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e.hindy/Desktop/"/>
    </mc:Choice>
  </mc:AlternateContent>
  <xr:revisionPtr revIDLastSave="0" documentId="8_{666AAA67-264F-A54E-BF3A-F770D6BF2BAC}" xr6:coauthVersionLast="47" xr6:coauthVersionMax="47" xr10:uidLastSave="{00000000-0000-0000-0000-000000000000}"/>
  <bookViews>
    <workbookView xWindow="2060" yWindow="700" windowWidth="25440" windowHeight="12660" xr2:uid="{411651E3-D835-8048-97BA-72C0830EAD68}"/>
  </bookViews>
  <sheets>
    <sheet name="Table_S1" sheetId="24" r:id="rId1"/>
    <sheet name="Table_S2" sheetId="2" r:id="rId2"/>
    <sheet name="Table_S3" sheetId="35" r:id="rId3"/>
    <sheet name="Table_S4" sheetId="4" r:id="rId4"/>
    <sheet name="Table_S5" sheetId="12" r:id="rId5"/>
    <sheet name="Table_S6" sheetId="13" r:id="rId6"/>
    <sheet name="Table_S7" sheetId="14" r:id="rId7"/>
    <sheet name="Table_S8" sheetId="11" r:id="rId8"/>
    <sheet name="Table_S9" sheetId="15" r:id="rId9"/>
    <sheet name="Table_S10" sheetId="16" r:id="rId10"/>
    <sheet name="Table_S11" sheetId="55" r:id="rId11"/>
    <sheet name="Table_S12" sheetId="3" r:id="rId12"/>
    <sheet name="Table_S13" sheetId="60" r:id="rId13"/>
    <sheet name="Table_S14" sheetId="6" r:id="rId14"/>
    <sheet name="Table_S15" sheetId="7" r:id="rId15"/>
    <sheet name="Table_S16" sheetId="8" r:id="rId16"/>
    <sheet name="Table_S17" sheetId="5" r:id="rId17"/>
    <sheet name="Table_S18" sheetId="9" r:id="rId18"/>
    <sheet name="Table_S19" sheetId="10" r:id="rId19"/>
    <sheet name="Table_S20" sheetId="53" r:id="rId20"/>
    <sheet name="Table_S21" sheetId="54" r:id="rId21"/>
    <sheet name="Table_S22" sheetId="56" r:id="rId22"/>
    <sheet name="Table_S23" sheetId="57" r:id="rId23"/>
    <sheet name="Table_S24" sheetId="52" r:id="rId24"/>
    <sheet name="Table_S25" sheetId="48" r:id="rId25"/>
    <sheet name="Table_S26" sheetId="49" r:id="rId26"/>
    <sheet name="Table_S27" sheetId="47" r:id="rId27"/>
    <sheet name="Table_S28" sheetId="58" r:id="rId28"/>
    <sheet name="Table_S29" sheetId="59" r:id="rId29"/>
    <sheet name="Table_S30" sheetId="50" r:id="rId30"/>
    <sheet name="Table_S31" sheetId="51" r:id="rId31"/>
    <sheet name="Table_S32" sheetId="27" r:id="rId32"/>
    <sheet name="Table_S33" sheetId="26" r:id="rId33"/>
    <sheet name="Table_S34" sheetId="28" r:id="rId34"/>
    <sheet name="Table_S35" sheetId="30" r:id="rId35"/>
    <sheet name="Table_S36" sheetId="29" r:id="rId36"/>
    <sheet name="Table_S37" sheetId="31" r:id="rId37"/>
    <sheet name="Table_S38" sheetId="32" r:id="rId38"/>
    <sheet name="Table_S39" sheetId="36" r:id="rId39"/>
    <sheet name="Table_S40" sheetId="37" r:id="rId40"/>
    <sheet name="Table_S41" sheetId="38" r:id="rId41"/>
    <sheet name="Table_S42" sheetId="34" r:id="rId42"/>
    <sheet name="Table_S43" sheetId="39" r:id="rId43"/>
    <sheet name="Table_S44" sheetId="40" r:id="rId44"/>
    <sheet name="Table_S45" sheetId="41" r:id="rId45"/>
    <sheet name="Table_S46" sheetId="42" r:id="rId46"/>
    <sheet name="Table_S47" sheetId="43" r:id="rId47"/>
    <sheet name="Table_S48" sheetId="44" r:id="rId48"/>
    <sheet name="Table_S49" sheetId="46" r:id="rId49"/>
  </sheets>
  <definedNames>
    <definedName name="_xlnm._FilterDatabase" localSheetId="24" hidden="1">Table_S25!$A$2:$L$12964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49" l="1"/>
  <c r="F32" i="38" l="1"/>
  <c r="E32" i="38"/>
  <c r="F31" i="38"/>
  <c r="E31" i="38"/>
  <c r="F30" i="38"/>
  <c r="E30" i="38"/>
  <c r="F29" i="38"/>
  <c r="E29" i="38"/>
  <c r="F28" i="38"/>
  <c r="E28" i="38"/>
  <c r="F27" i="38"/>
  <c r="E27" i="38"/>
  <c r="F26" i="38"/>
  <c r="E26" i="38"/>
  <c r="F25" i="38"/>
  <c r="E25" i="38"/>
  <c r="F24" i="38"/>
  <c r="E24" i="38"/>
  <c r="F23" i="38"/>
  <c r="E23" i="38"/>
  <c r="F76" i="37"/>
  <c r="Q93" i="37"/>
  <c r="P93" i="37"/>
  <c r="F93" i="37"/>
  <c r="E93" i="37"/>
  <c r="Q92" i="37"/>
  <c r="P92" i="37"/>
  <c r="F92" i="37"/>
  <c r="E92" i="37"/>
  <c r="Q91" i="37"/>
  <c r="P91" i="37"/>
  <c r="F91" i="37"/>
  <c r="E91" i="37"/>
  <c r="Q90" i="37"/>
  <c r="P90" i="37"/>
  <c r="F90" i="37"/>
  <c r="E90" i="37"/>
  <c r="Q89" i="37"/>
  <c r="P89" i="37"/>
  <c r="F89" i="37"/>
  <c r="E89" i="37"/>
  <c r="Q88" i="37"/>
  <c r="P88" i="37"/>
  <c r="F88" i="37"/>
  <c r="E88" i="37"/>
  <c r="Q87" i="37"/>
  <c r="P87" i="37"/>
  <c r="F87" i="37"/>
  <c r="E87" i="37"/>
  <c r="Q86" i="37"/>
  <c r="P86" i="37"/>
  <c r="F86" i="37"/>
  <c r="E86" i="37"/>
  <c r="Q85" i="37"/>
  <c r="P85" i="37"/>
  <c r="F85" i="37"/>
  <c r="E85" i="37"/>
  <c r="Q84" i="37"/>
  <c r="P84" i="37"/>
  <c r="F84" i="37"/>
  <c r="E84" i="37"/>
  <c r="Q83" i="37"/>
  <c r="P83" i="37"/>
  <c r="F83" i="37"/>
  <c r="E83" i="37"/>
  <c r="Q82" i="37"/>
  <c r="P82" i="37"/>
  <c r="F82" i="37"/>
  <c r="E82" i="37"/>
  <c r="Q81" i="37"/>
  <c r="P81" i="37"/>
  <c r="F81" i="37"/>
  <c r="E81" i="37"/>
  <c r="Q80" i="37"/>
  <c r="P80" i="37"/>
  <c r="F80" i="37"/>
  <c r="E80" i="37"/>
  <c r="Q79" i="37"/>
  <c r="P79" i="37"/>
  <c r="F79" i="37"/>
  <c r="E79" i="37"/>
  <c r="Q78" i="37"/>
  <c r="P78" i="37"/>
  <c r="F78" i="37"/>
  <c r="E78" i="37"/>
  <c r="Q77" i="37"/>
  <c r="P77" i="37"/>
  <c r="F77" i="37"/>
  <c r="E77" i="37"/>
  <c r="Q76" i="37"/>
  <c r="P76" i="37"/>
  <c r="E76" i="37"/>
  <c r="Q75" i="37"/>
  <c r="P75" i="37"/>
  <c r="F75" i="37"/>
  <c r="E75" i="37"/>
  <c r="Q74" i="37"/>
  <c r="P74" i="37"/>
  <c r="F74" i="37"/>
  <c r="E74" i="37"/>
  <c r="Q73" i="37"/>
  <c r="P73" i="37"/>
  <c r="F73" i="37"/>
  <c r="E73" i="37"/>
  <c r="Q72" i="37"/>
  <c r="P72" i="37"/>
  <c r="F72" i="37"/>
  <c r="E72" i="37"/>
  <c r="Q71" i="37"/>
  <c r="P71" i="37"/>
  <c r="F71" i="37"/>
  <c r="E71" i="37"/>
  <c r="Q70" i="37"/>
  <c r="P70" i="37"/>
  <c r="F70" i="37"/>
  <c r="E70" i="37"/>
  <c r="Q69" i="37"/>
  <c r="P69" i="37"/>
  <c r="F69" i="37"/>
  <c r="E69" i="37"/>
  <c r="Q68" i="37"/>
  <c r="P68" i="37"/>
  <c r="F68" i="37"/>
  <c r="E68" i="37"/>
  <c r="Q67" i="37"/>
  <c r="P67" i="37"/>
  <c r="F67" i="37"/>
  <c r="E67" i="37"/>
  <c r="Q66" i="37"/>
  <c r="P66" i="37"/>
  <c r="F66" i="37"/>
  <c r="E66" i="37"/>
  <c r="Q65" i="37"/>
  <c r="P65" i="37"/>
  <c r="F65" i="37"/>
  <c r="E65" i="37"/>
  <c r="Q64" i="37"/>
  <c r="P64" i="37"/>
  <c r="F64" i="37"/>
  <c r="E64" i="37"/>
  <c r="F32" i="36"/>
  <c r="E32" i="36"/>
  <c r="F31" i="36"/>
  <c r="E31" i="36"/>
  <c r="F30" i="36"/>
  <c r="E30" i="36"/>
  <c r="F29" i="36"/>
  <c r="E29" i="36"/>
  <c r="F28" i="36"/>
  <c r="E28" i="36"/>
  <c r="F27" i="36"/>
  <c r="E27" i="36"/>
  <c r="F26" i="36"/>
  <c r="E26" i="36"/>
  <c r="F25" i="36"/>
  <c r="E25" i="36"/>
  <c r="F24" i="36"/>
  <c r="E24" i="36"/>
  <c r="F23" i="36"/>
  <c r="E23" i="36"/>
  <c r="D41" i="39" l="1"/>
  <c r="D40" i="39"/>
  <c r="D38" i="39"/>
  <c r="D42" i="39"/>
  <c r="D23" i="39"/>
  <c r="D39" i="39"/>
  <c r="D36" i="39"/>
  <c r="D37" i="39"/>
  <c r="D35" i="39"/>
  <c r="D33" i="39"/>
  <c r="D32" i="39"/>
  <c r="D27" i="39"/>
  <c r="D31" i="39"/>
  <c r="D30" i="39"/>
  <c r="D25" i="39"/>
  <c r="D17" i="39"/>
  <c r="D34" i="39"/>
  <c r="D28" i="39"/>
  <c r="D22" i="39"/>
  <c r="D16" i="39"/>
  <c r="D21" i="39"/>
  <c r="D20" i="39"/>
  <c r="D29" i="39"/>
  <c r="D24" i="39"/>
  <c r="D15" i="39"/>
  <c r="D26" i="39"/>
  <c r="D14" i="39"/>
  <c r="D19" i="39"/>
  <c r="D13" i="39"/>
  <c r="D18" i="39"/>
  <c r="D12" i="39"/>
  <c r="D9" i="39"/>
  <c r="D10" i="39"/>
  <c r="D11" i="39"/>
  <c r="D7" i="39"/>
  <c r="D6" i="39"/>
  <c r="D8" i="39"/>
  <c r="D5" i="39"/>
  <c r="D4" i="39"/>
  <c r="D3" i="39"/>
  <c r="H31" i="34" l="1"/>
  <c r="H4" i="34" l="1"/>
  <c r="H5" i="34"/>
  <c r="H6" i="34"/>
  <c r="H7" i="34"/>
  <c r="H8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2" i="34"/>
  <c r="H33" i="34"/>
  <c r="H34" i="34"/>
  <c r="H35" i="34"/>
  <c r="H36" i="34"/>
  <c r="H37" i="34"/>
  <c r="H38" i="34"/>
  <c r="H39" i="34"/>
  <c r="H40" i="34"/>
  <c r="H41" i="34"/>
  <c r="H42" i="34"/>
  <c r="H3" i="34"/>
  <c r="F22" i="38" l="1"/>
  <c r="E22" i="38"/>
  <c r="F21" i="38"/>
  <c r="E21" i="38"/>
  <c r="F20" i="38"/>
  <c r="E20" i="38"/>
  <c r="F19" i="38"/>
  <c r="E19" i="38"/>
  <c r="F18" i="38"/>
  <c r="E18" i="38"/>
  <c r="F17" i="38"/>
  <c r="E17" i="38"/>
  <c r="F16" i="38"/>
  <c r="E16" i="38"/>
  <c r="F15" i="38"/>
  <c r="E15" i="38"/>
  <c r="F14" i="38"/>
  <c r="E14" i="38"/>
  <c r="F13" i="38"/>
  <c r="E13" i="38"/>
  <c r="F12" i="38"/>
  <c r="E12" i="38"/>
  <c r="F11" i="38"/>
  <c r="E11" i="38"/>
  <c r="F10" i="38"/>
  <c r="E10" i="38"/>
  <c r="F9" i="38"/>
  <c r="E9" i="38"/>
  <c r="F8" i="38"/>
  <c r="E8" i="38"/>
  <c r="F7" i="38"/>
  <c r="E7" i="38"/>
  <c r="F6" i="38"/>
  <c r="E6" i="38"/>
  <c r="F5" i="38"/>
  <c r="E5" i="38"/>
  <c r="F4" i="38"/>
  <c r="E4" i="38"/>
  <c r="F3" i="38"/>
  <c r="E3" i="38"/>
  <c r="Q63" i="37" l="1"/>
  <c r="P63" i="37"/>
  <c r="Q62" i="37"/>
  <c r="P62" i="37"/>
  <c r="Q61" i="37"/>
  <c r="P61" i="37"/>
  <c r="Q60" i="37"/>
  <c r="P60" i="37"/>
  <c r="Q59" i="37"/>
  <c r="P59" i="37"/>
  <c r="Q58" i="37"/>
  <c r="P58" i="37"/>
  <c r="Q57" i="37"/>
  <c r="P57" i="37"/>
  <c r="Q56" i="37"/>
  <c r="P56" i="37"/>
  <c r="Q55" i="37"/>
  <c r="P55" i="37"/>
  <c r="Q54" i="37"/>
  <c r="P54" i="37"/>
  <c r="Q53" i="37"/>
  <c r="P53" i="37"/>
  <c r="Q52" i="37"/>
  <c r="P52" i="37"/>
  <c r="Q51" i="37"/>
  <c r="P51" i="37"/>
  <c r="Q50" i="37"/>
  <c r="P50" i="37"/>
  <c r="Q49" i="37"/>
  <c r="P49" i="37"/>
  <c r="Q48" i="37"/>
  <c r="P48" i="37"/>
  <c r="Q47" i="37"/>
  <c r="P47" i="37"/>
  <c r="Q46" i="37"/>
  <c r="P46" i="37"/>
  <c r="Q45" i="37"/>
  <c r="P45" i="37"/>
  <c r="Q44" i="37"/>
  <c r="P44" i="37"/>
  <c r="Q43" i="37"/>
  <c r="P43" i="37"/>
  <c r="Q42" i="37"/>
  <c r="P42" i="37"/>
  <c r="Q41" i="37"/>
  <c r="P41" i="37"/>
  <c r="Q40" i="37"/>
  <c r="P40" i="37"/>
  <c r="Q39" i="37"/>
  <c r="P39" i="37"/>
  <c r="Q38" i="37"/>
  <c r="P38" i="37"/>
  <c r="Q37" i="37"/>
  <c r="P37" i="37"/>
  <c r="Q36" i="37"/>
  <c r="P36" i="37"/>
  <c r="Q35" i="37"/>
  <c r="P35" i="37"/>
  <c r="Q34" i="37"/>
  <c r="P34" i="37"/>
  <c r="Q33" i="37"/>
  <c r="P33" i="37"/>
  <c r="Q32" i="37"/>
  <c r="P32" i="37"/>
  <c r="Q31" i="37"/>
  <c r="P31" i="37"/>
  <c r="Q30" i="37"/>
  <c r="P30" i="37"/>
  <c r="Q29" i="37"/>
  <c r="P29" i="37"/>
  <c r="Q28" i="37"/>
  <c r="P28" i="37"/>
  <c r="Q27" i="37"/>
  <c r="P27" i="37"/>
  <c r="Q26" i="37"/>
  <c r="P26" i="37"/>
  <c r="Q25" i="37"/>
  <c r="P25" i="37"/>
  <c r="Q24" i="37"/>
  <c r="P24" i="37"/>
  <c r="Q23" i="37"/>
  <c r="P23" i="37"/>
  <c r="Q22" i="37"/>
  <c r="P22" i="37"/>
  <c r="Q21" i="37"/>
  <c r="P21" i="37"/>
  <c r="Q20" i="37"/>
  <c r="P20" i="37"/>
  <c r="Q19" i="37"/>
  <c r="P19" i="37"/>
  <c r="Q18" i="37"/>
  <c r="P18" i="37"/>
  <c r="Q17" i="37"/>
  <c r="P17" i="37"/>
  <c r="Q16" i="37"/>
  <c r="P16" i="37"/>
  <c r="Q15" i="37"/>
  <c r="P15" i="37"/>
  <c r="Q14" i="37"/>
  <c r="P14" i="37"/>
  <c r="Q13" i="37"/>
  <c r="P13" i="37"/>
  <c r="Q12" i="37"/>
  <c r="P12" i="37"/>
  <c r="Q11" i="37"/>
  <c r="P11" i="37"/>
  <c r="Q10" i="37"/>
  <c r="P10" i="37"/>
  <c r="Q9" i="37"/>
  <c r="P9" i="37"/>
  <c r="Q8" i="37"/>
  <c r="P8" i="37"/>
  <c r="Q7" i="37"/>
  <c r="P7" i="37"/>
  <c r="Q6" i="37"/>
  <c r="P6" i="37"/>
  <c r="Q5" i="37"/>
  <c r="P5" i="37"/>
  <c r="Q4" i="37"/>
  <c r="P4" i="37"/>
  <c r="F63" i="37"/>
  <c r="E63" i="37"/>
  <c r="F62" i="37"/>
  <c r="E62" i="37"/>
  <c r="F61" i="37"/>
  <c r="E61" i="37"/>
  <c r="F60" i="37"/>
  <c r="E60" i="37"/>
  <c r="F59" i="37"/>
  <c r="E59" i="37"/>
  <c r="F58" i="37"/>
  <c r="E58" i="37"/>
  <c r="F57" i="37"/>
  <c r="E57" i="37"/>
  <c r="F56" i="37"/>
  <c r="E56" i="37"/>
  <c r="F55" i="37"/>
  <c r="E55" i="37"/>
  <c r="F54" i="37"/>
  <c r="E54" i="37"/>
  <c r="F53" i="37"/>
  <c r="E53" i="37"/>
  <c r="F52" i="37"/>
  <c r="E52" i="37"/>
  <c r="F51" i="37"/>
  <c r="E51" i="37"/>
  <c r="F50" i="37"/>
  <c r="E50" i="37"/>
  <c r="F49" i="37"/>
  <c r="E49" i="37"/>
  <c r="F48" i="37"/>
  <c r="E48" i="37"/>
  <c r="F47" i="37"/>
  <c r="E47" i="37"/>
  <c r="F46" i="37"/>
  <c r="E46" i="37"/>
  <c r="F45" i="37"/>
  <c r="E45" i="37"/>
  <c r="F44" i="37"/>
  <c r="E44" i="37"/>
  <c r="F43" i="37"/>
  <c r="E43" i="37"/>
  <c r="F42" i="37"/>
  <c r="E42" i="37"/>
  <c r="F41" i="37"/>
  <c r="E41" i="37"/>
  <c r="F40" i="37"/>
  <c r="E40" i="37"/>
  <c r="F39" i="37"/>
  <c r="E39" i="37"/>
  <c r="F38" i="37"/>
  <c r="E38" i="37"/>
  <c r="F37" i="37"/>
  <c r="E37" i="37"/>
  <c r="F36" i="37"/>
  <c r="E36" i="37"/>
  <c r="F35" i="37"/>
  <c r="E35" i="37"/>
  <c r="F34" i="37"/>
  <c r="E34" i="37"/>
  <c r="F33" i="37"/>
  <c r="E33" i="37"/>
  <c r="F32" i="37"/>
  <c r="E32" i="37"/>
  <c r="F31" i="37"/>
  <c r="E31" i="37"/>
  <c r="F30" i="37"/>
  <c r="E30" i="37"/>
  <c r="F29" i="37"/>
  <c r="E29" i="37"/>
  <c r="F28" i="37"/>
  <c r="E28" i="37"/>
  <c r="F27" i="37"/>
  <c r="E27" i="37"/>
  <c r="F26" i="37"/>
  <c r="E26" i="37"/>
  <c r="F25" i="37"/>
  <c r="E25" i="37"/>
  <c r="F24" i="37"/>
  <c r="E24" i="37"/>
  <c r="F23" i="37"/>
  <c r="E23" i="37"/>
  <c r="F22" i="37"/>
  <c r="E22" i="37"/>
  <c r="F21" i="37"/>
  <c r="E21" i="37"/>
  <c r="F20" i="37"/>
  <c r="E20" i="37"/>
  <c r="F19" i="37"/>
  <c r="E19" i="37"/>
  <c r="F18" i="37"/>
  <c r="E18" i="37"/>
  <c r="F17" i="37"/>
  <c r="E17" i="37"/>
  <c r="F16" i="37"/>
  <c r="E16" i="37"/>
  <c r="F15" i="37"/>
  <c r="E15" i="37"/>
  <c r="F14" i="37"/>
  <c r="E14" i="37"/>
  <c r="F13" i="37"/>
  <c r="E13" i="37"/>
  <c r="F12" i="37"/>
  <c r="E12" i="37"/>
  <c r="F11" i="37"/>
  <c r="E11" i="37"/>
  <c r="F10" i="37"/>
  <c r="E10" i="37"/>
  <c r="F9" i="37"/>
  <c r="E9" i="37"/>
  <c r="F8" i="37"/>
  <c r="E8" i="37"/>
  <c r="F7" i="37"/>
  <c r="E7" i="37"/>
  <c r="F6" i="37"/>
  <c r="E6" i="37"/>
  <c r="F5" i="37"/>
  <c r="E5" i="37"/>
  <c r="F4" i="37"/>
  <c r="E4" i="37"/>
  <c r="F22" i="36" l="1"/>
  <c r="E22" i="36"/>
  <c r="F21" i="36"/>
  <c r="E21" i="36"/>
  <c r="F20" i="36"/>
  <c r="E20" i="36"/>
  <c r="F19" i="36"/>
  <c r="E19" i="36"/>
  <c r="F18" i="36"/>
  <c r="E18" i="36"/>
  <c r="F17" i="36"/>
  <c r="E17" i="36"/>
  <c r="F16" i="36"/>
  <c r="E16" i="36"/>
  <c r="F15" i="36"/>
  <c r="E15" i="36"/>
  <c r="F14" i="36"/>
  <c r="E14" i="36"/>
  <c r="F13" i="36"/>
  <c r="E13" i="36"/>
  <c r="F12" i="36"/>
  <c r="E12" i="36"/>
  <c r="F11" i="36"/>
  <c r="E11" i="36"/>
  <c r="F10" i="36"/>
  <c r="E10" i="36"/>
  <c r="F9" i="36"/>
  <c r="E9" i="36"/>
  <c r="F8" i="36"/>
  <c r="E8" i="36"/>
  <c r="F7" i="36"/>
  <c r="E7" i="36"/>
  <c r="F6" i="36"/>
  <c r="E6" i="36"/>
  <c r="F5" i="36"/>
  <c r="E5" i="36"/>
  <c r="F4" i="36"/>
  <c r="E4" i="36"/>
  <c r="F3" i="36"/>
  <c r="E3" i="36"/>
  <c r="H4" i="14" l="1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3" i="14"/>
  <c r="H10" i="15"/>
  <c r="H4" i="15"/>
  <c r="H29" i="15"/>
  <c r="H5" i="15"/>
  <c r="H12" i="15"/>
  <c r="H7" i="15"/>
  <c r="H63" i="15"/>
  <c r="H62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1" i="15"/>
  <c r="H9" i="15"/>
  <c r="H8" i="15"/>
  <c r="H6" i="15"/>
  <c r="H3" i="15"/>
  <c r="H3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58" i="12"/>
  <c r="H59" i="12"/>
  <c r="H23" i="12"/>
  <c r="H3" i="12"/>
  <c r="H4" i="12"/>
  <c r="H5" i="12"/>
  <c r="H6" i="12"/>
  <c r="H7" i="12"/>
  <c r="H8" i="12"/>
  <c r="H9" i="12"/>
  <c r="H11" i="12"/>
  <c r="H12" i="12"/>
  <c r="H13" i="12"/>
  <c r="H14" i="12"/>
  <c r="H15" i="12"/>
  <c r="H16" i="12"/>
  <c r="H17" i="12"/>
  <c r="H18" i="12"/>
  <c r="H20" i="12"/>
  <c r="H21" i="12"/>
  <c r="H22" i="12"/>
  <c r="H24" i="12"/>
  <c r="H25" i="12"/>
  <c r="H26" i="12"/>
  <c r="H27" i="12"/>
  <c r="H28" i="12"/>
  <c r="H29" i="12"/>
  <c r="H30" i="12"/>
  <c r="H31" i="12"/>
  <c r="H32" i="12"/>
  <c r="H34" i="12"/>
  <c r="H35" i="12"/>
  <c r="H36" i="12"/>
  <c r="H37" i="12"/>
  <c r="H38" i="12"/>
  <c r="H39" i="12"/>
  <c r="H40" i="12"/>
  <c r="H41" i="12"/>
  <c r="H42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7" i="12"/>
  <c r="H60" i="12"/>
  <c r="H61" i="12"/>
  <c r="H62" i="12"/>
  <c r="H63" i="12"/>
  <c r="H64" i="12"/>
  <c r="H66" i="12"/>
  <c r="H67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3" i="12"/>
  <c r="H104" i="12"/>
  <c r="H105" i="12"/>
  <c r="H106" i="12"/>
  <c r="H65" i="12"/>
  <c r="H33" i="12"/>
  <c r="H102" i="12"/>
  <c r="H68" i="12"/>
  <c r="H10" i="12"/>
  <c r="H19" i="12"/>
  <c r="H43" i="12"/>
  <c r="H56" i="12"/>
  <c r="N5" i="35" l="1"/>
  <c r="N6" i="35"/>
  <c r="N7" i="35"/>
  <c r="N8" i="35"/>
  <c r="N9" i="35"/>
  <c r="N10" i="35"/>
  <c r="N11" i="35"/>
  <c r="N12" i="35"/>
  <c r="N13" i="35"/>
  <c r="N14" i="35"/>
  <c r="N15" i="35"/>
  <c r="N16" i="35"/>
  <c r="N17" i="35"/>
  <c r="N18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4" i="35"/>
  <c r="M5" i="35"/>
  <c r="M6" i="35"/>
  <c r="M7" i="35"/>
  <c r="M8" i="35"/>
  <c r="M9" i="35"/>
  <c r="M10" i="35"/>
  <c r="M11" i="35"/>
  <c r="M12" i="35"/>
  <c r="M13" i="35"/>
  <c r="M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4" i="35"/>
  <c r="L5" i="35"/>
  <c r="L6" i="35"/>
  <c r="L7" i="35"/>
  <c r="L8" i="35"/>
  <c r="L9" i="35"/>
  <c r="L10" i="35"/>
  <c r="L11" i="35"/>
  <c r="L12" i="35"/>
  <c r="L13" i="35"/>
  <c r="L14" i="35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4" i="35"/>
  <c r="K5" i="35"/>
  <c r="K6" i="35"/>
  <c r="K7" i="35"/>
  <c r="K8" i="35"/>
  <c r="K9" i="35"/>
  <c r="K10" i="35"/>
  <c r="K11" i="35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4" i="35"/>
  <c r="J5" i="35"/>
  <c r="J6" i="35"/>
  <c r="J7" i="35"/>
  <c r="J8" i="35"/>
  <c r="J9" i="35"/>
  <c r="J10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4" i="35"/>
</calcChain>
</file>

<file path=xl/sharedStrings.xml><?xml version="1.0" encoding="utf-8"?>
<sst xmlns="http://schemas.openxmlformats.org/spreadsheetml/2006/main" count="133538" uniqueCount="7238">
  <si>
    <t>Subgroup</t>
  </si>
  <si>
    <t>Ancestry</t>
  </si>
  <si>
    <t>Consortium</t>
  </si>
  <si>
    <t>Study Design</t>
  </si>
  <si>
    <t>N</t>
  </si>
  <si>
    <t>Age</t>
  </si>
  <si>
    <t>REGICOR</t>
  </si>
  <si>
    <t>PROMIS</t>
  </si>
  <si>
    <t>PROCARDIS</t>
  </si>
  <si>
    <t>OHS</t>
  </si>
  <si>
    <t>MUNICH</t>
  </si>
  <si>
    <t>MDC</t>
  </si>
  <si>
    <t>Leicester</t>
  </si>
  <si>
    <t>Bioimage</t>
  </si>
  <si>
    <t xml:space="preserve">BRAVE </t>
  </si>
  <si>
    <t>ATVB</t>
  </si>
  <si>
    <t>ARIC</t>
  </si>
  <si>
    <t>Myocardial Infarction Genetics Consortium (MIGEN)</t>
  </si>
  <si>
    <t>Cohort</t>
  </si>
  <si>
    <t>CAD Case-Control</t>
  </si>
  <si>
    <t>HDL</t>
  </si>
  <si>
    <t>45.14±13.38</t>
  </si>
  <si>
    <t>211.42±48.85</t>
  </si>
  <si>
    <t>137.47±47.07</t>
  </si>
  <si>
    <t>167.87±52.86</t>
  </si>
  <si>
    <t>148.59±107.44</t>
  </si>
  <si>
    <t>32.47±8.7</t>
  </si>
  <si>
    <t>197.65±42.46</t>
  </si>
  <si>
    <t>118.91±39.45</t>
  </si>
  <si>
    <t>165.19±42.4</t>
  </si>
  <si>
    <t>209.22±132.08</t>
  </si>
  <si>
    <t>53.01±14.73</t>
  </si>
  <si>
    <t>210.65±38.24</t>
  </si>
  <si>
    <t>123.04±32.35</t>
  </si>
  <si>
    <t>157.64±36.31</t>
  </si>
  <si>
    <t>176.79±94.01</t>
  </si>
  <si>
    <t>45.45±15.05</t>
  </si>
  <si>
    <t>208.92±60.18</t>
  </si>
  <si>
    <t>124.95±54.5</t>
  </si>
  <si>
    <t>162.74±60.94</t>
  </si>
  <si>
    <t>191.26±126.54</t>
  </si>
  <si>
    <t>50.48±13.55</t>
  </si>
  <si>
    <t>242.13±43.21</t>
  </si>
  <si>
    <t>166.52±39.82</t>
  </si>
  <si>
    <t>191.65±43.38</t>
  </si>
  <si>
    <t>125.68±58.04</t>
  </si>
  <si>
    <t>50.44±15.97</t>
  </si>
  <si>
    <t>212.77±51.27</t>
  </si>
  <si>
    <t>133.04±46.52</t>
  </si>
  <si>
    <t>162.28±51.18</t>
  </si>
  <si>
    <t>149.22±107.95</t>
  </si>
  <si>
    <t>49.78±16.12</t>
  </si>
  <si>
    <t>228.77±45.78</t>
  </si>
  <si>
    <t>145.3±38.26</t>
  </si>
  <si>
    <t>177.2±45.91</t>
  </si>
  <si>
    <t>178.51±163.25</t>
  </si>
  <si>
    <t>51.38±14.53</t>
  </si>
  <si>
    <t>224.33±43.6</t>
  </si>
  <si>
    <t>136.79±37.79</t>
  </si>
  <si>
    <t>172.95±42.64</t>
  </si>
  <si>
    <t>171.21±109.52</t>
  </si>
  <si>
    <t>35.79±10.19</t>
  </si>
  <si>
    <t>199.02±55.81</t>
  </si>
  <si>
    <t>124.16±48.3</t>
  </si>
  <si>
    <t>163.17±54.2</t>
  </si>
  <si>
    <t>200.17±121.87</t>
  </si>
  <si>
    <t>51.24±10.73</t>
  </si>
  <si>
    <t>213.37±39.84</t>
  </si>
  <si>
    <t>141.68±35.03</t>
  </si>
  <si>
    <t>162.13±38.03</t>
  </si>
  <si>
    <t>103.09±46.39</t>
  </si>
  <si>
    <t>European</t>
  </si>
  <si>
    <t>South Asian</t>
  </si>
  <si>
    <t>ALL</t>
  </si>
  <si>
    <t>AFR</t>
  </si>
  <si>
    <t>EUR</t>
  </si>
  <si>
    <t>EAS</t>
  </si>
  <si>
    <t>HIS</t>
  </si>
  <si>
    <t>SAS</t>
  </si>
  <si>
    <t>Trait</t>
  </si>
  <si>
    <t>LOFTEE</t>
  </si>
  <si>
    <t>Burden</t>
  </si>
  <si>
    <t>SKAT</t>
  </si>
  <si>
    <t>LOFTEE + Damaging 5of5</t>
  </si>
  <si>
    <t>LOFTEE + MetaSVM</t>
  </si>
  <si>
    <t>LOFTEE + Splice AI</t>
  </si>
  <si>
    <t>LOFTEE + Damaging 5of5 + Splice AI</t>
  </si>
  <si>
    <t>LOFTEE + MetaSVM + Splice AI</t>
  </si>
  <si>
    <t>Group</t>
  </si>
  <si>
    <t>Test</t>
  </si>
  <si>
    <t>N_ALL</t>
  </si>
  <si>
    <t>p_ALL</t>
  </si>
  <si>
    <t>cMAC_ALL</t>
  </si>
  <si>
    <t>nVAR_ALL</t>
  </si>
  <si>
    <t>Beta_ALL</t>
  </si>
  <si>
    <t>SE_ALL</t>
  </si>
  <si>
    <t>N_EUR</t>
  </si>
  <si>
    <t>p_EUR</t>
  </si>
  <si>
    <t>cMAC_EUR</t>
  </si>
  <si>
    <t>nVAR_EUR</t>
  </si>
  <si>
    <t>Beta_EUR</t>
  </si>
  <si>
    <t>SE_EUR</t>
  </si>
  <si>
    <t>N_SAS</t>
  </si>
  <si>
    <t>p_SAS</t>
  </si>
  <si>
    <t>cMAC_SAS</t>
  </si>
  <si>
    <t>nVAR_SAS</t>
  </si>
  <si>
    <t>Beta_SAS</t>
  </si>
  <si>
    <t>SE_SAS</t>
  </si>
  <si>
    <t>N_EAS</t>
  </si>
  <si>
    <t>p_EAS</t>
  </si>
  <si>
    <t>cMAC_EAS</t>
  </si>
  <si>
    <t>nVAR_EAS</t>
  </si>
  <si>
    <t>Beta_EAS</t>
  </si>
  <si>
    <t>SE_EAS</t>
  </si>
  <si>
    <t>N_AFR</t>
  </si>
  <si>
    <t>p_AFR</t>
  </si>
  <si>
    <t>cMAC_AFR</t>
  </si>
  <si>
    <t>nVAR_AFR</t>
  </si>
  <si>
    <t>Beta_AFR</t>
  </si>
  <si>
    <t>SE_AFR</t>
  </si>
  <si>
    <t>N_HIS</t>
  </si>
  <si>
    <t>p_HIS</t>
  </si>
  <si>
    <t>cMAC_HIS</t>
  </si>
  <si>
    <t>nVAR_HIS</t>
  </si>
  <si>
    <t>Beta_HIS</t>
  </si>
  <si>
    <t>SE_HIS</t>
  </si>
  <si>
    <t>ABCA1</t>
  </si>
  <si>
    <t>LOFTEE_DAM5of5</t>
  </si>
  <si>
    <t>LOFTEE_DAM5of5_SPLICE_AI</t>
  </si>
  <si>
    <t>LOFTEE_MetaSVM</t>
  </si>
  <si>
    <t>LOFTEE_MetaSVM_SPLICE_AI</t>
  </si>
  <si>
    <t>LOFTEE_SPLICE_AI</t>
  </si>
  <si>
    <t>ANGPTL3</t>
  </si>
  <si>
    <t>ANGPTL8</t>
  </si>
  <si>
    <t>APOA1</t>
  </si>
  <si>
    <t>NA</t>
  </si>
  <si>
    <t>APOC3</t>
  </si>
  <si>
    <t>CD36</t>
  </si>
  <si>
    <t>CETP</t>
  </si>
  <si>
    <t>DOCK6</t>
  </si>
  <si>
    <t>LCAT</t>
  </si>
  <si>
    <t>LIPC</t>
  </si>
  <si>
    <t>LIPG</t>
  </si>
  <si>
    <t>LPL</t>
  </si>
  <si>
    <t>NR1H3</t>
  </si>
  <si>
    <t>PDE3B</t>
  </si>
  <si>
    <t>PLA2G12A</t>
  </si>
  <si>
    <t>PPARG</t>
  </si>
  <si>
    <t>SCARB1</t>
  </si>
  <si>
    <t>STAB1</t>
  </si>
  <si>
    <t>Gene</t>
  </si>
  <si>
    <t>ABCG5</t>
  </si>
  <si>
    <t>ALB</t>
  </si>
  <si>
    <t>APOB</t>
  </si>
  <si>
    <t>APOE</t>
  </si>
  <si>
    <t>HBB</t>
  </si>
  <si>
    <t>LDLR</t>
  </si>
  <si>
    <t>NPC1L1</t>
  </si>
  <si>
    <t>PCSK9</t>
  </si>
  <si>
    <t>A1CF</t>
  </si>
  <si>
    <t>JAK2</t>
  </si>
  <si>
    <t>SRSF2</t>
  </si>
  <si>
    <t>ANGPTL4</t>
  </si>
  <si>
    <t>BUD13</t>
  </si>
  <si>
    <t>CREB3L3</t>
  </si>
  <si>
    <t>G6PC</t>
  </si>
  <si>
    <t>GCKR</t>
  </si>
  <si>
    <t>TMEM136</t>
  </si>
  <si>
    <t>VARS</t>
  </si>
  <si>
    <t>PVALUE_FE</t>
  </si>
  <si>
    <t>BETA_FE</t>
  </si>
  <si>
    <t>STD_FE</t>
  </si>
  <si>
    <t>11:47248704:C:T</t>
  </si>
  <si>
    <t>HERPUD1</t>
  </si>
  <si>
    <t>LPA</t>
  </si>
  <si>
    <t>11:116784884:G:A</t>
  </si>
  <si>
    <t>11:116821577:C:A</t>
  </si>
  <si>
    <t>11:116830844:G:A</t>
  </si>
  <si>
    <t>11:116830897:G:T</t>
  </si>
  <si>
    <t>11:116836328:A:T</t>
  </si>
  <si>
    <t>11:116857914:G:C</t>
  </si>
  <si>
    <t>ACP2</t>
  </si>
  <si>
    <t>MADD</t>
  </si>
  <si>
    <t>15:43528519:C:T</t>
  </si>
  <si>
    <t>16:67886146:G:A</t>
  </si>
  <si>
    <t>16:67930300:T:C</t>
  </si>
  <si>
    <t>16:67942417:A:T</t>
  </si>
  <si>
    <t>16:67942948:C:T</t>
  </si>
  <si>
    <t>19:44945208:T:G</t>
  </si>
  <si>
    <t>22:21628603:C:T</t>
  </si>
  <si>
    <t>ZPR1</t>
  </si>
  <si>
    <t>PCSK7</t>
  </si>
  <si>
    <t>SLC12A3</t>
  </si>
  <si>
    <t>NLRC5</t>
  </si>
  <si>
    <t>19:11239812:C:T</t>
  </si>
  <si>
    <t>CELSR2</t>
  </si>
  <si>
    <t>MACF1</t>
  </si>
  <si>
    <t>COBLL1</t>
  </si>
  <si>
    <t>12:122702353:G:A</t>
  </si>
  <si>
    <t>10:112180571:T:C</t>
  </si>
  <si>
    <t>missense_variant</t>
  </si>
  <si>
    <t>GPAM</t>
  </si>
  <si>
    <t>10:45458319:A:G</t>
  </si>
  <si>
    <t>11:116763146:G:A</t>
  </si>
  <si>
    <t>11:116763231:G:A</t>
  </si>
  <si>
    <t>APOA4</t>
  </si>
  <si>
    <t>SIK3</t>
  </si>
  <si>
    <t>11:117192287:G:A</t>
  </si>
  <si>
    <t>SIDT2</t>
  </si>
  <si>
    <t>11:117218489:C:T</t>
  </si>
  <si>
    <t>11:117428698:C:T</t>
  </si>
  <si>
    <t>DSCAML1</t>
  </si>
  <si>
    <t>11:47285034:G:A</t>
  </si>
  <si>
    <t>11:47448793:G:A</t>
  </si>
  <si>
    <t>RAPSN</t>
  </si>
  <si>
    <t>11:47618877:G:C</t>
  </si>
  <si>
    <t>MTCH2</t>
  </si>
  <si>
    <t>12:109499729:G:A</t>
  </si>
  <si>
    <t>UBE3B</t>
  </si>
  <si>
    <t>HCAR2</t>
  </si>
  <si>
    <t>12:124814309:T:C</t>
  </si>
  <si>
    <t>12:57449928:G:A</t>
  </si>
  <si>
    <t>INHBC</t>
  </si>
  <si>
    <t>MAP1A</t>
  </si>
  <si>
    <t>15:58560876:A:G</t>
  </si>
  <si>
    <t>15:58563549:C:T</t>
  </si>
  <si>
    <t>16:56633370:C:A</t>
  </si>
  <si>
    <t>MT1M</t>
  </si>
  <si>
    <t>16:56870675:C:G</t>
  </si>
  <si>
    <t>16:56899607:G:A</t>
  </si>
  <si>
    <t>16:56961996:T:A</t>
  </si>
  <si>
    <t>16:56962023:C:G</t>
  </si>
  <si>
    <t>16:56981179:G:C</t>
  </si>
  <si>
    <t>16:56982180:G:A</t>
  </si>
  <si>
    <t>16:56983380:A:G</t>
  </si>
  <si>
    <t>16:56983407:G:A</t>
  </si>
  <si>
    <t>16:57037202:A:G</t>
  </si>
  <si>
    <t>NRN1L</t>
  </si>
  <si>
    <t>CTRL</t>
  </si>
  <si>
    <t>17:43848758:C:T</t>
  </si>
  <si>
    <t>CD300LG</t>
  </si>
  <si>
    <t>18:49565334:A:C</t>
  </si>
  <si>
    <t>18:49567494:C:T</t>
  </si>
  <si>
    <t>18:49583585:A:G</t>
  </si>
  <si>
    <t>18:49586795:C:T</t>
  </si>
  <si>
    <t>19:11248123:G:A</t>
  </si>
  <si>
    <t>19:44908684:T:C</t>
  </si>
  <si>
    <t>19:44908822:C:T</t>
  </si>
  <si>
    <t>19:44944779:T:C</t>
  </si>
  <si>
    <t>APOC4</t>
  </si>
  <si>
    <t>19:54255498:T:C</t>
  </si>
  <si>
    <t>LILRB5</t>
  </si>
  <si>
    <t>19:8364439:G:A</t>
  </si>
  <si>
    <t>20:44413724:C:T</t>
  </si>
  <si>
    <t>HNF4A</t>
  </si>
  <si>
    <t>YDJC</t>
  </si>
  <si>
    <t>2:164694691:T:C</t>
  </si>
  <si>
    <t>2:21002409:C:T</t>
  </si>
  <si>
    <t>2:21008652:G:A</t>
  </si>
  <si>
    <t>2:21011100:T:C</t>
  </si>
  <si>
    <t>4:102267552:C:T</t>
  </si>
  <si>
    <t>SLC39A8</t>
  </si>
  <si>
    <t>6:34856859:A:G</t>
  </si>
  <si>
    <t>UHRF1BP1</t>
  </si>
  <si>
    <t>8:19948197:G:A</t>
  </si>
  <si>
    <t>8:19954222:G:A</t>
  </si>
  <si>
    <t>8:19956018:A:G</t>
  </si>
  <si>
    <t>9:104794495:T:G</t>
  </si>
  <si>
    <t>9:104796190:T:C</t>
  </si>
  <si>
    <t>9:104809518:G:A</t>
  </si>
  <si>
    <t>9:104817351:C:G</t>
  </si>
  <si>
    <t>9:104824472:T:C</t>
  </si>
  <si>
    <t>9:104826974:C:T</t>
  </si>
  <si>
    <t>9:104831048:C:A</t>
  </si>
  <si>
    <t>9:104858554:G:A</t>
  </si>
  <si>
    <t>16:56935236:G:A</t>
  </si>
  <si>
    <t>11:116830638:G:A</t>
  </si>
  <si>
    <t>splice_donor_variant</t>
  </si>
  <si>
    <t>stop_gained</t>
  </si>
  <si>
    <t>7:80671133:T:G</t>
  </si>
  <si>
    <t>8:19962213:C:G</t>
  </si>
  <si>
    <t>11:116830637:C:T</t>
  </si>
  <si>
    <t>19:11129534:T:TG</t>
  </si>
  <si>
    <t>frameshift_variant</t>
  </si>
  <si>
    <t>19:44428735:C:CT</t>
  </si>
  <si>
    <t>ZNF229</t>
  </si>
  <si>
    <t>9:133257521:T:TC</t>
  </si>
  <si>
    <t>ABO</t>
  </si>
  <si>
    <t>ANKRD31</t>
  </si>
  <si>
    <t>SLC22A1</t>
  </si>
  <si>
    <t>11:5679844:C:A</t>
  </si>
  <si>
    <t>12:111446804:T:C</t>
  </si>
  <si>
    <t>SH2B3</t>
  </si>
  <si>
    <t>12:120978847:A:C</t>
  </si>
  <si>
    <t>HNF1A</t>
  </si>
  <si>
    <t>12:120997624:G:A</t>
  </si>
  <si>
    <t>14:24414681:G:A</t>
  </si>
  <si>
    <t>NYNRIN</t>
  </si>
  <si>
    <t>16:71970053:G:C</t>
  </si>
  <si>
    <t>PKD1L3</t>
  </si>
  <si>
    <t>16:88485962:A:G</t>
  </si>
  <si>
    <t>ZFPM1</t>
  </si>
  <si>
    <t>17:66214462:A:C</t>
  </si>
  <si>
    <t>APOH</t>
  </si>
  <si>
    <t>17:69085137:A:G</t>
  </si>
  <si>
    <t>ABCA6</t>
  </si>
  <si>
    <t>19:10457947:C:T</t>
  </si>
  <si>
    <t>PDE4A</t>
  </si>
  <si>
    <t>19:11111624:G:A</t>
  </si>
  <si>
    <t>19:11120436:C:T</t>
  </si>
  <si>
    <t>19:19219115:C:T</t>
  </si>
  <si>
    <t>NCAN</t>
  </si>
  <si>
    <t>19:19268740:C:T</t>
  </si>
  <si>
    <t>TM6SF2</t>
  </si>
  <si>
    <t>19:19269704:A:G</t>
  </si>
  <si>
    <t>19:44524079:T:C</t>
  </si>
  <si>
    <t>CEACAM20</t>
  </si>
  <si>
    <t>19:44647342:G:A</t>
  </si>
  <si>
    <t>PVR</t>
  </si>
  <si>
    <t>19:44793549:C:T</t>
  </si>
  <si>
    <t>CBLC</t>
  </si>
  <si>
    <t>19:44812188:G:A</t>
  </si>
  <si>
    <t>BCAM</t>
  </si>
  <si>
    <t>19:44813331:G:A</t>
  </si>
  <si>
    <t>19:44908783:C:T</t>
  </si>
  <si>
    <t>19:45152378:G:A</t>
  </si>
  <si>
    <t>NKPD1</t>
  </si>
  <si>
    <t>19:48703728:G:A</t>
  </si>
  <si>
    <t>FUT2</t>
  </si>
  <si>
    <t>19:48728969:G:A</t>
  </si>
  <si>
    <t>RASIP1</t>
  </si>
  <si>
    <t>19:48758111:T:C</t>
  </si>
  <si>
    <t>FGF21</t>
  </si>
  <si>
    <t>1:109267578:G:A</t>
  </si>
  <si>
    <t>1:109297547:C:T</t>
  </si>
  <si>
    <t>MYBPHL</t>
  </si>
  <si>
    <t>1:109476817:A:G</t>
  </si>
  <si>
    <t>SYPL2</t>
  </si>
  <si>
    <t>1:220796686:A:G</t>
  </si>
  <si>
    <t>1:55039974:G:T</t>
  </si>
  <si>
    <t>1:55043912:C:T</t>
  </si>
  <si>
    <t>1:55052701:C:T</t>
  </si>
  <si>
    <t>1:55052749:C:T</t>
  </si>
  <si>
    <t>1:55058129:A:G</t>
  </si>
  <si>
    <t>1:55058182:G:A</t>
  </si>
  <si>
    <t>1:55058549:C:T</t>
  </si>
  <si>
    <t>1:55058636:G:A</t>
  </si>
  <si>
    <t>1:55063514:G:A</t>
  </si>
  <si>
    <t>20:41168825:T:C</t>
  </si>
  <si>
    <t>PLCG1</t>
  </si>
  <si>
    <t>2:21002613:C:G</t>
  </si>
  <si>
    <t>2:21002881:C:T</t>
  </si>
  <si>
    <t>2:21005565:A:G</t>
  </si>
  <si>
    <t>2:21005955:C:T</t>
  </si>
  <si>
    <t>2:21006196:G:A</t>
  </si>
  <si>
    <t>2:21006288:C:T</t>
  </si>
  <si>
    <t>2:21006289:G:A</t>
  </si>
  <si>
    <t>2:21006574:G:C</t>
  </si>
  <si>
    <t>2:21011127:T:C</t>
  </si>
  <si>
    <t>2:21015495:C:T</t>
  </si>
  <si>
    <t>2:21019741:G:A</t>
  </si>
  <si>
    <t>2:21026844:C:T</t>
  </si>
  <si>
    <t>2:21028042:G:A</t>
  </si>
  <si>
    <t>2:21029662:G:A</t>
  </si>
  <si>
    <t>2:21041028:G:A</t>
  </si>
  <si>
    <t>C2orf16</t>
  </si>
  <si>
    <t>2:43837951:G:A</t>
  </si>
  <si>
    <t>ABCG8</t>
  </si>
  <si>
    <t>2:43872294:C:A</t>
  </si>
  <si>
    <t>5:75104691:G:C</t>
  </si>
  <si>
    <t>5:75147139:T:C</t>
  </si>
  <si>
    <t>5:75147307:C:T</t>
  </si>
  <si>
    <t>5:75625861:G:A</t>
  </si>
  <si>
    <t>ANKDD1B</t>
  </si>
  <si>
    <t>5:75707853:T:C</t>
  </si>
  <si>
    <t>POC5</t>
  </si>
  <si>
    <t>6:160136611:C:T</t>
  </si>
  <si>
    <t>6:160531806:G:A</t>
  </si>
  <si>
    <t>6:160540105:T:C</t>
  </si>
  <si>
    <t>6:16145094:A:G</t>
  </si>
  <si>
    <t>MYLIP</t>
  </si>
  <si>
    <t>9:133205932:C:T</t>
  </si>
  <si>
    <t>OBP2B</t>
  </si>
  <si>
    <t>9:133405414:T:G</t>
  </si>
  <si>
    <t>STKLD1</t>
  </si>
  <si>
    <t>9:5073770:G:T</t>
  </si>
  <si>
    <t>2:27508073:T:C</t>
  </si>
  <si>
    <t>1:55061557:G:A</t>
  </si>
  <si>
    <t>17:47361520:CAGTG:C</t>
  </si>
  <si>
    <t>EFCAB13</t>
  </si>
  <si>
    <t>19:48703417:G:A</t>
  </si>
  <si>
    <t>1:55046549:C:G</t>
  </si>
  <si>
    <t>1:55063542:C:A</t>
  </si>
  <si>
    <t>5:75669297:G:A</t>
  </si>
  <si>
    <t>11:116821618:C:T</t>
  </si>
  <si>
    <t>11:116823155:C:T</t>
  </si>
  <si>
    <t>2:27201045:G:A</t>
  </si>
  <si>
    <t>SLC5A6</t>
  </si>
  <si>
    <t>6:160122116:C:T</t>
  </si>
  <si>
    <t>10:100152307:T:C</t>
  </si>
  <si>
    <t>19:48740963:G:A</t>
  </si>
  <si>
    <t>IZUMO1</t>
  </si>
  <si>
    <t>1:92695345:T:C</t>
  </si>
  <si>
    <t>EVI5</t>
  </si>
  <si>
    <t>2:168973818:A:G</t>
  </si>
  <si>
    <t>ABCB11</t>
  </si>
  <si>
    <t>6:116003979:C:T</t>
  </si>
  <si>
    <t>FRK</t>
  </si>
  <si>
    <t>9:33113783:T:C</t>
  </si>
  <si>
    <t>B4GALT1</t>
  </si>
  <si>
    <t>10:50814012:C:T</t>
  </si>
  <si>
    <t>10:63168063:C:G</t>
  </si>
  <si>
    <t>JMJD1C</t>
  </si>
  <si>
    <t>11:116760766:G:A</t>
  </si>
  <si>
    <t>11:116779049:G:A</t>
  </si>
  <si>
    <t>11:116787938:G:A</t>
  </si>
  <si>
    <t>11:116820918:C:A</t>
  </si>
  <si>
    <t>11:116820959:T:A</t>
  </si>
  <si>
    <t>11:64263769:C:T</t>
  </si>
  <si>
    <t>PLCB3</t>
  </si>
  <si>
    <t>17:43854007:A:G</t>
  </si>
  <si>
    <t>1:62602317:G:C</t>
  </si>
  <si>
    <t>21:45455861:G:A</t>
  </si>
  <si>
    <t>COL18A1</t>
  </si>
  <si>
    <t>2:27201768:G:A</t>
  </si>
  <si>
    <t>6:32662143:C:T</t>
  </si>
  <si>
    <t>HLA-DQB1</t>
  </si>
  <si>
    <t>7:73606007:C:G</t>
  </si>
  <si>
    <t>MLXIPL</t>
  </si>
  <si>
    <t>7:73597712:G:A</t>
  </si>
  <si>
    <t>1:26913429:C:G</t>
  </si>
  <si>
    <t>NR0B2</t>
  </si>
  <si>
    <t>1:39370145:A:G</t>
  </si>
  <si>
    <t>MAF</t>
  </si>
  <si>
    <t>Data Source</t>
  </si>
  <si>
    <t>MIGen</t>
  </si>
  <si>
    <t>HDL Cholesterol</t>
  </si>
  <si>
    <t>LDL Cholesterol</t>
  </si>
  <si>
    <t>Triglyceride-HDL Ratio</t>
  </si>
  <si>
    <t>Triglycerides</t>
  </si>
  <si>
    <t>Total Cholesterol</t>
  </si>
  <si>
    <t>Lambda ALL</t>
  </si>
  <si>
    <t>Lambda EUR</t>
  </si>
  <si>
    <t>Lambda AFR</t>
  </si>
  <si>
    <t>Lambda SAS</t>
  </si>
  <si>
    <t>Lambda EAS</t>
  </si>
  <si>
    <t>Lambda HIS</t>
  </si>
  <si>
    <t>cMAC</t>
  </si>
  <si>
    <t>nVAR</t>
  </si>
  <si>
    <t>beta</t>
  </si>
  <si>
    <t>se</t>
  </si>
  <si>
    <t>P</t>
  </si>
  <si>
    <t>Most Significant Test</t>
  </si>
  <si>
    <t>Non-HDL Cholesterol</t>
  </si>
  <si>
    <t>Triglycerides-HDL Cholesterol Ratio</t>
  </si>
  <si>
    <t>TOPMed</t>
  </si>
  <si>
    <t>Study</t>
  </si>
  <si>
    <t>Capture</t>
  </si>
  <si>
    <t>Atherosclerosis Risk in Communities Study (ARIC)</t>
  </si>
  <si>
    <t>Nimblegen</t>
  </si>
  <si>
    <t>Atherosclerosis Thrombosis Vascular Biology Italian Study (ATVB)</t>
  </si>
  <si>
    <t>Agilent</t>
  </si>
  <si>
    <t>Bangladesh Risk of Acute Vascular Events Study (BRAVE)</t>
  </si>
  <si>
    <t>Nextera</t>
  </si>
  <si>
    <t>Bioimage Study</t>
  </si>
  <si>
    <t>ICE</t>
  </si>
  <si>
    <t>Exome Sequencing Project (ESP)</t>
  </si>
  <si>
    <t>Jackson Heart Study (JHS)</t>
  </si>
  <si>
    <t>Leicester Myocardial Infarction Study</t>
  </si>
  <si>
    <t>Lubeck Myocardial Infarction Study</t>
  </si>
  <si>
    <t>Malmö Diet and Cancer Study (MDCS)</t>
  </si>
  <si>
    <t>South German Myocardial Infarction Study</t>
  </si>
  <si>
    <t>Ottawa Heart Study (OHS)</t>
  </si>
  <si>
    <t>Pakistan Risk of Myocardial Infarction Study (PROMIS)</t>
  </si>
  <si>
    <t>Registre Gironi del COR (REGICOR)</t>
  </si>
  <si>
    <t>PLIN1</t>
  </si>
  <si>
    <t>TG</t>
  </si>
  <si>
    <t>NECTIN2</t>
  </si>
  <si>
    <t>HMGCR</t>
  </si>
  <si>
    <t>PPARA</t>
  </si>
  <si>
    <t>PHOSPHO1</t>
  </si>
  <si>
    <t>CACNA1B</t>
  </si>
  <si>
    <t>NFKB1</t>
  </si>
  <si>
    <t>CACNA2D3</t>
  </si>
  <si>
    <t>ITGB2</t>
  </si>
  <si>
    <t>ITGAL</t>
  </si>
  <si>
    <t>TRPV1</t>
  </si>
  <si>
    <t>ACE</t>
  </si>
  <si>
    <t>DPP4</t>
  </si>
  <si>
    <t>CA1</t>
  </si>
  <si>
    <t>FEMALE</t>
  </si>
  <si>
    <t>Black</t>
  </si>
  <si>
    <t>82 (55.8%)</t>
  </si>
  <si>
    <t>4 (2.7%)</t>
  </si>
  <si>
    <t>White</t>
  </si>
  <si>
    <t>920 (51.5%)</t>
  </si>
  <si>
    <t>71 (4%)</t>
  </si>
  <si>
    <t>Amish</t>
  </si>
  <si>
    <t>535 (49.4%)</t>
  </si>
  <si>
    <t>35 (3.2%)</t>
  </si>
  <si>
    <t>BioMe</t>
  </si>
  <si>
    <t>Asian</t>
  </si>
  <si>
    <t>30 (49.2%)</t>
  </si>
  <si>
    <t>9 (14.8%)</t>
  </si>
  <si>
    <t>481 (69.1%)</t>
  </si>
  <si>
    <t>112 (16.1%)</t>
  </si>
  <si>
    <t>Hispanic</t>
  </si>
  <si>
    <t>1052 (68.6%)</t>
  </si>
  <si>
    <t>307 (20%)</t>
  </si>
  <si>
    <t>411 (42.5%)</t>
  </si>
  <si>
    <t>322 (33.3%)</t>
  </si>
  <si>
    <t>CARDIA</t>
  </si>
  <si>
    <t>758 (61.7%)</t>
  </si>
  <si>
    <t>838 (56%)</t>
  </si>
  <si>
    <t>CFS</t>
  </si>
  <si>
    <t>175 (58.9%)</t>
  </si>
  <si>
    <t>45 (15.2%)</t>
  </si>
  <si>
    <t>122 (51.9%)</t>
  </si>
  <si>
    <t>40 (17%)</t>
  </si>
  <si>
    <t>CHS</t>
  </si>
  <si>
    <t>81 (68.1%)</t>
  </si>
  <si>
    <t>4 (3.4%)</t>
  </si>
  <si>
    <t>1092 (56%)</t>
  </si>
  <si>
    <t>100 (5.1%)</t>
  </si>
  <si>
    <t>DHS</t>
  </si>
  <si>
    <t>194 (56.2%)</t>
  </si>
  <si>
    <t>182 (52.8%)</t>
  </si>
  <si>
    <t>FHS</t>
  </si>
  <si>
    <t>2138 (54%)</t>
  </si>
  <si>
    <t>156 (4%)</t>
  </si>
  <si>
    <t>GENOA</t>
  </si>
  <si>
    <t>286 (73.1%)</t>
  </si>
  <si>
    <t>16 (4.1%)</t>
  </si>
  <si>
    <t>GOLDN</t>
  </si>
  <si>
    <t>318 (53.4%)</t>
  </si>
  <si>
    <t>GenSalt</t>
  </si>
  <si>
    <t>825 (47.2%)</t>
  </si>
  <si>
    <t>14 (82.4%)</t>
  </si>
  <si>
    <t>GeneSTAR</t>
  </si>
  <si>
    <t>491 (63.4%)</t>
  </si>
  <si>
    <t>39 (5%)</t>
  </si>
  <si>
    <t>533 (55.9%)</t>
  </si>
  <si>
    <t>87 (9.1%)</t>
  </si>
  <si>
    <t>HCHS_SOL</t>
  </si>
  <si>
    <t>1516 (59.7%)</t>
  </si>
  <si>
    <t>359 (14.4%)</t>
  </si>
  <si>
    <t>HyperGEN</t>
  </si>
  <si>
    <t>1126 (62.7%)</t>
  </si>
  <si>
    <t>90 (5%)</t>
  </si>
  <si>
    <t>JHS</t>
  </si>
  <si>
    <t>1082 (62.8%)</t>
  </si>
  <si>
    <t>177 (13%)</t>
  </si>
  <si>
    <t>MESA</t>
  </si>
  <si>
    <t>296 (49.6%)</t>
  </si>
  <si>
    <t>89 (14.9%)</t>
  </si>
  <si>
    <t>997 (55.9%)</t>
  </si>
  <si>
    <t>330 (18.5%)</t>
  </si>
  <si>
    <t>523 (51.6%)</t>
  </si>
  <si>
    <t>144 (14.2%)</t>
  </si>
  <si>
    <t>926 (51.7%)</t>
  </si>
  <si>
    <t>319 (17.8%)</t>
  </si>
  <si>
    <t>MGH_AF</t>
  </si>
  <si>
    <t>149 (21.8%)</t>
  </si>
  <si>
    <t>189 (31.6%)</t>
  </si>
  <si>
    <t>SAFS</t>
  </si>
  <si>
    <t>361 (62.8%)</t>
  </si>
  <si>
    <t>92 (16%)</t>
  </si>
  <si>
    <t>Samoan</t>
  </si>
  <si>
    <t>716 (60.6%)</t>
  </si>
  <si>
    <t>THRV</t>
  </si>
  <si>
    <t>1011 (51.1%)</t>
  </si>
  <si>
    <t>84 (11.1%)</t>
  </si>
  <si>
    <t>WHI</t>
  </si>
  <si>
    <t>153 (100%)</t>
  </si>
  <si>
    <t>23 (15%)</t>
  </si>
  <si>
    <t>1362 (100%)</t>
  </si>
  <si>
    <t>125 (9.2%)</t>
  </si>
  <si>
    <t>97 (100%)</t>
  </si>
  <si>
    <t>11 (11.3%)</t>
  </si>
  <si>
    <t>6576 (100%)</t>
  </si>
  <si>
    <t>598 (9.1%)</t>
  </si>
  <si>
    <t>LOFTEE HC</t>
  </si>
  <si>
    <t>MetaSVM</t>
  </si>
  <si>
    <t>Damaging 5 of 5</t>
  </si>
  <si>
    <t>&lt;=5</t>
  </si>
  <si>
    <t>&gt;=6&amp;&lt;=10</t>
  </si>
  <si>
    <t>&gt;=11&amp;&lt;=30</t>
  </si>
  <si>
    <t>&gt;=31</t>
  </si>
  <si>
    <t>All Variants</t>
  </si>
  <si>
    <t>Coding</t>
  </si>
  <si>
    <t xml:space="preserve">All </t>
  </si>
  <si>
    <t>Overall</t>
  </si>
  <si>
    <t>African</t>
  </si>
  <si>
    <t>East Asian</t>
  </si>
  <si>
    <t>Minor Allele Count</t>
  </si>
  <si>
    <t>Proportion Out of Coding Variants</t>
  </si>
  <si>
    <t>Missense</t>
  </si>
  <si>
    <t>Splice AI</t>
  </si>
  <si>
    <t>54.68±5.93</t>
  </si>
  <si>
    <t>54.48±17.5</t>
  </si>
  <si>
    <t>215.09±51.37</t>
  </si>
  <si>
    <t>140.57±50.18</t>
  </si>
  <si>
    <t>160.61±53.72</t>
  </si>
  <si>
    <t>107.33±61.32</t>
  </si>
  <si>
    <t>2.33±2.03</t>
  </si>
  <si>
    <t>54.01±5.82</t>
  </si>
  <si>
    <t>49.45±17.26</t>
  </si>
  <si>
    <t>215.13±46.18</t>
  </si>
  <si>
    <t>138.92±44.28</t>
  </si>
  <si>
    <t>165.68±49.31</t>
  </si>
  <si>
    <t>139.28±104.7</t>
  </si>
  <si>
    <t>3.57±4.96</t>
  </si>
  <si>
    <t>50.4±16.85</t>
  </si>
  <si>
    <t>55.94±15.62</t>
  </si>
  <si>
    <t>213.55±48.19</t>
  </si>
  <si>
    <t>142.25±45.12</t>
  </si>
  <si>
    <t>157.61±47.66</t>
  </si>
  <si>
    <t>77.7±48.82</t>
  </si>
  <si>
    <t>1.62±1.44</t>
  </si>
  <si>
    <t>49.26±13.93</t>
  </si>
  <si>
    <t>59.18±18.38</t>
  </si>
  <si>
    <t>192.64±49.6</t>
  </si>
  <si>
    <t>108.3±41.97</t>
  </si>
  <si>
    <t>133.46±48.64</t>
  </si>
  <si>
    <t>119.21±78.2</t>
  </si>
  <si>
    <t>2.47±2.21</t>
  </si>
  <si>
    <t>49.17±11.65</t>
  </si>
  <si>
    <t>58.52±19.19</t>
  </si>
  <si>
    <t>191.01±47.99</t>
  </si>
  <si>
    <t>111.52±41.75</t>
  </si>
  <si>
    <t>131.74±44.49</t>
  </si>
  <si>
    <t>106.15±68.81</t>
  </si>
  <si>
    <t>2.14±2.3</t>
  </si>
  <si>
    <t>53.78±13.79</t>
  </si>
  <si>
    <t>49.76±15.18</t>
  </si>
  <si>
    <t>194.44±49.99</t>
  </si>
  <si>
    <t>114.89±41.88</t>
  </si>
  <si>
    <t>143.25±46.26</t>
  </si>
  <si>
    <t>150.59±92.5</t>
  </si>
  <si>
    <t>3.27±2.38</t>
  </si>
  <si>
    <t>56.9±13.72</t>
  </si>
  <si>
    <t>55±20.07</t>
  </si>
  <si>
    <t>193.43±48.33</t>
  </si>
  <si>
    <t>114.01±41.78</t>
  </si>
  <si>
    <t>137.69±45.09</t>
  </si>
  <si>
    <t>121.79±80.24</t>
  </si>
  <si>
    <t>2.65±2.32</t>
  </si>
  <si>
    <t>24.27±3.77</t>
  </si>
  <si>
    <t>54.4±12.91</t>
  </si>
  <si>
    <t>177.96±33.12</t>
  </si>
  <si>
    <t>110.8±30.84</t>
  </si>
  <si>
    <t>123.56±33.2</t>
  </si>
  <si>
    <t>65.14±36.53</t>
  </si>
  <si>
    <t>1.33±1.08</t>
  </si>
  <si>
    <t>25.52±3.35</t>
  </si>
  <si>
    <t>52.41±12.99</t>
  </si>
  <si>
    <t>175.68±30.07</t>
  </si>
  <si>
    <t>107.92±28.19</t>
  </si>
  <si>
    <t>123.27±31.36</t>
  </si>
  <si>
    <t>76.89±49.29</t>
  </si>
  <si>
    <t>1.67±1.51</t>
  </si>
  <si>
    <t>45.55±15.55</t>
  </si>
  <si>
    <t>43.14±12.45</t>
  </si>
  <si>
    <t>170.18±39.39</t>
  </si>
  <si>
    <t>105.01±37</t>
  </si>
  <si>
    <t>127.04±39.76</t>
  </si>
  <si>
    <t>108.48±60.6</t>
  </si>
  <si>
    <t>2.94±2.44</t>
  </si>
  <si>
    <t>49.14±16.87</t>
  </si>
  <si>
    <t>43.01±12.82</t>
  </si>
  <si>
    <t>179.16±38.37</t>
  </si>
  <si>
    <t>107.21±32.95</t>
  </si>
  <si>
    <t>136.15±39.51</t>
  </si>
  <si>
    <t>150.22±128.01</t>
  </si>
  <si>
    <t>4.36±5.6</t>
  </si>
  <si>
    <t>72.28±5.4</t>
  </si>
  <si>
    <t>59.26±15.14</t>
  </si>
  <si>
    <t>214.12±42.7</t>
  </si>
  <si>
    <t>133.04±39.57</t>
  </si>
  <si>
    <t>154.86±44.01</t>
  </si>
  <si>
    <t>114.66±89.99</t>
  </si>
  <si>
    <t>2.32±3.96</t>
  </si>
  <si>
    <t>72.44±5.27</t>
  </si>
  <si>
    <t>54.23±15.67</t>
  </si>
  <si>
    <t>214.21±41.25</t>
  </si>
  <si>
    <t>132.48±38.46</t>
  </si>
  <si>
    <t>160.01±41.2</t>
  </si>
  <si>
    <t>141.96±73.67</t>
  </si>
  <si>
    <t>2.99±2.24</t>
  </si>
  <si>
    <t>59.64±8.85</t>
  </si>
  <si>
    <t>48.52±13.73</t>
  </si>
  <si>
    <t>201.81±45.03</t>
  </si>
  <si>
    <t>128.53±40.84</t>
  </si>
  <si>
    <t>153.29±43.29</t>
  </si>
  <si>
    <t>124.03±80.4</t>
  </si>
  <si>
    <t>2.95±2.88</t>
  </si>
  <si>
    <t>40.34±10.88</t>
  </si>
  <si>
    <t>53.51±16.19</t>
  </si>
  <si>
    <t>199.92±39.81</t>
  </si>
  <si>
    <t>122.49±36</t>
  </si>
  <si>
    <t>146.4±42.14</t>
  </si>
  <si>
    <t>125.48±122.29</t>
  </si>
  <si>
    <t>2.81±3.72</t>
  </si>
  <si>
    <t>54.61±11.38</t>
  </si>
  <si>
    <t>53.12±16.32</t>
  </si>
  <si>
    <t>200.43±48.64</t>
  </si>
  <si>
    <t>120.19±44.98</t>
  </si>
  <si>
    <t>147.31±49.27</t>
  </si>
  <si>
    <t>143.36±75.11</t>
  </si>
  <si>
    <t>3.09±2.36</t>
  </si>
  <si>
    <t>46.74±17</t>
  </si>
  <si>
    <t>45.49±12.53</t>
  </si>
  <si>
    <t>183.15±36.43</t>
  </si>
  <si>
    <t>118.72±30.12</t>
  </si>
  <si>
    <t>137.65±37.4</t>
  </si>
  <si>
    <t>132.01±94.01</t>
  </si>
  <si>
    <t>3.38±3.18</t>
  </si>
  <si>
    <t>39.27±8.94</t>
  </si>
  <si>
    <t>51.15±11.32</t>
  </si>
  <si>
    <t>171.9±34.05</t>
  </si>
  <si>
    <t>96.3±27.94</t>
  </si>
  <si>
    <t>120.75±30.96</t>
  </si>
  <si>
    <t>123.42±77.55</t>
  </si>
  <si>
    <t>2.78±2.68</t>
  </si>
  <si>
    <t>40.89±10.82</t>
  </si>
  <si>
    <t>53.81±15.52</t>
  </si>
  <si>
    <t>202.45±49</t>
  </si>
  <si>
    <t>129.58±45.25</t>
  </si>
  <si>
    <t>148.64±48.99</t>
  </si>
  <si>
    <t>106.3±69.64</t>
  </si>
  <si>
    <t>2.27±2</t>
  </si>
  <si>
    <t>41.84±11.83</t>
  </si>
  <si>
    <t>51.28±14.77</t>
  </si>
  <si>
    <t>212.49±44.95</t>
  </si>
  <si>
    <t>134.89±41.82</t>
  </si>
  <si>
    <t>161.11±46.47</t>
  </si>
  <si>
    <t>139.72±94.71</t>
  </si>
  <si>
    <t>3.25±3.77</t>
  </si>
  <si>
    <t>46.14±13.99</t>
  </si>
  <si>
    <t>49.67±13.52</t>
  </si>
  <si>
    <t>203.59±48.25</t>
  </si>
  <si>
    <t>127.87±41.86</t>
  </si>
  <si>
    <t>153.86±47.68</t>
  </si>
  <si>
    <t>132.01±94.49</t>
  </si>
  <si>
    <t>3.07±3.13</t>
  </si>
  <si>
    <t>46.74±12.78</t>
  </si>
  <si>
    <t>53.37±15.32</t>
  </si>
  <si>
    <t>196.92±43.72</t>
  </si>
  <si>
    <t>122.53±40.84</t>
  </si>
  <si>
    <t>143.55±44.32</t>
  </si>
  <si>
    <t>110.52±107.2</t>
  </si>
  <si>
    <t>2.44±4.14</t>
  </si>
  <si>
    <t>52.56±12.37</t>
  </si>
  <si>
    <t>51.09±14.39</t>
  </si>
  <si>
    <t>201.98±41.79</t>
  </si>
  <si>
    <t>130.79±39.63</t>
  </si>
  <si>
    <t>150.89±42.02</t>
  </si>
  <si>
    <t>103.73±77.11</t>
  </si>
  <si>
    <t>2.33±2.5</t>
  </si>
  <si>
    <t>61.29±10.15</t>
  </si>
  <si>
    <t>49±12.3</t>
  </si>
  <si>
    <t>198.26±33.91</t>
  </si>
  <si>
    <t>120.65±30.26</t>
  </si>
  <si>
    <t>149.26±34.64</t>
  </si>
  <si>
    <t>144.35±86.87</t>
  </si>
  <si>
    <t>3.37±2.96</t>
  </si>
  <si>
    <t>59.87±9.28</t>
  </si>
  <si>
    <t>52.51±14.59</t>
  </si>
  <si>
    <t>199±40.17</t>
  </si>
  <si>
    <t>126.27±38.03</t>
  </si>
  <si>
    <t>146.46±39.64</t>
  </si>
  <si>
    <t>101.9±57.88</t>
  </si>
  <si>
    <t>2.21±1.84</t>
  </si>
  <si>
    <t>60.17±9.85</t>
  </si>
  <si>
    <t>47.77±13.36</t>
  </si>
  <si>
    <t>205.38±39.64</t>
  </si>
  <si>
    <t>126.91±35.71</t>
  </si>
  <si>
    <t>157.61±39.6</t>
  </si>
  <si>
    <t>156.24±105.87</t>
  </si>
  <si>
    <t>3.75±3.75</t>
  </si>
  <si>
    <t>61.56±9.82</t>
  </si>
  <si>
    <t>52.65±15.84</t>
  </si>
  <si>
    <t>203.99±36.32</t>
  </si>
  <si>
    <t>124.71±31.47</t>
  </si>
  <si>
    <t>151.33±37.21</t>
  </si>
  <si>
    <t>131.39±76.21</t>
  </si>
  <si>
    <t>2.9±2.26</t>
  </si>
  <si>
    <t>55.35±10.31</t>
  </si>
  <si>
    <t>50.46±16.64</t>
  </si>
  <si>
    <t>195.15±49.19</t>
  </si>
  <si>
    <t>119.43±42.74</t>
  </si>
  <si>
    <t>145.07±48.46</t>
  </si>
  <si>
    <t>127.06±92.26</t>
  </si>
  <si>
    <t>3.01±3.05</t>
  </si>
  <si>
    <t>50.19±15.07</t>
  </si>
  <si>
    <t>49.69±14.95</t>
  </si>
  <si>
    <t>192.53±42.7</t>
  </si>
  <si>
    <t>117.77±44.34</t>
  </si>
  <si>
    <t>142.84±44.25</t>
  </si>
  <si>
    <t>144.11±153.09</t>
  </si>
  <si>
    <t>3.45±5.57</t>
  </si>
  <si>
    <t>44.74±11.32</t>
  </si>
  <si>
    <t>45.11±10.71</t>
  </si>
  <si>
    <t>198.66±36.27</t>
  </si>
  <si>
    <t>129.35±32.38</t>
  </si>
  <si>
    <t>153.55±37.01</t>
  </si>
  <si>
    <t>126.92±110.5</t>
  </si>
  <si>
    <t>3.29±6.01</t>
  </si>
  <si>
    <t>51.48±9.81</t>
  </si>
  <si>
    <t>47.3±14.28</t>
  </si>
  <si>
    <t>189.86±41.28</t>
  </si>
  <si>
    <t>117.38±37.05</t>
  </si>
  <si>
    <t>142.6±41.08</t>
  </si>
  <si>
    <t>132.96±101.83</t>
  </si>
  <si>
    <t>3.29±3.07</t>
  </si>
  <si>
    <t>66.62±7.24</t>
  </si>
  <si>
    <t>60.72±15.84</t>
  </si>
  <si>
    <t>230.85±43.69</t>
  </si>
  <si>
    <t>136.41±38.73</t>
  </si>
  <si>
    <t>170.14±43.9</t>
  </si>
  <si>
    <t>161.67±90.78</t>
  </si>
  <si>
    <t>3.08±3.03</t>
  </si>
  <si>
    <t>63.56±6.99</t>
  </si>
  <si>
    <t>56.14±14.66</t>
  </si>
  <si>
    <t>233.56±48.82</t>
  </si>
  <si>
    <t>155.56±47</t>
  </si>
  <si>
    <t>177.43±49.77</t>
  </si>
  <si>
    <t>113.52±59.26</t>
  </si>
  <si>
    <t>2.28±1.71</t>
  </si>
  <si>
    <t>63.02±7.63</t>
  </si>
  <si>
    <t>51.89±12.59</t>
  </si>
  <si>
    <t>235.82±58.36</t>
  </si>
  <si>
    <t>148.46±47.78</t>
  </si>
  <si>
    <t>183.93±58.38</t>
  </si>
  <si>
    <t>168.24±100.39</t>
  </si>
  <si>
    <t>3.63±3.13</t>
  </si>
  <si>
    <t>67.59±6.52</t>
  </si>
  <si>
    <t>55.19±15.1</t>
  </si>
  <si>
    <t>236.32±43.77</t>
  </si>
  <si>
    <t>150.97±41.74</t>
  </si>
  <si>
    <t>181.14±46.18</t>
  </si>
  <si>
    <t>154.76±84.53</t>
  </si>
  <si>
    <t>3.2±2.65</t>
  </si>
  <si>
    <t>Absolute Variant Counts</t>
  </si>
  <si>
    <t>GENE</t>
  </si>
  <si>
    <t>Damaging5of5</t>
  </si>
  <si>
    <t>SPLICEAI</t>
  </si>
  <si>
    <t>LOFTEE_HC</t>
  </si>
  <si>
    <t>10:45463408:G:C</t>
  </si>
  <si>
    <t>11:75815436:C:A</t>
  </si>
  <si>
    <t>UVRAG</t>
  </si>
  <si>
    <t>12:109557065:A:T</t>
  </si>
  <si>
    <t>MMAB</t>
  </si>
  <si>
    <t>15:58771453:G:A</t>
  </si>
  <si>
    <t>MINDY2</t>
  </si>
  <si>
    <t>MT1E</t>
  </si>
  <si>
    <t>16:56626904:G:A</t>
  </si>
  <si>
    <t>16:56639315:C:A</t>
  </si>
  <si>
    <t>MT1A</t>
  </si>
  <si>
    <t>16:56971996:C:A</t>
  </si>
  <si>
    <t>16:67990129:C:A</t>
  </si>
  <si>
    <t>DPEP2</t>
  </si>
  <si>
    <t>18:49575468:G:A</t>
  </si>
  <si>
    <t>2:210675783:C:A</t>
  </si>
  <si>
    <t>CPS1</t>
  </si>
  <si>
    <t>3:47004356:C:T</t>
  </si>
  <si>
    <t>NBEAL2</t>
  </si>
  <si>
    <t>7:80656577:A:G</t>
  </si>
  <si>
    <t>16:56639916:A:G</t>
  </si>
  <si>
    <t>7:80656572:TA:T</t>
  </si>
  <si>
    <t>9:104858586:C:T</t>
  </si>
  <si>
    <t>MAC</t>
  </si>
  <si>
    <t>1:109296296:C:T</t>
  </si>
  <si>
    <t>19:10559675:C:T</t>
  </si>
  <si>
    <t>KRI1</t>
  </si>
  <si>
    <t>4:99318162:T:C</t>
  </si>
  <si>
    <t>19:11129602:G:A</t>
  </si>
  <si>
    <t>1:55052698:G:A</t>
  </si>
  <si>
    <t>1:55058564:G:A</t>
  </si>
  <si>
    <t>10:100218126:C:T</t>
  </si>
  <si>
    <t>19:45152075:T:C</t>
  </si>
  <si>
    <t>19:44757093:T:C</t>
  </si>
  <si>
    <t>BCL3</t>
  </si>
  <si>
    <t>2:21012282:C:T</t>
  </si>
  <si>
    <t>1:55052412:G:T</t>
  </si>
  <si>
    <t>No</t>
  </si>
  <si>
    <t>Yes</t>
  </si>
  <si>
    <t>Type</t>
  </si>
  <si>
    <t>HAVCR1</t>
  </si>
  <si>
    <t>2:27566994:T:A</t>
  </si>
  <si>
    <t>1:109258723:C:T</t>
  </si>
  <si>
    <t>22:43928847:C:G</t>
  </si>
  <si>
    <t>PNPLA3</t>
  </si>
  <si>
    <t>11:120327605:G:A</t>
  </si>
  <si>
    <t>4:86769845:A:G</t>
  </si>
  <si>
    <t>PTPN13</t>
  </si>
  <si>
    <t>4:86785353:T:G</t>
  </si>
  <si>
    <t>RFXANK</t>
  </si>
  <si>
    <t>15:43330067:C:A</t>
  </si>
  <si>
    <t>LCMT2</t>
  </si>
  <si>
    <t>4:86887867:C:G</t>
  </si>
  <si>
    <t>C4orf36</t>
  </si>
  <si>
    <t>19:44819487:A:G</t>
  </si>
  <si>
    <t>22:46219983:T:C</t>
  </si>
  <si>
    <t>12:21178615:T:C</t>
  </si>
  <si>
    <t>SLCO1B1</t>
  </si>
  <si>
    <t>19:19194090:G:C</t>
  </si>
  <si>
    <t>3:12351626:C:G</t>
  </si>
  <si>
    <t>21:45455676:A:T</t>
  </si>
  <si>
    <t>19:19269759:G:A</t>
  </si>
  <si>
    <t>1:62597921:GAACTC:G</t>
  </si>
  <si>
    <t>5:157052498:A:G</t>
  </si>
  <si>
    <t>Estimates from Burden Tests</t>
  </si>
  <si>
    <t>&lt; 2.2e-16</t>
  </si>
  <si>
    <t xml:space="preserve"> &lt; 2.2e-16</t>
  </si>
  <si>
    <t>Matched Set</t>
  </si>
  <si>
    <t>Gene Set</t>
  </si>
  <si>
    <t>% of Matched Set</t>
  </si>
  <si>
    <t>% of Gene Set</t>
  </si>
  <si>
    <t xml:space="preserve">LDL-C </t>
  </si>
  <si>
    <t>HDL-C</t>
  </si>
  <si>
    <t>Chi Square P</t>
  </si>
  <si>
    <t>P cutoff</t>
  </si>
  <si>
    <t>&lt; 0.0005</t>
  </si>
  <si>
    <t>&gt;= 0.0005</t>
  </si>
  <si>
    <t>&gt;= 0.001</t>
  </si>
  <si>
    <t>&lt; 0.001</t>
  </si>
  <si>
    <t>&gt;= 0.005</t>
  </si>
  <si>
    <t>&lt; 0.005</t>
  </si>
  <si>
    <t>&gt;= 0.01</t>
  </si>
  <si>
    <t>&lt; 0.01</t>
  </si>
  <si>
    <t>&gt;= 0.05</t>
  </si>
  <si>
    <t>&lt; 0.05</t>
  </si>
  <si>
    <t>Fisher Exact P</t>
  </si>
  <si>
    <t>95% Lower Limit</t>
  </si>
  <si>
    <t>95% Upper Limit</t>
  </si>
  <si>
    <t>LDL-C (Second Closest Genes)</t>
  </si>
  <si>
    <t xml:space="preserve">LDL-C (Closet Genes) </t>
  </si>
  <si>
    <t>LDL-C (Third Closest Genes or more)</t>
  </si>
  <si>
    <t xml:space="preserve">TG (Closet Genes) </t>
  </si>
  <si>
    <t>TG (Second Closest Genes)</t>
  </si>
  <si>
    <t>TG (Third Closest Genes or more)</t>
  </si>
  <si>
    <t xml:space="preserve">HDL-C (Closet Genes) </t>
  </si>
  <si>
    <t>HDL-C (Second Closest Genes)</t>
  </si>
  <si>
    <t>HDL-C (Third Closest Genes or more)</t>
  </si>
  <si>
    <t>Coding GWAS Variants</t>
  </si>
  <si>
    <t>Non-Coding GWAS Variants</t>
  </si>
  <si>
    <t>OR</t>
  </si>
  <si>
    <t>39.66±4.86</t>
  </si>
  <si>
    <t>41.98±2.71</t>
  </si>
  <si>
    <t>70.95±5.68</t>
  </si>
  <si>
    <t>55.22±8.37</t>
  </si>
  <si>
    <t>59.88±5.43</t>
  </si>
  <si>
    <t>55.69±16.38</t>
  </si>
  <si>
    <t>67.22±14.62</t>
  </si>
  <si>
    <t>65.57±7.97</t>
  </si>
  <si>
    <t>53.84±9.65</t>
  </si>
  <si>
    <t>67.64±4.68</t>
  </si>
  <si>
    <t>361 (11.3%)</t>
  </si>
  <si>
    <t>203 (13.7%)</t>
  </si>
  <si>
    <t>122 (39.4%)</t>
  </si>
  <si>
    <t>130 (29.5%)</t>
  </si>
  <si>
    <t>339 (42.9%)</t>
  </si>
  <si>
    <t>223 (34.6%)</t>
  </si>
  <si>
    <t>580 (33.9%)</t>
  </si>
  <si>
    <t>540 (38.3%)</t>
  </si>
  <si>
    <t>4026 (16.4%)</t>
  </si>
  <si>
    <t>89 (22.3%)</t>
  </si>
  <si>
    <t>116 (37.4%)</t>
  </si>
  <si>
    <t>159 (64.9%)</t>
  </si>
  <si>
    <t>12 (1.5%)</t>
  </si>
  <si>
    <t>49 (1.1%)</t>
  </si>
  <si>
    <t>540 (38.4%)</t>
  </si>
  <si>
    <t>4073 (16.6%)</t>
  </si>
  <si>
    <t>79 (19.8%)</t>
  </si>
  <si>
    <t>53.16±5.77</t>
  </si>
  <si>
    <t>54.32±5.64</t>
  </si>
  <si>
    <t>1506 (62.1%)</t>
  </si>
  <si>
    <t>3657 (53.6%)</t>
  </si>
  <si>
    <t>24 (1.0%)</t>
  </si>
  <si>
    <t>191 (2.8%)</t>
  </si>
  <si>
    <t>214.37±42.79</t>
  </si>
  <si>
    <t>137.37±40.02</t>
  </si>
  <si>
    <t>159.36±44.08</t>
  </si>
  <si>
    <t>55.05±17.44</t>
  </si>
  <si>
    <t>51.08±16.66</t>
  </si>
  <si>
    <t>215.1±38.62</t>
  </si>
  <si>
    <t>137.59±35.55</t>
  </si>
  <si>
    <t>164.03±40.84</t>
  </si>
  <si>
    <t>3.9±3.31</t>
  </si>
  <si>
    <t>7.68±8.64</t>
  </si>
  <si>
    <t>3.79±2.63</t>
  </si>
  <si>
    <t>5.01±5.18</t>
  </si>
  <si>
    <t>2.85±1.94</t>
  </si>
  <si>
    <t>3.66±4.71</t>
  </si>
  <si>
    <t>4.31±5.53</t>
  </si>
  <si>
    <t>4.03±4.76</t>
  </si>
  <si>
    <t>6.32±5.1</t>
  </si>
  <si>
    <t>2.19±1.35</t>
  </si>
  <si>
    <t>113.69±86.4</t>
  </si>
  <si>
    <t>2.48±3.37</t>
  </si>
  <si>
    <t>Adjusted TOTAL-C</t>
  </si>
  <si>
    <t>Adjusted LDL-C</t>
  </si>
  <si>
    <t>Adjusted Non-HDL-C</t>
  </si>
  <si>
    <t>Triglyceride-HDL-C Ratio</t>
  </si>
  <si>
    <t>UKBB 13k</t>
  </si>
  <si>
    <t>UKBB 50k</t>
  </si>
  <si>
    <t>UKBB</t>
  </si>
  <si>
    <t>UK Biobank</t>
  </si>
  <si>
    <t>Case-Control</t>
  </si>
  <si>
    <t>136.08±89.97</t>
  </si>
  <si>
    <t>3.27±3.64</t>
  </si>
  <si>
    <t>MARCH8</t>
  </si>
  <si>
    <t>Triglyceride-HDL Cholesterol Ratio</t>
  </si>
  <si>
    <t>MARC1</t>
  </si>
  <si>
    <t>TRIM5*</t>
  </si>
  <si>
    <t>CHUK*</t>
  </si>
  <si>
    <t>ADH1B*</t>
  </si>
  <si>
    <t>ERLIN1*</t>
  </si>
  <si>
    <t>TMEM136*</t>
  </si>
  <si>
    <t>PPARA*</t>
  </si>
  <si>
    <t xml:space="preserve">*Top gene-based associations after Bonferroni correction for multiple testing for 487 LDL-C , 471 TG and 531 HDL-C GWAS genes using a P &lt; 3.4 E-05 </t>
  </si>
  <si>
    <t>LDL-C</t>
  </si>
  <si>
    <t>Non-HDL-C</t>
  </si>
  <si>
    <t>TOTAL-C</t>
  </si>
  <si>
    <t>TG:HDL</t>
  </si>
  <si>
    <t>BETA</t>
  </si>
  <si>
    <t>SE</t>
  </si>
  <si>
    <t>57.44±7.91</t>
  </si>
  <si>
    <t>7691 (17.8%)</t>
  </si>
  <si>
    <t>23396 (54.1%)</t>
  </si>
  <si>
    <t>57.05±14.88</t>
  </si>
  <si>
    <t>228.78±42.05</t>
  </si>
  <si>
    <t>145.57±32.92</t>
  </si>
  <si>
    <t>171.82±40.14</t>
  </si>
  <si>
    <t>151.57±87.41</t>
  </si>
  <si>
    <t>3.03±2.39</t>
  </si>
  <si>
    <t>59.05±</t>
  </si>
  <si>
    <t>3902 (34.8%)</t>
  </si>
  <si>
    <t>5008 (44.7%)</t>
  </si>
  <si>
    <t>51.14±14.19</t>
  </si>
  <si>
    <t>225.19±43.82</t>
  </si>
  <si>
    <t>145.17±34.61</t>
  </si>
  <si>
    <t>174.03±41.24</t>
  </si>
  <si>
    <t>170.95±100.29</t>
  </si>
  <si>
    <t>3.84±3.05</t>
  </si>
  <si>
    <t>I_SQUARE</t>
  </si>
  <si>
    <t>Q</t>
  </si>
  <si>
    <t>PVALUE_Q</t>
  </si>
  <si>
    <t>TG_HDL</t>
  </si>
  <si>
    <t>Beta</t>
  </si>
  <si>
    <t>Rank</t>
  </si>
  <si>
    <t>Multi-ancestry</t>
  </si>
  <si>
    <t>Known</t>
  </si>
  <si>
    <t>Novel</t>
  </si>
  <si>
    <t>Known/Novel*</t>
  </si>
  <si>
    <t>African-American</t>
  </si>
  <si>
    <t>AMP-T2D-GENES</t>
  </si>
  <si>
    <t>GoDARTS</t>
  </si>
  <si>
    <t>T2D Case-Control</t>
  </si>
  <si>
    <t>938 (49.76%)</t>
  </si>
  <si>
    <t>1070 (56.76%)</t>
  </si>
  <si>
    <t>149 (51.92%)</t>
  </si>
  <si>
    <t>10 (3.484%)</t>
  </si>
  <si>
    <t>ESP</t>
  </si>
  <si>
    <t>515 (53.76%)</t>
  </si>
  <si>
    <t>100 (12%)</t>
  </si>
  <si>
    <t>GoT2D</t>
  </si>
  <si>
    <t>_European</t>
  </si>
  <si>
    <t>1086 (51.2%)</t>
  </si>
  <si>
    <t>316 (17.09%)</t>
  </si>
  <si>
    <t>METSIM</t>
  </si>
  <si>
    <t>0 (0%)</t>
  </si>
  <si>
    <t>329 (33.74%)</t>
  </si>
  <si>
    <t>Ashkenazi</t>
  </si>
  <si>
    <t>439 (51.35%)</t>
  </si>
  <si>
    <t>406 (55.77%)</t>
  </si>
  <si>
    <t>LuCamp</t>
  </si>
  <si>
    <t>782 (53.02%)</t>
  </si>
  <si>
    <t>Singapore</t>
  </si>
  <si>
    <t>East-Asian</t>
  </si>
  <si>
    <t>1458 (50%)</t>
  </si>
  <si>
    <t>1278 (59.28%)</t>
  </si>
  <si>
    <t>Hong_Kong</t>
  </si>
  <si>
    <t>480 (49.84%)</t>
  </si>
  <si>
    <t>111 (17.96%)</t>
  </si>
  <si>
    <t>SNUH</t>
  </si>
  <si>
    <t>455 (49.56%)</t>
  </si>
  <si>
    <t>72 (9.195%)</t>
  </si>
  <si>
    <t>KARE</t>
  </si>
  <si>
    <t>572 (52.19%)</t>
  </si>
  <si>
    <t>8 (0.7299%)</t>
  </si>
  <si>
    <t>68 (63.55%)</t>
  </si>
  <si>
    <t>16 (17.58%)</t>
  </si>
  <si>
    <t>1482 (61.93%)</t>
  </si>
  <si>
    <t>951 (39.74%)</t>
  </si>
  <si>
    <t>744 (80.26%)</t>
  </si>
  <si>
    <t>69 (8.404%)</t>
  </si>
  <si>
    <t>SIGMA</t>
  </si>
  <si>
    <t>Latino</t>
  </si>
  <si>
    <t>4596 (63.23%)</t>
  </si>
  <si>
    <t>496 (19.98%)</t>
  </si>
  <si>
    <t>Starr_County</t>
  </si>
  <si>
    <t>2072 (64.33%)</t>
  </si>
  <si>
    <t>482 (14.97%)</t>
  </si>
  <si>
    <t>San_Antonio</t>
  </si>
  <si>
    <t>126 (63.32%)</t>
  </si>
  <si>
    <t>35 (18.52%)</t>
  </si>
  <si>
    <t>South-Asian</t>
  </si>
  <si>
    <t>1540 (53.45%)</t>
  </si>
  <si>
    <t>935 (53.89%)</t>
  </si>
  <si>
    <t>LOLIPOP</t>
  </si>
  <si>
    <t>164 (15.38%)</t>
  </si>
  <si>
    <t>533 (50%)</t>
  </si>
  <si>
    <t>cMAF</t>
  </si>
  <si>
    <t>0/5 1%</t>
  </si>
  <si>
    <t>1/5 1%</t>
  </si>
  <si>
    <t>5/5+LofTee LC</t>
  </si>
  <si>
    <t>16/16</t>
  </si>
  <si>
    <t>11/11</t>
  </si>
  <si>
    <t>LofTee HC</t>
  </si>
  <si>
    <t>5/5</t>
  </si>
  <si>
    <t>European/African</t>
  </si>
  <si>
    <t>N Cases/Controls</t>
  </si>
  <si>
    <t>1381/7869</t>
  </si>
  <si>
    <t>1611/1576</t>
  </si>
  <si>
    <t>681/1047</t>
  </si>
  <si>
    <t>3666/4211</t>
  </si>
  <si>
    <t>9266/5738</t>
  </si>
  <si>
    <t>Lipids Analysis</t>
  </si>
  <si>
    <t xml:space="preserve">N after QC </t>
  </si>
  <si>
    <t>CAD Analysis</t>
  </si>
  <si>
    <t>1424/8115</t>
  </si>
  <si>
    <t>1815/1756</t>
  </si>
  <si>
    <t>747/744</t>
  </si>
  <si>
    <t>54/349</t>
  </si>
  <si>
    <t>996/1770</t>
  </si>
  <si>
    <t>79/891</t>
  </si>
  <si>
    <t>1180/1097</t>
  </si>
  <si>
    <t>869/887</t>
  </si>
  <si>
    <t>286/520</t>
  </si>
  <si>
    <t>281/510</t>
  </si>
  <si>
    <t>400/398</t>
  </si>
  <si>
    <t>361/284</t>
  </si>
  <si>
    <t>746/741</t>
  </si>
  <si>
    <t>44/266</t>
  </si>
  <si>
    <t>440/0</t>
  </si>
  <si>
    <t>802/910</t>
  </si>
  <si>
    <t>552/857</t>
  </si>
  <si>
    <t>0/400</t>
  </si>
  <si>
    <t>976/986</t>
  </si>
  <si>
    <t>1017/1022</t>
  </si>
  <si>
    <t>371/400</t>
  </si>
  <si>
    <t>809/1060</t>
  </si>
  <si>
    <t>3864/4430</t>
  </si>
  <si>
    <t>10623/8664</t>
  </si>
  <si>
    <t>61.13±12.75</t>
  </si>
  <si>
    <t>59.13±17.69</t>
  </si>
  <si>
    <t>189±39.8</t>
  </si>
  <si>
    <t>102.5±36.11</t>
  </si>
  <si>
    <t>129.8±37.44</t>
  </si>
  <si>
    <t>141.3±71.34</t>
  </si>
  <si>
    <t>2.787±2.008</t>
  </si>
  <si>
    <t>52.19±13.54</t>
  </si>
  <si>
    <t>52.86±16.18</t>
  </si>
  <si>
    <t>186.3±35.42</t>
  </si>
  <si>
    <t>118.2±35.81</t>
  </si>
  <si>
    <t>133.6±39.06</t>
  </si>
  <si>
    <t>95.08±69.06</t>
  </si>
  <si>
    <t>2.206±2.389</t>
  </si>
  <si>
    <t>55±15.36</t>
  </si>
  <si>
    <t>48.11±15.01</t>
  </si>
  <si>
    <t>213.3±58.27</t>
  </si>
  <si>
    <t>134±55.09</t>
  </si>
  <si>
    <t>164.4±62.76</t>
  </si>
  <si>
    <t>148.2±97.16</t>
  </si>
  <si>
    <t>3.485±3.339</t>
  </si>
  <si>
    <t>60.57±9.592</t>
  </si>
  <si>
    <t>52.16±15.71</t>
  </si>
  <si>
    <t>216.1±43.43</t>
  </si>
  <si>
    <t>137.4±39.12</t>
  </si>
  <si>
    <t>166.7±46.4</t>
  </si>
  <si>
    <t>147.2±127.6</t>
  </si>
  <si>
    <t>3.445±5.893</t>
  </si>
  <si>
    <t>57.54±6.395</t>
  </si>
  <si>
    <t>54.14±15.5</t>
  </si>
  <si>
    <t>198.7±40.21</t>
  </si>
  <si>
    <t>122±34.66</t>
  </si>
  <si>
    <t>144.6±38.61</t>
  </si>
  <si>
    <t>142.4±93.37</t>
  </si>
  <si>
    <t>3.078±2.672</t>
  </si>
  <si>
    <t>71.06±12.65</t>
  </si>
  <si>
    <t>52.54±17.36</t>
  </si>
  <si>
    <t>193.6±42.23</t>
  </si>
  <si>
    <t>118.3±38.3</t>
  </si>
  <si>
    <t>141.4±41.12</t>
  </si>
  <si>
    <t>155.8±105</t>
  </si>
  <si>
    <t>3.661±4.127</t>
  </si>
  <si>
    <t>52.41±7.083</t>
  </si>
  <si>
    <t>56.92±16.44</t>
  </si>
  <si>
    <t>219.7±41.99</t>
  </si>
  <si>
    <t>±</t>
  </si>
  <si>
    <t>162.4±45.6</t>
  </si>
  <si>
    <t>126.6±106.5</t>
  </si>
  <si>
    <t>2.747±4.73</t>
  </si>
  <si>
    <t>53.52±10.78</t>
  </si>
  <si>
    <t>53.45±14.46</t>
  </si>
  <si>
    <t>196.3±36.05</t>
  </si>
  <si>
    <t>115.9±32.63</t>
  </si>
  <si>
    <t>142.7±35.91</t>
  </si>
  <si>
    <t>130.1±84.67</t>
  </si>
  <si>
    <t>2.773±2.398</t>
  </si>
  <si>
    <t>43.78±10.38</t>
  </si>
  <si>
    <t>52.9±15.3</t>
  </si>
  <si>
    <t>202±39.4</t>
  </si>
  <si>
    <t>121.7±34.86</t>
  </si>
  <si>
    <t>149.1±40.07</t>
  </si>
  <si>
    <t>133.8±93.44</t>
  </si>
  <si>
    <t>2.977±2.784</t>
  </si>
  <si>
    <t>62.69±10.36</t>
  </si>
  <si>
    <t>47.16±11.77</t>
  </si>
  <si>
    <t>190.4±40</t>
  </si>
  <si>
    <t>143.3±38.37</t>
  </si>
  <si>
    <t>144.9±105.8</t>
  </si>
  <si>
    <t>3.363±2.654</t>
  </si>
  <si>
    <t>58.71±7.508</t>
  </si>
  <si>
    <t>43.63±9.993</t>
  </si>
  <si>
    <t>193.8±38.34</t>
  </si>
  <si>
    <t>116.1±32.81</t>
  </si>
  <si>
    <t>150.2±37.11</t>
  </si>
  <si>
    <t>176.8±108.9</t>
  </si>
  <si>
    <t>4.452±3.41</t>
  </si>
  <si>
    <t>57.57±11.83</t>
  </si>
  <si>
    <t>50.44±14.23</t>
  </si>
  <si>
    <t>198.9±42.28</t>
  </si>
  <si>
    <t>124.4±37.84</t>
  </si>
  <si>
    <t>148.5±42.17</t>
  </si>
  <si>
    <t>138.2±267.7</t>
  </si>
  <si>
    <t>3.693±12.4</t>
  </si>
  <si>
    <t>55.96±11.72</t>
  </si>
  <si>
    <t>54.21±17.13</t>
  </si>
  <si>
    <t>183.5±44.44</t>
  </si>
  <si>
    <t>109.1±50.88</t>
  </si>
  <si>
    <t>129.4±43.15</t>
  </si>
  <si>
    <t>133.3±111.9</t>
  </si>
  <si>
    <t>2.927±3.904</t>
  </si>
  <si>
    <t>56.65±12.34</t>
  </si>
  <si>
    <t>54.18±16.2</t>
  </si>
  <si>
    <t>216±52.52</t>
  </si>
  <si>
    <t>138.8±50.46</t>
  </si>
  <si>
    <t>161.2±55.49</t>
  </si>
  <si>
    <t>114±77.04</t>
  </si>
  <si>
    <t>2.37±2.852</t>
  </si>
  <si>
    <t>55.09±11.57</t>
  </si>
  <si>
    <t>43.07±12.56</t>
  </si>
  <si>
    <t>202.8±50.76</t>
  </si>
  <si>
    <t>124.6±35.74</t>
  </si>
  <si>
    <t>165.1±51.15</t>
  </si>
  <si>
    <t>204.7±152.8</t>
  </si>
  <si>
    <t>5.559±8.571</t>
  </si>
  <si>
    <t>48.61±14.56</t>
  </si>
  <si>
    <t>45.18±12.93</t>
  </si>
  <si>
    <t>196.3±46.81</t>
  </si>
  <si>
    <t>152.3±47.18</t>
  </si>
  <si>
    <t>183.1±169</t>
  </si>
  <si>
    <t>4.584±5.269</t>
  </si>
  <si>
    <t>52.62±13.37</t>
  </si>
  <si>
    <t>44.41±12.37</t>
  </si>
  <si>
    <t>190.2±39.29</t>
  </si>
  <si>
    <t>113.8±32.28</t>
  </si>
  <si>
    <t>146.2±42.37</t>
  </si>
  <si>
    <t>171.9±135.3</t>
  </si>
  <si>
    <t>4.355±5.017</t>
  </si>
  <si>
    <t>54.57±10.01</t>
  </si>
  <si>
    <t>42.56±12.31</t>
  </si>
  <si>
    <t>198±40.66</t>
  </si>
  <si>
    <t>127±35.57</t>
  </si>
  <si>
    <t>155.3±40.34</t>
  </si>
  <si>
    <t>151.1±95.98</t>
  </si>
  <si>
    <t>3.473±3.693</t>
  </si>
  <si>
    <t>58.16±9.296</t>
  </si>
  <si>
    <t>46.99±11.85</t>
  </si>
  <si>
    <t>190.7±46.85</t>
  </si>
  <si>
    <t>112±37.89</t>
  </si>
  <si>
    <t>143.7±44.84</t>
  </si>
  <si>
    <t>165.1±127.6</t>
  </si>
  <si>
    <t>3.91±4.14</t>
  </si>
  <si>
    <t>GWAS Locus*</t>
  </si>
  <si>
    <t>* Genes inside GWAS regions defined as those within 200kb flanking regions of GWAS indexed SNPs with TC, LDL-C, HDL-C and TG.</t>
  </si>
  <si>
    <t>Variant Group</t>
  </si>
  <si>
    <t>Lipid Lowering Treatment</t>
  </si>
  <si>
    <t>REF</t>
  </si>
  <si>
    <t>ALT</t>
  </si>
  <si>
    <t>Allele Frequency</t>
  </si>
  <si>
    <t>P-value</t>
  </si>
  <si>
    <t>10:50806754</t>
  </si>
  <si>
    <t>C</t>
  </si>
  <si>
    <t>T</t>
  </si>
  <si>
    <t>10:50806758</t>
  </si>
  <si>
    <t>CA</t>
  </si>
  <si>
    <t>10:50809923</t>
  </si>
  <si>
    <t>G</t>
  </si>
  <si>
    <t>GT</t>
  </si>
  <si>
    <t>10:50809948</t>
  </si>
  <si>
    <t>10:50809981</t>
  </si>
  <si>
    <t>10:50810001</t>
  </si>
  <si>
    <t>10:50810019</t>
  </si>
  <si>
    <t>A</t>
  </si>
  <si>
    <t>10:50811064</t>
  </si>
  <si>
    <t>10:50811118</t>
  </si>
  <si>
    <t>10:50811134</t>
  </si>
  <si>
    <t>10:50813939</t>
  </si>
  <si>
    <t>10:50813978</t>
  </si>
  <si>
    <t>10:50813979</t>
  </si>
  <si>
    <t>10:50814009</t>
  </si>
  <si>
    <t>10:50814012</t>
  </si>
  <si>
    <t>10:50814015</t>
  </si>
  <si>
    <t>10:50814020</t>
  </si>
  <si>
    <t>10:50814032</t>
  </si>
  <si>
    <t>10:50814036</t>
  </si>
  <si>
    <t>10:50816024</t>
  </si>
  <si>
    <t>10:50816035</t>
  </si>
  <si>
    <t>10:50816069</t>
  </si>
  <si>
    <t>GA</t>
  </si>
  <si>
    <t>10:50816088</t>
  </si>
  <si>
    <t>10:50816089</t>
  </si>
  <si>
    <t>10:50816120</t>
  </si>
  <si>
    <t>10:50816141</t>
  </si>
  <si>
    <t>10:50816146</t>
  </si>
  <si>
    <t>AC</t>
  </si>
  <si>
    <t>10:50816249</t>
  </si>
  <si>
    <t>10:50816260</t>
  </si>
  <si>
    <t>10:50816266</t>
  </si>
  <si>
    <t>10:50816271</t>
  </si>
  <si>
    <t>ATC</t>
  </si>
  <si>
    <t>10:50820593</t>
  </si>
  <si>
    <t>10:50828160</t>
  </si>
  <si>
    <t>10:50828198</t>
  </si>
  <si>
    <t>10:50828250</t>
  </si>
  <si>
    <t>10:50828279</t>
  </si>
  <si>
    <t>10:50836074</t>
  </si>
  <si>
    <t>10:50836077</t>
  </si>
  <si>
    <t>10:50836094</t>
  </si>
  <si>
    <t>10:50836096</t>
  </si>
  <si>
    <t>10:50836109</t>
  </si>
  <si>
    <t>10:50836114</t>
  </si>
  <si>
    <t>ACT</t>
  </si>
  <si>
    <t>10:50836128</t>
  </si>
  <si>
    <t>10:50836133</t>
  </si>
  <si>
    <t>10:50836136</t>
  </si>
  <si>
    <t>10:50836143</t>
  </si>
  <si>
    <t>10:50836155</t>
  </si>
  <si>
    <t>10:50836164</t>
  </si>
  <si>
    <t>10:50836185</t>
  </si>
  <si>
    <t>10:50836199</t>
  </si>
  <si>
    <t>10:50836203</t>
  </si>
  <si>
    <t>10:50836223</t>
  </si>
  <si>
    <t>10:50836241</t>
  </si>
  <si>
    <t>10:50836253</t>
  </si>
  <si>
    <t>10:50836262</t>
  </si>
  <si>
    <t>10:50836268</t>
  </si>
  <si>
    <t>10:50836275</t>
  </si>
  <si>
    <t>10:50836289</t>
  </si>
  <si>
    <t>10:50836304</t>
  </si>
  <si>
    <t>10:50836305</t>
  </si>
  <si>
    <t>10:50836308</t>
  </si>
  <si>
    <t>10:50841871</t>
  </si>
  <si>
    <t>10:50841885</t>
  </si>
  <si>
    <t>10:50841922</t>
  </si>
  <si>
    <t>10:50841938</t>
  </si>
  <si>
    <t>10:50841961</t>
  </si>
  <si>
    <t>10:50841988</t>
  </si>
  <si>
    <t>10:50841994</t>
  </si>
  <si>
    <t>10:50843996</t>
  </si>
  <si>
    <t>10:50844002</t>
  </si>
  <si>
    <t>10:50844011</t>
  </si>
  <si>
    <t>10:50844012</t>
  </si>
  <si>
    <t>10:50844014</t>
  </si>
  <si>
    <t>10:50844028</t>
  </si>
  <si>
    <t>10:50844035</t>
  </si>
  <si>
    <t>10:50844052</t>
  </si>
  <si>
    <t>10:50844059</t>
  </si>
  <si>
    <t>10:50844068</t>
  </si>
  <si>
    <t>10:50844071</t>
  </si>
  <si>
    <t>10:50850675</t>
  </si>
  <si>
    <t>10:50850697</t>
  </si>
  <si>
    <t>10:50850719</t>
  </si>
  <si>
    <t>GAGGCC</t>
  </si>
  <si>
    <t>10:50806743</t>
  </si>
  <si>
    <t>10:50806748</t>
  </si>
  <si>
    <t>10:50806755</t>
  </si>
  <si>
    <t>10:50806787</t>
  </si>
  <si>
    <t>10:50806812</t>
  </si>
  <si>
    <t>10:50809974</t>
  </si>
  <si>
    <t>10:50810013</t>
  </si>
  <si>
    <t>GC</t>
  </si>
  <si>
    <t>10:50810021</t>
  </si>
  <si>
    <t>10:50810023</t>
  </si>
  <si>
    <t>TTGGAGGTG</t>
  </si>
  <si>
    <t>10:50810028</t>
  </si>
  <si>
    <t>10:50811054</t>
  </si>
  <si>
    <t>10:50811065</t>
  </si>
  <si>
    <t>10:50813888</t>
  </si>
  <si>
    <t>10:50813921</t>
  </si>
  <si>
    <t>10:50813949</t>
  </si>
  <si>
    <t>10:50813975</t>
  </si>
  <si>
    <t>10:50813999</t>
  </si>
  <si>
    <t>10:50814006</t>
  </si>
  <si>
    <t>10:50814035</t>
  </si>
  <si>
    <t>10:50816123</t>
  </si>
  <si>
    <t>10:50816174</t>
  </si>
  <si>
    <t>10:50816212</t>
  </si>
  <si>
    <t>10:50820551</t>
  </si>
  <si>
    <t>10:50820562</t>
  </si>
  <si>
    <t>10:50828184</t>
  </si>
  <si>
    <t>AT</t>
  </si>
  <si>
    <t>10:50828188</t>
  </si>
  <si>
    <t>10:50828192</t>
  </si>
  <si>
    <t>TC</t>
  </si>
  <si>
    <t>10:50828226</t>
  </si>
  <si>
    <t>10:50828227</t>
  </si>
  <si>
    <t>10:50828253</t>
  </si>
  <si>
    <t>10:50828254</t>
  </si>
  <si>
    <t>10:50828262</t>
  </si>
  <si>
    <t>10:50828277</t>
  </si>
  <si>
    <t>10:50836110</t>
  </si>
  <si>
    <t>10:50836125</t>
  </si>
  <si>
    <t>10:50836142</t>
  </si>
  <si>
    <t>10:50836158</t>
  </si>
  <si>
    <t>10:50836175</t>
  </si>
  <si>
    <t>10:50836233</t>
  </si>
  <si>
    <t>10:50836257</t>
  </si>
  <si>
    <t>10:50836269</t>
  </si>
  <si>
    <t>10:50836292</t>
  </si>
  <si>
    <t>10:50841863</t>
  </si>
  <si>
    <t>10:50841892</t>
  </si>
  <si>
    <t>10:50841901</t>
  </si>
  <si>
    <t>10:50841950</t>
  </si>
  <si>
    <t>10:50841956</t>
  </si>
  <si>
    <t>10:50841981</t>
  </si>
  <si>
    <t>10:50841989</t>
  </si>
  <si>
    <t>10:50844001</t>
  </si>
  <si>
    <t>10:50844023</t>
  </si>
  <si>
    <t>10:50844032</t>
  </si>
  <si>
    <t>10:50844040</t>
  </si>
  <si>
    <t>10:50844070</t>
  </si>
  <si>
    <t>10:50844104</t>
  </si>
  <si>
    <t>10:50850682</t>
  </si>
  <si>
    <t>10:50806785</t>
  </si>
  <si>
    <t>10:50836244</t>
  </si>
  <si>
    <t>10:50841993</t>
  </si>
  <si>
    <t>10:50844022</t>
  </si>
  <si>
    <t>AG</t>
  </si>
  <si>
    <t>9:104784325</t>
  </si>
  <si>
    <t>9:104784328</t>
  </si>
  <si>
    <t>9:104784350</t>
  </si>
  <si>
    <t>9:104784386</t>
  </si>
  <si>
    <t>9:104784397</t>
  </si>
  <si>
    <t>9:104784400</t>
  </si>
  <si>
    <t>9:104784412</t>
  </si>
  <si>
    <t>9:104784449</t>
  </si>
  <si>
    <t>9:104784457</t>
  </si>
  <si>
    <t>9:104785404</t>
  </si>
  <si>
    <t>9:104785406</t>
  </si>
  <si>
    <t>9:104785415</t>
  </si>
  <si>
    <t>9:104785431</t>
  </si>
  <si>
    <t>9:104785434</t>
  </si>
  <si>
    <t>9:104785444</t>
  </si>
  <si>
    <t>CG</t>
  </si>
  <si>
    <t>9:104785450</t>
  </si>
  <si>
    <t>9:104785472</t>
  </si>
  <si>
    <t>9:104785481</t>
  </si>
  <si>
    <t>9:104785484</t>
  </si>
  <si>
    <t>9:104785496</t>
  </si>
  <si>
    <t>9:104785500</t>
  </si>
  <si>
    <t>9:104785506</t>
  </si>
  <si>
    <t>9:104785514</t>
  </si>
  <si>
    <t>9:104785524</t>
  </si>
  <si>
    <t>9:104785526</t>
  </si>
  <si>
    <t>9:104785548</t>
  </si>
  <si>
    <t>9:104785551</t>
  </si>
  <si>
    <t>9:104785565</t>
  </si>
  <si>
    <t>9:104785589</t>
  </si>
  <si>
    <t>9:104785601</t>
  </si>
  <si>
    <t>9:104785610</t>
  </si>
  <si>
    <t>9:104785611</t>
  </si>
  <si>
    <t>9:104785631</t>
  </si>
  <si>
    <t>9:104785640</t>
  </si>
  <si>
    <t>9:104786302</t>
  </si>
  <si>
    <t>9:104786307</t>
  </si>
  <si>
    <t>9:104786308</t>
  </si>
  <si>
    <t>9:104786313</t>
  </si>
  <si>
    <t>9:104786320</t>
  </si>
  <si>
    <t>9:104786335</t>
  </si>
  <si>
    <t>9:104786343</t>
  </si>
  <si>
    <t>9:104786344</t>
  </si>
  <si>
    <t>9:104786348</t>
  </si>
  <si>
    <t>9:104786352</t>
  </si>
  <si>
    <t>9:104786353</t>
  </si>
  <si>
    <t>9:104786362</t>
  </si>
  <si>
    <t>9:104786363</t>
  </si>
  <si>
    <t>9:104786365</t>
  </si>
  <si>
    <t>9:104786374</t>
  </si>
  <si>
    <t>9:104786388</t>
  </si>
  <si>
    <t>9:104786868</t>
  </si>
  <si>
    <t>9:104786872</t>
  </si>
  <si>
    <t>9:104786876</t>
  </si>
  <si>
    <t>9:104786883</t>
  </si>
  <si>
    <t>9:104786888</t>
  </si>
  <si>
    <t>9:104786924</t>
  </si>
  <si>
    <t>9:104786939</t>
  </si>
  <si>
    <t>9:104786940</t>
  </si>
  <si>
    <t>9:104786943</t>
  </si>
  <si>
    <t>9:104786945</t>
  </si>
  <si>
    <t>9:104786960</t>
  </si>
  <si>
    <t>9:104787915</t>
  </si>
  <si>
    <t>CT</t>
  </si>
  <si>
    <t>9:104787928</t>
  </si>
  <si>
    <t>9:104787937</t>
  </si>
  <si>
    <t>9:104787940</t>
  </si>
  <si>
    <t>9:104787943</t>
  </si>
  <si>
    <t>9:104787945</t>
  </si>
  <si>
    <t>9:104787952</t>
  </si>
  <si>
    <t>9:104787961</t>
  </si>
  <si>
    <t>9:104787972</t>
  </si>
  <si>
    <t>9:104787990</t>
  </si>
  <si>
    <t>9:104787991</t>
  </si>
  <si>
    <t>9:104788006</t>
  </si>
  <si>
    <t>9:104788015</t>
  </si>
  <si>
    <t>9:104788017</t>
  </si>
  <si>
    <t>9:104788029</t>
  </si>
  <si>
    <t>9:104788030</t>
  </si>
  <si>
    <t>9:104788036</t>
  </si>
  <si>
    <t>9:104788041</t>
  </si>
  <si>
    <t>9:104788045</t>
  </si>
  <si>
    <t>9:104788047</t>
  </si>
  <si>
    <t>9:104788053</t>
  </si>
  <si>
    <t>9:104788433</t>
  </si>
  <si>
    <t>9:104788477</t>
  </si>
  <si>
    <t>9:104788479</t>
  </si>
  <si>
    <t>9:104788492</t>
  </si>
  <si>
    <t>9:104788521</t>
  </si>
  <si>
    <t>9:104788541</t>
  </si>
  <si>
    <t>9:104788542</t>
  </si>
  <si>
    <t>9:104788568</t>
  </si>
  <si>
    <t>9:104788572</t>
  </si>
  <si>
    <t>9:104790922</t>
  </si>
  <si>
    <t>9:104790925</t>
  </si>
  <si>
    <t>9:104790944</t>
  </si>
  <si>
    <t>9:104790952</t>
  </si>
  <si>
    <t>9:104790971</t>
  </si>
  <si>
    <t>9:104790974</t>
  </si>
  <si>
    <t>9:104790979</t>
  </si>
  <si>
    <t>9:104791006</t>
  </si>
  <si>
    <t>9:104791019</t>
  </si>
  <si>
    <t>9:104791021</t>
  </si>
  <si>
    <t>9:104791022</t>
  </si>
  <si>
    <t>9:104791936</t>
  </si>
  <si>
    <t>9:104791938</t>
  </si>
  <si>
    <t>9:104791941</t>
  </si>
  <si>
    <t>9:104791956</t>
  </si>
  <si>
    <t>9:104791971</t>
  </si>
  <si>
    <t>9:104791976</t>
  </si>
  <si>
    <t>9:104791982</t>
  </si>
  <si>
    <t>9:104791983</t>
  </si>
  <si>
    <t>9:104791993</t>
  </si>
  <si>
    <t>9:104791995</t>
  </si>
  <si>
    <t>9:104792001</t>
  </si>
  <si>
    <t>9:104792785</t>
  </si>
  <si>
    <t>9:104792790</t>
  </si>
  <si>
    <t>9:104792829</t>
  </si>
  <si>
    <t>9:104792835</t>
  </si>
  <si>
    <t>9:104792839</t>
  </si>
  <si>
    <t>TTC</t>
  </si>
  <si>
    <t>9:104792842</t>
  </si>
  <si>
    <t>9:104792907</t>
  </si>
  <si>
    <t>9:104793170</t>
  </si>
  <si>
    <t>9:104793186</t>
  </si>
  <si>
    <t>9:104793207</t>
  </si>
  <si>
    <t>9:104793229</t>
  </si>
  <si>
    <t>9:104793235</t>
  </si>
  <si>
    <t>9:104793241</t>
  </si>
  <si>
    <t>9:104793244</t>
  </si>
  <si>
    <t>9:104793256</t>
  </si>
  <si>
    <t>9:104793267</t>
  </si>
  <si>
    <t>9:104793270</t>
  </si>
  <si>
    <t>9:104793280</t>
  </si>
  <si>
    <t>9:104793298</t>
  </si>
  <si>
    <t>9:104794391</t>
  </si>
  <si>
    <t>9:104794392</t>
  </si>
  <si>
    <t>9:104794402</t>
  </si>
  <si>
    <t>9:104794418</t>
  </si>
  <si>
    <t>9:104794429</t>
  </si>
  <si>
    <t>9:104794432</t>
  </si>
  <si>
    <t>9:104794435</t>
  </si>
  <si>
    <t>9:104794438</t>
  </si>
  <si>
    <t>9:104794440</t>
  </si>
  <si>
    <t>9:104794458</t>
  </si>
  <si>
    <t>9:104794477</t>
  </si>
  <si>
    <t>9:104794492</t>
  </si>
  <si>
    <t>9:104794495</t>
  </si>
  <si>
    <t>9:104794511</t>
  </si>
  <si>
    <t>CAAA</t>
  </si>
  <si>
    <t>9:104794512</t>
  </si>
  <si>
    <t>9:104796049</t>
  </si>
  <si>
    <t>9:104796106</t>
  </si>
  <si>
    <t>9:104796118</t>
  </si>
  <si>
    <t>9:104796133</t>
  </si>
  <si>
    <t>9:104796135</t>
  </si>
  <si>
    <t>9:104796136</t>
  </si>
  <si>
    <t>9:104796169</t>
  </si>
  <si>
    <t>9:104796198</t>
  </si>
  <si>
    <t>9:104796343</t>
  </si>
  <si>
    <t>9:104796345</t>
  </si>
  <si>
    <t>9:104796346</t>
  </si>
  <si>
    <t>9:104796354</t>
  </si>
  <si>
    <t>9:104796406</t>
  </si>
  <si>
    <t>9:104796420</t>
  </si>
  <si>
    <t>9:104798423</t>
  </si>
  <si>
    <t>9:104798438</t>
  </si>
  <si>
    <t>9:104798440</t>
  </si>
  <si>
    <t>9:104798441</t>
  </si>
  <si>
    <t>9:104798445</t>
  </si>
  <si>
    <t>9:104798458</t>
  </si>
  <si>
    <t>9:104798459</t>
  </si>
  <si>
    <t>9:104798467</t>
  </si>
  <si>
    <t>9:104798489</t>
  </si>
  <si>
    <t>9:104798495</t>
  </si>
  <si>
    <t>9:104798503</t>
  </si>
  <si>
    <t>9:104798504</t>
  </si>
  <si>
    <t>9:104798529</t>
  </si>
  <si>
    <t>9:104798543</t>
  </si>
  <si>
    <t>9:104798549</t>
  </si>
  <si>
    <t>9:104798557</t>
  </si>
  <si>
    <t>9:104798563</t>
  </si>
  <si>
    <t>9:104798567</t>
  </si>
  <si>
    <t>9:104799823</t>
  </si>
  <si>
    <t>9:104799831</t>
  </si>
  <si>
    <t>9:104799844</t>
  </si>
  <si>
    <t>9:104799864</t>
  </si>
  <si>
    <t>9:104799871</t>
  </si>
  <si>
    <t>9:104799891</t>
  </si>
  <si>
    <t>9:104799900</t>
  </si>
  <si>
    <t>9:104799901</t>
  </si>
  <si>
    <t>9:104799918</t>
  </si>
  <si>
    <t>9:104799919</t>
  </si>
  <si>
    <t>9:104799922</t>
  </si>
  <si>
    <t>9:104799940</t>
  </si>
  <si>
    <t>9:104799961</t>
  </si>
  <si>
    <t>9:104799963</t>
  </si>
  <si>
    <t>9:104799983</t>
  </si>
  <si>
    <t>9:104799988</t>
  </si>
  <si>
    <t>9:104800509</t>
  </si>
  <si>
    <t>9:104800530</t>
  </si>
  <si>
    <t>9:104800535</t>
  </si>
  <si>
    <t>9:104800565</t>
  </si>
  <si>
    <t>9:104800569</t>
  </si>
  <si>
    <t>9:104802040</t>
  </si>
  <si>
    <t>9:104802054</t>
  </si>
  <si>
    <t>9:104802089</t>
  </si>
  <si>
    <t>9:104802116</t>
  </si>
  <si>
    <t>9:104802133</t>
  </si>
  <si>
    <t>9:104802152</t>
  </si>
  <si>
    <t>9:104802157</t>
  </si>
  <si>
    <t>9:104803292</t>
  </si>
  <si>
    <t>9:104803296</t>
  </si>
  <si>
    <t>9:104803302</t>
  </si>
  <si>
    <t>9:104804622</t>
  </si>
  <si>
    <t>9:104804630</t>
  </si>
  <si>
    <t>9:104804633</t>
  </si>
  <si>
    <t>CTA</t>
  </si>
  <si>
    <t>9:104804638</t>
  </si>
  <si>
    <t>9:104804650</t>
  </si>
  <si>
    <t>9:104804660</t>
  </si>
  <si>
    <t>9:104804668</t>
  </si>
  <si>
    <t>9:104804672</t>
  </si>
  <si>
    <t>9:104804767</t>
  </si>
  <si>
    <t>9:104806238</t>
  </si>
  <si>
    <t>9:104806243</t>
  </si>
  <si>
    <t>9:104806249</t>
  </si>
  <si>
    <t>9:104806252</t>
  </si>
  <si>
    <t>9:104806260</t>
  </si>
  <si>
    <t>9:104806266</t>
  </si>
  <si>
    <t>9:104806272</t>
  </si>
  <si>
    <t>9:104806275</t>
  </si>
  <si>
    <t>9:104806279</t>
  </si>
  <si>
    <t>9:104806281</t>
  </si>
  <si>
    <t>9:104806284</t>
  </si>
  <si>
    <t>9:104806289</t>
  </si>
  <si>
    <t>9:104806295</t>
  </si>
  <si>
    <t>9:104806300</t>
  </si>
  <si>
    <t>9:104806303</t>
  </si>
  <si>
    <t>9:104806312</t>
  </si>
  <si>
    <t>9:104806313</t>
  </si>
  <si>
    <t>9:104806314</t>
  </si>
  <si>
    <t>9:104806324</t>
  </si>
  <si>
    <t>9:104806351</t>
  </si>
  <si>
    <t>9:104806353</t>
  </si>
  <si>
    <t>9:104806354</t>
  </si>
  <si>
    <t>9:104806363</t>
  </si>
  <si>
    <t>9:104806372</t>
  </si>
  <si>
    <t>9:104806380</t>
  </si>
  <si>
    <t>9:104806397</t>
  </si>
  <si>
    <t>9:104806399</t>
  </si>
  <si>
    <t>9:104806410</t>
  </si>
  <si>
    <t>9:104806411</t>
  </si>
  <si>
    <t>9:104806418</t>
  </si>
  <si>
    <t>9:104806422</t>
  </si>
  <si>
    <t>9:104809461</t>
  </si>
  <si>
    <t>9:104809465</t>
  </si>
  <si>
    <t>9:104809485</t>
  </si>
  <si>
    <t>9:104809487</t>
  </si>
  <si>
    <t>9:104809490</t>
  </si>
  <si>
    <t>9:104809491</t>
  </si>
  <si>
    <t>9:104809496</t>
  </si>
  <si>
    <t>9:104809497</t>
  </si>
  <si>
    <t>9:104809517</t>
  </si>
  <si>
    <t>9:104809518</t>
  </si>
  <si>
    <t>9:104809521</t>
  </si>
  <si>
    <t>9:104809538</t>
  </si>
  <si>
    <t>9:104809539</t>
  </si>
  <si>
    <t>9:104809551</t>
  </si>
  <si>
    <t>9:104809556</t>
  </si>
  <si>
    <t>9:104810799</t>
  </si>
  <si>
    <t>9:104810819</t>
  </si>
  <si>
    <t>9:104810826</t>
  </si>
  <si>
    <t>9:104810829</t>
  </si>
  <si>
    <t>9:104810830</t>
  </si>
  <si>
    <t>9:104810848</t>
  </si>
  <si>
    <t>9:104810849</t>
  </si>
  <si>
    <t>9:104810857</t>
  </si>
  <si>
    <t>9:104810873</t>
  </si>
  <si>
    <t>9:104810881</t>
  </si>
  <si>
    <t>9:104810882</t>
  </si>
  <si>
    <t>9:104810893</t>
  </si>
  <si>
    <t>9:104810896</t>
  </si>
  <si>
    <t>9:104810903</t>
  </si>
  <si>
    <t>9:104810905</t>
  </si>
  <si>
    <t>9:104810912</t>
  </si>
  <si>
    <t>9:104810918</t>
  </si>
  <si>
    <t>9:104810921</t>
  </si>
  <si>
    <t>9:104810925</t>
  </si>
  <si>
    <t>9:104812587</t>
  </si>
  <si>
    <t>9:104812593</t>
  </si>
  <si>
    <t>9:104812594</t>
  </si>
  <si>
    <t>9:104812599</t>
  </si>
  <si>
    <t>9:104812600</t>
  </si>
  <si>
    <t>9:104812611</t>
  </si>
  <si>
    <t>9:104812622</t>
  </si>
  <si>
    <t>9:104812630</t>
  </si>
  <si>
    <t>9:104812633</t>
  </si>
  <si>
    <t>9:104812658</t>
  </si>
  <si>
    <t>9:104812662</t>
  </si>
  <si>
    <t>9:104812677</t>
  </si>
  <si>
    <t>9:104812690</t>
  </si>
  <si>
    <t>9:104812707</t>
  </si>
  <si>
    <t>9:104812710</t>
  </si>
  <si>
    <t>9:104812724</t>
  </si>
  <si>
    <t>9:104814154</t>
  </si>
  <si>
    <t>9:104814168</t>
  </si>
  <si>
    <t>9:104814172</t>
  </si>
  <si>
    <t>9:104814193</t>
  </si>
  <si>
    <t>9:104814202</t>
  </si>
  <si>
    <t>9:104814210</t>
  </si>
  <si>
    <t>9:104814211</t>
  </si>
  <si>
    <t>9:104814226</t>
  </si>
  <si>
    <t>9:104814425</t>
  </si>
  <si>
    <t>9:104814428</t>
  </si>
  <si>
    <t>9:104814442</t>
  </si>
  <si>
    <t>9:104814444</t>
  </si>
  <si>
    <t>ACC</t>
  </si>
  <si>
    <t>9:104814465</t>
  </si>
  <si>
    <t>9:104814472</t>
  </si>
  <si>
    <t>9:104816154</t>
  </si>
  <si>
    <t>9:104816156</t>
  </si>
  <si>
    <t>9:104816165</t>
  </si>
  <si>
    <t>9:104816172</t>
  </si>
  <si>
    <t>9:104816199</t>
  </si>
  <si>
    <t>9:104816234</t>
  </si>
  <si>
    <t>9:104816277</t>
  </si>
  <si>
    <t>9:104816291</t>
  </si>
  <si>
    <t>9:104816298</t>
  </si>
  <si>
    <t>9:104816300</t>
  </si>
  <si>
    <t>9:104817385</t>
  </si>
  <si>
    <t>9:104818676</t>
  </si>
  <si>
    <t>9:104818682</t>
  </si>
  <si>
    <t>9:104818685</t>
  </si>
  <si>
    <t>9:104818688</t>
  </si>
  <si>
    <t>9:104818703</t>
  </si>
  <si>
    <t>9:104818706</t>
  </si>
  <si>
    <t>9:104818729</t>
  </si>
  <si>
    <t>9:104818749</t>
  </si>
  <si>
    <t>9:104818757</t>
  </si>
  <si>
    <t>9:104818768</t>
  </si>
  <si>
    <t>9:104818773</t>
  </si>
  <si>
    <t>9:104818780</t>
  </si>
  <si>
    <t>GGA</t>
  </si>
  <si>
    <t>9:104818793</t>
  </si>
  <si>
    <t>9:104818815</t>
  </si>
  <si>
    <t>9:104818818</t>
  </si>
  <si>
    <t>9:104818823</t>
  </si>
  <si>
    <t>9:104818829</t>
  </si>
  <si>
    <t>9:104818830</t>
  </si>
  <si>
    <t>9:104818868</t>
  </si>
  <si>
    <t>9:104818869</t>
  </si>
  <si>
    <t>9:104818872</t>
  </si>
  <si>
    <t>9:104818875</t>
  </si>
  <si>
    <t>9:104818877</t>
  </si>
  <si>
    <t>9:104818878</t>
  </si>
  <si>
    <t>9:104818880</t>
  </si>
  <si>
    <t>9:104818881</t>
  </si>
  <si>
    <t>9:104818883</t>
  </si>
  <si>
    <t>9:104819575</t>
  </si>
  <si>
    <t>9:104819585</t>
  </si>
  <si>
    <t>9:104819612</t>
  </si>
  <si>
    <t>9:104819617</t>
  </si>
  <si>
    <t>TCC</t>
  </si>
  <si>
    <t>9:104819625</t>
  </si>
  <si>
    <t>9:104819627</t>
  </si>
  <si>
    <t>9:104819636</t>
  </si>
  <si>
    <t>9:104819670</t>
  </si>
  <si>
    <t>9:104819672</t>
  </si>
  <si>
    <t>9:104819682</t>
  </si>
  <si>
    <t>9:104819685</t>
  </si>
  <si>
    <t>9:104819690</t>
  </si>
  <si>
    <t>9:104819696</t>
  </si>
  <si>
    <t>9:104819706</t>
  </si>
  <si>
    <t>9:104819717</t>
  </si>
  <si>
    <t>9:104819930</t>
  </si>
  <si>
    <t>9:104819938</t>
  </si>
  <si>
    <t>9:104819951</t>
  </si>
  <si>
    <t>9:104819974</t>
  </si>
  <si>
    <t>9:104819977</t>
  </si>
  <si>
    <t>9:104819978</t>
  </si>
  <si>
    <t>9:104819986</t>
  </si>
  <si>
    <t>9:104819993</t>
  </si>
  <si>
    <t>9:104820008</t>
  </si>
  <si>
    <t>9:104820034</t>
  </si>
  <si>
    <t>9:104820035</t>
  </si>
  <si>
    <t>9:104820053</t>
  </si>
  <si>
    <t>9:104820054</t>
  </si>
  <si>
    <t>9:104820059</t>
  </si>
  <si>
    <t>9:104821379</t>
  </si>
  <si>
    <t>9:104821385</t>
  </si>
  <si>
    <t>9:104821388</t>
  </si>
  <si>
    <t>9:104821393</t>
  </si>
  <si>
    <t>9:104821399</t>
  </si>
  <si>
    <t>9:104821400</t>
  </si>
  <si>
    <t>9:104821420</t>
  </si>
  <si>
    <t>9:104821421</t>
  </si>
  <si>
    <t>9:104821430</t>
  </si>
  <si>
    <t>9:104821441</t>
  </si>
  <si>
    <t>9:104821442</t>
  </si>
  <si>
    <t>9:104821445</t>
  </si>
  <si>
    <t>9:104821466</t>
  </si>
  <si>
    <t>9:104821474</t>
  </si>
  <si>
    <t>9:104821483</t>
  </si>
  <si>
    <t>9:104821484</t>
  </si>
  <si>
    <t>9:104821492</t>
  </si>
  <si>
    <t>9:104821493</t>
  </si>
  <si>
    <t>9:104821495</t>
  </si>
  <si>
    <t>9:104822505</t>
  </si>
  <si>
    <t>9:104822514</t>
  </si>
  <si>
    <t>9:104822520</t>
  </si>
  <si>
    <t>9:104822535</t>
  </si>
  <si>
    <t>9:104822574</t>
  </si>
  <si>
    <t>9:104822599</t>
  </si>
  <si>
    <t>9:104822604</t>
  </si>
  <si>
    <t>9:104822629</t>
  </si>
  <si>
    <t>9:104822643</t>
  </si>
  <si>
    <t>9:104822668</t>
  </si>
  <si>
    <t>CTG</t>
  </si>
  <si>
    <t>9:104824496</t>
  </si>
  <si>
    <t>GTC</t>
  </si>
  <si>
    <t>9:104824507</t>
  </si>
  <si>
    <t>9:104824522</t>
  </si>
  <si>
    <t>9:104824546</t>
  </si>
  <si>
    <t>9:104824558</t>
  </si>
  <si>
    <t>9:104824564</t>
  </si>
  <si>
    <t>9:104824566</t>
  </si>
  <si>
    <t>9:104824570</t>
  </si>
  <si>
    <t>9:104824575</t>
  </si>
  <si>
    <t>9:104824588</t>
  </si>
  <si>
    <t>9:104825683</t>
  </si>
  <si>
    <t>9:104825691</t>
  </si>
  <si>
    <t>9:104825703</t>
  </si>
  <si>
    <t>9:104825707</t>
  </si>
  <si>
    <t>9:104825719</t>
  </si>
  <si>
    <t>9:104825725</t>
  </si>
  <si>
    <t>9:104825740</t>
  </si>
  <si>
    <t>9:104825754</t>
  </si>
  <si>
    <t>9:104825788</t>
  </si>
  <si>
    <t>9:104825801</t>
  </si>
  <si>
    <t>9:104825810</t>
  </si>
  <si>
    <t>9:104825811</t>
  </si>
  <si>
    <t>9:104825815</t>
  </si>
  <si>
    <t>9:104825830</t>
  </si>
  <si>
    <t>9:104825832</t>
  </si>
  <si>
    <t>9:104825833</t>
  </si>
  <si>
    <t>9:104825847</t>
  </si>
  <si>
    <t>9:104825850</t>
  </si>
  <si>
    <t>9:104825872</t>
  </si>
  <si>
    <t>9:104825875</t>
  </si>
  <si>
    <t>9:104825886</t>
  </si>
  <si>
    <t>9:104825888</t>
  </si>
  <si>
    <t>9:104825890</t>
  </si>
  <si>
    <t>9:104826950</t>
  </si>
  <si>
    <t>9:104826957</t>
  </si>
  <si>
    <t>9:104826975</t>
  </si>
  <si>
    <t>9:104826979</t>
  </si>
  <si>
    <t>9:104826984</t>
  </si>
  <si>
    <t>9:104827015</t>
  </si>
  <si>
    <t>9:104827036</t>
  </si>
  <si>
    <t>9:104827042</t>
  </si>
  <si>
    <t>9:104827049</t>
  </si>
  <si>
    <t>9:104827054</t>
  </si>
  <si>
    <t>9:104827058</t>
  </si>
  <si>
    <t>9:104827063</t>
  </si>
  <si>
    <t>9:104827067</t>
  </si>
  <si>
    <t>9:104827075</t>
  </si>
  <si>
    <t>9:104827082</t>
  </si>
  <si>
    <t>9:104827096</t>
  </si>
  <si>
    <t>9:104827097</t>
  </si>
  <si>
    <t>9:104827115</t>
  </si>
  <si>
    <t>9:104827136</t>
  </si>
  <si>
    <t>9:104827159</t>
  </si>
  <si>
    <t>9:104828920</t>
  </si>
  <si>
    <t>9:104828951</t>
  </si>
  <si>
    <t>9:104828964</t>
  </si>
  <si>
    <t>9:104828973</t>
  </si>
  <si>
    <t>9:104828976</t>
  </si>
  <si>
    <t>9:104828985</t>
  </si>
  <si>
    <t>9:104828999</t>
  </si>
  <si>
    <t>9:104829004</t>
  </si>
  <si>
    <t>9:104829008</t>
  </si>
  <si>
    <t>9:104829011</t>
  </si>
  <si>
    <t>9:104829016</t>
  </si>
  <si>
    <t>9:104829017</t>
  </si>
  <si>
    <t>9:104829034</t>
  </si>
  <si>
    <t>9:104829035</t>
  </si>
  <si>
    <t>9:104829037</t>
  </si>
  <si>
    <t>9:104829053</t>
  </si>
  <si>
    <t>9:104829058</t>
  </si>
  <si>
    <t>9:104829086</t>
  </si>
  <si>
    <t>9:104829087</t>
  </si>
  <si>
    <t>9:104829095</t>
  </si>
  <si>
    <t>9:104829097</t>
  </si>
  <si>
    <t>9:104829104</t>
  </si>
  <si>
    <t>9:104829109</t>
  </si>
  <si>
    <t>9:104829113</t>
  </si>
  <si>
    <t>9:104829118</t>
  </si>
  <si>
    <t>9:104829119</t>
  </si>
  <si>
    <t>9:104829130</t>
  </si>
  <si>
    <t>9:104829131</t>
  </si>
  <si>
    <t>9:104830925</t>
  </si>
  <si>
    <t>9:104830934</t>
  </si>
  <si>
    <t>9:104830935</t>
  </si>
  <si>
    <t>9:104830940</t>
  </si>
  <si>
    <t>9:104830943</t>
  </si>
  <si>
    <t>9:104830951</t>
  </si>
  <si>
    <t>9:104830953</t>
  </si>
  <si>
    <t>9:104830964</t>
  </si>
  <si>
    <t>9:104830965</t>
  </si>
  <si>
    <t>9:104830971</t>
  </si>
  <si>
    <t>9:104830983</t>
  </si>
  <si>
    <t>9:104830991</t>
  </si>
  <si>
    <t>9:104831002</t>
  </si>
  <si>
    <t>9:104831003</t>
  </si>
  <si>
    <t>9:104831009</t>
  </si>
  <si>
    <t>9:104831013</t>
  </si>
  <si>
    <t>9:104831019</t>
  </si>
  <si>
    <t>9:104831023</t>
  </si>
  <si>
    <t>9:104831027</t>
  </si>
  <si>
    <t>9:104831028</t>
  </si>
  <si>
    <t>9:104831037</t>
  </si>
  <si>
    <t>9:104831040</t>
  </si>
  <si>
    <t>9:104831043</t>
  </si>
  <si>
    <t>9:104831045</t>
  </si>
  <si>
    <t>9:104831047</t>
  </si>
  <si>
    <t>9:104831048</t>
  </si>
  <si>
    <t>9:104831057</t>
  </si>
  <si>
    <t>9:104831058</t>
  </si>
  <si>
    <t>9:104831068</t>
  </si>
  <si>
    <t>9:104831069</t>
  </si>
  <si>
    <t>9:104831074</t>
  </si>
  <si>
    <t>9:104831081</t>
  </si>
  <si>
    <t>9:104831097</t>
  </si>
  <si>
    <t>9:104831624</t>
  </si>
  <si>
    <t>9:104831638</t>
  </si>
  <si>
    <t>9:104831642</t>
  </si>
  <si>
    <t>9:104831643</t>
  </si>
  <si>
    <t>9:104831652</t>
  </si>
  <si>
    <t>9:104831658</t>
  </si>
  <si>
    <t>9:104831662</t>
  </si>
  <si>
    <t>9:104831668</t>
  </si>
  <si>
    <t>9:104831686</t>
  </si>
  <si>
    <t>9:104831688</t>
  </si>
  <si>
    <t>9:104831703</t>
  </si>
  <si>
    <t>9:104831721</t>
  </si>
  <si>
    <t>9:104831737</t>
  </si>
  <si>
    <t>9:104831748</t>
  </si>
  <si>
    <t>9:104831751</t>
  </si>
  <si>
    <t>9:104831752</t>
  </si>
  <si>
    <t>9:104831760</t>
  </si>
  <si>
    <t>9:104831766</t>
  </si>
  <si>
    <t>9:104831767</t>
  </si>
  <si>
    <t>9:104831769</t>
  </si>
  <si>
    <t>9:104831777</t>
  </si>
  <si>
    <t>9:104831788</t>
  </si>
  <si>
    <t>9:104831794</t>
  </si>
  <si>
    <t>9:104831799</t>
  </si>
  <si>
    <t>9:104831814</t>
  </si>
  <si>
    <t>9:104831820</t>
  </si>
  <si>
    <t>9:104832575</t>
  </si>
  <si>
    <t>9:104832579</t>
  </si>
  <si>
    <t>9:104832584</t>
  </si>
  <si>
    <t>9:104832585</t>
  </si>
  <si>
    <t>9:104832594</t>
  </si>
  <si>
    <t>9:104832597</t>
  </si>
  <si>
    <t>9:104832618</t>
  </si>
  <si>
    <t>9:104832648</t>
  </si>
  <si>
    <t>9:104832732</t>
  </si>
  <si>
    <t>9:104832765</t>
  </si>
  <si>
    <t>9:104832773</t>
  </si>
  <si>
    <t>9:104836980</t>
  </si>
  <si>
    <t>9:104836982</t>
  </si>
  <si>
    <t>9:104837015</t>
  </si>
  <si>
    <t>9:104837030</t>
  </si>
  <si>
    <t>9:104837086</t>
  </si>
  <si>
    <t>9:104837091</t>
  </si>
  <si>
    <t>9:104837123</t>
  </si>
  <si>
    <t>9:104837140</t>
  </si>
  <si>
    <t>9:104837451</t>
  </si>
  <si>
    <t>9:104837457</t>
  </si>
  <si>
    <t>9:104837492</t>
  </si>
  <si>
    <t>9:104837501</t>
  </si>
  <si>
    <t>9:104837510</t>
  </si>
  <si>
    <t>9:104837516</t>
  </si>
  <si>
    <t>9:104837517</t>
  </si>
  <si>
    <t>9:104837525</t>
  </si>
  <si>
    <t>9:104837529</t>
  </si>
  <si>
    <t>9:104837531</t>
  </si>
  <si>
    <t>9:104837562</t>
  </si>
  <si>
    <t>9:104840281</t>
  </si>
  <si>
    <t>9:104840285</t>
  </si>
  <si>
    <t>9:104840287</t>
  </si>
  <si>
    <t>9:104840293</t>
  </si>
  <si>
    <t>9:104840294</t>
  </si>
  <si>
    <t>9:104840309</t>
  </si>
  <si>
    <t>9:104840323</t>
  </si>
  <si>
    <t>9:104840339</t>
  </si>
  <si>
    <t>9:104840345</t>
  </si>
  <si>
    <t>9:104840349</t>
  </si>
  <si>
    <t>9:104840355</t>
  </si>
  <si>
    <t>9:104840357</t>
  </si>
  <si>
    <t>9:104840364</t>
  </si>
  <si>
    <t>9:104840383</t>
  </si>
  <si>
    <t>9:104840390</t>
  </si>
  <si>
    <t>9:104840396</t>
  </si>
  <si>
    <t>9:104840399</t>
  </si>
  <si>
    <t>9:104840404</t>
  </si>
  <si>
    <t>9:104840405</t>
  </si>
  <si>
    <t>9:104840414</t>
  </si>
  <si>
    <t>9:104840416</t>
  </si>
  <si>
    <t>9:104840417</t>
  </si>
  <si>
    <t>9:104840427</t>
  </si>
  <si>
    <t>9:104840452</t>
  </si>
  <si>
    <t>9:104840489</t>
  </si>
  <si>
    <t>9:104840499</t>
  </si>
  <si>
    <t>9:104840513</t>
  </si>
  <si>
    <t>9:104840519</t>
  </si>
  <si>
    <t>9:104840520</t>
  </si>
  <si>
    <t>9:104845478</t>
  </si>
  <si>
    <t>9:104845479</t>
  </si>
  <si>
    <t>9:104845497</t>
  </si>
  <si>
    <t>9:104845500</t>
  </si>
  <si>
    <t>9:104845508</t>
  </si>
  <si>
    <t>9:104845520</t>
  </si>
  <si>
    <t>9:104845533</t>
  </si>
  <si>
    <t>9:104845536</t>
  </si>
  <si>
    <t>9:104858533</t>
  </si>
  <si>
    <t>9:104858556</t>
  </si>
  <si>
    <t>9:104858563</t>
  </si>
  <si>
    <t>9:104858565</t>
  </si>
  <si>
    <t>9:104858577</t>
  </si>
  <si>
    <t>9:104858578</t>
  </si>
  <si>
    <t>9:104858589</t>
  </si>
  <si>
    <t>9:104858598</t>
  </si>
  <si>
    <t>9:104858602</t>
  </si>
  <si>
    <t>9:104858674</t>
  </si>
  <si>
    <t>9:104858680</t>
  </si>
  <si>
    <t>9:104858682</t>
  </si>
  <si>
    <t>9:104858691</t>
  </si>
  <si>
    <t>9:104858698</t>
  </si>
  <si>
    <t>9:104861686</t>
  </si>
  <si>
    <t>9:104861693</t>
  </si>
  <si>
    <t>9:104861698</t>
  </si>
  <si>
    <t>9:104861713</t>
  </si>
  <si>
    <t>9:104861714</t>
  </si>
  <si>
    <t>9:104861722</t>
  </si>
  <si>
    <t>9:104861734</t>
  </si>
  <si>
    <t>9:104861738</t>
  </si>
  <si>
    <t>9:104861742</t>
  </si>
  <si>
    <t>9:104861746</t>
  </si>
  <si>
    <t>9:104861751</t>
  </si>
  <si>
    <t>9:104861755</t>
  </si>
  <si>
    <t>9:104861758</t>
  </si>
  <si>
    <t>9:104861764</t>
  </si>
  <si>
    <t>9:104861767</t>
  </si>
  <si>
    <t>9:104861768</t>
  </si>
  <si>
    <t>9:104861770</t>
  </si>
  <si>
    <t>9:104861774</t>
  </si>
  <si>
    <t>9:104861788</t>
  </si>
  <si>
    <t>9:104861791</t>
  </si>
  <si>
    <t>9:104861794</t>
  </si>
  <si>
    <t>9:104883062</t>
  </si>
  <si>
    <t>9:104883063</t>
  </si>
  <si>
    <t>9:104883080</t>
  </si>
  <si>
    <t>9:104883084</t>
  </si>
  <si>
    <t>9:104883089</t>
  </si>
  <si>
    <t>9:104883090</t>
  </si>
  <si>
    <t>9:104883098</t>
  </si>
  <si>
    <t>9:104883103</t>
  </si>
  <si>
    <t>9:104883112</t>
  </si>
  <si>
    <t>9:104883127</t>
  </si>
  <si>
    <t>9:104883141</t>
  </si>
  <si>
    <t>9:104883144</t>
  </si>
  <si>
    <t>9:104883149</t>
  </si>
  <si>
    <t>9:104883150</t>
  </si>
  <si>
    <t>9:104883158</t>
  </si>
  <si>
    <t>9:104884448</t>
  </si>
  <si>
    <t>9:104884451</t>
  </si>
  <si>
    <t>9:104884452</t>
  </si>
  <si>
    <t>9:104884455</t>
  </si>
  <si>
    <t>9:104884475</t>
  </si>
  <si>
    <t>9:104884479</t>
  </si>
  <si>
    <t>9:104884481</t>
  </si>
  <si>
    <t>9:104884482</t>
  </si>
  <si>
    <t>9:104884484</t>
  </si>
  <si>
    <t>9:104884509</t>
  </si>
  <si>
    <t>9:104884516</t>
  </si>
  <si>
    <t>9:104884525</t>
  </si>
  <si>
    <t>9:104884538</t>
  </si>
  <si>
    <t>9:104884544</t>
  </si>
  <si>
    <t>9:104889101</t>
  </si>
  <si>
    <t>9:104889119</t>
  </si>
  <si>
    <t>9:104889125</t>
  </si>
  <si>
    <t>9:104889126</t>
  </si>
  <si>
    <t>9:104889134</t>
  </si>
  <si>
    <t>9:104889135</t>
  </si>
  <si>
    <t>9:104889138</t>
  </si>
  <si>
    <t>9:104889148</t>
  </si>
  <si>
    <t>9:104889159</t>
  </si>
  <si>
    <t>TA</t>
  </si>
  <si>
    <t>9:104889196</t>
  </si>
  <si>
    <t>9:104903646</t>
  </si>
  <si>
    <t>9:104903662</t>
  </si>
  <si>
    <t>9:104903664</t>
  </si>
  <si>
    <t>9:104903676</t>
  </si>
  <si>
    <t>9:104883135</t>
  </si>
  <si>
    <t>TotalCholesterol</t>
  </si>
  <si>
    <t>9:104785412</t>
  </si>
  <si>
    <t>9:104788520</t>
  </si>
  <si>
    <t>9:104793201</t>
  </si>
  <si>
    <t>9:104810828</t>
  </si>
  <si>
    <t>9:104810842</t>
  </si>
  <si>
    <t>9:104816303</t>
  </si>
  <si>
    <t>9:104818689</t>
  </si>
  <si>
    <t>9:104818844</t>
  </si>
  <si>
    <t>9:104820028</t>
  </si>
  <si>
    <t>9:104831046</t>
  </si>
  <si>
    <t>2:43813119</t>
  </si>
  <si>
    <t>2:43813120</t>
  </si>
  <si>
    <t>2:43813135</t>
  </si>
  <si>
    <t>2:43813145</t>
  </si>
  <si>
    <t>2:43813162</t>
  </si>
  <si>
    <t>2:43813181</t>
  </si>
  <si>
    <t>2:43813184</t>
  </si>
  <si>
    <t>2:43813186</t>
  </si>
  <si>
    <t>2:43813198</t>
  </si>
  <si>
    <t>2:43813201</t>
  </si>
  <si>
    <t>2:43813215</t>
  </si>
  <si>
    <t>2:43813216</t>
  </si>
  <si>
    <t>2:43813220</t>
  </si>
  <si>
    <t>2:43813231</t>
  </si>
  <si>
    <t>2:43813243</t>
  </si>
  <si>
    <t>2:43813244</t>
  </si>
  <si>
    <t>2:43813245</t>
  </si>
  <si>
    <t>2:43813246</t>
  </si>
  <si>
    <t>2:43813247</t>
  </si>
  <si>
    <t>2:43813252</t>
  </si>
  <si>
    <t>2:43813258</t>
  </si>
  <si>
    <t>2:43813259</t>
  </si>
  <si>
    <t>2:43813273</t>
  </si>
  <si>
    <t>2:43813324</t>
  </si>
  <si>
    <t>2:43814472</t>
  </si>
  <si>
    <t>2:43814476</t>
  </si>
  <si>
    <t>2:43814479</t>
  </si>
  <si>
    <t>2:43814482</t>
  </si>
  <si>
    <t>2:43814495</t>
  </si>
  <si>
    <t>2:43814507</t>
  </si>
  <si>
    <t>2:43814515</t>
  </si>
  <si>
    <t>2:43814572</t>
  </si>
  <si>
    <t>2:43814582</t>
  </si>
  <si>
    <t>2:43814591</t>
  </si>
  <si>
    <t>2:43819929</t>
  </si>
  <si>
    <t>2:43819936</t>
  </si>
  <si>
    <t>2:43820012</t>
  </si>
  <si>
    <t>2:43820027</t>
  </si>
  <si>
    <t>2:43820035</t>
  </si>
  <si>
    <t>2:43820072</t>
  </si>
  <si>
    <t>2:43820093</t>
  </si>
  <si>
    <t>2:43820101</t>
  </si>
  <si>
    <t>2:43822792</t>
  </si>
  <si>
    <t>2:43822798</t>
  </si>
  <si>
    <t>2:43822800</t>
  </si>
  <si>
    <t>2:43822887</t>
  </si>
  <si>
    <t>2:43822894</t>
  </si>
  <si>
    <t>2:43822895</t>
  </si>
  <si>
    <t>2:43822905</t>
  </si>
  <si>
    <t>2:43822906</t>
  </si>
  <si>
    <t>2:43822923</t>
  </si>
  <si>
    <t>2:43822924</t>
  </si>
  <si>
    <t>2:43822936</t>
  </si>
  <si>
    <t>2:43822937</t>
  </si>
  <si>
    <t>2:43823897</t>
  </si>
  <si>
    <t>GCACGTGGGCACTTACA</t>
  </si>
  <si>
    <t>2:43823910</t>
  </si>
  <si>
    <t>TACAC</t>
  </si>
  <si>
    <t>2:43823912</t>
  </si>
  <si>
    <t>2:43823926</t>
  </si>
  <si>
    <t>2:43823981</t>
  </si>
  <si>
    <t>2:43823982</t>
  </si>
  <si>
    <t>2:43823987</t>
  </si>
  <si>
    <t>2:43824015</t>
  </si>
  <si>
    <t>2:43824020</t>
  </si>
  <si>
    <t>2:43824071</t>
  </si>
  <si>
    <t>2:43824072</t>
  </si>
  <si>
    <t>2:43824098</t>
  </si>
  <si>
    <t>2:43824122</t>
  </si>
  <si>
    <t>AAAAC</t>
  </si>
  <si>
    <t>2:43824218</t>
  </si>
  <si>
    <t>2:43824292</t>
  </si>
  <si>
    <t>2:43824443</t>
  </si>
  <si>
    <t>2:43824882</t>
  </si>
  <si>
    <t>AACTT</t>
  </si>
  <si>
    <t>2:43824888</t>
  </si>
  <si>
    <t>2:43824921</t>
  </si>
  <si>
    <t>2:43824988</t>
  </si>
  <si>
    <t>2:43825011</t>
  </si>
  <si>
    <t>2:43825019</t>
  </si>
  <si>
    <t>2:43825021</t>
  </si>
  <si>
    <t>2:43825025</t>
  </si>
  <si>
    <t>2:43826381</t>
  </si>
  <si>
    <t>2:43826405</t>
  </si>
  <si>
    <t>2:43826429</t>
  </si>
  <si>
    <t>2:43826497</t>
  </si>
  <si>
    <t>2:43826498</t>
  </si>
  <si>
    <t>2:43826520</t>
  </si>
  <si>
    <t>2:43826523</t>
  </si>
  <si>
    <t>2:43827977</t>
  </si>
  <si>
    <t>2:43827982</t>
  </si>
  <si>
    <t>2:43827991</t>
  </si>
  <si>
    <t>2:43827995</t>
  </si>
  <si>
    <t>2:43828007</t>
  </si>
  <si>
    <t>2:43828019</t>
  </si>
  <si>
    <t>2:43828024</t>
  </si>
  <si>
    <t>2:43828025</t>
  </si>
  <si>
    <t>2:43828032</t>
  </si>
  <si>
    <t>2:43828041</t>
  </si>
  <si>
    <t>2:43828042</t>
  </si>
  <si>
    <t>2:43828062</t>
  </si>
  <si>
    <t>2:43828063</t>
  </si>
  <si>
    <t>2:43828070</t>
  </si>
  <si>
    <t>2:43828075</t>
  </si>
  <si>
    <t>2:43828078</t>
  </si>
  <si>
    <t>2:43828079</t>
  </si>
  <si>
    <t>2:43828094</t>
  </si>
  <si>
    <t>2:43828108</t>
  </si>
  <si>
    <t>2:43828114</t>
  </si>
  <si>
    <t>2:43831736</t>
  </si>
  <si>
    <t>2:43831770</t>
  </si>
  <si>
    <t>2:43831771</t>
  </si>
  <si>
    <t>2:43831834</t>
  </si>
  <si>
    <t>2:43831836</t>
  </si>
  <si>
    <t>2:43831837</t>
  </si>
  <si>
    <t>2:43831858</t>
  </si>
  <si>
    <t>2:43831955</t>
  </si>
  <si>
    <t>2:43831957</t>
  </si>
  <si>
    <t>2:43831958</t>
  </si>
  <si>
    <t>2:43831963</t>
  </si>
  <si>
    <t>2:43831966</t>
  </si>
  <si>
    <t>2:43831982</t>
  </si>
  <si>
    <t>2:43831985</t>
  </si>
  <si>
    <t>2:43831994</t>
  </si>
  <si>
    <t>CCCGG</t>
  </si>
  <si>
    <t>2:43831996</t>
  </si>
  <si>
    <t>2:43832006</t>
  </si>
  <si>
    <t>2:43832013</t>
  </si>
  <si>
    <t>2:43832014</t>
  </si>
  <si>
    <t>2:43832015</t>
  </si>
  <si>
    <t>2:43832018</t>
  </si>
  <si>
    <t>2:43832047</t>
  </si>
  <si>
    <t>2:43832048</t>
  </si>
  <si>
    <t>2:43832056</t>
  </si>
  <si>
    <t>2:43832068</t>
  </si>
  <si>
    <t>2:43832077</t>
  </si>
  <si>
    <t>2:43832081</t>
  </si>
  <si>
    <t>2:43837834</t>
  </si>
  <si>
    <t>2:43837836</t>
  </si>
  <si>
    <t>2:43837839</t>
  </si>
  <si>
    <t>2:43837854</t>
  </si>
  <si>
    <t>2:43837864</t>
  </si>
  <si>
    <t>2:43837870</t>
  </si>
  <si>
    <t>2:43837873</t>
  </si>
  <si>
    <t>2:43837874</t>
  </si>
  <si>
    <t>2:43837875</t>
  </si>
  <si>
    <t>2:43837884</t>
  </si>
  <si>
    <t>2:43837912</t>
  </si>
  <si>
    <t>2:43837941</t>
  </si>
  <si>
    <t>2:43837948</t>
  </si>
  <si>
    <t>2:43837950</t>
  </si>
  <si>
    <t>2:43838537</t>
  </si>
  <si>
    <t>2:43838542</t>
  </si>
  <si>
    <t>2:43838545</t>
  </si>
  <si>
    <t>2:43838616</t>
  </si>
  <si>
    <t>2:43838678</t>
  </si>
  <si>
    <t>2:43813210</t>
  </si>
  <si>
    <t>2:43814504</t>
  </si>
  <si>
    <t>4:73397161</t>
  </si>
  <si>
    <t>4:73404397</t>
  </si>
  <si>
    <t>4:73406718</t>
  </si>
  <si>
    <t>CAT</t>
  </si>
  <si>
    <t>4:73408600</t>
  </si>
  <si>
    <t>4:73408735</t>
  </si>
  <si>
    <t>4:73410311</t>
  </si>
  <si>
    <t>4:73410354</t>
  </si>
  <si>
    <t>CAG</t>
  </si>
  <si>
    <t>4:73412071</t>
  </si>
  <si>
    <t>4:73412093</t>
  </si>
  <si>
    <t>4:73413584</t>
  </si>
  <si>
    <t>4:73416274</t>
  </si>
  <si>
    <t>4:73416354</t>
  </si>
  <si>
    <t>4:73417529</t>
  </si>
  <si>
    <t>4:73418144</t>
  </si>
  <si>
    <t>4:73418205</t>
  </si>
  <si>
    <t>4:73418287</t>
  </si>
  <si>
    <t>4:73419640</t>
  </si>
  <si>
    <t>4:73420277</t>
  </si>
  <si>
    <t>1:62597585</t>
  </si>
  <si>
    <t>1:62597608</t>
  </si>
  <si>
    <t>1:62597759</t>
  </si>
  <si>
    <t>1:62597800</t>
  </si>
  <si>
    <t>1:62597858</t>
  </si>
  <si>
    <t>1:62597909</t>
  </si>
  <si>
    <t>AAT</t>
  </si>
  <si>
    <t>1:62597921</t>
  </si>
  <si>
    <t>GAACTC</t>
  </si>
  <si>
    <t>1:62597996</t>
  </si>
  <si>
    <t>CAACT</t>
  </si>
  <si>
    <t>1:62598020</t>
  </si>
  <si>
    <t>1:62598058</t>
  </si>
  <si>
    <t>1:62598725</t>
  </si>
  <si>
    <t>1:62598758</t>
  </si>
  <si>
    <t>1:62598771</t>
  </si>
  <si>
    <t>1:62598774</t>
  </si>
  <si>
    <t>1:62598797</t>
  </si>
  <si>
    <t>1:62598807</t>
  </si>
  <si>
    <t>1:62601115</t>
  </si>
  <si>
    <t>1:62601153</t>
  </si>
  <si>
    <t>1:62601168</t>
  </si>
  <si>
    <t>1:62601175</t>
  </si>
  <si>
    <t>1:62601196</t>
  </si>
  <si>
    <t>1:62601197</t>
  </si>
  <si>
    <t>1:62601821</t>
  </si>
  <si>
    <t>1:62601823</t>
  </si>
  <si>
    <t>1:62601880</t>
  </si>
  <si>
    <t>1:62601882</t>
  </si>
  <si>
    <t>1:62601883</t>
  </si>
  <si>
    <t>1:62602311</t>
  </si>
  <si>
    <t>1:62602355</t>
  </si>
  <si>
    <t>1:62603967</t>
  </si>
  <si>
    <t>1:62603969</t>
  </si>
  <si>
    <t>1:62603986</t>
  </si>
  <si>
    <t>1:62604031</t>
  </si>
  <si>
    <t>1:62604078</t>
  </si>
  <si>
    <t>1:62604147</t>
  </si>
  <si>
    <t>1:62604170</t>
  </si>
  <si>
    <t>1:62604233</t>
  </si>
  <si>
    <t>1:62604236</t>
  </si>
  <si>
    <t>1:62604238</t>
  </si>
  <si>
    <t>1:62604610</t>
  </si>
  <si>
    <t>AATTGCATATCT</t>
  </si>
  <si>
    <t>1:62604635</t>
  </si>
  <si>
    <t>1:62604643</t>
  </si>
  <si>
    <t>1:62604645</t>
  </si>
  <si>
    <t>1:62604691</t>
  </si>
  <si>
    <t>1:62604697</t>
  </si>
  <si>
    <t>1:62604762</t>
  </si>
  <si>
    <t>1:62604793</t>
  </si>
  <si>
    <t>AAC</t>
  </si>
  <si>
    <t>1:62597679</t>
  </si>
  <si>
    <t>1:62597685</t>
  </si>
  <si>
    <t>1:62601783</t>
  </si>
  <si>
    <t>1:62601817</t>
  </si>
  <si>
    <t>1:62601868</t>
  </si>
  <si>
    <t>1:62602312</t>
  </si>
  <si>
    <t>1:62602317</t>
  </si>
  <si>
    <t>1:62602334</t>
  </si>
  <si>
    <t>1:62602345</t>
  </si>
  <si>
    <t>1:62602354</t>
  </si>
  <si>
    <t>1:62604032</t>
  </si>
  <si>
    <t>1:62604109</t>
  </si>
  <si>
    <t>1:62604116</t>
  </si>
  <si>
    <t>1:62604185</t>
  </si>
  <si>
    <t>1:62604190</t>
  </si>
  <si>
    <t>1:62604218</t>
  </si>
  <si>
    <t>1:62604656</t>
  </si>
  <si>
    <t>1:62604657</t>
  </si>
  <si>
    <t>1:62604677</t>
  </si>
  <si>
    <t>1:62603983</t>
  </si>
  <si>
    <t>19:8364486</t>
  </si>
  <si>
    <t>19:8364490</t>
  </si>
  <si>
    <t>19:8364556</t>
  </si>
  <si>
    <t>19:8364640</t>
  </si>
  <si>
    <t>19:8364641</t>
  </si>
  <si>
    <t>19:8366014</t>
  </si>
  <si>
    <t>19:8366032</t>
  </si>
  <si>
    <t>19:8366041</t>
  </si>
  <si>
    <t>19:8366236</t>
  </si>
  <si>
    <t>19:8366253</t>
  </si>
  <si>
    <t>19:8366280</t>
  </si>
  <si>
    <t>19:8366319</t>
  </si>
  <si>
    <t>CGTGA</t>
  </si>
  <si>
    <t>19:8366320</t>
  </si>
  <si>
    <t>19:8369217</t>
  </si>
  <si>
    <t>19:8369218</t>
  </si>
  <si>
    <t>19:8369234</t>
  </si>
  <si>
    <t>19:8369266</t>
  </si>
  <si>
    <t>19:8369297</t>
  </si>
  <si>
    <t>19:8369320</t>
  </si>
  <si>
    <t>19:8369331</t>
  </si>
  <si>
    <t>19:8371055</t>
  </si>
  <si>
    <t>19:8371068</t>
  </si>
  <si>
    <t>19:8371082</t>
  </si>
  <si>
    <t>19:8371083</t>
  </si>
  <si>
    <t>19:8371089</t>
  </si>
  <si>
    <t>19:8371091</t>
  </si>
  <si>
    <t>19:8371100</t>
  </si>
  <si>
    <t>19:8371102</t>
  </si>
  <si>
    <t>19:8371103</t>
  </si>
  <si>
    <t>19:8371116</t>
  </si>
  <si>
    <t>19:8371146</t>
  </si>
  <si>
    <t>19:8371243</t>
  </si>
  <si>
    <t>19:8371244</t>
  </si>
  <si>
    <t>19:8371249</t>
  </si>
  <si>
    <t>19:8371253</t>
  </si>
  <si>
    <t>19:8371255</t>
  </si>
  <si>
    <t>19:8371256</t>
  </si>
  <si>
    <t>19:8371322</t>
  </si>
  <si>
    <t>19:8371360</t>
  </si>
  <si>
    <t>19:8371383</t>
  </si>
  <si>
    <t>TAGCCTGC</t>
  </si>
  <si>
    <t>19:8371396</t>
  </si>
  <si>
    <t>19:8371418</t>
  </si>
  <si>
    <t>19:8371477</t>
  </si>
  <si>
    <t>19:8371478</t>
  </si>
  <si>
    <t>19:8371483</t>
  </si>
  <si>
    <t>19:8371507</t>
  </si>
  <si>
    <t>19:8371520</t>
  </si>
  <si>
    <t>19:8373712</t>
  </si>
  <si>
    <t>19:8373726</t>
  </si>
  <si>
    <t>19:8373746</t>
  </si>
  <si>
    <t>19:8373758</t>
  </si>
  <si>
    <t>19:8373798</t>
  </si>
  <si>
    <t>19:8373815</t>
  </si>
  <si>
    <t>19:8373821</t>
  </si>
  <si>
    <t>19:8373831</t>
  </si>
  <si>
    <t>19:8373836</t>
  </si>
  <si>
    <t>19:8373849</t>
  </si>
  <si>
    <t>19:8373857</t>
  </si>
  <si>
    <t>19:8373878</t>
  </si>
  <si>
    <t>19:8365945</t>
  </si>
  <si>
    <t>19:8371070</t>
  </si>
  <si>
    <t>19:8371131</t>
  </si>
  <si>
    <t>19:8373700</t>
  </si>
  <si>
    <t>19:11239641</t>
  </si>
  <si>
    <t>CCAGTGCCTGCT</t>
  </si>
  <si>
    <t>19:11239643</t>
  </si>
  <si>
    <t>AGTGCCTGCTCT</t>
  </si>
  <si>
    <t>19:11239707</t>
  </si>
  <si>
    <t>19:11239751</t>
  </si>
  <si>
    <t>19:11239793</t>
  </si>
  <si>
    <t>19:11239860</t>
  </si>
  <si>
    <t>19:11239935</t>
  </si>
  <si>
    <t>19:11240198</t>
  </si>
  <si>
    <t>19:11240216</t>
  </si>
  <si>
    <t>19:11240265</t>
  </si>
  <si>
    <t>19:11240275</t>
  </si>
  <si>
    <t>19:11240276</t>
  </si>
  <si>
    <t>19:11241444</t>
  </si>
  <si>
    <t>19:11241460</t>
  </si>
  <si>
    <t>19:11241538</t>
  </si>
  <si>
    <t>19:11241555</t>
  </si>
  <si>
    <t>11:116835810</t>
  </si>
  <si>
    <t>11:116835813</t>
  </si>
  <si>
    <t>11:116835821</t>
  </si>
  <si>
    <t>11:116835899</t>
  </si>
  <si>
    <t>11:116835914</t>
  </si>
  <si>
    <t>11:116835927</t>
  </si>
  <si>
    <t>11:116836046</t>
  </si>
  <si>
    <t>11:116836065</t>
  </si>
  <si>
    <t>11:116836078</t>
  </si>
  <si>
    <t>GGC</t>
  </si>
  <si>
    <t>11:116836109</t>
  </si>
  <si>
    <t>11:116836120</t>
  </si>
  <si>
    <t>11:116836131</t>
  </si>
  <si>
    <t>11:116836161</t>
  </si>
  <si>
    <t>11:116836193</t>
  </si>
  <si>
    <t>11:116836194</t>
  </si>
  <si>
    <t>11:116836195</t>
  </si>
  <si>
    <t>11:116836226</t>
  </si>
  <si>
    <t>11:116836235</t>
  </si>
  <si>
    <t>11:116836240</t>
  </si>
  <si>
    <t>11:116836250</t>
  </si>
  <si>
    <t>11:116837023</t>
  </si>
  <si>
    <t>11:116837034</t>
  </si>
  <si>
    <t>11:116837042</t>
  </si>
  <si>
    <t>11:116837052</t>
  </si>
  <si>
    <t>11:116837101</t>
  </si>
  <si>
    <t>11:116837118</t>
  </si>
  <si>
    <t>11:116837119</t>
  </si>
  <si>
    <t>11:116837363</t>
  </si>
  <si>
    <t>2:21001775</t>
  </si>
  <si>
    <t>2:21001778</t>
  </si>
  <si>
    <t>CATGACTGTGGTTG</t>
  </si>
  <si>
    <t>2:21005227</t>
  </si>
  <si>
    <t>2:21005468</t>
  </si>
  <si>
    <t>2:21005538</t>
  </si>
  <si>
    <t>2:21005585</t>
  </si>
  <si>
    <t>2:21005599</t>
  </si>
  <si>
    <t>2:21005653</t>
  </si>
  <si>
    <t>CATTT</t>
  </si>
  <si>
    <t>2:21005715</t>
  </si>
  <si>
    <t>2:21005838</t>
  </si>
  <si>
    <t>2:21006019</t>
  </si>
  <si>
    <t>2:21006087</t>
  </si>
  <si>
    <t>2:21006100</t>
  </si>
  <si>
    <t>2:21006180</t>
  </si>
  <si>
    <t>2:21006401</t>
  </si>
  <si>
    <t>2:21006629</t>
  </si>
  <si>
    <t>2:21006665</t>
  </si>
  <si>
    <t>2:21007365</t>
  </si>
  <si>
    <t>2:21007401</t>
  </si>
  <si>
    <t>2:21007410</t>
  </si>
  <si>
    <t>2:21007451</t>
  </si>
  <si>
    <t>2:21007610</t>
  </si>
  <si>
    <t>ACTTG</t>
  </si>
  <si>
    <t>2:21007667</t>
  </si>
  <si>
    <t>2:21008048</t>
  </si>
  <si>
    <t>2:21008281</t>
  </si>
  <si>
    <t>2:21008356</t>
  </si>
  <si>
    <t>2:21008476</t>
  </si>
  <si>
    <t>2:21008523</t>
  </si>
  <si>
    <t>2:21008733</t>
  </si>
  <si>
    <t>2:21008980</t>
  </si>
  <si>
    <t>2:21009268</t>
  </si>
  <si>
    <t>2:21009304</t>
  </si>
  <si>
    <t>2:21009310</t>
  </si>
  <si>
    <t>2:21009331</t>
  </si>
  <si>
    <t>2:21009379</t>
  </si>
  <si>
    <t>2:21009712</t>
  </si>
  <si>
    <t>TCTTAA</t>
  </si>
  <si>
    <t>2:21009888</t>
  </si>
  <si>
    <t>2:21010321</t>
  </si>
  <si>
    <t>2:21010330</t>
  </si>
  <si>
    <t>2:21010384</t>
  </si>
  <si>
    <t>2:21010581</t>
  </si>
  <si>
    <t>TGTAC</t>
  </si>
  <si>
    <t>2:21010615</t>
  </si>
  <si>
    <t>2:21010628</t>
  </si>
  <si>
    <t>2:21010725</t>
  </si>
  <si>
    <t>TTCTCAACGGCA</t>
  </si>
  <si>
    <t>2:21010834</t>
  </si>
  <si>
    <t>2:21010846</t>
  </si>
  <si>
    <t>2:21010942</t>
  </si>
  <si>
    <t>2:21011039</t>
  </si>
  <si>
    <t>2:21011300</t>
  </si>
  <si>
    <t>2:21011309</t>
  </si>
  <si>
    <t>TGCTTTATA</t>
  </si>
  <si>
    <t>2:21011824</t>
  </si>
  <si>
    <t>TAGATGCCCCAG</t>
  </si>
  <si>
    <t>2:21012202</t>
  </si>
  <si>
    <t>2:21012217</t>
  </si>
  <si>
    <t>2:21012365</t>
  </si>
  <si>
    <t>2:21012403</t>
  </si>
  <si>
    <t>2:21012456</t>
  </si>
  <si>
    <t>2:21013156</t>
  </si>
  <si>
    <t>2:21013158</t>
  </si>
  <si>
    <t>2:21013370</t>
  </si>
  <si>
    <t>2:21013379</t>
  </si>
  <si>
    <t>2:21014448</t>
  </si>
  <si>
    <t>2:21014512</t>
  </si>
  <si>
    <t>2:21014590</t>
  </si>
  <si>
    <t>2:21015072</t>
  </si>
  <si>
    <t>2:21015458</t>
  </si>
  <si>
    <t>2:21015490</t>
  </si>
  <si>
    <t>2:21016439</t>
  </si>
  <si>
    <t>2:21018991</t>
  </si>
  <si>
    <t>CCTT</t>
  </si>
  <si>
    <t>2:21019722</t>
  </si>
  <si>
    <t>2:21022925</t>
  </si>
  <si>
    <t>2:21023522</t>
  </si>
  <si>
    <t>2:21023524</t>
  </si>
  <si>
    <t>2:21026787</t>
  </si>
  <si>
    <t>2:21026859</t>
  </si>
  <si>
    <t>2:21027826</t>
  </si>
  <si>
    <t>2:21027865</t>
  </si>
  <si>
    <t>2:21028317</t>
  </si>
  <si>
    <t>2:21029766</t>
  </si>
  <si>
    <t>2:21029900</t>
  </si>
  <si>
    <t>2:21029954</t>
  </si>
  <si>
    <t>2:21032381</t>
  </si>
  <si>
    <t>2:21032391</t>
  </si>
  <si>
    <t>2:21033254</t>
  </si>
  <si>
    <t>2:21033296</t>
  </si>
  <si>
    <t>2:21033315</t>
  </si>
  <si>
    <t>2:21034845</t>
  </si>
  <si>
    <t>GGT</t>
  </si>
  <si>
    <t>2:21034870</t>
  </si>
  <si>
    <t>2:21034902</t>
  </si>
  <si>
    <t>2:21034911</t>
  </si>
  <si>
    <t>2:21035542</t>
  </si>
  <si>
    <t>2:21035581</t>
  </si>
  <si>
    <t>2:21035709</t>
  </si>
  <si>
    <t>2:21035711</t>
  </si>
  <si>
    <t>2:21035721</t>
  </si>
  <si>
    <t>2:21037162</t>
  </si>
  <si>
    <t>2:21037953</t>
  </si>
  <si>
    <t>2:21038080</t>
  </si>
  <si>
    <t>2:21038086</t>
  </si>
  <si>
    <t>2:21038111</t>
  </si>
  <si>
    <t>2:21040937</t>
  </si>
  <si>
    <t>2:21042482</t>
  </si>
  <si>
    <t>2:21043895</t>
  </si>
  <si>
    <t>CAGCGCAG</t>
  </si>
  <si>
    <t>2:21043913</t>
  </si>
  <si>
    <t>2:21043917</t>
  </si>
  <si>
    <t>2:21043920</t>
  </si>
  <si>
    <t>AGCAGCGCG</t>
  </si>
  <si>
    <t>2:21005717</t>
  </si>
  <si>
    <t>2:21006633</t>
  </si>
  <si>
    <t>CTGTTA</t>
  </si>
  <si>
    <t>2:21013159</t>
  </si>
  <si>
    <t>11:116830583</t>
  </si>
  <si>
    <t>11:116830637</t>
  </si>
  <si>
    <t>11:116830638</t>
  </si>
  <si>
    <t>11:116830802</t>
  </si>
  <si>
    <t>11:116830817</t>
  </si>
  <si>
    <t>11:116830832</t>
  </si>
  <si>
    <t>11:116830833</t>
  </si>
  <si>
    <t>11:116830841</t>
  </si>
  <si>
    <t>11:116830844</t>
  </si>
  <si>
    <t>11:116830871</t>
  </si>
  <si>
    <t>11:116830873</t>
  </si>
  <si>
    <t>11:116830886</t>
  </si>
  <si>
    <t>11:116830892</t>
  </si>
  <si>
    <t>11:116830897</t>
  </si>
  <si>
    <t>11:116832763</t>
  </si>
  <si>
    <t>11:116832793</t>
  </si>
  <si>
    <t>11:116832801</t>
  </si>
  <si>
    <t>11:116832809</t>
  </si>
  <si>
    <t>11:116832839</t>
  </si>
  <si>
    <t>11:116830483</t>
  </si>
  <si>
    <t>11:116830568</t>
  </si>
  <si>
    <t>11:116830651</t>
  </si>
  <si>
    <t>11:116830786</t>
  </si>
  <si>
    <t>11:116830652</t>
  </si>
  <si>
    <t>19:44907758</t>
  </si>
  <si>
    <t>19:44907864</t>
  </si>
  <si>
    <t>19:44907865</t>
  </si>
  <si>
    <t>19:44907910</t>
  </si>
  <si>
    <t>19:44907922</t>
  </si>
  <si>
    <t>19:44907945</t>
  </si>
  <si>
    <t>19:44907953</t>
  </si>
  <si>
    <t>19:44908558</t>
  </si>
  <si>
    <t>19:44908579</t>
  </si>
  <si>
    <t>19:44908583</t>
  </si>
  <si>
    <t>19:44908592</t>
  </si>
  <si>
    <t>19:44908600</t>
  </si>
  <si>
    <t>19:44908601</t>
  </si>
  <si>
    <t>19:44908621</t>
  </si>
  <si>
    <t>19:44908643</t>
  </si>
  <si>
    <t>19:44908649</t>
  </si>
  <si>
    <t>19:44908675</t>
  </si>
  <si>
    <t>19:44908690</t>
  </si>
  <si>
    <t>19:44908700</t>
  </si>
  <si>
    <t>19:44908705</t>
  </si>
  <si>
    <t>19:44908730</t>
  </si>
  <si>
    <t>19:44908748</t>
  </si>
  <si>
    <t>19:44908750</t>
  </si>
  <si>
    <t>19:44908751</t>
  </si>
  <si>
    <t>19:44908756</t>
  </si>
  <si>
    <t>19:44908783</t>
  </si>
  <si>
    <t>19:44908789</t>
  </si>
  <si>
    <t>19:44908810</t>
  </si>
  <si>
    <t>19:44908864</t>
  </si>
  <si>
    <t>19:44908892</t>
  </si>
  <si>
    <t>19:44908897</t>
  </si>
  <si>
    <t>19:44908915</t>
  </si>
  <si>
    <t>19:44908993</t>
  </si>
  <si>
    <t>19:44908999</t>
  </si>
  <si>
    <t>19:44909015</t>
  </si>
  <si>
    <t>19:44909080</t>
  </si>
  <si>
    <t>19:44909099</t>
  </si>
  <si>
    <t>19:44909108</t>
  </si>
  <si>
    <t>19:44909128</t>
  </si>
  <si>
    <t>19:44909142</t>
  </si>
  <si>
    <t>19:44909150</t>
  </si>
  <si>
    <t>19:44909178</t>
  </si>
  <si>
    <t>19:44909186</t>
  </si>
  <si>
    <t>19:44909191</t>
  </si>
  <si>
    <t>19:44905817</t>
  </si>
  <si>
    <t>19:44905845</t>
  </si>
  <si>
    <t>19:44905923</t>
  </si>
  <si>
    <t>19:44905926</t>
  </si>
  <si>
    <t>19:44906626</t>
  </si>
  <si>
    <t>19:44906666</t>
  </si>
  <si>
    <t>19:44908525</t>
  </si>
  <si>
    <t>11:116748485</t>
  </si>
  <si>
    <t>11:116748493</t>
  </si>
  <si>
    <t>11:116748499</t>
  </si>
  <si>
    <t>11:116748505</t>
  </si>
  <si>
    <t>11:116748525</t>
  </si>
  <si>
    <t>11:116748567</t>
  </si>
  <si>
    <t>11:116748570</t>
  </si>
  <si>
    <t>11:116757156</t>
  </si>
  <si>
    <t>11:116757165</t>
  </si>
  <si>
    <t>11:116757167</t>
  </si>
  <si>
    <t>11:116757174</t>
  </si>
  <si>
    <t>11:116757178</t>
  </si>
  <si>
    <t>11:116757183</t>
  </si>
  <si>
    <t>11:116757191</t>
  </si>
  <si>
    <t>11:116757207</t>
  </si>
  <si>
    <t>11:116757222</t>
  </si>
  <si>
    <t>11:116757228</t>
  </si>
  <si>
    <t>11:116757764</t>
  </si>
  <si>
    <t>11:116757765</t>
  </si>
  <si>
    <t>11:116757827</t>
  </si>
  <si>
    <t>11:116757828</t>
  </si>
  <si>
    <t>11:116757831</t>
  </si>
  <si>
    <t>11:116757836</t>
  </si>
  <si>
    <t>11:116757841</t>
  </si>
  <si>
    <t>11:116757867</t>
  </si>
  <si>
    <t>11:116757876</t>
  </si>
  <si>
    <t>11:116757879</t>
  </si>
  <si>
    <t>11:116757880</t>
  </si>
  <si>
    <t>11:116757882</t>
  </si>
  <si>
    <t>11:116757889</t>
  </si>
  <si>
    <t>11:116757918</t>
  </si>
  <si>
    <t>11:116757919</t>
  </si>
  <si>
    <t>11:116757924</t>
  </si>
  <si>
    <t>11:116757927</t>
  </si>
  <si>
    <t>11:116757931</t>
  </si>
  <si>
    <t>11:116757934</t>
  </si>
  <si>
    <t>11:116757937</t>
  </si>
  <si>
    <t>11:116757943</t>
  </si>
  <si>
    <t>11:116757946</t>
  </si>
  <si>
    <t>11:116758264</t>
  </si>
  <si>
    <t>11:116758280</t>
  </si>
  <si>
    <t>11:116758295</t>
  </si>
  <si>
    <t>11:116758326</t>
  </si>
  <si>
    <t>11:116758338</t>
  </si>
  <si>
    <t>11:116758339</t>
  </si>
  <si>
    <t>11:116758340</t>
  </si>
  <si>
    <t>11:116758349</t>
  </si>
  <si>
    <t>11:116758353</t>
  </si>
  <si>
    <t>11:116758354</t>
  </si>
  <si>
    <t>11:116758362</t>
  </si>
  <si>
    <t>11:116758363</t>
  </si>
  <si>
    <t>11:116758372</t>
  </si>
  <si>
    <t>11:116758374</t>
  </si>
  <si>
    <t>11:116758378</t>
  </si>
  <si>
    <t>11:116758380</t>
  </si>
  <si>
    <t>11:116758389</t>
  </si>
  <si>
    <t>11:116758399</t>
  </si>
  <si>
    <t>11:116758408</t>
  </si>
  <si>
    <t>11:116759097</t>
  </si>
  <si>
    <t>11:116759098</t>
  </si>
  <si>
    <t>11:116759101</t>
  </si>
  <si>
    <t>11:116759110</t>
  </si>
  <si>
    <t>11:116759125</t>
  </si>
  <si>
    <t>11:116759154</t>
  </si>
  <si>
    <t>11:116759163</t>
  </si>
  <si>
    <t>11:116759168</t>
  </si>
  <si>
    <t>11:116759170</t>
  </si>
  <si>
    <t>11:116760734</t>
  </si>
  <si>
    <t>11:116760760</t>
  </si>
  <si>
    <t>11:116760766</t>
  </si>
  <si>
    <t>11:116760782</t>
  </si>
  <si>
    <t>11:116760808</t>
  </si>
  <si>
    <t>11:116760811</t>
  </si>
  <si>
    <t>GGTGGAGA</t>
  </si>
  <si>
    <t>11:116760817</t>
  </si>
  <si>
    <t>11:116760820</t>
  </si>
  <si>
    <t>11:116760821</t>
  </si>
  <si>
    <t>11:116760856</t>
  </si>
  <si>
    <t>11:116760857</t>
  </si>
  <si>
    <t>11:116762551</t>
  </si>
  <si>
    <t>11:116762552</t>
  </si>
  <si>
    <t>11:116762598</t>
  </si>
  <si>
    <t>11:116762607</t>
  </si>
  <si>
    <t>11:116762621</t>
  </si>
  <si>
    <t>11:116762622</t>
  </si>
  <si>
    <t>11:116762635</t>
  </si>
  <si>
    <t>11:116762636</t>
  </si>
  <si>
    <t>11:116762716</t>
  </si>
  <si>
    <t>11:116762816</t>
  </si>
  <si>
    <t>11:116762858</t>
  </si>
  <si>
    <t>11:116762864</t>
  </si>
  <si>
    <t>11:116762901</t>
  </si>
  <si>
    <t>11:116762933</t>
  </si>
  <si>
    <t>11:116762943</t>
  </si>
  <si>
    <t>11:116762950</t>
  </si>
  <si>
    <t>11:116762987</t>
  </si>
  <si>
    <t>11:116763002</t>
  </si>
  <si>
    <t>11:116763005</t>
  </si>
  <si>
    <t>11:116763018</t>
  </si>
  <si>
    <t>11:116763032</t>
  </si>
  <si>
    <t>11:116763033</t>
  </si>
  <si>
    <t>11:116763047</t>
  </si>
  <si>
    <t>11:116763048</t>
  </si>
  <si>
    <t>11:116763063</t>
  </si>
  <si>
    <t>11:116763065</t>
  </si>
  <si>
    <t>11:116763071</t>
  </si>
  <si>
    <t>11:116763078</t>
  </si>
  <si>
    <t>11:116763098</t>
  </si>
  <si>
    <t>11:116763099</t>
  </si>
  <si>
    <t>11:116763116</t>
  </si>
  <si>
    <t>11:116763119</t>
  </si>
  <si>
    <t>11:116763120</t>
  </si>
  <si>
    <t>11:116763122</t>
  </si>
  <si>
    <t>11:116763123</t>
  </si>
  <si>
    <t>11:116763192</t>
  </si>
  <si>
    <t>11:116763204</t>
  </si>
  <si>
    <t>11:116763226</t>
  </si>
  <si>
    <t>11:116763255</t>
  </si>
  <si>
    <t>11:116765361</t>
  </si>
  <si>
    <t>11:116765385</t>
  </si>
  <si>
    <t>11:116765391</t>
  </si>
  <si>
    <t>11:116765392</t>
  </si>
  <si>
    <t>11:116765395</t>
  </si>
  <si>
    <t>11:116765421</t>
  </si>
  <si>
    <t>11:116765424</t>
  </si>
  <si>
    <t>11:116765425</t>
  </si>
  <si>
    <t>11:116765433</t>
  </si>
  <si>
    <t>11:116770158</t>
  </si>
  <si>
    <t>11:116770209</t>
  </si>
  <si>
    <t>11:116772820</t>
  </si>
  <si>
    <t>11:116772822</t>
  </si>
  <si>
    <t>11:116772827</t>
  </si>
  <si>
    <t>11:116772927</t>
  </si>
  <si>
    <t>11:116772933</t>
  </si>
  <si>
    <t>11:116772939</t>
  </si>
  <si>
    <t>11:116772957</t>
  </si>
  <si>
    <t>7:80646741</t>
  </si>
  <si>
    <t>7:80646742</t>
  </si>
  <si>
    <t>7:80646743</t>
  </si>
  <si>
    <t>7:80646759</t>
  </si>
  <si>
    <t>7:80646760</t>
  </si>
  <si>
    <t>7:80646763</t>
  </si>
  <si>
    <t>7:80646774</t>
  </si>
  <si>
    <t>7:80646781</t>
  </si>
  <si>
    <t>7:80646789</t>
  </si>
  <si>
    <t>7:80646790</t>
  </si>
  <si>
    <t>7:80646798</t>
  </si>
  <si>
    <t>7:80646799</t>
  </si>
  <si>
    <t>7:80646807</t>
  </si>
  <si>
    <t>7:80646808</t>
  </si>
  <si>
    <t>7:80646829</t>
  </si>
  <si>
    <t>7:80646853</t>
  </si>
  <si>
    <t>7:80646861</t>
  </si>
  <si>
    <t>7:80646862</t>
  </si>
  <si>
    <t>7:80656514</t>
  </si>
  <si>
    <t>7:80656516</t>
  </si>
  <si>
    <t>CCAAACTTATTTTCTTTTT</t>
  </si>
  <si>
    <t>7:80656525</t>
  </si>
  <si>
    <t>TTTTC</t>
  </si>
  <si>
    <t>7:80656537</t>
  </si>
  <si>
    <t>7:80656538</t>
  </si>
  <si>
    <t>AGCAAGTT</t>
  </si>
  <si>
    <t>7:80656539</t>
  </si>
  <si>
    <t>7:80656544</t>
  </si>
  <si>
    <t>TTGTCC</t>
  </si>
  <si>
    <t>7:80656549</t>
  </si>
  <si>
    <t>7:80656552</t>
  </si>
  <si>
    <t>7:80656553</t>
  </si>
  <si>
    <t>7:80656559</t>
  </si>
  <si>
    <t>7:80656562</t>
  </si>
  <si>
    <t>7:80656572</t>
  </si>
  <si>
    <t>7:80656573</t>
  </si>
  <si>
    <t>7:80656580</t>
  </si>
  <si>
    <t>7:80656581</t>
  </si>
  <si>
    <t>7:80656603</t>
  </si>
  <si>
    <t>TACAG</t>
  </si>
  <si>
    <t>7:80656605</t>
  </si>
  <si>
    <t>7:80656607</t>
  </si>
  <si>
    <t>7:80656613</t>
  </si>
  <si>
    <t>7:80656615</t>
  </si>
  <si>
    <t>7:80656617</t>
  </si>
  <si>
    <t>7:80656619</t>
  </si>
  <si>
    <t>7:80656620</t>
  </si>
  <si>
    <t>7:80656625</t>
  </si>
  <si>
    <t>7:80656627</t>
  </si>
  <si>
    <t>7:80656634</t>
  </si>
  <si>
    <t>7:80656637</t>
  </si>
  <si>
    <t>7:80656639</t>
  </si>
  <si>
    <t>7:80656653</t>
  </si>
  <si>
    <t>7:80656678</t>
  </si>
  <si>
    <t>7:80656679</t>
  </si>
  <si>
    <t>7:80656680</t>
  </si>
  <si>
    <t>7:80656684</t>
  </si>
  <si>
    <t>7:80656685</t>
  </si>
  <si>
    <t>7:80656687</t>
  </si>
  <si>
    <t>7:80656691</t>
  </si>
  <si>
    <t>ATACG</t>
  </si>
  <si>
    <t>7:80656694</t>
  </si>
  <si>
    <t>7:80656697</t>
  </si>
  <si>
    <t>7:80656700</t>
  </si>
  <si>
    <t>7:80661049</t>
  </si>
  <si>
    <t>7:80661062</t>
  </si>
  <si>
    <t>7:80661067</t>
  </si>
  <si>
    <t>7:80661068</t>
  </si>
  <si>
    <t>7:80661076</t>
  </si>
  <si>
    <t>7:80661079</t>
  </si>
  <si>
    <t>7:80661082</t>
  </si>
  <si>
    <t>7:80661094</t>
  </si>
  <si>
    <t>7:80661109</t>
  </si>
  <si>
    <t>7:80661115</t>
  </si>
  <si>
    <t>7:80661119</t>
  </si>
  <si>
    <t>7:80661121</t>
  </si>
  <si>
    <t>7:80661127</t>
  </si>
  <si>
    <t>7:80661134</t>
  </si>
  <si>
    <t>7:80661139</t>
  </si>
  <si>
    <t>7:80661147</t>
  </si>
  <si>
    <t>7:80661151</t>
  </si>
  <si>
    <t>7:80661152</t>
  </si>
  <si>
    <t>7:80661156</t>
  </si>
  <si>
    <t>7:80661158</t>
  </si>
  <si>
    <t>TATCA</t>
  </si>
  <si>
    <t>7:80661160</t>
  </si>
  <si>
    <t>7:80661161</t>
  </si>
  <si>
    <t>7:80661166</t>
  </si>
  <si>
    <t>7:80661172</t>
  </si>
  <si>
    <t>7:80661178</t>
  </si>
  <si>
    <t>7:80661179</t>
  </si>
  <si>
    <t>7:80661187</t>
  </si>
  <si>
    <t>ACAGTTCT</t>
  </si>
  <si>
    <t>7:80661188</t>
  </si>
  <si>
    <t>7:80661193</t>
  </si>
  <si>
    <t>7:80661196</t>
  </si>
  <si>
    <t>7:80661197</t>
  </si>
  <si>
    <t>7:80661202</t>
  </si>
  <si>
    <t>7:80661208</t>
  </si>
  <si>
    <t>7:80661211</t>
  </si>
  <si>
    <t>7:80661212</t>
  </si>
  <si>
    <t>7:80661215</t>
  </si>
  <si>
    <t>7:80661216</t>
  </si>
  <si>
    <t>7:80661232</t>
  </si>
  <si>
    <t>7:80662988</t>
  </si>
  <si>
    <t>7:80662989</t>
  </si>
  <si>
    <t>7:80663005</t>
  </si>
  <si>
    <t>7:80663023</t>
  </si>
  <si>
    <t>7:80663030</t>
  </si>
  <si>
    <t>7:80663037</t>
  </si>
  <si>
    <t>7:80663051</t>
  </si>
  <si>
    <t>7:80663053</t>
  </si>
  <si>
    <t>7:80663059</t>
  </si>
  <si>
    <t>7:80663060</t>
  </si>
  <si>
    <t>7:80663063</t>
  </si>
  <si>
    <t>7:80663071</t>
  </si>
  <si>
    <t>7:80663072</t>
  </si>
  <si>
    <t>7:80663073</t>
  </si>
  <si>
    <t>7:80663084</t>
  </si>
  <si>
    <t>7:80663097</t>
  </si>
  <si>
    <t>7:80663098</t>
  </si>
  <si>
    <t>7:80663099</t>
  </si>
  <si>
    <t>7:80663100</t>
  </si>
  <si>
    <t>7:80663101</t>
  </si>
  <si>
    <t>7:80663102</t>
  </si>
  <si>
    <t>7:80663104</t>
  </si>
  <si>
    <t>7:80663105</t>
  </si>
  <si>
    <t>7:80663110</t>
  </si>
  <si>
    <t>7:80663111</t>
  </si>
  <si>
    <t>7:80663113</t>
  </si>
  <si>
    <t>7:80663115</t>
  </si>
  <si>
    <t>7:80663120</t>
  </si>
  <si>
    <t>7:80663123</t>
  </si>
  <si>
    <t>GAGGGT</t>
  </si>
  <si>
    <t>7:80663136</t>
  </si>
  <si>
    <t>7:80663137</t>
  </si>
  <si>
    <t>CCT</t>
  </si>
  <si>
    <t>7:80663138</t>
  </si>
  <si>
    <t>7:80663156</t>
  </si>
  <si>
    <t>7:80663166</t>
  </si>
  <si>
    <t>7:80663167</t>
  </si>
  <si>
    <t>7:80663168</t>
  </si>
  <si>
    <t>7:80663169</t>
  </si>
  <si>
    <t>7:80663170</t>
  </si>
  <si>
    <t>7:80663175</t>
  </si>
  <si>
    <t>7:80664401</t>
  </si>
  <si>
    <t>7:80664404</t>
  </si>
  <si>
    <t>7:80664408</t>
  </si>
  <si>
    <t>CAACAATACTGCAGATGGAGTTTATAAAGTTTTCAATGGAAAAGAT</t>
  </si>
  <si>
    <t>7:80664412</t>
  </si>
  <si>
    <t>7:80664416</t>
  </si>
  <si>
    <t>7:80664421</t>
  </si>
  <si>
    <t>7:80664422</t>
  </si>
  <si>
    <t>7:80664423</t>
  </si>
  <si>
    <t>7:80664424</t>
  </si>
  <si>
    <t>7:80664425</t>
  </si>
  <si>
    <t>7:80664429</t>
  </si>
  <si>
    <t>TTA</t>
  </si>
  <si>
    <t>7:80664431</t>
  </si>
  <si>
    <t>7:80664432</t>
  </si>
  <si>
    <t>TAA</t>
  </si>
  <si>
    <t>7:80664445</t>
  </si>
  <si>
    <t>GGAAAA</t>
  </si>
  <si>
    <t>7:80664446</t>
  </si>
  <si>
    <t>7:80664448</t>
  </si>
  <si>
    <t>AAAGAT</t>
  </si>
  <si>
    <t>7:80664451</t>
  </si>
  <si>
    <t>GATAAC</t>
  </si>
  <si>
    <t>7:80664453</t>
  </si>
  <si>
    <t>TAACATAAGTA</t>
  </si>
  <si>
    <t>7:80664458</t>
  </si>
  <si>
    <t>TAAGTA</t>
  </si>
  <si>
    <t>7:80664464</t>
  </si>
  <si>
    <t>7:80664472</t>
  </si>
  <si>
    <t>ATAATCGACACATATAAAGGTAAAAGG</t>
  </si>
  <si>
    <t>7:80664484</t>
  </si>
  <si>
    <t>7:80664485</t>
  </si>
  <si>
    <t>7:80664486</t>
  </si>
  <si>
    <t>TAAAGGTA</t>
  </si>
  <si>
    <t>7:80664487</t>
  </si>
  <si>
    <t>7:80664494</t>
  </si>
  <si>
    <t>AAAGGT</t>
  </si>
  <si>
    <t>7:80664496</t>
  </si>
  <si>
    <t>7:80664497</t>
  </si>
  <si>
    <t>GGTAA</t>
  </si>
  <si>
    <t>7:80664498</t>
  </si>
  <si>
    <t>7:80666436</t>
  </si>
  <si>
    <t>7:80666442</t>
  </si>
  <si>
    <t>7:80666447</t>
  </si>
  <si>
    <t>CTGTCCTAT</t>
  </si>
  <si>
    <t>7:80666448</t>
  </si>
  <si>
    <t>7:80666454</t>
  </si>
  <si>
    <t>7:80666456</t>
  </si>
  <si>
    <t>7:80666468</t>
  </si>
  <si>
    <t>7:80666469</t>
  </si>
  <si>
    <t>7:80666470</t>
  </si>
  <si>
    <t>7:80666472</t>
  </si>
  <si>
    <t>7:80666475</t>
  </si>
  <si>
    <t>7:80666480</t>
  </si>
  <si>
    <t>7:80666483</t>
  </si>
  <si>
    <t>7:80666484</t>
  </si>
  <si>
    <t>7:80666485</t>
  </si>
  <si>
    <t>TACAGGTAAGA</t>
  </si>
  <si>
    <t>7:80666486</t>
  </si>
  <si>
    <t>7:80666487</t>
  </si>
  <si>
    <t>7:80666489</t>
  </si>
  <si>
    <t>7:80666491</t>
  </si>
  <si>
    <t>7:80669939</t>
  </si>
  <si>
    <t>7:80669942</t>
  </si>
  <si>
    <t>7:80669949</t>
  </si>
  <si>
    <t>ACAGATGCAGC</t>
  </si>
  <si>
    <t>7:80669950</t>
  </si>
  <si>
    <t>7:80669951</t>
  </si>
  <si>
    <t>7:80669952</t>
  </si>
  <si>
    <t>7:80669953</t>
  </si>
  <si>
    <t>ATTTTT</t>
  </si>
  <si>
    <t>7:80669955</t>
  </si>
  <si>
    <t>7:80669959</t>
  </si>
  <si>
    <t>7:80669964</t>
  </si>
  <si>
    <t>7:80669968</t>
  </si>
  <si>
    <t>7:80669970</t>
  </si>
  <si>
    <t>7:80669971</t>
  </si>
  <si>
    <t>7:80669986</t>
  </si>
  <si>
    <t>7:80669988</t>
  </si>
  <si>
    <t>7:80669989</t>
  </si>
  <si>
    <t>AGGTATTGCAGTTCTTTTCTTCT</t>
  </si>
  <si>
    <t>7:80669995</t>
  </si>
  <si>
    <t>7:80669997</t>
  </si>
  <si>
    <t>7:80670003</t>
  </si>
  <si>
    <t>7:80670010</t>
  </si>
  <si>
    <t>7:80670012</t>
  </si>
  <si>
    <t>7:80670013</t>
  </si>
  <si>
    <t>7:80670016</t>
  </si>
  <si>
    <t>7:80670020</t>
  </si>
  <si>
    <t>7:80670021</t>
  </si>
  <si>
    <t>7:80670022</t>
  </si>
  <si>
    <t>7:80670024</t>
  </si>
  <si>
    <t>7:80670027</t>
  </si>
  <si>
    <t>7:80670968</t>
  </si>
  <si>
    <t>TGTATTTAGGTCA</t>
  </si>
  <si>
    <t>7:80670975</t>
  </si>
  <si>
    <t>7:80670983</t>
  </si>
  <si>
    <t>7:80670985</t>
  </si>
  <si>
    <t>7:80670988</t>
  </si>
  <si>
    <t>7:80671012</t>
  </si>
  <si>
    <t>7:80671017</t>
  </si>
  <si>
    <t>7:80671027</t>
  </si>
  <si>
    <t>7:80671029</t>
  </si>
  <si>
    <t>7:80671030</t>
  </si>
  <si>
    <t>7:80671032</t>
  </si>
  <si>
    <t>7:80671033</t>
  </si>
  <si>
    <t>7:80671034</t>
  </si>
  <si>
    <t>7:80671036</t>
  </si>
  <si>
    <t>7:80671038</t>
  </si>
  <si>
    <t>7:80671059</t>
  </si>
  <si>
    <t>7:80671060</t>
  </si>
  <si>
    <t>7:80671063</t>
  </si>
  <si>
    <t>7:80671065</t>
  </si>
  <si>
    <t>7:80671066</t>
  </si>
  <si>
    <t>7:80671075</t>
  </si>
  <si>
    <t>7:80671080</t>
  </si>
  <si>
    <t>7:80671081</t>
  </si>
  <si>
    <t>7:80671084</t>
  </si>
  <si>
    <t>7:80671090</t>
  </si>
  <si>
    <t>7:80671093</t>
  </si>
  <si>
    <t>7:80671097</t>
  </si>
  <si>
    <t>7:80671101</t>
  </si>
  <si>
    <t>GAAAAAATTATCTC</t>
  </si>
  <si>
    <t>7:80671102</t>
  </si>
  <si>
    <t>7:80671108</t>
  </si>
  <si>
    <t>TTATC</t>
  </si>
  <si>
    <t>7:80671113</t>
  </si>
  <si>
    <t>7:80671114</t>
  </si>
  <si>
    <t>7:80671119</t>
  </si>
  <si>
    <t>7:80671123</t>
  </si>
  <si>
    <t>7:80671126</t>
  </si>
  <si>
    <t>7:80671129</t>
  </si>
  <si>
    <t>7:80671133</t>
  </si>
  <si>
    <t>7:80671135</t>
  </si>
  <si>
    <t>7:80671143</t>
  </si>
  <si>
    <t>7:80671147</t>
  </si>
  <si>
    <t>TCAGCAAATGCAAAGAAGGTGAGTAAA</t>
  </si>
  <si>
    <t>7:80671155</t>
  </si>
  <si>
    <t>7:80671156</t>
  </si>
  <si>
    <t>7:80671158</t>
  </si>
  <si>
    <t>7:80671165</t>
  </si>
  <si>
    <t>7:80671166</t>
  </si>
  <si>
    <t>7:80671908</t>
  </si>
  <si>
    <t>7:80671928</t>
  </si>
  <si>
    <t>7:80671934</t>
  </si>
  <si>
    <t>7:80671942</t>
  </si>
  <si>
    <t>7:80671943</t>
  </si>
  <si>
    <t>7:80671945</t>
  </si>
  <si>
    <t>7:80671946</t>
  </si>
  <si>
    <t>7:80671949</t>
  </si>
  <si>
    <t>ATTTTCTG</t>
  </si>
  <si>
    <t>7:80671958</t>
  </si>
  <si>
    <t>7:80671959</t>
  </si>
  <si>
    <t>7:80671960</t>
  </si>
  <si>
    <t>GCAAGT</t>
  </si>
  <si>
    <t>7:80671961</t>
  </si>
  <si>
    <t>7:80671964</t>
  </si>
  <si>
    <t>7:80671970</t>
  </si>
  <si>
    <t>7:80671976</t>
  </si>
  <si>
    <t>CAGAACCTATTGATGGATTAAACCCAAATGAAGAAGAA</t>
  </si>
  <si>
    <t>7:80671978</t>
  </si>
  <si>
    <t>7:80671980</t>
  </si>
  <si>
    <t>7:80671984</t>
  </si>
  <si>
    <t>7:80671994</t>
  </si>
  <si>
    <t>7:80671999</t>
  </si>
  <si>
    <t>7:80672000</t>
  </si>
  <si>
    <t>CAAATGAAGAAGAACATAGGACATA</t>
  </si>
  <si>
    <t>7:80672009</t>
  </si>
  <si>
    <t>7:80672011</t>
  </si>
  <si>
    <t>7:80672014</t>
  </si>
  <si>
    <t>7:80672015</t>
  </si>
  <si>
    <t>7:80672016</t>
  </si>
  <si>
    <t>7:80672017</t>
  </si>
  <si>
    <t>AGGACATACTT</t>
  </si>
  <si>
    <t>7:80672018</t>
  </si>
  <si>
    <t>GGACATACTTGGATATTGAACCTGTAAGAAAACACCTTATTGATCTGATTT</t>
  </si>
  <si>
    <t>7:80672021</t>
  </si>
  <si>
    <t>7:80672025</t>
  </si>
  <si>
    <t>CTTGGATAT</t>
  </si>
  <si>
    <t>7:80672029</t>
  </si>
  <si>
    <t>7:80672035</t>
  </si>
  <si>
    <t>7:80672038</t>
  </si>
  <si>
    <t>7:80672039</t>
  </si>
  <si>
    <t>CTGTAAG</t>
  </si>
  <si>
    <t>7:80672041</t>
  </si>
  <si>
    <t>7:80672753</t>
  </si>
  <si>
    <t>AGTT</t>
  </si>
  <si>
    <t>7:80672763</t>
  </si>
  <si>
    <t>TTTTTAGA</t>
  </si>
  <si>
    <t>7:80672764</t>
  </si>
  <si>
    <t>TTTTAGATAACTGGATTCAC</t>
  </si>
  <si>
    <t>7:80672768</t>
  </si>
  <si>
    <t>AGAT</t>
  </si>
  <si>
    <t>7:80672769</t>
  </si>
  <si>
    <t>7:80672774</t>
  </si>
  <si>
    <t>7:80672777</t>
  </si>
  <si>
    <t>7:80672783</t>
  </si>
  <si>
    <t>7:80672786</t>
  </si>
  <si>
    <t>7:80672788</t>
  </si>
  <si>
    <t>7:80672791</t>
  </si>
  <si>
    <t>7:80672793</t>
  </si>
  <si>
    <t>7:80672794</t>
  </si>
  <si>
    <t>7:80672795</t>
  </si>
  <si>
    <t>7:80672797</t>
  </si>
  <si>
    <t>7:80672800</t>
  </si>
  <si>
    <t>7:80672801</t>
  </si>
  <si>
    <t>7:80672807</t>
  </si>
  <si>
    <t>7:80672809</t>
  </si>
  <si>
    <t>7:80672810</t>
  </si>
  <si>
    <t>7:80672812</t>
  </si>
  <si>
    <t>7:80672814</t>
  </si>
  <si>
    <t>7:80672815</t>
  </si>
  <si>
    <t>7:80672822</t>
  </si>
  <si>
    <t>TCAAGC</t>
  </si>
  <si>
    <t>7:80672828</t>
  </si>
  <si>
    <t>7:80672833</t>
  </si>
  <si>
    <t>7:80672835</t>
  </si>
  <si>
    <t>AAAAATTCAGTGAGTCTCTTG</t>
  </si>
  <si>
    <t>7:80672836</t>
  </si>
  <si>
    <t>AAAATT</t>
  </si>
  <si>
    <t>7:80672839</t>
  </si>
  <si>
    <t>7:80672840</t>
  </si>
  <si>
    <t>7:80672844</t>
  </si>
  <si>
    <t>7:80672845</t>
  </si>
  <si>
    <t>7:80672846</t>
  </si>
  <si>
    <t>7:80672848</t>
  </si>
  <si>
    <t>7:80672849</t>
  </si>
  <si>
    <t>7:80673343</t>
  </si>
  <si>
    <t>7:80673346</t>
  </si>
  <si>
    <t>ATATTACAGAG</t>
  </si>
  <si>
    <t>7:80673347</t>
  </si>
  <si>
    <t>TATTACAGAGTATTAAA</t>
  </si>
  <si>
    <t>7:80673350</t>
  </si>
  <si>
    <t>TAC</t>
  </si>
  <si>
    <t>7:80673352</t>
  </si>
  <si>
    <t>7:80673353</t>
  </si>
  <si>
    <t>7:80673354</t>
  </si>
  <si>
    <t>7:80673356</t>
  </si>
  <si>
    <t>GTATT</t>
  </si>
  <si>
    <t>7:80673381</t>
  </si>
  <si>
    <t>ATATTGTGCCTATTC</t>
  </si>
  <si>
    <t>7:80673389</t>
  </si>
  <si>
    <t>7:80673390</t>
  </si>
  <si>
    <t>7:80673393</t>
  </si>
  <si>
    <t>7:80673394</t>
  </si>
  <si>
    <t>TCTTTGGCTTAATGAGGTTTGTATTTGC</t>
  </si>
  <si>
    <t>7:80673398</t>
  </si>
  <si>
    <t>7:80673400</t>
  </si>
  <si>
    <t>7:80673406</t>
  </si>
  <si>
    <t>7:80673407</t>
  </si>
  <si>
    <t>7:80673409</t>
  </si>
  <si>
    <t>7:80673410</t>
  </si>
  <si>
    <t>GTTTGTA</t>
  </si>
  <si>
    <t>7:80673411</t>
  </si>
  <si>
    <t>7:80673414</t>
  </si>
  <si>
    <t>7:80673415</t>
  </si>
  <si>
    <t>7:80673977</t>
  </si>
  <si>
    <t>TTACAGACTGGGACCATTGG</t>
  </si>
  <si>
    <t>7:80673982</t>
  </si>
  <si>
    <t>7:80673993</t>
  </si>
  <si>
    <t>7:80673994</t>
  </si>
  <si>
    <t>TGGTGATGAGAAGGCAAACATGTTCA</t>
  </si>
  <si>
    <t>7:80673999</t>
  </si>
  <si>
    <t>7:80674007</t>
  </si>
  <si>
    <t>GCAAACATGTTCAGAAGT</t>
  </si>
  <si>
    <t>7:80674008</t>
  </si>
  <si>
    <t>CAA</t>
  </si>
  <si>
    <t>7:80674019</t>
  </si>
  <si>
    <t>AGAAGTCAAGT</t>
  </si>
  <si>
    <t>7:80674020</t>
  </si>
  <si>
    <t>GAAGTC</t>
  </si>
  <si>
    <t>7:80674023</t>
  </si>
  <si>
    <t>GTCAAGTAACTGGAAAAATAAACC</t>
  </si>
  <si>
    <t>7:80674037</t>
  </si>
  <si>
    <t>AAAAT</t>
  </si>
  <si>
    <t>7:80674047</t>
  </si>
  <si>
    <t>7:80674049</t>
  </si>
  <si>
    <t>7:80674050</t>
  </si>
  <si>
    <t>7:80674051</t>
  </si>
  <si>
    <t>7:80674055</t>
  </si>
  <si>
    <t>CTGAT</t>
  </si>
  <si>
    <t>7:80674061</t>
  </si>
  <si>
    <t>7:80674067</t>
  </si>
  <si>
    <t>ATCTT</t>
  </si>
  <si>
    <t>7:80674082</t>
  </si>
  <si>
    <t>7:80674083</t>
  </si>
  <si>
    <t>7:80674088</t>
  </si>
  <si>
    <t>7:80674090</t>
  </si>
  <si>
    <t>7:80674095</t>
  </si>
  <si>
    <t>7:80674103</t>
  </si>
  <si>
    <t>TTTATGATTTCATATTGTGCA</t>
  </si>
  <si>
    <t>7:80674106</t>
  </si>
  <si>
    <t>ATGAT</t>
  </si>
  <si>
    <t>7:80674133</t>
  </si>
  <si>
    <t>7:80674137</t>
  </si>
  <si>
    <t>CAATA</t>
  </si>
  <si>
    <t>CAATAA</t>
  </si>
  <si>
    <t>7:80674144</t>
  </si>
  <si>
    <t>ATAAG</t>
  </si>
  <si>
    <t>7:80656556</t>
  </si>
  <si>
    <t>7:80661136</t>
  </si>
  <si>
    <t>7:80661163</t>
  </si>
  <si>
    <t>7:80663131</t>
  </si>
  <si>
    <t>7:80663132</t>
  </si>
  <si>
    <t>7:80664490</t>
  </si>
  <si>
    <t>7:80664491</t>
  </si>
  <si>
    <t>7:80666451</t>
  </si>
  <si>
    <t>7:80671150</t>
  </si>
  <si>
    <t>7:80672825</t>
  </si>
  <si>
    <t>7:80673360</t>
  </si>
  <si>
    <t>7:80673380</t>
  </si>
  <si>
    <t>7:80673384</t>
  </si>
  <si>
    <t>7:80674139</t>
  </si>
  <si>
    <t>ATAAAATAAGTAAGTATGTACC</t>
  </si>
  <si>
    <t>7:80670026</t>
  </si>
  <si>
    <t>7:80673379</t>
  </si>
  <si>
    <t>CTATATTGTGCCTAT</t>
  </si>
  <si>
    <t>7:80674126</t>
  </si>
  <si>
    <t>16:56961990</t>
  </si>
  <si>
    <t>CCA</t>
  </si>
  <si>
    <t>16:56962097</t>
  </si>
  <si>
    <t>TGTAA</t>
  </si>
  <si>
    <t>16:56962098</t>
  </si>
  <si>
    <t>16:56963008</t>
  </si>
  <si>
    <t>16:56963009</t>
  </si>
  <si>
    <t>16:56963051</t>
  </si>
  <si>
    <t>16:56963054</t>
  </si>
  <si>
    <t>16:56963113</t>
  </si>
  <si>
    <t>16:56969462</t>
  </si>
  <si>
    <t>16:56969609</t>
  </si>
  <si>
    <t>16:56969682</t>
  </si>
  <si>
    <t>16:56969935</t>
  </si>
  <si>
    <t>GGACC</t>
  </si>
  <si>
    <t>16:56969943</t>
  </si>
  <si>
    <t>16:56971049</t>
  </si>
  <si>
    <t>16:56971074</t>
  </si>
  <si>
    <t>16:56971320</t>
  </si>
  <si>
    <t>16:56971383</t>
  </si>
  <si>
    <t>16:56971998</t>
  </si>
  <si>
    <t>16:56972003</t>
  </si>
  <si>
    <t>16:56972004</t>
  </si>
  <si>
    <t>16:56972016</t>
  </si>
  <si>
    <t>16:56972063</t>
  </si>
  <si>
    <t>16:56973332</t>
  </si>
  <si>
    <t>16:56973350</t>
  </si>
  <si>
    <t>16:56973358</t>
  </si>
  <si>
    <t>16:56973362</t>
  </si>
  <si>
    <t>ACCTC</t>
  </si>
  <si>
    <t>16:56973370</t>
  </si>
  <si>
    <t>16:56973394</t>
  </si>
  <si>
    <t>16:56973395</t>
  </si>
  <si>
    <t>16:56973406</t>
  </si>
  <si>
    <t>16:56973407</t>
  </si>
  <si>
    <t>16:56973409</t>
  </si>
  <si>
    <t>16:56973411</t>
  </si>
  <si>
    <t>16:56973413</t>
  </si>
  <si>
    <t>16:56973419</t>
  </si>
  <si>
    <t>16:56973433</t>
  </si>
  <si>
    <t>16:56973449</t>
  </si>
  <si>
    <t>16:56973460</t>
  </si>
  <si>
    <t>16:56973508</t>
  </si>
  <si>
    <t>AAGGTG</t>
  </si>
  <si>
    <t>16:56975099</t>
  </si>
  <si>
    <t>16:56975100</t>
  </si>
  <si>
    <t>16:56975122</t>
  </si>
  <si>
    <t>TTCAACACCAA</t>
  </si>
  <si>
    <t>16:56975137</t>
  </si>
  <si>
    <t>16:56975153</t>
  </si>
  <si>
    <t>16:56978210</t>
  </si>
  <si>
    <t>16:56978232</t>
  </si>
  <si>
    <t>16:56978256</t>
  </si>
  <si>
    <t>16:56981157</t>
  </si>
  <si>
    <t>16:56981187</t>
  </si>
  <si>
    <t>16:56981226</t>
  </si>
  <si>
    <t>16:56981643</t>
  </si>
  <si>
    <t>TCAGGATTACAC</t>
  </si>
  <si>
    <t>16:56981645</t>
  </si>
  <si>
    <t>16:56981659</t>
  </si>
  <si>
    <t>16:56981661</t>
  </si>
  <si>
    <t>CGA</t>
  </si>
  <si>
    <t>16:56982238</t>
  </si>
  <si>
    <t>16:56983406</t>
  </si>
  <si>
    <t>19:4153775</t>
  </si>
  <si>
    <t>19:4153776</t>
  </si>
  <si>
    <t>19:4153779</t>
  </si>
  <si>
    <t>19:4154948</t>
  </si>
  <si>
    <t>19:4154974</t>
  </si>
  <si>
    <t>19:4154975</t>
  </si>
  <si>
    <t>19:4155009</t>
  </si>
  <si>
    <t>19:4155027</t>
  </si>
  <si>
    <t>19:4157043</t>
  </si>
  <si>
    <t>19:4157071</t>
  </si>
  <si>
    <t>19:4157076</t>
  </si>
  <si>
    <t>19:4157083</t>
  </si>
  <si>
    <t>19:4157104</t>
  </si>
  <si>
    <t>19:4157109</t>
  </si>
  <si>
    <t>19:4157143</t>
  </si>
  <si>
    <t>19:4157184</t>
  </si>
  <si>
    <t>19:4157207</t>
  </si>
  <si>
    <t>19:4157280</t>
  </si>
  <si>
    <t>19:4157281</t>
  </si>
  <si>
    <t>19:4159669</t>
  </si>
  <si>
    <t>19:4159679</t>
  </si>
  <si>
    <t>GAGGA</t>
  </si>
  <si>
    <t>19:4159729</t>
  </si>
  <si>
    <t>19:4159783</t>
  </si>
  <si>
    <t>19:4164452</t>
  </si>
  <si>
    <t>19:4164453</t>
  </si>
  <si>
    <t>19:4164501</t>
  </si>
  <si>
    <t>19:4164506</t>
  </si>
  <si>
    <t>19:4164536</t>
  </si>
  <si>
    <t>19:4164557</t>
  </si>
  <si>
    <t>19:4164575</t>
  </si>
  <si>
    <t>19:4164583</t>
  </si>
  <si>
    <t>19:4164602</t>
  </si>
  <si>
    <t>19:4164603</t>
  </si>
  <si>
    <t>19:4164617</t>
  </si>
  <si>
    <t>19:4164626</t>
  </si>
  <si>
    <t>19:4164630</t>
  </si>
  <si>
    <t>19:4164632</t>
  </si>
  <si>
    <t>19:4168353</t>
  </si>
  <si>
    <t>19:4168354</t>
  </si>
  <si>
    <t>19:4168360</t>
  </si>
  <si>
    <t>19:4168361</t>
  </si>
  <si>
    <t>19:4168367</t>
  </si>
  <si>
    <t>19:4168374</t>
  </si>
  <si>
    <t>19:4168378</t>
  </si>
  <si>
    <t>19:4168379</t>
  </si>
  <si>
    <t>19:4168381</t>
  </si>
  <si>
    <t>19:4168387</t>
  </si>
  <si>
    <t>19:4168390</t>
  </si>
  <si>
    <t>19:4168391</t>
  </si>
  <si>
    <t>19:4168403</t>
  </si>
  <si>
    <t>19:4168457</t>
  </si>
  <si>
    <t>19:4168462</t>
  </si>
  <si>
    <t>19:4170138</t>
  </si>
  <si>
    <t>19:4171089</t>
  </si>
  <si>
    <t>19:4171162</t>
  </si>
  <si>
    <t>19:4171163</t>
  </si>
  <si>
    <t>19:4171168</t>
  </si>
  <si>
    <t>19:4171396</t>
  </si>
  <si>
    <t>19:4171402</t>
  </si>
  <si>
    <t>19:4171465</t>
  </si>
  <si>
    <t>19:4171651</t>
  </si>
  <si>
    <t>19:4171654</t>
  </si>
  <si>
    <t>19:4171662</t>
  </si>
  <si>
    <t>19:4157288</t>
  </si>
  <si>
    <t>19:4170137</t>
  </si>
  <si>
    <t>17:42900952</t>
  </si>
  <si>
    <t>17:42900997</t>
  </si>
  <si>
    <t>17:42901065</t>
  </si>
  <si>
    <t>17:42901107</t>
  </si>
  <si>
    <t>17:42901110</t>
  </si>
  <si>
    <t>17:42901111</t>
  </si>
  <si>
    <t>17:42903958</t>
  </si>
  <si>
    <t>17:42903959</t>
  </si>
  <si>
    <t>17:42903992</t>
  </si>
  <si>
    <t>17:42907558</t>
  </si>
  <si>
    <t>GTA</t>
  </si>
  <si>
    <t>17:42907563</t>
  </si>
  <si>
    <t>17:42909302</t>
  </si>
  <si>
    <t>17:42909350</t>
  </si>
  <si>
    <t>ATGTC</t>
  </si>
  <si>
    <t>17:42909364</t>
  </si>
  <si>
    <t>17:42909418</t>
  </si>
  <si>
    <t>17:42911000</t>
  </si>
  <si>
    <t>17:42911076</t>
  </si>
  <si>
    <t>17:42911084</t>
  </si>
  <si>
    <t>17:42911087</t>
  </si>
  <si>
    <t>17:42911108</t>
  </si>
  <si>
    <t>17:42911163</t>
  </si>
  <si>
    <t>17:42911321</t>
  </si>
  <si>
    <t>17:42911391</t>
  </si>
  <si>
    <t>2:27496913</t>
  </si>
  <si>
    <t>2:27496942</t>
  </si>
  <si>
    <t>2:27496955</t>
  </si>
  <si>
    <t>2:27496962</t>
  </si>
  <si>
    <t>2:27496965</t>
  </si>
  <si>
    <t>2:27497249</t>
  </si>
  <si>
    <t>2:27497254</t>
  </si>
  <si>
    <t>2:27497275</t>
  </si>
  <si>
    <t>2:27497279</t>
  </si>
  <si>
    <t>2:27497290</t>
  </si>
  <si>
    <t>2:27497307</t>
  </si>
  <si>
    <t>2:27497309</t>
  </si>
  <si>
    <t>2:27497334</t>
  </si>
  <si>
    <t>2:27497350</t>
  </si>
  <si>
    <t>2:27497353</t>
  </si>
  <si>
    <t>2:27497374</t>
  </si>
  <si>
    <t>2:27497396</t>
  </si>
  <si>
    <t>2:27497400</t>
  </si>
  <si>
    <t>2:27497559</t>
  </si>
  <si>
    <t>2:27497560</t>
  </si>
  <si>
    <t>2:27497584</t>
  </si>
  <si>
    <t>2:27497596</t>
  </si>
  <si>
    <t>2:27497616</t>
  </si>
  <si>
    <t>2:27497619</t>
  </si>
  <si>
    <t>2:27497632</t>
  </si>
  <si>
    <t>2:27497633</t>
  </si>
  <si>
    <t>2:27498263</t>
  </si>
  <si>
    <t>TGG</t>
  </si>
  <si>
    <t>2:27498264</t>
  </si>
  <si>
    <t>2:27498267</t>
  </si>
  <si>
    <t>2:27498276</t>
  </si>
  <si>
    <t>2:27498283</t>
  </si>
  <si>
    <t>2:27498285</t>
  </si>
  <si>
    <t>2:27498292</t>
  </si>
  <si>
    <t>2:27498323</t>
  </si>
  <si>
    <t>2:27498324</t>
  </si>
  <si>
    <t>2:27498736</t>
  </si>
  <si>
    <t>2:27498766</t>
  </si>
  <si>
    <t>CTT</t>
  </si>
  <si>
    <t>2:27498772</t>
  </si>
  <si>
    <t>2:27498787</t>
  </si>
  <si>
    <t>2:27498790</t>
  </si>
  <si>
    <t>2:27499139</t>
  </si>
  <si>
    <t>2:27499208</t>
  </si>
  <si>
    <t>2:27499209</t>
  </si>
  <si>
    <t>2:27499213</t>
  </si>
  <si>
    <t>2:27499395</t>
  </si>
  <si>
    <t>2:27499403</t>
  </si>
  <si>
    <t>GATTGTCAC</t>
  </si>
  <si>
    <t>2:27499425</t>
  </si>
  <si>
    <t>2:27499444</t>
  </si>
  <si>
    <t>2:27499446</t>
  </si>
  <si>
    <t>2:27499451</t>
  </si>
  <si>
    <t>2:27499455</t>
  </si>
  <si>
    <t>2:27499456</t>
  </si>
  <si>
    <t>2:27499463</t>
  </si>
  <si>
    <t>2:27501133</t>
  </si>
  <si>
    <t>2:27501135</t>
  </si>
  <si>
    <t>2:27501144</t>
  </si>
  <si>
    <t>2:27501145</t>
  </si>
  <si>
    <t>2:27501205</t>
  </si>
  <si>
    <t>2:27501221</t>
  </si>
  <si>
    <t>2:27501227</t>
  </si>
  <si>
    <t>2:27501230</t>
  </si>
  <si>
    <t>2:27503495</t>
  </si>
  <si>
    <t>2:27503521</t>
  </si>
  <si>
    <t>2:27503548</t>
  </si>
  <si>
    <t>2:27503587</t>
  </si>
  <si>
    <t>2:27503609</t>
  </si>
  <si>
    <t>2:27503617</t>
  </si>
  <si>
    <t>2:27503619</t>
  </si>
  <si>
    <t>2:27505689</t>
  </si>
  <si>
    <t>2:27505716</t>
  </si>
  <si>
    <t>2:27505718</t>
  </si>
  <si>
    <t>2:27505721</t>
  </si>
  <si>
    <t>2:27505722</t>
  </si>
  <si>
    <t>2:27505733</t>
  </si>
  <si>
    <t>2:27505746</t>
  </si>
  <si>
    <t>2:27505752</t>
  </si>
  <si>
    <t>2:27505760</t>
  </si>
  <si>
    <t>2:27505764</t>
  </si>
  <si>
    <t>2:27505799</t>
  </si>
  <si>
    <t>2:27505836</t>
  </si>
  <si>
    <t>2:27506479</t>
  </si>
  <si>
    <t>2:27506498</t>
  </si>
  <si>
    <t>2:27506512</t>
  </si>
  <si>
    <t>2:27506525</t>
  </si>
  <si>
    <t>TGACC</t>
  </si>
  <si>
    <t>2:27506530</t>
  </si>
  <si>
    <t>2:27506546</t>
  </si>
  <si>
    <t>AGATT</t>
  </si>
  <si>
    <t>2:27506580</t>
  </si>
  <si>
    <t>2:27506601</t>
  </si>
  <si>
    <t>2:27506806</t>
  </si>
  <si>
    <t>CGTGTACCT</t>
  </si>
  <si>
    <t>2:27506812</t>
  </si>
  <si>
    <t>2:27506820</t>
  </si>
  <si>
    <t>2:27506873</t>
  </si>
  <si>
    <t>2:27506874</t>
  </si>
  <si>
    <t>2:27506883</t>
  </si>
  <si>
    <t>2:27506886</t>
  </si>
  <si>
    <t>2:27507240</t>
  </si>
  <si>
    <t>2:27507249</t>
  </si>
  <si>
    <t>2:27507302</t>
  </si>
  <si>
    <t>2:27507679</t>
  </si>
  <si>
    <t>2:27507680</t>
  </si>
  <si>
    <t>2:27507702</t>
  </si>
  <si>
    <t>2:27507720</t>
  </si>
  <si>
    <t>2:27507721</t>
  </si>
  <si>
    <t>2:27507726</t>
  </si>
  <si>
    <t>2:27507727</t>
  </si>
  <si>
    <t>2:27507740</t>
  </si>
  <si>
    <t>2:27507757</t>
  </si>
  <si>
    <t>2:27507762</t>
  </si>
  <si>
    <t>2:27507980</t>
  </si>
  <si>
    <t>2:27507982</t>
  </si>
  <si>
    <t>2:27508024</t>
  </si>
  <si>
    <t>2:27508074</t>
  </si>
  <si>
    <t>2:27508166</t>
  </si>
  <si>
    <t>2:27508198</t>
  </si>
  <si>
    <t>2:27508212</t>
  </si>
  <si>
    <t>2:27508219</t>
  </si>
  <si>
    <t>2:27508237</t>
  </si>
  <si>
    <t>2:27508252</t>
  </si>
  <si>
    <t>2:27518794</t>
  </si>
  <si>
    <t>2:27518800</t>
  </si>
  <si>
    <t>2:27518804</t>
  </si>
  <si>
    <t>2:27518806</t>
  </si>
  <si>
    <t>2:27518816</t>
  </si>
  <si>
    <t>2:27518817</t>
  </si>
  <si>
    <t>2:27518825</t>
  </si>
  <si>
    <t>2:27518839</t>
  </si>
  <si>
    <t>2:27518840</t>
  </si>
  <si>
    <t>2:27518846</t>
  </si>
  <si>
    <t>2:27518873</t>
  </si>
  <si>
    <t>2:27518877</t>
  </si>
  <si>
    <t>2:27518906</t>
  </si>
  <si>
    <t>2:27518915</t>
  </si>
  <si>
    <t>2:27518917</t>
  </si>
  <si>
    <t>2:27518918</t>
  </si>
  <si>
    <t>2:27518920</t>
  </si>
  <si>
    <t>2:27518921</t>
  </si>
  <si>
    <t>2:27518937</t>
  </si>
  <si>
    <t>2:27518938</t>
  </si>
  <si>
    <t>2:27518939</t>
  </si>
  <si>
    <t>2:27522447</t>
  </si>
  <si>
    <t>ACTT</t>
  </si>
  <si>
    <t>2:27522458</t>
  </si>
  <si>
    <t>2:27522461</t>
  </si>
  <si>
    <t>2:27522471</t>
  </si>
  <si>
    <t>ACAGTC</t>
  </si>
  <si>
    <t>2:27522472</t>
  </si>
  <si>
    <t>2:27522484</t>
  </si>
  <si>
    <t>2:27522505</t>
  </si>
  <si>
    <t>2:27523317</t>
  </si>
  <si>
    <t>2:27523389</t>
  </si>
  <si>
    <t>11:5225645</t>
  </si>
  <si>
    <t>TCTGATAGGCAGCCTGCA</t>
  </si>
  <si>
    <t>11:5225727</t>
  </si>
  <si>
    <t>11:5225728</t>
  </si>
  <si>
    <t>11:5226576</t>
  </si>
  <si>
    <t>11:5226629</t>
  </si>
  <si>
    <t>11:5226640</t>
  </si>
  <si>
    <t>11:5226661</t>
  </si>
  <si>
    <t>11:5226674</t>
  </si>
  <si>
    <t>11:5226687</t>
  </si>
  <si>
    <t>GCA</t>
  </si>
  <si>
    <t>11:5226762</t>
  </si>
  <si>
    <t>CAAAG</t>
  </si>
  <si>
    <t>11:5226774</t>
  </si>
  <si>
    <t>11:5226924</t>
  </si>
  <si>
    <t>11:5226925</t>
  </si>
  <si>
    <t>11:5226928</t>
  </si>
  <si>
    <t>11:5226929</t>
  </si>
  <si>
    <t>11:5226930</t>
  </si>
  <si>
    <t>11:5226936</t>
  </si>
  <si>
    <t>11:5226940</t>
  </si>
  <si>
    <t>11:5226943</t>
  </si>
  <si>
    <t>11:5226947</t>
  </si>
  <si>
    <t>11:5226970</t>
  </si>
  <si>
    <t>11:5226975</t>
  </si>
  <si>
    <t>11:5226976</t>
  </si>
  <si>
    <t>11:5226994</t>
  </si>
  <si>
    <t>11:5227001</t>
  </si>
  <si>
    <t>11:5226800</t>
  </si>
  <si>
    <t>9:5021998</t>
  </si>
  <si>
    <t>9:5022172</t>
  </si>
  <si>
    <t>9:5029792</t>
  </si>
  <si>
    <t>9:5029841</t>
  </si>
  <si>
    <t>9:5029884</t>
  </si>
  <si>
    <t>9:5044395</t>
  </si>
  <si>
    <t>9:5044423</t>
  </si>
  <si>
    <t>9:5044449</t>
  </si>
  <si>
    <t>9:5044450</t>
  </si>
  <si>
    <t>9:5050741</t>
  </si>
  <si>
    <t>9:5050742</t>
  </si>
  <si>
    <t>9:5050765</t>
  </si>
  <si>
    <t>9:5050832</t>
  </si>
  <si>
    <t>9:5054577</t>
  </si>
  <si>
    <t>9:5054579</t>
  </si>
  <si>
    <t>9:5054641</t>
  </si>
  <si>
    <t>9:5054652</t>
  </si>
  <si>
    <t>9:5054657</t>
  </si>
  <si>
    <t>9:5054660</t>
  </si>
  <si>
    <t>9:5054696</t>
  </si>
  <si>
    <t>9:5054744</t>
  </si>
  <si>
    <t>9:5054787</t>
  </si>
  <si>
    <t>9:5054885</t>
  </si>
  <si>
    <t>9:5055687</t>
  </si>
  <si>
    <t>9:5055750</t>
  </si>
  <si>
    <t>9:5055751</t>
  </si>
  <si>
    <t>9:5055757</t>
  </si>
  <si>
    <t>9:5064962</t>
  </si>
  <si>
    <t>9:5064973</t>
  </si>
  <si>
    <t>9:5064976</t>
  </si>
  <si>
    <t>9:5065033</t>
  </si>
  <si>
    <t>9:5066682</t>
  </si>
  <si>
    <t>9:5066712</t>
  </si>
  <si>
    <t>9:5066727</t>
  </si>
  <si>
    <t>9:5066731</t>
  </si>
  <si>
    <t>9:5066739</t>
  </si>
  <si>
    <t>9:5069047</t>
  </si>
  <si>
    <t>9:5069055</t>
  </si>
  <si>
    <t>9:5069080</t>
  </si>
  <si>
    <t>9:5069136</t>
  </si>
  <si>
    <t>9:5069154</t>
  </si>
  <si>
    <t>9:5069210</t>
  </si>
  <si>
    <t>9:5070045</t>
  </si>
  <si>
    <t>9:5072504</t>
  </si>
  <si>
    <t>9:5072514</t>
  </si>
  <si>
    <t>9:5072547</t>
  </si>
  <si>
    <t>9:5072562</t>
  </si>
  <si>
    <t>9:5072582</t>
  </si>
  <si>
    <t>9:5072591</t>
  </si>
  <si>
    <t>9:5072603</t>
  </si>
  <si>
    <t>9:5072605</t>
  </si>
  <si>
    <t>9:5073713</t>
  </si>
  <si>
    <t>9:5073739</t>
  </si>
  <si>
    <t>9:5073743</t>
  </si>
  <si>
    <t>9:5073744</t>
  </si>
  <si>
    <t>9:5073745</t>
  </si>
  <si>
    <t>9:5073760</t>
  </si>
  <si>
    <t>9:5073770</t>
  </si>
  <si>
    <t>9:5077514</t>
  </si>
  <si>
    <t>9:5077524</t>
  </si>
  <si>
    <t>9:5077537</t>
  </si>
  <si>
    <t>9:5077554</t>
  </si>
  <si>
    <t>9:5078324</t>
  </si>
  <si>
    <t>9:5078325</t>
  </si>
  <si>
    <t>9:5078332</t>
  </si>
  <si>
    <t>9:5078334</t>
  </si>
  <si>
    <t>9:5078393</t>
  </si>
  <si>
    <t>9:5078414</t>
  </si>
  <si>
    <t>9:5078427</t>
  </si>
  <si>
    <t>9:5078436</t>
  </si>
  <si>
    <t>9:5080241</t>
  </si>
  <si>
    <t>9:5080268</t>
  </si>
  <si>
    <t>9:5080285</t>
  </si>
  <si>
    <t>9:5080293</t>
  </si>
  <si>
    <t>9:5080312</t>
  </si>
  <si>
    <t>9:5080316</t>
  </si>
  <si>
    <t>9:5080325</t>
  </si>
  <si>
    <t>9:5080545</t>
  </si>
  <si>
    <t>9:5080555</t>
  </si>
  <si>
    <t>9:5080560</t>
  </si>
  <si>
    <t>9:5080584</t>
  </si>
  <si>
    <t>9:5080635</t>
  </si>
  <si>
    <t>9:5080648</t>
  </si>
  <si>
    <t>9:5080656</t>
  </si>
  <si>
    <t>9:5080657</t>
  </si>
  <si>
    <t>9:5080673</t>
  </si>
  <si>
    <t>9:5081724</t>
  </si>
  <si>
    <t>9:5081750</t>
  </si>
  <si>
    <t>9:5081788</t>
  </si>
  <si>
    <t>9:5081820</t>
  </si>
  <si>
    <t>9:5081861</t>
  </si>
  <si>
    <t>9:5089737</t>
  </si>
  <si>
    <t>9:5089771</t>
  </si>
  <si>
    <t>9:5089798</t>
  </si>
  <si>
    <t>9:5089815</t>
  </si>
  <si>
    <t>9:5089857</t>
  </si>
  <si>
    <t>9:5089899</t>
  </si>
  <si>
    <t>9:5089903</t>
  </si>
  <si>
    <t>9:5090451</t>
  </si>
  <si>
    <t>9:5090459</t>
  </si>
  <si>
    <t>9:5090474</t>
  </si>
  <si>
    <t>9:5090500</t>
  </si>
  <si>
    <t>ACTAT</t>
  </si>
  <si>
    <t>9:5090501</t>
  </si>
  <si>
    <t>9:5090511</t>
  </si>
  <si>
    <t>9:5090515</t>
  </si>
  <si>
    <t>9:5090523</t>
  </si>
  <si>
    <t>9:5090524</t>
  </si>
  <si>
    <t>9:5090540</t>
  </si>
  <si>
    <t>9:5090570</t>
  </si>
  <si>
    <t>9:5090745</t>
  </si>
  <si>
    <t>9:5090749</t>
  </si>
  <si>
    <t>9:5090754</t>
  </si>
  <si>
    <t>9:5090773</t>
  </si>
  <si>
    <t>9:5090788</t>
  </si>
  <si>
    <t>9:5090791</t>
  </si>
  <si>
    <t>9:5090802</t>
  </si>
  <si>
    <t>9:5090811</t>
  </si>
  <si>
    <t>9:5090889</t>
  </si>
  <si>
    <t>9:5122997</t>
  </si>
  <si>
    <t>9:5123006</t>
  </si>
  <si>
    <t>9:5123020</t>
  </si>
  <si>
    <t>9:5123102</t>
  </si>
  <si>
    <t>9:5123106</t>
  </si>
  <si>
    <t>9:5123121</t>
  </si>
  <si>
    <t>9:5123122</t>
  </si>
  <si>
    <t>9:5126378</t>
  </si>
  <si>
    <t>9:5126693</t>
  </si>
  <si>
    <t>9:5126729</t>
  </si>
  <si>
    <t>9:5126730</t>
  </si>
  <si>
    <t>9:5126732</t>
  </si>
  <si>
    <t>9:5126747</t>
  </si>
  <si>
    <t>9:5126760</t>
  </si>
  <si>
    <t>16:67939946</t>
  </si>
  <si>
    <t>AGGGG</t>
  </si>
  <si>
    <t>16:67939959</t>
  </si>
  <si>
    <t>16:67939960</t>
  </si>
  <si>
    <t>16:67939983</t>
  </si>
  <si>
    <t>16:67939989</t>
  </si>
  <si>
    <t>16:67940008</t>
  </si>
  <si>
    <t>16:67940027</t>
  </si>
  <si>
    <t>16:67940034</t>
  </si>
  <si>
    <t>16:67940035</t>
  </si>
  <si>
    <t>16:67940052</t>
  </si>
  <si>
    <t>16:67940055</t>
  </si>
  <si>
    <t>16:67940059</t>
  </si>
  <si>
    <t>16:67940060</t>
  </si>
  <si>
    <t>16:67940088</t>
  </si>
  <si>
    <t>16:67940093</t>
  </si>
  <si>
    <t>16:67940100</t>
  </si>
  <si>
    <t>16:67940103</t>
  </si>
  <si>
    <t>16:67940104</t>
  </si>
  <si>
    <t>16:67940109</t>
  </si>
  <si>
    <t>16:67940112</t>
  </si>
  <si>
    <t>16:67940115</t>
  </si>
  <si>
    <t>16:67940116</t>
  </si>
  <si>
    <t>16:67940119</t>
  </si>
  <si>
    <t>16:67940122</t>
  </si>
  <si>
    <t>16:67940124</t>
  </si>
  <si>
    <t>16:67940125</t>
  </si>
  <si>
    <t>16:67940133</t>
  </si>
  <si>
    <t>16:67940134</t>
  </si>
  <si>
    <t>16:67940149</t>
  </si>
  <si>
    <t>16:67940157</t>
  </si>
  <si>
    <t>16:67940163</t>
  </si>
  <si>
    <t>16:67940173</t>
  </si>
  <si>
    <t>16:67940185</t>
  </si>
  <si>
    <t>16:67940193</t>
  </si>
  <si>
    <t>16:67940197</t>
  </si>
  <si>
    <t>GCAGGCCCACGCCGTAAAGACAGTATACTTCCACACCAGGTGCTGGGAGT</t>
  </si>
  <si>
    <t>16:67940206</t>
  </si>
  <si>
    <t>16:67940212</t>
  </si>
  <si>
    <t>16:67940216</t>
  </si>
  <si>
    <t>16:67940245</t>
  </si>
  <si>
    <t>16:67940247</t>
  </si>
  <si>
    <t>16:67940262</t>
  </si>
  <si>
    <t>16:67940263</t>
  </si>
  <si>
    <t>16:67940277</t>
  </si>
  <si>
    <t>16:67940283</t>
  </si>
  <si>
    <t>16:67940293</t>
  </si>
  <si>
    <t>16:67940298</t>
  </si>
  <si>
    <t>16:67940316</t>
  </si>
  <si>
    <t>16:67940317</t>
  </si>
  <si>
    <t>16:67940324</t>
  </si>
  <si>
    <t>16:67940326</t>
  </si>
  <si>
    <t>16:67940329</t>
  </si>
  <si>
    <t>16:67940334</t>
  </si>
  <si>
    <t>16:67940358</t>
  </si>
  <si>
    <t>16:67940360</t>
  </si>
  <si>
    <t>16:67940365</t>
  </si>
  <si>
    <t>16:67940367</t>
  </si>
  <si>
    <t>16:67940389</t>
  </si>
  <si>
    <t>16:67940399</t>
  </si>
  <si>
    <t>16:67940400</t>
  </si>
  <si>
    <t>16:67940418</t>
  </si>
  <si>
    <t>16:67940424</t>
  </si>
  <si>
    <t>16:67940425</t>
  </si>
  <si>
    <t>16:67940428</t>
  </si>
  <si>
    <t>16:67942375</t>
  </si>
  <si>
    <t>16:67942386</t>
  </si>
  <si>
    <t>16:67942389</t>
  </si>
  <si>
    <t>16:67942396</t>
  </si>
  <si>
    <t>16:67942411</t>
  </si>
  <si>
    <t>CAAGA</t>
  </si>
  <si>
    <t>16:67942413</t>
  </si>
  <si>
    <t>16:67942417</t>
  </si>
  <si>
    <t>16:67942433</t>
  </si>
  <si>
    <t>16:67942438</t>
  </si>
  <si>
    <t>16:67942453</t>
  </si>
  <si>
    <t>16:67942456</t>
  </si>
  <si>
    <t>16:67942462</t>
  </si>
  <si>
    <t>16:67942473</t>
  </si>
  <si>
    <t>16:67942492</t>
  </si>
  <si>
    <t>16:67942503</t>
  </si>
  <si>
    <t>16:67942504</t>
  </si>
  <si>
    <t>16:67942507</t>
  </si>
  <si>
    <t>16:67942516</t>
  </si>
  <si>
    <t>16:67942520</t>
  </si>
  <si>
    <t>16:67942525</t>
  </si>
  <si>
    <t>16:67942526</t>
  </si>
  <si>
    <t>16:67942527</t>
  </si>
  <si>
    <t>16:67942537</t>
  </si>
  <si>
    <t>16:67942538</t>
  </si>
  <si>
    <t>16:67942549</t>
  </si>
  <si>
    <t>16:67942557</t>
  </si>
  <si>
    <t>16:67942558</t>
  </si>
  <si>
    <t>16:67942563</t>
  </si>
  <si>
    <t>16:67942564</t>
  </si>
  <si>
    <t>16:67942567</t>
  </si>
  <si>
    <t>16:67942573</t>
  </si>
  <si>
    <t>16:67942575</t>
  </si>
  <si>
    <t>16:67942576</t>
  </si>
  <si>
    <t>16:67942682</t>
  </si>
  <si>
    <t>16:67942691</t>
  </si>
  <si>
    <t>16:67942698</t>
  </si>
  <si>
    <t>16:67942703</t>
  </si>
  <si>
    <t>16:67942704</t>
  </si>
  <si>
    <t>16:67942713</t>
  </si>
  <si>
    <t>16:67942718</t>
  </si>
  <si>
    <t>16:67942719</t>
  </si>
  <si>
    <t>16:67942722</t>
  </si>
  <si>
    <t>16:67942754</t>
  </si>
  <si>
    <t>16:67942883</t>
  </si>
  <si>
    <t>16:67942888</t>
  </si>
  <si>
    <t>16:67942906</t>
  </si>
  <si>
    <t>16:67942912</t>
  </si>
  <si>
    <t>16:67942918</t>
  </si>
  <si>
    <t>16:67942920</t>
  </si>
  <si>
    <t>16:67942921</t>
  </si>
  <si>
    <t>16:67942922</t>
  </si>
  <si>
    <t>16:67942925</t>
  </si>
  <si>
    <t>16:67942929</t>
  </si>
  <si>
    <t>16:67942936</t>
  </si>
  <si>
    <t>16:67942941</t>
  </si>
  <si>
    <t>16:67942962</t>
  </si>
  <si>
    <t>16:67942967</t>
  </si>
  <si>
    <t>16:67943056</t>
  </si>
  <si>
    <t>16:67943066</t>
  </si>
  <si>
    <t>16:67943072</t>
  </si>
  <si>
    <t>16:67943107</t>
  </si>
  <si>
    <t>16:67943114</t>
  </si>
  <si>
    <t>16:67943119</t>
  </si>
  <si>
    <t>16:67943129</t>
  </si>
  <si>
    <t>16:67943138</t>
  </si>
  <si>
    <t>16:67943141</t>
  </si>
  <si>
    <t>16:67943143</t>
  </si>
  <si>
    <t>16:67943148</t>
  </si>
  <si>
    <t>16:67943164</t>
  </si>
  <si>
    <t>16:67943165</t>
  </si>
  <si>
    <t>16:67943188</t>
  </si>
  <si>
    <t>16:67943200</t>
  </si>
  <si>
    <t>16:67943207</t>
  </si>
  <si>
    <t>16:67943948</t>
  </si>
  <si>
    <t>16:67943950</t>
  </si>
  <si>
    <t>16:67943951</t>
  </si>
  <si>
    <t>16:67943973</t>
  </si>
  <si>
    <t>16:67943992</t>
  </si>
  <si>
    <t>16:67943995</t>
  </si>
  <si>
    <t>16:67944000</t>
  </si>
  <si>
    <t>16:67944031</t>
  </si>
  <si>
    <t>16:67944034</t>
  </si>
  <si>
    <t>16:67944082</t>
  </si>
  <si>
    <t>16:67940043</t>
  </si>
  <si>
    <t>16:67942902</t>
  </si>
  <si>
    <t>16:67943087</t>
  </si>
  <si>
    <t>16:67943158</t>
  </si>
  <si>
    <t>19:11089560</t>
  </si>
  <si>
    <t>19:11089566</t>
  </si>
  <si>
    <t>19:11089616</t>
  </si>
  <si>
    <t>19:11100235</t>
  </si>
  <si>
    <t>19:11100236</t>
  </si>
  <si>
    <t>19:11100249</t>
  </si>
  <si>
    <t>19:11100252</t>
  </si>
  <si>
    <t>19:11100270</t>
  </si>
  <si>
    <t>19:11100285</t>
  </si>
  <si>
    <t>19:11100286</t>
  </si>
  <si>
    <t>19:11100294</t>
  </si>
  <si>
    <t>19:11100297</t>
  </si>
  <si>
    <t>19:11100298</t>
  </si>
  <si>
    <t>19:11100340</t>
  </si>
  <si>
    <t>19:11100349</t>
  </si>
  <si>
    <t>19:11100362</t>
  </si>
  <si>
    <t>19:11102699</t>
  </si>
  <si>
    <t>19:11102714</t>
  </si>
  <si>
    <t>19:11102715</t>
  </si>
  <si>
    <t>19:11102720</t>
  </si>
  <si>
    <t>19:11102732</t>
  </si>
  <si>
    <t>19:11102739</t>
  </si>
  <si>
    <t>19:11102741</t>
  </si>
  <si>
    <t>19:11102742</t>
  </si>
  <si>
    <t>19:11102753</t>
  </si>
  <si>
    <t>19:11102754</t>
  </si>
  <si>
    <t>19:11102774</t>
  </si>
  <si>
    <t>19:11102775</t>
  </si>
  <si>
    <t>19:11102777</t>
  </si>
  <si>
    <t>19:11102785</t>
  </si>
  <si>
    <t>TCG</t>
  </si>
  <si>
    <t>19:11102787</t>
  </si>
  <si>
    <t>19:11102788</t>
  </si>
  <si>
    <t>19:11105218</t>
  </si>
  <si>
    <t>19:11105231</t>
  </si>
  <si>
    <t>19:11105232</t>
  </si>
  <si>
    <t>19:11105242</t>
  </si>
  <si>
    <t>19:11105261</t>
  </si>
  <si>
    <t>19:11105298</t>
  </si>
  <si>
    <t>19:11105304</t>
  </si>
  <si>
    <t>19:11105315</t>
  </si>
  <si>
    <t>19:11105319</t>
  </si>
  <si>
    <t>19:11105324</t>
  </si>
  <si>
    <t>19:11105334</t>
  </si>
  <si>
    <t>19:11105335</t>
  </si>
  <si>
    <t>19:11105349</t>
  </si>
  <si>
    <t>19:11105355</t>
  </si>
  <si>
    <t>19:11105388</t>
  </si>
  <si>
    <t>19:11105401</t>
  </si>
  <si>
    <t>19:11105407</t>
  </si>
  <si>
    <t>19:11105408</t>
  </si>
  <si>
    <t>19:11105410</t>
  </si>
  <si>
    <t>19:11105414</t>
  </si>
  <si>
    <t>19:11105415</t>
  </si>
  <si>
    <t>19:11105425</t>
  </si>
  <si>
    <t>19:11105426</t>
  </si>
  <si>
    <t>19:11105429</t>
  </si>
  <si>
    <t>19:11105436</t>
  </si>
  <si>
    <t>19:11105457</t>
  </si>
  <si>
    <t>19:11105470</t>
  </si>
  <si>
    <t>19:11105495</t>
  </si>
  <si>
    <t>19:11105496</t>
  </si>
  <si>
    <t>19:11105507</t>
  </si>
  <si>
    <t>19:11105568</t>
  </si>
  <si>
    <t>ACTGCAAGGACAAATCTGAC</t>
  </si>
  <si>
    <t>ACTGCAAGGACAAAT</t>
  </si>
  <si>
    <t>19:11105572</t>
  </si>
  <si>
    <t>19:11105578</t>
  </si>
  <si>
    <t>19:11105582</t>
  </si>
  <si>
    <t>19:11105585</t>
  </si>
  <si>
    <t>GAC</t>
  </si>
  <si>
    <t>19:11105587</t>
  </si>
  <si>
    <t>19:11105588</t>
  </si>
  <si>
    <t>19:11105597</t>
  </si>
  <si>
    <t>19:11105599</t>
  </si>
  <si>
    <t>CGGTATGGGCGGGGCCAG</t>
  </si>
  <si>
    <t>19:11106582</t>
  </si>
  <si>
    <t>19:11106588</t>
  </si>
  <si>
    <t>19:11106592</t>
  </si>
  <si>
    <t>19:11106605</t>
  </si>
  <si>
    <t>19:11106620</t>
  </si>
  <si>
    <t>19:11106630</t>
  </si>
  <si>
    <t>19:11106651</t>
  </si>
  <si>
    <t>19:11106652</t>
  </si>
  <si>
    <t>19:11106658</t>
  </si>
  <si>
    <t>19:11106666</t>
  </si>
  <si>
    <t>19:11106668</t>
  </si>
  <si>
    <t>19:11106678</t>
  </si>
  <si>
    <t>19:11106688</t>
  </si>
  <si>
    <t>19:11107393</t>
  </si>
  <si>
    <t>19:11107401</t>
  </si>
  <si>
    <t>19:11107420</t>
  </si>
  <si>
    <t>19:11107433</t>
  </si>
  <si>
    <t>19:11107436</t>
  </si>
  <si>
    <t>19:11107440</t>
  </si>
  <si>
    <t>19:11107461</t>
  </si>
  <si>
    <t>19:11107472</t>
  </si>
  <si>
    <t>19:11107484</t>
  </si>
  <si>
    <t>19:11107486</t>
  </si>
  <si>
    <t>19:11107512</t>
  </si>
  <si>
    <t>19:11110658</t>
  </si>
  <si>
    <t>19:11110660</t>
  </si>
  <si>
    <t>19:11110678</t>
  </si>
  <si>
    <t>19:11110697</t>
  </si>
  <si>
    <t>19:11110714</t>
  </si>
  <si>
    <t>19:11110715</t>
  </si>
  <si>
    <t>19:11110738</t>
  </si>
  <si>
    <t>19:11110748</t>
  </si>
  <si>
    <t>19:11110756</t>
  </si>
  <si>
    <t>19:11110759</t>
  </si>
  <si>
    <t>19:11110781</t>
  </si>
  <si>
    <t>19:11111514</t>
  </si>
  <si>
    <t>19:11111517</t>
  </si>
  <si>
    <t>19:11111543</t>
  </si>
  <si>
    <t>19:11111556</t>
  </si>
  <si>
    <t>19:11111579</t>
  </si>
  <si>
    <t>19:11111581</t>
  </si>
  <si>
    <t>19:11111582</t>
  </si>
  <si>
    <t>19:11111588</t>
  </si>
  <si>
    <t>19:11111598</t>
  </si>
  <si>
    <t>19:11111619</t>
  </si>
  <si>
    <t>19:11111629</t>
  </si>
  <si>
    <t>19:11111641</t>
  </si>
  <si>
    <t>19:11111643</t>
  </si>
  <si>
    <t>19:11113268</t>
  </si>
  <si>
    <t>19:11113286</t>
  </si>
  <si>
    <t>19:11113287</t>
  </si>
  <si>
    <t>19:11113292</t>
  </si>
  <si>
    <t>19:11113307</t>
  </si>
  <si>
    <t>19:11113308</t>
  </si>
  <si>
    <t>19:11113312</t>
  </si>
  <si>
    <t>19:11113313</t>
  </si>
  <si>
    <t>19:11113329</t>
  </si>
  <si>
    <t>19:11113337</t>
  </si>
  <si>
    <t>19:11113338</t>
  </si>
  <si>
    <t>19:11113343</t>
  </si>
  <si>
    <t>19:11113348</t>
  </si>
  <si>
    <t>19:11113376</t>
  </si>
  <si>
    <t>19:11113382</t>
  </si>
  <si>
    <t>19:11113385</t>
  </si>
  <si>
    <t>19:11113390</t>
  </si>
  <si>
    <t>19:11113418</t>
  </si>
  <si>
    <t>19:11113433</t>
  </si>
  <si>
    <t>19:11113447</t>
  </si>
  <si>
    <t>19:11113450</t>
  </si>
  <si>
    <t>19:11113451</t>
  </si>
  <si>
    <t>19:11113534</t>
  </si>
  <si>
    <t>19:11113588</t>
  </si>
  <si>
    <t>GGGAC</t>
  </si>
  <si>
    <t>19:11113605</t>
  </si>
  <si>
    <t>19:11113608</t>
  </si>
  <si>
    <t>19:11113620</t>
  </si>
  <si>
    <t>19:11113650</t>
  </si>
  <si>
    <t>19:11113651</t>
  </si>
  <si>
    <t>19:11113672</t>
  </si>
  <si>
    <t>19:11113678</t>
  </si>
  <si>
    <t>19:11113679</t>
  </si>
  <si>
    <t>19:11113684</t>
  </si>
  <si>
    <t>19:11113690</t>
  </si>
  <si>
    <t>19:11113699</t>
  </si>
  <si>
    <t>19:11113701</t>
  </si>
  <si>
    <t>19:11113703</t>
  </si>
  <si>
    <t>19:11113705</t>
  </si>
  <si>
    <t>19:11113740</t>
  </si>
  <si>
    <t>19:11113743</t>
  </si>
  <si>
    <t>19:11113746</t>
  </si>
  <si>
    <t>19:11113751</t>
  </si>
  <si>
    <t>19:11113752</t>
  </si>
  <si>
    <t>19:11113761</t>
  </si>
  <si>
    <t>19:11113762</t>
  </si>
  <si>
    <t>19:11113763</t>
  </si>
  <si>
    <t>19:11113767</t>
  </si>
  <si>
    <t>19:11116095</t>
  </si>
  <si>
    <t>19:11116099</t>
  </si>
  <si>
    <t>19:11116105</t>
  </si>
  <si>
    <t>19:11116125</t>
  </si>
  <si>
    <t>19:11116132</t>
  </si>
  <si>
    <t>19:11116139</t>
  </si>
  <si>
    <t>19:11116141</t>
  </si>
  <si>
    <t>19:11116143</t>
  </si>
  <si>
    <t>19:11116144</t>
  </si>
  <si>
    <t>19:11116873</t>
  </si>
  <si>
    <t>19:11116874</t>
  </si>
  <si>
    <t>19:11116876</t>
  </si>
  <si>
    <t>19:11116883</t>
  </si>
  <si>
    <t>19:11116885</t>
  </si>
  <si>
    <t>19:11116891</t>
  </si>
  <si>
    <t>19:11116892</t>
  </si>
  <si>
    <t>19:11116898</t>
  </si>
  <si>
    <t>19:11116900</t>
  </si>
  <si>
    <t>19:11116904</t>
  </si>
  <si>
    <t>19:11116914</t>
  </si>
  <si>
    <t>19:11116927</t>
  </si>
  <si>
    <t>19:11116928</t>
  </si>
  <si>
    <t>19:11116931</t>
  </si>
  <si>
    <t>19:11116936</t>
  </si>
  <si>
    <t>19:11116937</t>
  </si>
  <si>
    <t>19:11116969</t>
  </si>
  <si>
    <t>19:11116970</t>
  </si>
  <si>
    <t>19:11116988</t>
  </si>
  <si>
    <t>19:11116998</t>
  </si>
  <si>
    <t>19:11116999</t>
  </si>
  <si>
    <t>19:11117000</t>
  </si>
  <si>
    <t>19:11120091</t>
  </si>
  <si>
    <t>19:11120140</t>
  </si>
  <si>
    <t>19:11120212</t>
  </si>
  <si>
    <t>19:11120370</t>
  </si>
  <si>
    <t>19:11120381</t>
  </si>
  <si>
    <t>19:11120408</t>
  </si>
  <si>
    <t>19:11120411</t>
  </si>
  <si>
    <t>19:11120412</t>
  </si>
  <si>
    <t>19:11120424</t>
  </si>
  <si>
    <t>19:11120425</t>
  </si>
  <si>
    <t>19:11120432</t>
  </si>
  <si>
    <t>19:11120436</t>
  </si>
  <si>
    <t>19:11120441</t>
  </si>
  <si>
    <t>19:11120442</t>
  </si>
  <si>
    <t>19:11120454</t>
  </si>
  <si>
    <t>19:11120460</t>
  </si>
  <si>
    <t>19:11120478</t>
  </si>
  <si>
    <t>19:11120480</t>
  </si>
  <si>
    <t>19:11120483</t>
  </si>
  <si>
    <t>19:11120484</t>
  </si>
  <si>
    <t>19:11120522</t>
  </si>
  <si>
    <t>19:11120523</t>
  </si>
  <si>
    <t>19:11123303</t>
  </si>
  <si>
    <t>19:11123341</t>
  </si>
  <si>
    <t>19:11128007</t>
  </si>
  <si>
    <t>19:11128017</t>
  </si>
  <si>
    <t>19:11129506</t>
  </si>
  <si>
    <t>19:11129532</t>
  </si>
  <si>
    <t>19:11129534</t>
  </si>
  <si>
    <t>19:11129563</t>
  </si>
  <si>
    <t>19:11129598</t>
  </si>
  <si>
    <t>19:11129599</t>
  </si>
  <si>
    <t>19:11129602</t>
  </si>
  <si>
    <t>19:11129622</t>
  </si>
  <si>
    <t>19:11129623</t>
  </si>
  <si>
    <t>19:11129665</t>
  </si>
  <si>
    <t>19:11131278</t>
  </si>
  <si>
    <t>19:11131285</t>
  </si>
  <si>
    <t>19:11131299</t>
  </si>
  <si>
    <t>19:11105571</t>
  </si>
  <si>
    <t>19:11116114</t>
  </si>
  <si>
    <t>19:11116877</t>
  </si>
  <si>
    <t>19:11120197</t>
  </si>
  <si>
    <t>19:11120514</t>
  </si>
  <si>
    <t>19:11123344</t>
  </si>
  <si>
    <t>19:11106606</t>
  </si>
  <si>
    <t>19:11120430</t>
  </si>
  <si>
    <t>15:58431991</t>
  </si>
  <si>
    <t>15:58538319</t>
  </si>
  <si>
    <t>15:58538397</t>
  </si>
  <si>
    <t>15:58538402</t>
  </si>
  <si>
    <t>15:58538404</t>
  </si>
  <si>
    <t>15:58538431</t>
  </si>
  <si>
    <t>15:58538437</t>
  </si>
  <si>
    <t>15:58538456</t>
  </si>
  <si>
    <t>15:58538469</t>
  </si>
  <si>
    <t>15:58538470</t>
  </si>
  <si>
    <t>15:58538471</t>
  </si>
  <si>
    <t>15:58538477</t>
  </si>
  <si>
    <t>15:58538493</t>
  </si>
  <si>
    <t>15:58538500</t>
  </si>
  <si>
    <t>15:58538501</t>
  </si>
  <si>
    <t>15:58538506</t>
  </si>
  <si>
    <t>15:58538509</t>
  </si>
  <si>
    <t>15:58538510</t>
  </si>
  <si>
    <t>15:58538516</t>
  </si>
  <si>
    <t>15:58538517</t>
  </si>
  <si>
    <t>15:58538519</t>
  </si>
  <si>
    <t>15:58541791</t>
  </si>
  <si>
    <t>15:58541806</t>
  </si>
  <si>
    <t>15:58541814</t>
  </si>
  <si>
    <t>15:58541827</t>
  </si>
  <si>
    <t>15:58541828</t>
  </si>
  <si>
    <t>15:58541860</t>
  </si>
  <si>
    <t>15:58541877</t>
  </si>
  <si>
    <t>15:58541896</t>
  </si>
  <si>
    <t>15:58541908</t>
  </si>
  <si>
    <t>15:58541921</t>
  </si>
  <si>
    <t>15:58541923</t>
  </si>
  <si>
    <t>15:58541924</t>
  </si>
  <si>
    <t>15:58541932</t>
  </si>
  <si>
    <t>15:58541933</t>
  </si>
  <si>
    <t>15:58541934</t>
  </si>
  <si>
    <t>15:58541939</t>
  </si>
  <si>
    <t>15:58541944</t>
  </si>
  <si>
    <t>15:58541945</t>
  </si>
  <si>
    <t>15:58541961</t>
  </si>
  <si>
    <t>15:58541969</t>
  </si>
  <si>
    <t>15:58542533</t>
  </si>
  <si>
    <t>15:58542550</t>
  </si>
  <si>
    <t>15:58542552</t>
  </si>
  <si>
    <t>15:58542571</t>
  </si>
  <si>
    <t>15:58542574</t>
  </si>
  <si>
    <t>15:58542577</t>
  </si>
  <si>
    <t>15:58542585</t>
  </si>
  <si>
    <t>15:58542588</t>
  </si>
  <si>
    <t>15:58542594</t>
  </si>
  <si>
    <t>15:58542609</t>
  </si>
  <si>
    <t>15:58542633</t>
  </si>
  <si>
    <t>15:58542636</t>
  </si>
  <si>
    <t>15:58542637</t>
  </si>
  <si>
    <t>15:58542643</t>
  </si>
  <si>
    <t>15:58542645</t>
  </si>
  <si>
    <t>15:58542647</t>
  </si>
  <si>
    <t>15:58545747</t>
  </si>
  <si>
    <t>15:58545753</t>
  </si>
  <si>
    <t>15:58545754</t>
  </si>
  <si>
    <t>15:58545759</t>
  </si>
  <si>
    <t>15:58545760</t>
  </si>
  <si>
    <t>15:58545765</t>
  </si>
  <si>
    <t>15:58545769</t>
  </si>
  <si>
    <t>15:58545770</t>
  </si>
  <si>
    <t>15:58545771</t>
  </si>
  <si>
    <t>15:58545772</t>
  </si>
  <si>
    <t>15:58545789</t>
  </si>
  <si>
    <t>15:58545790</t>
  </si>
  <si>
    <t>15:58545804</t>
  </si>
  <si>
    <t>15:58545808</t>
  </si>
  <si>
    <t>15:58545819</t>
  </si>
  <si>
    <t>15:58545822</t>
  </si>
  <si>
    <t>15:58545825</t>
  </si>
  <si>
    <t>15:58545829</t>
  </si>
  <si>
    <t>15:58545838</t>
  </si>
  <si>
    <t>15:58545852</t>
  </si>
  <si>
    <t>15:58545861</t>
  </si>
  <si>
    <t>15:58545867</t>
  </si>
  <si>
    <t>15:58545882</t>
  </si>
  <si>
    <t>15:58545893</t>
  </si>
  <si>
    <t>15:58545898</t>
  </si>
  <si>
    <t>15:58545904</t>
  </si>
  <si>
    <t>ACG</t>
  </si>
  <si>
    <t>15:58545906</t>
  </si>
  <si>
    <t>15:58545907</t>
  </si>
  <si>
    <t>15:58545910</t>
  </si>
  <si>
    <t>15:58545916</t>
  </si>
  <si>
    <t>15:58545922</t>
  </si>
  <si>
    <t>15:58545925</t>
  </si>
  <si>
    <t>15:58545946</t>
  </si>
  <si>
    <t>15:58545961</t>
  </si>
  <si>
    <t>AGCACG</t>
  </si>
  <si>
    <t>15:58545975</t>
  </si>
  <si>
    <t>15:58545980</t>
  </si>
  <si>
    <t>15:58548345</t>
  </si>
  <si>
    <t>15:58548350</t>
  </si>
  <si>
    <t>15:58548360</t>
  </si>
  <si>
    <t>15:58548362</t>
  </si>
  <si>
    <t>15:58548363</t>
  </si>
  <si>
    <t>15:58548366</t>
  </si>
  <si>
    <t>15:58548368</t>
  </si>
  <si>
    <t>15:58548374</t>
  </si>
  <si>
    <t>15:58548383</t>
  </si>
  <si>
    <t>15:58548420</t>
  </si>
  <si>
    <t>15:58548453</t>
  </si>
  <si>
    <t>15:58548458</t>
  </si>
  <si>
    <t>15:58548468</t>
  </si>
  <si>
    <t>15:58548489</t>
  </si>
  <si>
    <t>15:58548495</t>
  </si>
  <si>
    <t>15:58548540</t>
  </si>
  <si>
    <t>15:58548543</t>
  </si>
  <si>
    <t>15:58548549</t>
  </si>
  <si>
    <t>15:58548551</t>
  </si>
  <si>
    <t>15:58548564</t>
  </si>
  <si>
    <t>15:58560871</t>
  </si>
  <si>
    <t>15:58560873</t>
  </si>
  <si>
    <t>15:58560876</t>
  </si>
  <si>
    <t>15:58560890</t>
  </si>
  <si>
    <t>15:58560892</t>
  </si>
  <si>
    <t>15:58560917</t>
  </si>
  <si>
    <t>15:58560944</t>
  </si>
  <si>
    <t>15:58560945</t>
  </si>
  <si>
    <t>15:58560953</t>
  </si>
  <si>
    <t>15:58560978</t>
  </si>
  <si>
    <t>15:58560984</t>
  </si>
  <si>
    <t>15:58560995</t>
  </si>
  <si>
    <t>15:58563503</t>
  </si>
  <si>
    <t>15:58563512</t>
  </si>
  <si>
    <t>15:58563537</t>
  </si>
  <si>
    <t>15:58563546</t>
  </si>
  <si>
    <t>15:58563549</t>
  </si>
  <si>
    <t>15:58563559</t>
  </si>
  <si>
    <t>15:58563561</t>
  </si>
  <si>
    <t>15:58563566</t>
  </si>
  <si>
    <t>15:58563569</t>
  </si>
  <si>
    <t>15:58563573</t>
  </si>
  <si>
    <t>15:58563600</t>
  </si>
  <si>
    <t>ACAGTG</t>
  </si>
  <si>
    <t>15:58563611</t>
  </si>
  <si>
    <t>15:58563618</t>
  </si>
  <si>
    <t>15:58563619</t>
  </si>
  <si>
    <t>15:58563623</t>
  </si>
  <si>
    <t>15:58563630</t>
  </si>
  <si>
    <t>15:58563666</t>
  </si>
  <si>
    <t>GCC</t>
  </si>
  <si>
    <t>15:58563707</t>
  </si>
  <si>
    <t>15:58563708</t>
  </si>
  <si>
    <t>15:58568721</t>
  </si>
  <si>
    <t>15:58568727</t>
  </si>
  <si>
    <t>15:58568728</t>
  </si>
  <si>
    <t>15:58568754</t>
  </si>
  <si>
    <t>15:58568768</t>
  </si>
  <si>
    <t>15:58568780</t>
  </si>
  <si>
    <t>15:58568813</t>
  </si>
  <si>
    <t>15:58432035</t>
  </si>
  <si>
    <t>15:58432103</t>
  </si>
  <si>
    <t>15:58538432</t>
  </si>
  <si>
    <t>15:58538446</t>
  </si>
  <si>
    <t>15:58538459</t>
  </si>
  <si>
    <t>15:58538486</t>
  </si>
  <si>
    <t>15:58538508</t>
  </si>
  <si>
    <t>15:58541809</t>
  </si>
  <si>
    <t>15:58541819</t>
  </si>
  <si>
    <t>15:58541854</t>
  </si>
  <si>
    <t>15:58541885</t>
  </si>
  <si>
    <t>15:58541888</t>
  </si>
  <si>
    <t>15:58541911</t>
  </si>
  <si>
    <t>15:58541914</t>
  </si>
  <si>
    <t>15:58541918</t>
  </si>
  <si>
    <t>15:58541951</t>
  </si>
  <si>
    <t>15:58541956</t>
  </si>
  <si>
    <t>15:58542538</t>
  </si>
  <si>
    <t>15:58542553</t>
  </si>
  <si>
    <t>15:58542556</t>
  </si>
  <si>
    <t>15:58542570</t>
  </si>
  <si>
    <t>15:58542573</t>
  </si>
  <si>
    <t>15:58542606</t>
  </si>
  <si>
    <t>15:58545847</t>
  </si>
  <si>
    <t>15:58545849</t>
  </si>
  <si>
    <t>15:58545851</t>
  </si>
  <si>
    <t>15:58545880</t>
  </si>
  <si>
    <t>15:58545883</t>
  </si>
  <si>
    <t>15:58545886</t>
  </si>
  <si>
    <t>15:58545894</t>
  </si>
  <si>
    <t>15:58545942</t>
  </si>
  <si>
    <t>15:58545952</t>
  </si>
  <si>
    <t>15:58545955</t>
  </si>
  <si>
    <t>15:58545966</t>
  </si>
  <si>
    <t>15:58545967</t>
  </si>
  <si>
    <t>15:58548336</t>
  </si>
  <si>
    <t>15:58548359</t>
  </si>
  <si>
    <t>15:58548387</t>
  </si>
  <si>
    <t>15:58548391</t>
  </si>
  <si>
    <t>15:58548393</t>
  </si>
  <si>
    <t>15:58548408</t>
  </si>
  <si>
    <t>15:58548411</t>
  </si>
  <si>
    <t>15:58548434</t>
  </si>
  <si>
    <t>15:58548435</t>
  </si>
  <si>
    <t>15:58548450</t>
  </si>
  <si>
    <t>15:58548465</t>
  </si>
  <si>
    <t>15:58548479</t>
  </si>
  <si>
    <t>15:58548480</t>
  </si>
  <si>
    <t>15:58548506</t>
  </si>
  <si>
    <t>15:58548507</t>
  </si>
  <si>
    <t>15:58548528</t>
  </si>
  <si>
    <t>15:58548561</t>
  </si>
  <si>
    <t>15:58563531</t>
  </si>
  <si>
    <t>15:58563552</t>
  </si>
  <si>
    <t>15:58563624</t>
  </si>
  <si>
    <t>15:58563641</t>
  </si>
  <si>
    <t>15:58563652</t>
  </si>
  <si>
    <t>15:58563704</t>
  </si>
  <si>
    <t>18:49562361</t>
  </si>
  <si>
    <t>18:49565316</t>
  </si>
  <si>
    <t>18:49565343</t>
  </si>
  <si>
    <t>18:49565371</t>
  </si>
  <si>
    <t>18:49565409</t>
  </si>
  <si>
    <t>18:49565410</t>
  </si>
  <si>
    <t>18:49565411</t>
  </si>
  <si>
    <t>18:49565415</t>
  </si>
  <si>
    <t>18:49565440</t>
  </si>
  <si>
    <t>18:49565454</t>
  </si>
  <si>
    <t>18:49565458</t>
  </si>
  <si>
    <t>18:49565464</t>
  </si>
  <si>
    <t>18:49565471</t>
  </si>
  <si>
    <t>18:49565481</t>
  </si>
  <si>
    <t>18:49565490</t>
  </si>
  <si>
    <t>18:49565497</t>
  </si>
  <si>
    <t>18:49567440</t>
  </si>
  <si>
    <t>18:49567447</t>
  </si>
  <si>
    <t>18:49567448</t>
  </si>
  <si>
    <t>18:49567478</t>
  </si>
  <si>
    <t>18:49567494</t>
  </si>
  <si>
    <t>18:49567495</t>
  </si>
  <si>
    <t>AAGAG</t>
  </si>
  <si>
    <t>18:49567496</t>
  </si>
  <si>
    <t>18:49567497</t>
  </si>
  <si>
    <t>18:49567508</t>
  </si>
  <si>
    <t>18:49567531</t>
  </si>
  <si>
    <t>18:49567547</t>
  </si>
  <si>
    <t>18:49567562</t>
  </si>
  <si>
    <t>18:49567563</t>
  </si>
  <si>
    <t>18:49567569</t>
  </si>
  <si>
    <t>18:49567574</t>
  </si>
  <si>
    <t>18:49567583</t>
  </si>
  <si>
    <t>18:49567615</t>
  </si>
  <si>
    <t>18:49567620</t>
  </si>
  <si>
    <t>18:49567622</t>
  </si>
  <si>
    <t>18:49569437</t>
  </si>
  <si>
    <t>18:49569468</t>
  </si>
  <si>
    <t>18:49569476</t>
  </si>
  <si>
    <t>18:49569486</t>
  </si>
  <si>
    <t>18:49569488</t>
  </si>
  <si>
    <t>18:49569492</t>
  </si>
  <si>
    <t>18:49569497</t>
  </si>
  <si>
    <t>18:49569501</t>
  </si>
  <si>
    <t>18:49569503</t>
  </si>
  <si>
    <t>18:49569504</t>
  </si>
  <si>
    <t>18:49569521</t>
  </si>
  <si>
    <t>18:49569527</t>
  </si>
  <si>
    <t>18:49569528</t>
  </si>
  <si>
    <t>18:49569534</t>
  </si>
  <si>
    <t>18:49569536</t>
  </si>
  <si>
    <t>18:49569539</t>
  </si>
  <si>
    <t>18:49569540</t>
  </si>
  <si>
    <t>18:49575374</t>
  </si>
  <si>
    <t>18:49575383</t>
  </si>
  <si>
    <t>18:49575404</t>
  </si>
  <si>
    <t>18:49575416</t>
  </si>
  <si>
    <t>18:49575420</t>
  </si>
  <si>
    <t>18:49575426</t>
  </si>
  <si>
    <t>18:49575431</t>
  </si>
  <si>
    <t>18:49575432</t>
  </si>
  <si>
    <t>18:49575464</t>
  </si>
  <si>
    <t>18:49575465</t>
  </si>
  <si>
    <t>18:49575476</t>
  </si>
  <si>
    <t>18:49575491</t>
  </si>
  <si>
    <t>18:49575493</t>
  </si>
  <si>
    <t>18:49575497</t>
  </si>
  <si>
    <t>18:49575513</t>
  </si>
  <si>
    <t>18:49575530</t>
  </si>
  <si>
    <t>18:49575531</t>
  </si>
  <si>
    <t>18:49575534</t>
  </si>
  <si>
    <t>18:49575552</t>
  </si>
  <si>
    <t>18:49575591</t>
  </si>
  <si>
    <t>18:49581414</t>
  </si>
  <si>
    <t>18:49581418</t>
  </si>
  <si>
    <t>TCA</t>
  </si>
  <si>
    <t>18:49581440</t>
  </si>
  <si>
    <t>18:49581447</t>
  </si>
  <si>
    <t>18:49581448</t>
  </si>
  <si>
    <t>18:49581459</t>
  </si>
  <si>
    <t>18:49581466</t>
  </si>
  <si>
    <t>18:49581469</t>
  </si>
  <si>
    <t>18:49581474</t>
  </si>
  <si>
    <t>18:49581487</t>
  </si>
  <si>
    <t>18:49581506</t>
  </si>
  <si>
    <t>18:49581513</t>
  </si>
  <si>
    <t>18:49581514</t>
  </si>
  <si>
    <t>18:49581518</t>
  </si>
  <si>
    <t>18:49581525</t>
  </si>
  <si>
    <t>18:49581541</t>
  </si>
  <si>
    <t>18:49581555</t>
  </si>
  <si>
    <t>18:49581556</t>
  </si>
  <si>
    <t>18:49581576</t>
  </si>
  <si>
    <t>18:49581580</t>
  </si>
  <si>
    <t>18:49581596</t>
  </si>
  <si>
    <t>18:49581601</t>
  </si>
  <si>
    <t>18:49581611</t>
  </si>
  <si>
    <t>18:49581622</t>
  </si>
  <si>
    <t>18:49581627</t>
  </si>
  <si>
    <t>18:49581633</t>
  </si>
  <si>
    <t>18:49581636</t>
  </si>
  <si>
    <t>18:49581637</t>
  </si>
  <si>
    <t>18:49581640</t>
  </si>
  <si>
    <t>18:49581645</t>
  </si>
  <si>
    <t>18:49581657</t>
  </si>
  <si>
    <t>18:49582357</t>
  </si>
  <si>
    <t>18:49582378</t>
  </si>
  <si>
    <t>18:49582404</t>
  </si>
  <si>
    <t>18:49582432</t>
  </si>
  <si>
    <t>18:49582437</t>
  </si>
  <si>
    <t>18:49582439</t>
  </si>
  <si>
    <t>18:49582484</t>
  </si>
  <si>
    <t>18:49583555</t>
  </si>
  <si>
    <t>18:49583588</t>
  </si>
  <si>
    <t>18:49583597</t>
  </si>
  <si>
    <t>18:49583602</t>
  </si>
  <si>
    <t>18:49583603</t>
  </si>
  <si>
    <t>18:49583605</t>
  </si>
  <si>
    <t>18:49583615</t>
  </si>
  <si>
    <t>18:49583626</t>
  </si>
  <si>
    <t>18:49583638</t>
  </si>
  <si>
    <t>18:49583683</t>
  </si>
  <si>
    <t>18:49583689</t>
  </si>
  <si>
    <t>18:49583690</t>
  </si>
  <si>
    <t>18:49583740</t>
  </si>
  <si>
    <t>18:49583741</t>
  </si>
  <si>
    <t>18:49583747</t>
  </si>
  <si>
    <t>18:49583756</t>
  </si>
  <si>
    <t>18:49583761</t>
  </si>
  <si>
    <t>18:49583767</t>
  </si>
  <si>
    <t>18:49583773</t>
  </si>
  <si>
    <t>18:49583777</t>
  </si>
  <si>
    <t>18:49586751</t>
  </si>
  <si>
    <t>18:49586760</t>
  </si>
  <si>
    <t>18:49586793</t>
  </si>
  <si>
    <t>18:49586816</t>
  </si>
  <si>
    <t>18:49586823</t>
  </si>
  <si>
    <t>18:49586829</t>
  </si>
  <si>
    <t>18:49586836</t>
  </si>
  <si>
    <t>18:49586837</t>
  </si>
  <si>
    <t>18:49586838</t>
  </si>
  <si>
    <t>AAAACG</t>
  </si>
  <si>
    <t>18:49586843</t>
  </si>
  <si>
    <t>18:49590489</t>
  </si>
  <si>
    <t>18:49583706</t>
  </si>
  <si>
    <t>8:19939485</t>
  </si>
  <si>
    <t>8:19939486</t>
  </si>
  <si>
    <t>8:19939492</t>
  </si>
  <si>
    <t>8:19948197</t>
  </si>
  <si>
    <t>8:19948202</t>
  </si>
  <si>
    <t>8:19948203</t>
  </si>
  <si>
    <t>8:19948204</t>
  </si>
  <si>
    <t>8:19948207</t>
  </si>
  <si>
    <t>8:19948225</t>
  </si>
  <si>
    <t>8:19948228</t>
  </si>
  <si>
    <t>8:19948266</t>
  </si>
  <si>
    <t>8:19948281</t>
  </si>
  <si>
    <t>8:19948293</t>
  </si>
  <si>
    <t>8:19948297</t>
  </si>
  <si>
    <t>8:19948315</t>
  </si>
  <si>
    <t>8:19948333</t>
  </si>
  <si>
    <t>8:19948336</t>
  </si>
  <si>
    <t>8:19948339</t>
  </si>
  <si>
    <t>8:19951781</t>
  </si>
  <si>
    <t>8:19951791</t>
  </si>
  <si>
    <t>8:19951797</t>
  </si>
  <si>
    <t>8:19951805</t>
  </si>
  <si>
    <t>8:19951811</t>
  </si>
  <si>
    <t>8:19951812</t>
  </si>
  <si>
    <t>8:19951833</t>
  </si>
  <si>
    <t>8:19951834</t>
  </si>
  <si>
    <t>8:19951865</t>
  </si>
  <si>
    <t>8:19951866</t>
  </si>
  <si>
    <t>8:19951869</t>
  </si>
  <si>
    <t>8:19951892</t>
  </si>
  <si>
    <t>8:19951914</t>
  </si>
  <si>
    <t>8:19951916</t>
  </si>
  <si>
    <t>8:19953317</t>
  </si>
  <si>
    <t>TTAAC</t>
  </si>
  <si>
    <t>8:19953319</t>
  </si>
  <si>
    <t>8:19953325</t>
  </si>
  <si>
    <t>8:19953326</t>
  </si>
  <si>
    <t>8:19953361</t>
  </si>
  <si>
    <t>8:19953373</t>
  </si>
  <si>
    <t>8:19953386</t>
  </si>
  <si>
    <t>8:19953395</t>
  </si>
  <si>
    <t>8:19954120</t>
  </si>
  <si>
    <t>8:19954125</t>
  </si>
  <si>
    <t>8:19954131</t>
  </si>
  <si>
    <t>8:19954150</t>
  </si>
  <si>
    <t>8:19954152</t>
  </si>
  <si>
    <t>8:19954164</t>
  </si>
  <si>
    <t>8:19954168</t>
  </si>
  <si>
    <t>8:19954174</t>
  </si>
  <si>
    <t>8:19954195</t>
  </si>
  <si>
    <t>8:19954200</t>
  </si>
  <si>
    <t>8:19954209</t>
  </si>
  <si>
    <t>8:19954216</t>
  </si>
  <si>
    <t>8:19954222</t>
  </si>
  <si>
    <t>8:19954225</t>
  </si>
  <si>
    <t>8:19954227</t>
  </si>
  <si>
    <t>8:19954236</t>
  </si>
  <si>
    <t>8:19954238</t>
  </si>
  <si>
    <t>8:19954240</t>
  </si>
  <si>
    <t>8:19954246</t>
  </si>
  <si>
    <t>8:19954261</t>
  </si>
  <si>
    <t>8:19954263</t>
  </si>
  <si>
    <t>8:19954264</t>
  </si>
  <si>
    <t>8:19954265</t>
  </si>
  <si>
    <t>8:19954267</t>
  </si>
  <si>
    <t>8:19954269</t>
  </si>
  <si>
    <t>8:19954279</t>
  </si>
  <si>
    <t>8:19954285</t>
  </si>
  <si>
    <t>8:19954327</t>
  </si>
  <si>
    <t>8:19954333</t>
  </si>
  <si>
    <t>8:19954336</t>
  </si>
  <si>
    <t>8:19954345</t>
  </si>
  <si>
    <t>8:19955848</t>
  </si>
  <si>
    <t>8:19955860</t>
  </si>
  <si>
    <t>8:19955869</t>
  </si>
  <si>
    <t>8:19955870</t>
  </si>
  <si>
    <t>8:19955873</t>
  </si>
  <si>
    <t>8:19955874</t>
  </si>
  <si>
    <t>8:19955880</t>
  </si>
  <si>
    <t>8:19955894</t>
  </si>
  <si>
    <t>8:19955935</t>
  </si>
  <si>
    <t>8:19955937</t>
  </si>
  <si>
    <t>8:19955966</t>
  </si>
  <si>
    <t>8:19955981</t>
  </si>
  <si>
    <t>8:19955982</t>
  </si>
  <si>
    <t>8:19955989</t>
  </si>
  <si>
    <t>8:19955990</t>
  </si>
  <si>
    <t>8:19955991</t>
  </si>
  <si>
    <t>8:19956009</t>
  </si>
  <si>
    <t>8:19956010</t>
  </si>
  <si>
    <t>8:19956047</t>
  </si>
  <si>
    <t>8:19956063</t>
  </si>
  <si>
    <t>8:19959259</t>
  </si>
  <si>
    <t>8:19959338</t>
  </si>
  <si>
    <t>8:19960899</t>
  </si>
  <si>
    <t>8:19960917</t>
  </si>
  <si>
    <t>8:19960919</t>
  </si>
  <si>
    <t>8:19960924</t>
  </si>
  <si>
    <t>8:19960927</t>
  </si>
  <si>
    <t>8:19960930</t>
  </si>
  <si>
    <t>8:19961012</t>
  </si>
  <si>
    <t>8:19961020</t>
  </si>
  <si>
    <t>8:19961067</t>
  </si>
  <si>
    <t>8:19962177</t>
  </si>
  <si>
    <t>8:19939448</t>
  </si>
  <si>
    <t>8:19939457</t>
  </si>
  <si>
    <t>8:19939529</t>
  </si>
  <si>
    <t>8:19948200</t>
  </si>
  <si>
    <t>8:19948205</t>
  </si>
  <si>
    <t>8:19948242</t>
  </si>
  <si>
    <t>8:19948248</t>
  </si>
  <si>
    <t>8:19948300</t>
  </si>
  <si>
    <t>8:19948302</t>
  </si>
  <si>
    <t>CACAGCAGCAAA</t>
  </si>
  <si>
    <t>8:19948330</t>
  </si>
  <si>
    <t>8:19951773</t>
  </si>
  <si>
    <t>8:19951776</t>
  </si>
  <si>
    <t>8:19951780</t>
  </si>
  <si>
    <t>8:19951783</t>
  </si>
  <si>
    <t>8:19951786</t>
  </si>
  <si>
    <t>8:19951787</t>
  </si>
  <si>
    <t>8:19951792</t>
  </si>
  <si>
    <t>8:19951796</t>
  </si>
  <si>
    <t>8:19951809</t>
  </si>
  <si>
    <t>8:19951824</t>
  </si>
  <si>
    <t>8:19951830</t>
  </si>
  <si>
    <t>8:19951832</t>
  </si>
  <si>
    <t>8:19951839</t>
  </si>
  <si>
    <t>8:19951853</t>
  </si>
  <si>
    <t>8:19951860</t>
  </si>
  <si>
    <t>8:19951889</t>
  </si>
  <si>
    <t>8:19951893</t>
  </si>
  <si>
    <t>8:19951905</t>
  </si>
  <si>
    <t>8:19951928</t>
  </si>
  <si>
    <t>8:19953362</t>
  </si>
  <si>
    <t>8:19953388</t>
  </si>
  <si>
    <t>8:19954122</t>
  </si>
  <si>
    <t>8:19954146</t>
  </si>
  <si>
    <t>8:19954167</t>
  </si>
  <si>
    <t>8:19954176</t>
  </si>
  <si>
    <t>8:19954177</t>
  </si>
  <si>
    <t>8:19954234</t>
  </si>
  <si>
    <t>8:19954254</t>
  </si>
  <si>
    <t>8:19954257</t>
  </si>
  <si>
    <t>8:19954258</t>
  </si>
  <si>
    <t>8:19954271</t>
  </si>
  <si>
    <t>8:19954282</t>
  </si>
  <si>
    <t>8:19954284</t>
  </si>
  <si>
    <t>8:19954317</t>
  </si>
  <si>
    <t>8:19954326</t>
  </si>
  <si>
    <t>8:19954353</t>
  </si>
  <si>
    <t>8:19954354</t>
  </si>
  <si>
    <t>8:19955849</t>
  </si>
  <si>
    <t>8:19955883</t>
  </si>
  <si>
    <t>8:19955900</t>
  </si>
  <si>
    <t>8:19955901</t>
  </si>
  <si>
    <t>8:19955907</t>
  </si>
  <si>
    <t>8:19955927</t>
  </si>
  <si>
    <t>8:19955951</t>
  </si>
  <si>
    <t>8:19955964</t>
  </si>
  <si>
    <t>8:19955978</t>
  </si>
  <si>
    <t>8:19955996</t>
  </si>
  <si>
    <t>8:19956005</t>
  </si>
  <si>
    <t>8:19956023</t>
  </si>
  <si>
    <t>8:19956036</t>
  </si>
  <si>
    <t>8:19956048</t>
  </si>
  <si>
    <t>8:19956053</t>
  </si>
  <si>
    <t>8:19956062</t>
  </si>
  <si>
    <t>8:19956073</t>
  </si>
  <si>
    <t>8:19956079</t>
  </si>
  <si>
    <t>8:19959335</t>
  </si>
  <si>
    <t>8:19959367</t>
  </si>
  <si>
    <t>8:19959381</t>
  </si>
  <si>
    <t>8:19960923</t>
  </si>
  <si>
    <t>8:19960945</t>
  </si>
  <si>
    <t>8:19960947</t>
  </si>
  <si>
    <t>8:19960948</t>
  </si>
  <si>
    <t>8:19960957</t>
  </si>
  <si>
    <t>8:19960966</t>
  </si>
  <si>
    <t>8:19960995</t>
  </si>
  <si>
    <t>8:19961021</t>
  </si>
  <si>
    <t>8:19962201</t>
  </si>
  <si>
    <t>8:19962206</t>
  </si>
  <si>
    <t>8:19962210</t>
  </si>
  <si>
    <t>8:19962220</t>
  </si>
  <si>
    <t>8:19953355</t>
  </si>
  <si>
    <t>8:19954181</t>
  </si>
  <si>
    <t>8:19954338</t>
  </si>
  <si>
    <t>7:44513632</t>
  </si>
  <si>
    <t>7:44515801</t>
  </si>
  <si>
    <t>7:44515803</t>
  </si>
  <si>
    <t>7:44515821</t>
  </si>
  <si>
    <t>7:44515830</t>
  </si>
  <si>
    <t>7:44515835</t>
  </si>
  <si>
    <t>7:44515842</t>
  </si>
  <si>
    <t>7:44515877</t>
  </si>
  <si>
    <t>7:44515878</t>
  </si>
  <si>
    <t>7:44515887</t>
  </si>
  <si>
    <t>7:44515890</t>
  </si>
  <si>
    <t>7:44515902</t>
  </si>
  <si>
    <t>7:44515911</t>
  </si>
  <si>
    <t>7:44515916</t>
  </si>
  <si>
    <t>7:44515929</t>
  </si>
  <si>
    <t>7:44515959</t>
  </si>
  <si>
    <t>7:44515968</t>
  </si>
  <si>
    <t>7:44516085</t>
  </si>
  <si>
    <t>7:44516089</t>
  </si>
  <si>
    <t>7:44516094</t>
  </si>
  <si>
    <t>7:44516140</t>
  </si>
  <si>
    <t>7:44516145</t>
  </si>
  <si>
    <t>7:44516158</t>
  </si>
  <si>
    <t>7:44516164</t>
  </si>
  <si>
    <t>7:44516703</t>
  </si>
  <si>
    <t>7:44516713</t>
  </si>
  <si>
    <t>7:44516728</t>
  </si>
  <si>
    <t>7:44516744</t>
  </si>
  <si>
    <t>7:44516747</t>
  </si>
  <si>
    <t>7:44516755</t>
  </si>
  <si>
    <t>7:44516762</t>
  </si>
  <si>
    <t>7:44516768</t>
  </si>
  <si>
    <t>7:44516774</t>
  </si>
  <si>
    <t>7:44516810</t>
  </si>
  <si>
    <t>7:44516815</t>
  </si>
  <si>
    <t>7:44516816</t>
  </si>
  <si>
    <t>7:44516820</t>
  </si>
  <si>
    <t>7:44516821</t>
  </si>
  <si>
    <t>7:44516822</t>
  </si>
  <si>
    <t>7:44516824</t>
  </si>
  <si>
    <t>7:44516836</t>
  </si>
  <si>
    <t>7:44516840</t>
  </si>
  <si>
    <t>7:44516855</t>
  </si>
  <si>
    <t>7:44516863</t>
  </si>
  <si>
    <t>7:44516896</t>
  </si>
  <si>
    <t>7:44516907</t>
  </si>
  <si>
    <t>7:44516910</t>
  </si>
  <si>
    <t>7:44516911</t>
  </si>
  <si>
    <t>7:44516926</t>
  </si>
  <si>
    <t>7:44517170</t>
  </si>
  <si>
    <t>7:44517179</t>
  </si>
  <si>
    <t>7:44517206</t>
  </si>
  <si>
    <t>7:44517207</t>
  </si>
  <si>
    <t>7:44517214</t>
  </si>
  <si>
    <t>7:44517220</t>
  </si>
  <si>
    <t>7:44517225</t>
  </si>
  <si>
    <t>7:44517231</t>
  </si>
  <si>
    <t>7:44517235</t>
  </si>
  <si>
    <t>7:44517247</t>
  </si>
  <si>
    <t>7:44517252</t>
  </si>
  <si>
    <t>7:44517253</t>
  </si>
  <si>
    <t>7:44517264</t>
  </si>
  <si>
    <t>7:44517270</t>
  </si>
  <si>
    <t>7:44517277</t>
  </si>
  <si>
    <t>7:44517285</t>
  </si>
  <si>
    <t>7:44517286</t>
  </si>
  <si>
    <t>7:44517291</t>
  </si>
  <si>
    <t>7:44517295</t>
  </si>
  <si>
    <t>7:44517307</t>
  </si>
  <si>
    <t>7:44517312</t>
  </si>
  <si>
    <t>7:44517330</t>
  </si>
  <si>
    <t>7:44517346</t>
  </si>
  <si>
    <t>7:44517359</t>
  </si>
  <si>
    <t>7:44518618</t>
  </si>
  <si>
    <t>7:44520776</t>
  </si>
  <si>
    <t>7:44520806</t>
  </si>
  <si>
    <t>7:44520807</t>
  </si>
  <si>
    <t>7:44520819</t>
  </si>
  <si>
    <t>7:44520822</t>
  </si>
  <si>
    <t>7:44520831</t>
  </si>
  <si>
    <t>7:44520990</t>
  </si>
  <si>
    <t>7:44521013</t>
  </si>
  <si>
    <t>7:44521030</t>
  </si>
  <si>
    <t>7:44521037</t>
  </si>
  <si>
    <t>7:44521042</t>
  </si>
  <si>
    <t>7:44521053</t>
  </si>
  <si>
    <t>7:44521056</t>
  </si>
  <si>
    <t>7:44521065</t>
  </si>
  <si>
    <t>7:44521082</t>
  </si>
  <si>
    <t>7:44521094</t>
  </si>
  <si>
    <t>7:44521105</t>
  </si>
  <si>
    <t>7:44521713</t>
  </si>
  <si>
    <t>7:44521720</t>
  </si>
  <si>
    <t>7:44521741</t>
  </si>
  <si>
    <t>7:44521748</t>
  </si>
  <si>
    <t>7:44521762</t>
  </si>
  <si>
    <t>7:44521763</t>
  </si>
  <si>
    <t>7:44521764</t>
  </si>
  <si>
    <t>7:44521768</t>
  </si>
  <si>
    <t>7:44521771</t>
  </si>
  <si>
    <t>7:44521777</t>
  </si>
  <si>
    <t>7:44521778</t>
  </si>
  <si>
    <t>7:44521804</t>
  </si>
  <si>
    <t>7:44521806</t>
  </si>
  <si>
    <t>7:44521810</t>
  </si>
  <si>
    <t>7:44521816</t>
  </si>
  <si>
    <t>7:44521827</t>
  </si>
  <si>
    <t>7:44521832</t>
  </si>
  <si>
    <t>7:44521835</t>
  </si>
  <si>
    <t>7:44522057</t>
  </si>
  <si>
    <t>7:44522072</t>
  </si>
  <si>
    <t>7:44522077</t>
  </si>
  <si>
    <t>7:44522094</t>
  </si>
  <si>
    <t>7:44522113</t>
  </si>
  <si>
    <t>7:44522127</t>
  </si>
  <si>
    <t>7:44522128</t>
  </si>
  <si>
    <t>7:44522166</t>
  </si>
  <si>
    <t>7:44522169</t>
  </si>
  <si>
    <t>7:44522173</t>
  </si>
  <si>
    <t>7:44522184</t>
  </si>
  <si>
    <t>7:44522190</t>
  </si>
  <si>
    <t>7:44522194</t>
  </si>
  <si>
    <t>7:44522197</t>
  </si>
  <si>
    <t>7:44522202</t>
  </si>
  <si>
    <t>7:44522203</t>
  </si>
  <si>
    <t>7:44522205</t>
  </si>
  <si>
    <t>7:44522206</t>
  </si>
  <si>
    <t>7:44522211</t>
  </si>
  <si>
    <t>7:44522234</t>
  </si>
  <si>
    <t>7:44522238</t>
  </si>
  <si>
    <t>7:44531753</t>
  </si>
  <si>
    <t>7:44531759</t>
  </si>
  <si>
    <t>7:44531765</t>
  </si>
  <si>
    <t>7:44531772</t>
  </si>
  <si>
    <t>7:44531781</t>
  </si>
  <si>
    <t>7:44531787</t>
  </si>
  <si>
    <t>7:44531820</t>
  </si>
  <si>
    <t>7:44531840</t>
  </si>
  <si>
    <t>7:44532076</t>
  </si>
  <si>
    <t>7:44532082</t>
  </si>
  <si>
    <t>7:44532090</t>
  </si>
  <si>
    <t>7:44532091</t>
  </si>
  <si>
    <t>7:44532099</t>
  </si>
  <si>
    <t>7:44532101</t>
  </si>
  <si>
    <t>7:44532103</t>
  </si>
  <si>
    <t>7:44532106</t>
  </si>
  <si>
    <t>7:44532114</t>
  </si>
  <si>
    <t>7:44532141</t>
  </si>
  <si>
    <t>7:44532142</t>
  </si>
  <si>
    <t>7:44532150</t>
  </si>
  <si>
    <t>7:44532187</t>
  </si>
  <si>
    <t>7:44532193</t>
  </si>
  <si>
    <t>7:44532210</t>
  </si>
  <si>
    <t>7:44532211</t>
  </si>
  <si>
    <t>7:44532213</t>
  </si>
  <si>
    <t>7:44532216</t>
  </si>
  <si>
    <t>7:44532217</t>
  </si>
  <si>
    <t>7:44532218</t>
  </si>
  <si>
    <t>7:44532219</t>
  </si>
  <si>
    <t>7:44533425</t>
  </si>
  <si>
    <t>CCCTA</t>
  </si>
  <si>
    <t>7:44533433</t>
  </si>
  <si>
    <t>7:44533438</t>
  </si>
  <si>
    <t>7:44533453</t>
  </si>
  <si>
    <t>7:44533479</t>
  </si>
  <si>
    <t>7:44533481</t>
  </si>
  <si>
    <t>7:44533492</t>
  </si>
  <si>
    <t>7:44533497</t>
  </si>
  <si>
    <t>7:44533511</t>
  </si>
  <si>
    <t>7:44533514</t>
  </si>
  <si>
    <t>7:44533522</t>
  </si>
  <si>
    <t>7:44533529</t>
  </si>
  <si>
    <t>7:44533531</t>
  </si>
  <si>
    <t>7:44533532</t>
  </si>
  <si>
    <t>7:44533537</t>
  </si>
  <si>
    <t>7:44533538</t>
  </si>
  <si>
    <t>7:44533544</t>
  </si>
  <si>
    <t>7:44533549</t>
  </si>
  <si>
    <t>7:44533551</t>
  </si>
  <si>
    <t>CAGGGCCCCTGTGAGGGAGCAG</t>
  </si>
  <si>
    <t>7:44533556</t>
  </si>
  <si>
    <t>7:44533734</t>
  </si>
  <si>
    <t>7:44533750</t>
  </si>
  <si>
    <t>7:44533762</t>
  </si>
  <si>
    <t>7:44533782</t>
  </si>
  <si>
    <t>7:44533789</t>
  </si>
  <si>
    <t>7:44533804</t>
  </si>
  <si>
    <t>7:44533808</t>
  </si>
  <si>
    <t>7:44533811</t>
  </si>
  <si>
    <t>7:44533813</t>
  </si>
  <si>
    <t>7:44533823</t>
  </si>
  <si>
    <t>7:44533824</t>
  </si>
  <si>
    <t>7:44533825</t>
  </si>
  <si>
    <t>7:44533826</t>
  </si>
  <si>
    <t>7:44533831</t>
  </si>
  <si>
    <t>7:44533838</t>
  </si>
  <si>
    <t>7:44533843</t>
  </si>
  <si>
    <t>7:44533844</t>
  </si>
  <si>
    <t>7:44533851</t>
  </si>
  <si>
    <t>7:44533854</t>
  </si>
  <si>
    <t>CTGTG</t>
  </si>
  <si>
    <t>7:44534454</t>
  </si>
  <si>
    <t>7:44534455</t>
  </si>
  <si>
    <t>7:44534458</t>
  </si>
  <si>
    <t>7:44534467</t>
  </si>
  <si>
    <t>7:44534469</t>
  </si>
  <si>
    <t>7:44534470</t>
  </si>
  <si>
    <t>7:44534472</t>
  </si>
  <si>
    <t>7:44534477</t>
  </si>
  <si>
    <t>7:44534482</t>
  </si>
  <si>
    <t>7:44534488</t>
  </si>
  <si>
    <t>7:44534497</t>
  </si>
  <si>
    <t>7:44534529</t>
  </si>
  <si>
    <t>7:44534535</t>
  </si>
  <si>
    <t>7:44534536</t>
  </si>
  <si>
    <t>7:44534537</t>
  </si>
  <si>
    <t>7:44534542</t>
  </si>
  <si>
    <t>7:44534554</t>
  </si>
  <si>
    <t>7:44534559</t>
  </si>
  <si>
    <t>7:44534562</t>
  </si>
  <si>
    <t>7:44534565</t>
  </si>
  <si>
    <t>7:44534578</t>
  </si>
  <si>
    <t>7:44534583</t>
  </si>
  <si>
    <t>7:44534590</t>
  </si>
  <si>
    <t>7:44534595</t>
  </si>
  <si>
    <t>7:44534599</t>
  </si>
  <si>
    <t>7:44534602</t>
  </si>
  <si>
    <t>7:44534607</t>
  </si>
  <si>
    <t>7:44534613</t>
  </si>
  <si>
    <t>7:44534622</t>
  </si>
  <si>
    <t>7:44535836</t>
  </si>
  <si>
    <t>7:44535847</t>
  </si>
  <si>
    <t>7:44535848</t>
  </si>
  <si>
    <t>7:44535856</t>
  </si>
  <si>
    <t>7:44535860</t>
  </si>
  <si>
    <t>7:44535883</t>
  </si>
  <si>
    <t>7:44535889</t>
  </si>
  <si>
    <t>7:44535893</t>
  </si>
  <si>
    <t>7:44535904</t>
  </si>
  <si>
    <t>7:44535925</t>
  </si>
  <si>
    <t>7:44535944</t>
  </si>
  <si>
    <t>7:44535949</t>
  </si>
  <si>
    <t>7:44535953</t>
  </si>
  <si>
    <t>7:44535964</t>
  </si>
  <si>
    <t>7:44535967</t>
  </si>
  <si>
    <t>7:44535968</t>
  </si>
  <si>
    <t>7:44535971</t>
  </si>
  <si>
    <t>7:44536260</t>
  </si>
  <si>
    <t>7:44536264</t>
  </si>
  <si>
    <t>7:44536269</t>
  </si>
  <si>
    <t>7:44536297</t>
  </si>
  <si>
    <t>7:44536300</t>
  </si>
  <si>
    <t>7:44536309</t>
  </si>
  <si>
    <t>7:44536338</t>
  </si>
  <si>
    <t>7:44536356</t>
  </si>
  <si>
    <t>7:44536357</t>
  </si>
  <si>
    <t>7:44536361</t>
  </si>
  <si>
    <t>7:44536366</t>
  </si>
  <si>
    <t>7:44536388</t>
  </si>
  <si>
    <t>7:44536392</t>
  </si>
  <si>
    <t>7:44536405</t>
  </si>
  <si>
    <t>7:44536408</t>
  </si>
  <si>
    <t>7:44536417</t>
  </si>
  <si>
    <t>7:44536419</t>
  </si>
  <si>
    <t>7:44536422</t>
  </si>
  <si>
    <t>7:44536837</t>
  </si>
  <si>
    <t>7:44536841</t>
  </si>
  <si>
    <t>7:44536846</t>
  </si>
  <si>
    <t>7:44536847</t>
  </si>
  <si>
    <t>7:44536851</t>
  </si>
  <si>
    <t>7:44536853</t>
  </si>
  <si>
    <t>7:44536856</t>
  </si>
  <si>
    <t>7:44536863</t>
  </si>
  <si>
    <t>7:44536865</t>
  </si>
  <si>
    <t>7:44536866</t>
  </si>
  <si>
    <t>7:44536869</t>
  </si>
  <si>
    <t>7:44536880</t>
  </si>
  <si>
    <t>7:44536881</t>
  </si>
  <si>
    <t>7:44536884</t>
  </si>
  <si>
    <t>7:44536886</t>
  </si>
  <si>
    <t>7:44536895</t>
  </si>
  <si>
    <t>7:44536896</t>
  </si>
  <si>
    <t>7:44536898</t>
  </si>
  <si>
    <t>7:44536900</t>
  </si>
  <si>
    <t>7:44536931</t>
  </si>
  <si>
    <t>7:44536937</t>
  </si>
  <si>
    <t>7:44536943</t>
  </si>
  <si>
    <t>7:44536958</t>
  </si>
  <si>
    <t>7:44538813</t>
  </si>
  <si>
    <t>7:44538824</t>
  </si>
  <si>
    <t>7:44538845</t>
  </si>
  <si>
    <t>7:44538854</t>
  </si>
  <si>
    <t>7:44538859</t>
  </si>
  <si>
    <t>7:44538877</t>
  </si>
  <si>
    <t>7:44538889</t>
  </si>
  <si>
    <t>7:44538905</t>
  </si>
  <si>
    <t>7:44538907</t>
  </si>
  <si>
    <t>7:44538922</t>
  </si>
  <si>
    <t>7:44538931</t>
  </si>
  <si>
    <t>7:44538937</t>
  </si>
  <si>
    <t>ATGCAGCAG</t>
  </si>
  <si>
    <t>7:44538948</t>
  </si>
  <si>
    <t>7:44538958</t>
  </si>
  <si>
    <t>7:44538967</t>
  </si>
  <si>
    <t>7:44538973</t>
  </si>
  <si>
    <t>7:44538976</t>
  </si>
  <si>
    <t>7:44538977</t>
  </si>
  <si>
    <t>7:44538979</t>
  </si>
  <si>
    <t>7:44538980</t>
  </si>
  <si>
    <t>7:44538982</t>
  </si>
  <si>
    <t>7:44538988</t>
  </si>
  <si>
    <t>7:44538997</t>
  </si>
  <si>
    <t>7:44539001</t>
  </si>
  <si>
    <t>7:44539003</t>
  </si>
  <si>
    <t>7:44539008</t>
  </si>
  <si>
    <t>7:44539009</t>
  </si>
  <si>
    <t>7:44539010</t>
  </si>
  <si>
    <t>7:44539024</t>
  </si>
  <si>
    <t>7:44539026</t>
  </si>
  <si>
    <t>7:44539028</t>
  </si>
  <si>
    <t>7:44539036</t>
  </si>
  <si>
    <t>7:44539043</t>
  </si>
  <si>
    <t>7:44539045</t>
  </si>
  <si>
    <t>7:44539054</t>
  </si>
  <si>
    <t>7:44539097</t>
  </si>
  <si>
    <t>7:44539099</t>
  </si>
  <si>
    <t>7:44539103</t>
  </si>
  <si>
    <t>7:44539127</t>
  </si>
  <si>
    <t>7:44539148</t>
  </si>
  <si>
    <t>7:44539159</t>
  </si>
  <si>
    <t>7:44539172</t>
  </si>
  <si>
    <t>7:44539174</t>
  </si>
  <si>
    <t>7:44539180</t>
  </si>
  <si>
    <t>7:44539181</t>
  </si>
  <si>
    <t>7:44539183</t>
  </si>
  <si>
    <t>7:44539193</t>
  </si>
  <si>
    <t>7:44539196</t>
  </si>
  <si>
    <t>7:44539204</t>
  </si>
  <si>
    <t>7:44539205</t>
  </si>
  <si>
    <t>7:44539207</t>
  </si>
  <si>
    <t>7:44539213</t>
  </si>
  <si>
    <t>7:44539218</t>
  </si>
  <si>
    <t>7:44539220</t>
  </si>
  <si>
    <t>7:44539223</t>
  </si>
  <si>
    <t>7:44539225</t>
  </si>
  <si>
    <t>7:44539226</t>
  </si>
  <si>
    <t>7:44539243</t>
  </si>
  <si>
    <t>7:44539246</t>
  </si>
  <si>
    <t>7:44539248</t>
  </si>
  <si>
    <t>7:44539259</t>
  </si>
  <si>
    <t>7:44539262</t>
  </si>
  <si>
    <t>7:44539263</t>
  </si>
  <si>
    <t>7:44539267</t>
  </si>
  <si>
    <t>7:44539271</t>
  </si>
  <si>
    <t>7:44539321</t>
  </si>
  <si>
    <t>7:44539348</t>
  </si>
  <si>
    <t>7:44539352</t>
  </si>
  <si>
    <t>7:44539360</t>
  </si>
  <si>
    <t>7:44539366</t>
  </si>
  <si>
    <t>7:44539367</t>
  </si>
  <si>
    <t>7:44539408</t>
  </si>
  <si>
    <t>7:44539446</t>
  </si>
  <si>
    <t>7:44539469</t>
  </si>
  <si>
    <t>7:44539549</t>
  </si>
  <si>
    <t>7:44539554</t>
  </si>
  <si>
    <t>7:44539571</t>
  </si>
  <si>
    <t>7:44539589</t>
  </si>
  <si>
    <t>7:44539592</t>
  </si>
  <si>
    <t>7:44539609</t>
  </si>
  <si>
    <t>7:44539610</t>
  </si>
  <si>
    <t>7:44539618</t>
  </si>
  <si>
    <t>7:44539621</t>
  </si>
  <si>
    <t>7:44539631</t>
  </si>
  <si>
    <t>7:44539633</t>
  </si>
  <si>
    <t>7:44539637</t>
  </si>
  <si>
    <t>7:44539654</t>
  </si>
  <si>
    <t>7:44539666</t>
  </si>
  <si>
    <t>7:44539667</t>
  </si>
  <si>
    <t>7:44539675</t>
  </si>
  <si>
    <t>GCAAC</t>
  </si>
  <si>
    <t>7:44539694</t>
  </si>
  <si>
    <t>7:44539703</t>
  </si>
  <si>
    <t>7:44539724</t>
  </si>
  <si>
    <t>7:44539735</t>
  </si>
  <si>
    <t>7:44539736</t>
  </si>
  <si>
    <t>7:44539737</t>
  </si>
  <si>
    <t>7:44539739</t>
  </si>
  <si>
    <t>7:44539748</t>
  </si>
  <si>
    <t>7:44539763</t>
  </si>
  <si>
    <t>7:44539765</t>
  </si>
  <si>
    <t>7:44539771</t>
  </si>
  <si>
    <t>7:44539783</t>
  </si>
  <si>
    <t>7:44539786</t>
  </si>
  <si>
    <t>7:44539792</t>
  </si>
  <si>
    <t>7:44539795</t>
  </si>
  <si>
    <t>7:44539796</t>
  </si>
  <si>
    <t>7:44539801</t>
  </si>
  <si>
    <t>7:44539810</t>
  </si>
  <si>
    <t>7:44539817</t>
  </si>
  <si>
    <t>7:44539821</t>
  </si>
  <si>
    <t>7:44539826</t>
  </si>
  <si>
    <t>7:44539841</t>
  </si>
  <si>
    <t>7:44539847</t>
  </si>
  <si>
    <t>7:44539855</t>
  </si>
  <si>
    <t>7:44539860</t>
  </si>
  <si>
    <t>TGCAGGGACGC</t>
  </si>
  <si>
    <t>7:44539865</t>
  </si>
  <si>
    <t>7:44539870</t>
  </si>
  <si>
    <t>7:44539871</t>
  </si>
  <si>
    <t>7:44539874</t>
  </si>
  <si>
    <t>7:44539877</t>
  </si>
  <si>
    <t>7:44539882</t>
  </si>
  <si>
    <t>7:44539885</t>
  </si>
  <si>
    <t>7:44539896</t>
  </si>
  <si>
    <t>7:44539898</t>
  </si>
  <si>
    <t>7:44539903</t>
  </si>
  <si>
    <t>7:44539904</t>
  </si>
  <si>
    <t>7:44539907</t>
  </si>
  <si>
    <t>7:44539919</t>
  </si>
  <si>
    <t>7:44539931</t>
  </si>
  <si>
    <t>7:44539939</t>
  </si>
  <si>
    <t>7:44539940</t>
  </si>
  <si>
    <t>7:44539975</t>
  </si>
  <si>
    <t>7:44539976</t>
  </si>
  <si>
    <t>7:44539978</t>
  </si>
  <si>
    <t>7:44539979</t>
  </si>
  <si>
    <t>7:44539982</t>
  </si>
  <si>
    <t>7:44539984</t>
  </si>
  <si>
    <t>7:44539990</t>
  </si>
  <si>
    <t>7:44539991</t>
  </si>
  <si>
    <t>7:44539994</t>
  </si>
  <si>
    <t>7:44539996</t>
  </si>
  <si>
    <t>7:44539998</t>
  </si>
  <si>
    <t>7:44540002</t>
  </si>
  <si>
    <t>7:44540005</t>
  </si>
  <si>
    <t>7:44540014</t>
  </si>
  <si>
    <t>7:44540053</t>
  </si>
  <si>
    <t>7:44540062</t>
  </si>
  <si>
    <t>7:44540063</t>
  </si>
  <si>
    <t>7:44540065</t>
  </si>
  <si>
    <t>7:44540066</t>
  </si>
  <si>
    <t>7:44540069</t>
  </si>
  <si>
    <t>7:44540071</t>
  </si>
  <si>
    <t>7:44540077</t>
  </si>
  <si>
    <t>7:44540086</t>
  </si>
  <si>
    <t>7:44540110</t>
  </si>
  <si>
    <t>7:44540128</t>
  </si>
  <si>
    <t>7:44540135</t>
  </si>
  <si>
    <t>7:44540147</t>
  </si>
  <si>
    <t>7:44540156</t>
  </si>
  <si>
    <t>7:44540159</t>
  </si>
  <si>
    <t>7:44540177</t>
  </si>
  <si>
    <t>7:44540184</t>
  </si>
  <si>
    <t>7:44540207</t>
  </si>
  <si>
    <t>7:44540211</t>
  </si>
  <si>
    <t>7:44540215</t>
  </si>
  <si>
    <t>7:44540227</t>
  </si>
  <si>
    <t>7:44540230</t>
  </si>
  <si>
    <t>7:44540233</t>
  </si>
  <si>
    <t>7:44540234</t>
  </si>
  <si>
    <t>7:44540252</t>
  </si>
  <si>
    <t>7:44540258</t>
  </si>
  <si>
    <t>7:44540270</t>
  </si>
  <si>
    <t>7:44540272</t>
  </si>
  <si>
    <t>7:44540281</t>
  </si>
  <si>
    <t>7:44540285</t>
  </si>
  <si>
    <t>7:44540290</t>
  </si>
  <si>
    <t>7:44540293</t>
  </si>
  <si>
    <t>7:44540299</t>
  </si>
  <si>
    <t>7:44540301</t>
  </si>
  <si>
    <t>7:44540323</t>
  </si>
  <si>
    <t>7:44541217</t>
  </si>
  <si>
    <t>7:44533448</t>
  </si>
  <si>
    <t>7:44533471</t>
  </si>
  <si>
    <t>7:44533748</t>
  </si>
  <si>
    <t>7:44539531</t>
  </si>
  <si>
    <t>7:44521020</t>
  </si>
  <si>
    <t>7:44521811</t>
  </si>
  <si>
    <t>7:44532094</t>
  </si>
  <si>
    <t>7:44534496</t>
  </si>
  <si>
    <t>7:44539779</t>
  </si>
  <si>
    <t>11:47260412</t>
  </si>
  <si>
    <t>11:47260414</t>
  </si>
  <si>
    <t>11:47260427</t>
  </si>
  <si>
    <t>11:47260441</t>
  </si>
  <si>
    <t>11:47260462</t>
  </si>
  <si>
    <t>11:47260471</t>
  </si>
  <si>
    <t>11:47260474</t>
  </si>
  <si>
    <t>11:47260493</t>
  </si>
  <si>
    <t>11:47260505</t>
  </si>
  <si>
    <t>11:47260508</t>
  </si>
  <si>
    <t>11:47260510</t>
  </si>
  <si>
    <t>11:47260524</t>
  </si>
  <si>
    <t>11:47260543</t>
  </si>
  <si>
    <t>11:47260544</t>
  </si>
  <si>
    <t>11:47260552</t>
  </si>
  <si>
    <t>11:47260561</t>
  </si>
  <si>
    <t>11:47260565</t>
  </si>
  <si>
    <t>11:47260571</t>
  </si>
  <si>
    <t>ACATCTGC</t>
  </si>
  <si>
    <t>11:47260580</t>
  </si>
  <si>
    <t>11:47260591</t>
  </si>
  <si>
    <t>11:47260600</t>
  </si>
  <si>
    <t>11:47260609</t>
  </si>
  <si>
    <t>11:47260615</t>
  </si>
  <si>
    <t>11:47260616</t>
  </si>
  <si>
    <t>11:47260619</t>
  </si>
  <si>
    <t>11:47260636</t>
  </si>
  <si>
    <t>11:47260637</t>
  </si>
  <si>
    <t>11:47260642</t>
  </si>
  <si>
    <t>11:47260652</t>
  </si>
  <si>
    <t>11:47260657</t>
  </si>
  <si>
    <t>11:47260667</t>
  </si>
  <si>
    <t>11:47261247</t>
  </si>
  <si>
    <t>11:47261259</t>
  </si>
  <si>
    <t>11:47261261</t>
  </si>
  <si>
    <t>11:47261264</t>
  </si>
  <si>
    <t>11:47261277</t>
  </si>
  <si>
    <t>11:47261289</t>
  </si>
  <si>
    <t>11:47261319</t>
  </si>
  <si>
    <t>11:47261335</t>
  </si>
  <si>
    <t>11:47261340</t>
  </si>
  <si>
    <t>11:47261364</t>
  </si>
  <si>
    <t>11:47261378</t>
  </si>
  <si>
    <t>11:47261396</t>
  </si>
  <si>
    <t>11:47261397</t>
  </si>
  <si>
    <t>11:47261412</t>
  </si>
  <si>
    <t>11:47261420</t>
  </si>
  <si>
    <t>11:47261421</t>
  </si>
  <si>
    <t>11:47261435</t>
  </si>
  <si>
    <t>11:47261442</t>
  </si>
  <si>
    <t>11:47261444</t>
  </si>
  <si>
    <t>11:47261553</t>
  </si>
  <si>
    <t>11:47261559</t>
  </si>
  <si>
    <t>11:47261572</t>
  </si>
  <si>
    <t>11:47261577</t>
  </si>
  <si>
    <t>11:47261578</t>
  </si>
  <si>
    <t>11:47261587</t>
  </si>
  <si>
    <t>11:47261595</t>
  </si>
  <si>
    <t>11:47261604</t>
  </si>
  <si>
    <t>11:47261605</t>
  </si>
  <si>
    <t>11:47261617</t>
  </si>
  <si>
    <t>11:47261634</t>
  </si>
  <si>
    <t>11:47261637</t>
  </si>
  <si>
    <t>11:47261641</t>
  </si>
  <si>
    <t>11:47261646</t>
  </si>
  <si>
    <t>11:47261660</t>
  </si>
  <si>
    <t>11:47261667</t>
  </si>
  <si>
    <t>11:47261683</t>
  </si>
  <si>
    <t>11:47261686</t>
  </si>
  <si>
    <t>11:47261704</t>
  </si>
  <si>
    <t>11:47261719</t>
  </si>
  <si>
    <t>11:47261941</t>
  </si>
  <si>
    <t>11:47261950</t>
  </si>
  <si>
    <t>11:47261961</t>
  </si>
  <si>
    <t>11:47261962</t>
  </si>
  <si>
    <t>11:47261965</t>
  </si>
  <si>
    <t>11:47261989</t>
  </si>
  <si>
    <t>11:47261991</t>
  </si>
  <si>
    <t>11:47261997</t>
  </si>
  <si>
    <t>11:47262001</t>
  </si>
  <si>
    <t>11:47262016</t>
  </si>
  <si>
    <t>11:47262019</t>
  </si>
  <si>
    <t>11:47267933</t>
  </si>
  <si>
    <t>11:47267934</t>
  </si>
  <si>
    <t>11:47267945</t>
  </si>
  <si>
    <t>11:47267960</t>
  </si>
  <si>
    <t>11:47267979</t>
  </si>
  <si>
    <t>11:47267999</t>
  </si>
  <si>
    <t>11:47268019</t>
  </si>
  <si>
    <t>11:47268263</t>
  </si>
  <si>
    <t>11:47268264</t>
  </si>
  <si>
    <t>11:47268269</t>
  </si>
  <si>
    <t>11:47268272</t>
  </si>
  <si>
    <t>11:47268276</t>
  </si>
  <si>
    <t>11:47268282</t>
  </si>
  <si>
    <t>11:47268320</t>
  </si>
  <si>
    <t>11:47268330</t>
  </si>
  <si>
    <t>11:47268332</t>
  </si>
  <si>
    <t>11:47268344</t>
  </si>
  <si>
    <t>11:47268549</t>
  </si>
  <si>
    <t>11:47268582</t>
  </si>
  <si>
    <t>11:47268596</t>
  </si>
  <si>
    <t>11:47268608</t>
  </si>
  <si>
    <t>11:47268631</t>
  </si>
  <si>
    <t>11:47268650</t>
  </si>
  <si>
    <t>11:47268654</t>
  </si>
  <si>
    <t>11:47268671</t>
  </si>
  <si>
    <t>11:47268685</t>
  </si>
  <si>
    <t>11:47268691</t>
  </si>
  <si>
    <t>11:47268692</t>
  </si>
  <si>
    <t>1:55039848</t>
  </si>
  <si>
    <t>1:55039925</t>
  </si>
  <si>
    <t>GCGCA</t>
  </si>
  <si>
    <t>1:55040024</t>
  </si>
  <si>
    <t>1:55043836</t>
  </si>
  <si>
    <t>1:55043877</t>
  </si>
  <si>
    <t>1:55043975</t>
  </si>
  <si>
    <t>1:55043990</t>
  </si>
  <si>
    <t>1:55043996</t>
  </si>
  <si>
    <t>1:55044009</t>
  </si>
  <si>
    <t>1:55044012</t>
  </si>
  <si>
    <t>1:55044035</t>
  </si>
  <si>
    <t>1:55046521</t>
  </si>
  <si>
    <t>1:55046549</t>
  </si>
  <si>
    <t>1:55046570</t>
  </si>
  <si>
    <t>1:55046587</t>
  </si>
  <si>
    <t>1:55046589</t>
  </si>
  <si>
    <t>1:55046594</t>
  </si>
  <si>
    <t>1:55046601</t>
  </si>
  <si>
    <t>1:55046602</t>
  </si>
  <si>
    <t>1:55046647</t>
  </si>
  <si>
    <t>1:55052272</t>
  </si>
  <si>
    <t>1:55052275</t>
  </si>
  <si>
    <t>1:55052280</t>
  </si>
  <si>
    <t>1:55052283</t>
  </si>
  <si>
    <t>1:55052301</t>
  </si>
  <si>
    <t>1:55052310</t>
  </si>
  <si>
    <t>1:55052317</t>
  </si>
  <si>
    <t>1:55052318</t>
  </si>
  <si>
    <t>1:55052334</t>
  </si>
  <si>
    <t>1:55052335</t>
  </si>
  <si>
    <t>1:55052346</t>
  </si>
  <si>
    <t>1:55052349</t>
  </si>
  <si>
    <t>1:55052364</t>
  </si>
  <si>
    <t>1:55052374</t>
  </si>
  <si>
    <t>ATG</t>
  </si>
  <si>
    <t>1:55052376</t>
  </si>
  <si>
    <t>1:55052379</t>
  </si>
  <si>
    <t>1:55052386</t>
  </si>
  <si>
    <t>AGGACGGGACCC</t>
  </si>
  <si>
    <t>1:55052391</t>
  </si>
  <si>
    <t>1:55052397</t>
  </si>
  <si>
    <t>1:55052412</t>
  </si>
  <si>
    <t>1:55052644</t>
  </si>
  <si>
    <t>1:55052648</t>
  </si>
  <si>
    <t>1:55052651</t>
  </si>
  <si>
    <t>CCAGCAAGT</t>
  </si>
  <si>
    <t>1:55052666</t>
  </si>
  <si>
    <t>1:55052675</t>
  </si>
  <si>
    <t>1:55052677</t>
  </si>
  <si>
    <t>1:55052689</t>
  </si>
  <si>
    <t>1:55052698</t>
  </si>
  <si>
    <t>1:55052701</t>
  </si>
  <si>
    <t>1:55052704</t>
  </si>
  <si>
    <t>1:55052705</t>
  </si>
  <si>
    <t>1:55052710</t>
  </si>
  <si>
    <t>1:55052713</t>
  </si>
  <si>
    <t>1:55052734</t>
  </si>
  <si>
    <t>1:55052739</t>
  </si>
  <si>
    <t>1:55052743</t>
  </si>
  <si>
    <t>1:55052744</t>
  </si>
  <si>
    <t>1:55052746</t>
  </si>
  <si>
    <t>1:55052749</t>
  </si>
  <si>
    <t>1:55052761</t>
  </si>
  <si>
    <t>1:55052764</t>
  </si>
  <si>
    <t>1:55052771</t>
  </si>
  <si>
    <t>1:55055992</t>
  </si>
  <si>
    <t>1:55056009</t>
  </si>
  <si>
    <t>1:55056028</t>
  </si>
  <si>
    <t>1:55056029</t>
  </si>
  <si>
    <t>1:55056056</t>
  </si>
  <si>
    <t>1:55056065</t>
  </si>
  <si>
    <t>1:55056074</t>
  </si>
  <si>
    <t>1:55056085</t>
  </si>
  <si>
    <t>1:55056121</t>
  </si>
  <si>
    <t>1:55056161</t>
  </si>
  <si>
    <t>1:55056162</t>
  </si>
  <si>
    <t>1:55057329</t>
  </si>
  <si>
    <t>1:55057340</t>
  </si>
  <si>
    <t>1:55057350</t>
  </si>
  <si>
    <t>1:55057361</t>
  </si>
  <si>
    <t>1:55057364</t>
  </si>
  <si>
    <t>1:55057367</t>
  </si>
  <si>
    <t>1:55057388</t>
  </si>
  <si>
    <t>1:55057400</t>
  </si>
  <si>
    <t>1:55057403</t>
  </si>
  <si>
    <t>1:55057404</t>
  </si>
  <si>
    <t>1:55057415</t>
  </si>
  <si>
    <t>1:55057422</t>
  </si>
  <si>
    <t>1:55057433</t>
  </si>
  <si>
    <t>1:55057454</t>
  </si>
  <si>
    <t>1:55057475</t>
  </si>
  <si>
    <t>1:55057478</t>
  </si>
  <si>
    <t>1:55057482</t>
  </si>
  <si>
    <t>1:55057496</t>
  </si>
  <si>
    <t>1:55057497</t>
  </si>
  <si>
    <t>1:55057503</t>
  </si>
  <si>
    <t>1:55057505</t>
  </si>
  <si>
    <t>1:55057506</t>
  </si>
  <si>
    <t>1:55057514</t>
  </si>
  <si>
    <t>1:55057515</t>
  </si>
  <si>
    <t>1:55058036</t>
  </si>
  <si>
    <t>1:55058066</t>
  </si>
  <si>
    <t>1:55058075</t>
  </si>
  <si>
    <t>1:55058083</t>
  </si>
  <si>
    <t>1:55058102</t>
  </si>
  <si>
    <t>1:55058111</t>
  </si>
  <si>
    <t>1:55058113</t>
  </si>
  <si>
    <t>1:55058155</t>
  </si>
  <si>
    <t>1:55058156</t>
  </si>
  <si>
    <t>1:55058165</t>
  </si>
  <si>
    <t>1:55058188</t>
  </si>
  <si>
    <t>1:55058189</t>
  </si>
  <si>
    <t>1:55058211</t>
  </si>
  <si>
    <t>1:55058604</t>
  </si>
  <si>
    <t>1:55058635</t>
  </si>
  <si>
    <t>1:55058647</t>
  </si>
  <si>
    <t>1:55058648</t>
  </si>
  <si>
    <t>1:55058651</t>
  </si>
  <si>
    <t>1:55059546</t>
  </si>
  <si>
    <t>1:55061437</t>
  </si>
  <si>
    <t>1:55061473</t>
  </si>
  <si>
    <t>1:55061492</t>
  </si>
  <si>
    <t>1:55061557</t>
  </si>
  <si>
    <t>1:55061577</t>
  </si>
  <si>
    <t>1:55063368</t>
  </si>
  <si>
    <t>1:55063382</t>
  </si>
  <si>
    <t>1:55063400</t>
  </si>
  <si>
    <t>1:55063466</t>
  </si>
  <si>
    <t>1:55063527</t>
  </si>
  <si>
    <t>1:55063542</t>
  </si>
  <si>
    <t>1:55063570</t>
  </si>
  <si>
    <t>1:55043849</t>
  </si>
  <si>
    <t>1:55043854</t>
  </si>
  <si>
    <t>1:55043952</t>
  </si>
  <si>
    <t>1:55044013</t>
  </si>
  <si>
    <t>1:55044015</t>
  </si>
  <si>
    <t>1:55046524</t>
  </si>
  <si>
    <t>1:55046574</t>
  </si>
  <si>
    <t>1:55052723</t>
  </si>
  <si>
    <t>1:55057440</t>
  </si>
  <si>
    <t>1:55057452</t>
  </si>
  <si>
    <t>1:55057468</t>
  </si>
  <si>
    <t>1:55058522</t>
  </si>
  <si>
    <t>1:55058541</t>
  </si>
  <si>
    <t>1:55059522</t>
  </si>
  <si>
    <t>1:55059538</t>
  </si>
  <si>
    <t>1:55059637</t>
  </si>
  <si>
    <t>1:55061501</t>
  </si>
  <si>
    <t>1:55063357</t>
  </si>
  <si>
    <t>1:55063391</t>
  </si>
  <si>
    <t>1:55063465</t>
  </si>
  <si>
    <t>11:14644095</t>
  </si>
  <si>
    <t>11:14644153</t>
  </si>
  <si>
    <t>11:14644196</t>
  </si>
  <si>
    <t>11:14644378</t>
  </si>
  <si>
    <t>11:14644395</t>
  </si>
  <si>
    <t>11:14644396</t>
  </si>
  <si>
    <t>11:14644415</t>
  </si>
  <si>
    <t>11:14644802</t>
  </si>
  <si>
    <t>11:14644935</t>
  </si>
  <si>
    <t>11:14644951</t>
  </si>
  <si>
    <t>11:14644992</t>
  </si>
  <si>
    <t>11:14786464</t>
  </si>
  <si>
    <t>11:14786492</t>
  </si>
  <si>
    <t>11:14786514</t>
  </si>
  <si>
    <t>11:14786686</t>
  </si>
  <si>
    <t>11:14789145</t>
  </si>
  <si>
    <t>11:14789187</t>
  </si>
  <si>
    <t>11:14818319</t>
  </si>
  <si>
    <t>11:14819134</t>
  </si>
  <si>
    <t>11:14819154</t>
  </si>
  <si>
    <t>11:14819186</t>
  </si>
  <si>
    <t>11:14819193</t>
  </si>
  <si>
    <t>11:14830712</t>
  </si>
  <si>
    <t>11:14830731</t>
  </si>
  <si>
    <t>11:14830764</t>
  </si>
  <si>
    <t>11:14830835</t>
  </si>
  <si>
    <t>11:14830847</t>
  </si>
  <si>
    <t>11:14831639</t>
  </si>
  <si>
    <t>11:14831704</t>
  </si>
  <si>
    <t>11:14831725</t>
  </si>
  <si>
    <t>11:14831734</t>
  </si>
  <si>
    <t>11:14831766</t>
  </si>
  <si>
    <t>11:14832741</t>
  </si>
  <si>
    <t>11:14832743</t>
  </si>
  <si>
    <t>11:14832782</t>
  </si>
  <si>
    <t>11:14832798</t>
  </si>
  <si>
    <t>11:14832809</t>
  </si>
  <si>
    <t>11:14832819</t>
  </si>
  <si>
    <t>11:14832821</t>
  </si>
  <si>
    <t>11:14832827</t>
  </si>
  <si>
    <t>11:14834990</t>
  </si>
  <si>
    <t>11:14834991</t>
  </si>
  <si>
    <t>11:14834996</t>
  </si>
  <si>
    <t>11:14835005</t>
  </si>
  <si>
    <t>11:14835011</t>
  </si>
  <si>
    <t>11:14835038</t>
  </si>
  <si>
    <t>11:14835097</t>
  </si>
  <si>
    <t>11:14843853</t>
  </si>
  <si>
    <t>11:14843872</t>
  </si>
  <si>
    <t>11:14843914</t>
  </si>
  <si>
    <t>11:14843920</t>
  </si>
  <si>
    <t>11:14843922</t>
  </si>
  <si>
    <t>11:14843939</t>
  </si>
  <si>
    <t>11:14843941</t>
  </si>
  <si>
    <t>11:14843946</t>
  </si>
  <si>
    <t>11:14843951</t>
  </si>
  <si>
    <t>11:14843952</t>
  </si>
  <si>
    <t>11:14843958</t>
  </si>
  <si>
    <t>11:14843968</t>
  </si>
  <si>
    <t>11:14843983</t>
  </si>
  <si>
    <t>11:14843985</t>
  </si>
  <si>
    <t>11:14843990</t>
  </si>
  <si>
    <t>11:14843997</t>
  </si>
  <si>
    <t>11:14844007</t>
  </si>
  <si>
    <t>11:14844010</t>
  </si>
  <si>
    <t>11:14844013</t>
  </si>
  <si>
    <t>11:14859051</t>
  </si>
  <si>
    <t>11:14859053</t>
  </si>
  <si>
    <t>11:14859054</t>
  </si>
  <si>
    <t>11:14859062</t>
  </si>
  <si>
    <t>11:14859065</t>
  </si>
  <si>
    <t>11:14859074</t>
  </si>
  <si>
    <t>11:14859077</t>
  </si>
  <si>
    <t>11:14859079</t>
  </si>
  <si>
    <t>11:14859081</t>
  </si>
  <si>
    <t>11:14859082</t>
  </si>
  <si>
    <t>11:14859083</t>
  </si>
  <si>
    <t>11:14859085</t>
  </si>
  <si>
    <t>11:14859094</t>
  </si>
  <si>
    <t>11:14859099</t>
  </si>
  <si>
    <t>11:14859107</t>
  </si>
  <si>
    <t>11:14859121</t>
  </si>
  <si>
    <t>11:14859146</t>
  </si>
  <si>
    <t>11:14859149</t>
  </si>
  <si>
    <t>11:14859163</t>
  </si>
  <si>
    <t>11:14859170</t>
  </si>
  <si>
    <t>11:14859183</t>
  </si>
  <si>
    <t>11:14859193</t>
  </si>
  <si>
    <t>11:14859200</t>
  </si>
  <si>
    <t>11:14859211</t>
  </si>
  <si>
    <t>11:14859214</t>
  </si>
  <si>
    <t>11:14859215</t>
  </si>
  <si>
    <t>11:14859216</t>
  </si>
  <si>
    <t>11:14859220</t>
  </si>
  <si>
    <t>11:14859229</t>
  </si>
  <si>
    <t>11:14859239</t>
  </si>
  <si>
    <t>11:14861262</t>
  </si>
  <si>
    <t>11:14861277</t>
  </si>
  <si>
    <t>11:14861278</t>
  </si>
  <si>
    <t>11:14861287</t>
  </si>
  <si>
    <t>11:14861293</t>
  </si>
  <si>
    <t>11:14861297</t>
  </si>
  <si>
    <t>11:14861313</t>
  </si>
  <si>
    <t>11:14861331</t>
  </si>
  <si>
    <t>11:14861338</t>
  </si>
  <si>
    <t>11:14861355</t>
  </si>
  <si>
    <t>11:14861359</t>
  </si>
  <si>
    <t>11:14861367</t>
  </si>
  <si>
    <t>11:14867504</t>
  </si>
  <si>
    <t>11:14867507</t>
  </si>
  <si>
    <t>11:14867516</t>
  </si>
  <si>
    <t>11:14867542</t>
  </si>
  <si>
    <t>11:14867548</t>
  </si>
  <si>
    <t>11:14867554</t>
  </si>
  <si>
    <t>11:14867555</t>
  </si>
  <si>
    <t>11:14867572</t>
  </si>
  <si>
    <t>11:14867605</t>
  </si>
  <si>
    <t>11:14867617</t>
  </si>
  <si>
    <t>11:14867619</t>
  </si>
  <si>
    <t>11:14867627</t>
  </si>
  <si>
    <t>11:14867630</t>
  </si>
  <si>
    <t>ATGCTGCTGGTT</t>
  </si>
  <si>
    <t>11:14867653</t>
  </si>
  <si>
    <t>11:14867719</t>
  </si>
  <si>
    <t>11:14869473</t>
  </si>
  <si>
    <t>11:14869484</t>
  </si>
  <si>
    <t>11:14869530</t>
  </si>
  <si>
    <t>11:14819171</t>
  </si>
  <si>
    <t>11:14859080</t>
  </si>
  <si>
    <t>4:109714384</t>
  </si>
  <si>
    <t>4:109714411</t>
  </si>
  <si>
    <t>4:109714412</t>
  </si>
  <si>
    <t>4:109714418</t>
  </si>
  <si>
    <t>4:109714420</t>
  </si>
  <si>
    <t>4:109714421</t>
  </si>
  <si>
    <t>4:109714447</t>
  </si>
  <si>
    <t>4:109714471</t>
  </si>
  <si>
    <t>4:109717568</t>
  </si>
  <si>
    <t>4:109717569</t>
  </si>
  <si>
    <t>4:109717608</t>
  </si>
  <si>
    <t>4:109717626</t>
  </si>
  <si>
    <t>4:109717627</t>
  </si>
  <si>
    <t>ACAGT</t>
  </si>
  <si>
    <t>4:109717628</t>
  </si>
  <si>
    <t>4:109717636</t>
  </si>
  <si>
    <t>4:109717644</t>
  </si>
  <si>
    <t>4:109717648</t>
  </si>
  <si>
    <t>4:109717658</t>
  </si>
  <si>
    <t>4:109717659</t>
  </si>
  <si>
    <t>4:109717668</t>
  </si>
  <si>
    <t>4:109717669</t>
  </si>
  <si>
    <t>4:109717674</t>
  </si>
  <si>
    <t>4:109717678</t>
  </si>
  <si>
    <t>4:109717680</t>
  </si>
  <si>
    <t>4:109717682</t>
  </si>
  <si>
    <t>4:109717684</t>
  </si>
  <si>
    <t>4:109717691</t>
  </si>
  <si>
    <t>4:109717697</t>
  </si>
  <si>
    <t>4:109717710</t>
  </si>
  <si>
    <t>4:109717714</t>
  </si>
  <si>
    <t>4:109717715</t>
  </si>
  <si>
    <t>4:109718691</t>
  </si>
  <si>
    <t>4:109718708</t>
  </si>
  <si>
    <t>4:109718712</t>
  </si>
  <si>
    <t>4:109718717</t>
  </si>
  <si>
    <t>4:109718723</t>
  </si>
  <si>
    <t>4:109718742</t>
  </si>
  <si>
    <t>4:109729602</t>
  </si>
  <si>
    <t>4:109729610</t>
  </si>
  <si>
    <t>4:109729637</t>
  </si>
  <si>
    <t>4:109729650</t>
  </si>
  <si>
    <t>4:109729682</t>
  </si>
  <si>
    <t>4:109729688</t>
  </si>
  <si>
    <t>4:109714398</t>
  </si>
  <si>
    <t>3:12379714</t>
  </si>
  <si>
    <t>3:12379718</t>
  </si>
  <si>
    <t>3:12379725</t>
  </si>
  <si>
    <t>3:12379748</t>
  </si>
  <si>
    <t>3:12379766</t>
  </si>
  <si>
    <t>3:12379811</t>
  </si>
  <si>
    <t>3:12379851</t>
  </si>
  <si>
    <t>3:12379874</t>
  </si>
  <si>
    <t>3:12379905</t>
  </si>
  <si>
    <t>3:12379914</t>
  </si>
  <si>
    <t>3:12379932</t>
  </si>
  <si>
    <t>3:12379934</t>
  </si>
  <si>
    <t>3:12381349</t>
  </si>
  <si>
    <t>3:12381351</t>
  </si>
  <si>
    <t>3:12381430</t>
  </si>
  <si>
    <t>3:12381435</t>
  </si>
  <si>
    <t>3:12381468</t>
  </si>
  <si>
    <t>3:12392617</t>
  </si>
  <si>
    <t>3:12392623</t>
  </si>
  <si>
    <t>3:12392624</t>
  </si>
  <si>
    <t>3:12392634</t>
  </si>
  <si>
    <t>3:12392641</t>
  </si>
  <si>
    <t>3:12392643</t>
  </si>
  <si>
    <t>3:12392654</t>
  </si>
  <si>
    <t>3:12392675</t>
  </si>
  <si>
    <t>3:12392680</t>
  </si>
  <si>
    <t>3:12392689</t>
  </si>
  <si>
    <t>3:12392714</t>
  </si>
  <si>
    <t>3:12392738</t>
  </si>
  <si>
    <t>3:12392740</t>
  </si>
  <si>
    <t>3:12392752</t>
  </si>
  <si>
    <t>3:12405911</t>
  </si>
  <si>
    <t>3:12405923</t>
  </si>
  <si>
    <t>3:12405930</t>
  </si>
  <si>
    <t>3:12405950</t>
  </si>
  <si>
    <t>3:12405971</t>
  </si>
  <si>
    <t>3:12405977</t>
  </si>
  <si>
    <t>3:12405980</t>
  </si>
  <si>
    <t>3:12406008</t>
  </si>
  <si>
    <t>3:12416703</t>
  </si>
  <si>
    <t>3:12416729</t>
  </si>
  <si>
    <t>3:12416830</t>
  </si>
  <si>
    <t>3:12416831</t>
  </si>
  <si>
    <t>3:12416860</t>
  </si>
  <si>
    <t>3:12416917</t>
  </si>
  <si>
    <t>3:12416920</t>
  </si>
  <si>
    <t>3:12416933</t>
  </si>
  <si>
    <t>3:12416960</t>
  </si>
  <si>
    <t>3:12416967</t>
  </si>
  <si>
    <t>3:12416972</t>
  </si>
  <si>
    <t>3:12416998</t>
  </si>
  <si>
    <t>3:12417037</t>
  </si>
  <si>
    <t>3:12417038</t>
  </si>
  <si>
    <t>3:12417043</t>
  </si>
  <si>
    <t>3:12417065</t>
  </si>
  <si>
    <t>3:12417076</t>
  </si>
  <si>
    <t>3:12417092</t>
  </si>
  <si>
    <t>3:12417100</t>
  </si>
  <si>
    <t>3:12417112</t>
  </si>
  <si>
    <t>3:12417114</t>
  </si>
  <si>
    <t>3:12417126</t>
  </si>
  <si>
    <t>3:12433904</t>
  </si>
  <si>
    <t>3:12433918</t>
  </si>
  <si>
    <t>3:12433922</t>
  </si>
  <si>
    <t>3:12433985</t>
  </si>
  <si>
    <t>3:12433987</t>
  </si>
  <si>
    <t>3:12434014</t>
  </si>
  <si>
    <t>3:12434060</t>
  </si>
  <si>
    <t>3:12434087</t>
  </si>
  <si>
    <t>3:12434111</t>
  </si>
  <si>
    <t>12:124782684</t>
  </si>
  <si>
    <t>12:124782792</t>
  </si>
  <si>
    <t>12:124786348</t>
  </si>
  <si>
    <t>12:124786418</t>
  </si>
  <si>
    <t>12:124786420</t>
  </si>
  <si>
    <t>12:124786422</t>
  </si>
  <si>
    <t>12:124786424</t>
  </si>
  <si>
    <t>12:124786429</t>
  </si>
  <si>
    <t>12:124786454</t>
  </si>
  <si>
    <t>12:124786465</t>
  </si>
  <si>
    <t>12:124786469</t>
  </si>
  <si>
    <t>12:124786488</t>
  </si>
  <si>
    <t>12:124786500</t>
  </si>
  <si>
    <t>12:124787401</t>
  </si>
  <si>
    <t>12:124787431</t>
  </si>
  <si>
    <t>12:124787443</t>
  </si>
  <si>
    <t>12:124787453</t>
  </si>
  <si>
    <t>12:124795232</t>
  </si>
  <si>
    <t>12:124795252</t>
  </si>
  <si>
    <t>12:124795264</t>
  </si>
  <si>
    <t>12:124795275</t>
  </si>
  <si>
    <t>CAACA</t>
  </si>
  <si>
    <t>12:124800125</t>
  </si>
  <si>
    <t>12:124800191</t>
  </si>
  <si>
    <t>12:124800197</t>
  </si>
  <si>
    <t>12:124800201</t>
  </si>
  <si>
    <t>12:124800204</t>
  </si>
  <si>
    <t>12:124800242</t>
  </si>
  <si>
    <t>CCTAGAAGAGGGGCAGGGAGGGGA</t>
  </si>
  <si>
    <t>12:124807760</t>
  </si>
  <si>
    <t>12:124807765</t>
  </si>
  <si>
    <t>12:124807802</t>
  </si>
  <si>
    <t>12:124807805</t>
  </si>
  <si>
    <t>12:124807814</t>
  </si>
  <si>
    <t>12:124807819</t>
  </si>
  <si>
    <t>12:124807820</t>
  </si>
  <si>
    <t>12:124807826</t>
  </si>
  <si>
    <t>12:124807839</t>
  </si>
  <si>
    <t>12:124807842</t>
  </si>
  <si>
    <t>12:124807847</t>
  </si>
  <si>
    <t>12:124807849</t>
  </si>
  <si>
    <t>12:124807871</t>
  </si>
  <si>
    <t>12:124807872</t>
  </si>
  <si>
    <t>12:124807875</t>
  </si>
  <si>
    <t>12:124807881</t>
  </si>
  <si>
    <t>12:124807883</t>
  </si>
  <si>
    <t>12:124807887</t>
  </si>
  <si>
    <t>12:124807899</t>
  </si>
  <si>
    <t>12:124807928</t>
  </si>
  <si>
    <t>12:124807929</t>
  </si>
  <si>
    <t>12:124810181</t>
  </si>
  <si>
    <t>12:124810186</t>
  </si>
  <si>
    <t>12:124810192</t>
  </si>
  <si>
    <t>12:124810228</t>
  </si>
  <si>
    <t>12:124810252</t>
  </si>
  <si>
    <t>12:124810259</t>
  </si>
  <si>
    <t>12:124810291</t>
  </si>
  <si>
    <t>12:124810302</t>
  </si>
  <si>
    <t>12:124811854</t>
  </si>
  <si>
    <t>12:124811880</t>
  </si>
  <si>
    <t>12:124811881</t>
  </si>
  <si>
    <t>12:124811889</t>
  </si>
  <si>
    <t>TTGTCCAC</t>
  </si>
  <si>
    <t>12:124811896</t>
  </si>
  <si>
    <t>12:124811928</t>
  </si>
  <si>
    <t>12:124811934</t>
  </si>
  <si>
    <t>12:124811935</t>
  </si>
  <si>
    <t>12:124811937</t>
  </si>
  <si>
    <t>12:124811949</t>
  </si>
  <si>
    <t>12:124811950</t>
  </si>
  <si>
    <t>12:124811958</t>
  </si>
  <si>
    <t>12:124814197</t>
  </si>
  <si>
    <t>12:124814209</t>
  </si>
  <si>
    <t>12:124814216</t>
  </si>
  <si>
    <t>12:124814244</t>
  </si>
  <si>
    <t>12:124814254</t>
  </si>
  <si>
    <t>12:124814291</t>
  </si>
  <si>
    <t>12:124814299</t>
  </si>
  <si>
    <t>12:124814306</t>
  </si>
  <si>
    <t>12:124814309</t>
  </si>
  <si>
    <t>12:124814312</t>
  </si>
  <si>
    <t>12:124814324</t>
  </si>
  <si>
    <t>12:124814330</t>
  </si>
  <si>
    <t>12:124814362</t>
  </si>
  <si>
    <t>12:124814404</t>
  </si>
  <si>
    <t>12:124814972</t>
  </si>
  <si>
    <t>12:124814990</t>
  </si>
  <si>
    <t>12:124815000</t>
  </si>
  <si>
    <t>12:124815017</t>
  </si>
  <si>
    <t>12:124815031</t>
  </si>
  <si>
    <t>12:124815049</t>
  </si>
  <si>
    <t>12:124815056</t>
  </si>
  <si>
    <t>12:124815067</t>
  </si>
  <si>
    <t>12:124815068</t>
  </si>
  <si>
    <t>12:124815100</t>
  </si>
  <si>
    <t>12:124815112</t>
  </si>
  <si>
    <t>12:124817557</t>
  </si>
  <si>
    <t>12:124817566</t>
  </si>
  <si>
    <t>12:124817578</t>
  </si>
  <si>
    <t>12:124817583</t>
  </si>
  <si>
    <t>12:124817586</t>
  </si>
  <si>
    <t>12:124817598</t>
  </si>
  <si>
    <t>12:124817619</t>
  </si>
  <si>
    <t>12:124817643</t>
  </si>
  <si>
    <t>12:124817646</t>
  </si>
  <si>
    <t>12:124817658</t>
  </si>
  <si>
    <t>12:124817667</t>
  </si>
  <si>
    <t>12:124817691</t>
  </si>
  <si>
    <t>12:124817692</t>
  </si>
  <si>
    <t>12:124817704</t>
  </si>
  <si>
    <t>12:124817707</t>
  </si>
  <si>
    <t>12:124863596</t>
  </si>
  <si>
    <t>12:124863647</t>
  </si>
  <si>
    <t>17:76736194</t>
  </si>
  <si>
    <t>17:76736213</t>
  </si>
  <si>
    <t>17:76736310</t>
  </si>
  <si>
    <t>17:76736325</t>
  </si>
  <si>
    <t>17:76736361</t>
  </si>
  <si>
    <t>17:76736436</t>
  </si>
  <si>
    <t>17:76736877</t>
  </si>
  <si>
    <t>17:76736878</t>
  </si>
  <si>
    <t>17:76736888</t>
  </si>
  <si>
    <t>17:76737028</t>
  </si>
  <si>
    <t>17:76737109</t>
  </si>
  <si>
    <t>3:52495414</t>
  </si>
  <si>
    <t>3:52495415</t>
  </si>
  <si>
    <t>3:52495436</t>
  </si>
  <si>
    <t>3:52501165</t>
  </si>
  <si>
    <t>3:52501210</t>
  </si>
  <si>
    <t>3:52501302</t>
  </si>
  <si>
    <t>3:52501303</t>
  </si>
  <si>
    <t>3:52501641</t>
  </si>
  <si>
    <t>3:52501648</t>
  </si>
  <si>
    <t>3:52501678</t>
  </si>
  <si>
    <t>3:52501683</t>
  </si>
  <si>
    <t>3:52501710</t>
  </si>
  <si>
    <t>3:52501721</t>
  </si>
  <si>
    <t>3:52501730</t>
  </si>
  <si>
    <t>3:52501748</t>
  </si>
  <si>
    <t>3:52501753</t>
  </si>
  <si>
    <t>3:52501755</t>
  </si>
  <si>
    <t>3:52502014</t>
  </si>
  <si>
    <t>3:52502018</t>
  </si>
  <si>
    <t>3:52502023</t>
  </si>
  <si>
    <t>3:52502026</t>
  </si>
  <si>
    <t>3:52502032</t>
  </si>
  <si>
    <t>3:52502044</t>
  </si>
  <si>
    <t>3:52502171</t>
  </si>
  <si>
    <t>3:52502178</t>
  </si>
  <si>
    <t>3:52502210</t>
  </si>
  <si>
    <t>3:52502212</t>
  </si>
  <si>
    <t>3:52502225</t>
  </si>
  <si>
    <t>3:52502649</t>
  </si>
  <si>
    <t>3:52502687</t>
  </si>
  <si>
    <t>3:52502973</t>
  </si>
  <si>
    <t>3:52502996</t>
  </si>
  <si>
    <t>3:52503064</t>
  </si>
  <si>
    <t>3:52503070</t>
  </si>
  <si>
    <t>3:52503079</t>
  </si>
  <si>
    <t>3:52503106</t>
  </si>
  <si>
    <t>3:52503108</t>
  </si>
  <si>
    <t>3:52503357</t>
  </si>
  <si>
    <t>3:52503389</t>
  </si>
  <si>
    <t>3:52503414</t>
  </si>
  <si>
    <t>3:52503434</t>
  </si>
  <si>
    <t>3:52503457</t>
  </si>
  <si>
    <t>3:52503458</t>
  </si>
  <si>
    <t>3:52503477</t>
  </si>
  <si>
    <t>3:52503762</t>
  </si>
  <si>
    <t>3:52503763</t>
  </si>
  <si>
    <t>3:52503771</t>
  </si>
  <si>
    <t>3:52503788</t>
  </si>
  <si>
    <t>3:52503825</t>
  </si>
  <si>
    <t>3:52503858</t>
  </si>
  <si>
    <t>3:52503862</t>
  </si>
  <si>
    <t>3:52503901</t>
  </si>
  <si>
    <t>3:52503902</t>
  </si>
  <si>
    <t>3:52503907</t>
  </si>
  <si>
    <t>3:52504160</t>
  </si>
  <si>
    <t>3:52504458</t>
  </si>
  <si>
    <t>3:52504460</t>
  </si>
  <si>
    <t>3:52504479</t>
  </si>
  <si>
    <t>3:52504491</t>
  </si>
  <si>
    <t>3:52504509</t>
  </si>
  <si>
    <t>3:52504514</t>
  </si>
  <si>
    <t>3:52504552</t>
  </si>
  <si>
    <t>3:52504743</t>
  </si>
  <si>
    <t>3:52504748</t>
  </si>
  <si>
    <t>3:52504773</t>
  </si>
  <si>
    <t>3:52504799</t>
  </si>
  <si>
    <t>3:52504820</t>
  </si>
  <si>
    <t>3:52504830</t>
  </si>
  <si>
    <t>3:52504833</t>
  </si>
  <si>
    <t>3:52504841</t>
  </si>
  <si>
    <t>3:52504876</t>
  </si>
  <si>
    <t>3:52505003</t>
  </si>
  <si>
    <t>3:52505016</t>
  </si>
  <si>
    <t>3:52505022</t>
  </si>
  <si>
    <t>3:52505030</t>
  </si>
  <si>
    <t>3:52505033</t>
  </si>
  <si>
    <t>3:52505088</t>
  </si>
  <si>
    <t>3:52505114</t>
  </si>
  <si>
    <t>3:52505135</t>
  </si>
  <si>
    <t>3:52505139</t>
  </si>
  <si>
    <t>3:52505302</t>
  </si>
  <si>
    <t>3:52505317</t>
  </si>
  <si>
    <t>3:52505344</t>
  </si>
  <si>
    <t>3:52505361</t>
  </si>
  <si>
    <t>3:52505362</t>
  </si>
  <si>
    <t>3:52505364</t>
  </si>
  <si>
    <t>3:52505377</t>
  </si>
  <si>
    <t>3:52505667</t>
  </si>
  <si>
    <t>3:52505673</t>
  </si>
  <si>
    <t>3:52505690</t>
  </si>
  <si>
    <t>3:52505695</t>
  </si>
  <si>
    <t>3:52505698</t>
  </si>
  <si>
    <t>3:52505713</t>
  </si>
  <si>
    <t>3:52505719</t>
  </si>
  <si>
    <t>3:52505722</t>
  </si>
  <si>
    <t>3:52505726</t>
  </si>
  <si>
    <t>3:52505727</t>
  </si>
  <si>
    <t>3:52505729</t>
  </si>
  <si>
    <t>3:52505734</t>
  </si>
  <si>
    <t>3:52505749</t>
  </si>
  <si>
    <t>3:52505750</t>
  </si>
  <si>
    <t>3:52505755</t>
  </si>
  <si>
    <t>3:52505770</t>
  </si>
  <si>
    <t>3:52505884</t>
  </si>
  <si>
    <t>3:52505902</t>
  </si>
  <si>
    <t>3:52505905</t>
  </si>
  <si>
    <t>3:52505910</t>
  </si>
  <si>
    <t>3:52505913</t>
  </si>
  <si>
    <t>3:52505914</t>
  </si>
  <si>
    <t>3:52505916</t>
  </si>
  <si>
    <t>3:52505936</t>
  </si>
  <si>
    <t>3:52505948</t>
  </si>
  <si>
    <t>3:52505980</t>
  </si>
  <si>
    <t>3:52506200</t>
  </si>
  <si>
    <t>3:52506206</t>
  </si>
  <si>
    <t>3:52506216</t>
  </si>
  <si>
    <t>3:52506223</t>
  </si>
  <si>
    <t>3:52506228</t>
  </si>
  <si>
    <t>3:52506238</t>
  </si>
  <si>
    <t>3:52506249</t>
  </si>
  <si>
    <t>3:52506251</t>
  </si>
  <si>
    <t>3:52506252</t>
  </si>
  <si>
    <t>3:52506684</t>
  </si>
  <si>
    <t>3:52506690</t>
  </si>
  <si>
    <t>3:52506695</t>
  </si>
  <si>
    <t>3:52506696</t>
  </si>
  <si>
    <t>3:52506711</t>
  </si>
  <si>
    <t>3:52506719</t>
  </si>
  <si>
    <t>3:52506723</t>
  </si>
  <si>
    <t>3:52506746</t>
  </si>
  <si>
    <t>3:52506747</t>
  </si>
  <si>
    <t>3:52506753</t>
  </si>
  <si>
    <t>3:52506758</t>
  </si>
  <si>
    <t>3:52506770</t>
  </si>
  <si>
    <t>3:52506774</t>
  </si>
  <si>
    <t>3:52506776</t>
  </si>
  <si>
    <t>3:52506791</t>
  </si>
  <si>
    <t>3:52506792</t>
  </si>
  <si>
    <t>3:52506806</t>
  </si>
  <si>
    <t>3:52506855</t>
  </si>
  <si>
    <t>3:52507617</t>
  </si>
  <si>
    <t>3:52507654</t>
  </si>
  <si>
    <t>3:52507655</t>
  </si>
  <si>
    <t>3:52507727</t>
  </si>
  <si>
    <t>3:52507930</t>
  </si>
  <si>
    <t>3:52507962</t>
  </si>
  <si>
    <t>3:52507986</t>
  </si>
  <si>
    <t>3:52507992</t>
  </si>
  <si>
    <t>3:52507998</t>
  </si>
  <si>
    <t>3:52508019</t>
  </si>
  <si>
    <t>3:52508028</t>
  </si>
  <si>
    <t>3:52508288</t>
  </si>
  <si>
    <t>3:52508292</t>
  </si>
  <si>
    <t>3:52508300</t>
  </si>
  <si>
    <t>3:52508303</t>
  </si>
  <si>
    <t>3:52508304</t>
  </si>
  <si>
    <t>3:52508306</t>
  </si>
  <si>
    <t>3:52508310</t>
  </si>
  <si>
    <t>3:52508323</t>
  </si>
  <si>
    <t>3:52508328</t>
  </si>
  <si>
    <t>3:52508342</t>
  </si>
  <si>
    <t>3:52508348</t>
  </si>
  <si>
    <t>3:52508354</t>
  </si>
  <si>
    <t>3:52508392</t>
  </si>
  <si>
    <t>3:52509211</t>
  </si>
  <si>
    <t>3:52509216</t>
  </si>
  <si>
    <t>3:52509229</t>
  </si>
  <si>
    <t>3:52509231</t>
  </si>
  <si>
    <t>3:52509235</t>
  </si>
  <si>
    <t>3:52509265</t>
  </si>
  <si>
    <t>3:52509299</t>
  </si>
  <si>
    <t>3:52509322</t>
  </si>
  <si>
    <t>3:52509885</t>
  </si>
  <si>
    <t>3:52509902</t>
  </si>
  <si>
    <t>3:52509903</t>
  </si>
  <si>
    <t>3:52509913</t>
  </si>
  <si>
    <t>3:52510013</t>
  </si>
  <si>
    <t>3:52510026</t>
  </si>
  <si>
    <t>3:52510031</t>
  </si>
  <si>
    <t>3:52510032</t>
  </si>
  <si>
    <t>3:52510144</t>
  </si>
  <si>
    <t>3:52510150</t>
  </si>
  <si>
    <t>3:52510159</t>
  </si>
  <si>
    <t>3:52510236</t>
  </si>
  <si>
    <t>3:52510241</t>
  </si>
  <si>
    <t>3:52510355</t>
  </si>
  <si>
    <t>3:52510405</t>
  </si>
  <si>
    <t>3:52510425</t>
  </si>
  <si>
    <t>3:52510439</t>
  </si>
  <si>
    <t>3:52510440</t>
  </si>
  <si>
    <t>AGT</t>
  </si>
  <si>
    <t>3:52510461</t>
  </si>
  <si>
    <t>3:52510469</t>
  </si>
  <si>
    <t>3:52510479</t>
  </si>
  <si>
    <t>3:52510487</t>
  </si>
  <si>
    <t>3:52510489</t>
  </si>
  <si>
    <t>3:52510502</t>
  </si>
  <si>
    <t>3:52510503</t>
  </si>
  <si>
    <t>3:52510505</t>
  </si>
  <si>
    <t>3:52510507</t>
  </si>
  <si>
    <t>3:52510512</t>
  </si>
  <si>
    <t>3:52511653</t>
  </si>
  <si>
    <t>3:52511656</t>
  </si>
  <si>
    <t>3:52511672</t>
  </si>
  <si>
    <t>3:52511680</t>
  </si>
  <si>
    <t>3:52511683</t>
  </si>
  <si>
    <t>3:52511686</t>
  </si>
  <si>
    <t>3:52511707</t>
  </si>
  <si>
    <t>3:52511731</t>
  </si>
  <si>
    <t>3:52512340</t>
  </si>
  <si>
    <t>3:52512348</t>
  </si>
  <si>
    <t>3:52512359</t>
  </si>
  <si>
    <t>3:52512363</t>
  </si>
  <si>
    <t>3:52512370</t>
  </si>
  <si>
    <t>3:52512371</t>
  </si>
  <si>
    <t>3:52512372</t>
  </si>
  <si>
    <t>3:52512381</t>
  </si>
  <si>
    <t>3:52512386</t>
  </si>
  <si>
    <t>3:52512387</t>
  </si>
  <si>
    <t>3:52512420</t>
  </si>
  <si>
    <t>3:52512441</t>
  </si>
  <si>
    <t>3:52512594</t>
  </si>
  <si>
    <t>3:52512597</t>
  </si>
  <si>
    <t>3:52512598</t>
  </si>
  <si>
    <t>3:52512603</t>
  </si>
  <si>
    <t>3:52512608</t>
  </si>
  <si>
    <t>3:52512611</t>
  </si>
  <si>
    <t>3:52512632</t>
  </si>
  <si>
    <t>3:52512841</t>
  </si>
  <si>
    <t>3:52512855</t>
  </si>
  <si>
    <t>CGCCGAGTCACA</t>
  </si>
  <si>
    <t>3:52512858</t>
  </si>
  <si>
    <t>3:52512867</t>
  </si>
  <si>
    <t>3:52512879</t>
  </si>
  <si>
    <t>3:52512882</t>
  </si>
  <si>
    <t>3:52512894</t>
  </si>
  <si>
    <t>3:52512903</t>
  </si>
  <si>
    <t>3:52512904</t>
  </si>
  <si>
    <t>3:52512915</t>
  </si>
  <si>
    <t>3:52512921</t>
  </si>
  <si>
    <t>3:52512922</t>
  </si>
  <si>
    <t>3:52512923</t>
  </si>
  <si>
    <t>3:52512943</t>
  </si>
  <si>
    <t>3:52512946</t>
  </si>
  <si>
    <t>3:52512958</t>
  </si>
  <si>
    <t>3:52512962</t>
  </si>
  <si>
    <t>3:52513147</t>
  </si>
  <si>
    <t>3:52513227</t>
  </si>
  <si>
    <t>3:52513243</t>
  </si>
  <si>
    <t>3:52513715</t>
  </si>
  <si>
    <t>3:52513721</t>
  </si>
  <si>
    <t>3:52513726</t>
  </si>
  <si>
    <t>3:52513734</t>
  </si>
  <si>
    <t>3:52513742</t>
  </si>
  <si>
    <t>3:52513756</t>
  </si>
  <si>
    <t>3:52513763</t>
  </si>
  <si>
    <t>3:52513768</t>
  </si>
  <si>
    <t>3:52513771</t>
  </si>
  <si>
    <t>3:52513772</t>
  </si>
  <si>
    <t>3:52513790</t>
  </si>
  <si>
    <t>3:52513792</t>
  </si>
  <si>
    <t>3:52513881</t>
  </si>
  <si>
    <t>3:52513882</t>
  </si>
  <si>
    <t>3:52513883</t>
  </si>
  <si>
    <t>3:52513891</t>
  </si>
  <si>
    <t>3:52513892</t>
  </si>
  <si>
    <t>3:52513893</t>
  </si>
  <si>
    <t>3:52513896</t>
  </si>
  <si>
    <t>3:52513898</t>
  </si>
  <si>
    <t>3:52513940</t>
  </si>
  <si>
    <t>3:52513949</t>
  </si>
  <si>
    <t>3:52513967</t>
  </si>
  <si>
    <t>3:52514120</t>
  </si>
  <si>
    <t>3:52514127</t>
  </si>
  <si>
    <t>3:52514128</t>
  </si>
  <si>
    <t>3:52514138</t>
  </si>
  <si>
    <t>3:52514140</t>
  </si>
  <si>
    <t>3:52514143</t>
  </si>
  <si>
    <t>3:52514151</t>
  </si>
  <si>
    <t>3:52514166</t>
  </si>
  <si>
    <t>3:52514173</t>
  </si>
  <si>
    <t>3:52514176</t>
  </si>
  <si>
    <t>3:52514182</t>
  </si>
  <si>
    <t>3:52514193</t>
  </si>
  <si>
    <t>3:52514213</t>
  </si>
  <si>
    <t>3:52514214</t>
  </si>
  <si>
    <t>3:52514380</t>
  </si>
  <si>
    <t>3:52514401</t>
  </si>
  <si>
    <t>3:52514408</t>
  </si>
  <si>
    <t>3:52514432</t>
  </si>
  <si>
    <t>3:52514440</t>
  </si>
  <si>
    <t>3:52514441</t>
  </si>
  <si>
    <t>3:52514449</t>
  </si>
  <si>
    <t>3:52514450</t>
  </si>
  <si>
    <t>3:52514453</t>
  </si>
  <si>
    <t>3:52514468</t>
  </si>
  <si>
    <t>GGATC</t>
  </si>
  <si>
    <t>3:52514486</t>
  </si>
  <si>
    <t>3:52514497</t>
  </si>
  <si>
    <t>3:52514507</t>
  </si>
  <si>
    <t>3:52514653</t>
  </si>
  <si>
    <t>3:52514654</t>
  </si>
  <si>
    <t>3:52514655</t>
  </si>
  <si>
    <t>3:52514656</t>
  </si>
  <si>
    <t>3:52514723</t>
  </si>
  <si>
    <t>3:52514729</t>
  </si>
  <si>
    <t>3:52514780</t>
  </si>
  <si>
    <t>3:52514797</t>
  </si>
  <si>
    <t>3:52514798</t>
  </si>
  <si>
    <t>3:52514989</t>
  </si>
  <si>
    <t>3:52515043</t>
  </si>
  <si>
    <t>3:52515045</t>
  </si>
  <si>
    <t>3:52515450</t>
  </si>
  <si>
    <t>3:52515475</t>
  </si>
  <si>
    <t>3:52515489</t>
  </si>
  <si>
    <t>3:52515495</t>
  </si>
  <si>
    <t>3:52515505</t>
  </si>
  <si>
    <t>3:52516041</t>
  </si>
  <si>
    <t>3:52516057</t>
  </si>
  <si>
    <t>3:52516072</t>
  </si>
  <si>
    <t>3:52516076</t>
  </si>
  <si>
    <t>3:52516092</t>
  </si>
  <si>
    <t>3:52516101</t>
  </si>
  <si>
    <t>3:52516102</t>
  </si>
  <si>
    <t>3:52516118</t>
  </si>
  <si>
    <t>3:52516121</t>
  </si>
  <si>
    <t>3:52516125</t>
  </si>
  <si>
    <t>3:52516136</t>
  </si>
  <si>
    <t>3:52516154</t>
  </si>
  <si>
    <t>3:52516155</t>
  </si>
  <si>
    <t>3:52516157</t>
  </si>
  <si>
    <t>3:52516166</t>
  </si>
  <si>
    <t>3:52516172</t>
  </si>
  <si>
    <t>3:52516175</t>
  </si>
  <si>
    <t>3:52516188</t>
  </si>
  <si>
    <t>3:52516214</t>
  </si>
  <si>
    <t>3:52516215</t>
  </si>
  <si>
    <t>3:52516220</t>
  </si>
  <si>
    <t>3:52516230</t>
  </si>
  <si>
    <t>3:52516237</t>
  </si>
  <si>
    <t>3:52516374</t>
  </si>
  <si>
    <t>3:52516388</t>
  </si>
  <si>
    <t>3:52516389</t>
  </si>
  <si>
    <t>3:52516403</t>
  </si>
  <si>
    <t>3:52516408</t>
  </si>
  <si>
    <t>3:52516410</t>
  </si>
  <si>
    <t>3:52516416</t>
  </si>
  <si>
    <t>3:52516430</t>
  </si>
  <si>
    <t>3:52516449</t>
  </si>
  <si>
    <t>AGAGT</t>
  </si>
  <si>
    <t>3:52516452</t>
  </si>
  <si>
    <t>3:52516456</t>
  </si>
  <si>
    <t>3:52516725</t>
  </si>
  <si>
    <t>3:52516766</t>
  </si>
  <si>
    <t>3:52516767</t>
  </si>
  <si>
    <t>3:52516938</t>
  </si>
  <si>
    <t>3:52516939</t>
  </si>
  <si>
    <t>3:52516944</t>
  </si>
  <si>
    <t>3:52516959</t>
  </si>
  <si>
    <t>3:52516991</t>
  </si>
  <si>
    <t>3:52517011</t>
  </si>
  <si>
    <t>3:52517017</t>
  </si>
  <si>
    <t>3:52517020</t>
  </si>
  <si>
    <t>3:52517038</t>
  </si>
  <si>
    <t>3:52517049</t>
  </si>
  <si>
    <t>3:52517058</t>
  </si>
  <si>
    <t>3:52517059</t>
  </si>
  <si>
    <t>3:52517068</t>
  </si>
  <si>
    <t>3:52517083</t>
  </si>
  <si>
    <t>3:52517091</t>
  </si>
  <si>
    <t>3:52517094</t>
  </si>
  <si>
    <t>3:52517303</t>
  </si>
  <si>
    <t>3:52517334</t>
  </si>
  <si>
    <t>3:52517346</t>
  </si>
  <si>
    <t>3:52517349</t>
  </si>
  <si>
    <t>3:52517353</t>
  </si>
  <si>
    <t>3:52517357</t>
  </si>
  <si>
    <t>3:52517364</t>
  </si>
  <si>
    <t>3:52517367</t>
  </si>
  <si>
    <t>3:52517379</t>
  </si>
  <si>
    <t>3:52517388</t>
  </si>
  <si>
    <t>3:52517406</t>
  </si>
  <si>
    <t>3:52517549</t>
  </si>
  <si>
    <t>3:52517550</t>
  </si>
  <si>
    <t>3:52517565</t>
  </si>
  <si>
    <t>3:52517571</t>
  </si>
  <si>
    <t>3:52517575</t>
  </si>
  <si>
    <t>3:52517580</t>
  </si>
  <si>
    <t>3:52517583</t>
  </si>
  <si>
    <t>3:52517587</t>
  </si>
  <si>
    <t>3:52517600</t>
  </si>
  <si>
    <t>3:52517625</t>
  </si>
  <si>
    <t>3:52517897</t>
  </si>
  <si>
    <t>3:52517905</t>
  </si>
  <si>
    <t>3:52517924</t>
  </si>
  <si>
    <t>3:52517930</t>
  </si>
  <si>
    <t>3:52517938</t>
  </si>
  <si>
    <t>3:52517942</t>
  </si>
  <si>
    <t>3:52517966</t>
  </si>
  <si>
    <t>3:52517971</t>
  </si>
  <si>
    <t>3:52517974</t>
  </si>
  <si>
    <t>3:52517981</t>
  </si>
  <si>
    <t>3:52517992</t>
  </si>
  <si>
    <t>3:52517993</t>
  </si>
  <si>
    <t>GAGTCGGCCTGGTAATGATGCCCA</t>
  </si>
  <si>
    <t>3:52518003</t>
  </si>
  <si>
    <t>3:52518229</t>
  </si>
  <si>
    <t>3:52518301</t>
  </si>
  <si>
    <t>3:52518309</t>
  </si>
  <si>
    <t>3:52518515</t>
  </si>
  <si>
    <t>3:52518546</t>
  </si>
  <si>
    <t>3:52518560</t>
  </si>
  <si>
    <t>3:52518563</t>
  </si>
  <si>
    <t>3:52518581</t>
  </si>
  <si>
    <t>3:52518582</t>
  </si>
  <si>
    <t>3:52518597</t>
  </si>
  <si>
    <t>3:52518609</t>
  </si>
  <si>
    <t>3:52518614</t>
  </si>
  <si>
    <t>3:52518615</t>
  </si>
  <si>
    <t>3:52518722</t>
  </si>
  <si>
    <t>3:52518728</t>
  </si>
  <si>
    <t>3:52518735</t>
  </si>
  <si>
    <t>3:52518750</t>
  </si>
  <si>
    <t>3:52518755</t>
  </si>
  <si>
    <t>3:52518765</t>
  </si>
  <si>
    <t>3:52518766</t>
  </si>
  <si>
    <t>3:52518772</t>
  </si>
  <si>
    <t>3:52518774</t>
  </si>
  <si>
    <t>3:52518775</t>
  </si>
  <si>
    <t>3:52518778</t>
  </si>
  <si>
    <t>3:52518780</t>
  </si>
  <si>
    <t>3:52518781</t>
  </si>
  <si>
    <t>3:52518787</t>
  </si>
  <si>
    <t>3:52518789</t>
  </si>
  <si>
    <t>3:52518804</t>
  </si>
  <si>
    <t>3:52518808</t>
  </si>
  <si>
    <t>3:52518816</t>
  </si>
  <si>
    <t>3:52518821</t>
  </si>
  <si>
    <t>3:52518825</t>
  </si>
  <si>
    <t>3:52518828</t>
  </si>
  <si>
    <t>3:52518829</t>
  </si>
  <si>
    <t>3:52518843</t>
  </si>
  <si>
    <t>3:52518852</t>
  </si>
  <si>
    <t>3:52518853</t>
  </si>
  <si>
    <t>3:52518858</t>
  </si>
  <si>
    <t>3:52518867</t>
  </si>
  <si>
    <t>3:52519244</t>
  </si>
  <si>
    <t>3:52519262</t>
  </si>
  <si>
    <t>3:52519263</t>
  </si>
  <si>
    <t>3:52519264</t>
  </si>
  <si>
    <t>3:52519265</t>
  </si>
  <si>
    <t>3:52519267</t>
  </si>
  <si>
    <t>3:52519280</t>
  </si>
  <si>
    <t>3:52519285</t>
  </si>
  <si>
    <t>3:52519286</t>
  </si>
  <si>
    <t>3:52519288</t>
  </si>
  <si>
    <t>3:52519291</t>
  </si>
  <si>
    <t>3:52519294</t>
  </si>
  <si>
    <t>3:52519295</t>
  </si>
  <si>
    <t>TGGTGAGCAGCGACCATGAGGCCGTGAAC</t>
  </si>
  <si>
    <t>3:52519303</t>
  </si>
  <si>
    <t>3:52519306</t>
  </si>
  <si>
    <t>3:52519307</t>
  </si>
  <si>
    <t>3:52519312</t>
  </si>
  <si>
    <t>3:52519318</t>
  </si>
  <si>
    <t>3:52519319</t>
  </si>
  <si>
    <t>3:52519324</t>
  </si>
  <si>
    <t>3:52519338</t>
  </si>
  <si>
    <t>3:52519340</t>
  </si>
  <si>
    <t>3:52519356</t>
  </si>
  <si>
    <t>3:52519357</t>
  </si>
  <si>
    <t>3:52519358</t>
  </si>
  <si>
    <t>3:52519360</t>
  </si>
  <si>
    <t>3:52519361</t>
  </si>
  <si>
    <t>3:52519376</t>
  </si>
  <si>
    <t>3:52519377</t>
  </si>
  <si>
    <t>3:52519446</t>
  </si>
  <si>
    <t>3:52519509</t>
  </si>
  <si>
    <t>3:52519520</t>
  </si>
  <si>
    <t>3:52519521</t>
  </si>
  <si>
    <t>3:52519523</t>
  </si>
  <si>
    <t>3:52519524</t>
  </si>
  <si>
    <t>3:52519526</t>
  </si>
  <si>
    <t>3:52519535</t>
  </si>
  <si>
    <t>3:52519536</t>
  </si>
  <si>
    <t>3:52519542</t>
  </si>
  <si>
    <t>3:52519556</t>
  </si>
  <si>
    <t>3:52519610</t>
  </si>
  <si>
    <t>3:52519611</t>
  </si>
  <si>
    <t>TGTGTGC</t>
  </si>
  <si>
    <t>TAAG</t>
  </si>
  <si>
    <t>3:52519612</t>
  </si>
  <si>
    <t>3:52519614</t>
  </si>
  <si>
    <t>3:52519960</t>
  </si>
  <si>
    <t>3:52519968</t>
  </si>
  <si>
    <t>3:52519981</t>
  </si>
  <si>
    <t>3:52519986</t>
  </si>
  <si>
    <t>3:52519993</t>
  </si>
  <si>
    <t>3:52520009</t>
  </si>
  <si>
    <t>3:52520016</t>
  </si>
  <si>
    <t>3:52520017</t>
  </si>
  <si>
    <t>3:52520022</t>
  </si>
  <si>
    <t>3:52520026</t>
  </si>
  <si>
    <t>3:52520031</t>
  </si>
  <si>
    <t>3:52520040</t>
  </si>
  <si>
    <t>3:52520041</t>
  </si>
  <si>
    <t>3:52520043</t>
  </si>
  <si>
    <t>3:52520050</t>
  </si>
  <si>
    <t>3:52520051</t>
  </si>
  <si>
    <t>3:52520058</t>
  </si>
  <si>
    <t>3:52520065</t>
  </si>
  <si>
    <t>3:52520070</t>
  </si>
  <si>
    <t>3:52520071</t>
  </si>
  <si>
    <t>3:52520080</t>
  </si>
  <si>
    <t>3:52520091</t>
  </si>
  <si>
    <t>3:52520094</t>
  </si>
  <si>
    <t>3:52520095</t>
  </si>
  <si>
    <t>3:52520100</t>
  </si>
  <si>
    <t>3:52520109</t>
  </si>
  <si>
    <t>3:52520110</t>
  </si>
  <si>
    <t>3:52520112</t>
  </si>
  <si>
    <t>3:52520120</t>
  </si>
  <si>
    <t>3:52520122</t>
  </si>
  <si>
    <t>3:52520211</t>
  </si>
  <si>
    <t>3:52520219</t>
  </si>
  <si>
    <t>3:52520222</t>
  </si>
  <si>
    <t>3:52520237</t>
  </si>
  <si>
    <t>3:52520240</t>
  </si>
  <si>
    <t>3:52520241</t>
  </si>
  <si>
    <t>3:52520248</t>
  </si>
  <si>
    <t>3:52520250</t>
  </si>
  <si>
    <t>3:52520252</t>
  </si>
  <si>
    <t>3:52520253</t>
  </si>
  <si>
    <t>3:52520265</t>
  </si>
  <si>
    <t>3:52520275</t>
  </si>
  <si>
    <t>3:52520279</t>
  </si>
  <si>
    <t>3:52520291</t>
  </si>
  <si>
    <t>3:52520295</t>
  </si>
  <si>
    <t>3:52520398</t>
  </si>
  <si>
    <t>3:52520403</t>
  </si>
  <si>
    <t>3:52520428</t>
  </si>
  <si>
    <t>3:52520430</t>
  </si>
  <si>
    <t>3:52520431</t>
  </si>
  <si>
    <t>3:52520434</t>
  </si>
  <si>
    <t>3:52520439</t>
  </si>
  <si>
    <t>3:52520440</t>
  </si>
  <si>
    <t>3:52520442</t>
  </si>
  <si>
    <t>3:52520443</t>
  </si>
  <si>
    <t>3:52520445</t>
  </si>
  <si>
    <t>3:52520460</t>
  </si>
  <si>
    <t>3:52520461</t>
  </si>
  <si>
    <t>3:52520470</t>
  </si>
  <si>
    <t>3:52520472</t>
  </si>
  <si>
    <t>TATGGCATCGACCAGCTGCTGGA</t>
  </si>
  <si>
    <t>3:52520481</t>
  </si>
  <si>
    <t>3:52520493</t>
  </si>
  <si>
    <t>3:52520497</t>
  </si>
  <si>
    <t>3:52520505</t>
  </si>
  <si>
    <t>3:52520509</t>
  </si>
  <si>
    <t>3:52520514</t>
  </si>
  <si>
    <t>3:52520515</t>
  </si>
  <si>
    <t>3:52520520</t>
  </si>
  <si>
    <t>3:52520544</t>
  </si>
  <si>
    <t>3:52520550</t>
  </si>
  <si>
    <t>3:52520554</t>
  </si>
  <si>
    <t>3:52520648</t>
  </si>
  <si>
    <t>3:52520783</t>
  </si>
  <si>
    <t>3:52520805</t>
  </si>
  <si>
    <t>3:52520832</t>
  </si>
  <si>
    <t>3:52520869</t>
  </si>
  <si>
    <t>3:52520910</t>
  </si>
  <si>
    <t>3:52520939</t>
  </si>
  <si>
    <t>3:52520946</t>
  </si>
  <si>
    <t>3:52520985</t>
  </si>
  <si>
    <t>3:52520991</t>
  </si>
  <si>
    <t>3:52521006</t>
  </si>
  <si>
    <t>3:52521360</t>
  </si>
  <si>
    <t>GCTTGCC</t>
  </si>
  <si>
    <t>3:52521369</t>
  </si>
  <si>
    <t>3:52521372</t>
  </si>
  <si>
    <t>3:52521373</t>
  </si>
  <si>
    <t>3:52521384</t>
  </si>
  <si>
    <t>3:52521385</t>
  </si>
  <si>
    <t>3:52521432</t>
  </si>
  <si>
    <t>3:52521436</t>
  </si>
  <si>
    <t>3:52521442</t>
  </si>
  <si>
    <t>3:52521443</t>
  </si>
  <si>
    <t>3:52521465</t>
  </si>
  <si>
    <t>3:52521476</t>
  </si>
  <si>
    <t>3:52521510</t>
  </si>
  <si>
    <t>3:52521512</t>
  </si>
  <si>
    <t>3:52521631</t>
  </si>
  <si>
    <t>3:52521646</t>
  </si>
  <si>
    <t>3:52521659</t>
  </si>
  <si>
    <t>3:52521671</t>
  </si>
  <si>
    <t>3:52521677</t>
  </si>
  <si>
    <t>3:52521688</t>
  </si>
  <si>
    <t>3:52521691</t>
  </si>
  <si>
    <t>3:52521860</t>
  </si>
  <si>
    <t>3:52521872</t>
  </si>
  <si>
    <t>3:52521907</t>
  </si>
  <si>
    <t>3:52521924</t>
  </si>
  <si>
    <t>3:52521926</t>
  </si>
  <si>
    <t>3:52521946</t>
  </si>
  <si>
    <t>3:52522042</t>
  </si>
  <si>
    <t>3:52522043</t>
  </si>
  <si>
    <t>3:52522081</t>
  </si>
  <si>
    <t>3:52522096</t>
  </si>
  <si>
    <t>3:52522120</t>
  </si>
  <si>
    <t>3:52522129</t>
  </si>
  <si>
    <t>3:52522133</t>
  </si>
  <si>
    <t>3:52522138</t>
  </si>
  <si>
    <t>3:52522152</t>
  </si>
  <si>
    <t>3:52522162</t>
  </si>
  <si>
    <t>3:52522167</t>
  </si>
  <si>
    <t>3:52522168</t>
  </si>
  <si>
    <t>3:52522189</t>
  </si>
  <si>
    <t>3:52522196</t>
  </si>
  <si>
    <t>3:52522197</t>
  </si>
  <si>
    <t>3:52522207</t>
  </si>
  <si>
    <t>3:52522235</t>
  </si>
  <si>
    <t>3:52522243</t>
  </si>
  <si>
    <t>3:52522342</t>
  </si>
  <si>
    <t>3:52522357</t>
  </si>
  <si>
    <t>3:52522373</t>
  </si>
  <si>
    <t>3:52522381</t>
  </si>
  <si>
    <t>3:52522394</t>
  </si>
  <si>
    <t>3:52522411</t>
  </si>
  <si>
    <t>3:52522412</t>
  </si>
  <si>
    <t>3:52522433</t>
  </si>
  <si>
    <t>3:52522438</t>
  </si>
  <si>
    <t>3:52522462</t>
  </si>
  <si>
    <t>3:52522465</t>
  </si>
  <si>
    <t>3:52522466</t>
  </si>
  <si>
    <t>3:52522474</t>
  </si>
  <si>
    <t>3:52522475</t>
  </si>
  <si>
    <t>3:52522517</t>
  </si>
  <si>
    <t>3:52522552</t>
  </si>
  <si>
    <t>3:52522563</t>
  </si>
  <si>
    <t>3:52522632</t>
  </si>
  <si>
    <t>3:52522652</t>
  </si>
  <si>
    <t>CCTTG</t>
  </si>
  <si>
    <t>3:52522668</t>
  </si>
  <si>
    <t>3:52522670</t>
  </si>
  <si>
    <t>GCT</t>
  </si>
  <si>
    <t>3:52522686</t>
  </si>
  <si>
    <t>3:52522774</t>
  </si>
  <si>
    <t>3:52522849</t>
  </si>
  <si>
    <t>3:52522873</t>
  </si>
  <si>
    <t>CGT</t>
  </si>
  <si>
    <t>3:52522875</t>
  </si>
  <si>
    <t>TAGTC</t>
  </si>
  <si>
    <t>3:52522940</t>
  </si>
  <si>
    <t>3:52522945</t>
  </si>
  <si>
    <t>3:52523035</t>
  </si>
  <si>
    <t>3:52523036</t>
  </si>
  <si>
    <t>3:52523042</t>
  </si>
  <si>
    <t>3:52523048</t>
  </si>
  <si>
    <t>3:52523054</t>
  </si>
  <si>
    <t>3:52523057</t>
  </si>
  <si>
    <t>3:52523063</t>
  </si>
  <si>
    <t>3:52523079</t>
  </si>
  <si>
    <t>3:52523084</t>
  </si>
  <si>
    <t>3:52523087</t>
  </si>
  <si>
    <t>3:52523096</t>
  </si>
  <si>
    <t>3:52523103</t>
  </si>
  <si>
    <t>3:52523111</t>
  </si>
  <si>
    <t>3:52523115</t>
  </si>
  <si>
    <t>3:52523134</t>
  </si>
  <si>
    <t>3:52523135</t>
  </si>
  <si>
    <t>3:52523222</t>
  </si>
  <si>
    <t>3:52523225</t>
  </si>
  <si>
    <t>3:52523234</t>
  </si>
  <si>
    <t>3:52523241</t>
  </si>
  <si>
    <t>3:52523242</t>
  </si>
  <si>
    <t>3:52523244</t>
  </si>
  <si>
    <t>3:52523247</t>
  </si>
  <si>
    <t>3:52523249</t>
  </si>
  <si>
    <t>3:52523261</t>
  </si>
  <si>
    <t>3:52523272</t>
  </si>
  <si>
    <t>3:52523292</t>
  </si>
  <si>
    <t>3:52523294</t>
  </si>
  <si>
    <t>3:52523295</t>
  </si>
  <si>
    <t>3:52523299</t>
  </si>
  <si>
    <t>3:52523300</t>
  </si>
  <si>
    <t>3:52523301</t>
  </si>
  <si>
    <t>3:52523309</t>
  </si>
  <si>
    <t>3:52523312</t>
  </si>
  <si>
    <t>3:52523319</t>
  </si>
  <si>
    <t>3:52523428</t>
  </si>
  <si>
    <t>3:52523431</t>
  </si>
  <si>
    <t>3:52523443</t>
  </si>
  <si>
    <t>3:52523445</t>
  </si>
  <si>
    <t>3:52523458</t>
  </si>
  <si>
    <t>3:52523464</t>
  </si>
  <si>
    <t>3:52523470</t>
  </si>
  <si>
    <t>3:52523476</t>
  </si>
  <si>
    <t>3:52523493</t>
  </si>
  <si>
    <t>3:52523496</t>
  </si>
  <si>
    <t>3:52523497</t>
  </si>
  <si>
    <t>3:52523518</t>
  </si>
  <si>
    <t>3:52523526</t>
  </si>
  <si>
    <t>3:52523528</t>
  </si>
  <si>
    <t>3:52523538</t>
  </si>
  <si>
    <t>3:52523559</t>
  </si>
  <si>
    <t>3:52523655</t>
  </si>
  <si>
    <t>3:52523657</t>
  </si>
  <si>
    <t>3:52523690</t>
  </si>
  <si>
    <t>3:52523707</t>
  </si>
  <si>
    <t>3:52523709</t>
  </si>
  <si>
    <t>3:52523719</t>
  </si>
  <si>
    <t>3:52523727</t>
  </si>
  <si>
    <t>3:52523733</t>
  </si>
  <si>
    <t>3:52523745</t>
  </si>
  <si>
    <t>3:52523746</t>
  </si>
  <si>
    <t>3:52523751</t>
  </si>
  <si>
    <t>3:52523757</t>
  </si>
  <si>
    <t>3:52523773</t>
  </si>
  <si>
    <t>3:52523774</t>
  </si>
  <si>
    <t>3:52523871</t>
  </si>
  <si>
    <t>3:52523886</t>
  </si>
  <si>
    <t>3:52523889</t>
  </si>
  <si>
    <t>GAAGCCCCACCTGT</t>
  </si>
  <si>
    <t>3:52523913</t>
  </si>
  <si>
    <t>3:52523914</t>
  </si>
  <si>
    <t>3:52523922</t>
  </si>
  <si>
    <t>3:52523924</t>
  </si>
  <si>
    <t>3:52523968</t>
  </si>
  <si>
    <t>3:52523973</t>
  </si>
  <si>
    <t>3:52523976</t>
  </si>
  <si>
    <t>3:52523979</t>
  </si>
  <si>
    <t>3:52523992</t>
  </si>
  <si>
    <t>3:52523998</t>
  </si>
  <si>
    <t>3:52524016</t>
  </si>
  <si>
    <t>3:52524101</t>
  </si>
  <si>
    <t>3:52524102</t>
  </si>
  <si>
    <t>3:52524120</t>
  </si>
  <si>
    <t>CGACT</t>
  </si>
  <si>
    <t>3:52524131</t>
  </si>
  <si>
    <t>3:52524134</t>
  </si>
  <si>
    <t>3:52524137</t>
  </si>
  <si>
    <t>3:52524139</t>
  </si>
  <si>
    <t>3:52524164</t>
  </si>
  <si>
    <t>3:52524169</t>
  </si>
  <si>
    <t>3:52524175</t>
  </si>
  <si>
    <t>CCTGT</t>
  </si>
  <si>
    <t>3:52524206</t>
  </si>
  <si>
    <t>3:52524214</t>
  </si>
  <si>
    <t>3:52524219</t>
  </si>
  <si>
    <t>3:52524318</t>
  </si>
  <si>
    <t>GACTT</t>
  </si>
  <si>
    <t>3:52524325</t>
  </si>
  <si>
    <t>3:52524326</t>
  </si>
  <si>
    <t>TGACA</t>
  </si>
  <si>
    <t>3:52524330</t>
  </si>
  <si>
    <t>11:120327439</t>
  </si>
  <si>
    <t>11:120327488</t>
  </si>
  <si>
    <t>11:120327500</t>
  </si>
  <si>
    <t>11:120327529</t>
  </si>
  <si>
    <t>11:120327551</t>
  </si>
  <si>
    <t>11:120327560</t>
  </si>
  <si>
    <t>11:120327602</t>
  </si>
  <si>
    <t>11:120327605</t>
  </si>
  <si>
    <t>11:120329982</t>
  </si>
  <si>
    <t>11:120329986</t>
  </si>
  <si>
    <t>11:120329988</t>
  </si>
  <si>
    <t>11:120329989</t>
  </si>
  <si>
    <t>11:120329994</t>
  </si>
  <si>
    <t>11:120330027</t>
  </si>
  <si>
    <t>11:120330095</t>
  </si>
  <si>
    <t>11:120330114</t>
  </si>
  <si>
    <t>11:120330203</t>
  </si>
  <si>
    <t>11:120330204</t>
  </si>
  <si>
    <t>11:120330266</t>
  </si>
  <si>
    <t>11:120330363</t>
  </si>
  <si>
    <t>11:120330364</t>
  </si>
  <si>
    <t>11:120330385</t>
  </si>
  <si>
    <t>11:120330414</t>
  </si>
  <si>
    <t>11:120330428</t>
  </si>
  <si>
    <t>6:31778966</t>
  </si>
  <si>
    <t>6:31778972</t>
  </si>
  <si>
    <t>6:31778987</t>
  </si>
  <si>
    <t>6:31779632</t>
  </si>
  <si>
    <t>6:31779781</t>
  </si>
  <si>
    <t>6:31780566</t>
  </si>
  <si>
    <t>6:31780734</t>
  </si>
  <si>
    <t>6:31780744</t>
  </si>
  <si>
    <t>6:31780896</t>
  </si>
  <si>
    <t>6:31781050</t>
  </si>
  <si>
    <t>6:31781090</t>
  </si>
  <si>
    <t>6:31781124</t>
  </si>
  <si>
    <t>6:31781704</t>
  </si>
  <si>
    <t>6:31781743</t>
  </si>
  <si>
    <t>6:31781747</t>
  </si>
  <si>
    <t>6:31781755</t>
  </si>
  <si>
    <t>6:31781922</t>
  </si>
  <si>
    <t>6:31782301</t>
  </si>
  <si>
    <t>6:31782308</t>
  </si>
  <si>
    <t>6:31782442</t>
  </si>
  <si>
    <t>6:31782569</t>
  </si>
  <si>
    <t>6:31782746</t>
  </si>
  <si>
    <t>6:31782821</t>
  </si>
  <si>
    <t>6:31783126</t>
  </si>
  <si>
    <t>6:31783159</t>
  </si>
  <si>
    <t>6:31783182</t>
  </si>
  <si>
    <t>6:31784228</t>
  </si>
  <si>
    <t>6:31784239</t>
  </si>
  <si>
    <t>6:31784270</t>
  </si>
  <si>
    <t>6:31784275</t>
  </si>
  <si>
    <t>6:31784426</t>
  </si>
  <si>
    <t>6:31784433</t>
  </si>
  <si>
    <t>6:31784645</t>
  </si>
  <si>
    <t>6:31784665</t>
  </si>
  <si>
    <t>6:31785269</t>
  </si>
  <si>
    <t>6:31785273</t>
  </si>
  <si>
    <t>6:31785290</t>
  </si>
  <si>
    <t>6:31785608</t>
  </si>
  <si>
    <t>6:31791644</t>
  </si>
  <si>
    <t>6:31791679</t>
  </si>
  <si>
    <t>6:31791908</t>
  </si>
  <si>
    <t>6:31791943</t>
  </si>
  <si>
    <t>6:31792390</t>
  </si>
  <si>
    <t>6:31792817</t>
  </si>
  <si>
    <t>6:31792991</t>
  </si>
  <si>
    <t>6:31794956</t>
  </si>
  <si>
    <t>6:31794985</t>
  </si>
  <si>
    <t>AGCTGGGCCACAGCC</t>
  </si>
  <si>
    <t>6:31795003</t>
  </si>
  <si>
    <t>6:31795012</t>
  </si>
  <si>
    <t>6:31795046</t>
  </si>
  <si>
    <t>P &lt; 5E-2</t>
  </si>
  <si>
    <t>P &lt; 5E-3</t>
  </si>
  <si>
    <t>P &lt; 5E-4</t>
  </si>
  <si>
    <t>P &lt; 5E-5</t>
  </si>
  <si>
    <t>P &lt; 5E-6</t>
  </si>
  <si>
    <t>P &lt; 5E-7</t>
  </si>
  <si>
    <t>P &lt; 5E-8</t>
  </si>
  <si>
    <t>%</t>
  </si>
  <si>
    <t>N_CASE</t>
  </si>
  <si>
    <t>P_CASE</t>
  </si>
  <si>
    <t>cMAC_CASE</t>
  </si>
  <si>
    <t>nVAR_CASE</t>
  </si>
  <si>
    <t>BETA_CASE</t>
  </si>
  <si>
    <t>SE_CASE</t>
  </si>
  <si>
    <t>N_CONTROL</t>
  </si>
  <si>
    <t>P_CONTROL</t>
  </si>
  <si>
    <t>cMAC_CONTROL</t>
  </si>
  <si>
    <t>nVAR_CONTROL</t>
  </si>
  <si>
    <t>BETA_CONTROL</t>
  </si>
  <si>
    <t>SE_CONTROL</t>
  </si>
  <si>
    <t>TOTAL_ADJ</t>
  </si>
  <si>
    <t>NON_HDL</t>
  </si>
  <si>
    <t>LDL_ADJ</t>
  </si>
  <si>
    <t>Somatic</t>
  </si>
  <si>
    <t>Non-somatic</t>
  </si>
  <si>
    <t>Annotation by COSMIC</t>
  </si>
  <si>
    <t>W/WX</t>
  </si>
  <si>
    <t>K/KX</t>
  </si>
  <si>
    <t>-/X</t>
  </si>
  <si>
    <t>R/K</t>
  </si>
  <si>
    <t>D/N</t>
  </si>
  <si>
    <t>R/Q</t>
  </si>
  <si>
    <t>E/G</t>
  </si>
  <si>
    <t>T/A</t>
  </si>
  <si>
    <t>R/L</t>
  </si>
  <si>
    <t>R/C</t>
  </si>
  <si>
    <t>G/S</t>
  </si>
  <si>
    <t>R/W</t>
  </si>
  <si>
    <t>L/F</t>
  </si>
  <si>
    <t>N/S</t>
  </si>
  <si>
    <t>A/T</t>
  </si>
  <si>
    <t>V/I</t>
  </si>
  <si>
    <t>E/K</t>
  </si>
  <si>
    <t>G/E</t>
  </si>
  <si>
    <t>I/V</t>
  </si>
  <si>
    <t>P/L</t>
  </si>
  <si>
    <t>A/V</t>
  </si>
  <si>
    <t>V/F</t>
  </si>
  <si>
    <t>W/R</t>
  </si>
  <si>
    <t>I/L</t>
  </si>
  <si>
    <t>S/N</t>
  </si>
  <si>
    <t>T/S</t>
  </si>
  <si>
    <t>R/G</t>
  </si>
  <si>
    <t>C/G</t>
  </si>
  <si>
    <t>C/R</t>
  </si>
  <si>
    <t>P/S</t>
  </si>
  <si>
    <t>V/M</t>
  </si>
  <si>
    <t>L/P</t>
  </si>
  <si>
    <t>M/T</t>
  </si>
  <si>
    <t>H/Y</t>
  </si>
  <si>
    <t>R/H</t>
  </si>
  <si>
    <t>R/T</t>
  </si>
  <si>
    <t>I/T</t>
  </si>
  <si>
    <t>Q/E</t>
  </si>
  <si>
    <t>H/R</t>
  </si>
  <si>
    <t>G/D</t>
  </si>
  <si>
    <t>T/I</t>
  </si>
  <si>
    <t>T/K</t>
  </si>
  <si>
    <t>T/R</t>
  </si>
  <si>
    <t>G/R</t>
  </si>
  <si>
    <t>I/M</t>
  </si>
  <si>
    <t>L/R</t>
  </si>
  <si>
    <t>-</t>
  </si>
  <si>
    <t>Y/*</t>
  </si>
  <si>
    <t>C/*</t>
  </si>
  <si>
    <t>W/*</t>
  </si>
  <si>
    <t>F/I</t>
  </si>
  <si>
    <t>S/*</t>
  </si>
  <si>
    <t>EL/X</t>
  </si>
  <si>
    <t>P/R</t>
  </si>
  <si>
    <t>A/P</t>
  </si>
  <si>
    <t>V/A</t>
  </si>
  <si>
    <t>S/F</t>
  </si>
  <si>
    <t>N/H</t>
  </si>
  <si>
    <t>D/H</t>
  </si>
  <si>
    <t>E/D</t>
  </si>
  <si>
    <t>Q/H</t>
  </si>
  <si>
    <t>A/S</t>
  </si>
  <si>
    <t>R/*</t>
  </si>
  <si>
    <t>S/L</t>
  </si>
  <si>
    <t>R/S</t>
  </si>
  <si>
    <t>N/D</t>
  </si>
  <si>
    <t>Q/L</t>
  </si>
  <si>
    <t>P/A</t>
  </si>
  <si>
    <t>G/A</t>
  </si>
  <si>
    <t>M/V</t>
  </si>
  <si>
    <t>A/G</t>
  </si>
  <si>
    <t>Y/D</t>
  </si>
  <si>
    <t>V/L</t>
  </si>
  <si>
    <t>Y/H</t>
  </si>
  <si>
    <t>F/L</t>
  </si>
  <si>
    <t>F/Y</t>
  </si>
  <si>
    <t>P/H</t>
  </si>
  <si>
    <t>M/K</t>
  </si>
  <si>
    <t>Q/R</t>
  </si>
  <si>
    <t>T/M</t>
  </si>
  <si>
    <t>T/N</t>
  </si>
  <si>
    <t>K/R</t>
  </si>
  <si>
    <t>V/D</t>
  </si>
  <si>
    <t>S/R</t>
  </si>
  <si>
    <t>D/G</t>
  </si>
  <si>
    <t>S/T</t>
  </si>
  <si>
    <t>K/N</t>
  </si>
  <si>
    <t>K/Q</t>
  </si>
  <si>
    <t>K/X</t>
  </si>
  <si>
    <t>W/L</t>
  </si>
  <si>
    <t>Amino Acid Change</t>
  </si>
  <si>
    <t>LDL CholesterolR</t>
  </si>
  <si>
    <t>Triglcyerides_HDL Cholesterol</t>
  </si>
  <si>
    <t>Triglcyerides</t>
  </si>
  <si>
    <t>Triglycerides_HDL Cholesterol</t>
  </si>
  <si>
    <t xml:space="preserve">Non-HDL Cholesterol </t>
  </si>
  <si>
    <t>ALT_AF_Exome</t>
  </si>
  <si>
    <t>BETA_Exome</t>
  </si>
  <si>
    <t>SE_Exome</t>
  </si>
  <si>
    <t>rsID</t>
  </si>
  <si>
    <t>SampleSize</t>
  </si>
  <si>
    <t>rs150125857</t>
  </si>
  <si>
    <t>rs145464906</t>
  </si>
  <si>
    <t>rs138326449</t>
  </si>
  <si>
    <t>rs147210663</t>
  </si>
  <si>
    <t>rs3211938</t>
  </si>
  <si>
    <t>rs113298164</t>
  </si>
  <si>
    <t>rs118204057</t>
  </si>
  <si>
    <t>rs769455</t>
  </si>
  <si>
    <t>rs114690445</t>
  </si>
  <si>
    <t>rs114102795</t>
  </si>
  <si>
    <t>rs67608943</t>
  </si>
  <si>
    <t>rs72646508</t>
  </si>
  <si>
    <t>rs146471967</t>
  </si>
  <si>
    <t>rs28362286</t>
  </si>
  <si>
    <t>rs41274050</t>
  </si>
  <si>
    <t>rs61730763</t>
  </si>
  <si>
    <t>rs114816312</t>
  </si>
  <si>
    <t>BETA_GWAS</t>
  </si>
  <si>
    <t>Allele1_GWAS</t>
  </si>
  <si>
    <t>Allele2_GWAS</t>
  </si>
  <si>
    <t>Effect Allele_GWAS</t>
  </si>
  <si>
    <t>Effect Allele Frequency_GWAS</t>
  </si>
  <si>
    <t>Variants Excluded</t>
  </si>
  <si>
    <t>9:104798503:C:T</t>
  </si>
  <si>
    <t>19:11240198:C:T</t>
  </si>
  <si>
    <t>4:109717668:C:T</t>
  </si>
  <si>
    <t>7:44540002:T:C; 7:44540215:G:A</t>
  </si>
  <si>
    <t>11:116830638:G:A; 11:116830844:G:A</t>
  </si>
  <si>
    <t>1:55046549:C:G; 1:55052749:C:T; 1:55057505:C:A; 1:55063542:C:A</t>
  </si>
  <si>
    <t>1:55046549:C:G; 1:55052749:C:T; 1:55063542:C:A</t>
  </si>
  <si>
    <t>P_Exome</t>
  </si>
  <si>
    <t>SE_GWAS</t>
  </si>
  <si>
    <t>P_GWAS</t>
  </si>
  <si>
    <t xml:space="preserve">HDL Cholesterol </t>
  </si>
  <si>
    <t>Triglycerides-HDL Ratio</t>
  </si>
  <si>
    <t>Table S1. Studies included in the Myocardial Infarction Genetics Consortium (MIGen)</t>
  </si>
  <si>
    <t>Table S4. Genomic Inflation Factor for Single-Variant Exome-Wide Analyses</t>
  </si>
  <si>
    <t>Table S22. Single variants from from top gene-based signals that were genome-wide significant in GWAS of the Million Veterans Program</t>
  </si>
  <si>
    <t>STAB1_rws_0.01_rev-0.5</t>
  </si>
  <si>
    <t>STAB1_rws_0.01</t>
  </si>
  <si>
    <t>STAB1_rws_0.001_rev-0.5</t>
  </si>
  <si>
    <t>STAB1_rws_0.001</t>
  </si>
  <si>
    <t>STAB1_e_0.01_spl-0.2-0.8</t>
  </si>
  <si>
    <t>STAB1_e_0.01</t>
  </si>
  <si>
    <t>STAB1_e_0.01_msvm_spl-0.2-0.8</t>
  </si>
  <si>
    <t>STAB1_e_0.01_msvm</t>
  </si>
  <si>
    <t>STAB1_e_0.01_5-5_spl-0.2-0.8</t>
  </si>
  <si>
    <t>STAB1_e_0.01_5-5</t>
  </si>
  <si>
    <t>PPARG_rws_0.01_rev-0.5</t>
  </si>
  <si>
    <t>PPARG_rws_0.01</t>
  </si>
  <si>
    <t>PPARG_rws_0.001_rev-0.5</t>
  </si>
  <si>
    <t>PPARG_rws_0.001</t>
  </si>
  <si>
    <t>PPARG_e_0.01_msvm_spl-0.2-0.8</t>
  </si>
  <si>
    <t>PPARG_e_0.01_msvm</t>
  </si>
  <si>
    <t>PPARG_e_0.01_5-5_spl-0.2-0.8</t>
  </si>
  <si>
    <t>PPARG_e_0.01_5-5</t>
  </si>
  <si>
    <t>PLA2G12A_rws_0.01_rev-0.5</t>
  </si>
  <si>
    <t>PLA2G12A_rws_0.01</t>
  </si>
  <si>
    <t>PLA2G12A_rws_0.001_rev-0.5</t>
  </si>
  <si>
    <t>PLA2G12A_rws_0.001</t>
  </si>
  <si>
    <t>PLA2G12A_e_0.01_spl-0.2-0.8</t>
  </si>
  <si>
    <t>PLA2G12A_e_0.01</t>
  </si>
  <si>
    <t>PLA2G12A_e_0.01_msvm_spl-0.2-0.8</t>
  </si>
  <si>
    <t>PLA2G12A_e_0.01_msvm</t>
  </si>
  <si>
    <t>PLA2G12A_e_0.01_5-5_spl-0.2-0.8</t>
  </si>
  <si>
    <t>PLA2G12A_e_0.01_5-5</t>
  </si>
  <si>
    <t>NR1H3_rws_0.01_rev-0.5</t>
  </si>
  <si>
    <t>NR1H3_rws_0.01</t>
  </si>
  <si>
    <t>NR1H3_rws_0.001_rev-0.5</t>
  </si>
  <si>
    <t>NR1H3_rws_0.001</t>
  </si>
  <si>
    <t>NR1H3_e_0.01_spl-0.2-0.8</t>
  </si>
  <si>
    <t>NR1H3_e_0.01</t>
  </si>
  <si>
    <t>NR1H3_e_0.01_msvm_spl-0.2-0.8</t>
  </si>
  <si>
    <t>NR1H3_e_0.01_msvm</t>
  </si>
  <si>
    <t>NR1H3_e_0.01_5-5_spl-0.2-0.8</t>
  </si>
  <si>
    <t>NR1H3_e_0.01_5-5</t>
  </si>
  <si>
    <t>VARS_rws_0.01_rev-0.5</t>
  </si>
  <si>
    <t>VARS_rws_0.01</t>
  </si>
  <si>
    <t>VARS_rws_0.001_rev-0.5</t>
  </si>
  <si>
    <t>VARS_rws_0.001</t>
  </si>
  <si>
    <t>VARS_e_0.01_spl-0.2-0.8</t>
  </si>
  <si>
    <t>VARS_e_0.01_msvm_spl-0.2-0.8</t>
  </si>
  <si>
    <t>VARS_e_0.01_5-5_spl-0.2-0.8</t>
  </si>
  <si>
    <t>TMEM136_rws_0.01_rev-0.5</t>
  </si>
  <si>
    <t>TMEM136_rws_0.01</t>
  </si>
  <si>
    <t>TMEM136_rws_0.001_rev-0.5</t>
  </si>
  <si>
    <t>TMEM136_rws_0.001</t>
  </si>
  <si>
    <t>TMEM136_e_0.01_spl-0.2-0.8</t>
  </si>
  <si>
    <t>TMEM136_e_0.01</t>
  </si>
  <si>
    <t>TMEM136_e_0.01_msvm_spl-0.2-0.8</t>
  </si>
  <si>
    <t>TMEM136_e_0.01_msvm</t>
  </si>
  <si>
    <t>TMEM136_e_0.01_5-5_spl-0.2-0.8</t>
  </si>
  <si>
    <t>TMEM136_e_0.01_5-5</t>
  </si>
  <si>
    <t>CREB3L3_rws_0.01_rev-0.5</t>
  </si>
  <si>
    <t>CREB3L3_rws_0.01</t>
  </si>
  <si>
    <t>CREB3L3_rws_0.001_rev-0.5</t>
  </si>
  <si>
    <t>CREB3L3_rws_0.001</t>
  </si>
  <si>
    <t>CREB3L3_e_0.01_spl-0.2-0.8</t>
  </si>
  <si>
    <t>CREB3L3_e_0.01</t>
  </si>
  <si>
    <t>CREB3L3_e_0.01_msvm_spl-0.2-0.8</t>
  </si>
  <si>
    <t>CREB3L3_e_0.01_msvm</t>
  </si>
  <si>
    <t>CREB3L3_e_0.01_5-5_spl-0.2-0.8</t>
  </si>
  <si>
    <t>CREB3L3_e_0.01_5-5</t>
  </si>
  <si>
    <t>JAK2_rws_0.01_rev-0.5</t>
  </si>
  <si>
    <t>JAK2_rws_0.01</t>
  </si>
  <si>
    <t>JAK2_rws_0.001_rev-0.5</t>
  </si>
  <si>
    <t>JAK2_rws_0.001</t>
  </si>
  <si>
    <t>JAK2_e_0.01_spl-0.2-0.8</t>
  </si>
  <si>
    <t>JAK2_e_0.01</t>
  </si>
  <si>
    <t>JAK2_e_0.01_msvm_spl-0.2-0.8</t>
  </si>
  <si>
    <t>JAK2_e_0.01_msvm</t>
  </si>
  <si>
    <t>JAK2_e_0.01_5-5_spl-0.2-0.8</t>
  </si>
  <si>
    <t>JAK2_e_0.01_5-5</t>
  </si>
  <si>
    <t>SRSF2_rws_0.01_rev-0.5</t>
  </si>
  <si>
    <t>SRSF2_rws_0.01</t>
  </si>
  <si>
    <t>SRSF2_rws_0.001_rev-0.5</t>
  </si>
  <si>
    <t>SRSF2_rws_0.001</t>
  </si>
  <si>
    <t>SRSF2_e_0.01_spl-0.2-0.8</t>
  </si>
  <si>
    <t>SRSF2_e_0.01</t>
  </si>
  <si>
    <t>SRSF2_e_0.01_msvm_spl-0.2-0.8</t>
  </si>
  <si>
    <t>SRSF2_e_0.01_msvm</t>
  </si>
  <si>
    <t>SRSF2_e_0.01_5-5_spl-0.2-0.8</t>
  </si>
  <si>
    <t>SRSF2_e_0.01_5-5</t>
  </si>
  <si>
    <t>ALB_rws_0.01_rev-0.5</t>
  </si>
  <si>
    <t>ALB_rws_0.01</t>
  </si>
  <si>
    <t>ALB_rws_0.001_rev-0.5</t>
  </si>
  <si>
    <t>ALB_rws_0.001</t>
  </si>
  <si>
    <t>ALB_e_0.01_spl-0.2-0.8</t>
  </si>
  <si>
    <t>ALB_e_0.01</t>
  </si>
  <si>
    <t>ALB_e_0.01_msvm_spl-0.2-0.8</t>
  </si>
  <si>
    <t>ALB_e_0.01_msvm</t>
  </si>
  <si>
    <t>ALB_e_0.01_5-5_spl-0.2-0.8</t>
  </si>
  <si>
    <t>ALB_e_0.01_5-5</t>
  </si>
  <si>
    <t>TG:HDL_max_Meta_p</t>
  </si>
  <si>
    <t>TG:HDL_max_Meta_SE</t>
  </si>
  <si>
    <t>TG:HDL_max_Meta_beta</t>
  </si>
  <si>
    <t>TG:HDL_max_EUR_p</t>
  </si>
  <si>
    <t>TG:HDL_max_EUR_SE</t>
  </si>
  <si>
    <t>TG:HDL_max_EUR_beta</t>
  </si>
  <si>
    <t>TG:HDL_max_AFR_p</t>
  </si>
  <si>
    <t>TG:HDL_max_AFR_SE</t>
  </si>
  <si>
    <t>TG:HDL_max_AFR_beta</t>
  </si>
  <si>
    <t>TG:HDL_median_Meta_p</t>
  </si>
  <si>
    <t>TG:HDL_median_Meta_SE</t>
  </si>
  <si>
    <t>TG:HDL_median_Meta_beta</t>
  </si>
  <si>
    <t>TG:HDL_median_EUR_p</t>
  </si>
  <si>
    <t>TG:HDL_median_EUR_SE</t>
  </si>
  <si>
    <t>TG:HDL_median_EUR_beta</t>
  </si>
  <si>
    <t>TG:HDL_median_AFR_p</t>
  </si>
  <si>
    <t>TG:HDL_median_AFR_SE</t>
  </si>
  <si>
    <t>TG:HDL_median_AFR_beta</t>
  </si>
  <si>
    <t>TG:HDL_min_Meta_p</t>
  </si>
  <si>
    <t>TG:HDL_min_Meta_SE</t>
  </si>
  <si>
    <t>TG:HDL_min_Meta_beta</t>
  </si>
  <si>
    <t>TG:HDL_min_EUR_p</t>
  </si>
  <si>
    <t>TG:HDL_min_EUR_SE</t>
  </si>
  <si>
    <t>TG:HDL_min_EUR_beta</t>
  </si>
  <si>
    <t>TG:HDL_min_AFR_p</t>
  </si>
  <si>
    <t>TG:HDL_min_AFR_SE</t>
  </si>
  <si>
    <t>TG:HDL_min_AFR_beta</t>
  </si>
  <si>
    <t>TG:HDL_EUR_carr</t>
  </si>
  <si>
    <t>TG:HDL_AFR_carr</t>
  </si>
  <si>
    <t>TG_max_Meta_p</t>
  </si>
  <si>
    <t>TG_max_Meta_SE</t>
  </si>
  <si>
    <t>TG_max_Meta_beta</t>
  </si>
  <si>
    <t>TG_max_EUR_p</t>
  </si>
  <si>
    <t>TG_max_EUR_SE</t>
  </si>
  <si>
    <t>TG_max_EUR_beta</t>
  </si>
  <si>
    <t>TG_max_AFR_p</t>
  </si>
  <si>
    <t>TG_max_AFR_SE</t>
  </si>
  <si>
    <t>TG_max_AFR_beta</t>
  </si>
  <si>
    <t>TG_median_Meta_p</t>
  </si>
  <si>
    <t>TG_median_Meta_SE</t>
  </si>
  <si>
    <t>TG_median_Meta_beta</t>
  </si>
  <si>
    <t>TG_median_EUR_p</t>
  </si>
  <si>
    <t>TG_median_EUR_SE</t>
  </si>
  <si>
    <t>TG_median_EUR_beta</t>
  </si>
  <si>
    <t>TG_median_AFR_p</t>
  </si>
  <si>
    <t>TG_median_AFR_SE</t>
  </si>
  <si>
    <t>TG_median_AFR_beta</t>
  </si>
  <si>
    <t>TG_min_Meta_p</t>
  </si>
  <si>
    <t>TG_min_Meta_SE</t>
  </si>
  <si>
    <t>TG_min_Meta_beta</t>
  </si>
  <si>
    <t>TG_min_EUR_p</t>
  </si>
  <si>
    <t>TG_min_EUR_SE</t>
  </si>
  <si>
    <t>TG_min_EUR_beta</t>
  </si>
  <si>
    <t>TG_min_AFR_p</t>
  </si>
  <si>
    <t>TG_min_AFR_SE</t>
  </si>
  <si>
    <t>TG_min_AFR_beta</t>
  </si>
  <si>
    <t>TG_EUR_carr</t>
  </si>
  <si>
    <t>TG_AFR_carr</t>
  </si>
  <si>
    <t>TC_max_Meta_p</t>
  </si>
  <si>
    <t>TC_max_Meta_SE</t>
  </si>
  <si>
    <t>TC_max_Meta_beta</t>
  </si>
  <si>
    <t>TC_max_EUR_p</t>
  </si>
  <si>
    <t>TC_max_EUR_SE</t>
  </si>
  <si>
    <t>TC_max_EUR_beta</t>
  </si>
  <si>
    <t>TC_max_AFR_p</t>
  </si>
  <si>
    <t>TC_max_AFR_SE</t>
  </si>
  <si>
    <t>TC_max_AFR_beta</t>
  </si>
  <si>
    <t>TC_median_Meta_p</t>
  </si>
  <si>
    <t>TC_median_Meta_SE</t>
  </si>
  <si>
    <t>TC_median_Meta_beta</t>
  </si>
  <si>
    <t>TC_median_EUR_p</t>
  </si>
  <si>
    <t>TC_median_EUR_SE</t>
  </si>
  <si>
    <t>TC_median_EUR_beta</t>
  </si>
  <si>
    <t>TC_median_AFR_p</t>
  </si>
  <si>
    <t>TC_median_AFR_SE</t>
  </si>
  <si>
    <t>TC_median_AFR_beta</t>
  </si>
  <si>
    <t>TC_min_Meta_p</t>
  </si>
  <si>
    <t>TC_min_Meta_SE</t>
  </si>
  <si>
    <t>TC_min_Meta_beta</t>
  </si>
  <si>
    <t>TC_min_EUR_p</t>
  </si>
  <si>
    <t>TC_min_EUR_SE</t>
  </si>
  <si>
    <t>TC_min_EUR_beta</t>
  </si>
  <si>
    <t>TC_min_AFR_p</t>
  </si>
  <si>
    <t>TC_min_AFR_SE</t>
  </si>
  <si>
    <t>TC_min_AFR_beta</t>
  </si>
  <si>
    <t>TC_EUR_carr</t>
  </si>
  <si>
    <t>TC_AFR_carr</t>
  </si>
  <si>
    <t>non-HDL_max_Meta_p</t>
  </si>
  <si>
    <t>non-HDL_max_Meta_SE</t>
  </si>
  <si>
    <t>non-HDL_max_Meta_beta</t>
  </si>
  <si>
    <t>non-HDL_max_EUR_p</t>
  </si>
  <si>
    <t>non-HDL_max_EUR_SE</t>
  </si>
  <si>
    <t>non-HDL_max_EUR_beta</t>
  </si>
  <si>
    <t>non-HDL_max_AFR_p</t>
  </si>
  <si>
    <t>non-HDL_max_AFR_SE</t>
  </si>
  <si>
    <t>non-HDL_max_AFR_beta</t>
  </si>
  <si>
    <t>non-HDL_median_Meta_p</t>
  </si>
  <si>
    <t>non-HDL_median_Meta_SE</t>
  </si>
  <si>
    <t>non-HDL_median_Meta_beta</t>
  </si>
  <si>
    <t>non-HDL_median_EUR_p</t>
  </si>
  <si>
    <t>non-HDL_median_EUR_SE</t>
  </si>
  <si>
    <t>non-HDL_median_EUR_beta</t>
  </si>
  <si>
    <t>non-HDL_median_AFR_p</t>
  </si>
  <si>
    <t>non-HDL_median_AFR_SE</t>
  </si>
  <si>
    <t>non-HDL_median_AFR_beta</t>
  </si>
  <si>
    <t>non-HDL_min_Meta_p</t>
  </si>
  <si>
    <t>non-HDL_min_Meta_SE</t>
  </si>
  <si>
    <t>non-HDL_min_Meta_beta</t>
  </si>
  <si>
    <t>non-HDL_min_EUR_p</t>
  </si>
  <si>
    <t>non-HDL_min_EUR_SE</t>
  </si>
  <si>
    <t>non-HDL_min_EUR_beta</t>
  </si>
  <si>
    <t>non-HDL_min_AFR_p</t>
  </si>
  <si>
    <t>non-HDL_min_AFR_SE</t>
  </si>
  <si>
    <t>non-HDL_min_AFR_beta</t>
  </si>
  <si>
    <t>non-HDL_EUR_carr</t>
  </si>
  <si>
    <t>non-HDL_AFR_carr</t>
  </si>
  <si>
    <t>LDL_max_Meta_p</t>
  </si>
  <si>
    <t>LDL_max_Meta_SE</t>
  </si>
  <si>
    <t>LDL_max_Meta_beta</t>
  </si>
  <si>
    <t>LDL_max_EUR_p</t>
  </si>
  <si>
    <t>LDL_max_EUR_SE</t>
  </si>
  <si>
    <t>LDL_max_EUR_beta</t>
  </si>
  <si>
    <t>LDL_max_AFR_p</t>
  </si>
  <si>
    <t>LDL_max_AFR_SE</t>
  </si>
  <si>
    <t>LDL_max_AFR_beta</t>
  </si>
  <si>
    <t>LDL_median_Meta_p</t>
  </si>
  <si>
    <t>LDL_median_Meta_SE</t>
  </si>
  <si>
    <t>LDL_median_Meta_beta</t>
  </si>
  <si>
    <t>LDL_median_EUR_p</t>
  </si>
  <si>
    <t>LDL_median_EUR_SE</t>
  </si>
  <si>
    <t>LDL_median_EUR_beta</t>
  </si>
  <si>
    <t>LDL_median_AFR_p</t>
  </si>
  <si>
    <t>LDL_median_AFR_SE</t>
  </si>
  <si>
    <t>LDL_median_AFR_beta</t>
  </si>
  <si>
    <t>LDL_min_Meta_p</t>
  </si>
  <si>
    <t>LDL_min_Meta_SE</t>
  </si>
  <si>
    <t>LDL_min_Meta_beta</t>
  </si>
  <si>
    <t>LDL_min_EUR_p</t>
  </si>
  <si>
    <t>LDL_min_EUR_SE</t>
  </si>
  <si>
    <t>LDL_min_EUR_beta</t>
  </si>
  <si>
    <t>LDL_min_AFR_p</t>
  </si>
  <si>
    <t>LDL_min_AFR_SE</t>
  </si>
  <si>
    <t>LDL_min_AFR_beta</t>
  </si>
  <si>
    <t>LDL_EUR_carr</t>
  </si>
  <si>
    <t>LDL_AFR_carr</t>
  </si>
  <si>
    <t>HDL_max_Meta_p</t>
  </si>
  <si>
    <t>HDL_max_Meta_SE</t>
  </si>
  <si>
    <t>HDL_max_Meta_beta</t>
  </si>
  <si>
    <t>HDL_max_EUR_p</t>
  </si>
  <si>
    <t>HDL_max_EUR_SE</t>
  </si>
  <si>
    <t>HDL_max_EUR_beta</t>
  </si>
  <si>
    <t>HDL_max_AFR_p</t>
  </si>
  <si>
    <t>HDL_max_AFR_SE</t>
  </si>
  <si>
    <t>HDL_max_AFR_beta</t>
  </si>
  <si>
    <t>HDL_median_Meta_p</t>
  </si>
  <si>
    <t>HDL_median_Meta_SE</t>
  </si>
  <si>
    <t>HDL_median_Meta_beta</t>
  </si>
  <si>
    <t>HDL_median_EUR_p</t>
  </si>
  <si>
    <t>HDL_median_EUR_SE</t>
  </si>
  <si>
    <t>HDL_median_EUR_beta</t>
  </si>
  <si>
    <t>HDL_median_AFR_p</t>
  </si>
  <si>
    <t>HDL_median_AFR_SE</t>
  </si>
  <si>
    <t>HDL_median_AFR_beta</t>
  </si>
  <si>
    <t>HDL_min_Meta_p</t>
  </si>
  <si>
    <t>HDL_min_Meta_SE</t>
  </si>
  <si>
    <t>HDL_min_Meta_beta</t>
  </si>
  <si>
    <t>HDL_min_EUR_p</t>
  </si>
  <si>
    <t>HDL_min_EUR_SE</t>
  </si>
  <si>
    <t>HDL_min_EUR_beta</t>
  </si>
  <si>
    <t>HDL_min_AFR_p</t>
  </si>
  <si>
    <t>HDL_min_AFR_SE</t>
  </si>
  <si>
    <t>HDL_min_AFR_beta</t>
  </si>
  <si>
    <t>HDL_EUR_carr</t>
  </si>
  <si>
    <t>HDL_AFR_carr</t>
  </si>
  <si>
    <t>num_eur_carr</t>
  </si>
  <si>
    <t>num_afr_carr</t>
  </si>
  <si>
    <t>num_vars</t>
  </si>
  <si>
    <t>name</t>
  </si>
  <si>
    <t>LOFTEE – HC</t>
  </si>
  <si>
    <t>LOFTEE - HC &amp; deleterious-METAsvm</t>
  </si>
  <si>
    <t>LOFTEE - HC &amp; deleterious-METAsvm &amp; predicted splice site altering</t>
  </si>
  <si>
    <t>LDL</t>
  </si>
  <si>
    <t>PVAL</t>
  </si>
  <si>
    <t>CAF</t>
  </si>
  <si>
    <t>Mask</t>
  </si>
  <si>
    <t>trait</t>
  </si>
  <si>
    <t>Table 40. Enrichment of Genes in GWAS Loci in Gene-based associations</t>
  </si>
  <si>
    <t>Table S41. Enrichment of 53 Drug Target Genes in Gene-based associations</t>
  </si>
  <si>
    <t>6:31784228:C/A</t>
  </si>
  <si>
    <t>11:120327605:G/A</t>
  </si>
  <si>
    <t>3:52519356:G/GC</t>
  </si>
  <si>
    <t>17:76736877:G/T</t>
  </si>
  <si>
    <t>12:124807814:C/A</t>
  </si>
  <si>
    <t>12:124814309:T/C</t>
  </si>
  <si>
    <t>3:12433987:C/G</t>
  </si>
  <si>
    <t>4:109717668:C/T</t>
  </si>
  <si>
    <t>11:14843853:C/T</t>
  </si>
  <si>
    <t>11:14843968:A/G</t>
  </si>
  <si>
    <t>1:55063542:C/A</t>
  </si>
  <si>
    <t>11:47268596:G/A</t>
  </si>
  <si>
    <t>7:44539148:G/A</t>
  </si>
  <si>
    <t>8:19954222:G/A</t>
  </si>
  <si>
    <t>18:49569492:C/T</t>
  </si>
  <si>
    <t>15:58548387:C/T</t>
  </si>
  <si>
    <t>15:58563549:C/T</t>
  </si>
  <si>
    <t>19:11102774:G/A</t>
  </si>
  <si>
    <t>19:11120436:C/T</t>
  </si>
  <si>
    <t>16:67940088:C/T</t>
  </si>
  <si>
    <t>16:67942967:G/T</t>
  </si>
  <si>
    <t>9:5073770:G/T</t>
  </si>
  <si>
    <t>11:5226774:G/A</t>
  </si>
  <si>
    <t>2:27507302:C/CA</t>
  </si>
  <si>
    <t>17:42911391:C/T</t>
  </si>
  <si>
    <t>19:4168374:A/T</t>
  </si>
  <si>
    <t>16:56971049:C/T</t>
  </si>
  <si>
    <t>16:56973449:T/C</t>
  </si>
  <si>
    <t>7:80671133:T/G</t>
  </si>
  <si>
    <t>11:116760766:G/A</t>
  </si>
  <si>
    <t>19:44908783:C/T</t>
  </si>
  <si>
    <t>11:116830638:G/A</t>
  </si>
  <si>
    <t>11:116830637:C/T</t>
  </si>
  <si>
    <t>2:21006019:CA/C</t>
  </si>
  <si>
    <t>2:21032391:G/A</t>
  </si>
  <si>
    <t>11:116837023:A/C</t>
  </si>
  <si>
    <t>19:11240198:C/T</t>
  </si>
  <si>
    <t>19:11239860:GA/G</t>
  </si>
  <si>
    <t>19:8373857:C/T</t>
  </si>
  <si>
    <t>1:62597921:GAACTC/G</t>
  </si>
  <si>
    <t>1:62602317:G/C</t>
  </si>
  <si>
    <t>4:73406718:CAT/C</t>
  </si>
  <si>
    <t>2:43826405:G/A</t>
  </si>
  <si>
    <t>2:43828024:C/T</t>
  </si>
  <si>
    <t>9:104794495:T/G</t>
  </si>
  <si>
    <t>9:104809490:C/T</t>
  </si>
  <si>
    <t>10:50814012:C/T</t>
  </si>
  <si>
    <t>Top Single Variant P</t>
  </si>
  <si>
    <t>Top Single Variant</t>
  </si>
  <si>
    <t>Estimates after excluding top variants</t>
  </si>
  <si>
    <t>Undefined</t>
  </si>
  <si>
    <r>
      <t xml:space="preserve">Table S2. Descriptive characteristics of study samples included in the discovery analyses. </t>
    </r>
    <r>
      <rPr>
        <sz val="14"/>
        <color theme="1"/>
        <rFont val="Calibri"/>
        <family val="2"/>
        <scheme val="minor"/>
      </rPr>
      <t xml:space="preserve">Continuous variables are represented as means ± standard deviations while dichotomous variables are represented as count (percentages). Adjusted Total-C, adjusted LDL-C, and adjusted non-HDL-C have been adjusted for lipid lowering medication for those on treatment. </t>
    </r>
  </si>
  <si>
    <t>Table S3. Absolute counts and proportions of variants across ancestries according to variant type.</t>
  </si>
  <si>
    <t>chr:pos (GRCh38)</t>
  </si>
  <si>
    <r>
      <t xml:space="preserve">Table S10. Exome-wide significant single variant associations with triglyceride-HDL cholesterol ratio. </t>
    </r>
    <r>
      <rPr>
        <sz val="14"/>
        <color theme="1"/>
        <rFont val="Calibri"/>
        <family val="2"/>
        <scheme val="minor"/>
      </rPr>
      <t>Novel genes defined as those that are at 1Mb away from previously identified variant in Klarin et al; MAF=minor allele frequency; MAC=minor allele count; Beta, SE, and PVALUE are from a fixed effects meta-analysis; Type is type of variant while the last four columns indicate if the variant is included for respective designation in the gene-based tests.</t>
    </r>
  </si>
  <si>
    <r>
      <t xml:space="preserve">Table S9. Exome-wide significant single variant associations with triglycerides. </t>
    </r>
    <r>
      <rPr>
        <sz val="14"/>
        <color theme="1"/>
        <rFont val="Calibri"/>
        <family val="2"/>
        <scheme val="minor"/>
      </rPr>
      <t>Novel genes defined as those that are at 1Mb away from previously identified variant in Klarin et al; MAF=minor allele frequency; MAC=minor allele count; Beta, SE, and PVALUE are from a fixed effects meta-analysis; Type is type of variant while the last four columns indicate if the variant is included for respective designation in the gene-based tests.</t>
    </r>
  </si>
  <si>
    <r>
      <t xml:space="preserve">Table S8. Exome-wide significant single variant associations with HDL cholesterol. </t>
    </r>
    <r>
      <rPr>
        <sz val="14"/>
        <color theme="1"/>
        <rFont val="Calibri"/>
        <family val="2"/>
        <scheme val="minor"/>
      </rPr>
      <t>Novel genes defined as those that are at 1Mb away from previously identified variant in Klarin et al; MAF=minor allele frequency; MAC=minor allele count; Beta, SE, and PVALUE are from a fixed effects meta-analysis; Type is type of variant while the last four columns indicate if the variant is included for respective designation in the gene-based tests.</t>
    </r>
  </si>
  <si>
    <r>
      <t>Table S7. Exome-wide significant single variant associations with total cholesterol</t>
    </r>
    <r>
      <rPr>
        <sz val="14"/>
        <color theme="1"/>
        <rFont val="Calibri"/>
        <family val="2"/>
        <scheme val="minor"/>
      </rPr>
      <t>. Novel genes defined as those that are at 1Mb away from previously identified variant in Klarin et al; MAF=minor allele frequency; MAC=minor allele count; Beta, SE, and PVALUE are from a fixed effects meta-analysis; Type is type of variant while the last four columns indicate if the variant is included for respective designation in the gene-based tests.</t>
    </r>
  </si>
  <si>
    <r>
      <t>Table S6. Exome-wide significant single variant associations with Non-HDL cholesterol.</t>
    </r>
    <r>
      <rPr>
        <sz val="14"/>
        <color theme="1"/>
        <rFont val="Calibri"/>
        <family val="2"/>
        <scheme val="minor"/>
      </rPr>
      <t xml:space="preserve"> Novel genes defined as those that are at 1Mb away from previously identified variant in Klarin et al; MAF=minor allele frequency; MAC=minor allele count; Beta, SE, and PVALUE are from a fixed effects meta-analysis; Type is type of variant while the last four columns indicate if the variant is included for respective designation in the gene-based tests.</t>
    </r>
  </si>
  <si>
    <r>
      <t>Table S5. Exome-wide significant single variant associations with LDL cholesterol</t>
    </r>
    <r>
      <rPr>
        <sz val="14"/>
        <color theme="1"/>
        <rFont val="Calibri"/>
        <family val="2"/>
        <scheme val="minor"/>
      </rPr>
      <t>. Novel genes defined as those that are at 1Mb away from previously identified variant in Klarin et al; MAF=minor allele frequency; MAC=minor allele count; Beta, SE, and PVALUE are from a fixed effects meta-analysis; Type is type of variant while the last four columns indicate if the variant is included for respective designation in the gene-based tests.</t>
    </r>
  </si>
  <si>
    <t>chr:pos:ref:alt (GRCh38)</t>
  </si>
  <si>
    <r>
      <t xml:space="preserve">Table S13. Gene-wide significant associations with blood lipid phenotypes using MAF &lt; 1%. </t>
    </r>
    <r>
      <rPr>
        <sz val="14"/>
        <color theme="1"/>
        <rFont val="Calibri"/>
        <family val="2"/>
        <scheme val="minor"/>
      </rPr>
      <t>cMAC=cumulative minor allele count; nVAR=number of variants included in test; Top Single Variant is in chr:pos:ref:alt (GRCh38) format.</t>
    </r>
  </si>
  <si>
    <r>
      <t xml:space="preserve">Table S20. Gene-wide significant associations with blood lipid phenotypes using MAF &lt; 0.1%. </t>
    </r>
    <r>
      <rPr>
        <sz val="14"/>
        <color theme="1"/>
        <rFont val="Calibri"/>
        <family val="2"/>
        <scheme val="minor"/>
      </rPr>
      <t>cMAC=cumulative minor allele count; nVAR=number of variants in test</t>
    </r>
  </si>
  <si>
    <r>
      <t>Table S21. Associations of lipid associated genes identified using a MAF cutoff of 1% in gene-based tests using MAF of 0.1%.</t>
    </r>
    <r>
      <rPr>
        <sz val="14"/>
        <color theme="1"/>
        <rFont val="Calibri"/>
        <family val="2"/>
        <scheme val="minor"/>
      </rPr>
      <t xml:space="preserve"> cMAC=cumulative minor allele count; nVAR=number of variants in test</t>
    </r>
  </si>
  <si>
    <t>Table S11.  Association of single variants in each ancestry that reach a P&lt;4.3×10-7 in at least one ancestry.</t>
  </si>
  <si>
    <t>chr:pos(GRCh38)</t>
  </si>
  <si>
    <r>
      <t xml:space="preserve">Table S28. Replication results in PMBB. </t>
    </r>
    <r>
      <rPr>
        <sz val="14"/>
        <color theme="1"/>
        <rFont val="Calibri"/>
        <family val="2"/>
        <scheme val="minor"/>
      </rPr>
      <t>Num_vars=number of variants in test, num_ANCESTRY_carr=number of variant carriers; TRAIT_ANCESTRY_carr=number of individuals with phenotype that are carriers.</t>
    </r>
  </si>
  <si>
    <r>
      <t xml:space="preserve">Table S29. Replication results in UKBB. </t>
    </r>
    <r>
      <rPr>
        <sz val="14"/>
        <color theme="1"/>
        <rFont val="Calibri"/>
        <family val="2"/>
        <scheme val="minor"/>
      </rPr>
      <t>CAF=cumulative allele frequency</t>
    </r>
  </si>
  <si>
    <r>
      <t>Table S26. Counts and Proportions of single variants passing  P-value thresholds.</t>
    </r>
    <r>
      <rPr>
        <sz val="14"/>
        <color theme="1"/>
        <rFont val="Calibri"/>
        <family val="2"/>
        <scheme val="minor"/>
      </rPr>
      <t xml:space="preserve"> nVAR=number of variants in test</t>
    </r>
  </si>
  <si>
    <t>Table S27. Heterogeneity in gene-based associations across five different ancestries.</t>
  </si>
  <si>
    <r>
      <t>Table S30. Heterogeneity in gene-based associations by coronary artery disease case status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</si>
  <si>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S31. Heterogeneity in gene-based associations by type  diabetes case status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</si>
  <si>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S33. Genes near  HDL cholesterol GWAS signals showing association with HDL cholesterol in gene-based analyses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</si>
  <si>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S32. Genes near  LDL cholesterol GWAS signals showing association with LDL cholesterol in gene-based analyses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</si>
  <si>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S34. Genes near triglycerides GWAS signals showing association with triglycerides in gene-based analyses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</si>
  <si>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S35. Pattern of top gene-based associations near  LDL cholesterol GWAS signals across masks and ancestries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</si>
  <si>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S36. Pattern of top gene-based associations near  HDL cholesterol GWAS signals across masks and ancestries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</si>
  <si>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S37. Pattern of top gene-based associations near triglycerides GWAS signals across masks and ancestries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</si>
  <si>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S38. Drug Bank lipid target genes suggestive associations with blood lipids in gene-based analyses (p&lt;0.005)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</si>
  <si>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 xml:space="preserve">Table S42. Gene-based association of top lipid genes with coronary artery disease. </t>
    </r>
    <r>
      <rPr>
        <sz val="14"/>
        <color theme="1"/>
        <rFont val="Calibri"/>
        <family val="2"/>
        <scheme val="minor"/>
      </rPr>
      <t>cMAC=cumulative minor allele count; nVAR=number of variants in test</t>
    </r>
  </si>
  <si>
    <r>
      <t>Table S43. Gene-based association of top lipid genes with type 2 diabetes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</si>
  <si>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S44. Gene-based association of top lipid genes with blood glucose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</si>
  <si>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45. Gene-based association of top lipid genes with HbA1c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</si>
  <si>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S46. Gene-based association of top lipid genes with circulating albumin levels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</si>
  <si>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S47. Gene-based association of top lipid genes with circulating gamma glutamyl transferase (GGT) levels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</si>
  <si>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S48. Gene-based association of top lipid genes with circulating alanine aminotransferase (ALT) levels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</si>
  <si>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S49. Gene-based association of top lipid genes with circulating aspartate aminotransferase (AST) levels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</si>
  <si>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t>*Novel genes defined as those that are at 1Mb away from previous loci identified in genome-wide association studies</t>
  </si>
  <si>
    <t>Table S12. Genomic inflation factor for gene-based exome-wide analyses.</t>
  </si>
  <si>
    <r>
      <t xml:space="preserve">Table S14.  Association of top LDL cholesterol genes with LDL cholesterol across masks and ancestries. </t>
    </r>
    <r>
      <rPr>
        <sz val="14"/>
        <color theme="1"/>
        <rFont val="Calibri"/>
        <family val="2"/>
        <scheme val="minor"/>
      </rPr>
      <t>cMAC=cumulative minor allele count; nVAR=number of variants in test</t>
    </r>
  </si>
  <si>
    <r>
      <t>Table S15.  Association of top non-HDL cholesterol genes with non-HDL cholesterol across masks and ancestries.</t>
    </r>
    <r>
      <rPr>
        <sz val="14"/>
        <color theme="1"/>
        <rFont val="Calibri"/>
        <family val="2"/>
        <scheme val="minor"/>
      </rPr>
      <t xml:space="preserve"> cMAC=cumulative minor allele count; nVAR=number of variants in test</t>
    </r>
  </si>
  <si>
    <r>
      <t>Table S16. Association of top total cholesterol genes with total cholesterol across masks and ancestries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</si>
  <si>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S17. Association of top HDL cholesterol genes with HDL cholesterol across masks and ancestries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</si>
  <si>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S18. Association of top triglycerides genes with triglycerides across masks and ancestries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</si>
  <si>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r>
      <t>Table S19. Association of top triglyceride:HDL cholesterol ratio genes with triglyceride:HDL cholesterol ratio across masks and ancestries</t>
    </r>
    <r>
      <rPr>
        <sz val="14"/>
        <color theme="1"/>
        <rFont val="Calibri"/>
        <family val="2"/>
        <scheme val="minor"/>
      </rPr>
      <t>. cMAC=cumulative minor allele count; nVAR=number of variants in test</t>
    </r>
  </si>
  <si>
    <t>Table S23. Sensitivity gene-based analyses after exclusion of single variants that have shown associations in GWAS.</t>
  </si>
  <si>
    <t>Table S24. Gene-based association in JAK2 for somatic and non-somaric variants annotate by COSMIC.</t>
  </si>
  <si>
    <t>Table S25. Test statistics for single variants incorporated in gene-based tesing for the top 35 genes.</t>
  </si>
  <si>
    <t>Table S39. Enrichment of 21 Mendelian Genes in Gene-based associations.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</si>
</sst>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 (Body)_x0000_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 (Body)_x0000_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 applyBorder="1"/>
    <xf numFmtId="0" fontId="0" fillId="0" borderId="0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/>
    <xf numFmtId="2" fontId="0" fillId="0" borderId="0" xfId="0" applyNumberFormat="1"/>
    <xf numFmtId="11" fontId="0" fillId="0" borderId="0" xfId="0" applyNumberFormat="1"/>
    <xf numFmtId="16" fontId="0" fillId="0" borderId="0" xfId="0" applyNumberFormat="1"/>
    <xf numFmtId="164" fontId="0" fillId="0" borderId="0" xfId="0" applyNumberFormat="1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0" fillId="0" borderId="0" xfId="0" applyFont="1"/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0" fillId="0" borderId="0" xfId="0" applyNumberFormat="1"/>
    <xf numFmtId="164" fontId="1" fillId="0" borderId="0" xfId="0" applyNumberFormat="1" applyFont="1"/>
    <xf numFmtId="1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 applyFill="1"/>
    <xf numFmtId="0" fontId="2" fillId="0" borderId="5" xfId="0" applyFont="1" applyBorder="1" applyAlignment="1">
      <alignment horizontal="center"/>
    </xf>
    <xf numFmtId="165" fontId="0" fillId="0" borderId="0" xfId="0" applyNumberFormat="1" applyBorder="1"/>
    <xf numFmtId="165" fontId="0" fillId="3" borderId="0" xfId="0" applyNumberFormat="1" applyFill="1" applyBorder="1" applyAlignment="1">
      <alignment horizontal="center" vertical="center"/>
    </xf>
    <xf numFmtId="165" fontId="0" fillId="6" borderId="0" xfId="0" applyNumberFormat="1" applyFill="1" applyBorder="1" applyAlignment="1">
      <alignment horizontal="center" vertical="center"/>
    </xf>
    <xf numFmtId="0" fontId="0" fillId="0" borderId="0" xfId="0" applyAlignment="1"/>
    <xf numFmtId="0" fontId="0" fillId="3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0" borderId="0" xfId="0" applyBorder="1"/>
    <xf numFmtId="11" fontId="0" fillId="0" borderId="0" xfId="0" applyNumberFormat="1" applyBorder="1"/>
    <xf numFmtId="0" fontId="0" fillId="3" borderId="7" xfId="0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1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/>
    </xf>
    <xf numFmtId="165" fontId="0" fillId="6" borderId="7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65" fontId="0" fillId="4" borderId="7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65" fontId="0" fillId="5" borderId="7" xfId="0" applyNumberForma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16" fontId="0" fillId="0" borderId="0" xfId="0" quotePrefix="1" applyNumberFormat="1"/>
    <xf numFmtId="164" fontId="2" fillId="0" borderId="0" xfId="0" applyNumberFormat="1" applyFont="1"/>
    <xf numFmtId="166" fontId="0" fillId="0" borderId="0" xfId="0" applyNumberFormat="1"/>
    <xf numFmtId="166" fontId="1" fillId="0" borderId="0" xfId="0" applyNumberFormat="1" applyFont="1"/>
    <xf numFmtId="11" fontId="1" fillId="0" borderId="0" xfId="0" applyNumberFormat="1" applyFont="1"/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/>
    <xf numFmtId="1" fontId="0" fillId="0" borderId="0" xfId="0" applyNumberFormat="1" applyFont="1"/>
    <xf numFmtId="2" fontId="0" fillId="0" borderId="0" xfId="0" applyNumberFormat="1" applyFont="1"/>
    <xf numFmtId="11" fontId="0" fillId="0" borderId="0" xfId="0" applyNumberFormat="1" applyFont="1"/>
    <xf numFmtId="0" fontId="3" fillId="0" borderId="0" xfId="0" applyFont="1" applyAlignment="1">
      <alignment vertical="center"/>
    </xf>
    <xf numFmtId="49" fontId="0" fillId="0" borderId="0" xfId="0" applyNumberFormat="1"/>
    <xf numFmtId="0" fontId="9" fillId="0" borderId="0" xfId="0" applyFont="1"/>
    <xf numFmtId="0" fontId="2" fillId="0" borderId="0" xfId="0" applyFont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5" fontId="0" fillId="4" borderId="7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165" fontId="0" fillId="6" borderId="7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" fillId="0" borderId="0" xfId="0" applyNumberFormat="1" applyFont="1"/>
    <xf numFmtId="0" fontId="13" fillId="0" borderId="0" xfId="0" applyFont="1"/>
    <xf numFmtId="0" fontId="0" fillId="0" borderId="7" xfId="0" applyBorder="1"/>
    <xf numFmtId="0" fontId="0" fillId="7" borderId="7" xfId="0" applyFill="1" applyBorder="1"/>
    <xf numFmtId="0" fontId="0" fillId="7" borderId="0" xfId="0" applyFill="1"/>
    <xf numFmtId="11" fontId="0" fillId="7" borderId="0" xfId="0" applyNumberFormat="1" applyFill="1"/>
    <xf numFmtId="0" fontId="0" fillId="0" borderId="0" xfId="0" applyAlignment="1">
      <alignment horizontal="center" vertical="center"/>
    </xf>
    <xf numFmtId="0" fontId="10" fillId="0" borderId="0" xfId="0" applyFont="1"/>
    <xf numFmtId="164" fontId="2" fillId="0" borderId="0" xfId="0" applyNumberFormat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4" borderId="10" xfId="0" applyNumberFormat="1" applyFill="1" applyBorder="1" applyAlignment="1">
      <alignment horizontal="center" vertical="center"/>
    </xf>
    <xf numFmtId="165" fontId="0" fillId="4" borderId="11" xfId="0" applyNumberFormat="1" applyFill="1" applyBorder="1" applyAlignment="1">
      <alignment horizontal="center" vertical="center"/>
    </xf>
    <xf numFmtId="11" fontId="0" fillId="4" borderId="1" xfId="0" applyNumberFormat="1" applyFill="1" applyBorder="1" applyAlignment="1">
      <alignment horizontal="center" vertical="center"/>
    </xf>
    <xf numFmtId="11" fontId="0" fillId="4" borderId="7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5" fontId="0" fillId="4" borderId="7" xfId="0" applyNumberFormat="1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165" fontId="0" fillId="5" borderId="7" xfId="0" applyNumberFormat="1" applyFill="1" applyBorder="1" applyAlignment="1">
      <alignment horizontal="center" vertical="center"/>
    </xf>
    <xf numFmtId="165" fontId="0" fillId="5" borderId="10" xfId="0" applyNumberFormat="1" applyFill="1" applyBorder="1" applyAlignment="1">
      <alignment horizontal="center" vertical="center"/>
    </xf>
    <xf numFmtId="165" fontId="0" fillId="5" borderId="11" xfId="0" applyNumberForma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11" fontId="0" fillId="5" borderId="1" xfId="0" applyNumberFormat="1" applyFill="1" applyBorder="1" applyAlignment="1">
      <alignment horizontal="center" vertical="center"/>
    </xf>
    <xf numFmtId="11" fontId="0" fillId="5" borderId="7" xfId="0" applyNumberForma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11" fontId="0" fillId="3" borderId="1" xfId="0" applyNumberFormat="1" applyFill="1" applyBorder="1" applyAlignment="1">
      <alignment horizontal="center" vertical="center"/>
    </xf>
    <xf numFmtId="11" fontId="0" fillId="3" borderId="7" xfId="0" applyNumberFormat="1" applyFill="1" applyBorder="1" applyAlignment="1">
      <alignment horizontal="center" vertical="center"/>
    </xf>
    <xf numFmtId="165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165" fontId="0" fillId="6" borderId="7" xfId="0" applyNumberFormat="1" applyFill="1" applyBorder="1" applyAlignment="1">
      <alignment horizontal="center" vertical="center"/>
    </xf>
    <xf numFmtId="165" fontId="0" fillId="6" borderId="10" xfId="0" applyNumberFormat="1" applyFill="1" applyBorder="1" applyAlignment="1">
      <alignment horizontal="center" vertical="center"/>
    </xf>
    <xf numFmtId="165" fontId="0" fillId="6" borderId="11" xfId="0" applyNumberFormat="1" applyFill="1" applyBorder="1" applyAlignment="1">
      <alignment horizontal="center" vertical="center"/>
    </xf>
    <xf numFmtId="11" fontId="0" fillId="6" borderId="1" xfId="0" applyNumberFormat="1" applyFill="1" applyBorder="1" applyAlignment="1">
      <alignment horizontal="center" vertical="center"/>
    </xf>
    <xf numFmtId="11" fontId="0" fillId="6" borderId="7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6" borderId="7" xfId="0" applyNumberForma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2" fontId="0" fillId="4" borderId="1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165" fontId="0" fillId="4" borderId="0" xfId="0" applyNumberFormat="1" applyFill="1" applyBorder="1" applyAlignment="1">
      <alignment horizontal="center" vertical="center"/>
    </xf>
    <xf numFmtId="165" fontId="0" fillId="4" borderId="4" xfId="0" applyNumberForma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2" fontId="0" fillId="4" borderId="1" xfId="0" applyNumberFormat="1" applyFill="1" applyBorder="1" applyAlignment="1">
      <alignment horizontal="left" vertical="center" indent="3"/>
    </xf>
    <xf numFmtId="2" fontId="0" fillId="4" borderId="7" xfId="0" applyNumberFormat="1" applyFill="1" applyBorder="1" applyAlignment="1">
      <alignment horizontal="left" vertical="center" indent="3"/>
    </xf>
    <xf numFmtId="0" fontId="2" fillId="4" borderId="1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165" fontId="0" fillId="3" borderId="0" xfId="0" applyNumberFormat="1" applyFill="1" applyBorder="1" applyAlignment="1">
      <alignment horizontal="center" vertical="center"/>
    </xf>
    <xf numFmtId="11" fontId="0" fillId="6" borderId="0" xfId="0" applyNumberFormat="1" applyFill="1" applyBorder="1" applyAlignment="1">
      <alignment horizontal="center" vertical="center"/>
    </xf>
    <xf numFmtId="165" fontId="0" fillId="6" borderId="0" xfId="0" applyNumberFormat="1" applyFill="1" applyBorder="1" applyAlignment="1">
      <alignment horizontal="center" vertical="center"/>
    </xf>
    <xf numFmtId="165" fontId="0" fillId="6" borderId="4" xfId="0" applyNumberForma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1" fontId="0" fillId="3" borderId="0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2" fontId="2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B378B-207E-0E41-8CDB-B8738AEA3CB9}">
  <dimension ref="A1:J19"/>
  <sheetViews>
    <sheetView tabSelected="1" workbookViewId="0">
      <selection sqref="A1:J1"/>
    </sheetView>
  </sheetViews>
  <sheetFormatPr baseColWidth="10" defaultColWidth="11" defaultRowHeight="16"/>
  <cols>
    <col min="1" max="1" width="28.5" customWidth="1"/>
    <col min="2" max="2" width="16.5" customWidth="1"/>
    <col min="3" max="3" width="11.83203125" customWidth="1"/>
    <col min="4" max="4" width="12.6640625" customWidth="1"/>
    <col min="5" max="5" width="16.6640625" customWidth="1"/>
    <col min="6" max="6" width="13.5" customWidth="1"/>
    <col min="7" max="7" width="15.83203125" style="15" customWidth="1"/>
  </cols>
  <sheetData>
    <row r="1" spans="1:10" ht="19">
      <c r="A1" s="116" t="s">
        <v>6853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19">
      <c r="A2" s="22"/>
      <c r="B2" s="22"/>
      <c r="C2" s="22"/>
      <c r="D2" s="117" t="s">
        <v>1129</v>
      </c>
      <c r="E2" s="117"/>
      <c r="F2" s="117" t="s">
        <v>1131</v>
      </c>
      <c r="G2" s="117"/>
      <c r="H2" s="88"/>
      <c r="I2" s="88"/>
      <c r="J2" s="88"/>
    </row>
    <row r="3" spans="1:10" ht="17" customHeight="1">
      <c r="A3" s="78" t="s">
        <v>456</v>
      </c>
      <c r="B3" s="78" t="s">
        <v>1</v>
      </c>
      <c r="C3" s="78" t="s">
        <v>457</v>
      </c>
      <c r="D3" s="79" t="s">
        <v>1130</v>
      </c>
      <c r="E3" s="79" t="s">
        <v>1123</v>
      </c>
      <c r="F3" s="79" t="s">
        <v>1130</v>
      </c>
      <c r="G3" s="79" t="s">
        <v>1123</v>
      </c>
    </row>
    <row r="4" spans="1:10" ht="51" customHeight="1">
      <c r="A4" s="72" t="s">
        <v>458</v>
      </c>
      <c r="B4" s="72" t="s">
        <v>1122</v>
      </c>
      <c r="C4" s="80" t="s">
        <v>459</v>
      </c>
      <c r="D4" s="80">
        <v>9250</v>
      </c>
      <c r="E4" s="80" t="s">
        <v>1124</v>
      </c>
      <c r="F4" s="15">
        <v>9539</v>
      </c>
      <c r="G4" s="15" t="s">
        <v>1132</v>
      </c>
    </row>
    <row r="5" spans="1:10" ht="51" customHeight="1">
      <c r="A5" s="72" t="s">
        <v>460</v>
      </c>
      <c r="B5" s="72" t="s">
        <v>71</v>
      </c>
      <c r="C5" s="80" t="s">
        <v>461</v>
      </c>
      <c r="D5" s="80">
        <v>3187</v>
      </c>
      <c r="E5" s="80" t="s">
        <v>1125</v>
      </c>
      <c r="F5" s="15">
        <v>3571</v>
      </c>
      <c r="G5" s="15" t="s">
        <v>1133</v>
      </c>
    </row>
    <row r="6" spans="1:10" ht="51" customHeight="1">
      <c r="A6" s="72" t="s">
        <v>462</v>
      </c>
      <c r="B6" s="72" t="s">
        <v>72</v>
      </c>
      <c r="C6" s="80" t="s">
        <v>463</v>
      </c>
      <c r="D6" s="80">
        <v>1487</v>
      </c>
      <c r="E6" s="80" t="s">
        <v>1144</v>
      </c>
      <c r="F6" s="15">
        <v>1491</v>
      </c>
      <c r="G6" s="15" t="s">
        <v>1134</v>
      </c>
    </row>
    <row r="7" spans="1:10" ht="51" customHeight="1">
      <c r="A7" s="72" t="s">
        <v>464</v>
      </c>
      <c r="B7" s="72" t="s">
        <v>71</v>
      </c>
      <c r="C7" s="80" t="s">
        <v>465</v>
      </c>
      <c r="D7" s="80">
        <v>310</v>
      </c>
      <c r="E7" s="80" t="s">
        <v>1145</v>
      </c>
      <c r="F7" s="15">
        <v>403</v>
      </c>
      <c r="G7" s="15" t="s">
        <v>1135</v>
      </c>
    </row>
    <row r="8" spans="1:10" ht="51" customHeight="1">
      <c r="A8" s="72" t="s">
        <v>466</v>
      </c>
      <c r="B8" s="72" t="s">
        <v>1122</v>
      </c>
      <c r="C8" s="80" t="s">
        <v>461</v>
      </c>
      <c r="D8" s="80"/>
      <c r="E8" s="80"/>
      <c r="F8" s="15">
        <v>2765</v>
      </c>
      <c r="G8" s="15" t="s">
        <v>1136</v>
      </c>
    </row>
    <row r="9" spans="1:10" ht="51" customHeight="1">
      <c r="A9" s="72" t="s">
        <v>467</v>
      </c>
      <c r="B9" s="72" t="s">
        <v>592</v>
      </c>
      <c r="C9" s="80" t="s">
        <v>461</v>
      </c>
      <c r="D9" s="80"/>
      <c r="E9" s="80"/>
      <c r="F9" s="15">
        <v>970</v>
      </c>
      <c r="G9" s="15" t="s">
        <v>1137</v>
      </c>
    </row>
    <row r="10" spans="1:10" ht="51" customHeight="1">
      <c r="A10" s="72" t="s">
        <v>468</v>
      </c>
      <c r="B10" s="72" t="s">
        <v>71</v>
      </c>
      <c r="C10" s="80" t="s">
        <v>465</v>
      </c>
      <c r="D10" s="80">
        <v>440</v>
      </c>
      <c r="E10" s="80" t="s">
        <v>1146</v>
      </c>
      <c r="F10" s="15">
        <v>2277</v>
      </c>
      <c r="G10" s="15" t="s">
        <v>1138</v>
      </c>
    </row>
    <row r="11" spans="1:10" ht="51" customHeight="1">
      <c r="A11" s="72" t="s">
        <v>469</v>
      </c>
      <c r="B11" s="72" t="s">
        <v>71</v>
      </c>
      <c r="C11" s="80" t="s">
        <v>465</v>
      </c>
      <c r="D11" s="80"/>
      <c r="E11" s="80"/>
      <c r="F11" s="15">
        <v>1756</v>
      </c>
      <c r="G11" s="15" t="s">
        <v>1139</v>
      </c>
    </row>
    <row r="12" spans="1:10" ht="51" customHeight="1">
      <c r="A12" s="72" t="s">
        <v>470</v>
      </c>
      <c r="B12" s="72" t="s">
        <v>71</v>
      </c>
      <c r="C12" s="80" t="s">
        <v>465</v>
      </c>
      <c r="D12" s="80">
        <v>791</v>
      </c>
      <c r="E12" s="80" t="s">
        <v>1141</v>
      </c>
      <c r="F12" s="15">
        <v>806</v>
      </c>
      <c r="G12" s="15" t="s">
        <v>1140</v>
      </c>
    </row>
    <row r="13" spans="1:10" ht="51" customHeight="1">
      <c r="A13" s="72" t="s">
        <v>471</v>
      </c>
      <c r="B13" s="72" t="s">
        <v>71</v>
      </c>
      <c r="C13" s="80" t="s">
        <v>465</v>
      </c>
      <c r="D13" s="80">
        <v>645</v>
      </c>
      <c r="E13" s="80" t="s">
        <v>1143</v>
      </c>
      <c r="F13" s="15">
        <v>798</v>
      </c>
      <c r="G13" s="15" t="s">
        <v>1142</v>
      </c>
    </row>
    <row r="14" spans="1:10" ht="51" customHeight="1">
      <c r="A14" s="72" t="s">
        <v>472</v>
      </c>
      <c r="B14" s="72" t="s">
        <v>71</v>
      </c>
      <c r="C14" s="80" t="s">
        <v>461</v>
      </c>
      <c r="D14" s="80">
        <v>1712</v>
      </c>
      <c r="E14" s="80" t="s">
        <v>1147</v>
      </c>
      <c r="F14" s="15">
        <v>1962</v>
      </c>
      <c r="G14" s="15" t="s">
        <v>1150</v>
      </c>
    </row>
    <row r="15" spans="1:10" ht="51" customHeight="1">
      <c r="A15" s="72" t="s">
        <v>8</v>
      </c>
      <c r="B15" s="72" t="s">
        <v>71</v>
      </c>
      <c r="C15" s="80" t="s">
        <v>461</v>
      </c>
      <c r="D15" s="80">
        <v>1409</v>
      </c>
      <c r="E15" s="80" t="s">
        <v>1148</v>
      </c>
      <c r="F15" s="15">
        <v>2039</v>
      </c>
      <c r="G15" s="15" t="s">
        <v>1151</v>
      </c>
    </row>
    <row r="16" spans="1:10" ht="51" customHeight="1">
      <c r="A16" s="72" t="s">
        <v>473</v>
      </c>
      <c r="B16" s="72" t="s">
        <v>72</v>
      </c>
      <c r="C16" s="80" t="s">
        <v>461</v>
      </c>
      <c r="D16" s="80">
        <v>1728</v>
      </c>
      <c r="E16" s="80" t="s">
        <v>1126</v>
      </c>
      <c r="F16" s="15">
        <v>1869</v>
      </c>
      <c r="G16" s="15" t="s">
        <v>1153</v>
      </c>
    </row>
    <row r="17" spans="1:7" ht="51" customHeight="1">
      <c r="A17" s="72" t="s">
        <v>473</v>
      </c>
      <c r="B17" s="72" t="s">
        <v>72</v>
      </c>
      <c r="C17" s="80" t="s">
        <v>465</v>
      </c>
      <c r="D17" s="80">
        <v>7877</v>
      </c>
      <c r="E17" s="80" t="s">
        <v>1127</v>
      </c>
      <c r="F17" s="15">
        <v>8294</v>
      </c>
      <c r="G17" s="15" t="s">
        <v>1154</v>
      </c>
    </row>
    <row r="18" spans="1:7" ht="51" customHeight="1">
      <c r="A18" s="72" t="s">
        <v>473</v>
      </c>
      <c r="B18" s="72" t="s">
        <v>72</v>
      </c>
      <c r="C18" s="80" t="s">
        <v>463</v>
      </c>
      <c r="D18" s="80">
        <v>15004</v>
      </c>
      <c r="E18" s="80" t="s">
        <v>1128</v>
      </c>
      <c r="F18" s="15">
        <v>19287</v>
      </c>
      <c r="G18" s="15" t="s">
        <v>1155</v>
      </c>
    </row>
    <row r="19" spans="1:7" ht="51" customHeight="1">
      <c r="A19" s="72" t="s">
        <v>474</v>
      </c>
      <c r="B19" s="72" t="s">
        <v>71</v>
      </c>
      <c r="C19" s="80" t="s">
        <v>465</v>
      </c>
      <c r="D19" s="80">
        <v>400</v>
      </c>
      <c r="E19" s="80" t="s">
        <v>1149</v>
      </c>
      <c r="F19" s="15">
        <v>771</v>
      </c>
      <c r="G19" s="15" t="s">
        <v>1152</v>
      </c>
    </row>
  </sheetData>
  <mergeCells count="3">
    <mergeCell ref="A1:J1"/>
    <mergeCell ref="D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9868-6DF8-9043-985A-AA175737AD58}">
  <dimension ref="A1:O72"/>
  <sheetViews>
    <sheetView workbookViewId="0">
      <selection sqref="A1:I1"/>
    </sheetView>
  </sheetViews>
  <sheetFormatPr baseColWidth="10" defaultColWidth="11" defaultRowHeight="16"/>
  <cols>
    <col min="1" max="1" width="20.33203125" customWidth="1"/>
    <col min="2" max="2" width="19.5" customWidth="1"/>
    <col min="3" max="5" width="20.6640625" customWidth="1"/>
    <col min="6" max="6" width="8.83203125" style="15" customWidth="1"/>
    <col min="7" max="7" width="13.1640625" style="15" customWidth="1"/>
    <col min="8" max="8" width="20.6640625" style="15" customWidth="1"/>
    <col min="9" max="9" width="20" style="15" customWidth="1"/>
    <col min="10" max="11" width="20.6640625" style="15" customWidth="1"/>
    <col min="12" max="12" width="15.5" style="15" customWidth="1"/>
    <col min="13" max="13" width="19.83203125" style="15" customWidth="1"/>
    <col min="14" max="14" width="15.33203125" style="15" customWidth="1"/>
    <col min="15" max="15" width="22.1640625" style="15" customWidth="1"/>
  </cols>
  <sheetData>
    <row r="1" spans="1:15" ht="60" customHeight="1">
      <c r="A1" s="120" t="s">
        <v>7190</v>
      </c>
      <c r="B1" s="120"/>
      <c r="C1" s="120"/>
      <c r="D1" s="120"/>
      <c r="E1" s="120"/>
      <c r="F1" s="120"/>
      <c r="G1" s="120"/>
      <c r="H1" s="120"/>
      <c r="I1" s="120"/>
    </row>
    <row r="2" spans="1:15" s="10" customFormat="1" ht="34">
      <c r="A2" s="10" t="s">
        <v>434</v>
      </c>
      <c r="B2" s="1" t="s">
        <v>0</v>
      </c>
      <c r="C2" s="1" t="s">
        <v>1</v>
      </c>
      <c r="D2" s="1" t="s">
        <v>2</v>
      </c>
      <c r="E2" s="1" t="s">
        <v>3</v>
      </c>
      <c r="F2" s="95" t="s">
        <v>4</v>
      </c>
      <c r="G2" s="95" t="s">
        <v>5</v>
      </c>
      <c r="H2" s="96" t="s">
        <v>490</v>
      </c>
      <c r="I2" s="98" t="s">
        <v>1290</v>
      </c>
      <c r="J2" s="97" t="s">
        <v>920</v>
      </c>
      <c r="K2" s="97" t="s">
        <v>1001</v>
      </c>
      <c r="L2" s="97" t="s">
        <v>1002</v>
      </c>
      <c r="M2" s="97" t="s">
        <v>1003</v>
      </c>
      <c r="N2" s="97" t="s">
        <v>439</v>
      </c>
      <c r="O2" s="96" t="s">
        <v>1004</v>
      </c>
    </row>
    <row r="3" spans="1:15" ht="14" customHeight="1">
      <c r="A3" s="118" t="s">
        <v>435</v>
      </c>
      <c r="B3" s="2" t="s">
        <v>16</v>
      </c>
      <c r="C3" s="3" t="s">
        <v>592</v>
      </c>
      <c r="D3" s="3" t="s">
        <v>17</v>
      </c>
      <c r="E3" s="3" t="s">
        <v>18</v>
      </c>
      <c r="F3" s="21">
        <v>2424</v>
      </c>
      <c r="G3" s="21" t="s">
        <v>975</v>
      </c>
      <c r="H3" s="21" t="s">
        <v>977</v>
      </c>
      <c r="I3" s="21" t="s">
        <v>979</v>
      </c>
      <c r="J3" s="4" t="s">
        <v>984</v>
      </c>
      <c r="K3" s="4" t="s">
        <v>981</v>
      </c>
      <c r="L3" s="4" t="s">
        <v>982</v>
      </c>
      <c r="M3" s="4" t="s">
        <v>983</v>
      </c>
      <c r="N3" s="4" t="s">
        <v>999</v>
      </c>
      <c r="O3" s="15" t="s">
        <v>1000</v>
      </c>
    </row>
    <row r="4" spans="1:15" ht="14" customHeight="1">
      <c r="A4" s="118"/>
      <c r="B4" s="2" t="s">
        <v>16</v>
      </c>
      <c r="C4" s="3" t="s">
        <v>71</v>
      </c>
      <c r="D4" s="3" t="s">
        <v>17</v>
      </c>
      <c r="E4" s="3" t="s">
        <v>18</v>
      </c>
      <c r="F4" s="21">
        <v>6826</v>
      </c>
      <c r="G4" s="21" t="s">
        <v>976</v>
      </c>
      <c r="H4" s="21" t="s">
        <v>978</v>
      </c>
      <c r="I4" s="21" t="s">
        <v>980</v>
      </c>
      <c r="J4" s="4" t="s">
        <v>985</v>
      </c>
      <c r="K4" s="4" t="s">
        <v>986</v>
      </c>
      <c r="L4" s="4" t="s">
        <v>987</v>
      </c>
      <c r="M4" s="4" t="s">
        <v>988</v>
      </c>
      <c r="N4" s="4" t="s">
        <v>1010</v>
      </c>
      <c r="O4" s="15" t="s">
        <v>1011</v>
      </c>
    </row>
    <row r="5" spans="1:15" ht="14" customHeight="1">
      <c r="A5" s="118"/>
      <c r="B5" s="2" t="s">
        <v>15</v>
      </c>
      <c r="C5" s="3" t="s">
        <v>71</v>
      </c>
      <c r="D5" s="3" t="s">
        <v>17</v>
      </c>
      <c r="E5" s="3" t="s">
        <v>19</v>
      </c>
      <c r="F5" s="21">
        <v>3187</v>
      </c>
      <c r="G5" s="21" t="s">
        <v>948</v>
      </c>
      <c r="H5" s="21" t="s">
        <v>958</v>
      </c>
      <c r="I5" s="21" t="s">
        <v>135</v>
      </c>
      <c r="J5" s="4" t="s">
        <v>21</v>
      </c>
      <c r="K5" s="4" t="s">
        <v>22</v>
      </c>
      <c r="L5" s="4" t="s">
        <v>23</v>
      </c>
      <c r="M5" s="4" t="s">
        <v>24</v>
      </c>
      <c r="N5" s="4" t="s">
        <v>25</v>
      </c>
      <c r="O5" s="15" t="s">
        <v>989</v>
      </c>
    </row>
    <row r="6" spans="1:15" ht="14" customHeight="1">
      <c r="A6" s="118"/>
      <c r="B6" s="2" t="s">
        <v>14</v>
      </c>
      <c r="C6" s="3" t="s">
        <v>72</v>
      </c>
      <c r="D6" s="3" t="s">
        <v>17</v>
      </c>
      <c r="E6" s="3" t="s">
        <v>19</v>
      </c>
      <c r="F6" s="21">
        <v>1487</v>
      </c>
      <c r="G6" s="21" t="s">
        <v>949</v>
      </c>
      <c r="H6" s="21" t="s">
        <v>959</v>
      </c>
      <c r="I6" s="21" t="s">
        <v>135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15" t="s">
        <v>990</v>
      </c>
    </row>
    <row r="7" spans="1:15" ht="14" customHeight="1">
      <c r="A7" s="118"/>
      <c r="B7" s="2" t="s">
        <v>13</v>
      </c>
      <c r="C7" s="5" t="s">
        <v>71</v>
      </c>
      <c r="D7" s="3" t="s">
        <v>17</v>
      </c>
      <c r="E7" s="3" t="s">
        <v>19</v>
      </c>
      <c r="F7" s="21">
        <v>310</v>
      </c>
      <c r="G7" s="21" t="s">
        <v>950</v>
      </c>
      <c r="H7" s="21" t="s">
        <v>960</v>
      </c>
      <c r="I7" s="21" t="s">
        <v>968</v>
      </c>
      <c r="J7" s="4" t="s">
        <v>31</v>
      </c>
      <c r="K7" s="4" t="s">
        <v>32</v>
      </c>
      <c r="L7" s="4" t="s">
        <v>33</v>
      </c>
      <c r="M7" s="4" t="s">
        <v>34</v>
      </c>
      <c r="N7" s="4" t="s">
        <v>35</v>
      </c>
      <c r="O7" s="15" t="s">
        <v>991</v>
      </c>
    </row>
    <row r="8" spans="1:15" ht="14" customHeight="1">
      <c r="A8" s="118"/>
      <c r="B8" s="2" t="s">
        <v>12</v>
      </c>
      <c r="C8" s="5" t="s">
        <v>71</v>
      </c>
      <c r="D8" s="3" t="s">
        <v>17</v>
      </c>
      <c r="E8" s="3" t="s">
        <v>19</v>
      </c>
      <c r="F8" s="21">
        <v>440</v>
      </c>
      <c r="G8" s="21" t="s">
        <v>951</v>
      </c>
      <c r="H8" s="21" t="s">
        <v>961</v>
      </c>
      <c r="I8" s="21" t="s">
        <v>969</v>
      </c>
      <c r="J8" s="4" t="s">
        <v>36</v>
      </c>
      <c r="K8" s="4" t="s">
        <v>37</v>
      </c>
      <c r="L8" s="4" t="s">
        <v>38</v>
      </c>
      <c r="M8" s="4" t="s">
        <v>39</v>
      </c>
      <c r="N8" s="4" t="s">
        <v>40</v>
      </c>
      <c r="O8" s="15" t="s">
        <v>992</v>
      </c>
    </row>
    <row r="9" spans="1:15" ht="14" customHeight="1">
      <c r="A9" s="118"/>
      <c r="B9" s="2" t="s">
        <v>11</v>
      </c>
      <c r="C9" s="5" t="s">
        <v>71</v>
      </c>
      <c r="D9" s="3" t="s">
        <v>17</v>
      </c>
      <c r="E9" s="3" t="s">
        <v>19</v>
      </c>
      <c r="F9" s="21">
        <v>791</v>
      </c>
      <c r="G9" s="21" t="s">
        <v>952</v>
      </c>
      <c r="H9" s="21" t="s">
        <v>962</v>
      </c>
      <c r="I9" s="21" t="s">
        <v>970</v>
      </c>
      <c r="J9" s="4" t="s">
        <v>41</v>
      </c>
      <c r="K9" s="4" t="s">
        <v>42</v>
      </c>
      <c r="L9" s="4" t="s">
        <v>43</v>
      </c>
      <c r="M9" s="4" t="s">
        <v>44</v>
      </c>
      <c r="N9" s="4" t="s">
        <v>45</v>
      </c>
      <c r="O9" s="15" t="s">
        <v>993</v>
      </c>
    </row>
    <row r="10" spans="1:15" ht="14" customHeight="1">
      <c r="A10" s="118"/>
      <c r="B10" s="2" t="s">
        <v>10</v>
      </c>
      <c r="C10" s="5" t="s">
        <v>71</v>
      </c>
      <c r="D10" s="3" t="s">
        <v>17</v>
      </c>
      <c r="E10" s="3" t="s">
        <v>19</v>
      </c>
      <c r="F10" s="21">
        <v>645</v>
      </c>
      <c r="G10" s="21" t="s">
        <v>953</v>
      </c>
      <c r="H10" s="21" t="s">
        <v>963</v>
      </c>
      <c r="I10" s="21" t="s">
        <v>971</v>
      </c>
      <c r="J10" s="4" t="s">
        <v>46</v>
      </c>
      <c r="K10" s="4" t="s">
        <v>47</v>
      </c>
      <c r="L10" s="4" t="s">
        <v>48</v>
      </c>
      <c r="M10" s="4" t="s">
        <v>49</v>
      </c>
      <c r="N10" s="4" t="s">
        <v>50</v>
      </c>
      <c r="O10" s="15" t="s">
        <v>994</v>
      </c>
    </row>
    <row r="11" spans="1:15" ht="14" customHeight="1">
      <c r="A11" s="118"/>
      <c r="B11" s="2" t="s">
        <v>9</v>
      </c>
      <c r="C11" s="5" t="s">
        <v>71</v>
      </c>
      <c r="D11" s="3" t="s">
        <v>17</v>
      </c>
      <c r="E11" s="3" t="s">
        <v>19</v>
      </c>
      <c r="F11" s="21">
        <v>1712</v>
      </c>
      <c r="G11" s="21" t="s">
        <v>954</v>
      </c>
      <c r="H11" s="21" t="s">
        <v>964</v>
      </c>
      <c r="I11" s="21" t="s">
        <v>135</v>
      </c>
      <c r="J11" s="4" t="s">
        <v>51</v>
      </c>
      <c r="K11" s="4" t="s">
        <v>52</v>
      </c>
      <c r="L11" s="4" t="s">
        <v>53</v>
      </c>
      <c r="M11" s="4" t="s">
        <v>54</v>
      </c>
      <c r="N11" s="4" t="s">
        <v>55</v>
      </c>
      <c r="O11" s="15" t="s">
        <v>995</v>
      </c>
    </row>
    <row r="12" spans="1:15" ht="14" customHeight="1">
      <c r="A12" s="118"/>
      <c r="B12" s="2" t="s">
        <v>8</v>
      </c>
      <c r="C12" s="5" t="s">
        <v>71</v>
      </c>
      <c r="D12" s="3" t="s">
        <v>17</v>
      </c>
      <c r="E12" s="3" t="s">
        <v>19</v>
      </c>
      <c r="F12" s="21">
        <v>1409</v>
      </c>
      <c r="G12" s="21" t="s">
        <v>955</v>
      </c>
      <c r="H12" s="21" t="s">
        <v>965</v>
      </c>
      <c r="I12" s="21" t="s">
        <v>972</v>
      </c>
      <c r="J12" s="4" t="s">
        <v>56</v>
      </c>
      <c r="K12" s="4" t="s">
        <v>57</v>
      </c>
      <c r="L12" s="4" t="s">
        <v>58</v>
      </c>
      <c r="M12" s="4" t="s">
        <v>59</v>
      </c>
      <c r="N12" s="4" t="s">
        <v>60</v>
      </c>
      <c r="O12" s="15" t="s">
        <v>996</v>
      </c>
    </row>
    <row r="13" spans="1:15" ht="14" customHeight="1">
      <c r="A13" s="118"/>
      <c r="B13" s="2" t="s">
        <v>7</v>
      </c>
      <c r="C13" s="5" t="s">
        <v>72</v>
      </c>
      <c r="D13" s="3" t="s">
        <v>17</v>
      </c>
      <c r="E13" s="3" t="s">
        <v>19</v>
      </c>
      <c r="F13" s="21">
        <v>24609</v>
      </c>
      <c r="G13" s="21" t="s">
        <v>956</v>
      </c>
      <c r="H13" s="21" t="s">
        <v>966</v>
      </c>
      <c r="I13" s="21" t="s">
        <v>973</v>
      </c>
      <c r="J13" s="4" t="s">
        <v>61</v>
      </c>
      <c r="K13" s="4" t="s">
        <v>62</v>
      </c>
      <c r="L13" s="4" t="s">
        <v>63</v>
      </c>
      <c r="M13" s="4" t="s">
        <v>64</v>
      </c>
      <c r="N13" s="4" t="s">
        <v>65</v>
      </c>
      <c r="O13" s="15" t="s">
        <v>997</v>
      </c>
    </row>
    <row r="14" spans="1:15" ht="14" customHeight="1">
      <c r="A14" s="118"/>
      <c r="B14" s="2" t="s">
        <v>6</v>
      </c>
      <c r="C14" s="5" t="s">
        <v>71</v>
      </c>
      <c r="D14" s="3" t="s">
        <v>17</v>
      </c>
      <c r="E14" s="3" t="s">
        <v>19</v>
      </c>
      <c r="F14" s="21">
        <v>400</v>
      </c>
      <c r="G14" s="21" t="s">
        <v>957</v>
      </c>
      <c r="H14" s="21" t="s">
        <v>967</v>
      </c>
      <c r="I14" s="21" t="s">
        <v>974</v>
      </c>
      <c r="J14" s="4" t="s">
        <v>66</v>
      </c>
      <c r="K14" s="4" t="s">
        <v>67</v>
      </c>
      <c r="L14" s="4" t="s">
        <v>68</v>
      </c>
      <c r="M14" s="4" t="s">
        <v>69</v>
      </c>
      <c r="N14" s="4" t="s">
        <v>70</v>
      </c>
      <c r="O14" s="15" t="s">
        <v>998</v>
      </c>
    </row>
    <row r="15" spans="1:15" ht="14" customHeight="1">
      <c r="A15" s="119" t="s">
        <v>455</v>
      </c>
      <c r="B15" t="s">
        <v>16</v>
      </c>
      <c r="C15" t="s">
        <v>491</v>
      </c>
      <c r="D15" t="s">
        <v>455</v>
      </c>
      <c r="E15" t="s">
        <v>18</v>
      </c>
      <c r="F15" s="15">
        <v>147</v>
      </c>
      <c r="G15" s="15" t="s">
        <v>598</v>
      </c>
      <c r="H15" s="15" t="s">
        <v>492</v>
      </c>
      <c r="I15" s="15" t="s">
        <v>493</v>
      </c>
      <c r="J15" s="15" t="s">
        <v>599</v>
      </c>
      <c r="K15" s="15" t="s">
        <v>600</v>
      </c>
      <c r="L15" s="15" t="s">
        <v>601</v>
      </c>
      <c r="M15" s="15" t="s">
        <v>602</v>
      </c>
      <c r="N15" s="15" t="s">
        <v>603</v>
      </c>
      <c r="O15" s="15" t="s">
        <v>604</v>
      </c>
    </row>
    <row r="16" spans="1:15" ht="14" customHeight="1">
      <c r="A16" s="119"/>
      <c r="B16" t="s">
        <v>16</v>
      </c>
      <c r="C16" t="s">
        <v>494</v>
      </c>
      <c r="D16" t="s">
        <v>455</v>
      </c>
      <c r="E16" t="s">
        <v>18</v>
      </c>
      <c r="F16" s="15">
        <v>1785</v>
      </c>
      <c r="G16" s="15" t="s">
        <v>605</v>
      </c>
      <c r="H16" s="15" t="s">
        <v>495</v>
      </c>
      <c r="I16" s="15" t="s">
        <v>496</v>
      </c>
      <c r="J16" s="15" t="s">
        <v>606</v>
      </c>
      <c r="K16" s="15" t="s">
        <v>607</v>
      </c>
      <c r="L16" s="15" t="s">
        <v>608</v>
      </c>
      <c r="M16" s="15" t="s">
        <v>609</v>
      </c>
      <c r="N16" s="15" t="s">
        <v>610</v>
      </c>
      <c r="O16" s="15" t="s">
        <v>611</v>
      </c>
    </row>
    <row r="17" spans="1:15" ht="14" customHeight="1">
      <c r="A17" s="119"/>
      <c r="B17" t="s">
        <v>497</v>
      </c>
      <c r="C17" t="s">
        <v>494</v>
      </c>
      <c r="D17" t="s">
        <v>455</v>
      </c>
      <c r="E17" t="s">
        <v>18</v>
      </c>
      <c r="F17" s="15">
        <v>1083</v>
      </c>
      <c r="G17" s="15" t="s">
        <v>612</v>
      </c>
      <c r="H17" s="15" t="s">
        <v>498</v>
      </c>
      <c r="I17" s="15" t="s">
        <v>499</v>
      </c>
      <c r="J17" s="15" t="s">
        <v>613</v>
      </c>
      <c r="K17" s="15" t="s">
        <v>614</v>
      </c>
      <c r="L17" s="15" t="s">
        <v>615</v>
      </c>
      <c r="M17" s="15" t="s">
        <v>616</v>
      </c>
      <c r="N17" s="15" t="s">
        <v>617</v>
      </c>
      <c r="O17" s="15" t="s">
        <v>618</v>
      </c>
    </row>
    <row r="18" spans="1:15" ht="14" customHeight="1">
      <c r="A18" s="119"/>
      <c r="B18" t="s">
        <v>500</v>
      </c>
      <c r="C18" t="s">
        <v>501</v>
      </c>
      <c r="D18" t="s">
        <v>455</v>
      </c>
      <c r="E18" t="s">
        <v>18</v>
      </c>
      <c r="F18" s="15">
        <v>61</v>
      </c>
      <c r="G18" s="15" t="s">
        <v>619</v>
      </c>
      <c r="H18" s="15" t="s">
        <v>502</v>
      </c>
      <c r="I18" s="15" t="s">
        <v>503</v>
      </c>
      <c r="J18" s="15" t="s">
        <v>620</v>
      </c>
      <c r="K18" s="15" t="s">
        <v>621</v>
      </c>
      <c r="L18" s="15" t="s">
        <v>622</v>
      </c>
      <c r="M18" s="15" t="s">
        <v>623</v>
      </c>
      <c r="N18" s="15" t="s">
        <v>624</v>
      </c>
      <c r="O18" s="15" t="s">
        <v>625</v>
      </c>
    </row>
    <row r="19" spans="1:15" ht="14" customHeight="1">
      <c r="A19" s="119"/>
      <c r="B19" t="s">
        <v>500</v>
      </c>
      <c r="C19" t="s">
        <v>491</v>
      </c>
      <c r="D19" t="s">
        <v>455</v>
      </c>
      <c r="E19" t="s">
        <v>18</v>
      </c>
      <c r="F19" s="15">
        <v>696</v>
      </c>
      <c r="G19" s="15" t="s">
        <v>626</v>
      </c>
      <c r="H19" s="15" t="s">
        <v>504</v>
      </c>
      <c r="I19" s="15" t="s">
        <v>505</v>
      </c>
      <c r="J19" s="15" t="s">
        <v>627</v>
      </c>
      <c r="K19" s="15" t="s">
        <v>628</v>
      </c>
      <c r="L19" s="15" t="s">
        <v>629</v>
      </c>
      <c r="M19" s="15" t="s">
        <v>630</v>
      </c>
      <c r="N19" s="15" t="s">
        <v>631</v>
      </c>
      <c r="O19" s="15" t="s">
        <v>632</v>
      </c>
    </row>
    <row r="20" spans="1:15" ht="14" customHeight="1">
      <c r="A20" s="119"/>
      <c r="B20" t="s">
        <v>500</v>
      </c>
      <c r="C20" t="s">
        <v>506</v>
      </c>
      <c r="D20" t="s">
        <v>455</v>
      </c>
      <c r="E20" t="s">
        <v>18</v>
      </c>
      <c r="F20" s="15">
        <v>1534</v>
      </c>
      <c r="G20" s="15" t="s">
        <v>633</v>
      </c>
      <c r="H20" s="15" t="s">
        <v>507</v>
      </c>
      <c r="I20" s="15" t="s">
        <v>508</v>
      </c>
      <c r="J20" s="15" t="s">
        <v>634</v>
      </c>
      <c r="K20" s="15" t="s">
        <v>635</v>
      </c>
      <c r="L20" s="15" t="s">
        <v>636</v>
      </c>
      <c r="M20" s="15" t="s">
        <v>637</v>
      </c>
      <c r="N20" s="15" t="s">
        <v>638</v>
      </c>
      <c r="O20" s="15" t="s">
        <v>639</v>
      </c>
    </row>
    <row r="21" spans="1:15" ht="14" customHeight="1">
      <c r="A21" s="119"/>
      <c r="B21" t="s">
        <v>500</v>
      </c>
      <c r="C21" t="s">
        <v>494</v>
      </c>
      <c r="D21" t="s">
        <v>455</v>
      </c>
      <c r="E21" t="s">
        <v>18</v>
      </c>
      <c r="F21" s="15">
        <v>966</v>
      </c>
      <c r="G21" s="15" t="s">
        <v>640</v>
      </c>
      <c r="H21" s="15" t="s">
        <v>509</v>
      </c>
      <c r="I21" s="15" t="s">
        <v>510</v>
      </c>
      <c r="J21" s="15" t="s">
        <v>641</v>
      </c>
      <c r="K21" s="15" t="s">
        <v>642</v>
      </c>
      <c r="L21" s="15" t="s">
        <v>643</v>
      </c>
      <c r="M21" s="15" t="s">
        <v>644</v>
      </c>
      <c r="N21" s="15" t="s">
        <v>645</v>
      </c>
      <c r="O21" s="15" t="s">
        <v>646</v>
      </c>
    </row>
    <row r="22" spans="1:15" ht="14" customHeight="1">
      <c r="A22" s="119"/>
      <c r="B22" t="s">
        <v>511</v>
      </c>
      <c r="C22" t="s">
        <v>491</v>
      </c>
      <c r="D22" t="s">
        <v>455</v>
      </c>
      <c r="E22" t="s">
        <v>18</v>
      </c>
      <c r="F22" s="15">
        <v>1228</v>
      </c>
      <c r="G22" s="15" t="s">
        <v>647</v>
      </c>
      <c r="H22" s="15" t="s">
        <v>512</v>
      </c>
      <c r="I22" s="15" t="s">
        <v>135</v>
      </c>
      <c r="J22" s="15" t="s">
        <v>648</v>
      </c>
      <c r="K22" s="15" t="s">
        <v>649</v>
      </c>
      <c r="L22" s="15" t="s">
        <v>650</v>
      </c>
      <c r="M22" s="15" t="s">
        <v>651</v>
      </c>
      <c r="N22" s="15" t="s">
        <v>652</v>
      </c>
      <c r="O22" s="15" t="s">
        <v>653</v>
      </c>
    </row>
    <row r="23" spans="1:15" ht="14" customHeight="1">
      <c r="A23" s="119"/>
      <c r="B23" t="s">
        <v>511</v>
      </c>
      <c r="C23" t="s">
        <v>494</v>
      </c>
      <c r="D23" t="s">
        <v>455</v>
      </c>
      <c r="E23" t="s">
        <v>18</v>
      </c>
      <c r="F23" s="15">
        <v>1496</v>
      </c>
      <c r="G23" s="15" t="s">
        <v>654</v>
      </c>
      <c r="H23" s="15" t="s">
        <v>513</v>
      </c>
      <c r="I23" s="15" t="s">
        <v>135</v>
      </c>
      <c r="J23" s="15" t="s">
        <v>655</v>
      </c>
      <c r="K23" s="15" t="s">
        <v>656</v>
      </c>
      <c r="L23" s="15" t="s">
        <v>657</v>
      </c>
      <c r="M23" s="15" t="s">
        <v>658</v>
      </c>
      <c r="N23" s="15" t="s">
        <v>659</v>
      </c>
      <c r="O23" s="15" t="s">
        <v>660</v>
      </c>
    </row>
    <row r="24" spans="1:15" ht="14" customHeight="1">
      <c r="A24" s="119"/>
      <c r="B24" t="s">
        <v>514</v>
      </c>
      <c r="C24" t="s">
        <v>491</v>
      </c>
      <c r="D24" t="s">
        <v>455</v>
      </c>
      <c r="E24" t="s">
        <v>18</v>
      </c>
      <c r="F24" s="15">
        <v>297</v>
      </c>
      <c r="G24" s="15" t="s">
        <v>661</v>
      </c>
      <c r="H24" s="15" t="s">
        <v>515</v>
      </c>
      <c r="I24" s="15" t="s">
        <v>516</v>
      </c>
      <c r="J24" s="15" t="s">
        <v>662</v>
      </c>
      <c r="K24" s="15" t="s">
        <v>663</v>
      </c>
      <c r="L24" s="15" t="s">
        <v>664</v>
      </c>
      <c r="M24" s="15" t="s">
        <v>665</v>
      </c>
      <c r="N24" s="15" t="s">
        <v>666</v>
      </c>
      <c r="O24" s="15" t="s">
        <v>667</v>
      </c>
    </row>
    <row r="25" spans="1:15" ht="14" customHeight="1">
      <c r="A25" s="119"/>
      <c r="B25" t="s">
        <v>514</v>
      </c>
      <c r="C25" t="s">
        <v>494</v>
      </c>
      <c r="D25" t="s">
        <v>455</v>
      </c>
      <c r="E25" t="s">
        <v>18</v>
      </c>
      <c r="F25" s="15">
        <v>235</v>
      </c>
      <c r="G25" s="15" t="s">
        <v>668</v>
      </c>
      <c r="H25" s="15" t="s">
        <v>517</v>
      </c>
      <c r="I25" s="15" t="s">
        <v>518</v>
      </c>
      <c r="J25" s="15" t="s">
        <v>669</v>
      </c>
      <c r="K25" s="15" t="s">
        <v>670</v>
      </c>
      <c r="L25" s="15" t="s">
        <v>671</v>
      </c>
      <c r="M25" s="15" t="s">
        <v>672</v>
      </c>
      <c r="N25" s="15" t="s">
        <v>673</v>
      </c>
      <c r="O25" s="15" t="s">
        <v>674</v>
      </c>
    </row>
    <row r="26" spans="1:15" ht="14" customHeight="1">
      <c r="A26" s="119"/>
      <c r="B26" t="s">
        <v>519</v>
      </c>
      <c r="C26" t="s">
        <v>491</v>
      </c>
      <c r="D26" t="s">
        <v>455</v>
      </c>
      <c r="E26" t="s">
        <v>18</v>
      </c>
      <c r="F26" s="15">
        <v>119</v>
      </c>
      <c r="G26" s="15" t="s">
        <v>675</v>
      </c>
      <c r="H26" s="15" t="s">
        <v>520</v>
      </c>
      <c r="I26" s="15" t="s">
        <v>521</v>
      </c>
      <c r="J26" s="15" t="s">
        <v>676</v>
      </c>
      <c r="K26" s="15" t="s">
        <v>677</v>
      </c>
      <c r="L26" s="15" t="s">
        <v>678</v>
      </c>
      <c r="M26" s="15" t="s">
        <v>679</v>
      </c>
      <c r="N26" s="15" t="s">
        <v>680</v>
      </c>
      <c r="O26" s="15" t="s">
        <v>681</v>
      </c>
    </row>
    <row r="27" spans="1:15" ht="14" customHeight="1">
      <c r="A27" s="119"/>
      <c r="B27" t="s">
        <v>519</v>
      </c>
      <c r="C27" t="s">
        <v>494</v>
      </c>
      <c r="D27" t="s">
        <v>455</v>
      </c>
      <c r="E27" t="s">
        <v>18</v>
      </c>
      <c r="F27" s="15">
        <v>1951</v>
      </c>
      <c r="G27" s="15" t="s">
        <v>682</v>
      </c>
      <c r="H27" s="15" t="s">
        <v>522</v>
      </c>
      <c r="I27" s="15" t="s">
        <v>523</v>
      </c>
      <c r="J27" s="15" t="s">
        <v>683</v>
      </c>
      <c r="K27" s="15" t="s">
        <v>684</v>
      </c>
      <c r="L27" s="15" t="s">
        <v>685</v>
      </c>
      <c r="M27" s="15" t="s">
        <v>686</v>
      </c>
      <c r="N27" s="15" t="s">
        <v>687</v>
      </c>
      <c r="O27" s="15" t="s">
        <v>688</v>
      </c>
    </row>
    <row r="28" spans="1:15" ht="14" customHeight="1">
      <c r="A28" s="119"/>
      <c r="B28" t="s">
        <v>524</v>
      </c>
      <c r="C28" t="s">
        <v>491</v>
      </c>
      <c r="D28" t="s">
        <v>455</v>
      </c>
      <c r="E28" t="s">
        <v>18</v>
      </c>
      <c r="F28" s="15">
        <v>345</v>
      </c>
      <c r="G28" s="15" t="s">
        <v>689</v>
      </c>
      <c r="H28" s="15" t="s">
        <v>525</v>
      </c>
      <c r="I28" s="15" t="s">
        <v>526</v>
      </c>
      <c r="J28" s="15" t="s">
        <v>690</v>
      </c>
      <c r="K28" s="15" t="s">
        <v>691</v>
      </c>
      <c r="L28" s="15" t="s">
        <v>692</v>
      </c>
      <c r="M28" s="15" t="s">
        <v>693</v>
      </c>
      <c r="N28" s="15" t="s">
        <v>694</v>
      </c>
      <c r="O28" s="15" t="s">
        <v>695</v>
      </c>
    </row>
    <row r="29" spans="1:15" ht="14" customHeight="1">
      <c r="A29" s="119"/>
      <c r="B29" t="s">
        <v>527</v>
      </c>
      <c r="C29" t="s">
        <v>494</v>
      </c>
      <c r="D29" t="s">
        <v>455</v>
      </c>
      <c r="E29" t="s">
        <v>18</v>
      </c>
      <c r="F29" s="15">
        <v>3961</v>
      </c>
      <c r="G29" s="15" t="s">
        <v>696</v>
      </c>
      <c r="H29" s="15" t="s">
        <v>528</v>
      </c>
      <c r="I29" s="15" t="s">
        <v>529</v>
      </c>
      <c r="J29" s="15" t="s">
        <v>697</v>
      </c>
      <c r="K29" s="15" t="s">
        <v>698</v>
      </c>
      <c r="L29" s="15" t="s">
        <v>699</v>
      </c>
      <c r="M29" s="15" t="s">
        <v>700</v>
      </c>
      <c r="N29" s="15" t="s">
        <v>701</v>
      </c>
      <c r="O29" s="15" t="s">
        <v>702</v>
      </c>
    </row>
    <row r="30" spans="1:15" ht="14" customHeight="1">
      <c r="A30" s="119"/>
      <c r="B30" t="s">
        <v>530</v>
      </c>
      <c r="C30" t="s">
        <v>491</v>
      </c>
      <c r="D30" t="s">
        <v>455</v>
      </c>
      <c r="E30" t="s">
        <v>18</v>
      </c>
      <c r="F30" s="15">
        <v>391</v>
      </c>
      <c r="G30" s="15" t="s">
        <v>703</v>
      </c>
      <c r="H30" s="15" t="s">
        <v>531</v>
      </c>
      <c r="I30" s="15" t="s">
        <v>532</v>
      </c>
      <c r="J30" s="15" t="s">
        <v>704</v>
      </c>
      <c r="K30" s="15" t="s">
        <v>705</v>
      </c>
      <c r="L30" s="15" t="s">
        <v>706</v>
      </c>
      <c r="M30" s="15" t="s">
        <v>707</v>
      </c>
      <c r="N30" s="15" t="s">
        <v>708</v>
      </c>
      <c r="O30" s="15" t="s">
        <v>709</v>
      </c>
    </row>
    <row r="31" spans="1:15" ht="14" customHeight="1">
      <c r="A31" s="119"/>
      <c r="B31" t="s">
        <v>533</v>
      </c>
      <c r="C31" t="s">
        <v>494</v>
      </c>
      <c r="D31" t="s">
        <v>455</v>
      </c>
      <c r="E31" t="s">
        <v>18</v>
      </c>
      <c r="F31" s="15">
        <v>596</v>
      </c>
      <c r="G31" s="15" t="s">
        <v>710</v>
      </c>
      <c r="H31" s="15" t="s">
        <v>534</v>
      </c>
      <c r="I31" s="15" t="s">
        <v>135</v>
      </c>
      <c r="J31" s="15" t="s">
        <v>711</v>
      </c>
      <c r="K31" s="15" t="s">
        <v>712</v>
      </c>
      <c r="L31" s="15" t="s">
        <v>713</v>
      </c>
      <c r="M31" s="15" t="s">
        <v>714</v>
      </c>
      <c r="N31" s="15" t="s">
        <v>715</v>
      </c>
      <c r="O31" s="15" t="s">
        <v>716</v>
      </c>
    </row>
    <row r="32" spans="1:15" ht="14" customHeight="1">
      <c r="A32" s="119"/>
      <c r="B32" t="s">
        <v>535</v>
      </c>
      <c r="C32" t="s">
        <v>501</v>
      </c>
      <c r="D32" t="s">
        <v>455</v>
      </c>
      <c r="E32" t="s">
        <v>18</v>
      </c>
      <c r="F32" s="15">
        <v>1749</v>
      </c>
      <c r="G32" s="15" t="s">
        <v>717</v>
      </c>
      <c r="H32" s="15" t="s">
        <v>536</v>
      </c>
      <c r="I32" s="15" t="s">
        <v>537</v>
      </c>
      <c r="J32" s="15" t="s">
        <v>718</v>
      </c>
      <c r="K32" s="15" t="s">
        <v>719</v>
      </c>
      <c r="L32" s="15" t="s">
        <v>720</v>
      </c>
      <c r="M32" s="15" t="s">
        <v>721</v>
      </c>
      <c r="N32" s="15" t="s">
        <v>722</v>
      </c>
      <c r="O32" s="15" t="s">
        <v>723</v>
      </c>
    </row>
    <row r="33" spans="1:15" ht="14" customHeight="1">
      <c r="A33" s="119"/>
      <c r="B33" t="s">
        <v>538</v>
      </c>
      <c r="C33" t="s">
        <v>491</v>
      </c>
      <c r="D33" t="s">
        <v>455</v>
      </c>
      <c r="E33" t="s">
        <v>18</v>
      </c>
      <c r="F33" s="15">
        <v>775</v>
      </c>
      <c r="G33" s="15" t="s">
        <v>724</v>
      </c>
      <c r="H33" s="15" t="s">
        <v>539</v>
      </c>
      <c r="I33" s="15" t="s">
        <v>540</v>
      </c>
      <c r="J33" s="15" t="s">
        <v>725</v>
      </c>
      <c r="K33" s="15" t="s">
        <v>726</v>
      </c>
      <c r="L33" s="15" t="s">
        <v>727</v>
      </c>
      <c r="M33" s="15" t="s">
        <v>728</v>
      </c>
      <c r="N33" s="15" t="s">
        <v>729</v>
      </c>
      <c r="O33" s="15" t="s">
        <v>730</v>
      </c>
    </row>
    <row r="34" spans="1:15" ht="14" customHeight="1">
      <c r="A34" s="119"/>
      <c r="B34" t="s">
        <v>538</v>
      </c>
      <c r="C34" t="s">
        <v>494</v>
      </c>
      <c r="D34" t="s">
        <v>455</v>
      </c>
      <c r="E34" t="s">
        <v>18</v>
      </c>
      <c r="F34" s="15">
        <v>954</v>
      </c>
      <c r="G34" s="15" t="s">
        <v>731</v>
      </c>
      <c r="H34" s="15" t="s">
        <v>541</v>
      </c>
      <c r="I34" s="15" t="s">
        <v>542</v>
      </c>
      <c r="J34" s="15" t="s">
        <v>732</v>
      </c>
      <c r="K34" s="15" t="s">
        <v>733</v>
      </c>
      <c r="L34" s="15" t="s">
        <v>734</v>
      </c>
      <c r="M34" s="15" t="s">
        <v>735</v>
      </c>
      <c r="N34" s="15" t="s">
        <v>736</v>
      </c>
      <c r="O34" s="15" t="s">
        <v>737</v>
      </c>
    </row>
    <row r="35" spans="1:15" ht="14" customHeight="1">
      <c r="A35" s="119"/>
      <c r="B35" t="s">
        <v>543</v>
      </c>
      <c r="C35" t="s">
        <v>506</v>
      </c>
      <c r="D35" t="s">
        <v>455</v>
      </c>
      <c r="E35" t="s">
        <v>18</v>
      </c>
      <c r="F35" s="15">
        <v>2540</v>
      </c>
      <c r="G35" s="15" t="s">
        <v>738</v>
      </c>
      <c r="H35" s="15" t="s">
        <v>544</v>
      </c>
      <c r="I35" s="15" t="s">
        <v>545</v>
      </c>
      <c r="J35" s="15" t="s">
        <v>739</v>
      </c>
      <c r="K35" s="15" t="s">
        <v>740</v>
      </c>
      <c r="L35" s="15" t="s">
        <v>741</v>
      </c>
      <c r="M35" s="15" t="s">
        <v>742</v>
      </c>
      <c r="N35" s="15" t="s">
        <v>743</v>
      </c>
      <c r="O35" s="15" t="s">
        <v>744</v>
      </c>
    </row>
    <row r="36" spans="1:15" ht="14" customHeight="1">
      <c r="A36" s="119"/>
      <c r="B36" t="s">
        <v>546</v>
      </c>
      <c r="C36" t="s">
        <v>491</v>
      </c>
      <c r="D36" t="s">
        <v>455</v>
      </c>
      <c r="E36" t="s">
        <v>18</v>
      </c>
      <c r="F36" s="15">
        <v>1797</v>
      </c>
      <c r="G36" s="15" t="s">
        <v>745</v>
      </c>
      <c r="H36" s="15" t="s">
        <v>547</v>
      </c>
      <c r="I36" s="15" t="s">
        <v>548</v>
      </c>
      <c r="J36" s="15" t="s">
        <v>746</v>
      </c>
      <c r="K36" s="15" t="s">
        <v>747</v>
      </c>
      <c r="L36" s="15" t="s">
        <v>748</v>
      </c>
      <c r="M36" s="15" t="s">
        <v>749</v>
      </c>
      <c r="N36" s="15" t="s">
        <v>750</v>
      </c>
      <c r="O36" s="15" t="s">
        <v>751</v>
      </c>
    </row>
    <row r="37" spans="1:15" ht="14" customHeight="1">
      <c r="A37" s="119"/>
      <c r="B37" t="s">
        <v>549</v>
      </c>
      <c r="C37" t="s">
        <v>491</v>
      </c>
      <c r="D37" t="s">
        <v>455</v>
      </c>
      <c r="E37" t="s">
        <v>18</v>
      </c>
      <c r="F37" s="15">
        <v>1722</v>
      </c>
      <c r="G37" s="15" t="s">
        <v>752</v>
      </c>
      <c r="H37" s="15" t="s">
        <v>550</v>
      </c>
      <c r="I37" s="15" t="s">
        <v>551</v>
      </c>
      <c r="J37" s="15" t="s">
        <v>753</v>
      </c>
      <c r="K37" s="15" t="s">
        <v>754</v>
      </c>
      <c r="L37" s="15" t="s">
        <v>755</v>
      </c>
      <c r="M37" s="15" t="s">
        <v>756</v>
      </c>
      <c r="N37" s="15" t="s">
        <v>757</v>
      </c>
      <c r="O37" s="15" t="s">
        <v>758</v>
      </c>
    </row>
    <row r="38" spans="1:15" ht="14" customHeight="1">
      <c r="A38" s="119"/>
      <c r="B38" t="s">
        <v>552</v>
      </c>
      <c r="C38" t="s">
        <v>501</v>
      </c>
      <c r="D38" t="s">
        <v>455</v>
      </c>
      <c r="E38" t="s">
        <v>18</v>
      </c>
      <c r="F38" s="15">
        <v>597</v>
      </c>
      <c r="G38" s="15" t="s">
        <v>759</v>
      </c>
      <c r="H38" s="15" t="s">
        <v>553</v>
      </c>
      <c r="I38" s="15" t="s">
        <v>554</v>
      </c>
      <c r="J38" s="15" t="s">
        <v>760</v>
      </c>
      <c r="K38" s="15" t="s">
        <v>761</v>
      </c>
      <c r="L38" s="15" t="s">
        <v>762</v>
      </c>
      <c r="M38" s="15" t="s">
        <v>763</v>
      </c>
      <c r="N38" s="15" t="s">
        <v>764</v>
      </c>
      <c r="O38" s="15" t="s">
        <v>765</v>
      </c>
    </row>
    <row r="39" spans="1:15" ht="14" customHeight="1">
      <c r="A39" s="119"/>
      <c r="B39" t="s">
        <v>552</v>
      </c>
      <c r="C39" t="s">
        <v>491</v>
      </c>
      <c r="D39" t="s">
        <v>455</v>
      </c>
      <c r="E39" t="s">
        <v>18</v>
      </c>
      <c r="F39" s="15">
        <v>1782</v>
      </c>
      <c r="G39" s="15" t="s">
        <v>766</v>
      </c>
      <c r="H39" s="15" t="s">
        <v>555</v>
      </c>
      <c r="I39" s="15" t="s">
        <v>556</v>
      </c>
      <c r="J39" s="15" t="s">
        <v>767</v>
      </c>
      <c r="K39" s="15" t="s">
        <v>768</v>
      </c>
      <c r="L39" s="15" t="s">
        <v>769</v>
      </c>
      <c r="M39" s="15" t="s">
        <v>770</v>
      </c>
      <c r="N39" s="15" t="s">
        <v>771</v>
      </c>
      <c r="O39" s="15" t="s">
        <v>772</v>
      </c>
    </row>
    <row r="40" spans="1:15" ht="14" customHeight="1">
      <c r="A40" s="119"/>
      <c r="B40" t="s">
        <v>552</v>
      </c>
      <c r="C40" t="s">
        <v>506</v>
      </c>
      <c r="D40" t="s">
        <v>455</v>
      </c>
      <c r="E40" t="s">
        <v>18</v>
      </c>
      <c r="F40" s="15">
        <v>1014</v>
      </c>
      <c r="G40" s="15" t="s">
        <v>773</v>
      </c>
      <c r="H40" s="15" t="s">
        <v>557</v>
      </c>
      <c r="I40" s="15" t="s">
        <v>558</v>
      </c>
      <c r="J40" s="15" t="s">
        <v>774</v>
      </c>
      <c r="K40" s="15" t="s">
        <v>775</v>
      </c>
      <c r="L40" s="15" t="s">
        <v>776</v>
      </c>
      <c r="M40" s="15" t="s">
        <v>777</v>
      </c>
      <c r="N40" s="15" t="s">
        <v>778</v>
      </c>
      <c r="O40" s="15" t="s">
        <v>779</v>
      </c>
    </row>
    <row r="41" spans="1:15" ht="14" customHeight="1">
      <c r="A41" s="119"/>
      <c r="B41" t="s">
        <v>552</v>
      </c>
      <c r="C41" t="s">
        <v>494</v>
      </c>
      <c r="D41" t="s">
        <v>455</v>
      </c>
      <c r="E41" t="s">
        <v>18</v>
      </c>
      <c r="F41" s="15">
        <v>1792</v>
      </c>
      <c r="G41" s="15" t="s">
        <v>780</v>
      </c>
      <c r="H41" s="15" t="s">
        <v>559</v>
      </c>
      <c r="I41" s="15" t="s">
        <v>560</v>
      </c>
      <c r="J41" s="15" t="s">
        <v>781</v>
      </c>
      <c r="K41" s="15" t="s">
        <v>782</v>
      </c>
      <c r="L41" s="15" t="s">
        <v>783</v>
      </c>
      <c r="M41" s="15" t="s">
        <v>784</v>
      </c>
      <c r="N41" s="15" t="s">
        <v>785</v>
      </c>
      <c r="O41" s="15" t="s">
        <v>786</v>
      </c>
    </row>
    <row r="42" spans="1:15" ht="14" customHeight="1">
      <c r="A42" s="119"/>
      <c r="B42" t="s">
        <v>561</v>
      </c>
      <c r="C42" t="s">
        <v>494</v>
      </c>
      <c r="D42" t="s">
        <v>455</v>
      </c>
      <c r="E42" t="s">
        <v>18</v>
      </c>
      <c r="F42" s="15">
        <v>682</v>
      </c>
      <c r="G42" s="15" t="s">
        <v>787</v>
      </c>
      <c r="H42" s="15" t="s">
        <v>562</v>
      </c>
      <c r="I42" s="15" t="s">
        <v>563</v>
      </c>
      <c r="J42" s="15" t="s">
        <v>788</v>
      </c>
      <c r="K42" s="15" t="s">
        <v>789</v>
      </c>
      <c r="L42" s="15" t="s">
        <v>790</v>
      </c>
      <c r="M42" s="15" t="s">
        <v>791</v>
      </c>
      <c r="N42" s="15" t="s">
        <v>792</v>
      </c>
      <c r="O42" s="15" t="s">
        <v>793</v>
      </c>
    </row>
    <row r="43" spans="1:15" ht="14" customHeight="1">
      <c r="A43" s="119"/>
      <c r="B43" t="s">
        <v>564</v>
      </c>
      <c r="C43" t="s">
        <v>506</v>
      </c>
      <c r="D43" t="s">
        <v>455</v>
      </c>
      <c r="E43" t="s">
        <v>18</v>
      </c>
      <c r="F43" s="15">
        <v>575</v>
      </c>
      <c r="G43" s="15" t="s">
        <v>794</v>
      </c>
      <c r="H43" s="15" t="s">
        <v>565</v>
      </c>
      <c r="I43" s="15" t="s">
        <v>566</v>
      </c>
      <c r="J43" s="15" t="s">
        <v>795</v>
      </c>
      <c r="K43" s="15" t="s">
        <v>796</v>
      </c>
      <c r="L43" s="15" t="s">
        <v>797</v>
      </c>
      <c r="M43" s="15" t="s">
        <v>798</v>
      </c>
      <c r="N43" s="15" t="s">
        <v>799</v>
      </c>
      <c r="O43" s="15" t="s">
        <v>800</v>
      </c>
    </row>
    <row r="44" spans="1:15" ht="14" customHeight="1">
      <c r="A44" s="119"/>
      <c r="B44" t="s">
        <v>567</v>
      </c>
      <c r="C44" t="s">
        <v>567</v>
      </c>
      <c r="D44" t="s">
        <v>455</v>
      </c>
      <c r="E44" t="s">
        <v>18</v>
      </c>
      <c r="F44" s="15">
        <v>1182</v>
      </c>
      <c r="G44" s="15" t="s">
        <v>801</v>
      </c>
      <c r="H44" s="15" t="s">
        <v>568</v>
      </c>
      <c r="I44" s="15" t="s">
        <v>135</v>
      </c>
      <c r="J44" s="15" t="s">
        <v>802</v>
      </c>
      <c r="K44" s="15" t="s">
        <v>803</v>
      </c>
      <c r="L44" s="15" t="s">
        <v>804</v>
      </c>
      <c r="M44" s="15" t="s">
        <v>805</v>
      </c>
      <c r="N44" s="15" t="s">
        <v>806</v>
      </c>
      <c r="O44" s="15" t="s">
        <v>807</v>
      </c>
    </row>
    <row r="45" spans="1:15" ht="14" customHeight="1">
      <c r="A45" s="119"/>
      <c r="B45" t="s">
        <v>569</v>
      </c>
      <c r="C45" t="s">
        <v>501</v>
      </c>
      <c r="D45" t="s">
        <v>455</v>
      </c>
      <c r="E45" t="s">
        <v>18</v>
      </c>
      <c r="F45" s="15">
        <v>1979</v>
      </c>
      <c r="G45" s="15" t="s">
        <v>808</v>
      </c>
      <c r="H45" s="15" t="s">
        <v>570</v>
      </c>
      <c r="I45" s="15" t="s">
        <v>571</v>
      </c>
      <c r="J45" s="15" t="s">
        <v>809</v>
      </c>
      <c r="K45" s="15" t="s">
        <v>810</v>
      </c>
      <c r="L45" s="15" t="s">
        <v>811</v>
      </c>
      <c r="M45" s="15" t="s">
        <v>812</v>
      </c>
      <c r="N45" s="15" t="s">
        <v>813</v>
      </c>
      <c r="O45" s="15" t="s">
        <v>814</v>
      </c>
    </row>
    <row r="46" spans="1:15" ht="14" customHeight="1">
      <c r="A46" s="119"/>
      <c r="B46" t="s">
        <v>572</v>
      </c>
      <c r="C46" t="s">
        <v>501</v>
      </c>
      <c r="D46" t="s">
        <v>455</v>
      </c>
      <c r="E46" t="s">
        <v>18</v>
      </c>
      <c r="F46" s="15">
        <v>153</v>
      </c>
      <c r="G46" s="15" t="s">
        <v>815</v>
      </c>
      <c r="H46" s="15" t="s">
        <v>573</v>
      </c>
      <c r="I46" s="15" t="s">
        <v>574</v>
      </c>
      <c r="J46" s="15" t="s">
        <v>816</v>
      </c>
      <c r="K46" s="15" t="s">
        <v>817</v>
      </c>
      <c r="L46" s="15" t="s">
        <v>818</v>
      </c>
      <c r="M46" s="15" t="s">
        <v>819</v>
      </c>
      <c r="N46" s="15" t="s">
        <v>820</v>
      </c>
      <c r="O46" s="15" t="s">
        <v>821</v>
      </c>
    </row>
    <row r="47" spans="1:15" ht="14" customHeight="1">
      <c r="A47" s="119"/>
      <c r="B47" t="s">
        <v>572</v>
      </c>
      <c r="C47" t="s">
        <v>491</v>
      </c>
      <c r="D47" t="s">
        <v>455</v>
      </c>
      <c r="E47" t="s">
        <v>18</v>
      </c>
      <c r="F47" s="15">
        <v>1362</v>
      </c>
      <c r="G47" s="15" t="s">
        <v>822</v>
      </c>
      <c r="H47" s="15" t="s">
        <v>575</v>
      </c>
      <c r="I47" s="15" t="s">
        <v>576</v>
      </c>
      <c r="J47" s="15" t="s">
        <v>823</v>
      </c>
      <c r="K47" s="15" t="s">
        <v>824</v>
      </c>
      <c r="L47" s="15" t="s">
        <v>825</v>
      </c>
      <c r="M47" s="15" t="s">
        <v>826</v>
      </c>
      <c r="N47" s="15" t="s">
        <v>827</v>
      </c>
      <c r="O47" s="15" t="s">
        <v>828</v>
      </c>
    </row>
    <row r="48" spans="1:15" ht="14" customHeight="1">
      <c r="A48" s="119"/>
      <c r="B48" t="s">
        <v>572</v>
      </c>
      <c r="C48" t="s">
        <v>506</v>
      </c>
      <c r="D48" t="s">
        <v>455</v>
      </c>
      <c r="E48" t="s">
        <v>18</v>
      </c>
      <c r="F48" s="15">
        <v>97</v>
      </c>
      <c r="G48" s="15" t="s">
        <v>829</v>
      </c>
      <c r="H48" s="15" t="s">
        <v>577</v>
      </c>
      <c r="I48" s="15" t="s">
        <v>578</v>
      </c>
      <c r="J48" s="15" t="s">
        <v>830</v>
      </c>
      <c r="K48" s="15" t="s">
        <v>831</v>
      </c>
      <c r="L48" s="15" t="s">
        <v>832</v>
      </c>
      <c r="M48" s="15" t="s">
        <v>833</v>
      </c>
      <c r="N48" s="15" t="s">
        <v>834</v>
      </c>
      <c r="O48" s="15" t="s">
        <v>835</v>
      </c>
    </row>
    <row r="49" spans="1:15" ht="14" customHeight="1">
      <c r="A49" s="119"/>
      <c r="B49" t="s">
        <v>572</v>
      </c>
      <c r="C49" t="s">
        <v>494</v>
      </c>
      <c r="D49" t="s">
        <v>455</v>
      </c>
      <c r="E49" t="s">
        <v>18</v>
      </c>
      <c r="F49" s="15">
        <v>6576</v>
      </c>
      <c r="G49" s="15" t="s">
        <v>836</v>
      </c>
      <c r="H49" s="15" t="s">
        <v>579</v>
      </c>
      <c r="I49" s="15" t="s">
        <v>580</v>
      </c>
      <c r="J49" s="15" t="s">
        <v>837</v>
      </c>
      <c r="K49" s="15" t="s">
        <v>838</v>
      </c>
      <c r="L49" s="15" t="s">
        <v>839</v>
      </c>
      <c r="M49" s="15" t="s">
        <v>840</v>
      </c>
      <c r="N49" s="15" t="s">
        <v>841</v>
      </c>
      <c r="O49" s="15" t="s">
        <v>842</v>
      </c>
    </row>
    <row r="50" spans="1:15" ht="14" customHeight="1">
      <c r="A50" s="119" t="s">
        <v>1007</v>
      </c>
      <c r="B50" t="s">
        <v>1005</v>
      </c>
      <c r="C50" t="s">
        <v>71</v>
      </c>
      <c r="D50" t="s">
        <v>1008</v>
      </c>
      <c r="E50" t="s">
        <v>1009</v>
      </c>
      <c r="F50" s="15">
        <v>11215</v>
      </c>
      <c r="G50" s="15" t="s">
        <v>1037</v>
      </c>
      <c r="H50" s="15" t="s">
        <v>1038</v>
      </c>
      <c r="I50" s="15" t="s">
        <v>1039</v>
      </c>
      <c r="J50" s="15" t="s">
        <v>1040</v>
      </c>
      <c r="K50" s="15" t="s">
        <v>1041</v>
      </c>
      <c r="L50" s="15" t="s">
        <v>1042</v>
      </c>
      <c r="M50" s="15" t="s">
        <v>1043</v>
      </c>
      <c r="N50" s="15" t="s">
        <v>1044</v>
      </c>
      <c r="O50" s="15" t="s">
        <v>1045</v>
      </c>
    </row>
    <row r="51" spans="1:15" ht="14" customHeight="1">
      <c r="A51" s="119"/>
      <c r="B51" t="s">
        <v>1006</v>
      </c>
      <c r="C51" t="s">
        <v>71</v>
      </c>
      <c r="D51" t="s">
        <v>1008</v>
      </c>
      <c r="E51" t="s">
        <v>18</v>
      </c>
      <c r="F51" s="15">
        <v>43243</v>
      </c>
      <c r="G51" s="15" t="s">
        <v>1028</v>
      </c>
      <c r="H51" s="15" t="s">
        <v>1030</v>
      </c>
      <c r="I51" s="15" t="s">
        <v>1029</v>
      </c>
      <c r="J51" s="15" t="s">
        <v>1031</v>
      </c>
      <c r="K51" s="15" t="s">
        <v>1032</v>
      </c>
      <c r="L51" s="15" t="s">
        <v>1033</v>
      </c>
      <c r="M51" s="15" t="s">
        <v>1034</v>
      </c>
      <c r="N51" s="15" t="s">
        <v>1035</v>
      </c>
      <c r="O51" s="15" t="s">
        <v>1036</v>
      </c>
    </row>
    <row r="52" spans="1:15" ht="14" customHeight="1">
      <c r="A52" s="119" t="s">
        <v>1057</v>
      </c>
      <c r="B52" t="s">
        <v>1058</v>
      </c>
      <c r="C52" t="s">
        <v>71</v>
      </c>
      <c r="D52" t="s">
        <v>1057</v>
      </c>
      <c r="E52" t="s">
        <v>1059</v>
      </c>
      <c r="F52">
        <v>1885</v>
      </c>
      <c r="G52" s="13" t="s">
        <v>1156</v>
      </c>
      <c r="H52" s="13" t="s">
        <v>1060</v>
      </c>
      <c r="I52" s="13" t="s">
        <v>1061</v>
      </c>
      <c r="J52" s="13" t="s">
        <v>1157</v>
      </c>
      <c r="K52" s="13" t="s">
        <v>1158</v>
      </c>
      <c r="L52" s="13" t="s">
        <v>1159</v>
      </c>
      <c r="M52" s="13" t="s">
        <v>1160</v>
      </c>
      <c r="N52" s="13" t="s">
        <v>1161</v>
      </c>
      <c r="O52" s="13" t="s">
        <v>1162</v>
      </c>
    </row>
    <row r="53" spans="1:15" ht="14" customHeight="1">
      <c r="A53" s="119"/>
      <c r="B53" t="s">
        <v>527</v>
      </c>
      <c r="C53" t="s">
        <v>71</v>
      </c>
      <c r="D53" t="s">
        <v>1057</v>
      </c>
      <c r="E53" t="s">
        <v>1059</v>
      </c>
      <c r="F53">
        <v>287</v>
      </c>
      <c r="G53" s="13" t="s">
        <v>1163</v>
      </c>
      <c r="H53" s="13" t="s">
        <v>1062</v>
      </c>
      <c r="I53" s="13" t="s">
        <v>1063</v>
      </c>
      <c r="J53" s="13" t="s">
        <v>1164</v>
      </c>
      <c r="K53" s="13" t="s">
        <v>1165</v>
      </c>
      <c r="L53" s="13" t="s">
        <v>1166</v>
      </c>
      <c r="M53" s="13" t="s">
        <v>1167</v>
      </c>
      <c r="N53" s="13" t="s">
        <v>1168</v>
      </c>
      <c r="O53" s="13" t="s">
        <v>1169</v>
      </c>
    </row>
    <row r="54" spans="1:15" ht="14" customHeight="1">
      <c r="A54" s="119"/>
      <c r="B54" t="s">
        <v>1064</v>
      </c>
      <c r="C54" t="s">
        <v>71</v>
      </c>
      <c r="D54" t="s">
        <v>1057</v>
      </c>
      <c r="E54" t="s">
        <v>1059</v>
      </c>
      <c r="F54">
        <v>958</v>
      </c>
      <c r="G54" s="13" t="s">
        <v>1170</v>
      </c>
      <c r="H54" s="13" t="s">
        <v>1065</v>
      </c>
      <c r="I54" s="13" t="s">
        <v>1066</v>
      </c>
      <c r="J54" s="13" t="s">
        <v>1171</v>
      </c>
      <c r="K54" s="13" t="s">
        <v>1172</v>
      </c>
      <c r="L54" s="13" t="s">
        <v>1173</v>
      </c>
      <c r="M54" s="13" t="s">
        <v>1174</v>
      </c>
      <c r="N54" s="13" t="s">
        <v>1175</v>
      </c>
      <c r="O54" s="13" t="s">
        <v>1176</v>
      </c>
    </row>
    <row r="55" spans="1:15" ht="14" customHeight="1">
      <c r="A55" s="119"/>
      <c r="B55" t="s">
        <v>1067</v>
      </c>
      <c r="C55" t="s">
        <v>1068</v>
      </c>
      <c r="D55" t="s">
        <v>1057</v>
      </c>
      <c r="E55" t="s">
        <v>1059</v>
      </c>
      <c r="F55">
        <v>2121</v>
      </c>
      <c r="G55" s="13" t="s">
        <v>1177</v>
      </c>
      <c r="H55" s="13" t="s">
        <v>1069</v>
      </c>
      <c r="I55" s="13" t="s">
        <v>1070</v>
      </c>
      <c r="J55" s="13" t="s">
        <v>1178</v>
      </c>
      <c r="K55" s="13" t="s">
        <v>1179</v>
      </c>
      <c r="L55" s="13" t="s">
        <v>1180</v>
      </c>
      <c r="M55" s="13" t="s">
        <v>1181</v>
      </c>
      <c r="N55" s="13" t="s">
        <v>1182</v>
      </c>
      <c r="O55" s="13" t="s">
        <v>1183</v>
      </c>
    </row>
    <row r="56" spans="1:15" ht="14" customHeight="1">
      <c r="A56" s="119"/>
      <c r="B56" t="s">
        <v>1071</v>
      </c>
      <c r="C56" t="s">
        <v>71</v>
      </c>
      <c r="D56" t="s">
        <v>1057</v>
      </c>
      <c r="E56" t="s">
        <v>1059</v>
      </c>
      <c r="F56">
        <v>975</v>
      </c>
      <c r="G56" s="13" t="s">
        <v>1184</v>
      </c>
      <c r="H56" s="13" t="s">
        <v>1072</v>
      </c>
      <c r="I56" s="13" t="s">
        <v>1073</v>
      </c>
      <c r="J56" s="13" t="s">
        <v>1185</v>
      </c>
      <c r="K56" s="13" t="s">
        <v>1186</v>
      </c>
      <c r="L56" s="13" t="s">
        <v>1187</v>
      </c>
      <c r="M56" s="13" t="s">
        <v>1188</v>
      </c>
      <c r="N56" s="13" t="s">
        <v>1189</v>
      </c>
      <c r="O56" s="13" t="s">
        <v>1190</v>
      </c>
    </row>
    <row r="57" spans="1:15" ht="14" customHeight="1">
      <c r="A57" s="119"/>
      <c r="B57" t="s">
        <v>1074</v>
      </c>
      <c r="C57" t="s">
        <v>71</v>
      </c>
      <c r="D57" t="s">
        <v>1057</v>
      </c>
      <c r="E57" t="s">
        <v>1059</v>
      </c>
      <c r="F57">
        <v>855</v>
      </c>
      <c r="G57" s="13" t="s">
        <v>1191</v>
      </c>
      <c r="H57" s="13" t="s">
        <v>1075</v>
      </c>
      <c r="I57" s="13" t="s">
        <v>1076</v>
      </c>
      <c r="J57" s="13" t="s">
        <v>1192</v>
      </c>
      <c r="K57" s="13" t="s">
        <v>1193</v>
      </c>
      <c r="L57" s="13" t="s">
        <v>1194</v>
      </c>
      <c r="M57" s="13" t="s">
        <v>1195</v>
      </c>
      <c r="N57" s="13" t="s">
        <v>1196</v>
      </c>
      <c r="O57" s="13" t="s">
        <v>1197</v>
      </c>
    </row>
    <row r="58" spans="1:15" ht="14" customHeight="1">
      <c r="A58" s="119"/>
      <c r="B58" t="s">
        <v>1077</v>
      </c>
      <c r="C58" t="s">
        <v>71</v>
      </c>
      <c r="D58" t="s">
        <v>1057</v>
      </c>
      <c r="E58" t="s">
        <v>1059</v>
      </c>
      <c r="F58">
        <v>1475</v>
      </c>
      <c r="G58" s="13" t="s">
        <v>1198</v>
      </c>
      <c r="H58" s="13" t="s">
        <v>1078</v>
      </c>
      <c r="I58" s="13"/>
      <c r="J58" s="13" t="s">
        <v>1199</v>
      </c>
      <c r="K58" s="13" t="s">
        <v>1200</v>
      </c>
      <c r="L58" s="13" t="s">
        <v>1201</v>
      </c>
      <c r="M58" s="13" t="s">
        <v>1202</v>
      </c>
      <c r="N58" s="13" t="s">
        <v>1203</v>
      </c>
      <c r="O58" s="13" t="s">
        <v>1204</v>
      </c>
    </row>
    <row r="59" spans="1:15" ht="14" customHeight="1">
      <c r="A59" s="119"/>
      <c r="B59" t="s">
        <v>1079</v>
      </c>
      <c r="C59" t="s">
        <v>1080</v>
      </c>
      <c r="D59" t="s">
        <v>1057</v>
      </c>
      <c r="E59" t="s">
        <v>1059</v>
      </c>
      <c r="F59">
        <v>2916</v>
      </c>
      <c r="G59" s="13" t="s">
        <v>1205</v>
      </c>
      <c r="H59" s="13" t="s">
        <v>1081</v>
      </c>
      <c r="I59" s="13" t="s">
        <v>1082</v>
      </c>
      <c r="J59" s="13" t="s">
        <v>1206</v>
      </c>
      <c r="K59" s="13" t="s">
        <v>1207</v>
      </c>
      <c r="L59" s="13" t="s">
        <v>1208</v>
      </c>
      <c r="M59" s="13" t="s">
        <v>1209</v>
      </c>
      <c r="N59" s="13" t="s">
        <v>1210</v>
      </c>
      <c r="O59" s="13" t="s">
        <v>1211</v>
      </c>
    </row>
    <row r="60" spans="1:15" ht="14" customHeight="1">
      <c r="A60" s="119"/>
      <c r="B60" t="s">
        <v>1083</v>
      </c>
      <c r="C60" t="s">
        <v>1080</v>
      </c>
      <c r="D60" t="s">
        <v>1057</v>
      </c>
      <c r="E60" t="s">
        <v>1059</v>
      </c>
      <c r="F60">
        <v>963</v>
      </c>
      <c r="G60" s="13" t="s">
        <v>1212</v>
      </c>
      <c r="H60" s="13" t="s">
        <v>1084</v>
      </c>
      <c r="I60" s="13" t="s">
        <v>1085</v>
      </c>
      <c r="J60" s="13" t="s">
        <v>1213</v>
      </c>
      <c r="K60" s="13" t="s">
        <v>1214</v>
      </c>
      <c r="L60" s="13" t="s">
        <v>1215</v>
      </c>
      <c r="M60" s="13" t="s">
        <v>1216</v>
      </c>
      <c r="N60" s="13" t="s">
        <v>1217</v>
      </c>
      <c r="O60" s="13" t="s">
        <v>1218</v>
      </c>
    </row>
    <row r="61" spans="1:15" ht="14" customHeight="1">
      <c r="A61" s="119"/>
      <c r="B61" t="s">
        <v>1086</v>
      </c>
      <c r="C61" t="s">
        <v>1080</v>
      </c>
      <c r="D61" t="s">
        <v>1057</v>
      </c>
      <c r="E61" t="s">
        <v>1059</v>
      </c>
      <c r="F61">
        <v>918</v>
      </c>
      <c r="G61" s="13" t="s">
        <v>1219</v>
      </c>
      <c r="H61" s="13" t="s">
        <v>1087</v>
      </c>
      <c r="I61" s="13" t="s">
        <v>1088</v>
      </c>
      <c r="J61" s="13" t="s">
        <v>1220</v>
      </c>
      <c r="K61" s="13" t="s">
        <v>1221</v>
      </c>
      <c r="L61" s="13" t="s">
        <v>1201</v>
      </c>
      <c r="M61" s="13" t="s">
        <v>1222</v>
      </c>
      <c r="N61" s="13" t="s">
        <v>1223</v>
      </c>
      <c r="O61" s="13" t="s">
        <v>1224</v>
      </c>
    </row>
    <row r="62" spans="1:15" ht="14" customHeight="1">
      <c r="A62" s="119"/>
      <c r="B62" t="s">
        <v>1089</v>
      </c>
      <c r="C62" t="s">
        <v>1080</v>
      </c>
      <c r="D62" t="s">
        <v>1057</v>
      </c>
      <c r="E62" t="s">
        <v>1059</v>
      </c>
      <c r="F62">
        <v>1096</v>
      </c>
      <c r="G62" s="13" t="s">
        <v>1225</v>
      </c>
      <c r="H62" s="13" t="s">
        <v>1090</v>
      </c>
      <c r="I62" s="13" t="s">
        <v>1091</v>
      </c>
      <c r="J62" s="13" t="s">
        <v>1226</v>
      </c>
      <c r="K62" s="13" t="s">
        <v>1227</v>
      </c>
      <c r="L62" s="13" t="s">
        <v>1228</v>
      </c>
      <c r="M62" s="13" t="s">
        <v>1229</v>
      </c>
      <c r="N62" s="13" t="s">
        <v>1230</v>
      </c>
      <c r="O62" s="13" t="s">
        <v>1231</v>
      </c>
    </row>
    <row r="63" spans="1:15" ht="14" customHeight="1">
      <c r="A63" s="119"/>
      <c r="B63" t="s">
        <v>549</v>
      </c>
      <c r="C63" t="s">
        <v>1056</v>
      </c>
      <c r="D63" t="s">
        <v>1057</v>
      </c>
      <c r="E63" t="s">
        <v>1059</v>
      </c>
      <c r="F63">
        <v>107</v>
      </c>
      <c r="G63" s="13" t="s">
        <v>1232</v>
      </c>
      <c r="H63" s="13" t="s">
        <v>1092</v>
      </c>
      <c r="I63" s="13" t="s">
        <v>1093</v>
      </c>
      <c r="J63" s="13" t="s">
        <v>1233</v>
      </c>
      <c r="K63" s="13" t="s">
        <v>1234</v>
      </c>
      <c r="L63" s="13" t="s">
        <v>1235</v>
      </c>
      <c r="M63" s="13" t="s">
        <v>1236</v>
      </c>
      <c r="N63" s="13" t="s">
        <v>1237</v>
      </c>
      <c r="O63" s="13" t="s">
        <v>1238</v>
      </c>
    </row>
    <row r="64" spans="1:15" ht="14" customHeight="1">
      <c r="A64" s="119"/>
      <c r="B64" t="s">
        <v>500</v>
      </c>
      <c r="C64" t="s">
        <v>1056</v>
      </c>
      <c r="D64" t="s">
        <v>1057</v>
      </c>
      <c r="E64" t="s">
        <v>1059</v>
      </c>
      <c r="F64">
        <v>2393</v>
      </c>
      <c r="G64" s="13" t="s">
        <v>1239</v>
      </c>
      <c r="H64" s="13" t="s">
        <v>1094</v>
      </c>
      <c r="I64" s="13" t="s">
        <v>1095</v>
      </c>
      <c r="J64" s="13" t="s">
        <v>1240</v>
      </c>
      <c r="K64" s="13" t="s">
        <v>1241</v>
      </c>
      <c r="L64" s="13" t="s">
        <v>1242</v>
      </c>
      <c r="M64" s="13" t="s">
        <v>1243</v>
      </c>
      <c r="N64" s="13" t="s">
        <v>1244</v>
      </c>
      <c r="O64" s="13" t="s">
        <v>1245</v>
      </c>
    </row>
    <row r="65" spans="1:15" ht="14" customHeight="1">
      <c r="A65" s="119"/>
      <c r="B65" t="s">
        <v>1064</v>
      </c>
      <c r="C65" t="s">
        <v>1056</v>
      </c>
      <c r="D65" t="s">
        <v>1057</v>
      </c>
      <c r="E65" t="s">
        <v>1059</v>
      </c>
      <c r="F65">
        <v>927</v>
      </c>
      <c r="G65" s="13" t="s">
        <v>1246</v>
      </c>
      <c r="H65" s="13" t="s">
        <v>1096</v>
      </c>
      <c r="I65" s="13" t="s">
        <v>1097</v>
      </c>
      <c r="J65" s="13" t="s">
        <v>1247</v>
      </c>
      <c r="K65" s="13" t="s">
        <v>1248</v>
      </c>
      <c r="L65" s="13" t="s">
        <v>1249</v>
      </c>
      <c r="M65" s="13" t="s">
        <v>1250</v>
      </c>
      <c r="N65" s="13" t="s">
        <v>1251</v>
      </c>
      <c r="O65" s="13" t="s">
        <v>1252</v>
      </c>
    </row>
    <row r="66" spans="1:15" ht="14" customHeight="1">
      <c r="A66" s="119"/>
      <c r="B66" t="s">
        <v>1098</v>
      </c>
      <c r="C66" t="s">
        <v>1099</v>
      </c>
      <c r="D66" t="s">
        <v>1057</v>
      </c>
      <c r="E66" t="s">
        <v>1059</v>
      </c>
      <c r="F66">
        <v>7269</v>
      </c>
      <c r="G66" s="13" t="s">
        <v>1253</v>
      </c>
      <c r="H66" s="13" t="s">
        <v>1100</v>
      </c>
      <c r="I66" s="13" t="s">
        <v>1101</v>
      </c>
      <c r="J66" s="13" t="s">
        <v>1254</v>
      </c>
      <c r="K66" s="13" t="s">
        <v>1255</v>
      </c>
      <c r="L66" s="13" t="s">
        <v>1256</v>
      </c>
      <c r="M66" s="13" t="s">
        <v>1257</v>
      </c>
      <c r="N66" s="13" t="s">
        <v>1258</v>
      </c>
      <c r="O66" s="13" t="s">
        <v>1259</v>
      </c>
    </row>
    <row r="67" spans="1:15" ht="14" customHeight="1">
      <c r="A67" s="119"/>
      <c r="B67" t="s">
        <v>1102</v>
      </c>
      <c r="C67" t="s">
        <v>506</v>
      </c>
      <c r="D67" t="s">
        <v>1057</v>
      </c>
      <c r="E67" t="s">
        <v>1059</v>
      </c>
      <c r="F67">
        <v>3221</v>
      </c>
      <c r="G67" s="13" t="s">
        <v>1260</v>
      </c>
      <c r="H67" s="13" t="s">
        <v>1103</v>
      </c>
      <c r="I67" s="13" t="s">
        <v>1104</v>
      </c>
      <c r="J67" s="13" t="s">
        <v>1261</v>
      </c>
      <c r="K67" s="13" t="s">
        <v>1262</v>
      </c>
      <c r="L67" s="13" t="s">
        <v>1201</v>
      </c>
      <c r="M67" s="13" t="s">
        <v>1263</v>
      </c>
      <c r="N67" s="13" t="s">
        <v>1264</v>
      </c>
      <c r="O67" s="13" t="s">
        <v>1265</v>
      </c>
    </row>
    <row r="68" spans="1:15" ht="14" customHeight="1">
      <c r="A68" s="119"/>
      <c r="B68" t="s">
        <v>1105</v>
      </c>
      <c r="C68" t="s">
        <v>506</v>
      </c>
      <c r="D68" t="s">
        <v>1057</v>
      </c>
      <c r="E68" t="s">
        <v>1059</v>
      </c>
      <c r="F68">
        <v>199</v>
      </c>
      <c r="G68" s="13" t="s">
        <v>1266</v>
      </c>
      <c r="H68" s="13" t="s">
        <v>1106</v>
      </c>
      <c r="I68" s="13" t="s">
        <v>1107</v>
      </c>
      <c r="J68" s="13" t="s">
        <v>1267</v>
      </c>
      <c r="K68" s="13" t="s">
        <v>1268</v>
      </c>
      <c r="L68" s="13" t="s">
        <v>1269</v>
      </c>
      <c r="M68" s="13" t="s">
        <v>1270</v>
      </c>
      <c r="N68" s="13" t="s">
        <v>1271</v>
      </c>
      <c r="O68" s="13" t="s">
        <v>1272</v>
      </c>
    </row>
    <row r="69" spans="1:15" ht="14" customHeight="1">
      <c r="A69" s="119"/>
      <c r="B69" t="s">
        <v>1079</v>
      </c>
      <c r="C69" t="s">
        <v>1108</v>
      </c>
      <c r="D69" t="s">
        <v>1057</v>
      </c>
      <c r="E69" t="s">
        <v>1059</v>
      </c>
      <c r="F69">
        <v>2881</v>
      </c>
      <c r="G69" s="13" t="s">
        <v>1273</v>
      </c>
      <c r="H69" s="13" t="s">
        <v>1109</v>
      </c>
      <c r="I69" s="13" t="s">
        <v>1110</v>
      </c>
      <c r="J69" s="13" t="s">
        <v>1274</v>
      </c>
      <c r="K69" s="13" t="s">
        <v>1275</v>
      </c>
      <c r="L69" s="13" t="s">
        <v>1276</v>
      </c>
      <c r="M69" s="13" t="s">
        <v>1277</v>
      </c>
      <c r="N69" s="13" t="s">
        <v>1278</v>
      </c>
      <c r="O69" s="13" t="s">
        <v>1279</v>
      </c>
    </row>
    <row r="70" spans="1:15" ht="14" customHeight="1">
      <c r="A70" s="119"/>
      <c r="B70" t="s">
        <v>1111</v>
      </c>
      <c r="C70" t="s">
        <v>1108</v>
      </c>
      <c r="D70" t="s">
        <v>1057</v>
      </c>
      <c r="E70" t="s">
        <v>1059</v>
      </c>
      <c r="F70">
        <v>1066</v>
      </c>
      <c r="G70" s="13" t="s">
        <v>1280</v>
      </c>
      <c r="H70" s="13" t="s">
        <v>1112</v>
      </c>
      <c r="I70" s="13" t="s">
        <v>1113</v>
      </c>
      <c r="J70" s="13" t="s">
        <v>1281</v>
      </c>
      <c r="K70" s="13" t="s">
        <v>1282</v>
      </c>
      <c r="L70" s="13" t="s">
        <v>1283</v>
      </c>
      <c r="M70" s="13" t="s">
        <v>1284</v>
      </c>
      <c r="N70" s="13" t="s">
        <v>1285</v>
      </c>
      <c r="O70" s="13" t="s">
        <v>1286</v>
      </c>
    </row>
    <row r="71" spans="1:15" ht="16" customHeight="1">
      <c r="A71" s="85"/>
      <c r="F71"/>
      <c r="G71"/>
      <c r="H71"/>
      <c r="I71"/>
    </row>
    <row r="72" spans="1:15" ht="16" customHeight="1">
      <c r="A72" s="85"/>
      <c r="F72"/>
      <c r="G72"/>
      <c r="H72"/>
      <c r="I72"/>
    </row>
  </sheetData>
  <mergeCells count="5">
    <mergeCell ref="A3:A14"/>
    <mergeCell ref="A15:A49"/>
    <mergeCell ref="A50:A51"/>
    <mergeCell ref="A52:A70"/>
    <mergeCell ref="A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FB4BE-3487-1042-A62D-3925946A7A35}">
  <dimension ref="A1:O33"/>
  <sheetViews>
    <sheetView workbookViewId="0">
      <selection sqref="A1:J1"/>
    </sheetView>
  </sheetViews>
  <sheetFormatPr baseColWidth="10" defaultColWidth="11" defaultRowHeight="16"/>
  <cols>
    <col min="1" max="1" width="17" customWidth="1"/>
    <col min="7" max="7" width="11.83203125" customWidth="1"/>
    <col min="9" max="9" width="14.5" customWidth="1"/>
    <col min="10" max="10" width="12.33203125" customWidth="1"/>
    <col min="11" max="12" width="11.6640625" bestFit="1" customWidth="1"/>
    <col min="13" max="13" width="12.83203125" bestFit="1" customWidth="1"/>
    <col min="14" max="14" width="16.83203125" customWidth="1"/>
  </cols>
  <sheetData>
    <row r="1" spans="1:15" ht="19">
      <c r="A1" s="121" t="s">
        <v>7191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5" ht="19">
      <c r="A2" s="13"/>
      <c r="B2" s="13"/>
      <c r="C2" s="122" t="s">
        <v>843</v>
      </c>
      <c r="D2" s="122"/>
      <c r="E2" s="122"/>
      <c r="F2" s="122"/>
      <c r="G2" s="122"/>
      <c r="H2" s="122"/>
      <c r="I2" s="122"/>
      <c r="J2" s="122" t="s">
        <v>595</v>
      </c>
      <c r="K2" s="122"/>
      <c r="L2" s="122"/>
      <c r="M2" s="122"/>
      <c r="N2" s="122"/>
      <c r="O2" s="23"/>
    </row>
    <row r="3" spans="1:15">
      <c r="A3" s="14" t="s">
        <v>594</v>
      </c>
      <c r="B3" s="14" t="s">
        <v>1</v>
      </c>
      <c r="C3" s="14" t="s">
        <v>590</v>
      </c>
      <c r="D3" s="14" t="s">
        <v>589</v>
      </c>
      <c r="E3" s="14" t="s">
        <v>596</v>
      </c>
      <c r="F3" s="14" t="s">
        <v>581</v>
      </c>
      <c r="G3" s="14" t="s">
        <v>597</v>
      </c>
      <c r="H3" s="14" t="s">
        <v>582</v>
      </c>
      <c r="I3" s="14" t="s">
        <v>583</v>
      </c>
      <c r="J3" s="14" t="s">
        <v>596</v>
      </c>
      <c r="K3" s="14" t="s">
        <v>581</v>
      </c>
      <c r="L3" s="14" t="s">
        <v>597</v>
      </c>
      <c r="M3" s="14" t="s">
        <v>582</v>
      </c>
      <c r="N3" s="14" t="s">
        <v>583</v>
      </c>
    </row>
    <row r="4" spans="1:15">
      <c r="A4" s="17" t="s">
        <v>588</v>
      </c>
      <c r="B4" s="17" t="s">
        <v>591</v>
      </c>
      <c r="C4" s="18">
        <v>15599513</v>
      </c>
      <c r="D4" s="18">
        <v>5085712</v>
      </c>
      <c r="E4" s="18">
        <v>4679225</v>
      </c>
      <c r="F4" s="18">
        <v>340214</v>
      </c>
      <c r="G4" s="18">
        <v>238646</v>
      </c>
      <c r="H4" s="18">
        <v>729098</v>
      </c>
      <c r="I4" s="18">
        <v>1106309</v>
      </c>
      <c r="J4" s="19">
        <f>E4/D4*100</f>
        <v>92.007274497651466</v>
      </c>
      <c r="K4" s="19">
        <f>F4/D4*100</f>
        <v>6.68960413015916</v>
      </c>
      <c r="L4" s="19">
        <f>G4/D4*100</f>
        <v>4.6924796370694999</v>
      </c>
      <c r="M4" s="19">
        <f>H4/D4*100</f>
        <v>14.336203072450818</v>
      </c>
      <c r="N4" s="19">
        <f>I4/D4*100</f>
        <v>21.753276630686127</v>
      </c>
    </row>
    <row r="5" spans="1:15">
      <c r="A5" t="s">
        <v>584</v>
      </c>
      <c r="B5" t="s">
        <v>591</v>
      </c>
      <c r="C5" s="15">
        <v>11715189</v>
      </c>
      <c r="D5" s="15">
        <v>3954912</v>
      </c>
      <c r="E5" s="15">
        <v>3613101</v>
      </c>
      <c r="F5" s="15">
        <v>292902</v>
      </c>
      <c r="G5" s="15">
        <v>198309</v>
      </c>
      <c r="H5" s="15">
        <v>585226</v>
      </c>
      <c r="I5" s="15">
        <v>896199</v>
      </c>
      <c r="J5" s="16">
        <f t="shared" ref="J5:J33" si="0">E5/D5*100</f>
        <v>91.357304536738113</v>
      </c>
      <c r="K5" s="16">
        <f t="shared" ref="K5:K33" si="1">F5/D5*100</f>
        <v>7.4060307789402149</v>
      </c>
      <c r="L5" s="16">
        <f t="shared" ref="L5:L33" si="2">G5/D5*100</f>
        <v>5.0142455761341846</v>
      </c>
      <c r="M5" s="16">
        <f t="shared" ref="M5:M33" si="3">H5/D5*100</f>
        <v>14.797446820561369</v>
      </c>
      <c r="N5" s="16">
        <f t="shared" ref="N5:N33" si="4">I5/D5*100</f>
        <v>22.660403063329852</v>
      </c>
    </row>
    <row r="6" spans="1:15">
      <c r="A6" s="8" t="s">
        <v>585</v>
      </c>
      <c r="B6" t="s">
        <v>591</v>
      </c>
      <c r="C6" s="15">
        <v>1332801</v>
      </c>
      <c r="D6" s="15">
        <v>431172</v>
      </c>
      <c r="E6" s="15">
        <v>406773</v>
      </c>
      <c r="F6" s="15">
        <v>20154</v>
      </c>
      <c r="G6" s="15">
        <v>16058</v>
      </c>
      <c r="H6" s="15">
        <v>61937</v>
      </c>
      <c r="I6" s="15">
        <v>92337</v>
      </c>
      <c r="J6" s="16">
        <f t="shared" si="0"/>
        <v>94.341237371628964</v>
      </c>
      <c r="K6" s="16">
        <f t="shared" si="1"/>
        <v>4.6742367315131785</v>
      </c>
      <c r="L6" s="16">
        <f t="shared" si="2"/>
        <v>3.7242678095980262</v>
      </c>
      <c r="M6" s="16">
        <f t="shared" si="3"/>
        <v>14.364801053871773</v>
      </c>
      <c r="N6" s="16">
        <f t="shared" si="4"/>
        <v>21.415351646210791</v>
      </c>
    </row>
    <row r="7" spans="1:15">
      <c r="A7" t="s">
        <v>586</v>
      </c>
      <c r="B7" t="s">
        <v>591</v>
      </c>
      <c r="C7" s="15">
        <v>1177740</v>
      </c>
      <c r="D7" s="15">
        <v>367886</v>
      </c>
      <c r="E7" s="15">
        <v>349028</v>
      </c>
      <c r="F7" s="15">
        <v>15431</v>
      </c>
      <c r="G7" s="15">
        <v>12866</v>
      </c>
      <c r="H7" s="15">
        <v>50136</v>
      </c>
      <c r="I7" s="15">
        <v>72158</v>
      </c>
      <c r="J7" s="16">
        <f t="shared" si="0"/>
        <v>94.873955518829206</v>
      </c>
      <c r="K7" s="16">
        <f t="shared" si="1"/>
        <v>4.1945059067211039</v>
      </c>
      <c r="L7" s="16">
        <f t="shared" si="2"/>
        <v>3.4972790484008636</v>
      </c>
      <c r="M7" s="16">
        <f t="shared" si="3"/>
        <v>13.628134802629074</v>
      </c>
      <c r="N7" s="16">
        <f t="shared" si="4"/>
        <v>19.61422832072979</v>
      </c>
    </row>
    <row r="8" spans="1:15">
      <c r="A8" t="s">
        <v>587</v>
      </c>
      <c r="B8" t="s">
        <v>591</v>
      </c>
      <c r="C8" s="15">
        <v>1373783</v>
      </c>
      <c r="D8" s="15">
        <v>325418</v>
      </c>
      <c r="E8" s="15">
        <v>310323</v>
      </c>
      <c r="F8" s="15">
        <v>11727</v>
      </c>
      <c r="G8" s="15">
        <v>11413</v>
      </c>
      <c r="H8" s="15">
        <v>31799</v>
      </c>
      <c r="I8" s="15">
        <v>45615</v>
      </c>
      <c r="J8" s="16">
        <f t="shared" si="0"/>
        <v>95.361350632110089</v>
      </c>
      <c r="K8" s="16">
        <f t="shared" si="1"/>
        <v>3.6036728146568415</v>
      </c>
      <c r="L8" s="16">
        <f t="shared" si="2"/>
        <v>3.5071815326748981</v>
      </c>
      <c r="M8" s="16">
        <f t="shared" si="3"/>
        <v>9.7717397316681929</v>
      </c>
      <c r="N8" s="16">
        <f t="shared" si="4"/>
        <v>14.017356138873696</v>
      </c>
    </row>
    <row r="9" spans="1:15">
      <c r="A9" s="17" t="s">
        <v>588</v>
      </c>
      <c r="B9" s="17" t="s">
        <v>71</v>
      </c>
      <c r="C9" s="18">
        <v>9513388</v>
      </c>
      <c r="D9" s="18">
        <v>2890315</v>
      </c>
      <c r="E9" s="18">
        <v>2653113</v>
      </c>
      <c r="F9" s="18">
        <v>203058</v>
      </c>
      <c r="G9" s="18">
        <v>139677</v>
      </c>
      <c r="H9" s="18">
        <v>422280</v>
      </c>
      <c r="I9" s="18">
        <v>637951</v>
      </c>
      <c r="J9" s="19">
        <f t="shared" si="0"/>
        <v>91.793212850502456</v>
      </c>
      <c r="K9" s="19">
        <f t="shared" si="1"/>
        <v>7.0254626225861188</v>
      </c>
      <c r="L9" s="19">
        <f t="shared" si="2"/>
        <v>4.832587451540749</v>
      </c>
      <c r="M9" s="19">
        <f t="shared" si="3"/>
        <v>14.610172247661588</v>
      </c>
      <c r="N9" s="19">
        <f t="shared" si="4"/>
        <v>22.072023291578947</v>
      </c>
    </row>
    <row r="10" spans="1:15">
      <c r="A10" t="s">
        <v>584</v>
      </c>
      <c r="B10" t="s">
        <v>71</v>
      </c>
      <c r="C10" s="15">
        <v>7360777</v>
      </c>
      <c r="D10" s="15">
        <v>2342562</v>
      </c>
      <c r="E10" s="15">
        <v>2137853</v>
      </c>
      <c r="F10" s="15">
        <v>176319</v>
      </c>
      <c r="G10" s="15">
        <v>117695</v>
      </c>
      <c r="H10" s="15">
        <v>353817</v>
      </c>
      <c r="I10" s="15">
        <v>537488</v>
      </c>
      <c r="J10" s="16">
        <f t="shared" si="0"/>
        <v>91.261319871149624</v>
      </c>
      <c r="K10" s="16">
        <f t="shared" si="1"/>
        <v>7.526759163684889</v>
      </c>
      <c r="L10" s="16">
        <f t="shared" si="2"/>
        <v>5.0241999998292464</v>
      </c>
      <c r="M10" s="16">
        <f t="shared" si="3"/>
        <v>15.103847838392323</v>
      </c>
      <c r="N10" s="16">
        <f t="shared" si="4"/>
        <v>22.944451416867516</v>
      </c>
    </row>
    <row r="11" spans="1:15">
      <c r="A11" s="8" t="s">
        <v>585</v>
      </c>
      <c r="B11" t="s">
        <v>71</v>
      </c>
      <c r="C11" s="15">
        <v>767601</v>
      </c>
      <c r="D11" s="15">
        <v>224154</v>
      </c>
      <c r="E11" s="15">
        <v>210458</v>
      </c>
      <c r="F11" s="15">
        <v>11384</v>
      </c>
      <c r="G11" s="15">
        <v>8871</v>
      </c>
      <c r="H11" s="15">
        <v>31681</v>
      </c>
      <c r="I11" s="15">
        <v>47060</v>
      </c>
      <c r="J11" s="16">
        <f t="shared" si="0"/>
        <v>93.889914969172978</v>
      </c>
      <c r="K11" s="16">
        <f t="shared" si="1"/>
        <v>5.0786512843848426</v>
      </c>
      <c r="L11" s="16">
        <f t="shared" si="2"/>
        <v>3.9575470435504161</v>
      </c>
      <c r="M11" s="16">
        <f t="shared" si="3"/>
        <v>14.133586730551318</v>
      </c>
      <c r="N11" s="16">
        <f t="shared" si="4"/>
        <v>20.994494856214924</v>
      </c>
    </row>
    <row r="12" spans="1:15">
      <c r="A12" t="s">
        <v>586</v>
      </c>
      <c r="B12" t="s">
        <v>71</v>
      </c>
      <c r="C12" s="15">
        <v>623324</v>
      </c>
      <c r="D12" s="15">
        <v>170497</v>
      </c>
      <c r="E12" s="15">
        <v>160296</v>
      </c>
      <c r="F12" s="15">
        <v>8479</v>
      </c>
      <c r="G12" s="15">
        <v>6749</v>
      </c>
      <c r="H12" s="15">
        <v>22795</v>
      </c>
      <c r="I12" s="15">
        <v>32851</v>
      </c>
      <c r="J12" s="16">
        <f t="shared" si="0"/>
        <v>94.016903523229146</v>
      </c>
      <c r="K12" s="16">
        <f t="shared" si="1"/>
        <v>4.9731080312263556</v>
      </c>
      <c r="L12" s="16">
        <f t="shared" si="2"/>
        <v>3.9584274210103403</v>
      </c>
      <c r="M12" s="16">
        <f t="shared" si="3"/>
        <v>13.369736710909869</v>
      </c>
      <c r="N12" s="16">
        <f t="shared" si="4"/>
        <v>19.267787703009436</v>
      </c>
    </row>
    <row r="13" spans="1:15">
      <c r="A13" t="s">
        <v>587</v>
      </c>
      <c r="B13" t="s">
        <v>71</v>
      </c>
      <c r="C13" s="15">
        <v>761686</v>
      </c>
      <c r="D13" s="15">
        <v>153102</v>
      </c>
      <c r="E13" s="15">
        <v>144506</v>
      </c>
      <c r="F13" s="15">
        <v>6876</v>
      </c>
      <c r="G13" s="15">
        <v>6362</v>
      </c>
      <c r="H13" s="15">
        <v>13987</v>
      </c>
      <c r="I13" s="15">
        <v>20552</v>
      </c>
      <c r="J13" s="16">
        <f t="shared" si="0"/>
        <v>94.385442384815349</v>
      </c>
      <c r="K13" s="16">
        <f t="shared" si="1"/>
        <v>4.4911235646823684</v>
      </c>
      <c r="L13" s="16">
        <f t="shared" si="2"/>
        <v>4.1553996681950593</v>
      </c>
      <c r="M13" s="16">
        <f t="shared" si="3"/>
        <v>9.1357395723112695</v>
      </c>
      <c r="N13" s="16">
        <f t="shared" si="4"/>
        <v>13.423730584838866</v>
      </c>
    </row>
    <row r="14" spans="1:15">
      <c r="A14" s="17" t="s">
        <v>588</v>
      </c>
      <c r="B14" s="17" t="s">
        <v>72</v>
      </c>
      <c r="C14" s="18">
        <v>2694200</v>
      </c>
      <c r="D14" s="18">
        <v>1076113</v>
      </c>
      <c r="E14" s="18">
        <v>1018293</v>
      </c>
      <c r="F14" s="18">
        <v>48641</v>
      </c>
      <c r="G14" s="18">
        <v>38661</v>
      </c>
      <c r="H14" s="18">
        <v>154748</v>
      </c>
      <c r="I14" s="18">
        <v>239238</v>
      </c>
      <c r="J14" s="19">
        <f t="shared" si="0"/>
        <v>94.626958321291539</v>
      </c>
      <c r="K14" s="19">
        <f t="shared" si="1"/>
        <v>4.5200643426852007</v>
      </c>
      <c r="L14" s="19">
        <f t="shared" si="2"/>
        <v>3.5926524444923538</v>
      </c>
      <c r="M14" s="19">
        <f t="shared" si="3"/>
        <v>14.380274190535753</v>
      </c>
      <c r="N14" s="19">
        <f t="shared" si="4"/>
        <v>22.231680130246545</v>
      </c>
    </row>
    <row r="15" spans="1:15">
      <c r="A15" t="s">
        <v>584</v>
      </c>
      <c r="B15" t="s">
        <v>72</v>
      </c>
      <c r="C15" s="15">
        <v>2049553</v>
      </c>
      <c r="D15" s="15">
        <v>853586</v>
      </c>
      <c r="E15" s="15">
        <v>804366</v>
      </c>
      <c r="F15" s="15">
        <v>41981</v>
      </c>
      <c r="G15" s="15">
        <v>32347</v>
      </c>
      <c r="H15" s="15">
        <v>129516</v>
      </c>
      <c r="I15" s="15">
        <v>201491</v>
      </c>
      <c r="J15" s="16">
        <f t="shared" si="0"/>
        <v>94.233738603960234</v>
      </c>
      <c r="K15" s="16">
        <f t="shared" si="1"/>
        <v>4.9181921915307889</v>
      </c>
      <c r="L15" s="16">
        <f t="shared" si="2"/>
        <v>3.7895420027976092</v>
      </c>
      <c r="M15" s="16">
        <f t="shared" si="3"/>
        <v>15.173163571098868</v>
      </c>
      <c r="N15" s="16">
        <f t="shared" si="4"/>
        <v>23.605237199298021</v>
      </c>
    </row>
    <row r="16" spans="1:15">
      <c r="A16" s="8" t="s">
        <v>585</v>
      </c>
      <c r="B16" t="s">
        <v>72</v>
      </c>
      <c r="C16" s="15">
        <v>198027</v>
      </c>
      <c r="D16" s="15">
        <v>75159</v>
      </c>
      <c r="E16" s="15">
        <v>71920</v>
      </c>
      <c r="F16" s="15">
        <v>2611</v>
      </c>
      <c r="G16" s="15">
        <v>2197</v>
      </c>
      <c r="H16" s="15">
        <v>9922</v>
      </c>
      <c r="I16" s="15">
        <v>14776</v>
      </c>
      <c r="J16" s="16">
        <f t="shared" si="0"/>
        <v>95.690469537912961</v>
      </c>
      <c r="K16" s="16">
        <f t="shared" si="1"/>
        <v>3.4739685200707831</v>
      </c>
      <c r="L16" s="16">
        <f t="shared" si="2"/>
        <v>2.9231362844103832</v>
      </c>
      <c r="M16" s="16">
        <f t="shared" si="3"/>
        <v>13.201346478798282</v>
      </c>
      <c r="N16" s="16">
        <f t="shared" si="4"/>
        <v>19.65965486501949</v>
      </c>
    </row>
    <row r="17" spans="1:14">
      <c r="A17" t="s">
        <v>586</v>
      </c>
      <c r="B17" t="s">
        <v>72</v>
      </c>
      <c r="C17" s="15">
        <v>192241</v>
      </c>
      <c r="D17" s="15">
        <v>70589</v>
      </c>
      <c r="E17" s="15">
        <v>67675</v>
      </c>
      <c r="F17" s="15">
        <v>2297</v>
      </c>
      <c r="G17" s="15">
        <v>2038</v>
      </c>
      <c r="H17" s="15">
        <v>8776</v>
      </c>
      <c r="I17" s="15">
        <v>13051</v>
      </c>
      <c r="J17" s="16">
        <f t="shared" si="0"/>
        <v>95.871878054654402</v>
      </c>
      <c r="K17" s="16">
        <f t="shared" si="1"/>
        <v>3.2540480811457875</v>
      </c>
      <c r="L17" s="16">
        <f t="shared" si="2"/>
        <v>2.8871353893666152</v>
      </c>
      <c r="M17" s="16">
        <f t="shared" si="3"/>
        <v>12.432531980903541</v>
      </c>
      <c r="N17" s="16">
        <f t="shared" si="4"/>
        <v>18.488716372239299</v>
      </c>
    </row>
    <row r="18" spans="1:14">
      <c r="A18" t="s">
        <v>587</v>
      </c>
      <c r="B18" t="s">
        <v>72</v>
      </c>
      <c r="C18" s="15">
        <v>254379</v>
      </c>
      <c r="D18" s="15">
        <v>76779</v>
      </c>
      <c r="E18" s="15">
        <v>74332</v>
      </c>
      <c r="F18" s="15">
        <v>1752</v>
      </c>
      <c r="G18" s="15">
        <v>2079</v>
      </c>
      <c r="H18" s="15">
        <v>6534</v>
      </c>
      <c r="I18" s="15">
        <v>9920</v>
      </c>
      <c r="J18" s="16">
        <f t="shared" si="0"/>
        <v>96.812930619049482</v>
      </c>
      <c r="K18" s="16">
        <f t="shared" si="1"/>
        <v>2.2818739499081779</v>
      </c>
      <c r="L18" s="16">
        <f t="shared" si="2"/>
        <v>2.7077716563122727</v>
      </c>
      <c r="M18" s="16">
        <f t="shared" si="3"/>
        <v>8.5101394912671431</v>
      </c>
      <c r="N18" s="16">
        <f t="shared" si="4"/>
        <v>12.92019953372667</v>
      </c>
    </row>
    <row r="19" spans="1:14">
      <c r="A19" s="17" t="s">
        <v>588</v>
      </c>
      <c r="B19" s="17" t="s">
        <v>592</v>
      </c>
      <c r="C19" s="18">
        <v>3669894</v>
      </c>
      <c r="D19" s="18">
        <v>1149611</v>
      </c>
      <c r="E19" s="18">
        <v>1075410</v>
      </c>
      <c r="F19" s="18">
        <v>61306</v>
      </c>
      <c r="G19" s="18">
        <v>46158</v>
      </c>
      <c r="H19" s="18">
        <v>148940</v>
      </c>
      <c r="I19" s="18">
        <v>219979</v>
      </c>
      <c r="J19" s="19">
        <f t="shared" si="0"/>
        <v>93.545555844542193</v>
      </c>
      <c r="K19" s="19">
        <f t="shared" si="1"/>
        <v>5.3327603859044492</v>
      </c>
      <c r="L19" s="19">
        <f t="shared" si="2"/>
        <v>4.0150972807323519</v>
      </c>
      <c r="M19" s="19">
        <f t="shared" si="3"/>
        <v>12.955686749691854</v>
      </c>
      <c r="N19" s="19">
        <f t="shared" si="4"/>
        <v>19.135081344907103</v>
      </c>
    </row>
    <row r="20" spans="1:14">
      <c r="A20" t="s">
        <v>584</v>
      </c>
      <c r="B20" t="s">
        <v>592</v>
      </c>
      <c r="C20" s="15">
        <v>2633822</v>
      </c>
      <c r="D20" s="15">
        <v>895036</v>
      </c>
      <c r="E20" s="15">
        <v>830907</v>
      </c>
      <c r="F20" s="15">
        <v>53782</v>
      </c>
      <c r="G20" s="15">
        <v>37967</v>
      </c>
      <c r="H20" s="15">
        <v>126419</v>
      </c>
      <c r="I20" s="15">
        <v>188115</v>
      </c>
      <c r="J20" s="16">
        <f t="shared" si="0"/>
        <v>92.835036802988938</v>
      </c>
      <c r="K20" s="16">
        <f t="shared" si="1"/>
        <v>6.0089203115852321</v>
      </c>
      <c r="L20" s="16">
        <f t="shared" si="2"/>
        <v>4.2419522790144759</v>
      </c>
      <c r="M20" s="16">
        <f t="shared" si="3"/>
        <v>14.124459798265098</v>
      </c>
      <c r="N20" s="16">
        <f t="shared" si="4"/>
        <v>21.017590353907554</v>
      </c>
    </row>
    <row r="21" spans="1:14">
      <c r="A21" s="8" t="s">
        <v>585</v>
      </c>
      <c r="B21" t="s">
        <v>592</v>
      </c>
      <c r="C21" s="15">
        <v>248754</v>
      </c>
      <c r="D21" s="15">
        <v>74613</v>
      </c>
      <c r="E21" s="15">
        <v>71251</v>
      </c>
      <c r="F21" s="15">
        <v>2634</v>
      </c>
      <c r="G21" s="15">
        <v>2536</v>
      </c>
      <c r="H21" s="15">
        <v>9073</v>
      </c>
      <c r="I21" s="15">
        <v>12816</v>
      </c>
      <c r="J21" s="16">
        <f t="shared" si="0"/>
        <v>95.494082800584351</v>
      </c>
      <c r="K21" s="16">
        <f t="shared" si="1"/>
        <v>3.5302159141168432</v>
      </c>
      <c r="L21" s="16">
        <f t="shared" si="2"/>
        <v>3.3988715103266189</v>
      </c>
      <c r="M21" s="16">
        <f t="shared" si="3"/>
        <v>12.160079342741883</v>
      </c>
      <c r="N21" s="16">
        <f t="shared" si="4"/>
        <v>17.176631418117484</v>
      </c>
    </row>
    <row r="22" spans="1:14">
      <c r="A22" t="s">
        <v>586</v>
      </c>
      <c r="B22" t="s">
        <v>592</v>
      </c>
      <c r="C22" s="15">
        <v>236128</v>
      </c>
      <c r="D22" s="15">
        <v>63682</v>
      </c>
      <c r="E22" s="15">
        <v>60979</v>
      </c>
      <c r="F22" s="15">
        <v>2066</v>
      </c>
      <c r="G22" s="15">
        <v>2102</v>
      </c>
      <c r="H22" s="15">
        <v>6810</v>
      </c>
      <c r="I22" s="15">
        <v>9276</v>
      </c>
      <c r="J22" s="16">
        <f t="shared" si="0"/>
        <v>95.755472504004274</v>
      </c>
      <c r="K22" s="16">
        <f t="shared" si="1"/>
        <v>3.2442448415564837</v>
      </c>
      <c r="L22" s="16">
        <f t="shared" si="2"/>
        <v>3.3007757294054834</v>
      </c>
      <c r="M22" s="16">
        <f t="shared" si="3"/>
        <v>10.693759618102447</v>
      </c>
      <c r="N22" s="16">
        <f t="shared" si="4"/>
        <v>14.566125435758929</v>
      </c>
    </row>
    <row r="23" spans="1:14">
      <c r="A23" t="s">
        <v>587</v>
      </c>
      <c r="B23" t="s">
        <v>592</v>
      </c>
      <c r="C23" s="15">
        <v>551190</v>
      </c>
      <c r="D23" s="15">
        <v>116280</v>
      </c>
      <c r="E23" s="15">
        <v>112273</v>
      </c>
      <c r="F23" s="15">
        <v>2824</v>
      </c>
      <c r="G23" s="15">
        <v>3553</v>
      </c>
      <c r="H23" s="15">
        <v>6638</v>
      </c>
      <c r="I23" s="15">
        <v>9772</v>
      </c>
      <c r="J23" s="16">
        <f t="shared" si="0"/>
        <v>96.554007567939465</v>
      </c>
      <c r="K23" s="16">
        <f t="shared" si="1"/>
        <v>2.4286205710354318</v>
      </c>
      <c r="L23" s="16">
        <f t="shared" si="2"/>
        <v>3.0555555555555554</v>
      </c>
      <c r="M23" s="16">
        <f t="shared" si="3"/>
        <v>5.708634330925352</v>
      </c>
      <c r="N23" s="16">
        <f t="shared" si="4"/>
        <v>8.4038527691778473</v>
      </c>
    </row>
    <row r="24" spans="1:14">
      <c r="A24" s="17" t="s">
        <v>588</v>
      </c>
      <c r="B24" s="17" t="s">
        <v>506</v>
      </c>
      <c r="C24" s="18">
        <v>3061312</v>
      </c>
      <c r="D24" s="18">
        <v>993995</v>
      </c>
      <c r="E24" s="18">
        <v>935218</v>
      </c>
      <c r="F24" s="18">
        <v>48347</v>
      </c>
      <c r="G24" s="18">
        <v>37521</v>
      </c>
      <c r="H24" s="18">
        <v>130346</v>
      </c>
      <c r="I24" s="18">
        <v>192605</v>
      </c>
      <c r="J24" s="19">
        <f t="shared" si="0"/>
        <v>94.086791181042159</v>
      </c>
      <c r="K24" s="19">
        <f t="shared" si="1"/>
        <v>4.8639077661356449</v>
      </c>
      <c r="L24" s="19">
        <f t="shared" si="2"/>
        <v>3.7747674787096517</v>
      </c>
      <c r="M24" s="19">
        <f t="shared" si="3"/>
        <v>13.113345640571634</v>
      </c>
      <c r="N24" s="19">
        <f t="shared" si="4"/>
        <v>19.376858032485071</v>
      </c>
    </row>
    <row r="25" spans="1:14">
      <c r="A25" t="s">
        <v>584</v>
      </c>
      <c r="B25" t="s">
        <v>506</v>
      </c>
      <c r="C25" s="15">
        <v>2199837</v>
      </c>
      <c r="D25" s="15">
        <v>768496</v>
      </c>
      <c r="E25" s="15">
        <v>719110</v>
      </c>
      <c r="F25" s="15">
        <v>41212</v>
      </c>
      <c r="G25" s="15">
        <v>30339</v>
      </c>
      <c r="H25" s="15">
        <v>109241</v>
      </c>
      <c r="I25" s="15">
        <v>161949</v>
      </c>
      <c r="J25" s="16">
        <f t="shared" si="0"/>
        <v>93.573681580645825</v>
      </c>
      <c r="K25" s="16">
        <f t="shared" si="1"/>
        <v>5.3626824342612061</v>
      </c>
      <c r="L25" s="16">
        <f t="shared" si="2"/>
        <v>3.947840977701901</v>
      </c>
      <c r="M25" s="16">
        <f t="shared" si="3"/>
        <v>14.214908080198205</v>
      </c>
      <c r="N25" s="16">
        <f t="shared" si="4"/>
        <v>21.073499406633218</v>
      </c>
    </row>
    <row r="26" spans="1:14">
      <c r="A26" s="8" t="s">
        <v>585</v>
      </c>
      <c r="B26" t="s">
        <v>506</v>
      </c>
      <c r="C26" s="15">
        <v>219154</v>
      </c>
      <c r="D26" s="15">
        <v>69456</v>
      </c>
      <c r="E26" s="15">
        <v>66109</v>
      </c>
      <c r="F26" s="15">
        <v>2670</v>
      </c>
      <c r="G26" s="15">
        <v>2330</v>
      </c>
      <c r="H26" s="15">
        <v>8830</v>
      </c>
      <c r="I26" s="15">
        <v>12503</v>
      </c>
      <c r="J26" s="16">
        <f t="shared" si="0"/>
        <v>95.181121861322268</v>
      </c>
      <c r="K26" s="16">
        <f t="shared" si="1"/>
        <v>3.8441603317208015</v>
      </c>
      <c r="L26" s="16">
        <f t="shared" si="2"/>
        <v>3.3546417876065422</v>
      </c>
      <c r="M26" s="16">
        <f t="shared" si="3"/>
        <v>12.713084542732089</v>
      </c>
      <c r="N26" s="16">
        <f t="shared" si="4"/>
        <v>18.001324579589955</v>
      </c>
    </row>
    <row r="27" spans="1:14">
      <c r="A27" t="s">
        <v>586</v>
      </c>
      <c r="B27" t="s">
        <v>506</v>
      </c>
      <c r="C27" s="15">
        <v>226414</v>
      </c>
      <c r="D27" s="15">
        <v>65606</v>
      </c>
      <c r="E27" s="15">
        <v>62670</v>
      </c>
      <c r="F27" s="15">
        <v>2235</v>
      </c>
      <c r="G27" s="15">
        <v>2113</v>
      </c>
      <c r="H27" s="15">
        <v>7294</v>
      </c>
      <c r="I27" s="15">
        <v>10378</v>
      </c>
      <c r="J27" s="16">
        <f t="shared" si="0"/>
        <v>95.524799561015755</v>
      </c>
      <c r="K27" s="16">
        <f t="shared" si="1"/>
        <v>3.4067006066518308</v>
      </c>
      <c r="L27" s="16">
        <f t="shared" si="2"/>
        <v>3.2207420053043929</v>
      </c>
      <c r="M27" s="16">
        <f t="shared" si="3"/>
        <v>11.117885559247629</v>
      </c>
      <c r="N27" s="16">
        <f t="shared" si="4"/>
        <v>15.818675121177941</v>
      </c>
    </row>
    <row r="28" spans="1:14">
      <c r="A28" t="s">
        <v>587</v>
      </c>
      <c r="B28" t="s">
        <v>506</v>
      </c>
      <c r="C28" s="15">
        <v>415907</v>
      </c>
      <c r="D28" s="15">
        <v>90437</v>
      </c>
      <c r="E28" s="15">
        <v>87329</v>
      </c>
      <c r="F28" s="15">
        <v>2230</v>
      </c>
      <c r="G28" s="15">
        <v>2739</v>
      </c>
      <c r="H28" s="15">
        <v>4981</v>
      </c>
      <c r="I28" s="15">
        <v>7775</v>
      </c>
      <c r="J28" s="16">
        <f t="shared" si="0"/>
        <v>96.563353494697964</v>
      </c>
      <c r="K28" s="16">
        <f t="shared" si="1"/>
        <v>2.465804924975397</v>
      </c>
      <c r="L28" s="16">
        <f t="shared" si="2"/>
        <v>3.0286276634563287</v>
      </c>
      <c r="M28" s="16">
        <f t="shared" si="3"/>
        <v>5.5077014938576019</v>
      </c>
      <c r="N28" s="16">
        <f t="shared" si="4"/>
        <v>8.5971449738491987</v>
      </c>
    </row>
    <row r="29" spans="1:14">
      <c r="A29" s="17" t="s">
        <v>588</v>
      </c>
      <c r="B29" s="17" t="s">
        <v>593</v>
      </c>
      <c r="C29" s="18">
        <v>2408176</v>
      </c>
      <c r="D29" s="18">
        <v>803937</v>
      </c>
      <c r="E29" s="18">
        <v>754390</v>
      </c>
      <c r="F29" s="18">
        <v>40984</v>
      </c>
      <c r="G29" s="18">
        <v>31418</v>
      </c>
      <c r="H29" s="18">
        <v>109049</v>
      </c>
      <c r="I29" s="18">
        <v>161822</v>
      </c>
      <c r="J29" s="19">
        <f t="shared" si="0"/>
        <v>93.836954885768407</v>
      </c>
      <c r="K29" s="19">
        <f t="shared" si="1"/>
        <v>5.097911901056924</v>
      </c>
      <c r="L29" s="19">
        <f t="shared" si="2"/>
        <v>3.9080176680511038</v>
      </c>
      <c r="M29" s="19">
        <f t="shared" si="3"/>
        <v>13.564371337555055</v>
      </c>
      <c r="N29" s="19">
        <f t="shared" si="4"/>
        <v>20.128691676089048</v>
      </c>
    </row>
    <row r="30" spans="1:14">
      <c r="A30" t="s">
        <v>584</v>
      </c>
      <c r="B30" t="s">
        <v>593</v>
      </c>
      <c r="C30" s="15">
        <v>1865428</v>
      </c>
      <c r="D30" s="15">
        <v>660095</v>
      </c>
      <c r="E30" s="15">
        <v>616678</v>
      </c>
      <c r="F30" s="15">
        <v>36313</v>
      </c>
      <c r="G30" s="15">
        <v>26771</v>
      </c>
      <c r="H30" s="15">
        <v>95404</v>
      </c>
      <c r="I30" s="15">
        <v>142337</v>
      </c>
      <c r="J30" s="16">
        <f t="shared" si="0"/>
        <v>93.422613411705896</v>
      </c>
      <c r="K30" s="16">
        <f t="shared" si="1"/>
        <v>5.501177860762466</v>
      </c>
      <c r="L30" s="16">
        <f t="shared" si="2"/>
        <v>4.0556283565244398</v>
      </c>
      <c r="M30" s="16">
        <f t="shared" si="3"/>
        <v>14.453071148849785</v>
      </c>
      <c r="N30" s="16">
        <f t="shared" si="4"/>
        <v>21.563108340466144</v>
      </c>
    </row>
    <row r="31" spans="1:14">
      <c r="A31" s="8" t="s">
        <v>585</v>
      </c>
      <c r="B31" t="s">
        <v>593</v>
      </c>
      <c r="C31" s="15">
        <v>155061</v>
      </c>
      <c r="D31" s="15">
        <v>48349</v>
      </c>
      <c r="E31" s="15">
        <v>46059</v>
      </c>
      <c r="F31" s="15">
        <v>1817</v>
      </c>
      <c r="G31" s="15">
        <v>1597</v>
      </c>
      <c r="H31" s="15">
        <v>5972</v>
      </c>
      <c r="I31" s="15">
        <v>8516</v>
      </c>
      <c r="J31" s="16">
        <f t="shared" si="0"/>
        <v>95.263604211048829</v>
      </c>
      <c r="K31" s="16">
        <f t="shared" si="1"/>
        <v>3.7580922045957519</v>
      </c>
      <c r="L31" s="16">
        <f t="shared" si="2"/>
        <v>3.3030672816397448</v>
      </c>
      <c r="M31" s="16">
        <f t="shared" si="3"/>
        <v>12.351858363151253</v>
      </c>
      <c r="N31" s="16">
        <f t="shared" si="4"/>
        <v>17.613601108606176</v>
      </c>
    </row>
    <row r="32" spans="1:14">
      <c r="A32" t="s">
        <v>586</v>
      </c>
      <c r="B32" t="s">
        <v>593</v>
      </c>
      <c r="C32" s="15">
        <v>138408</v>
      </c>
      <c r="D32" s="15">
        <v>41081</v>
      </c>
      <c r="E32" s="15">
        <v>39267</v>
      </c>
      <c r="F32" s="15">
        <v>1397</v>
      </c>
      <c r="G32" s="15">
        <v>1337</v>
      </c>
      <c r="H32" s="15">
        <v>4635</v>
      </c>
      <c r="I32" s="15">
        <v>6558</v>
      </c>
      <c r="J32" s="16">
        <f t="shared" si="0"/>
        <v>95.58433339013169</v>
      </c>
      <c r="K32" s="16">
        <f t="shared" si="1"/>
        <v>3.4005988169713492</v>
      </c>
      <c r="L32" s="16">
        <f t="shared" si="2"/>
        <v>3.2545458971300603</v>
      </c>
      <c r="M32" s="16">
        <f t="shared" si="3"/>
        <v>11.282588057739588</v>
      </c>
      <c r="N32" s="16">
        <f t="shared" si="4"/>
        <v>15.963584138652905</v>
      </c>
    </row>
    <row r="33" spans="1:14">
      <c r="A33" t="s">
        <v>587</v>
      </c>
      <c r="B33" t="s">
        <v>593</v>
      </c>
      <c r="C33" s="15">
        <v>249279</v>
      </c>
      <c r="D33" s="15">
        <v>54412</v>
      </c>
      <c r="E33" s="15">
        <v>52386</v>
      </c>
      <c r="F33" s="15">
        <v>1457</v>
      </c>
      <c r="G33" s="15">
        <v>1713</v>
      </c>
      <c r="H33" s="15">
        <v>3038</v>
      </c>
      <c r="I33" s="15">
        <v>4411</v>
      </c>
      <c r="J33" s="16">
        <f t="shared" si="0"/>
        <v>96.276556641917225</v>
      </c>
      <c r="K33" s="16">
        <f t="shared" si="1"/>
        <v>2.6777181504079985</v>
      </c>
      <c r="L33" s="16">
        <f t="shared" si="2"/>
        <v>3.148202602367125</v>
      </c>
      <c r="M33" s="16">
        <f t="shared" si="3"/>
        <v>5.5833272072336984</v>
      </c>
      <c r="N33" s="16">
        <f t="shared" si="4"/>
        <v>8.1066676468426078</v>
      </c>
    </row>
  </sheetData>
  <mergeCells count="3">
    <mergeCell ref="A1:J1"/>
    <mergeCell ref="C2:I2"/>
    <mergeCell ref="J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3C637-ACFB-5C4A-A64F-4AB3F82DE509}">
  <dimension ref="A1:G8"/>
  <sheetViews>
    <sheetView workbookViewId="0">
      <selection sqref="A1:G1"/>
    </sheetView>
  </sheetViews>
  <sheetFormatPr baseColWidth="10" defaultColWidth="11" defaultRowHeight="16"/>
  <cols>
    <col min="1" max="1" width="29.33203125" customWidth="1"/>
    <col min="2" max="2" width="12" style="9" customWidth="1"/>
    <col min="3" max="3" width="12.1640625" style="9" customWidth="1"/>
    <col min="4" max="6" width="10.83203125" style="9"/>
    <col min="7" max="7" width="14.5" style="9" customWidth="1"/>
  </cols>
  <sheetData>
    <row r="1" spans="1:7" ht="26" customHeight="1">
      <c r="A1" s="121" t="s">
        <v>6854</v>
      </c>
      <c r="B1" s="121"/>
      <c r="C1" s="121"/>
      <c r="D1" s="121"/>
      <c r="E1" s="121"/>
      <c r="F1" s="121"/>
      <c r="G1" s="121"/>
    </row>
    <row r="2" spans="1:7">
      <c r="B2" s="9" t="s">
        <v>441</v>
      </c>
      <c r="C2" s="9" t="s">
        <v>442</v>
      </c>
      <c r="D2" s="9" t="s">
        <v>443</v>
      </c>
      <c r="E2" s="9" t="s">
        <v>444</v>
      </c>
      <c r="F2" s="9" t="s">
        <v>445</v>
      </c>
      <c r="G2" s="9" t="s">
        <v>446</v>
      </c>
    </row>
    <row r="3" spans="1:7">
      <c r="A3" t="s">
        <v>437</v>
      </c>
      <c r="B3" s="9">
        <v>1.0157750000000001</v>
      </c>
      <c r="C3" s="9">
        <v>1.0110079999999999</v>
      </c>
      <c r="D3" s="9">
        <v>1.0298719999999999</v>
      </c>
      <c r="E3" s="9">
        <v>1.0161340000000001</v>
      </c>
      <c r="F3" s="9">
        <v>1.013552</v>
      </c>
      <c r="G3" s="9">
        <v>1.0413209999999999</v>
      </c>
    </row>
    <row r="4" spans="1:7">
      <c r="A4" t="s">
        <v>453</v>
      </c>
      <c r="B4" s="9">
        <v>1.018454</v>
      </c>
      <c r="C4" s="9">
        <v>1.0134840000000001</v>
      </c>
      <c r="D4" s="9">
        <v>1.0328710000000001</v>
      </c>
      <c r="E4" s="9">
        <v>1.010049</v>
      </c>
      <c r="F4" s="9">
        <v>1.0255860000000001</v>
      </c>
      <c r="G4" s="9">
        <v>1.040432</v>
      </c>
    </row>
    <row r="5" spans="1:7">
      <c r="A5" t="s">
        <v>440</v>
      </c>
      <c r="B5" s="9">
        <v>1.018189</v>
      </c>
      <c r="C5" s="9">
        <v>1.0130079999999999</v>
      </c>
      <c r="D5" s="9">
        <v>1.031706</v>
      </c>
      <c r="E5" s="9">
        <v>1.0125980000000001</v>
      </c>
      <c r="F5" s="9">
        <v>1.0242720000000001</v>
      </c>
      <c r="G5" s="9">
        <v>1.038872</v>
      </c>
    </row>
    <row r="6" spans="1:7">
      <c r="A6" t="s">
        <v>436</v>
      </c>
      <c r="B6" s="9">
        <v>1.0192669999999999</v>
      </c>
      <c r="C6" s="9">
        <v>1.016413</v>
      </c>
      <c r="D6" s="9">
        <v>1.0298670000000001</v>
      </c>
      <c r="E6" s="9">
        <v>1.0159260000000001</v>
      </c>
      <c r="F6" s="9">
        <v>1.016106</v>
      </c>
      <c r="G6" s="9">
        <v>1.0287660000000001</v>
      </c>
    </row>
    <row r="7" spans="1:7">
      <c r="A7" t="s">
        <v>439</v>
      </c>
      <c r="B7" s="9">
        <v>1.0127679999999999</v>
      </c>
      <c r="C7" s="9">
        <v>1.0079309999999999</v>
      </c>
      <c r="D7" s="9">
        <v>1.0206869999999999</v>
      </c>
      <c r="E7" s="9">
        <v>1.0137119999999999</v>
      </c>
      <c r="F7" s="9">
        <v>1.0118499999999999</v>
      </c>
      <c r="G7" s="9">
        <v>1.0202020000000001</v>
      </c>
    </row>
    <row r="8" spans="1:7">
      <c r="A8" t="s">
        <v>1013</v>
      </c>
      <c r="B8" s="9">
        <v>1.0165120000000001</v>
      </c>
      <c r="C8" s="9">
        <v>1.010756</v>
      </c>
      <c r="D8" s="9">
        <v>1.02573</v>
      </c>
      <c r="E8" s="9">
        <v>1.015577</v>
      </c>
      <c r="F8" s="9">
        <v>1.0182500000000001</v>
      </c>
      <c r="G8" s="9">
        <v>1.0254449999999999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D663F-2A19-C143-ADC5-F2D5439CE382}">
  <dimension ref="A1:P108"/>
  <sheetViews>
    <sheetView workbookViewId="0">
      <selection sqref="A1:P1"/>
    </sheetView>
  </sheetViews>
  <sheetFormatPr baseColWidth="10" defaultColWidth="11" defaultRowHeight="16"/>
  <cols>
    <col min="1" max="1" width="11" customWidth="1"/>
    <col min="2" max="2" width="21.33203125" bestFit="1" customWidth="1"/>
    <col min="3" max="3" width="17.33203125" customWidth="1"/>
    <col min="4" max="4" width="18.6640625" customWidth="1"/>
    <col min="6" max="6" width="9.83203125" customWidth="1"/>
    <col min="7" max="7" width="10.33203125" style="9" customWidth="1"/>
    <col min="8" max="8" width="9.6640625" style="9" customWidth="1"/>
    <col min="9" max="10" width="11.6640625" style="6" customWidth="1"/>
    <col min="11" max="11" width="12.33203125" customWidth="1"/>
    <col min="12" max="12" width="17.83203125" customWidth="1"/>
    <col min="13" max="13" width="13.83203125" customWidth="1"/>
  </cols>
  <sheetData>
    <row r="1" spans="1:16" ht="54.75" customHeight="1">
      <c r="A1" s="120" t="s">
        <v>7198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>
      <c r="A2" s="10" t="s">
        <v>1</v>
      </c>
      <c r="B2" s="10" t="s">
        <v>7199</v>
      </c>
      <c r="C2" s="10" t="s">
        <v>6807</v>
      </c>
      <c r="D2" s="10" t="s">
        <v>1055</v>
      </c>
      <c r="E2" s="10" t="s">
        <v>844</v>
      </c>
      <c r="F2" s="10" t="s">
        <v>4</v>
      </c>
      <c r="G2" s="25" t="s">
        <v>433</v>
      </c>
      <c r="H2" s="26" t="s">
        <v>871</v>
      </c>
      <c r="I2" s="27" t="s">
        <v>170</v>
      </c>
      <c r="J2" s="27" t="s">
        <v>171</v>
      </c>
      <c r="K2" s="10" t="s">
        <v>169</v>
      </c>
      <c r="L2" s="10" t="s">
        <v>887</v>
      </c>
      <c r="M2" s="10" t="s">
        <v>845</v>
      </c>
      <c r="N2" s="10" t="s">
        <v>582</v>
      </c>
      <c r="O2" s="10" t="s">
        <v>846</v>
      </c>
      <c r="P2" s="10" t="s">
        <v>847</v>
      </c>
    </row>
    <row r="3" spans="1:16">
      <c r="A3" t="s">
        <v>591</v>
      </c>
      <c r="B3" t="s">
        <v>247</v>
      </c>
      <c r="C3" t="s">
        <v>6726</v>
      </c>
      <c r="D3" t="s">
        <v>1053</v>
      </c>
      <c r="E3" t="s">
        <v>154</v>
      </c>
      <c r="F3">
        <v>93415</v>
      </c>
      <c r="G3" s="9">
        <v>7.7237028507199101E-2</v>
      </c>
      <c r="H3" s="24">
        <f t="shared" ref="H3:H34" si="0">F3*G3*2</f>
        <v>14430.194036000008</v>
      </c>
      <c r="I3" s="6">
        <v>-19.4559</v>
      </c>
      <c r="J3" s="6">
        <v>0.30737700000000001</v>
      </c>
      <c r="K3">
        <v>0</v>
      </c>
      <c r="L3" t="s">
        <v>200</v>
      </c>
      <c r="M3" t="s">
        <v>886</v>
      </c>
      <c r="N3" t="s">
        <v>885</v>
      </c>
      <c r="O3" t="s">
        <v>885</v>
      </c>
      <c r="P3" t="s">
        <v>885</v>
      </c>
    </row>
    <row r="4" spans="1:16">
      <c r="A4" t="s">
        <v>591</v>
      </c>
      <c r="B4" t="s">
        <v>246</v>
      </c>
      <c r="C4" t="s">
        <v>6745</v>
      </c>
      <c r="D4" t="s">
        <v>1053</v>
      </c>
      <c r="E4" t="s">
        <v>154</v>
      </c>
      <c r="F4">
        <v>82752</v>
      </c>
      <c r="G4" s="9">
        <v>0.151781324635054</v>
      </c>
      <c r="H4" s="24">
        <f t="shared" si="0"/>
        <v>25120.416352399978</v>
      </c>
      <c r="I4" s="6">
        <v>8.1860999999999997</v>
      </c>
      <c r="J4" s="6">
        <v>0.251272</v>
      </c>
      <c r="K4" s="7">
        <v>8.2292900000000001E-233</v>
      </c>
      <c r="L4" t="s">
        <v>200</v>
      </c>
      <c r="M4" t="s">
        <v>885</v>
      </c>
      <c r="N4" t="s">
        <v>885</v>
      </c>
      <c r="O4" t="s">
        <v>885</v>
      </c>
      <c r="P4" t="s">
        <v>885</v>
      </c>
    </row>
    <row r="5" spans="1:16">
      <c r="A5" t="s">
        <v>591</v>
      </c>
      <c r="B5" t="s">
        <v>339</v>
      </c>
      <c r="C5" t="s">
        <v>6725</v>
      </c>
      <c r="D5" t="s">
        <v>1053</v>
      </c>
      <c r="E5" t="s">
        <v>158</v>
      </c>
      <c r="F5">
        <v>93415</v>
      </c>
      <c r="G5" s="9">
        <v>1.3685202917154599E-2</v>
      </c>
      <c r="H5" s="24">
        <f t="shared" si="0"/>
        <v>2556.8064610119936</v>
      </c>
      <c r="I5" s="6">
        <v>-18.093800000000002</v>
      </c>
      <c r="J5" s="6">
        <v>0.68607399999999996</v>
      </c>
      <c r="K5" s="7">
        <v>2.8031099999999998E-153</v>
      </c>
      <c r="L5" t="s">
        <v>200</v>
      </c>
      <c r="M5" t="s">
        <v>885</v>
      </c>
      <c r="N5" t="s">
        <v>885</v>
      </c>
      <c r="O5" t="s">
        <v>885</v>
      </c>
      <c r="P5" t="s">
        <v>885</v>
      </c>
    </row>
    <row r="6" spans="1:16">
      <c r="A6" t="s">
        <v>591</v>
      </c>
      <c r="B6" t="s">
        <v>364</v>
      </c>
      <c r="C6" t="s">
        <v>6757</v>
      </c>
      <c r="D6" t="s">
        <v>1053</v>
      </c>
      <c r="E6" t="s">
        <v>153</v>
      </c>
      <c r="F6">
        <v>165003</v>
      </c>
      <c r="G6" s="9">
        <v>0.26222394304952001</v>
      </c>
      <c r="H6" s="24">
        <f t="shared" si="0"/>
        <v>86535.474549999897</v>
      </c>
      <c r="I6" s="6">
        <v>3.61076</v>
      </c>
      <c r="J6" s="6">
        <v>0.15246999999999999</v>
      </c>
      <c r="K6" s="7">
        <v>5.5613800000000002E-124</v>
      </c>
      <c r="L6" t="s">
        <v>200</v>
      </c>
      <c r="M6" t="s">
        <v>885</v>
      </c>
      <c r="N6" t="s">
        <v>885</v>
      </c>
      <c r="O6" t="s">
        <v>885</v>
      </c>
      <c r="P6" t="s">
        <v>885</v>
      </c>
    </row>
    <row r="7" spans="1:16">
      <c r="A7" t="s">
        <v>591</v>
      </c>
      <c r="B7" t="s">
        <v>323</v>
      </c>
      <c r="C7" t="s">
        <v>6732</v>
      </c>
      <c r="D7" t="s">
        <v>1053</v>
      </c>
      <c r="E7" t="s">
        <v>322</v>
      </c>
      <c r="F7">
        <v>156699</v>
      </c>
      <c r="G7" s="9">
        <v>2.2993745923732802E-2</v>
      </c>
      <c r="H7" s="24">
        <f t="shared" si="0"/>
        <v>7206.1939850060126</v>
      </c>
      <c r="I7" s="6">
        <v>-9.3864699999999992</v>
      </c>
      <c r="J7" s="6">
        <v>0.449712</v>
      </c>
      <c r="K7" s="7">
        <v>9.5855200000000002E-97</v>
      </c>
      <c r="L7" t="s">
        <v>200</v>
      </c>
      <c r="M7" t="s">
        <v>885</v>
      </c>
      <c r="N7" t="s">
        <v>885</v>
      </c>
      <c r="O7" t="s">
        <v>885</v>
      </c>
      <c r="P7" t="s">
        <v>885</v>
      </c>
    </row>
    <row r="8" spans="1:16">
      <c r="A8" t="s">
        <v>75</v>
      </c>
      <c r="B8" t="s">
        <v>321</v>
      </c>
      <c r="C8" t="s">
        <v>6751</v>
      </c>
      <c r="D8" t="s">
        <v>1053</v>
      </c>
      <c r="E8" t="s">
        <v>322</v>
      </c>
      <c r="F8">
        <v>72042</v>
      </c>
      <c r="G8" s="9">
        <v>3.2563808407595603E-2</v>
      </c>
      <c r="H8" s="24">
        <f t="shared" si="0"/>
        <v>4691.9237706000049</v>
      </c>
      <c r="I8" s="6">
        <v>-10.1633</v>
      </c>
      <c r="J8" s="6">
        <v>0.51103799999999999</v>
      </c>
      <c r="K8" s="7">
        <v>5.2104699999999996E-88</v>
      </c>
      <c r="L8" t="s">
        <v>200</v>
      </c>
      <c r="M8" t="s">
        <v>885</v>
      </c>
      <c r="N8" t="s">
        <v>885</v>
      </c>
      <c r="O8" t="s">
        <v>885</v>
      </c>
      <c r="P8" t="s">
        <v>885</v>
      </c>
    </row>
    <row r="9" spans="1:16">
      <c r="A9" t="s">
        <v>75</v>
      </c>
      <c r="B9" t="s">
        <v>319</v>
      </c>
      <c r="C9" t="s">
        <v>6750</v>
      </c>
      <c r="D9" t="s">
        <v>1053</v>
      </c>
      <c r="E9" t="s">
        <v>320</v>
      </c>
      <c r="F9">
        <v>86377</v>
      </c>
      <c r="G9" s="9">
        <v>3.5075054713639003E-2</v>
      </c>
      <c r="H9" s="24">
        <f t="shared" si="0"/>
        <v>6059.3560019999923</v>
      </c>
      <c r="I9" s="6">
        <v>-8.7625200000000003</v>
      </c>
      <c r="J9" s="6">
        <v>0.45591199999999998</v>
      </c>
      <c r="K9" s="7">
        <v>2.52951E-82</v>
      </c>
      <c r="L9" t="s">
        <v>200</v>
      </c>
      <c r="M9" t="s">
        <v>885</v>
      </c>
      <c r="N9" t="s">
        <v>885</v>
      </c>
      <c r="O9" t="s">
        <v>885</v>
      </c>
      <c r="P9" t="s">
        <v>885</v>
      </c>
    </row>
    <row r="10" spans="1:16">
      <c r="A10" t="s">
        <v>591</v>
      </c>
      <c r="B10" t="s">
        <v>392</v>
      </c>
      <c r="C10" t="s">
        <v>6765</v>
      </c>
      <c r="D10" t="s">
        <v>1053</v>
      </c>
      <c r="E10" t="s">
        <v>158</v>
      </c>
      <c r="F10">
        <v>153317</v>
      </c>
      <c r="G10" s="9">
        <v>7.1736246521912096E-4</v>
      </c>
      <c r="H10" s="24">
        <f t="shared" si="0"/>
        <v>219.96772215999994</v>
      </c>
      <c r="I10" s="6">
        <v>-46.386200000000002</v>
      </c>
      <c r="J10" s="6">
        <v>2.77949</v>
      </c>
      <c r="K10" s="7">
        <v>1.58185E-62</v>
      </c>
      <c r="L10" t="s">
        <v>278</v>
      </c>
      <c r="M10" t="s">
        <v>885</v>
      </c>
      <c r="N10" t="s">
        <v>885</v>
      </c>
      <c r="O10" t="s">
        <v>885</v>
      </c>
      <c r="P10" t="s">
        <v>886</v>
      </c>
    </row>
    <row r="11" spans="1:16">
      <c r="A11" t="s">
        <v>591</v>
      </c>
      <c r="B11" t="s">
        <v>366</v>
      </c>
      <c r="C11" t="s">
        <v>6726</v>
      </c>
      <c r="D11" t="s">
        <v>1053</v>
      </c>
      <c r="E11" t="s">
        <v>151</v>
      </c>
      <c r="F11">
        <v>165003</v>
      </c>
      <c r="G11" s="9">
        <v>6.0570326028011601E-2</v>
      </c>
      <c r="H11" s="24">
        <f t="shared" si="0"/>
        <v>19988.571011199998</v>
      </c>
      <c r="I11" s="6">
        <v>-4.2824499999999999</v>
      </c>
      <c r="J11" s="6">
        <v>0.283163</v>
      </c>
      <c r="K11" s="7">
        <v>1.13135E-51</v>
      </c>
      <c r="L11" t="s">
        <v>200</v>
      </c>
      <c r="M11" t="s">
        <v>885</v>
      </c>
      <c r="N11" t="s">
        <v>885</v>
      </c>
      <c r="O11" t="s">
        <v>885</v>
      </c>
      <c r="P11" t="s">
        <v>885</v>
      </c>
    </row>
    <row r="12" spans="1:16">
      <c r="A12" t="s">
        <v>75</v>
      </c>
      <c r="B12" t="s">
        <v>312</v>
      </c>
      <c r="C12" t="s">
        <v>6733</v>
      </c>
      <c r="D12" t="s">
        <v>1053</v>
      </c>
      <c r="E12" t="s">
        <v>313</v>
      </c>
      <c r="F12">
        <v>86377</v>
      </c>
      <c r="G12" s="9">
        <v>7.8290366471398601E-2</v>
      </c>
      <c r="H12" s="24">
        <f t="shared" si="0"/>
        <v>13524.973969399995</v>
      </c>
      <c r="I12" s="6">
        <v>-4.6290500000000003</v>
      </c>
      <c r="J12" s="6">
        <v>0.336113</v>
      </c>
      <c r="K12" s="7">
        <v>3.7412299999999997E-43</v>
      </c>
      <c r="L12" t="s">
        <v>200</v>
      </c>
      <c r="M12" t="s">
        <v>885</v>
      </c>
      <c r="N12" t="s">
        <v>885</v>
      </c>
      <c r="O12" t="s">
        <v>885</v>
      </c>
      <c r="P12" t="s">
        <v>885</v>
      </c>
    </row>
    <row r="13" spans="1:16">
      <c r="A13" t="s">
        <v>591</v>
      </c>
      <c r="B13" t="s">
        <v>259</v>
      </c>
      <c r="C13" t="s">
        <v>6755</v>
      </c>
      <c r="D13" t="s">
        <v>1053</v>
      </c>
      <c r="E13" t="s">
        <v>153</v>
      </c>
      <c r="F13">
        <v>165003</v>
      </c>
      <c r="G13" s="9">
        <v>3.00582130025151E-2</v>
      </c>
      <c r="H13" s="24">
        <f t="shared" si="0"/>
        <v>9919.3906401079985</v>
      </c>
      <c r="I13" s="6">
        <v>-4.79434</v>
      </c>
      <c r="J13" s="6">
        <v>0.38301000000000002</v>
      </c>
      <c r="K13" s="7">
        <v>5.98735E-36</v>
      </c>
      <c r="L13" t="s">
        <v>200</v>
      </c>
      <c r="M13" t="s">
        <v>886</v>
      </c>
      <c r="N13" t="s">
        <v>885</v>
      </c>
      <c r="O13" t="s">
        <v>885</v>
      </c>
      <c r="P13" t="s">
        <v>885</v>
      </c>
    </row>
    <row r="14" spans="1:16">
      <c r="A14" t="s">
        <v>591</v>
      </c>
      <c r="B14" t="s">
        <v>344</v>
      </c>
      <c r="C14" t="s">
        <v>6731</v>
      </c>
      <c r="D14" t="s">
        <v>1053</v>
      </c>
      <c r="E14" t="s">
        <v>158</v>
      </c>
      <c r="F14">
        <v>165003</v>
      </c>
      <c r="G14" s="9">
        <v>9.2198509416604492E-3</v>
      </c>
      <c r="H14" s="24">
        <f t="shared" si="0"/>
        <v>3042.6061298535983</v>
      </c>
      <c r="I14" s="6">
        <v>-9.7766900000000003</v>
      </c>
      <c r="J14" s="6">
        <v>0.79794100000000001</v>
      </c>
      <c r="K14" s="7">
        <v>1.63123E-34</v>
      </c>
      <c r="L14" t="s">
        <v>200</v>
      </c>
      <c r="M14" t="s">
        <v>885</v>
      </c>
      <c r="N14" t="s">
        <v>885</v>
      </c>
      <c r="O14" t="s">
        <v>885</v>
      </c>
      <c r="P14" t="s">
        <v>885</v>
      </c>
    </row>
    <row r="15" spans="1:16">
      <c r="A15" t="s">
        <v>75</v>
      </c>
      <c r="B15" t="s">
        <v>362</v>
      </c>
      <c r="C15" t="s">
        <v>6737</v>
      </c>
      <c r="D15" t="s">
        <v>1053</v>
      </c>
      <c r="E15" t="s">
        <v>153</v>
      </c>
      <c r="F15">
        <v>94665</v>
      </c>
      <c r="G15" s="9">
        <v>0.46944405261712302</v>
      </c>
      <c r="H15" s="24">
        <f t="shared" si="0"/>
        <v>88879.842481999905</v>
      </c>
      <c r="I15" s="6">
        <v>-1.98055</v>
      </c>
      <c r="J15" s="6">
        <v>0.166051</v>
      </c>
      <c r="K15" s="7">
        <v>8.5185599999999998E-33</v>
      </c>
      <c r="L15" t="s">
        <v>200</v>
      </c>
      <c r="M15" t="s">
        <v>885</v>
      </c>
      <c r="N15" t="s">
        <v>885</v>
      </c>
      <c r="O15" t="s">
        <v>885</v>
      </c>
      <c r="P15" t="s">
        <v>885</v>
      </c>
    </row>
    <row r="16" spans="1:16">
      <c r="A16" t="s">
        <v>75</v>
      </c>
      <c r="B16" t="s">
        <v>310</v>
      </c>
      <c r="C16" t="s">
        <v>6746</v>
      </c>
      <c r="D16" t="s">
        <v>1053</v>
      </c>
      <c r="E16" t="s">
        <v>311</v>
      </c>
      <c r="F16">
        <v>86377</v>
      </c>
      <c r="G16" s="9">
        <v>7.65245929691932E-2</v>
      </c>
      <c r="H16" s="24">
        <f t="shared" si="0"/>
        <v>13219.929533800003</v>
      </c>
      <c r="I16" s="6">
        <v>-3.9212400000000001</v>
      </c>
      <c r="J16" s="6">
        <v>0.33286900000000003</v>
      </c>
      <c r="K16" s="7">
        <v>4.9414299999999997E-32</v>
      </c>
      <c r="L16" t="s">
        <v>200</v>
      </c>
      <c r="M16" t="s">
        <v>885</v>
      </c>
      <c r="N16" t="s">
        <v>885</v>
      </c>
      <c r="O16" t="s">
        <v>885</v>
      </c>
      <c r="P16" t="s">
        <v>885</v>
      </c>
    </row>
    <row r="17" spans="1:16">
      <c r="A17" t="s">
        <v>75</v>
      </c>
      <c r="B17" t="s">
        <v>317</v>
      </c>
      <c r="C17" t="s">
        <v>6731</v>
      </c>
      <c r="D17" t="s">
        <v>1053</v>
      </c>
      <c r="E17" t="s">
        <v>318</v>
      </c>
      <c r="F17">
        <v>86377</v>
      </c>
      <c r="G17" s="9">
        <v>4.9280078320617801E-2</v>
      </c>
      <c r="H17" s="24">
        <f t="shared" si="0"/>
        <v>8513.3306502000069</v>
      </c>
      <c r="I17" s="6">
        <v>-4.6529999999999996</v>
      </c>
      <c r="J17" s="6">
        <v>0.401918</v>
      </c>
      <c r="K17" s="7">
        <v>5.3901200000000002E-31</v>
      </c>
      <c r="L17" t="s">
        <v>200</v>
      </c>
      <c r="M17" t="s">
        <v>885</v>
      </c>
      <c r="N17" t="s">
        <v>885</v>
      </c>
      <c r="O17" t="s">
        <v>885</v>
      </c>
      <c r="P17" t="s">
        <v>885</v>
      </c>
    </row>
    <row r="18" spans="1:16">
      <c r="A18" t="s">
        <v>591</v>
      </c>
      <c r="B18" t="s">
        <v>304</v>
      </c>
      <c r="C18" t="s">
        <v>6745</v>
      </c>
      <c r="D18" t="s">
        <v>1053</v>
      </c>
      <c r="E18" t="s">
        <v>305</v>
      </c>
      <c r="F18">
        <v>160218</v>
      </c>
      <c r="G18" s="9">
        <v>1.20034915332048E-2</v>
      </c>
      <c r="H18" s="24">
        <f t="shared" si="0"/>
        <v>3846.350812934013</v>
      </c>
      <c r="I18" s="6">
        <v>6.5186799999999998</v>
      </c>
      <c r="J18" s="6">
        <v>0.56558399999999998</v>
      </c>
      <c r="K18" s="7">
        <v>9.8058699999999994E-31</v>
      </c>
      <c r="L18" t="s">
        <v>200</v>
      </c>
      <c r="M18" t="s">
        <v>886</v>
      </c>
      <c r="N18" t="s">
        <v>886</v>
      </c>
      <c r="O18" t="s">
        <v>885</v>
      </c>
      <c r="P18" t="s">
        <v>885</v>
      </c>
    </row>
    <row r="19" spans="1:16">
      <c r="A19" t="s">
        <v>74</v>
      </c>
      <c r="B19" t="s">
        <v>391</v>
      </c>
      <c r="C19" t="s">
        <v>6764</v>
      </c>
      <c r="D19" t="s">
        <v>1053</v>
      </c>
      <c r="E19" t="s">
        <v>158</v>
      </c>
      <c r="F19">
        <v>16021</v>
      </c>
      <c r="G19" s="9">
        <v>2.6269152281380701E-3</v>
      </c>
      <c r="H19" s="24">
        <f t="shared" si="0"/>
        <v>84.171617740000045</v>
      </c>
      <c r="I19" s="6">
        <v>-48.324300000000001</v>
      </c>
      <c r="J19" s="6">
        <v>4.2721999999999998</v>
      </c>
      <c r="K19" s="7">
        <v>1.1530600000000001E-29</v>
      </c>
      <c r="L19" t="s">
        <v>278</v>
      </c>
      <c r="M19" t="s">
        <v>885</v>
      </c>
      <c r="N19" t="s">
        <v>885</v>
      </c>
      <c r="O19" t="s">
        <v>885</v>
      </c>
      <c r="P19" t="s">
        <v>886</v>
      </c>
    </row>
    <row r="20" spans="1:16">
      <c r="A20" t="s">
        <v>591</v>
      </c>
      <c r="B20" t="s">
        <v>347</v>
      </c>
      <c r="C20" t="s">
        <v>6734</v>
      </c>
      <c r="D20" t="s">
        <v>1053</v>
      </c>
      <c r="E20" t="s">
        <v>158</v>
      </c>
      <c r="F20">
        <v>154315</v>
      </c>
      <c r="G20" s="9">
        <v>5.6265404620419499E-2</v>
      </c>
      <c r="H20" s="24">
        <f t="shared" si="0"/>
        <v>17365.191828000068</v>
      </c>
      <c r="I20" s="6">
        <v>-3.67923</v>
      </c>
      <c r="J20" s="6">
        <v>0.32820899999999997</v>
      </c>
      <c r="K20" s="7">
        <v>3.64179E-29</v>
      </c>
      <c r="L20" t="s">
        <v>200</v>
      </c>
      <c r="M20" t="s">
        <v>885</v>
      </c>
      <c r="N20" t="s">
        <v>885</v>
      </c>
      <c r="O20" t="s">
        <v>885</v>
      </c>
      <c r="P20" t="s">
        <v>885</v>
      </c>
    </row>
    <row r="21" spans="1:16">
      <c r="A21" t="s">
        <v>591</v>
      </c>
      <c r="B21" t="s">
        <v>361</v>
      </c>
      <c r="C21" t="s">
        <v>6732</v>
      </c>
      <c r="D21" t="s">
        <v>1053</v>
      </c>
      <c r="E21" t="s">
        <v>153</v>
      </c>
      <c r="F21">
        <v>165003</v>
      </c>
      <c r="G21" s="9">
        <v>2.53666916056084E-2</v>
      </c>
      <c r="H21" s="24">
        <f t="shared" si="0"/>
        <v>8371.1604300004055</v>
      </c>
      <c r="I21" s="6">
        <v>-4.4929899999999998</v>
      </c>
      <c r="J21" s="6">
        <v>0.40175</v>
      </c>
      <c r="K21" s="7">
        <v>4.9081700000000001E-29</v>
      </c>
      <c r="L21" t="s">
        <v>200</v>
      </c>
      <c r="M21" t="s">
        <v>885</v>
      </c>
      <c r="N21" t="s">
        <v>885</v>
      </c>
      <c r="O21" t="s">
        <v>885</v>
      </c>
      <c r="P21" t="s">
        <v>885</v>
      </c>
    </row>
    <row r="22" spans="1:16">
      <c r="A22" t="s">
        <v>591</v>
      </c>
      <c r="B22" t="s">
        <v>333</v>
      </c>
      <c r="C22" t="s">
        <v>6720</v>
      </c>
      <c r="D22" t="s">
        <v>1053</v>
      </c>
      <c r="E22" t="s">
        <v>195</v>
      </c>
      <c r="F22">
        <v>165003</v>
      </c>
      <c r="G22" s="9">
        <v>2.3665389620418999E-2</v>
      </c>
      <c r="H22" s="24">
        <f t="shared" si="0"/>
        <v>7809.7205670759922</v>
      </c>
      <c r="I22" s="6">
        <v>-4.5336699999999999</v>
      </c>
      <c r="J22" s="6">
        <v>0.40756900000000001</v>
      </c>
      <c r="K22" s="7">
        <v>9.6215500000000004E-29</v>
      </c>
      <c r="L22" t="s">
        <v>200</v>
      </c>
      <c r="M22" t="s">
        <v>885</v>
      </c>
      <c r="N22" t="s">
        <v>885</v>
      </c>
      <c r="O22" t="s">
        <v>885</v>
      </c>
      <c r="P22" t="s">
        <v>885</v>
      </c>
    </row>
    <row r="23" spans="1:16">
      <c r="A23" t="s">
        <v>591</v>
      </c>
      <c r="B23" t="s">
        <v>286</v>
      </c>
      <c r="C23" t="s">
        <v>6719</v>
      </c>
      <c r="D23" t="s">
        <v>1053</v>
      </c>
      <c r="E23" t="s">
        <v>287</v>
      </c>
      <c r="F23">
        <v>161605</v>
      </c>
      <c r="G23" s="9">
        <v>0.36069423108814702</v>
      </c>
      <c r="H23" s="24">
        <f t="shared" si="0"/>
        <v>116579.98243</v>
      </c>
      <c r="I23" s="6">
        <v>1.5780700000000001</v>
      </c>
      <c r="J23" s="6">
        <v>0.14313500000000001</v>
      </c>
      <c r="K23" s="7">
        <v>2.8931099999999999E-28</v>
      </c>
      <c r="L23" t="s">
        <v>283</v>
      </c>
      <c r="M23" t="s">
        <v>885</v>
      </c>
      <c r="N23" t="s">
        <v>885</v>
      </c>
      <c r="O23" t="s">
        <v>885</v>
      </c>
      <c r="P23" t="s">
        <v>886</v>
      </c>
    </row>
    <row r="24" spans="1:16">
      <c r="A24" t="s">
        <v>75</v>
      </c>
      <c r="B24" t="s">
        <v>258</v>
      </c>
      <c r="C24" t="s">
        <v>6736</v>
      </c>
      <c r="D24" t="s">
        <v>1053</v>
      </c>
      <c r="E24" t="s">
        <v>153</v>
      </c>
      <c r="F24">
        <v>80330</v>
      </c>
      <c r="G24" s="9">
        <v>0.20846410653554101</v>
      </c>
      <c r="H24" s="24">
        <f t="shared" si="0"/>
        <v>33491.843356000019</v>
      </c>
      <c r="I24" s="6">
        <v>-2.3161100000000001</v>
      </c>
      <c r="J24" s="6">
        <v>0.22061800000000001</v>
      </c>
      <c r="K24" s="7">
        <v>8.7954399999999995E-26</v>
      </c>
      <c r="L24" t="s">
        <v>200</v>
      </c>
      <c r="M24" t="s">
        <v>885</v>
      </c>
      <c r="N24" t="s">
        <v>885</v>
      </c>
      <c r="O24" t="s">
        <v>885</v>
      </c>
      <c r="P24" t="s">
        <v>885</v>
      </c>
    </row>
    <row r="25" spans="1:16">
      <c r="A25" t="s">
        <v>75</v>
      </c>
      <c r="B25" t="s">
        <v>257</v>
      </c>
      <c r="C25" t="s">
        <v>6741</v>
      </c>
      <c r="D25" t="s">
        <v>1053</v>
      </c>
      <c r="E25" t="s">
        <v>153</v>
      </c>
      <c r="F25">
        <v>80330</v>
      </c>
      <c r="G25" s="9">
        <v>0.20956583292667799</v>
      </c>
      <c r="H25" s="24">
        <f t="shared" si="0"/>
        <v>33668.846718000088</v>
      </c>
      <c r="I25" s="6">
        <v>2.2913100000000002</v>
      </c>
      <c r="J25" s="6">
        <v>0.22001499999999999</v>
      </c>
      <c r="K25" s="7">
        <v>2.1327899999999998E-25</v>
      </c>
      <c r="L25" t="s">
        <v>200</v>
      </c>
      <c r="M25" t="s">
        <v>885</v>
      </c>
      <c r="N25" t="s">
        <v>885</v>
      </c>
      <c r="O25" t="s">
        <v>885</v>
      </c>
      <c r="P25" t="s">
        <v>885</v>
      </c>
    </row>
    <row r="26" spans="1:16">
      <c r="A26" t="s">
        <v>591</v>
      </c>
      <c r="B26" t="s">
        <v>350</v>
      </c>
      <c r="C26" t="s">
        <v>6752</v>
      </c>
      <c r="D26" t="s">
        <v>1053</v>
      </c>
      <c r="E26" t="s">
        <v>153</v>
      </c>
      <c r="F26">
        <v>165003</v>
      </c>
      <c r="G26" s="9">
        <v>4.29760556062617E-2</v>
      </c>
      <c r="H26" s="24">
        <f t="shared" si="0"/>
        <v>14182.356206399998</v>
      </c>
      <c r="I26" s="6">
        <v>-3.6381899999999998</v>
      </c>
      <c r="J26" s="6">
        <v>0.365651</v>
      </c>
      <c r="K26" s="7">
        <v>2.5243799999999999E-23</v>
      </c>
      <c r="L26" t="s">
        <v>200</v>
      </c>
      <c r="M26" t="s">
        <v>885</v>
      </c>
      <c r="N26" t="s">
        <v>885</v>
      </c>
      <c r="O26" t="s">
        <v>885</v>
      </c>
      <c r="P26" t="s">
        <v>885</v>
      </c>
    </row>
    <row r="27" spans="1:16">
      <c r="A27" t="s">
        <v>591</v>
      </c>
      <c r="B27" t="s">
        <v>348</v>
      </c>
      <c r="C27" t="s">
        <v>6753</v>
      </c>
      <c r="D27" t="s">
        <v>1053</v>
      </c>
      <c r="E27" t="s">
        <v>349</v>
      </c>
      <c r="F27">
        <v>162603</v>
      </c>
      <c r="G27" s="9">
        <v>0.38595859618211198</v>
      </c>
      <c r="H27" s="24">
        <f t="shared" si="0"/>
        <v>125516.05122999991</v>
      </c>
      <c r="I27" s="6">
        <v>1.39523</v>
      </c>
      <c r="J27" s="6">
        <v>0.14171</v>
      </c>
      <c r="K27" s="7">
        <v>7.1554400000000002E-23</v>
      </c>
      <c r="L27" t="s">
        <v>200</v>
      </c>
      <c r="M27" t="s">
        <v>885</v>
      </c>
      <c r="N27" t="s">
        <v>885</v>
      </c>
      <c r="O27" t="s">
        <v>885</v>
      </c>
      <c r="P27" t="s">
        <v>885</v>
      </c>
    </row>
    <row r="28" spans="1:16">
      <c r="A28" t="s">
        <v>591</v>
      </c>
      <c r="B28" t="s">
        <v>314</v>
      </c>
      <c r="C28" t="s">
        <v>6748</v>
      </c>
      <c r="D28" t="s">
        <v>1053</v>
      </c>
      <c r="E28" t="s">
        <v>313</v>
      </c>
      <c r="F28">
        <v>161605</v>
      </c>
      <c r="G28" s="9">
        <v>1.05944643765973E-2</v>
      </c>
      <c r="H28" s="24">
        <f t="shared" si="0"/>
        <v>3424.2368311600135</v>
      </c>
      <c r="I28" s="6">
        <v>-6.2689000000000004</v>
      </c>
      <c r="J28" s="6">
        <v>0.66624499999999998</v>
      </c>
      <c r="K28" s="7">
        <v>4.99492E-21</v>
      </c>
      <c r="L28" t="s">
        <v>200</v>
      </c>
      <c r="M28" t="s">
        <v>885</v>
      </c>
      <c r="N28" t="s">
        <v>885</v>
      </c>
      <c r="O28" t="s">
        <v>885</v>
      </c>
      <c r="P28" t="s">
        <v>885</v>
      </c>
    </row>
    <row r="29" spans="1:16">
      <c r="A29" t="s">
        <v>75</v>
      </c>
      <c r="B29" t="s">
        <v>378</v>
      </c>
      <c r="C29" t="s">
        <v>6761</v>
      </c>
      <c r="D29" t="s">
        <v>1053</v>
      </c>
      <c r="E29" t="s">
        <v>174</v>
      </c>
      <c r="F29">
        <v>94665</v>
      </c>
      <c r="G29" s="9">
        <v>1.8545871523794399E-2</v>
      </c>
      <c r="H29" s="24">
        <f t="shared" si="0"/>
        <v>3511.2898555999936</v>
      </c>
      <c r="I29" s="6">
        <v>5.6883100000000004</v>
      </c>
      <c r="J29" s="6">
        <v>0.61003799999999997</v>
      </c>
      <c r="K29" s="7">
        <v>1.11499E-20</v>
      </c>
      <c r="L29" t="s">
        <v>200</v>
      </c>
      <c r="M29" t="s">
        <v>885</v>
      </c>
      <c r="N29" t="s">
        <v>885</v>
      </c>
      <c r="O29" t="s">
        <v>885</v>
      </c>
      <c r="P29" t="s">
        <v>885</v>
      </c>
    </row>
    <row r="30" spans="1:16">
      <c r="A30" t="s">
        <v>75</v>
      </c>
      <c r="B30" t="s">
        <v>336</v>
      </c>
      <c r="C30" t="s">
        <v>6723</v>
      </c>
      <c r="D30" t="s">
        <v>1053</v>
      </c>
      <c r="E30" t="s">
        <v>337</v>
      </c>
      <c r="F30">
        <v>94665</v>
      </c>
      <c r="G30" s="9">
        <v>5.8779147525484597E-2</v>
      </c>
      <c r="H30" s="24">
        <f t="shared" si="0"/>
        <v>11128.656000999999</v>
      </c>
      <c r="I30" s="6">
        <v>-3.3300200000000002</v>
      </c>
      <c r="J30" s="6">
        <v>0.36027799999999999</v>
      </c>
      <c r="K30" s="7">
        <v>2.39826E-20</v>
      </c>
      <c r="L30" t="s">
        <v>200</v>
      </c>
      <c r="M30" t="s">
        <v>885</v>
      </c>
      <c r="N30" t="s">
        <v>885</v>
      </c>
      <c r="O30" t="s">
        <v>885</v>
      </c>
      <c r="P30" t="s">
        <v>885</v>
      </c>
    </row>
    <row r="31" spans="1:16">
      <c r="A31" t="s">
        <v>591</v>
      </c>
      <c r="B31" t="s">
        <v>355</v>
      </c>
      <c r="C31" t="s">
        <v>6722</v>
      </c>
      <c r="D31" t="s">
        <v>1053</v>
      </c>
      <c r="E31" t="s">
        <v>153</v>
      </c>
      <c r="F31">
        <v>165003</v>
      </c>
      <c r="G31" s="9">
        <v>7.0036397761495304E-4</v>
      </c>
      <c r="H31" s="24">
        <f t="shared" si="0"/>
        <v>231.12431479680018</v>
      </c>
      <c r="I31" s="6">
        <v>23.1723</v>
      </c>
      <c r="J31" s="6">
        <v>2.5599799999999999</v>
      </c>
      <c r="K31" s="7">
        <v>1.4069200000000001E-19</v>
      </c>
      <c r="L31" t="s">
        <v>200</v>
      </c>
      <c r="M31" t="s">
        <v>886</v>
      </c>
      <c r="N31" t="s">
        <v>886</v>
      </c>
      <c r="O31" t="s">
        <v>885</v>
      </c>
      <c r="P31" t="s">
        <v>885</v>
      </c>
    </row>
    <row r="32" spans="1:16">
      <c r="A32" t="s">
        <v>591</v>
      </c>
      <c r="B32" t="s">
        <v>341</v>
      </c>
      <c r="C32" t="s">
        <v>6728</v>
      </c>
      <c r="D32" t="s">
        <v>1053</v>
      </c>
      <c r="E32" t="s">
        <v>158</v>
      </c>
      <c r="F32">
        <v>156715</v>
      </c>
      <c r="G32" s="9">
        <v>8.1868405478862901E-4</v>
      </c>
      <c r="H32" s="24">
        <f t="shared" si="0"/>
        <v>256.60014329239999</v>
      </c>
      <c r="I32" s="6">
        <v>-18.095700000000001</v>
      </c>
      <c r="J32" s="6">
        <v>2.0776599999999998</v>
      </c>
      <c r="K32" s="7">
        <v>3.0482199999999999E-18</v>
      </c>
      <c r="L32" t="s">
        <v>200</v>
      </c>
      <c r="M32" t="s">
        <v>885</v>
      </c>
      <c r="N32" t="s">
        <v>886</v>
      </c>
      <c r="O32" t="s">
        <v>885</v>
      </c>
      <c r="P32" t="s">
        <v>885</v>
      </c>
    </row>
    <row r="33" spans="1:16">
      <c r="A33" t="s">
        <v>75</v>
      </c>
      <c r="B33" t="s">
        <v>387</v>
      </c>
      <c r="C33" t="s">
        <v>6763</v>
      </c>
      <c r="D33" t="s">
        <v>1053</v>
      </c>
      <c r="E33" t="s">
        <v>158</v>
      </c>
      <c r="F33">
        <v>72042</v>
      </c>
      <c r="G33" s="9">
        <v>2.4581876441520201E-4</v>
      </c>
      <c r="H33" s="24">
        <f t="shared" si="0"/>
        <v>35.418550851999967</v>
      </c>
      <c r="I33" s="6">
        <v>-40.265000000000001</v>
      </c>
      <c r="J33" s="6">
        <v>4.6426699999999999</v>
      </c>
      <c r="K33" s="7">
        <v>4.2156300000000001E-18</v>
      </c>
      <c r="L33" t="s">
        <v>277</v>
      </c>
      <c r="M33" t="s">
        <v>885</v>
      </c>
      <c r="N33" t="s">
        <v>885</v>
      </c>
      <c r="O33" t="s">
        <v>886</v>
      </c>
      <c r="P33" t="s">
        <v>886</v>
      </c>
    </row>
    <row r="34" spans="1:16">
      <c r="A34" t="s">
        <v>75</v>
      </c>
      <c r="B34" t="s">
        <v>351</v>
      </c>
      <c r="C34" t="s">
        <v>6733</v>
      </c>
      <c r="D34" t="s">
        <v>1053</v>
      </c>
      <c r="E34" t="s">
        <v>153</v>
      </c>
      <c r="F34">
        <v>94665</v>
      </c>
      <c r="G34" s="9">
        <v>0.175663921449321</v>
      </c>
      <c r="H34" s="24">
        <f t="shared" si="0"/>
        <v>33258.450247999943</v>
      </c>
      <c r="I34" s="6">
        <v>-1.85904</v>
      </c>
      <c r="J34" s="6">
        <v>0.21496899999999999</v>
      </c>
      <c r="K34" s="7">
        <v>5.2434699999999999E-18</v>
      </c>
      <c r="L34" t="s">
        <v>200</v>
      </c>
      <c r="M34" t="s">
        <v>885</v>
      </c>
      <c r="N34" t="s">
        <v>885</v>
      </c>
      <c r="O34" t="s">
        <v>885</v>
      </c>
      <c r="P34" t="s">
        <v>885</v>
      </c>
    </row>
    <row r="35" spans="1:16">
      <c r="A35" t="s">
        <v>75</v>
      </c>
      <c r="B35" t="s">
        <v>372</v>
      </c>
      <c r="C35" t="s">
        <v>6741</v>
      </c>
      <c r="D35" t="s">
        <v>1053</v>
      </c>
      <c r="E35" t="s">
        <v>373</v>
      </c>
      <c r="F35">
        <v>72042</v>
      </c>
      <c r="G35" s="9">
        <v>0.21659662387218601</v>
      </c>
      <c r="H35" s="24">
        <f t="shared" ref="H35:H66" si="1">F35*G35*2</f>
        <v>31208.10795400005</v>
      </c>
      <c r="I35" s="6">
        <v>2.0865399999999998</v>
      </c>
      <c r="J35" s="6">
        <v>0.24216299999999999</v>
      </c>
      <c r="K35" s="7">
        <v>6.9171500000000002E-18</v>
      </c>
      <c r="L35" t="s">
        <v>200</v>
      </c>
      <c r="M35" t="s">
        <v>885</v>
      </c>
      <c r="N35" t="s">
        <v>885</v>
      </c>
      <c r="O35" t="s">
        <v>885</v>
      </c>
      <c r="P35" t="s">
        <v>885</v>
      </c>
    </row>
    <row r="36" spans="1:16">
      <c r="A36" t="s">
        <v>591</v>
      </c>
      <c r="B36" t="s">
        <v>302</v>
      </c>
      <c r="C36" t="s">
        <v>6744</v>
      </c>
      <c r="D36" t="s">
        <v>1053</v>
      </c>
      <c r="E36" t="s">
        <v>303</v>
      </c>
      <c r="F36">
        <v>165003</v>
      </c>
      <c r="G36" s="9">
        <v>2.32729075149785E-2</v>
      </c>
      <c r="H36" s="24">
        <f t="shared" si="1"/>
        <v>7680.1991173879951</v>
      </c>
      <c r="I36" s="6">
        <v>3.5840999999999998</v>
      </c>
      <c r="J36" s="6">
        <v>0.42492799999999997</v>
      </c>
      <c r="K36" s="7">
        <v>3.3235400000000001E-17</v>
      </c>
      <c r="L36" t="s">
        <v>200</v>
      </c>
      <c r="M36" t="s">
        <v>886</v>
      </c>
      <c r="N36" t="s">
        <v>886</v>
      </c>
      <c r="O36" t="s">
        <v>885</v>
      </c>
      <c r="P36" t="s">
        <v>885</v>
      </c>
    </row>
    <row r="37" spans="1:16">
      <c r="A37" t="s">
        <v>75</v>
      </c>
      <c r="B37" t="s">
        <v>374</v>
      </c>
      <c r="C37" t="s">
        <v>6755</v>
      </c>
      <c r="D37" t="s">
        <v>1053</v>
      </c>
      <c r="E37" t="s">
        <v>375</v>
      </c>
      <c r="F37">
        <v>72042</v>
      </c>
      <c r="G37" s="9">
        <v>0.39759370712917502</v>
      </c>
      <c r="H37" s="24">
        <f t="shared" si="1"/>
        <v>57286.89169800005</v>
      </c>
      <c r="I37" s="6">
        <v>1.6530400000000001</v>
      </c>
      <c r="J37" s="6">
        <v>0.196906</v>
      </c>
      <c r="K37" s="7">
        <v>4.6561199999999998E-17</v>
      </c>
      <c r="L37" t="s">
        <v>200</v>
      </c>
      <c r="M37" t="s">
        <v>885</v>
      </c>
      <c r="N37" t="s">
        <v>885</v>
      </c>
      <c r="O37" t="s">
        <v>885</v>
      </c>
      <c r="P37" t="s">
        <v>885</v>
      </c>
    </row>
    <row r="38" spans="1:16">
      <c r="A38" t="s">
        <v>591</v>
      </c>
      <c r="B38" t="s">
        <v>334</v>
      </c>
      <c r="C38" t="s">
        <v>6722</v>
      </c>
      <c r="D38" t="s">
        <v>1053</v>
      </c>
      <c r="E38" t="s">
        <v>335</v>
      </c>
      <c r="F38">
        <v>165003</v>
      </c>
      <c r="G38" s="9">
        <v>1.5201394253959E-2</v>
      </c>
      <c r="H38" s="24">
        <f t="shared" si="1"/>
        <v>5016.5513121719932</v>
      </c>
      <c r="I38" s="6">
        <v>-4.2968999999999999</v>
      </c>
      <c r="J38" s="6">
        <v>0.51526099999999997</v>
      </c>
      <c r="K38" s="7">
        <v>7.4753399999999999E-17</v>
      </c>
      <c r="L38" t="s">
        <v>200</v>
      </c>
      <c r="M38" t="s">
        <v>885</v>
      </c>
      <c r="N38" t="s">
        <v>885</v>
      </c>
      <c r="O38" t="s">
        <v>885</v>
      </c>
      <c r="P38" t="s">
        <v>885</v>
      </c>
    </row>
    <row r="39" spans="1:16">
      <c r="A39" t="s">
        <v>591</v>
      </c>
      <c r="B39" t="s">
        <v>309</v>
      </c>
      <c r="C39" t="s">
        <v>6736</v>
      </c>
      <c r="D39" t="s">
        <v>1053</v>
      </c>
      <c r="E39" t="s">
        <v>156</v>
      </c>
      <c r="F39">
        <v>165003</v>
      </c>
      <c r="G39" s="9">
        <v>1.00700088695357E-4</v>
      </c>
      <c r="H39" s="24">
        <f t="shared" si="1"/>
        <v>33.231633469999984</v>
      </c>
      <c r="I39" s="6">
        <v>75.881500000000003</v>
      </c>
      <c r="J39" s="6">
        <v>9.2008500000000009</v>
      </c>
      <c r="K39" s="7">
        <v>1.62111E-16</v>
      </c>
      <c r="L39" t="s">
        <v>200</v>
      </c>
      <c r="M39" t="s">
        <v>886</v>
      </c>
      <c r="N39" t="s">
        <v>886</v>
      </c>
      <c r="O39" t="s">
        <v>885</v>
      </c>
      <c r="P39" t="s">
        <v>885</v>
      </c>
    </row>
    <row r="40" spans="1:16">
      <c r="A40" t="s">
        <v>591</v>
      </c>
      <c r="B40" t="s">
        <v>383</v>
      </c>
      <c r="C40" t="s">
        <v>6762</v>
      </c>
      <c r="D40" t="s">
        <v>1053</v>
      </c>
      <c r="E40" t="s">
        <v>384</v>
      </c>
      <c r="F40">
        <v>151634</v>
      </c>
      <c r="G40" s="9">
        <v>7.5537102443937396E-2</v>
      </c>
      <c r="H40" s="24">
        <f t="shared" si="1"/>
        <v>22907.985983968007</v>
      </c>
      <c r="I40" s="6">
        <v>2.2020400000000002</v>
      </c>
      <c r="J40" s="6">
        <v>0.271505</v>
      </c>
      <c r="K40" s="7">
        <v>5.0410099999999996E-16</v>
      </c>
      <c r="L40" t="s">
        <v>200</v>
      </c>
      <c r="M40" t="s">
        <v>885</v>
      </c>
      <c r="N40" t="s">
        <v>885</v>
      </c>
      <c r="O40" t="s">
        <v>885</v>
      </c>
      <c r="P40" t="s">
        <v>885</v>
      </c>
    </row>
    <row r="41" spans="1:16">
      <c r="A41" t="s">
        <v>591</v>
      </c>
      <c r="B41" t="s">
        <v>353</v>
      </c>
      <c r="C41" t="s">
        <v>6722</v>
      </c>
      <c r="D41" t="s">
        <v>1053</v>
      </c>
      <c r="E41" t="s">
        <v>153</v>
      </c>
      <c r="F41">
        <v>165003</v>
      </c>
      <c r="G41" s="9">
        <v>7.0793738938470199E-2</v>
      </c>
      <c r="H41" s="24">
        <f t="shared" si="1"/>
        <v>23362.358612128795</v>
      </c>
      <c r="I41" s="6">
        <v>2.03091</v>
      </c>
      <c r="J41" s="6">
        <v>0.25262699999999999</v>
      </c>
      <c r="K41" s="7">
        <v>9.0458500000000008E-16</v>
      </c>
      <c r="L41" t="s">
        <v>200</v>
      </c>
      <c r="M41" t="s">
        <v>885</v>
      </c>
      <c r="N41" t="s">
        <v>885</v>
      </c>
      <c r="O41" t="s">
        <v>885</v>
      </c>
      <c r="P41" t="s">
        <v>885</v>
      </c>
    </row>
    <row r="42" spans="1:16">
      <c r="A42" t="s">
        <v>591</v>
      </c>
      <c r="B42" t="s">
        <v>329</v>
      </c>
      <c r="C42" t="s">
        <v>6726</v>
      </c>
      <c r="D42" t="s">
        <v>1053</v>
      </c>
      <c r="E42" t="s">
        <v>330</v>
      </c>
      <c r="F42">
        <v>93415</v>
      </c>
      <c r="G42" s="9">
        <v>0.43998530364074301</v>
      </c>
      <c r="H42" s="24">
        <f t="shared" si="1"/>
        <v>82202.454279200014</v>
      </c>
      <c r="I42" s="6">
        <v>1.5878099999999999</v>
      </c>
      <c r="J42" s="6">
        <v>0.198765</v>
      </c>
      <c r="K42" s="7">
        <v>1.36696E-15</v>
      </c>
      <c r="L42" t="s">
        <v>200</v>
      </c>
      <c r="M42" t="s">
        <v>885</v>
      </c>
      <c r="N42" t="s">
        <v>885</v>
      </c>
      <c r="O42" t="s">
        <v>885</v>
      </c>
      <c r="P42" t="s">
        <v>885</v>
      </c>
    </row>
    <row r="43" spans="1:16">
      <c r="A43" t="s">
        <v>591</v>
      </c>
      <c r="B43" t="s">
        <v>393</v>
      </c>
      <c r="C43" t="s">
        <v>6766</v>
      </c>
      <c r="D43" t="s">
        <v>1053</v>
      </c>
      <c r="E43" t="s">
        <v>373</v>
      </c>
      <c r="F43">
        <v>82752</v>
      </c>
      <c r="G43" s="9">
        <v>0.38455006269334902</v>
      </c>
      <c r="H43" s="24">
        <f t="shared" si="1"/>
        <v>63644.573576000039</v>
      </c>
      <c r="I43" s="6">
        <v>-1.5333300000000001</v>
      </c>
      <c r="J43" s="6">
        <v>0.19498699999999999</v>
      </c>
      <c r="K43" s="7">
        <v>3.7280099999999996E-15</v>
      </c>
      <c r="L43" t="s">
        <v>278</v>
      </c>
      <c r="M43" t="s">
        <v>885</v>
      </c>
      <c r="N43" t="s">
        <v>885</v>
      </c>
      <c r="O43" t="s">
        <v>885</v>
      </c>
      <c r="P43" t="s">
        <v>886</v>
      </c>
    </row>
    <row r="44" spans="1:16">
      <c r="A44" t="s">
        <v>591</v>
      </c>
      <c r="B44" t="s">
        <v>340</v>
      </c>
      <c r="C44" t="s">
        <v>6726</v>
      </c>
      <c r="D44" t="s">
        <v>1053</v>
      </c>
      <c r="E44" t="s">
        <v>158</v>
      </c>
      <c r="F44">
        <v>154340</v>
      </c>
      <c r="G44" s="9">
        <v>8.8696422582739396E-4</v>
      </c>
      <c r="H44" s="24">
        <f t="shared" si="1"/>
        <v>273.78811722839998</v>
      </c>
      <c r="I44" s="6">
        <v>-17.795999999999999</v>
      </c>
      <c r="J44" s="6">
        <v>2.30362</v>
      </c>
      <c r="K44" s="7">
        <v>1.11627E-14</v>
      </c>
      <c r="L44" t="s">
        <v>200</v>
      </c>
      <c r="M44" t="s">
        <v>885</v>
      </c>
      <c r="N44" t="s">
        <v>885</v>
      </c>
      <c r="O44" t="s">
        <v>885</v>
      </c>
      <c r="P44" t="s">
        <v>885</v>
      </c>
    </row>
    <row r="45" spans="1:16">
      <c r="A45" t="s">
        <v>591</v>
      </c>
      <c r="B45" t="s">
        <v>308</v>
      </c>
      <c r="C45" t="s">
        <v>6731</v>
      </c>
      <c r="D45" t="s">
        <v>1053</v>
      </c>
      <c r="E45" t="s">
        <v>156</v>
      </c>
      <c r="F45">
        <v>165003</v>
      </c>
      <c r="G45" s="9">
        <v>4.9207095851469401E-2</v>
      </c>
      <c r="H45" s="24">
        <f t="shared" si="1"/>
        <v>16238.636873560012</v>
      </c>
      <c r="I45" s="6">
        <v>2.3978600000000001</v>
      </c>
      <c r="J45" s="6">
        <v>0.31481500000000001</v>
      </c>
      <c r="K45" s="7">
        <v>2.60184E-14</v>
      </c>
      <c r="L45" t="s">
        <v>200</v>
      </c>
      <c r="M45" t="s">
        <v>885</v>
      </c>
      <c r="N45" t="s">
        <v>885</v>
      </c>
      <c r="O45" t="s">
        <v>885</v>
      </c>
      <c r="P45" t="s">
        <v>885</v>
      </c>
    </row>
    <row r="46" spans="1:16">
      <c r="A46" t="s">
        <v>75</v>
      </c>
      <c r="B46" t="s">
        <v>175</v>
      </c>
      <c r="C46" t="s">
        <v>6737</v>
      </c>
      <c r="D46" t="s">
        <v>1053</v>
      </c>
      <c r="E46" t="s">
        <v>190</v>
      </c>
      <c r="F46">
        <v>94665</v>
      </c>
      <c r="G46" s="9">
        <v>6.1040585179316501E-2</v>
      </c>
      <c r="H46" s="24">
        <f t="shared" si="1"/>
        <v>11556.813991999992</v>
      </c>
      <c r="I46" s="6">
        <v>2.6573000000000002</v>
      </c>
      <c r="J46" s="6">
        <v>0.34954200000000002</v>
      </c>
      <c r="K46" s="7">
        <v>2.9106099999999997E-14</v>
      </c>
      <c r="L46" t="s">
        <v>200</v>
      </c>
      <c r="M46" t="s">
        <v>885</v>
      </c>
      <c r="N46" t="s">
        <v>885</v>
      </c>
      <c r="O46" t="s">
        <v>885</v>
      </c>
      <c r="P46" t="s">
        <v>885</v>
      </c>
    </row>
    <row r="47" spans="1:16">
      <c r="A47" t="s">
        <v>75</v>
      </c>
      <c r="B47" t="s">
        <v>325</v>
      </c>
      <c r="C47" t="s">
        <v>6726</v>
      </c>
      <c r="D47" t="s">
        <v>1053</v>
      </c>
      <c r="E47" t="s">
        <v>326</v>
      </c>
      <c r="F47">
        <v>72042</v>
      </c>
      <c r="G47" s="9">
        <v>5.4538020478332103E-3</v>
      </c>
      <c r="H47" s="24">
        <f t="shared" si="1"/>
        <v>785.80561426000031</v>
      </c>
      <c r="I47" s="6">
        <v>-9.2515800000000006</v>
      </c>
      <c r="J47" s="6">
        <v>1.2213499999999999</v>
      </c>
      <c r="K47" s="7">
        <v>3.5952900000000002E-14</v>
      </c>
      <c r="L47" t="s">
        <v>200</v>
      </c>
      <c r="M47" t="s">
        <v>885</v>
      </c>
      <c r="N47" t="s">
        <v>885</v>
      </c>
      <c r="O47" t="s">
        <v>885</v>
      </c>
      <c r="P47" t="s">
        <v>885</v>
      </c>
    </row>
    <row r="48" spans="1:16">
      <c r="A48" t="s">
        <v>591</v>
      </c>
      <c r="B48" t="s">
        <v>338</v>
      </c>
      <c r="C48" t="s">
        <v>6724</v>
      </c>
      <c r="D48" t="s">
        <v>1053</v>
      </c>
      <c r="E48" s="73" t="s">
        <v>1014</v>
      </c>
      <c r="F48">
        <v>132309</v>
      </c>
      <c r="G48" s="9">
        <v>0.25061003519035002</v>
      </c>
      <c r="H48" s="24">
        <f t="shared" si="1"/>
        <v>66315.926292000047</v>
      </c>
      <c r="I48" s="6">
        <v>1.2472799999999999</v>
      </c>
      <c r="J48" s="6">
        <v>0.165107</v>
      </c>
      <c r="K48" s="7">
        <v>4.2101000000000002E-14</v>
      </c>
      <c r="L48" t="s">
        <v>200</v>
      </c>
      <c r="M48" t="s">
        <v>885</v>
      </c>
      <c r="N48" t="s">
        <v>885</v>
      </c>
      <c r="O48" t="s">
        <v>885</v>
      </c>
      <c r="P48" t="s">
        <v>885</v>
      </c>
    </row>
    <row r="49" spans="1:16">
      <c r="A49" t="s">
        <v>75</v>
      </c>
      <c r="B49" t="s">
        <v>360</v>
      </c>
      <c r="C49" t="s">
        <v>6736</v>
      </c>
      <c r="D49" t="s">
        <v>1053</v>
      </c>
      <c r="E49" t="s">
        <v>153</v>
      </c>
      <c r="F49">
        <v>94665</v>
      </c>
      <c r="G49" s="9">
        <v>1.3714507658374299E-3</v>
      </c>
      <c r="H49" s="24">
        <f t="shared" si="1"/>
        <v>259.6567734960006</v>
      </c>
      <c r="I49" s="6">
        <v>16.282599999999999</v>
      </c>
      <c r="J49" s="6">
        <v>2.1675399999999998</v>
      </c>
      <c r="K49" s="7">
        <v>5.82285E-14</v>
      </c>
      <c r="L49" t="s">
        <v>200</v>
      </c>
      <c r="M49" t="s">
        <v>885</v>
      </c>
      <c r="N49" t="s">
        <v>885</v>
      </c>
      <c r="O49" t="s">
        <v>885</v>
      </c>
      <c r="P49" t="s">
        <v>885</v>
      </c>
    </row>
    <row r="50" spans="1:16">
      <c r="A50" t="s">
        <v>591</v>
      </c>
      <c r="B50" t="s">
        <v>293</v>
      </c>
      <c r="C50" t="s">
        <v>6740</v>
      </c>
      <c r="D50" t="s">
        <v>1053</v>
      </c>
      <c r="E50" t="s">
        <v>294</v>
      </c>
      <c r="F50">
        <v>121646</v>
      </c>
      <c r="G50" s="9">
        <v>0.32208364012791202</v>
      </c>
      <c r="H50" s="24">
        <f t="shared" si="1"/>
        <v>78360.372973999969</v>
      </c>
      <c r="I50" s="6">
        <v>1.2741400000000001</v>
      </c>
      <c r="J50" s="6">
        <v>0.17116500000000001</v>
      </c>
      <c r="K50" s="7">
        <v>9.7754900000000001E-14</v>
      </c>
      <c r="L50" t="s">
        <v>200</v>
      </c>
      <c r="M50" t="s">
        <v>885</v>
      </c>
      <c r="N50" t="s">
        <v>885</v>
      </c>
      <c r="O50" t="s">
        <v>885</v>
      </c>
      <c r="P50" t="s">
        <v>885</v>
      </c>
    </row>
    <row r="51" spans="1:16">
      <c r="A51" t="s">
        <v>75</v>
      </c>
      <c r="B51" t="s">
        <v>315</v>
      </c>
      <c r="C51" t="s">
        <v>6735</v>
      </c>
      <c r="D51" t="s">
        <v>1053</v>
      </c>
      <c r="E51" t="s">
        <v>316</v>
      </c>
      <c r="F51">
        <v>72042</v>
      </c>
      <c r="G51" s="9">
        <v>5.3797314895477601E-2</v>
      </c>
      <c r="H51" s="24">
        <f t="shared" si="1"/>
        <v>7751.332319399995</v>
      </c>
      <c r="I51" s="6">
        <v>-3.0610499999999998</v>
      </c>
      <c r="J51" s="6">
        <v>0.41153400000000001</v>
      </c>
      <c r="K51" s="7">
        <v>1.0211000000000001E-13</v>
      </c>
      <c r="L51" t="s">
        <v>200</v>
      </c>
      <c r="M51" t="s">
        <v>885</v>
      </c>
      <c r="N51" t="s">
        <v>885</v>
      </c>
      <c r="O51" t="s">
        <v>885</v>
      </c>
      <c r="P51" t="s">
        <v>885</v>
      </c>
    </row>
    <row r="52" spans="1:16">
      <c r="A52" t="s">
        <v>591</v>
      </c>
      <c r="B52" t="s">
        <v>359</v>
      </c>
      <c r="C52" t="s">
        <v>6751</v>
      </c>
      <c r="D52" t="s">
        <v>1053</v>
      </c>
      <c r="E52" t="s">
        <v>153</v>
      </c>
      <c r="F52">
        <v>165003</v>
      </c>
      <c r="G52" s="9">
        <v>5.1289030025272299E-3</v>
      </c>
      <c r="H52" s="24">
        <f t="shared" si="1"/>
        <v>1692.5687642520011</v>
      </c>
      <c r="I52" s="6">
        <v>-7.3109700000000002</v>
      </c>
      <c r="J52" s="6">
        <v>0.98661699999999997</v>
      </c>
      <c r="K52" s="7">
        <v>1.2616200000000001E-13</v>
      </c>
      <c r="L52" t="s">
        <v>200</v>
      </c>
      <c r="M52" t="s">
        <v>885</v>
      </c>
      <c r="N52" t="s">
        <v>885</v>
      </c>
      <c r="O52" t="s">
        <v>885</v>
      </c>
      <c r="P52" t="s">
        <v>885</v>
      </c>
    </row>
    <row r="53" spans="1:16">
      <c r="A53" t="s">
        <v>75</v>
      </c>
      <c r="B53" t="s">
        <v>371</v>
      </c>
      <c r="C53" t="s">
        <v>6721</v>
      </c>
      <c r="D53" t="s">
        <v>1053</v>
      </c>
      <c r="E53" t="s">
        <v>288</v>
      </c>
      <c r="F53">
        <v>72042</v>
      </c>
      <c r="G53" s="9">
        <v>0.36406467577246598</v>
      </c>
      <c r="H53" s="24">
        <f t="shared" si="1"/>
        <v>52455.89474399999</v>
      </c>
      <c r="I53" s="6">
        <v>1.5388299999999999</v>
      </c>
      <c r="J53" s="6">
        <v>0.20818400000000001</v>
      </c>
      <c r="K53" s="7">
        <v>1.4496300000000001E-13</v>
      </c>
      <c r="L53" t="s">
        <v>200</v>
      </c>
      <c r="M53" t="s">
        <v>885</v>
      </c>
      <c r="N53" t="s">
        <v>885</v>
      </c>
      <c r="O53" t="s">
        <v>885</v>
      </c>
      <c r="P53" t="s">
        <v>885</v>
      </c>
    </row>
    <row r="54" spans="1:16">
      <c r="A54" t="s">
        <v>75</v>
      </c>
      <c r="B54" t="s">
        <v>203</v>
      </c>
      <c r="C54" t="s">
        <v>6736</v>
      </c>
      <c r="D54" t="s">
        <v>1053</v>
      </c>
      <c r="E54" t="s">
        <v>163</v>
      </c>
      <c r="F54">
        <v>94665</v>
      </c>
      <c r="G54" s="9">
        <v>6.8306288830084994E-2</v>
      </c>
      <c r="H54" s="24">
        <f t="shared" si="1"/>
        <v>12932.429664199992</v>
      </c>
      <c r="I54" s="6">
        <v>2.4714800000000001</v>
      </c>
      <c r="J54" s="6">
        <v>0.33871800000000002</v>
      </c>
      <c r="K54" s="7">
        <v>2.9522600000000001E-13</v>
      </c>
      <c r="L54" t="s">
        <v>200</v>
      </c>
      <c r="M54" t="s">
        <v>885</v>
      </c>
      <c r="N54" t="s">
        <v>885</v>
      </c>
      <c r="O54" t="s">
        <v>885</v>
      </c>
      <c r="P54" t="s">
        <v>885</v>
      </c>
    </row>
    <row r="55" spans="1:16">
      <c r="A55" t="s">
        <v>77</v>
      </c>
      <c r="B55" t="s">
        <v>358</v>
      </c>
      <c r="C55" t="s">
        <v>6730</v>
      </c>
      <c r="D55" t="s">
        <v>1053</v>
      </c>
      <c r="E55" t="s">
        <v>153</v>
      </c>
      <c r="F55">
        <v>14721</v>
      </c>
      <c r="G55" s="9">
        <v>5.7025404761904798E-2</v>
      </c>
      <c r="H55" s="24">
        <f t="shared" si="1"/>
        <v>1678.9419670000011</v>
      </c>
      <c r="I55" s="6">
        <v>7.7887500000000003</v>
      </c>
      <c r="J55" s="6">
        <v>1.0738700000000001</v>
      </c>
      <c r="K55" s="7">
        <v>4.07623E-13</v>
      </c>
      <c r="L55" t="s">
        <v>200</v>
      </c>
      <c r="M55" t="s">
        <v>885</v>
      </c>
      <c r="N55" t="s">
        <v>885</v>
      </c>
      <c r="O55" t="s">
        <v>885</v>
      </c>
      <c r="P55" t="s">
        <v>885</v>
      </c>
    </row>
    <row r="56" spans="1:16">
      <c r="A56" t="s">
        <v>75</v>
      </c>
      <c r="B56" t="s">
        <v>390</v>
      </c>
      <c r="C56" t="s">
        <v>6766</v>
      </c>
      <c r="D56" t="s">
        <v>1053</v>
      </c>
      <c r="E56" t="s">
        <v>328</v>
      </c>
      <c r="F56">
        <v>61379</v>
      </c>
      <c r="G56" s="9">
        <v>0.48760483616546402</v>
      </c>
      <c r="H56" s="24">
        <f t="shared" si="1"/>
        <v>59857.394478000031</v>
      </c>
      <c r="I56" s="6">
        <v>1.6888700000000001</v>
      </c>
      <c r="J56" s="6">
        <v>0.23345299999999999</v>
      </c>
      <c r="K56" s="7">
        <v>4.6781600000000003E-13</v>
      </c>
      <c r="L56" t="s">
        <v>278</v>
      </c>
      <c r="M56" t="s">
        <v>885</v>
      </c>
      <c r="N56" t="s">
        <v>885</v>
      </c>
      <c r="O56" t="s">
        <v>885</v>
      </c>
      <c r="P56" t="s">
        <v>885</v>
      </c>
    </row>
    <row r="57" spans="1:16">
      <c r="A57" t="s">
        <v>75</v>
      </c>
      <c r="B57" t="s">
        <v>298</v>
      </c>
      <c r="C57" t="s">
        <v>6742</v>
      </c>
      <c r="D57" t="s">
        <v>1053</v>
      </c>
      <c r="E57" t="s">
        <v>299</v>
      </c>
      <c r="F57">
        <v>72042</v>
      </c>
      <c r="G57" s="9">
        <v>0.23988112885539001</v>
      </c>
      <c r="H57" s="24">
        <f t="shared" si="1"/>
        <v>34563.03257000001</v>
      </c>
      <c r="I57" s="6">
        <v>1.66608</v>
      </c>
      <c r="J57" s="6">
        <v>0.23086599999999999</v>
      </c>
      <c r="K57" s="7">
        <v>5.3270000000000004E-13</v>
      </c>
      <c r="L57" t="s">
        <v>200</v>
      </c>
      <c r="M57" t="s">
        <v>885</v>
      </c>
      <c r="N57" t="s">
        <v>885</v>
      </c>
      <c r="O57" t="s">
        <v>885</v>
      </c>
      <c r="P57" t="s">
        <v>885</v>
      </c>
    </row>
    <row r="58" spans="1:16">
      <c r="A58" t="s">
        <v>75</v>
      </c>
      <c r="B58" t="s">
        <v>284</v>
      </c>
      <c r="C58" t="s">
        <v>6718</v>
      </c>
      <c r="D58" t="s">
        <v>1053</v>
      </c>
      <c r="E58" t="s">
        <v>285</v>
      </c>
      <c r="F58">
        <v>69667</v>
      </c>
      <c r="G58" s="9">
        <v>6.0327049664834096E-3</v>
      </c>
      <c r="H58" s="24">
        <f t="shared" si="1"/>
        <v>840.56091379999941</v>
      </c>
      <c r="I58" s="6">
        <v>-8.8737100000000009</v>
      </c>
      <c r="J58" s="6">
        <v>1.2315499999999999</v>
      </c>
      <c r="K58" s="7">
        <v>5.78995E-13</v>
      </c>
      <c r="L58" t="s">
        <v>283</v>
      </c>
      <c r="M58" t="s">
        <v>885</v>
      </c>
      <c r="N58" t="s">
        <v>885</v>
      </c>
      <c r="O58" t="s">
        <v>885</v>
      </c>
      <c r="P58" t="s">
        <v>885</v>
      </c>
    </row>
    <row r="59" spans="1:16">
      <c r="A59" t="s">
        <v>591</v>
      </c>
      <c r="B59" t="s">
        <v>282</v>
      </c>
      <c r="C59" t="s">
        <v>6717</v>
      </c>
      <c r="D59" t="s">
        <v>1053</v>
      </c>
      <c r="E59" t="s">
        <v>156</v>
      </c>
      <c r="F59">
        <v>41141</v>
      </c>
      <c r="G59" s="9">
        <v>3.9250935016163898E-4</v>
      </c>
      <c r="H59" s="24">
        <f t="shared" si="1"/>
        <v>32.296454349999976</v>
      </c>
      <c r="I59" s="6">
        <v>100.43</v>
      </c>
      <c r="J59" s="6">
        <v>14.012600000000001</v>
      </c>
      <c r="K59" s="7">
        <v>7.6620099999999998E-13</v>
      </c>
      <c r="L59" t="s">
        <v>283</v>
      </c>
      <c r="M59" t="s">
        <v>885</v>
      </c>
      <c r="N59" t="s">
        <v>885</v>
      </c>
      <c r="O59" t="s">
        <v>885</v>
      </c>
      <c r="P59" t="s">
        <v>886</v>
      </c>
    </row>
    <row r="60" spans="1:16">
      <c r="A60" t="s">
        <v>591</v>
      </c>
      <c r="B60" t="s">
        <v>369</v>
      </c>
      <c r="C60" t="s">
        <v>6759</v>
      </c>
      <c r="D60" t="s">
        <v>1053</v>
      </c>
      <c r="E60" t="s">
        <v>288</v>
      </c>
      <c r="F60">
        <v>93415</v>
      </c>
      <c r="G60" s="9">
        <v>0.15204065713215201</v>
      </c>
      <c r="H60" s="24">
        <f t="shared" si="1"/>
        <v>28405.755971999959</v>
      </c>
      <c r="I60" s="6">
        <v>1.70241</v>
      </c>
      <c r="J60" s="6">
        <v>0.23791799999999999</v>
      </c>
      <c r="K60" s="7">
        <v>8.3409300000000005E-13</v>
      </c>
      <c r="L60" t="s">
        <v>200</v>
      </c>
      <c r="M60" t="s">
        <v>885</v>
      </c>
      <c r="N60" t="s">
        <v>885</v>
      </c>
      <c r="O60" t="s">
        <v>885</v>
      </c>
      <c r="P60" t="s">
        <v>885</v>
      </c>
    </row>
    <row r="61" spans="1:16">
      <c r="A61" t="s">
        <v>591</v>
      </c>
      <c r="B61" t="s">
        <v>296</v>
      </c>
      <c r="C61" t="s">
        <v>6731</v>
      </c>
      <c r="D61" t="s">
        <v>1053</v>
      </c>
      <c r="E61" t="s">
        <v>297</v>
      </c>
      <c r="F61">
        <v>144214</v>
      </c>
      <c r="G61" s="9">
        <v>0.39019887335764902</v>
      </c>
      <c r="H61" s="24">
        <f t="shared" si="1"/>
        <v>112544.28064479999</v>
      </c>
      <c r="I61" s="6">
        <v>1.0532699999999999</v>
      </c>
      <c r="J61" s="6">
        <v>0.14816199999999999</v>
      </c>
      <c r="K61" s="7">
        <v>1.1696299999999999E-12</v>
      </c>
      <c r="L61" t="s">
        <v>200</v>
      </c>
      <c r="M61" t="s">
        <v>885</v>
      </c>
      <c r="N61" t="s">
        <v>885</v>
      </c>
      <c r="O61" t="s">
        <v>885</v>
      </c>
      <c r="P61" t="s">
        <v>885</v>
      </c>
    </row>
    <row r="62" spans="1:16">
      <c r="A62" t="s">
        <v>75</v>
      </c>
      <c r="B62" t="s">
        <v>872</v>
      </c>
      <c r="C62" t="s">
        <v>6721</v>
      </c>
      <c r="D62" t="s">
        <v>1053</v>
      </c>
      <c r="E62" t="s">
        <v>335</v>
      </c>
      <c r="F62">
        <v>80330</v>
      </c>
      <c r="G62" s="9">
        <v>6.9207235677828896E-2</v>
      </c>
      <c r="H62" s="24">
        <f t="shared" si="1"/>
        <v>11118.83448399999</v>
      </c>
      <c r="I62" s="6">
        <v>2.5072100000000002</v>
      </c>
      <c r="J62" s="6">
        <v>0.35414600000000002</v>
      </c>
      <c r="K62" s="7">
        <v>1.4455899999999999E-12</v>
      </c>
      <c r="L62" t="s">
        <v>200</v>
      </c>
      <c r="M62" t="s">
        <v>885</v>
      </c>
      <c r="N62" t="s">
        <v>885</v>
      </c>
      <c r="O62" t="s">
        <v>885</v>
      </c>
      <c r="P62" t="s">
        <v>885</v>
      </c>
    </row>
    <row r="63" spans="1:16">
      <c r="A63" t="s">
        <v>591</v>
      </c>
      <c r="B63" t="s">
        <v>368</v>
      </c>
      <c r="C63" t="s">
        <v>6758</v>
      </c>
      <c r="D63" t="s">
        <v>1053</v>
      </c>
      <c r="E63" t="s">
        <v>367</v>
      </c>
      <c r="F63">
        <v>107311</v>
      </c>
      <c r="G63" s="9">
        <v>0.20990825921853301</v>
      </c>
      <c r="H63" s="24">
        <f t="shared" si="1"/>
        <v>45050.930409999994</v>
      </c>
      <c r="I63" s="6">
        <v>-1.4215800000000001</v>
      </c>
      <c r="J63" s="6">
        <v>0.20174700000000001</v>
      </c>
      <c r="K63" s="7">
        <v>1.8365400000000002E-12</v>
      </c>
      <c r="L63" t="s">
        <v>200</v>
      </c>
      <c r="M63" t="s">
        <v>885</v>
      </c>
      <c r="N63" t="s">
        <v>885</v>
      </c>
      <c r="O63" t="s">
        <v>885</v>
      </c>
      <c r="P63" t="s">
        <v>885</v>
      </c>
    </row>
    <row r="64" spans="1:16">
      <c r="A64" t="s">
        <v>75</v>
      </c>
      <c r="B64" t="s">
        <v>873</v>
      </c>
      <c r="C64" t="s">
        <v>6747</v>
      </c>
      <c r="D64" t="s">
        <v>1053</v>
      </c>
      <c r="E64" t="s">
        <v>874</v>
      </c>
      <c r="F64">
        <v>94665</v>
      </c>
      <c r="G64" s="9">
        <v>1.3447469093751699E-2</v>
      </c>
      <c r="H64" s="24">
        <f t="shared" si="1"/>
        <v>2546.0093235200093</v>
      </c>
      <c r="I64" s="6">
        <v>-5.0071099999999999</v>
      </c>
      <c r="J64" s="6">
        <v>0.71223400000000003</v>
      </c>
      <c r="K64" s="7">
        <v>2.0632100000000001E-12</v>
      </c>
      <c r="L64" t="s">
        <v>200</v>
      </c>
      <c r="M64" t="s">
        <v>885</v>
      </c>
      <c r="N64" t="s">
        <v>885</v>
      </c>
      <c r="O64" t="s">
        <v>885</v>
      </c>
      <c r="P64" t="s">
        <v>885</v>
      </c>
    </row>
    <row r="65" spans="1:16">
      <c r="A65" t="s">
        <v>591</v>
      </c>
      <c r="B65" t="s">
        <v>386</v>
      </c>
      <c r="C65" t="s">
        <v>6748</v>
      </c>
      <c r="D65" t="s">
        <v>1053</v>
      </c>
      <c r="E65" t="s">
        <v>166</v>
      </c>
      <c r="F65">
        <v>104911</v>
      </c>
      <c r="G65" s="9">
        <v>0.35993265582255402</v>
      </c>
      <c r="H65" s="24">
        <f t="shared" si="1"/>
        <v>75521.789709999925</v>
      </c>
      <c r="I65" s="6">
        <v>-1.26623</v>
      </c>
      <c r="J65" s="6">
        <v>0.18248</v>
      </c>
      <c r="K65" s="7">
        <v>3.9497400000000001E-12</v>
      </c>
      <c r="L65" t="s">
        <v>200</v>
      </c>
      <c r="M65" t="s">
        <v>885</v>
      </c>
      <c r="N65" t="s">
        <v>885</v>
      </c>
      <c r="O65" t="s">
        <v>885</v>
      </c>
      <c r="P65" t="s">
        <v>885</v>
      </c>
    </row>
    <row r="66" spans="1:16">
      <c r="A66" t="s">
        <v>591</v>
      </c>
      <c r="B66" t="s">
        <v>346</v>
      </c>
      <c r="C66" t="s">
        <v>6733</v>
      </c>
      <c r="D66" t="s">
        <v>1053</v>
      </c>
      <c r="E66" t="s">
        <v>158</v>
      </c>
      <c r="F66">
        <v>104911</v>
      </c>
      <c r="G66" s="9">
        <v>1.7729832672455699E-4</v>
      </c>
      <c r="H66" s="24">
        <f t="shared" si="1"/>
        <v>37.201089509999996</v>
      </c>
      <c r="I66" s="6">
        <v>-43.281700000000001</v>
      </c>
      <c r="J66" s="6">
        <v>6.2463899999999999</v>
      </c>
      <c r="K66" s="7">
        <v>4.2357400000000003E-12</v>
      </c>
      <c r="L66" t="s">
        <v>200</v>
      </c>
      <c r="M66" t="s">
        <v>885</v>
      </c>
      <c r="N66" t="s">
        <v>885</v>
      </c>
      <c r="O66" t="s">
        <v>885</v>
      </c>
      <c r="P66" t="s">
        <v>885</v>
      </c>
    </row>
    <row r="67" spans="1:16">
      <c r="A67" t="s">
        <v>591</v>
      </c>
      <c r="B67" t="s">
        <v>290</v>
      </c>
      <c r="C67" t="s">
        <v>6738</v>
      </c>
      <c r="D67" t="s">
        <v>1054</v>
      </c>
      <c r="E67" t="s">
        <v>1015</v>
      </c>
      <c r="F67">
        <v>165003</v>
      </c>
      <c r="G67" s="9">
        <v>8.5850968742386499E-2</v>
      </c>
      <c r="H67" s="24">
        <f t="shared" ref="H67:H98" si="2">F67*G67*2</f>
        <v>28331.3347908</v>
      </c>
      <c r="I67" s="6">
        <v>1.5831500000000001</v>
      </c>
      <c r="J67" s="6">
        <v>0.23797099999999999</v>
      </c>
      <c r="K67" s="7">
        <v>2.8776800000000001E-11</v>
      </c>
      <c r="L67" t="s">
        <v>200</v>
      </c>
      <c r="M67" t="s">
        <v>885</v>
      </c>
      <c r="N67" t="s">
        <v>885</v>
      </c>
      <c r="O67" t="s">
        <v>885</v>
      </c>
      <c r="P67" t="s">
        <v>885</v>
      </c>
    </row>
    <row r="68" spans="1:16">
      <c r="A68" t="s">
        <v>591</v>
      </c>
      <c r="B68" t="s">
        <v>388</v>
      </c>
      <c r="C68" t="s">
        <v>6763</v>
      </c>
      <c r="D68" t="s">
        <v>1053</v>
      </c>
      <c r="E68" t="s">
        <v>389</v>
      </c>
      <c r="F68">
        <v>165003</v>
      </c>
      <c r="G68" s="9">
        <v>0.495504237486591</v>
      </c>
      <c r="H68" s="24">
        <f t="shared" si="2"/>
        <v>163519.37139599994</v>
      </c>
      <c r="I68" s="6">
        <v>0.94132099999999996</v>
      </c>
      <c r="J68" s="6">
        <v>0.141514</v>
      </c>
      <c r="K68" s="7">
        <v>2.89561E-11</v>
      </c>
      <c r="L68" t="s">
        <v>277</v>
      </c>
      <c r="M68" t="s">
        <v>885</v>
      </c>
      <c r="N68" t="s">
        <v>885</v>
      </c>
      <c r="O68" t="s">
        <v>886</v>
      </c>
      <c r="P68" t="s">
        <v>886</v>
      </c>
    </row>
    <row r="69" spans="1:16">
      <c r="A69" t="s">
        <v>591</v>
      </c>
      <c r="B69" t="s">
        <v>357</v>
      </c>
      <c r="C69" t="s">
        <v>6754</v>
      </c>
      <c r="D69" t="s">
        <v>1053</v>
      </c>
      <c r="E69" t="s">
        <v>153</v>
      </c>
      <c r="F69">
        <v>165003</v>
      </c>
      <c r="G69" s="9">
        <v>6.5848713407453199E-3</v>
      </c>
      <c r="H69" s="24">
        <f t="shared" si="2"/>
        <v>2173.0470516740002</v>
      </c>
      <c r="I69" s="6">
        <v>4.8250099999999998</v>
      </c>
      <c r="J69" s="6">
        <v>0.73079000000000005</v>
      </c>
      <c r="K69" s="7">
        <v>4.04396E-11</v>
      </c>
      <c r="L69" t="s">
        <v>200</v>
      </c>
      <c r="M69" t="s">
        <v>885</v>
      </c>
      <c r="N69" t="s">
        <v>885</v>
      </c>
      <c r="O69" t="s">
        <v>885</v>
      </c>
      <c r="P69" t="s">
        <v>885</v>
      </c>
    </row>
    <row r="70" spans="1:16">
      <c r="A70" t="s">
        <v>591</v>
      </c>
      <c r="B70" t="s">
        <v>342</v>
      </c>
      <c r="C70" t="s">
        <v>6729</v>
      </c>
      <c r="D70" t="s">
        <v>1053</v>
      </c>
      <c r="E70" t="s">
        <v>158</v>
      </c>
      <c r="F70">
        <v>146052</v>
      </c>
      <c r="G70" s="9">
        <v>4.9102229344343104E-4</v>
      </c>
      <c r="H70" s="24">
        <f t="shared" si="2"/>
        <v>143.42957600399998</v>
      </c>
      <c r="I70" s="6">
        <v>-24.7285</v>
      </c>
      <c r="J70" s="6">
        <v>3.79</v>
      </c>
      <c r="K70" s="7">
        <v>6.8149199999999996E-11</v>
      </c>
      <c r="L70" t="s">
        <v>200</v>
      </c>
      <c r="M70" t="s">
        <v>886</v>
      </c>
      <c r="N70" t="s">
        <v>886</v>
      </c>
      <c r="O70" t="s">
        <v>885</v>
      </c>
      <c r="P70" t="s">
        <v>885</v>
      </c>
    </row>
    <row r="71" spans="1:16">
      <c r="A71" t="s">
        <v>591</v>
      </c>
      <c r="B71" t="s">
        <v>194</v>
      </c>
      <c r="C71" t="s">
        <v>6728</v>
      </c>
      <c r="D71" t="s">
        <v>1053</v>
      </c>
      <c r="E71" t="s">
        <v>133</v>
      </c>
      <c r="F71">
        <v>99189</v>
      </c>
      <c r="G71" s="9">
        <v>8.3726164574700807E-2</v>
      </c>
      <c r="H71" s="24">
        <f t="shared" si="2"/>
        <v>16609.429075999997</v>
      </c>
      <c r="I71" s="6">
        <v>-2.1131500000000001</v>
      </c>
      <c r="J71" s="6">
        <v>0.32484200000000002</v>
      </c>
      <c r="K71" s="7">
        <v>7.7604299999999996E-11</v>
      </c>
      <c r="L71" t="s">
        <v>200</v>
      </c>
      <c r="M71" t="s">
        <v>885</v>
      </c>
      <c r="N71" t="s">
        <v>885</v>
      </c>
      <c r="O71" t="s">
        <v>885</v>
      </c>
      <c r="P71" t="s">
        <v>885</v>
      </c>
    </row>
    <row r="72" spans="1:16">
      <c r="A72" t="s">
        <v>591</v>
      </c>
      <c r="B72" t="s">
        <v>345</v>
      </c>
      <c r="C72" t="s">
        <v>6728</v>
      </c>
      <c r="D72" t="s">
        <v>1053</v>
      </c>
      <c r="E72" t="s">
        <v>158</v>
      </c>
      <c r="F72">
        <v>116565</v>
      </c>
      <c r="G72" s="9">
        <v>1.18440947163728E-3</v>
      </c>
      <c r="H72" s="24">
        <f t="shared" si="2"/>
        <v>276.12138012279911</v>
      </c>
      <c r="I72" s="6">
        <v>17.1312</v>
      </c>
      <c r="J72" s="6">
        <v>2.6471</v>
      </c>
      <c r="K72" s="7">
        <v>9.6908300000000005E-11</v>
      </c>
      <c r="L72" t="s">
        <v>200</v>
      </c>
      <c r="M72" t="s">
        <v>885</v>
      </c>
      <c r="N72" t="s">
        <v>885</v>
      </c>
      <c r="O72" t="s">
        <v>885</v>
      </c>
      <c r="P72" t="s">
        <v>885</v>
      </c>
    </row>
    <row r="73" spans="1:16">
      <c r="A73" t="s">
        <v>591</v>
      </c>
      <c r="B73" t="s">
        <v>199</v>
      </c>
      <c r="C73" t="s">
        <v>6735</v>
      </c>
      <c r="D73" t="s">
        <v>1053</v>
      </c>
      <c r="E73" t="s">
        <v>201</v>
      </c>
      <c r="F73">
        <v>161637</v>
      </c>
      <c r="G73" s="9">
        <v>0.25156966565204802</v>
      </c>
      <c r="H73" s="24">
        <f t="shared" si="2"/>
        <v>81325.932094000178</v>
      </c>
      <c r="I73" s="6">
        <v>-1.01468</v>
      </c>
      <c r="J73" s="6">
        <v>0.159691</v>
      </c>
      <c r="K73" s="7">
        <v>2.0982099999999999E-10</v>
      </c>
      <c r="L73" t="s">
        <v>200</v>
      </c>
      <c r="M73" t="s">
        <v>885</v>
      </c>
      <c r="N73" t="s">
        <v>885</v>
      </c>
      <c r="O73" t="s">
        <v>885</v>
      </c>
      <c r="P73" t="s">
        <v>885</v>
      </c>
    </row>
    <row r="74" spans="1:16">
      <c r="A74" t="s">
        <v>591</v>
      </c>
      <c r="B74" t="s">
        <v>331</v>
      </c>
      <c r="C74" t="s">
        <v>6748</v>
      </c>
      <c r="D74" t="s">
        <v>1053</v>
      </c>
      <c r="E74" t="s">
        <v>332</v>
      </c>
      <c r="F74">
        <v>139948</v>
      </c>
      <c r="G74" s="9">
        <v>0.28330439768342502</v>
      </c>
      <c r="H74" s="24">
        <f t="shared" si="2"/>
        <v>79295.767693999936</v>
      </c>
      <c r="I74" s="6">
        <v>-1.1017399999999999</v>
      </c>
      <c r="J74" s="6">
        <v>0.17480499999999999</v>
      </c>
      <c r="K74" s="7">
        <v>2.92576E-10</v>
      </c>
      <c r="L74" t="s">
        <v>200</v>
      </c>
      <c r="M74" t="s">
        <v>885</v>
      </c>
      <c r="N74" t="s">
        <v>885</v>
      </c>
      <c r="O74" t="s">
        <v>885</v>
      </c>
      <c r="P74" t="s">
        <v>885</v>
      </c>
    </row>
    <row r="75" spans="1:16">
      <c r="A75" t="s">
        <v>591</v>
      </c>
      <c r="B75" t="s">
        <v>295</v>
      </c>
      <c r="C75" t="s">
        <v>6741</v>
      </c>
      <c r="D75" t="s">
        <v>1053</v>
      </c>
      <c r="E75" t="s">
        <v>294</v>
      </c>
      <c r="F75">
        <v>115574</v>
      </c>
      <c r="G75" s="9">
        <v>0.30914206915050102</v>
      </c>
      <c r="H75" s="24">
        <f t="shared" si="2"/>
        <v>71457.571000000011</v>
      </c>
      <c r="I75" s="6">
        <v>1.12242</v>
      </c>
      <c r="J75" s="6">
        <v>0.178367</v>
      </c>
      <c r="K75" s="7">
        <v>3.11915E-10</v>
      </c>
      <c r="L75" t="s">
        <v>200</v>
      </c>
      <c r="M75" t="s">
        <v>885</v>
      </c>
      <c r="N75" t="s">
        <v>885</v>
      </c>
      <c r="O75" t="s">
        <v>885</v>
      </c>
      <c r="P75" t="s">
        <v>885</v>
      </c>
    </row>
    <row r="76" spans="1:16">
      <c r="A76" t="s">
        <v>591</v>
      </c>
      <c r="B76" t="s">
        <v>306</v>
      </c>
      <c r="C76" t="s">
        <v>6746</v>
      </c>
      <c r="D76" t="s">
        <v>1053</v>
      </c>
      <c r="E76" t="s">
        <v>307</v>
      </c>
      <c r="F76">
        <v>113821</v>
      </c>
      <c r="G76" s="9">
        <v>1.4636176706407401E-4</v>
      </c>
      <c r="H76" s="24">
        <f t="shared" si="2"/>
        <v>33.318085377999935</v>
      </c>
      <c r="I76" s="6">
        <v>90.085700000000003</v>
      </c>
      <c r="J76" s="6">
        <v>14.3805</v>
      </c>
      <c r="K76" s="7">
        <v>3.7415999999999998E-10</v>
      </c>
      <c r="L76" t="s">
        <v>200</v>
      </c>
      <c r="M76" t="s">
        <v>885</v>
      </c>
      <c r="N76" t="s">
        <v>885</v>
      </c>
      <c r="O76" t="s">
        <v>885</v>
      </c>
      <c r="P76" t="s">
        <v>885</v>
      </c>
    </row>
    <row r="77" spans="1:16">
      <c r="A77" t="s">
        <v>591</v>
      </c>
      <c r="B77" t="s">
        <v>343</v>
      </c>
      <c r="C77" t="s">
        <v>6730</v>
      </c>
      <c r="D77" t="s">
        <v>1053</v>
      </c>
      <c r="E77" t="s">
        <v>158</v>
      </c>
      <c r="F77">
        <v>165003</v>
      </c>
      <c r="G77" s="9">
        <v>2.1712465846996701E-3</v>
      </c>
      <c r="H77" s="24">
        <f t="shared" si="2"/>
        <v>716.5244004303994</v>
      </c>
      <c r="I77" s="6">
        <v>-11.3047</v>
      </c>
      <c r="J77" s="6">
        <v>1.8097399999999999</v>
      </c>
      <c r="K77" s="7">
        <v>4.19603E-10</v>
      </c>
      <c r="L77" t="s">
        <v>200</v>
      </c>
      <c r="M77" t="s">
        <v>885</v>
      </c>
      <c r="N77" t="s">
        <v>885</v>
      </c>
      <c r="O77" t="s">
        <v>885</v>
      </c>
      <c r="P77" t="s">
        <v>885</v>
      </c>
    </row>
    <row r="78" spans="1:16">
      <c r="A78" t="s">
        <v>591</v>
      </c>
      <c r="B78" t="s">
        <v>363</v>
      </c>
      <c r="C78" t="s">
        <v>6728</v>
      </c>
      <c r="D78" t="s">
        <v>1053</v>
      </c>
      <c r="E78" t="s">
        <v>153</v>
      </c>
      <c r="F78">
        <v>165003</v>
      </c>
      <c r="G78" s="9">
        <v>9.1662591391206798E-3</v>
      </c>
      <c r="H78" s="24">
        <f t="shared" si="2"/>
        <v>3024.9205134646591</v>
      </c>
      <c r="I78" s="6">
        <v>-4.3815900000000001</v>
      </c>
      <c r="J78" s="6">
        <v>0.70269300000000001</v>
      </c>
      <c r="K78" s="7">
        <v>4.5055700000000002E-10</v>
      </c>
      <c r="L78" t="s">
        <v>200</v>
      </c>
      <c r="M78" t="s">
        <v>886</v>
      </c>
      <c r="N78" t="s">
        <v>885</v>
      </c>
      <c r="O78" t="s">
        <v>885</v>
      </c>
      <c r="P78" t="s">
        <v>885</v>
      </c>
    </row>
    <row r="79" spans="1:16">
      <c r="A79" t="s">
        <v>591</v>
      </c>
      <c r="B79" t="s">
        <v>356</v>
      </c>
      <c r="C79" t="s">
        <v>6728</v>
      </c>
      <c r="D79" t="s">
        <v>1053</v>
      </c>
      <c r="E79" t="s">
        <v>153</v>
      </c>
      <c r="F79">
        <v>165003</v>
      </c>
      <c r="G79" s="9">
        <v>7.1548792007418104E-5</v>
      </c>
      <c r="H79" s="24">
        <f t="shared" si="2"/>
        <v>23.611530655200021</v>
      </c>
      <c r="I79" s="6">
        <v>37.619900000000001</v>
      </c>
      <c r="J79" s="6">
        <v>6.0889499999999996</v>
      </c>
      <c r="K79" s="7">
        <v>6.4759000000000004E-10</v>
      </c>
      <c r="L79" t="s">
        <v>200</v>
      </c>
      <c r="M79" t="s">
        <v>886</v>
      </c>
      <c r="N79" t="s">
        <v>886</v>
      </c>
      <c r="O79" t="s">
        <v>885</v>
      </c>
      <c r="P79" t="s">
        <v>885</v>
      </c>
    </row>
    <row r="80" spans="1:16">
      <c r="A80" t="s">
        <v>75</v>
      </c>
      <c r="B80" t="s">
        <v>379</v>
      </c>
      <c r="C80" t="s">
        <v>6730</v>
      </c>
      <c r="D80" t="s">
        <v>1053</v>
      </c>
      <c r="E80" t="s">
        <v>380</v>
      </c>
      <c r="F80">
        <v>94665</v>
      </c>
      <c r="G80" s="9">
        <v>0.477263005714889</v>
      </c>
      <c r="H80" s="24">
        <f t="shared" si="2"/>
        <v>90360.204871999929</v>
      </c>
      <c r="I80" s="6">
        <v>-1.0094799999999999</v>
      </c>
      <c r="J80" s="6">
        <v>0.16350200000000001</v>
      </c>
      <c r="K80" s="7">
        <v>6.6527200000000004E-10</v>
      </c>
      <c r="L80" t="s">
        <v>200</v>
      </c>
      <c r="M80" t="s">
        <v>885</v>
      </c>
      <c r="N80" t="s">
        <v>885</v>
      </c>
      <c r="O80" t="s">
        <v>885</v>
      </c>
      <c r="P80" t="s">
        <v>885</v>
      </c>
    </row>
    <row r="81" spans="1:16">
      <c r="A81" t="s">
        <v>591</v>
      </c>
      <c r="B81" t="s">
        <v>385</v>
      </c>
      <c r="C81" t="s">
        <v>6738</v>
      </c>
      <c r="D81" t="s">
        <v>1053</v>
      </c>
      <c r="E81" t="s">
        <v>160</v>
      </c>
      <c r="F81">
        <v>154034</v>
      </c>
      <c r="G81" s="9">
        <v>5.2320088680291401E-4</v>
      </c>
      <c r="H81" s="24">
        <f t="shared" si="2"/>
        <v>161.18145079560011</v>
      </c>
      <c r="I81" s="6">
        <v>-21.053799999999999</v>
      </c>
      <c r="J81" s="6">
        <v>3.4224199999999998</v>
      </c>
      <c r="K81" s="7">
        <v>7.6641000000000004E-10</v>
      </c>
      <c r="L81" t="s">
        <v>200</v>
      </c>
      <c r="M81" t="s">
        <v>886</v>
      </c>
      <c r="N81" t="s">
        <v>886</v>
      </c>
      <c r="O81" t="s">
        <v>885</v>
      </c>
      <c r="P81" t="s">
        <v>885</v>
      </c>
    </row>
    <row r="82" spans="1:16">
      <c r="A82" t="s">
        <v>591</v>
      </c>
      <c r="B82" t="s">
        <v>381</v>
      </c>
      <c r="C82" t="s">
        <v>6732</v>
      </c>
      <c r="D82" t="s">
        <v>1053</v>
      </c>
      <c r="E82" t="s">
        <v>382</v>
      </c>
      <c r="F82">
        <v>148268</v>
      </c>
      <c r="G82" s="9">
        <v>4.8136909226201903E-2</v>
      </c>
      <c r="H82" s="24">
        <f t="shared" si="2"/>
        <v>14274.326514301007</v>
      </c>
      <c r="I82" s="6">
        <v>2.3111100000000002</v>
      </c>
      <c r="J82" s="6">
        <v>0.37599900000000003</v>
      </c>
      <c r="K82" s="7">
        <v>7.9168300000000003E-10</v>
      </c>
      <c r="L82" t="s">
        <v>200</v>
      </c>
      <c r="M82" t="s">
        <v>885</v>
      </c>
      <c r="N82" t="s">
        <v>885</v>
      </c>
      <c r="O82" t="s">
        <v>885</v>
      </c>
      <c r="P82" t="s">
        <v>885</v>
      </c>
    </row>
    <row r="83" spans="1:16">
      <c r="A83" t="s">
        <v>591</v>
      </c>
      <c r="B83" t="s">
        <v>324</v>
      </c>
      <c r="C83" t="s">
        <v>6726</v>
      </c>
      <c r="D83" t="s">
        <v>1053</v>
      </c>
      <c r="E83" t="s">
        <v>154</v>
      </c>
      <c r="F83">
        <v>93415</v>
      </c>
      <c r="G83" s="9">
        <v>2.8317294697853702E-3</v>
      </c>
      <c r="H83" s="24">
        <f t="shared" si="2"/>
        <v>529.05201684000076</v>
      </c>
      <c r="I83" s="6">
        <v>-11.1073</v>
      </c>
      <c r="J83" s="6">
        <v>1.80951</v>
      </c>
      <c r="K83" s="7">
        <v>8.3399200000000005E-10</v>
      </c>
      <c r="L83" t="s">
        <v>200</v>
      </c>
      <c r="M83" t="s">
        <v>885</v>
      </c>
      <c r="N83" t="s">
        <v>886</v>
      </c>
      <c r="O83" t="s">
        <v>885</v>
      </c>
      <c r="P83" t="s">
        <v>885</v>
      </c>
    </row>
    <row r="84" spans="1:16">
      <c r="A84" t="s">
        <v>75</v>
      </c>
      <c r="B84" t="s">
        <v>875</v>
      </c>
      <c r="C84" t="s">
        <v>6755</v>
      </c>
      <c r="D84" t="s">
        <v>1054</v>
      </c>
      <c r="E84" t="s">
        <v>1017</v>
      </c>
      <c r="F84">
        <v>80330</v>
      </c>
      <c r="G84" s="9">
        <v>3.4095214776546798E-2</v>
      </c>
      <c r="H84" s="24">
        <f t="shared" si="2"/>
        <v>5477.7372060000089</v>
      </c>
      <c r="I84" s="6">
        <v>3.1421600000000001</v>
      </c>
      <c r="J84" s="6">
        <v>0.51262099999999999</v>
      </c>
      <c r="K84" s="7">
        <v>8.8100700000000002E-10</v>
      </c>
      <c r="L84" t="s">
        <v>200</v>
      </c>
      <c r="M84" t="s">
        <v>885</v>
      </c>
      <c r="N84" t="s">
        <v>885</v>
      </c>
      <c r="O84" t="s">
        <v>885</v>
      </c>
      <c r="P84" t="s">
        <v>885</v>
      </c>
    </row>
    <row r="85" spans="1:16">
      <c r="A85" t="s">
        <v>591</v>
      </c>
      <c r="B85" t="s">
        <v>300</v>
      </c>
      <c r="C85" t="s">
        <v>6743</v>
      </c>
      <c r="D85" t="s">
        <v>1053</v>
      </c>
      <c r="E85" t="s">
        <v>301</v>
      </c>
      <c r="F85">
        <v>147612</v>
      </c>
      <c r="G85" s="9">
        <v>0.44533903243638701</v>
      </c>
      <c r="H85" s="24">
        <f t="shared" si="2"/>
        <v>131474.77051199993</v>
      </c>
      <c r="I85" s="6">
        <v>-0.86791300000000005</v>
      </c>
      <c r="J85" s="6">
        <v>0.141651</v>
      </c>
      <c r="K85" s="7">
        <v>8.9482899999999999E-10</v>
      </c>
      <c r="L85" t="s">
        <v>200</v>
      </c>
      <c r="M85" t="s">
        <v>885</v>
      </c>
      <c r="N85" t="s">
        <v>885</v>
      </c>
      <c r="O85" t="s">
        <v>885</v>
      </c>
      <c r="P85" t="s">
        <v>885</v>
      </c>
    </row>
    <row r="86" spans="1:16">
      <c r="A86" t="s">
        <v>591</v>
      </c>
      <c r="B86" t="s">
        <v>327</v>
      </c>
      <c r="C86" t="s">
        <v>6727</v>
      </c>
      <c r="D86" t="s">
        <v>1053</v>
      </c>
      <c r="E86" t="s">
        <v>328</v>
      </c>
      <c r="F86">
        <v>91924</v>
      </c>
      <c r="G86" s="9">
        <v>0.44294488107480101</v>
      </c>
      <c r="H86" s="24">
        <f t="shared" si="2"/>
        <v>81434.530495840023</v>
      </c>
      <c r="I86" s="6">
        <v>1.2761800000000001</v>
      </c>
      <c r="J86" s="6">
        <v>0.20833699999999999</v>
      </c>
      <c r="K86" s="7">
        <v>9.0379599999999999E-10</v>
      </c>
      <c r="L86" t="s">
        <v>200</v>
      </c>
      <c r="M86" t="s">
        <v>885</v>
      </c>
      <c r="N86" t="s">
        <v>885</v>
      </c>
      <c r="O86" t="s">
        <v>885</v>
      </c>
      <c r="P86" t="s">
        <v>885</v>
      </c>
    </row>
    <row r="87" spans="1:16">
      <c r="A87" t="s">
        <v>591</v>
      </c>
      <c r="B87" t="s">
        <v>377</v>
      </c>
      <c r="C87" t="s">
        <v>6726</v>
      </c>
      <c r="D87" t="s">
        <v>1053</v>
      </c>
      <c r="E87" t="s">
        <v>174</v>
      </c>
      <c r="F87">
        <v>114759</v>
      </c>
      <c r="G87" s="9">
        <v>0.248740853393634</v>
      </c>
      <c r="H87" s="24">
        <f t="shared" si="2"/>
        <v>57090.503189200092</v>
      </c>
      <c r="I87" s="6">
        <v>1.09459</v>
      </c>
      <c r="J87" s="6">
        <v>0.17904800000000001</v>
      </c>
      <c r="K87" s="7">
        <v>9.7540300000000009E-10</v>
      </c>
      <c r="L87" t="s">
        <v>200</v>
      </c>
      <c r="M87" t="s">
        <v>885</v>
      </c>
      <c r="N87" t="s">
        <v>886</v>
      </c>
      <c r="O87" t="s">
        <v>885</v>
      </c>
      <c r="P87" t="s">
        <v>885</v>
      </c>
    </row>
    <row r="88" spans="1:16">
      <c r="A88" t="s">
        <v>75</v>
      </c>
      <c r="B88" t="s">
        <v>243</v>
      </c>
      <c r="C88" t="s">
        <v>6730</v>
      </c>
      <c r="D88" t="s">
        <v>1053</v>
      </c>
      <c r="E88" t="s">
        <v>142</v>
      </c>
      <c r="F88">
        <v>94665</v>
      </c>
      <c r="G88" s="9">
        <v>1.4191716235145001E-2</v>
      </c>
      <c r="H88" s="24">
        <f t="shared" si="2"/>
        <v>2686.9176348000028</v>
      </c>
      <c r="I88" s="6">
        <v>4.3194100000000004</v>
      </c>
      <c r="J88" s="6">
        <v>0.71032399999999996</v>
      </c>
      <c r="K88" s="7">
        <v>1.19504E-9</v>
      </c>
      <c r="L88" t="s">
        <v>200</v>
      </c>
      <c r="M88" t="s">
        <v>885</v>
      </c>
      <c r="N88" t="s">
        <v>885</v>
      </c>
      <c r="O88" t="s">
        <v>885</v>
      </c>
      <c r="P88" t="s">
        <v>885</v>
      </c>
    </row>
    <row r="89" spans="1:16">
      <c r="A89" t="s">
        <v>75</v>
      </c>
      <c r="B89" t="s">
        <v>376</v>
      </c>
      <c r="C89" t="s">
        <v>6736</v>
      </c>
      <c r="D89" t="s">
        <v>1053</v>
      </c>
      <c r="E89" t="s">
        <v>289</v>
      </c>
      <c r="F89">
        <v>94665</v>
      </c>
      <c r="G89" s="9">
        <v>1.8892958652088902E-2</v>
      </c>
      <c r="H89" s="24">
        <f t="shared" si="2"/>
        <v>3577.0038615999915</v>
      </c>
      <c r="I89" s="6">
        <v>4.0313400000000001</v>
      </c>
      <c r="J89" s="6">
        <v>0.670153</v>
      </c>
      <c r="K89" s="7">
        <v>1.79274E-9</v>
      </c>
      <c r="L89" t="s">
        <v>200</v>
      </c>
      <c r="M89" t="s">
        <v>886</v>
      </c>
      <c r="N89" t="s">
        <v>886</v>
      </c>
      <c r="O89" t="s">
        <v>885</v>
      </c>
      <c r="P89" t="s">
        <v>885</v>
      </c>
    </row>
    <row r="90" spans="1:16">
      <c r="A90" t="s">
        <v>75</v>
      </c>
      <c r="B90" t="s">
        <v>370</v>
      </c>
      <c r="C90" t="s">
        <v>6743</v>
      </c>
      <c r="D90" t="s">
        <v>1053</v>
      </c>
      <c r="E90" t="s">
        <v>288</v>
      </c>
      <c r="F90">
        <v>72042</v>
      </c>
      <c r="G90" s="9">
        <v>0.116129500818967</v>
      </c>
      <c r="H90" s="24">
        <f t="shared" si="2"/>
        <v>16732.402996000041</v>
      </c>
      <c r="I90" s="6">
        <v>1.82233</v>
      </c>
      <c r="J90" s="6">
        <v>0.30355900000000002</v>
      </c>
      <c r="K90" s="7">
        <v>1.93432E-9</v>
      </c>
      <c r="L90" t="s">
        <v>200</v>
      </c>
      <c r="M90" t="s">
        <v>885</v>
      </c>
      <c r="N90" t="s">
        <v>885</v>
      </c>
      <c r="O90" t="s">
        <v>885</v>
      </c>
      <c r="P90" t="s">
        <v>885</v>
      </c>
    </row>
    <row r="91" spans="1:16">
      <c r="A91" t="s">
        <v>591</v>
      </c>
      <c r="B91" t="s">
        <v>291</v>
      </c>
      <c r="C91" t="s">
        <v>6739</v>
      </c>
      <c r="D91" t="s">
        <v>1053</v>
      </c>
      <c r="E91" t="s">
        <v>292</v>
      </c>
      <c r="F91">
        <v>137231</v>
      </c>
      <c r="G91" s="9">
        <v>0.35495270355094699</v>
      </c>
      <c r="H91" s="24">
        <f t="shared" si="2"/>
        <v>97421.028922000012</v>
      </c>
      <c r="I91" s="6">
        <v>0.95181800000000005</v>
      </c>
      <c r="J91" s="6">
        <v>0.16139899999999999</v>
      </c>
      <c r="K91" s="7">
        <v>3.69501E-9</v>
      </c>
      <c r="L91" t="s">
        <v>200</v>
      </c>
      <c r="M91" t="s">
        <v>885</v>
      </c>
      <c r="N91" t="s">
        <v>885</v>
      </c>
      <c r="O91" t="s">
        <v>885</v>
      </c>
      <c r="P91" t="s">
        <v>885</v>
      </c>
    </row>
    <row r="92" spans="1:16">
      <c r="A92" t="s">
        <v>591</v>
      </c>
      <c r="B92" t="s">
        <v>253</v>
      </c>
      <c r="C92" t="s">
        <v>6757</v>
      </c>
      <c r="D92" t="s">
        <v>1053</v>
      </c>
      <c r="E92" t="s">
        <v>254</v>
      </c>
      <c r="F92">
        <v>156715</v>
      </c>
      <c r="G92" s="9">
        <v>2.3322017635452899E-2</v>
      </c>
      <c r="H92" s="24">
        <f t="shared" si="2"/>
        <v>7309.8199874800021</v>
      </c>
      <c r="I92" s="6">
        <v>-2.45486</v>
      </c>
      <c r="J92" s="6">
        <v>0.42402099999999998</v>
      </c>
      <c r="K92" s="7">
        <v>7.0601699999999996E-9</v>
      </c>
      <c r="L92" t="s">
        <v>200</v>
      </c>
      <c r="M92" t="s">
        <v>885</v>
      </c>
      <c r="N92" t="s">
        <v>885</v>
      </c>
      <c r="O92" t="s">
        <v>885</v>
      </c>
      <c r="P92" t="s">
        <v>885</v>
      </c>
    </row>
    <row r="93" spans="1:16">
      <c r="A93" t="s">
        <v>591</v>
      </c>
      <c r="B93" t="s">
        <v>352</v>
      </c>
      <c r="C93" t="s">
        <v>6753</v>
      </c>
      <c r="D93" t="s">
        <v>1053</v>
      </c>
      <c r="E93" t="s">
        <v>153</v>
      </c>
      <c r="F93">
        <v>113199</v>
      </c>
      <c r="G93" s="9">
        <v>3.2623828193711999E-4</v>
      </c>
      <c r="H93" s="24">
        <f t="shared" si="2"/>
        <v>73.859694554000086</v>
      </c>
      <c r="I93" s="6">
        <v>-23.290600000000001</v>
      </c>
      <c r="J93" s="6">
        <v>4.0371699999999997</v>
      </c>
      <c r="K93" s="7">
        <v>7.9725699999999999E-9</v>
      </c>
      <c r="L93" t="s">
        <v>200</v>
      </c>
      <c r="M93" t="s">
        <v>885</v>
      </c>
      <c r="N93" t="s">
        <v>885</v>
      </c>
      <c r="O93" t="s">
        <v>885</v>
      </c>
      <c r="P93" t="s">
        <v>885</v>
      </c>
    </row>
    <row r="94" spans="1:16">
      <c r="A94" t="s">
        <v>591</v>
      </c>
      <c r="B94" t="s">
        <v>354</v>
      </c>
      <c r="C94" t="s">
        <v>6726</v>
      </c>
      <c r="D94" t="s">
        <v>1053</v>
      </c>
      <c r="E94" t="s">
        <v>153</v>
      </c>
      <c r="F94">
        <v>165003</v>
      </c>
      <c r="G94" s="9">
        <v>8.3585486568729097E-4</v>
      </c>
      <c r="H94" s="24">
        <f t="shared" si="2"/>
        <v>275.83712080600014</v>
      </c>
      <c r="I94" s="6">
        <v>13.860300000000001</v>
      </c>
      <c r="J94" s="6">
        <v>2.40557</v>
      </c>
      <c r="K94" s="7">
        <v>8.3246199999999997E-9</v>
      </c>
      <c r="L94" t="s">
        <v>200</v>
      </c>
      <c r="M94" t="s">
        <v>886</v>
      </c>
      <c r="N94" t="s">
        <v>886</v>
      </c>
      <c r="O94" t="s">
        <v>885</v>
      </c>
      <c r="P94" t="s">
        <v>885</v>
      </c>
    </row>
    <row r="95" spans="1:16">
      <c r="A95" t="s">
        <v>591</v>
      </c>
      <c r="B95" t="s">
        <v>876</v>
      </c>
      <c r="C95" t="s">
        <v>6732</v>
      </c>
      <c r="D95" t="s">
        <v>1053</v>
      </c>
      <c r="E95" t="s">
        <v>156</v>
      </c>
      <c r="F95">
        <v>165003</v>
      </c>
      <c r="G95" s="9">
        <v>8.8903974663612196E-4</v>
      </c>
      <c r="H95" s="24">
        <f t="shared" si="2"/>
        <v>293.38845062840005</v>
      </c>
      <c r="I95" s="6">
        <v>20.011500000000002</v>
      </c>
      <c r="J95" s="6">
        <v>3.4897399999999998</v>
      </c>
      <c r="K95" s="7">
        <v>9.7856799999999997E-9</v>
      </c>
      <c r="L95" t="s">
        <v>200</v>
      </c>
      <c r="M95" t="s">
        <v>886</v>
      </c>
      <c r="N95" t="s">
        <v>886</v>
      </c>
      <c r="O95" t="s">
        <v>885</v>
      </c>
      <c r="P95" t="s">
        <v>885</v>
      </c>
    </row>
    <row r="96" spans="1:16">
      <c r="A96" t="s">
        <v>591</v>
      </c>
      <c r="B96" t="s">
        <v>400</v>
      </c>
      <c r="C96" t="s">
        <v>6737</v>
      </c>
      <c r="D96" t="s">
        <v>1053</v>
      </c>
      <c r="E96" t="s">
        <v>401</v>
      </c>
      <c r="F96">
        <v>165003</v>
      </c>
      <c r="G96" s="9">
        <v>0.47033296041284101</v>
      </c>
      <c r="H96" s="24">
        <f t="shared" si="2"/>
        <v>155212.69893400001</v>
      </c>
      <c r="I96" s="6">
        <v>-0.844692</v>
      </c>
      <c r="J96" s="6">
        <v>0.147454</v>
      </c>
      <c r="K96" s="7">
        <v>1.0132700000000001E-8</v>
      </c>
      <c r="L96" t="s">
        <v>200</v>
      </c>
      <c r="M96" t="s">
        <v>885</v>
      </c>
      <c r="N96" t="s">
        <v>885</v>
      </c>
      <c r="O96" t="s">
        <v>885</v>
      </c>
      <c r="P96" t="s">
        <v>885</v>
      </c>
    </row>
    <row r="97" spans="1:16">
      <c r="A97" t="s">
        <v>591</v>
      </c>
      <c r="B97" t="s">
        <v>877</v>
      </c>
      <c r="C97" t="s">
        <v>6727</v>
      </c>
      <c r="D97" t="s">
        <v>1053</v>
      </c>
      <c r="E97" t="s">
        <v>158</v>
      </c>
      <c r="F97">
        <v>146052</v>
      </c>
      <c r="G97" s="9">
        <v>1.7307635472160599E-4</v>
      </c>
      <c r="H97" s="24">
        <f t="shared" si="2"/>
        <v>50.556295519599999</v>
      </c>
      <c r="I97" s="6">
        <v>-51.327399999999997</v>
      </c>
      <c r="J97" s="6">
        <v>9.0836000000000006</v>
      </c>
      <c r="K97" s="7">
        <v>1.5992799999999999E-8</v>
      </c>
      <c r="L97" t="s">
        <v>200</v>
      </c>
      <c r="M97" t="s">
        <v>885</v>
      </c>
      <c r="N97" t="s">
        <v>886</v>
      </c>
      <c r="O97" t="s">
        <v>885</v>
      </c>
      <c r="P97" t="s">
        <v>885</v>
      </c>
    </row>
    <row r="98" spans="1:16">
      <c r="A98" t="s">
        <v>75</v>
      </c>
      <c r="B98" t="s">
        <v>878</v>
      </c>
      <c r="C98" t="s">
        <v>6732</v>
      </c>
      <c r="D98" t="s">
        <v>1053</v>
      </c>
      <c r="E98" t="s">
        <v>158</v>
      </c>
      <c r="F98">
        <v>73033</v>
      </c>
      <c r="G98" s="9">
        <v>0.173635121520408</v>
      </c>
      <c r="H98" s="24">
        <f t="shared" si="2"/>
        <v>25362.187659999916</v>
      </c>
      <c r="I98" s="6">
        <v>1.5341</v>
      </c>
      <c r="J98" s="6">
        <v>0.27253500000000003</v>
      </c>
      <c r="K98" s="7">
        <v>1.8124399999999999E-8</v>
      </c>
      <c r="L98" t="s">
        <v>200</v>
      </c>
      <c r="M98" t="s">
        <v>885</v>
      </c>
      <c r="N98" t="s">
        <v>885</v>
      </c>
      <c r="O98" t="s">
        <v>885</v>
      </c>
      <c r="P98" t="s">
        <v>885</v>
      </c>
    </row>
    <row r="99" spans="1:16">
      <c r="A99" t="s">
        <v>591</v>
      </c>
      <c r="B99" t="s">
        <v>406</v>
      </c>
      <c r="C99" t="s">
        <v>6760</v>
      </c>
      <c r="D99" t="s">
        <v>1053</v>
      </c>
      <c r="E99" t="s">
        <v>407</v>
      </c>
      <c r="F99">
        <v>165003</v>
      </c>
      <c r="G99" s="9">
        <v>0.44059421175372598</v>
      </c>
      <c r="H99" s="24">
        <f t="shared" ref="H99:H106" si="3">F99*G99*2</f>
        <v>145398.7334440001</v>
      </c>
      <c r="I99" s="6">
        <v>0.78159999999999996</v>
      </c>
      <c r="J99" s="6">
        <v>0.138908</v>
      </c>
      <c r="K99" s="7">
        <v>1.83633E-8</v>
      </c>
      <c r="L99" t="s">
        <v>200</v>
      </c>
      <c r="M99" t="s">
        <v>885</v>
      </c>
      <c r="N99" t="s">
        <v>885</v>
      </c>
      <c r="O99" t="s">
        <v>885</v>
      </c>
      <c r="P99" t="s">
        <v>885</v>
      </c>
    </row>
    <row r="100" spans="1:16">
      <c r="A100" t="s">
        <v>591</v>
      </c>
      <c r="B100" t="s">
        <v>408</v>
      </c>
      <c r="C100" t="s">
        <v>6730</v>
      </c>
      <c r="D100" t="s">
        <v>1053</v>
      </c>
      <c r="E100" t="s">
        <v>409</v>
      </c>
      <c r="F100">
        <v>82752</v>
      </c>
      <c r="G100" s="9">
        <v>6.4043949900546198E-4</v>
      </c>
      <c r="H100" s="24">
        <f t="shared" si="3"/>
        <v>105.99529884339998</v>
      </c>
      <c r="I100" s="6">
        <v>-20.393599999999999</v>
      </c>
      <c r="J100" s="6">
        <v>3.6793800000000001</v>
      </c>
      <c r="K100" s="7">
        <v>2.97865E-8</v>
      </c>
      <c r="L100" t="s">
        <v>200</v>
      </c>
      <c r="M100" t="s">
        <v>885</v>
      </c>
      <c r="N100" t="s">
        <v>885</v>
      </c>
      <c r="O100" t="s">
        <v>885</v>
      </c>
      <c r="P100" t="s">
        <v>885</v>
      </c>
    </row>
    <row r="101" spans="1:16" s="20" customFormat="1">
      <c r="A101" s="20" t="s">
        <v>591</v>
      </c>
      <c r="B101" s="20" t="s">
        <v>879</v>
      </c>
      <c r="C101" t="s">
        <v>6732</v>
      </c>
      <c r="D101" s="20" t="s">
        <v>1054</v>
      </c>
      <c r="E101" s="20" t="s">
        <v>1016</v>
      </c>
      <c r="F101" s="20">
        <v>165003</v>
      </c>
      <c r="G101" s="81">
        <v>0.49677823632297602</v>
      </c>
      <c r="H101" s="82">
        <f t="shared" si="3"/>
        <v>163939.79865600003</v>
      </c>
      <c r="I101" s="83">
        <v>0.77079399999999998</v>
      </c>
      <c r="J101" s="83">
        <v>0.139542</v>
      </c>
      <c r="K101" s="84">
        <v>3.3184899999999997E-8</v>
      </c>
      <c r="L101" s="20" t="s">
        <v>200</v>
      </c>
      <c r="M101" s="20" t="s">
        <v>885</v>
      </c>
      <c r="N101" s="20" t="s">
        <v>885</v>
      </c>
      <c r="O101" s="20" t="s">
        <v>886</v>
      </c>
      <c r="P101" s="20" t="s">
        <v>885</v>
      </c>
    </row>
    <row r="102" spans="1:16">
      <c r="A102" t="s">
        <v>591</v>
      </c>
      <c r="B102" t="s">
        <v>884</v>
      </c>
      <c r="C102" t="s">
        <v>6763</v>
      </c>
      <c r="D102" t="s">
        <v>1053</v>
      </c>
      <c r="E102" t="s">
        <v>158</v>
      </c>
      <c r="F102">
        <v>165003</v>
      </c>
      <c r="G102" s="9">
        <v>6.6886876921934694E-5</v>
      </c>
      <c r="H102" s="24">
        <f t="shared" si="3"/>
        <v>22.07307070549998</v>
      </c>
      <c r="I102" s="6">
        <v>-38.957000000000001</v>
      </c>
      <c r="J102" s="6">
        <v>7.0857099999999997</v>
      </c>
      <c r="K102" s="7">
        <v>3.8418799999999997E-8</v>
      </c>
      <c r="L102" t="s">
        <v>277</v>
      </c>
      <c r="M102" t="s">
        <v>885</v>
      </c>
      <c r="N102" t="s">
        <v>885</v>
      </c>
      <c r="O102" t="s">
        <v>886</v>
      </c>
      <c r="P102" t="s">
        <v>886</v>
      </c>
    </row>
    <row r="103" spans="1:16">
      <c r="A103" t="s">
        <v>75</v>
      </c>
      <c r="B103" t="s">
        <v>880</v>
      </c>
      <c r="C103" t="s">
        <v>6743</v>
      </c>
      <c r="D103" t="s">
        <v>1053</v>
      </c>
      <c r="E103" t="s">
        <v>326</v>
      </c>
      <c r="F103">
        <v>75408</v>
      </c>
      <c r="G103" s="9">
        <v>9.2280389052885603E-2</v>
      </c>
      <c r="H103" s="24">
        <f t="shared" si="3"/>
        <v>13917.359155399996</v>
      </c>
      <c r="I103" s="6">
        <v>1.7127699999999999</v>
      </c>
      <c r="J103" s="6">
        <v>0.31223600000000001</v>
      </c>
      <c r="K103" s="7">
        <v>4.1230699999999997E-8</v>
      </c>
      <c r="L103" t="s">
        <v>200</v>
      </c>
      <c r="M103" t="s">
        <v>885</v>
      </c>
      <c r="N103" t="s">
        <v>885</v>
      </c>
      <c r="O103" t="s">
        <v>885</v>
      </c>
      <c r="P103" t="s">
        <v>885</v>
      </c>
    </row>
    <row r="104" spans="1:16">
      <c r="A104" t="s">
        <v>591</v>
      </c>
      <c r="B104" t="s">
        <v>402</v>
      </c>
      <c r="C104" t="s">
        <v>6735</v>
      </c>
      <c r="D104" t="s">
        <v>1053</v>
      </c>
      <c r="E104" t="s">
        <v>403</v>
      </c>
      <c r="F104">
        <v>162603</v>
      </c>
      <c r="G104" s="9">
        <v>7.5954217400663104E-2</v>
      </c>
      <c r="H104" s="24">
        <f t="shared" si="3"/>
        <v>24700.767224000047</v>
      </c>
      <c r="I104" s="6">
        <v>1.3873599999999999</v>
      </c>
      <c r="J104" s="6">
        <v>0.25303100000000001</v>
      </c>
      <c r="K104" s="7">
        <v>4.18255E-8</v>
      </c>
      <c r="L104" t="s">
        <v>200</v>
      </c>
      <c r="M104" t="s">
        <v>885</v>
      </c>
      <c r="N104" t="s">
        <v>885</v>
      </c>
      <c r="O104" t="s">
        <v>885</v>
      </c>
      <c r="P104" t="s">
        <v>885</v>
      </c>
    </row>
    <row r="105" spans="1:16">
      <c r="A105" t="s">
        <v>591</v>
      </c>
      <c r="B105" t="s">
        <v>881</v>
      </c>
      <c r="C105" t="s">
        <v>6749</v>
      </c>
      <c r="D105" t="s">
        <v>1053</v>
      </c>
      <c r="E105" t="s">
        <v>882</v>
      </c>
      <c r="F105">
        <v>153317</v>
      </c>
      <c r="G105" s="9">
        <v>1.2948629651571601E-3</v>
      </c>
      <c r="H105" s="24">
        <f t="shared" si="3"/>
        <v>397.04901045800062</v>
      </c>
      <c r="I105" s="6">
        <v>-10.7256</v>
      </c>
      <c r="J105" s="6">
        <v>1.96075</v>
      </c>
      <c r="K105" s="7">
        <v>4.4968700000000001E-8</v>
      </c>
      <c r="L105" t="s">
        <v>200</v>
      </c>
      <c r="M105" t="s">
        <v>885</v>
      </c>
      <c r="N105" t="s">
        <v>885</v>
      </c>
      <c r="O105" t="s">
        <v>885</v>
      </c>
      <c r="P105" t="s">
        <v>885</v>
      </c>
    </row>
    <row r="106" spans="1:16">
      <c r="A106" t="s">
        <v>591</v>
      </c>
      <c r="B106" t="s">
        <v>883</v>
      </c>
      <c r="C106" t="s">
        <v>6756</v>
      </c>
      <c r="D106" t="s">
        <v>1053</v>
      </c>
      <c r="E106" t="s">
        <v>153</v>
      </c>
      <c r="F106">
        <v>113821</v>
      </c>
      <c r="G106" s="9">
        <v>1.3904463378814101E-4</v>
      </c>
      <c r="H106" s="24">
        <f t="shared" si="3"/>
        <v>31.652398524799995</v>
      </c>
      <c r="I106" s="6">
        <v>-41.446300000000001</v>
      </c>
      <c r="J106" s="6">
        <v>7.5954699999999997</v>
      </c>
      <c r="K106" s="7">
        <v>4.8503299999999997E-8</v>
      </c>
      <c r="L106" t="s">
        <v>200</v>
      </c>
      <c r="M106" t="s">
        <v>886</v>
      </c>
      <c r="N106" t="s">
        <v>885</v>
      </c>
      <c r="O106" t="s">
        <v>885</v>
      </c>
      <c r="P106" t="s">
        <v>885</v>
      </c>
    </row>
    <row r="108" spans="1:16">
      <c r="A108" s="123" t="s">
        <v>7226</v>
      </c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</row>
  </sheetData>
  <mergeCells count="2">
    <mergeCell ref="A1:P1"/>
    <mergeCell ref="A108:P10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4EB0F-B5D2-B445-B7D1-8347C8559698}">
  <dimension ref="A1:P99"/>
  <sheetViews>
    <sheetView workbookViewId="0">
      <selection sqref="A1:P1"/>
    </sheetView>
  </sheetViews>
  <sheetFormatPr baseColWidth="10" defaultColWidth="11" defaultRowHeight="16"/>
  <cols>
    <col min="2" max="2" width="21.33203125" bestFit="1" customWidth="1"/>
    <col min="3" max="3" width="16.83203125" customWidth="1"/>
    <col min="4" max="4" width="17.6640625" customWidth="1"/>
    <col min="7" max="7" width="10.83203125" style="9"/>
    <col min="9" max="10" width="10.83203125" style="6"/>
    <col min="12" max="12" width="21" customWidth="1"/>
    <col min="13" max="13" width="14.33203125" customWidth="1"/>
  </cols>
  <sheetData>
    <row r="1" spans="1:16" ht="55.5" customHeight="1">
      <c r="A1" s="120" t="s">
        <v>7197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>
      <c r="A2" s="10" t="s">
        <v>1</v>
      </c>
      <c r="B2" s="10" t="s">
        <v>7199</v>
      </c>
      <c r="C2" s="10" t="s">
        <v>6807</v>
      </c>
      <c r="D2" s="10" t="s">
        <v>1055</v>
      </c>
      <c r="E2" s="10" t="s">
        <v>844</v>
      </c>
      <c r="F2" s="10" t="s">
        <v>4</v>
      </c>
      <c r="G2" s="25" t="s">
        <v>433</v>
      </c>
      <c r="H2" s="26" t="s">
        <v>871</v>
      </c>
      <c r="I2" s="27" t="s">
        <v>170</v>
      </c>
      <c r="J2" s="27" t="s">
        <v>171</v>
      </c>
      <c r="K2" s="10" t="s">
        <v>169</v>
      </c>
      <c r="L2" s="10" t="s">
        <v>887</v>
      </c>
      <c r="M2" s="10" t="s">
        <v>845</v>
      </c>
      <c r="N2" s="10" t="s">
        <v>582</v>
      </c>
      <c r="O2" s="10" t="s">
        <v>846</v>
      </c>
      <c r="P2" s="10" t="s">
        <v>847</v>
      </c>
    </row>
    <row r="3" spans="1:16">
      <c r="A3" t="s">
        <v>591</v>
      </c>
      <c r="B3" t="s">
        <v>247</v>
      </c>
      <c r="C3" t="s">
        <v>6726</v>
      </c>
      <c r="D3" t="s">
        <v>1053</v>
      </c>
      <c r="E3" t="s">
        <v>154</v>
      </c>
      <c r="F3">
        <v>91906</v>
      </c>
      <c r="G3" s="9">
        <v>7.7954626899223098E-2</v>
      </c>
      <c r="H3" s="24">
        <v>14328.995879599996</v>
      </c>
      <c r="I3" s="6">
        <v>-19.468900000000001</v>
      </c>
      <c r="J3" s="6">
        <v>0.363286</v>
      </c>
      <c r="K3">
        <v>0</v>
      </c>
      <c r="L3" t="s">
        <v>200</v>
      </c>
      <c r="M3" t="s">
        <v>886</v>
      </c>
      <c r="N3" t="s">
        <v>885</v>
      </c>
      <c r="O3" t="s">
        <v>885</v>
      </c>
      <c r="P3" t="s">
        <v>885</v>
      </c>
    </row>
    <row r="4" spans="1:16">
      <c r="A4" t="s">
        <v>591</v>
      </c>
      <c r="B4" t="s">
        <v>246</v>
      </c>
      <c r="C4" t="s">
        <v>6745</v>
      </c>
      <c r="D4" t="s">
        <v>1053</v>
      </c>
      <c r="E4" t="s">
        <v>154</v>
      </c>
      <c r="F4">
        <v>82139</v>
      </c>
      <c r="G4" s="9">
        <v>0.15184000768453501</v>
      </c>
      <c r="H4" s="24">
        <v>24943.972782400044</v>
      </c>
      <c r="I4" s="6">
        <v>9.6038899999999998</v>
      </c>
      <c r="J4" s="6">
        <v>0.29592099999999999</v>
      </c>
      <c r="K4" s="7">
        <v>4.7169500000000003E-231</v>
      </c>
      <c r="L4" t="s">
        <v>200</v>
      </c>
      <c r="M4" t="s">
        <v>885</v>
      </c>
      <c r="N4" t="s">
        <v>885</v>
      </c>
      <c r="O4" t="s">
        <v>885</v>
      </c>
      <c r="P4" t="s">
        <v>885</v>
      </c>
    </row>
    <row r="5" spans="1:16">
      <c r="A5" t="s">
        <v>591</v>
      </c>
      <c r="B5" t="s">
        <v>339</v>
      </c>
      <c r="C5" t="s">
        <v>6725</v>
      </c>
      <c r="D5" t="s">
        <v>1053</v>
      </c>
      <c r="E5" t="s">
        <v>158</v>
      </c>
      <c r="F5">
        <v>91906</v>
      </c>
      <c r="G5" s="9">
        <v>1.3561285036624401E-2</v>
      </c>
      <c r="H5" s="24">
        <v>2492.7269251520042</v>
      </c>
      <c r="I5" s="6">
        <v>-19.8553</v>
      </c>
      <c r="J5" s="6">
        <v>0.83197399999999999</v>
      </c>
      <c r="K5" s="7">
        <v>7.0260099999999994E-126</v>
      </c>
      <c r="L5" t="s">
        <v>200</v>
      </c>
      <c r="M5" t="s">
        <v>885</v>
      </c>
      <c r="N5" t="s">
        <v>885</v>
      </c>
      <c r="O5" t="s">
        <v>885</v>
      </c>
      <c r="P5" t="s">
        <v>885</v>
      </c>
    </row>
    <row r="6" spans="1:16">
      <c r="A6" t="s">
        <v>591</v>
      </c>
      <c r="B6" t="s">
        <v>364</v>
      </c>
      <c r="C6" t="s">
        <v>6757</v>
      </c>
      <c r="D6" t="s">
        <v>1053</v>
      </c>
      <c r="E6" t="s">
        <v>153</v>
      </c>
      <c r="F6">
        <v>166327</v>
      </c>
      <c r="G6" s="9">
        <v>0.259571184738497</v>
      </c>
      <c r="H6" s="24">
        <v>86347.392887999973</v>
      </c>
      <c r="I6" s="6">
        <v>3.98996</v>
      </c>
      <c r="J6" s="6">
        <v>0.17798900000000001</v>
      </c>
      <c r="K6" s="7">
        <v>2.6912500000000001E-111</v>
      </c>
      <c r="L6" t="s">
        <v>200</v>
      </c>
      <c r="M6" t="s">
        <v>885</v>
      </c>
      <c r="N6" t="s">
        <v>885</v>
      </c>
      <c r="O6" t="s">
        <v>885</v>
      </c>
      <c r="P6" t="s">
        <v>885</v>
      </c>
    </row>
    <row r="7" spans="1:16">
      <c r="A7" t="s">
        <v>75</v>
      </c>
      <c r="B7" t="s">
        <v>323</v>
      </c>
      <c r="C7" t="s">
        <v>6732</v>
      </c>
      <c r="D7" t="s">
        <v>1053</v>
      </c>
      <c r="E7" t="s">
        <v>322</v>
      </c>
      <c r="F7">
        <v>84555</v>
      </c>
      <c r="G7" s="9">
        <v>3.4168758406954103E-2</v>
      </c>
      <c r="H7" s="24">
        <v>5778.2787342000083</v>
      </c>
      <c r="I7" s="6">
        <v>-9.5347100000000005</v>
      </c>
      <c r="J7" s="6">
        <v>0.56411699999999998</v>
      </c>
      <c r="K7" s="7">
        <v>4.3496000000000002E-64</v>
      </c>
      <c r="L7" t="s">
        <v>200</v>
      </c>
      <c r="M7" t="s">
        <v>885</v>
      </c>
      <c r="N7" t="s">
        <v>885</v>
      </c>
      <c r="O7" t="s">
        <v>885</v>
      </c>
      <c r="P7" t="s">
        <v>885</v>
      </c>
    </row>
    <row r="8" spans="1:16">
      <c r="A8" t="s">
        <v>75</v>
      </c>
      <c r="B8" t="s">
        <v>321</v>
      </c>
      <c r="C8" t="s">
        <v>6751</v>
      </c>
      <c r="D8" t="s">
        <v>1053</v>
      </c>
      <c r="E8" t="s">
        <v>322</v>
      </c>
      <c r="F8">
        <v>69882</v>
      </c>
      <c r="G8" s="9">
        <v>3.28359127915629E-2</v>
      </c>
      <c r="H8" s="24">
        <v>4589.2785153999976</v>
      </c>
      <c r="I8" s="6">
        <v>-10.343299999999999</v>
      </c>
      <c r="J8" s="6">
        <v>0.61893299999999996</v>
      </c>
      <c r="K8" s="7">
        <v>1.0801799999999999E-62</v>
      </c>
      <c r="L8" t="s">
        <v>200</v>
      </c>
      <c r="M8" t="s">
        <v>885</v>
      </c>
      <c r="N8" t="s">
        <v>885</v>
      </c>
      <c r="O8" t="s">
        <v>885</v>
      </c>
      <c r="P8" t="s">
        <v>885</v>
      </c>
    </row>
    <row r="9" spans="1:16">
      <c r="A9" t="s">
        <v>591</v>
      </c>
      <c r="B9" t="s">
        <v>392</v>
      </c>
      <c r="C9" t="s">
        <v>6765</v>
      </c>
      <c r="D9" t="s">
        <v>1053</v>
      </c>
      <c r="E9" t="s">
        <v>158</v>
      </c>
      <c r="F9">
        <v>154510</v>
      </c>
      <c r="G9" s="9">
        <v>7.7225033736392503E-4</v>
      </c>
      <c r="H9" s="24">
        <v>238.64079925220011</v>
      </c>
      <c r="I9" s="6">
        <v>-48.123699999999999</v>
      </c>
      <c r="J9" s="6">
        <v>2.9013499999999999</v>
      </c>
      <c r="K9" s="7">
        <v>8.7087299999999994E-62</v>
      </c>
      <c r="L9" t="s">
        <v>278</v>
      </c>
      <c r="M9" t="s">
        <v>885</v>
      </c>
      <c r="N9" t="s">
        <v>885</v>
      </c>
      <c r="O9" t="s">
        <v>885</v>
      </c>
      <c r="P9" t="s">
        <v>886</v>
      </c>
    </row>
    <row r="10" spans="1:16">
      <c r="A10" t="s">
        <v>75</v>
      </c>
      <c r="B10" t="s">
        <v>319</v>
      </c>
      <c r="C10" t="s">
        <v>6750</v>
      </c>
      <c r="D10" t="s">
        <v>1053</v>
      </c>
      <c r="E10" t="s">
        <v>320</v>
      </c>
      <c r="F10">
        <v>84555</v>
      </c>
      <c r="G10" s="9">
        <v>3.4855635864230398E-2</v>
      </c>
      <c r="H10" s="24">
        <v>5894.4365810000027</v>
      </c>
      <c r="I10" s="6">
        <v>-8.63415</v>
      </c>
      <c r="J10" s="6">
        <v>0.54517300000000002</v>
      </c>
      <c r="K10" s="7">
        <v>1.71607E-56</v>
      </c>
      <c r="L10" t="s">
        <v>200</v>
      </c>
      <c r="M10" t="s">
        <v>885</v>
      </c>
      <c r="N10" t="s">
        <v>885</v>
      </c>
      <c r="O10" t="s">
        <v>885</v>
      </c>
      <c r="P10" t="s">
        <v>885</v>
      </c>
    </row>
    <row r="11" spans="1:16">
      <c r="A11" t="s">
        <v>75</v>
      </c>
      <c r="B11" t="s">
        <v>312</v>
      </c>
      <c r="C11" t="s">
        <v>6733</v>
      </c>
      <c r="D11" t="s">
        <v>1053</v>
      </c>
      <c r="E11" t="s">
        <v>313</v>
      </c>
      <c r="F11">
        <v>84555</v>
      </c>
      <c r="G11" s="9">
        <v>7.8435359245461495E-2</v>
      </c>
      <c r="H11" s="24">
        <v>13264.203601999994</v>
      </c>
      <c r="I11" s="6">
        <v>-6.3251200000000001</v>
      </c>
      <c r="J11" s="6">
        <v>0.40399800000000002</v>
      </c>
      <c r="K11" s="7">
        <v>3.00749E-55</v>
      </c>
      <c r="L11" t="s">
        <v>200</v>
      </c>
      <c r="M11" t="s">
        <v>885</v>
      </c>
      <c r="N11" t="s">
        <v>885</v>
      </c>
      <c r="O11" t="s">
        <v>885</v>
      </c>
      <c r="P11" t="s">
        <v>885</v>
      </c>
    </row>
    <row r="12" spans="1:16">
      <c r="A12" t="s">
        <v>591</v>
      </c>
      <c r="B12" t="s">
        <v>175</v>
      </c>
      <c r="C12" t="s">
        <v>6737</v>
      </c>
      <c r="D12" t="s">
        <v>1053</v>
      </c>
      <c r="E12" t="s">
        <v>190</v>
      </c>
      <c r="F12">
        <v>166327</v>
      </c>
      <c r="G12" s="9">
        <v>5.8303830612155598E-2</v>
      </c>
      <c r="H12" s="24">
        <v>19395.002468456009</v>
      </c>
      <c r="I12" s="6">
        <v>5.3268000000000004</v>
      </c>
      <c r="J12" s="6">
        <v>0.34213100000000002</v>
      </c>
      <c r="K12" s="7">
        <v>1.17396E-54</v>
      </c>
      <c r="L12" t="s">
        <v>200</v>
      </c>
      <c r="M12" t="s">
        <v>885</v>
      </c>
      <c r="N12" t="s">
        <v>885</v>
      </c>
      <c r="O12" t="s">
        <v>885</v>
      </c>
      <c r="P12" t="s">
        <v>885</v>
      </c>
    </row>
    <row r="13" spans="1:16">
      <c r="A13" t="s">
        <v>591</v>
      </c>
      <c r="B13" t="s">
        <v>366</v>
      </c>
      <c r="C13" t="s">
        <v>6726</v>
      </c>
      <c r="D13" t="s">
        <v>1053</v>
      </c>
      <c r="E13" t="s">
        <v>151</v>
      </c>
      <c r="F13">
        <v>166327</v>
      </c>
      <c r="G13" s="9">
        <v>6.0298113773470302E-2</v>
      </c>
      <c r="H13" s="24">
        <v>20058.408739199989</v>
      </c>
      <c r="I13" s="6">
        <v>-4.5028199999999998</v>
      </c>
      <c r="J13" s="6">
        <v>0.32826</v>
      </c>
      <c r="K13" s="7">
        <v>8.00376E-43</v>
      </c>
      <c r="L13" t="s">
        <v>200</v>
      </c>
      <c r="M13" t="s">
        <v>885</v>
      </c>
      <c r="N13" t="s">
        <v>885</v>
      </c>
      <c r="O13" t="s">
        <v>885</v>
      </c>
      <c r="P13" t="s">
        <v>885</v>
      </c>
    </row>
    <row r="14" spans="1:16">
      <c r="A14" t="s">
        <v>591</v>
      </c>
      <c r="B14" t="s">
        <v>259</v>
      </c>
      <c r="C14" t="s">
        <v>6755</v>
      </c>
      <c r="D14" t="s">
        <v>1053</v>
      </c>
      <c r="E14" t="s">
        <v>153</v>
      </c>
      <c r="F14">
        <v>166327</v>
      </c>
      <c r="G14" s="9">
        <v>2.9876987638326899E-2</v>
      </c>
      <c r="H14" s="24">
        <v>9938.6994458399968</v>
      </c>
      <c r="I14" s="6">
        <v>-6.1545500000000004</v>
      </c>
      <c r="J14" s="6">
        <v>0.45135500000000001</v>
      </c>
      <c r="K14" s="7">
        <v>2.4552800000000001E-42</v>
      </c>
      <c r="L14" t="s">
        <v>200</v>
      </c>
      <c r="M14" t="s">
        <v>886</v>
      </c>
      <c r="N14" t="s">
        <v>885</v>
      </c>
      <c r="O14" t="s">
        <v>885</v>
      </c>
      <c r="P14" t="s">
        <v>885</v>
      </c>
    </row>
    <row r="15" spans="1:16">
      <c r="A15" t="s">
        <v>591</v>
      </c>
      <c r="B15" t="s">
        <v>310</v>
      </c>
      <c r="C15" t="s">
        <v>6746</v>
      </c>
      <c r="D15" t="s">
        <v>1053</v>
      </c>
      <c r="E15" t="s">
        <v>311</v>
      </c>
      <c r="F15">
        <v>157924</v>
      </c>
      <c r="G15" s="9">
        <v>6.0883657288569197E-2</v>
      </c>
      <c r="H15" s="24">
        <v>19229.981387280004</v>
      </c>
      <c r="I15" s="6">
        <v>-4.5346299999999999</v>
      </c>
      <c r="J15" s="6">
        <v>0.333625</v>
      </c>
      <c r="K15" s="7">
        <v>4.4668700000000002E-42</v>
      </c>
      <c r="L15" t="s">
        <v>200</v>
      </c>
      <c r="M15" t="s">
        <v>885</v>
      </c>
      <c r="N15" t="s">
        <v>885</v>
      </c>
      <c r="O15" t="s">
        <v>885</v>
      </c>
      <c r="P15" t="s">
        <v>885</v>
      </c>
    </row>
    <row r="16" spans="1:16">
      <c r="A16" t="s">
        <v>75</v>
      </c>
      <c r="B16" t="s">
        <v>203</v>
      </c>
      <c r="C16" t="s">
        <v>6736</v>
      </c>
      <c r="D16" t="s">
        <v>1053</v>
      </c>
      <c r="E16" t="s">
        <v>163</v>
      </c>
      <c r="F16">
        <v>92958</v>
      </c>
      <c r="G16" s="9">
        <v>6.8531074611114698E-2</v>
      </c>
      <c r="H16" s="24">
        <v>12741.0232674</v>
      </c>
      <c r="I16" s="6">
        <v>5.0931800000000003</v>
      </c>
      <c r="J16" s="6">
        <v>0.40271099999999999</v>
      </c>
      <c r="K16" s="7">
        <v>1.1588900000000001E-36</v>
      </c>
      <c r="L16" t="s">
        <v>200</v>
      </c>
      <c r="M16" t="s">
        <v>885</v>
      </c>
      <c r="N16" t="s">
        <v>885</v>
      </c>
      <c r="O16" t="s">
        <v>885</v>
      </c>
      <c r="P16" t="s">
        <v>885</v>
      </c>
    </row>
    <row r="17" spans="1:16">
      <c r="A17" t="s">
        <v>591</v>
      </c>
      <c r="B17" t="s">
        <v>386</v>
      </c>
      <c r="C17" t="s">
        <v>6748</v>
      </c>
      <c r="D17" t="s">
        <v>1053</v>
      </c>
      <c r="E17" t="s">
        <v>166</v>
      </c>
      <c r="F17">
        <v>105036</v>
      </c>
      <c r="G17" s="9">
        <v>0.359033023772802</v>
      </c>
      <c r="H17" s="24">
        <v>75422.785370000056</v>
      </c>
      <c r="I17" s="6">
        <v>-2.6429399999999998</v>
      </c>
      <c r="J17" s="6">
        <v>0.21253</v>
      </c>
      <c r="K17" s="7">
        <v>1.67511E-35</v>
      </c>
      <c r="L17" t="s">
        <v>200</v>
      </c>
      <c r="M17" t="s">
        <v>885</v>
      </c>
      <c r="N17" t="s">
        <v>885</v>
      </c>
      <c r="O17" t="s">
        <v>885</v>
      </c>
      <c r="P17" t="s">
        <v>885</v>
      </c>
    </row>
    <row r="18" spans="1:16">
      <c r="A18" t="s">
        <v>591</v>
      </c>
      <c r="B18" t="s">
        <v>344</v>
      </c>
      <c r="C18" t="s">
        <v>6731</v>
      </c>
      <c r="D18" t="s">
        <v>1053</v>
      </c>
      <c r="E18" t="s">
        <v>158</v>
      </c>
      <c r="F18">
        <v>166327</v>
      </c>
      <c r="G18" s="9">
        <v>9.45040185043685E-3</v>
      </c>
      <c r="H18" s="24">
        <v>3143.7139771552197</v>
      </c>
      <c r="I18" s="6">
        <v>-10.2149</v>
      </c>
      <c r="J18" s="6">
        <v>0.84977999999999998</v>
      </c>
      <c r="K18" s="7">
        <v>2.7680200000000001E-33</v>
      </c>
      <c r="L18" t="s">
        <v>200</v>
      </c>
      <c r="M18" t="s">
        <v>885</v>
      </c>
      <c r="N18" t="s">
        <v>885</v>
      </c>
      <c r="O18" t="s">
        <v>885</v>
      </c>
      <c r="P18" t="s">
        <v>885</v>
      </c>
    </row>
    <row r="19" spans="1:16">
      <c r="A19" t="s">
        <v>591</v>
      </c>
      <c r="B19" t="s">
        <v>314</v>
      </c>
      <c r="C19" t="s">
        <v>6748</v>
      </c>
      <c r="D19" t="s">
        <v>1053</v>
      </c>
      <c r="E19" t="s">
        <v>313</v>
      </c>
      <c r="F19">
        <v>162913</v>
      </c>
      <c r="G19" s="9">
        <v>1.0128416698072001E-2</v>
      </c>
      <c r="H19" s="24">
        <v>3300.1014990660078</v>
      </c>
      <c r="I19" s="6">
        <v>-9.2364499999999996</v>
      </c>
      <c r="J19" s="6">
        <v>0.79517899999999997</v>
      </c>
      <c r="K19" s="7">
        <v>3.4352299999999999E-31</v>
      </c>
      <c r="L19" t="s">
        <v>200</v>
      </c>
      <c r="M19" t="s">
        <v>885</v>
      </c>
      <c r="N19" t="s">
        <v>885</v>
      </c>
      <c r="O19" t="s">
        <v>885</v>
      </c>
      <c r="P19" t="s">
        <v>885</v>
      </c>
    </row>
    <row r="20" spans="1:16">
      <c r="A20" t="s">
        <v>75</v>
      </c>
      <c r="B20" t="s">
        <v>362</v>
      </c>
      <c r="C20" t="s">
        <v>6737</v>
      </c>
      <c r="D20" t="s">
        <v>1053</v>
      </c>
      <c r="E20" t="s">
        <v>153</v>
      </c>
      <c r="F20">
        <v>92958</v>
      </c>
      <c r="G20" s="9">
        <v>0.46975297035220198</v>
      </c>
      <c r="H20" s="24">
        <v>87334.593235999986</v>
      </c>
      <c r="I20" s="6">
        <v>-2.2829899999999999</v>
      </c>
      <c r="J20" s="6">
        <v>0.19811799999999999</v>
      </c>
      <c r="K20" s="7">
        <v>1.00581E-30</v>
      </c>
      <c r="L20" t="s">
        <v>200</v>
      </c>
      <c r="M20" t="s">
        <v>885</v>
      </c>
      <c r="N20" t="s">
        <v>885</v>
      </c>
      <c r="O20" t="s">
        <v>885</v>
      </c>
      <c r="P20" t="s">
        <v>885</v>
      </c>
    </row>
    <row r="21" spans="1:16">
      <c r="A21" t="s">
        <v>74</v>
      </c>
      <c r="B21" t="s">
        <v>391</v>
      </c>
      <c r="C21" t="s">
        <v>6764</v>
      </c>
      <c r="D21" t="s">
        <v>1053</v>
      </c>
      <c r="E21" t="s">
        <v>158</v>
      </c>
      <c r="F21">
        <v>16488</v>
      </c>
      <c r="G21" s="9">
        <v>2.79056443170791E-3</v>
      </c>
      <c r="H21" s="24">
        <v>92.021652700000047</v>
      </c>
      <c r="I21" s="6">
        <v>-49.877499999999998</v>
      </c>
      <c r="J21" s="6">
        <v>4.4868800000000002</v>
      </c>
      <c r="K21" s="7">
        <v>1.04516E-28</v>
      </c>
      <c r="L21" t="s">
        <v>278</v>
      </c>
      <c r="M21" t="s">
        <v>885</v>
      </c>
      <c r="N21" t="s">
        <v>885</v>
      </c>
      <c r="O21" t="s">
        <v>885</v>
      </c>
      <c r="P21" t="s">
        <v>886</v>
      </c>
    </row>
    <row r="22" spans="1:16">
      <c r="A22" t="s">
        <v>75</v>
      </c>
      <c r="B22" t="s">
        <v>258</v>
      </c>
      <c r="C22" t="s">
        <v>6736</v>
      </c>
      <c r="D22" t="s">
        <v>1053</v>
      </c>
      <c r="E22" t="s">
        <v>153</v>
      </c>
      <c r="F22">
        <v>78285</v>
      </c>
      <c r="G22" s="9">
        <v>0.208603046918311</v>
      </c>
      <c r="H22" s="24">
        <v>32660.979055999953</v>
      </c>
      <c r="I22" s="6">
        <v>-2.9468800000000002</v>
      </c>
      <c r="J22" s="6">
        <v>0.26567400000000002</v>
      </c>
      <c r="K22" s="7">
        <v>1.37099E-28</v>
      </c>
      <c r="L22" t="s">
        <v>200</v>
      </c>
      <c r="M22" t="s">
        <v>885</v>
      </c>
      <c r="N22" t="s">
        <v>885</v>
      </c>
      <c r="O22" t="s">
        <v>885</v>
      </c>
      <c r="P22" t="s">
        <v>885</v>
      </c>
    </row>
    <row r="23" spans="1:16">
      <c r="A23" t="s">
        <v>75</v>
      </c>
      <c r="B23" t="s">
        <v>257</v>
      </c>
      <c r="C23" t="s">
        <v>6741</v>
      </c>
      <c r="D23" t="s">
        <v>1053</v>
      </c>
      <c r="E23" t="s">
        <v>153</v>
      </c>
      <c r="F23">
        <v>78285</v>
      </c>
      <c r="G23" s="9">
        <v>0.20964777064571805</v>
      </c>
      <c r="H23" s="24">
        <v>32824.551450000072</v>
      </c>
      <c r="I23" s="6">
        <v>2.9097900000000001</v>
      </c>
      <c r="J23" s="6">
        <v>0.26505299999999998</v>
      </c>
      <c r="K23" s="7">
        <v>4.8689000000000004E-28</v>
      </c>
      <c r="L23" t="s">
        <v>200</v>
      </c>
      <c r="M23" t="s">
        <v>885</v>
      </c>
      <c r="N23" t="s">
        <v>885</v>
      </c>
      <c r="O23" t="s">
        <v>885</v>
      </c>
      <c r="P23" t="s">
        <v>885</v>
      </c>
    </row>
    <row r="24" spans="1:16">
      <c r="A24" t="s">
        <v>591</v>
      </c>
      <c r="B24" t="s">
        <v>304</v>
      </c>
      <c r="C24" t="s">
        <v>6745</v>
      </c>
      <c r="D24" t="s">
        <v>1053</v>
      </c>
      <c r="E24" t="s">
        <v>305</v>
      </c>
      <c r="F24">
        <v>161364</v>
      </c>
      <c r="G24" s="9">
        <v>1.1653437275898E-2</v>
      </c>
      <c r="H24" s="24">
        <v>3760.8905051760098</v>
      </c>
      <c r="I24" s="6">
        <v>7.1119599999999998</v>
      </c>
      <c r="J24" s="6">
        <v>0.67730299999999999</v>
      </c>
      <c r="K24" s="7">
        <v>8.5995100000000005E-26</v>
      </c>
      <c r="L24" t="s">
        <v>200</v>
      </c>
      <c r="M24" t="s">
        <v>886</v>
      </c>
      <c r="N24" t="s">
        <v>886</v>
      </c>
      <c r="O24" t="s">
        <v>885</v>
      </c>
      <c r="P24" t="s">
        <v>885</v>
      </c>
    </row>
    <row r="25" spans="1:16">
      <c r="A25" t="s">
        <v>591</v>
      </c>
      <c r="B25" t="s">
        <v>361</v>
      </c>
      <c r="C25" t="s">
        <v>6732</v>
      </c>
      <c r="D25" t="s">
        <v>1053</v>
      </c>
      <c r="E25" t="s">
        <v>153</v>
      </c>
      <c r="F25">
        <v>166327</v>
      </c>
      <c r="G25" s="9">
        <v>2.4956877885815298E-2</v>
      </c>
      <c r="H25" s="24">
        <v>8302.0052562280016</v>
      </c>
      <c r="I25" s="6">
        <v>-4.8615899999999996</v>
      </c>
      <c r="J25" s="6">
        <v>0.47483300000000001</v>
      </c>
      <c r="K25" s="7">
        <v>1.3325399999999999E-24</v>
      </c>
      <c r="L25" t="s">
        <v>200</v>
      </c>
      <c r="M25" t="s">
        <v>885</v>
      </c>
      <c r="N25" t="s">
        <v>885</v>
      </c>
      <c r="O25" t="s">
        <v>885</v>
      </c>
      <c r="P25" t="s">
        <v>885</v>
      </c>
    </row>
    <row r="26" spans="1:16">
      <c r="A26" t="s">
        <v>591</v>
      </c>
      <c r="B26" t="s">
        <v>347</v>
      </c>
      <c r="C26" t="s">
        <v>6734</v>
      </c>
      <c r="D26" t="s">
        <v>1053</v>
      </c>
      <c r="E26" t="s">
        <v>158</v>
      </c>
      <c r="F26">
        <v>155501</v>
      </c>
      <c r="G26" s="9">
        <v>5.7276412672586985E-2</v>
      </c>
      <c r="H26" s="24">
        <v>17813.078893999897</v>
      </c>
      <c r="I26" s="6">
        <v>-3.65042</v>
      </c>
      <c r="J26" s="6">
        <v>0.36965399999999998</v>
      </c>
      <c r="K26" s="7">
        <v>5.3305799999999995E-23</v>
      </c>
      <c r="L26" t="s">
        <v>200</v>
      </c>
      <c r="M26" t="s">
        <v>885</v>
      </c>
      <c r="N26" t="s">
        <v>885</v>
      </c>
      <c r="O26" t="s">
        <v>885</v>
      </c>
      <c r="P26" t="s">
        <v>885</v>
      </c>
    </row>
    <row r="27" spans="1:16">
      <c r="A27" t="s">
        <v>75</v>
      </c>
      <c r="B27" t="s">
        <v>317</v>
      </c>
      <c r="C27" t="s">
        <v>6731</v>
      </c>
      <c r="D27" t="s">
        <v>1053</v>
      </c>
      <c r="E27" t="s">
        <v>318</v>
      </c>
      <c r="F27">
        <v>84555</v>
      </c>
      <c r="G27" s="9">
        <v>4.9250834512447501E-2</v>
      </c>
      <c r="H27" s="24">
        <v>8328.8086243999969</v>
      </c>
      <c r="I27" s="6">
        <v>-4.7079199999999997</v>
      </c>
      <c r="J27" s="6">
        <v>0.48195700000000002</v>
      </c>
      <c r="K27" s="7">
        <v>1.53944E-22</v>
      </c>
      <c r="L27" t="s">
        <v>200</v>
      </c>
      <c r="M27" t="s">
        <v>885</v>
      </c>
      <c r="N27" t="s">
        <v>885</v>
      </c>
      <c r="O27" t="s">
        <v>885</v>
      </c>
      <c r="P27" t="s">
        <v>885</v>
      </c>
    </row>
    <row r="28" spans="1:16">
      <c r="A28" t="s">
        <v>591</v>
      </c>
      <c r="B28" t="s">
        <v>286</v>
      </c>
      <c r="C28" t="s">
        <v>6719</v>
      </c>
      <c r="D28" t="s">
        <v>1053</v>
      </c>
      <c r="E28" t="s">
        <v>287</v>
      </c>
      <c r="F28">
        <v>162913</v>
      </c>
      <c r="G28" s="9">
        <v>0.36198384957615398</v>
      </c>
      <c r="H28" s="24">
        <v>117943.74977199995</v>
      </c>
      <c r="I28" s="6">
        <v>1.5992299999999999</v>
      </c>
      <c r="J28" s="6">
        <v>0.16527700000000001</v>
      </c>
      <c r="K28" s="7">
        <v>3.8109899999999998E-22</v>
      </c>
      <c r="L28" t="s">
        <v>283</v>
      </c>
      <c r="M28" t="s">
        <v>885</v>
      </c>
      <c r="N28" t="s">
        <v>885</v>
      </c>
      <c r="O28" t="s">
        <v>885</v>
      </c>
      <c r="P28" t="s">
        <v>886</v>
      </c>
    </row>
    <row r="29" spans="1:16">
      <c r="A29" t="s">
        <v>591</v>
      </c>
      <c r="B29" t="s">
        <v>333</v>
      </c>
      <c r="C29" t="s">
        <v>6720</v>
      </c>
      <c r="D29" t="s">
        <v>1053</v>
      </c>
      <c r="E29" t="s">
        <v>195</v>
      </c>
      <c r="F29">
        <v>166327</v>
      </c>
      <c r="G29" s="9">
        <v>2.3316029875762801E-2</v>
      </c>
      <c r="H29" s="24">
        <v>7756.1706022919989</v>
      </c>
      <c r="I29" s="6">
        <v>-4.6483400000000001</v>
      </c>
      <c r="J29" s="6">
        <v>0.48275600000000002</v>
      </c>
      <c r="K29" s="7">
        <v>6.0459800000000004E-22</v>
      </c>
      <c r="L29" t="s">
        <v>200</v>
      </c>
      <c r="M29" t="s">
        <v>885</v>
      </c>
      <c r="N29" t="s">
        <v>885</v>
      </c>
      <c r="O29" t="s">
        <v>885</v>
      </c>
      <c r="P29" t="s">
        <v>885</v>
      </c>
    </row>
    <row r="30" spans="1:16">
      <c r="A30" t="s">
        <v>591</v>
      </c>
      <c r="B30" t="s">
        <v>348</v>
      </c>
      <c r="C30" t="s">
        <v>6753</v>
      </c>
      <c r="D30" t="s">
        <v>1053</v>
      </c>
      <c r="E30" t="s">
        <v>349</v>
      </c>
      <c r="F30">
        <v>163904</v>
      </c>
      <c r="G30" s="9">
        <v>0.38443224641253404</v>
      </c>
      <c r="H30" s="24">
        <v>126019.96583199996</v>
      </c>
      <c r="I30" s="6">
        <v>1.5655300000000001</v>
      </c>
      <c r="J30" s="6">
        <v>0.16487499999999999</v>
      </c>
      <c r="K30" s="7">
        <v>2.19767E-21</v>
      </c>
      <c r="L30" t="s">
        <v>200</v>
      </c>
      <c r="M30" t="s">
        <v>885</v>
      </c>
      <c r="N30" t="s">
        <v>885</v>
      </c>
      <c r="O30" t="s">
        <v>885</v>
      </c>
      <c r="P30" t="s">
        <v>885</v>
      </c>
    </row>
    <row r="31" spans="1:16">
      <c r="A31" t="s">
        <v>591</v>
      </c>
      <c r="B31" t="s">
        <v>276</v>
      </c>
      <c r="C31" t="s">
        <v>6763</v>
      </c>
      <c r="D31" t="s">
        <v>1053</v>
      </c>
      <c r="E31" t="s">
        <v>136</v>
      </c>
      <c r="F31">
        <v>157924</v>
      </c>
      <c r="G31" s="9">
        <v>1.3986222276538101E-3</v>
      </c>
      <c r="H31" s="24">
        <v>441.75203336000061</v>
      </c>
      <c r="I31" s="6">
        <v>-18.399999999999999</v>
      </c>
      <c r="J31" s="6">
        <v>1.97024</v>
      </c>
      <c r="K31" s="7">
        <v>9.7303900000000003E-21</v>
      </c>
      <c r="L31" t="s">
        <v>277</v>
      </c>
      <c r="M31" t="s">
        <v>885</v>
      </c>
      <c r="N31" t="s">
        <v>885</v>
      </c>
      <c r="O31" t="s">
        <v>886</v>
      </c>
      <c r="P31" t="s">
        <v>886</v>
      </c>
    </row>
    <row r="32" spans="1:16">
      <c r="A32" t="s">
        <v>591</v>
      </c>
      <c r="B32" t="s">
        <v>350</v>
      </c>
      <c r="C32" t="s">
        <v>6752</v>
      </c>
      <c r="D32" t="s">
        <v>1053</v>
      </c>
      <c r="E32" t="s">
        <v>153</v>
      </c>
      <c r="F32">
        <v>166327</v>
      </c>
      <c r="G32" s="9">
        <v>4.3776578586158597E-2</v>
      </c>
      <c r="H32" s="24">
        <v>14562.453973000001</v>
      </c>
      <c r="I32" s="6">
        <v>-3.53939</v>
      </c>
      <c r="J32" s="6">
        <v>0.41179199999999999</v>
      </c>
      <c r="K32" s="7">
        <v>8.3188499999999995E-18</v>
      </c>
      <c r="L32" t="s">
        <v>200</v>
      </c>
      <c r="M32" t="s">
        <v>885</v>
      </c>
      <c r="N32" t="s">
        <v>885</v>
      </c>
      <c r="O32" t="s">
        <v>885</v>
      </c>
      <c r="P32" t="s">
        <v>885</v>
      </c>
    </row>
    <row r="33" spans="1:16">
      <c r="A33" t="s">
        <v>75</v>
      </c>
      <c r="B33" t="s">
        <v>336</v>
      </c>
      <c r="C33" t="s">
        <v>6723</v>
      </c>
      <c r="D33" t="s">
        <v>1053</v>
      </c>
      <c r="E33" t="s">
        <v>337</v>
      </c>
      <c r="F33">
        <v>92958</v>
      </c>
      <c r="G33" s="9">
        <v>5.8815583545256997E-2</v>
      </c>
      <c r="H33" s="24">
        <v>10934.7580304</v>
      </c>
      <c r="I33" s="6">
        <v>-3.6803300000000001</v>
      </c>
      <c r="J33" s="6">
        <v>0.42883399999999999</v>
      </c>
      <c r="K33" s="7">
        <v>9.3094299999999999E-18</v>
      </c>
      <c r="L33" t="s">
        <v>200</v>
      </c>
      <c r="M33" t="s">
        <v>885</v>
      </c>
      <c r="N33" t="s">
        <v>885</v>
      </c>
      <c r="O33" t="s">
        <v>885</v>
      </c>
      <c r="P33" t="s">
        <v>885</v>
      </c>
    </row>
    <row r="34" spans="1:16">
      <c r="A34" t="s">
        <v>75</v>
      </c>
      <c r="B34" t="s">
        <v>387</v>
      </c>
      <c r="C34" t="s">
        <v>6763</v>
      </c>
      <c r="D34" t="s">
        <v>1053</v>
      </c>
      <c r="E34" t="s">
        <v>158</v>
      </c>
      <c r="F34">
        <v>69882</v>
      </c>
      <c r="G34" s="9">
        <v>2.6209123295698502E-4</v>
      </c>
      <c r="H34" s="24">
        <v>36.630919083000052</v>
      </c>
      <c r="I34" s="6">
        <v>-45.889000000000003</v>
      </c>
      <c r="J34" s="6">
        <v>5.6492100000000001</v>
      </c>
      <c r="K34" s="7">
        <v>4.5451699999999999E-16</v>
      </c>
      <c r="L34" t="s">
        <v>277</v>
      </c>
      <c r="M34" t="s">
        <v>885</v>
      </c>
      <c r="N34" t="s">
        <v>885</v>
      </c>
      <c r="O34" t="s">
        <v>886</v>
      </c>
      <c r="P34" t="s">
        <v>886</v>
      </c>
    </row>
    <row r="35" spans="1:16">
      <c r="A35" t="s">
        <v>75</v>
      </c>
      <c r="B35" t="s">
        <v>378</v>
      </c>
      <c r="C35" t="s">
        <v>6761</v>
      </c>
      <c r="D35" t="s">
        <v>1053</v>
      </c>
      <c r="E35" t="s">
        <v>174</v>
      </c>
      <c r="F35">
        <v>92958</v>
      </c>
      <c r="G35" s="9">
        <v>1.8658914547429999E-2</v>
      </c>
      <c r="H35" s="24">
        <v>3468.9907569999959</v>
      </c>
      <c r="I35" s="6">
        <v>5.8583100000000004</v>
      </c>
      <c r="J35" s="6">
        <v>0.73275500000000005</v>
      </c>
      <c r="K35" s="7">
        <v>1.29677E-15</v>
      </c>
      <c r="L35" t="s">
        <v>200</v>
      </c>
      <c r="M35" t="s">
        <v>885</v>
      </c>
      <c r="N35" t="s">
        <v>885</v>
      </c>
      <c r="O35" t="s">
        <v>885</v>
      </c>
      <c r="P35" t="s">
        <v>885</v>
      </c>
    </row>
    <row r="36" spans="1:16">
      <c r="A36" t="s">
        <v>591</v>
      </c>
      <c r="B36" t="s">
        <v>394</v>
      </c>
      <c r="C36" t="s">
        <v>6741</v>
      </c>
      <c r="D36" t="s">
        <v>1053</v>
      </c>
      <c r="E36" t="s">
        <v>205</v>
      </c>
      <c r="F36">
        <v>116992</v>
      </c>
      <c r="G36" s="9">
        <v>0.16909819319269703</v>
      </c>
      <c r="H36" s="24">
        <v>39566.271636000019</v>
      </c>
      <c r="I36" s="6">
        <v>-2.0226500000000001</v>
      </c>
      <c r="J36" s="6">
        <v>0.25344499999999998</v>
      </c>
      <c r="K36" s="7">
        <v>1.45598E-15</v>
      </c>
      <c r="L36" t="s">
        <v>200</v>
      </c>
      <c r="M36" t="s">
        <v>885</v>
      </c>
      <c r="N36" t="s">
        <v>885</v>
      </c>
      <c r="O36" t="s">
        <v>885</v>
      </c>
      <c r="P36" t="s">
        <v>885</v>
      </c>
    </row>
    <row r="37" spans="1:16">
      <c r="A37" t="s">
        <v>591</v>
      </c>
      <c r="B37" t="s">
        <v>329</v>
      </c>
      <c r="C37" t="s">
        <v>6726</v>
      </c>
      <c r="D37" t="s">
        <v>1053</v>
      </c>
      <c r="E37" t="s">
        <v>330</v>
      </c>
      <c r="F37">
        <v>91906</v>
      </c>
      <c r="G37" s="9">
        <v>0.436173852227276</v>
      </c>
      <c r="H37" s="24">
        <v>80173.988125600052</v>
      </c>
      <c r="I37" s="6">
        <v>1.8892100000000001</v>
      </c>
      <c r="J37" s="6">
        <v>0.237451</v>
      </c>
      <c r="K37" s="7">
        <v>1.77402E-15</v>
      </c>
      <c r="L37" t="s">
        <v>200</v>
      </c>
      <c r="M37" t="s">
        <v>885</v>
      </c>
      <c r="N37" t="s">
        <v>885</v>
      </c>
      <c r="O37" t="s">
        <v>885</v>
      </c>
      <c r="P37" t="s">
        <v>885</v>
      </c>
    </row>
    <row r="38" spans="1:16">
      <c r="A38" t="s">
        <v>591</v>
      </c>
      <c r="B38" t="s">
        <v>334</v>
      </c>
      <c r="C38" t="s">
        <v>6722</v>
      </c>
      <c r="D38" t="s">
        <v>1053</v>
      </c>
      <c r="E38" t="s">
        <v>335</v>
      </c>
      <c r="F38">
        <v>166327</v>
      </c>
      <c r="G38" s="9">
        <v>1.52999596353689E-2</v>
      </c>
      <c r="H38" s="24">
        <v>5089.592772544006</v>
      </c>
      <c r="I38" s="6">
        <v>-4.8174200000000003</v>
      </c>
      <c r="J38" s="6">
        <v>0.60979000000000005</v>
      </c>
      <c r="K38" s="7">
        <v>2.7861399999999999E-15</v>
      </c>
      <c r="L38" t="s">
        <v>200</v>
      </c>
      <c r="M38" t="s">
        <v>885</v>
      </c>
      <c r="N38" t="s">
        <v>885</v>
      </c>
      <c r="O38" t="s">
        <v>885</v>
      </c>
      <c r="P38" t="s">
        <v>885</v>
      </c>
    </row>
    <row r="39" spans="1:16">
      <c r="A39" t="s">
        <v>591</v>
      </c>
      <c r="B39" t="s">
        <v>340</v>
      </c>
      <c r="C39" t="s">
        <v>6726</v>
      </c>
      <c r="D39" t="s">
        <v>1053</v>
      </c>
      <c r="E39" t="s">
        <v>158</v>
      </c>
      <c r="F39">
        <v>156560</v>
      </c>
      <c r="G39" s="9">
        <v>8.5889755520695004E-4</v>
      </c>
      <c r="H39" s="24">
        <v>268.93800248640019</v>
      </c>
      <c r="I39" s="6">
        <v>-19.893799999999999</v>
      </c>
      <c r="J39" s="6">
        <v>2.5199099999999999</v>
      </c>
      <c r="K39" s="7">
        <v>2.9109399999999999E-15</v>
      </c>
      <c r="L39" t="s">
        <v>200</v>
      </c>
      <c r="M39" t="s">
        <v>885</v>
      </c>
      <c r="N39" t="s">
        <v>885</v>
      </c>
      <c r="O39" t="s">
        <v>885</v>
      </c>
      <c r="P39" t="s">
        <v>885</v>
      </c>
    </row>
    <row r="40" spans="1:16">
      <c r="A40" t="s">
        <v>591</v>
      </c>
      <c r="B40" t="s">
        <v>341</v>
      </c>
      <c r="C40" t="s">
        <v>6728</v>
      </c>
      <c r="D40" t="s">
        <v>1053</v>
      </c>
      <c r="E40" t="s">
        <v>158</v>
      </c>
      <c r="F40">
        <v>157924</v>
      </c>
      <c r="G40" s="9">
        <v>7.7012130928991195E-4</v>
      </c>
      <c r="H40" s="24">
        <v>243.24127529660012</v>
      </c>
      <c r="I40" s="6">
        <v>-19.460100000000001</v>
      </c>
      <c r="J40" s="6">
        <v>2.50908</v>
      </c>
      <c r="K40" s="7">
        <v>8.7754099999999995E-15</v>
      </c>
      <c r="L40" t="s">
        <v>200</v>
      </c>
      <c r="M40" t="s">
        <v>885</v>
      </c>
      <c r="N40" t="s">
        <v>886</v>
      </c>
      <c r="O40" t="s">
        <v>885</v>
      </c>
      <c r="P40" t="s">
        <v>885</v>
      </c>
    </row>
    <row r="41" spans="1:16">
      <c r="A41" t="s">
        <v>75</v>
      </c>
      <c r="B41" t="s">
        <v>374</v>
      </c>
      <c r="C41" t="s">
        <v>6755</v>
      </c>
      <c r="D41" t="s">
        <v>1053</v>
      </c>
      <c r="E41" t="s">
        <v>375</v>
      </c>
      <c r="F41">
        <v>69882</v>
      </c>
      <c r="G41" s="9">
        <v>0.398195651097564</v>
      </c>
      <c r="H41" s="24">
        <v>55653.416979999936</v>
      </c>
      <c r="I41" s="6">
        <v>1.7988200000000001</v>
      </c>
      <c r="J41" s="6">
        <v>0.23941899999999999</v>
      </c>
      <c r="K41" s="7">
        <v>5.7666600000000002E-14</v>
      </c>
      <c r="L41" t="s">
        <v>200</v>
      </c>
      <c r="M41" t="s">
        <v>885</v>
      </c>
      <c r="N41" t="s">
        <v>885</v>
      </c>
      <c r="O41" t="s">
        <v>885</v>
      </c>
      <c r="P41" t="s">
        <v>885</v>
      </c>
    </row>
    <row r="42" spans="1:16">
      <c r="A42" t="s">
        <v>75</v>
      </c>
      <c r="B42" t="s">
        <v>372</v>
      </c>
      <c r="C42" t="s">
        <v>6741</v>
      </c>
      <c r="D42" t="s">
        <v>1053</v>
      </c>
      <c r="E42" t="s">
        <v>373</v>
      </c>
      <c r="F42">
        <v>69882</v>
      </c>
      <c r="G42" s="9">
        <v>0.21604936966600799</v>
      </c>
      <c r="H42" s="24">
        <v>30195.924101999939</v>
      </c>
      <c r="I42" s="6">
        <v>2.1935199999999999</v>
      </c>
      <c r="J42" s="6">
        <v>0.29454900000000001</v>
      </c>
      <c r="K42" s="7">
        <v>9.5457400000000005E-14</v>
      </c>
      <c r="L42" t="s">
        <v>200</v>
      </c>
      <c r="M42" t="s">
        <v>885</v>
      </c>
      <c r="N42" t="s">
        <v>885</v>
      </c>
      <c r="O42" t="s">
        <v>885</v>
      </c>
      <c r="P42" t="s">
        <v>885</v>
      </c>
    </row>
    <row r="43" spans="1:16">
      <c r="A43" t="s">
        <v>75</v>
      </c>
      <c r="B43" t="s">
        <v>390</v>
      </c>
      <c r="C43" t="s">
        <v>6766</v>
      </c>
      <c r="D43" t="s">
        <v>1053</v>
      </c>
      <c r="E43" t="s">
        <v>328</v>
      </c>
      <c r="F43">
        <v>60115</v>
      </c>
      <c r="G43" s="9">
        <v>0.48754694008151001</v>
      </c>
      <c r="H43" s="24">
        <v>58617.768605999947</v>
      </c>
      <c r="I43" s="6">
        <v>2.0848599999999999</v>
      </c>
      <c r="J43" s="6">
        <v>0.28166000000000002</v>
      </c>
      <c r="K43" s="7">
        <v>1.34115E-13</v>
      </c>
      <c r="L43" t="s">
        <v>278</v>
      </c>
      <c r="M43" t="s">
        <v>885</v>
      </c>
      <c r="N43" t="s">
        <v>885</v>
      </c>
      <c r="O43" t="s">
        <v>885</v>
      </c>
      <c r="P43" t="s">
        <v>885</v>
      </c>
    </row>
    <row r="44" spans="1:16">
      <c r="A44" t="s">
        <v>75</v>
      </c>
      <c r="B44" t="s">
        <v>351</v>
      </c>
      <c r="C44" t="s">
        <v>6733</v>
      </c>
      <c r="D44" t="s">
        <v>1053</v>
      </c>
      <c r="E44" t="s">
        <v>153</v>
      </c>
      <c r="F44">
        <v>92958</v>
      </c>
      <c r="G44" s="9">
        <v>0.17495067331483</v>
      </c>
      <c r="H44" s="24">
        <v>32526.129379999933</v>
      </c>
      <c r="I44" s="6">
        <v>-1.8852199999999999</v>
      </c>
      <c r="J44" s="6">
        <v>0.25631100000000001</v>
      </c>
      <c r="K44" s="7">
        <v>1.9061700000000001E-13</v>
      </c>
      <c r="L44" t="s">
        <v>200</v>
      </c>
      <c r="M44" t="s">
        <v>885</v>
      </c>
      <c r="N44" t="s">
        <v>885</v>
      </c>
      <c r="O44" t="s">
        <v>885</v>
      </c>
      <c r="P44" t="s">
        <v>885</v>
      </c>
    </row>
    <row r="45" spans="1:16">
      <c r="A45" t="s">
        <v>591</v>
      </c>
      <c r="B45" t="s">
        <v>363</v>
      </c>
      <c r="C45" t="s">
        <v>6728</v>
      </c>
      <c r="D45" t="s">
        <v>1053</v>
      </c>
      <c r="E45" t="s">
        <v>153</v>
      </c>
      <c r="F45">
        <v>166327</v>
      </c>
      <c r="G45" s="9">
        <v>9.2386658162439093E-3</v>
      </c>
      <c r="H45" s="24">
        <v>3073.2791384368015</v>
      </c>
      <c r="I45" s="6">
        <v>-5.5770400000000002</v>
      </c>
      <c r="J45" s="6">
        <v>0.76344100000000004</v>
      </c>
      <c r="K45" s="7">
        <v>2.7700499999999999E-13</v>
      </c>
      <c r="L45" t="s">
        <v>200</v>
      </c>
      <c r="M45" t="s">
        <v>886</v>
      </c>
      <c r="N45" t="s">
        <v>885</v>
      </c>
      <c r="O45" t="s">
        <v>885</v>
      </c>
      <c r="P45" t="s">
        <v>885</v>
      </c>
    </row>
    <row r="46" spans="1:16">
      <c r="A46" t="s">
        <v>591</v>
      </c>
      <c r="B46" t="s">
        <v>359</v>
      </c>
      <c r="C46" t="s">
        <v>6751</v>
      </c>
      <c r="D46" t="s">
        <v>1053</v>
      </c>
      <c r="E46" t="s">
        <v>153</v>
      </c>
      <c r="F46">
        <v>166327</v>
      </c>
      <c r="G46" s="9">
        <v>4.8182912212148396E-3</v>
      </c>
      <c r="H46" s="24">
        <v>1602.8238479020013</v>
      </c>
      <c r="I46" s="6">
        <v>-8.4158600000000003</v>
      </c>
      <c r="J46" s="6">
        <v>1.1550800000000001</v>
      </c>
      <c r="K46" s="7">
        <v>3.1943699999999998E-13</v>
      </c>
      <c r="L46" t="s">
        <v>200</v>
      </c>
      <c r="M46" t="s">
        <v>885</v>
      </c>
      <c r="N46" t="s">
        <v>885</v>
      </c>
      <c r="O46" t="s">
        <v>885</v>
      </c>
      <c r="P46" t="s">
        <v>885</v>
      </c>
    </row>
    <row r="47" spans="1:16">
      <c r="A47" t="s">
        <v>591</v>
      </c>
      <c r="B47" t="s">
        <v>309</v>
      </c>
      <c r="C47" t="s">
        <v>6736</v>
      </c>
      <c r="D47" t="s">
        <v>1053</v>
      </c>
      <c r="E47" t="s">
        <v>156</v>
      </c>
      <c r="F47">
        <v>166327</v>
      </c>
      <c r="G47" s="9">
        <v>9.77471560792896E-5</v>
      </c>
      <c r="H47" s="24">
        <v>32.515982458400003</v>
      </c>
      <c r="I47" s="6">
        <v>77.483900000000006</v>
      </c>
      <c r="J47" s="6">
        <v>10.6485</v>
      </c>
      <c r="K47" s="7">
        <v>3.4250099999999998E-13</v>
      </c>
      <c r="L47" t="s">
        <v>200</v>
      </c>
      <c r="M47" t="s">
        <v>886</v>
      </c>
      <c r="N47" t="s">
        <v>886</v>
      </c>
      <c r="O47" t="s">
        <v>885</v>
      </c>
      <c r="P47" t="s">
        <v>885</v>
      </c>
    </row>
    <row r="48" spans="1:16">
      <c r="A48" t="s">
        <v>591</v>
      </c>
      <c r="B48" t="s">
        <v>280</v>
      </c>
      <c r="C48" t="s">
        <v>6768</v>
      </c>
      <c r="D48" t="s">
        <v>1053</v>
      </c>
      <c r="E48" t="s">
        <v>143</v>
      </c>
      <c r="F48">
        <v>123206</v>
      </c>
      <c r="G48" s="9">
        <v>9.34774757300781E-2</v>
      </c>
      <c r="H48" s="24">
        <v>23033.971749600005</v>
      </c>
      <c r="I48" s="6">
        <v>-2.1429999999999998</v>
      </c>
      <c r="J48" s="6">
        <v>0.29781400000000002</v>
      </c>
      <c r="K48" s="7">
        <v>6.2101399999999998E-13</v>
      </c>
      <c r="L48" t="s">
        <v>278</v>
      </c>
      <c r="M48" t="s">
        <v>885</v>
      </c>
      <c r="N48" t="s">
        <v>885</v>
      </c>
      <c r="O48" t="s">
        <v>885</v>
      </c>
      <c r="P48" t="s">
        <v>886</v>
      </c>
    </row>
    <row r="49" spans="1:16">
      <c r="A49" t="s">
        <v>591</v>
      </c>
      <c r="B49" t="s">
        <v>355</v>
      </c>
      <c r="C49" t="s">
        <v>6722</v>
      </c>
      <c r="D49" t="s">
        <v>1053</v>
      </c>
      <c r="E49" t="s">
        <v>153</v>
      </c>
      <c r="F49">
        <v>166327</v>
      </c>
      <c r="G49" s="9">
        <v>7.24213946052054E-4</v>
      </c>
      <c r="H49" s="24">
        <v>240.91266600999998</v>
      </c>
      <c r="I49" s="6">
        <v>20.6873</v>
      </c>
      <c r="J49" s="6">
        <v>2.8928099999999999</v>
      </c>
      <c r="K49" s="7">
        <v>8.5976800000000004E-13</v>
      </c>
      <c r="L49" t="s">
        <v>200</v>
      </c>
      <c r="M49" t="s">
        <v>886</v>
      </c>
      <c r="N49" t="s">
        <v>886</v>
      </c>
      <c r="O49" t="s">
        <v>885</v>
      </c>
      <c r="P49" t="s">
        <v>885</v>
      </c>
    </row>
    <row r="50" spans="1:16">
      <c r="A50" t="s">
        <v>591</v>
      </c>
      <c r="B50" t="s">
        <v>383</v>
      </c>
      <c r="C50" t="s">
        <v>6762</v>
      </c>
      <c r="D50" t="s">
        <v>1053</v>
      </c>
      <c r="E50" t="s">
        <v>384</v>
      </c>
      <c r="F50">
        <v>152784</v>
      </c>
      <c r="G50" s="9">
        <v>7.4187522306000606E-2</v>
      </c>
      <c r="H50" s="24">
        <v>22669.332815999995</v>
      </c>
      <c r="I50" s="6">
        <v>2.2779400000000001</v>
      </c>
      <c r="J50" s="6">
        <v>0.31931900000000002</v>
      </c>
      <c r="K50" s="7">
        <v>9.7681799999999993E-13</v>
      </c>
      <c r="L50" t="s">
        <v>200</v>
      </c>
      <c r="M50" t="s">
        <v>885</v>
      </c>
      <c r="N50" t="s">
        <v>885</v>
      </c>
      <c r="O50" t="s">
        <v>885</v>
      </c>
      <c r="P50" t="s">
        <v>885</v>
      </c>
    </row>
    <row r="51" spans="1:16">
      <c r="A51" t="s">
        <v>591</v>
      </c>
      <c r="B51" t="s">
        <v>883</v>
      </c>
      <c r="C51" t="s">
        <v>6756</v>
      </c>
      <c r="D51" t="s">
        <v>1053</v>
      </c>
      <c r="E51" t="s">
        <v>153</v>
      </c>
      <c r="F51">
        <v>118350</v>
      </c>
      <c r="G51" s="9">
        <v>9.1218630242501003E-5</v>
      </c>
      <c r="H51" s="24">
        <v>21.591449778399987</v>
      </c>
      <c r="I51" s="6">
        <v>-60.701500000000003</v>
      </c>
      <c r="J51" s="6">
        <v>8.6223100000000006</v>
      </c>
      <c r="K51" s="7">
        <v>1.9217799999999999E-12</v>
      </c>
      <c r="L51" t="s">
        <v>200</v>
      </c>
      <c r="M51" t="s">
        <v>886</v>
      </c>
      <c r="N51" t="s">
        <v>885</v>
      </c>
      <c r="O51" t="s">
        <v>885</v>
      </c>
      <c r="P51" t="s">
        <v>885</v>
      </c>
    </row>
    <row r="52" spans="1:16">
      <c r="A52" t="s">
        <v>591</v>
      </c>
      <c r="B52" t="s">
        <v>282</v>
      </c>
      <c r="C52" t="s">
        <v>6717</v>
      </c>
      <c r="D52" t="s">
        <v>1053</v>
      </c>
      <c r="E52" t="s">
        <v>156</v>
      </c>
      <c r="F52">
        <v>43121</v>
      </c>
      <c r="G52" s="9">
        <v>3.75878151072563E-4</v>
      </c>
      <c r="H52" s="24">
        <v>32.416483504799977</v>
      </c>
      <c r="I52" s="6">
        <v>105.738</v>
      </c>
      <c r="J52" s="6">
        <v>15.293799999999999</v>
      </c>
      <c r="K52" s="7">
        <v>4.7190400000000001E-12</v>
      </c>
      <c r="L52" t="s">
        <v>283</v>
      </c>
      <c r="M52" t="s">
        <v>885</v>
      </c>
      <c r="N52" t="s">
        <v>885</v>
      </c>
      <c r="O52" t="s">
        <v>885</v>
      </c>
      <c r="P52" t="s">
        <v>886</v>
      </c>
    </row>
    <row r="53" spans="1:16">
      <c r="A53" t="s">
        <v>591</v>
      </c>
      <c r="B53" t="s">
        <v>293</v>
      </c>
      <c r="C53" t="s">
        <v>6740</v>
      </c>
      <c r="D53" t="s">
        <v>1053</v>
      </c>
      <c r="E53" t="s">
        <v>294</v>
      </c>
      <c r="F53">
        <v>122132</v>
      </c>
      <c r="G53" s="9">
        <v>0.32257643651950402</v>
      </c>
      <c r="H53" s="24">
        <v>78793.810690000129</v>
      </c>
      <c r="I53" s="6">
        <v>1.35992</v>
      </c>
      <c r="J53" s="6">
        <v>0.19825699999999999</v>
      </c>
      <c r="K53" s="7">
        <v>6.9156299999999997E-12</v>
      </c>
      <c r="L53" t="s">
        <v>200</v>
      </c>
      <c r="M53" t="s">
        <v>885</v>
      </c>
      <c r="N53" t="s">
        <v>885</v>
      </c>
      <c r="O53" t="s">
        <v>885</v>
      </c>
      <c r="P53" t="s">
        <v>885</v>
      </c>
    </row>
    <row r="54" spans="1:16">
      <c r="A54" t="s">
        <v>75</v>
      </c>
      <c r="B54" t="s">
        <v>393</v>
      </c>
      <c r="C54" t="s">
        <v>6766</v>
      </c>
      <c r="D54" t="s">
        <v>1053</v>
      </c>
      <c r="E54" t="s">
        <v>373</v>
      </c>
      <c r="F54">
        <v>60115</v>
      </c>
      <c r="G54" s="9">
        <v>0.35237637641187702</v>
      </c>
      <c r="H54" s="24">
        <v>42366.211735999976</v>
      </c>
      <c r="I54" s="6">
        <v>-1.8572500000000001</v>
      </c>
      <c r="J54" s="6">
        <v>0.27111800000000003</v>
      </c>
      <c r="K54" s="7">
        <v>7.3679099999999999E-12</v>
      </c>
      <c r="L54" t="s">
        <v>278</v>
      </c>
      <c r="M54" t="s">
        <v>885</v>
      </c>
      <c r="N54" t="s">
        <v>885</v>
      </c>
      <c r="O54" t="s">
        <v>885</v>
      </c>
      <c r="P54" t="s">
        <v>886</v>
      </c>
    </row>
    <row r="55" spans="1:16">
      <c r="A55" t="s">
        <v>591</v>
      </c>
      <c r="B55" t="s">
        <v>369</v>
      </c>
      <c r="C55" t="s">
        <v>6759</v>
      </c>
      <c r="D55" t="s">
        <v>1053</v>
      </c>
      <c r="E55" t="s">
        <v>288</v>
      </c>
      <c r="F55">
        <v>91906</v>
      </c>
      <c r="G55" s="9">
        <v>0.15132103333188299</v>
      </c>
      <c r="H55" s="24">
        <v>27814.621778800076</v>
      </c>
      <c r="I55" s="6">
        <v>1.94763</v>
      </c>
      <c r="J55" s="6">
        <v>0.28439900000000001</v>
      </c>
      <c r="K55" s="7">
        <v>7.4760100000000002E-12</v>
      </c>
      <c r="L55" t="s">
        <v>200</v>
      </c>
      <c r="M55" t="s">
        <v>885</v>
      </c>
      <c r="N55" t="s">
        <v>885</v>
      </c>
      <c r="O55" t="s">
        <v>885</v>
      </c>
      <c r="P55" t="s">
        <v>885</v>
      </c>
    </row>
    <row r="56" spans="1:16">
      <c r="A56" t="s">
        <v>591</v>
      </c>
      <c r="B56" t="s">
        <v>342</v>
      </c>
      <c r="C56" t="s">
        <v>6729</v>
      </c>
      <c r="D56" t="s">
        <v>1053</v>
      </c>
      <c r="E56" t="s">
        <v>158</v>
      </c>
      <c r="F56">
        <v>148157</v>
      </c>
      <c r="G56" s="9">
        <v>4.9652685927765799E-4</v>
      </c>
      <c r="H56" s="24">
        <v>147.12785977999994</v>
      </c>
      <c r="I56" s="6">
        <v>-26.866700000000002</v>
      </c>
      <c r="J56" s="6">
        <v>3.9922399999999998</v>
      </c>
      <c r="K56" s="7">
        <v>1.69976E-11</v>
      </c>
      <c r="L56" t="s">
        <v>200</v>
      </c>
      <c r="M56" t="s">
        <v>886</v>
      </c>
      <c r="N56" t="s">
        <v>886</v>
      </c>
      <c r="O56" t="s">
        <v>885</v>
      </c>
      <c r="P56" t="s">
        <v>885</v>
      </c>
    </row>
    <row r="57" spans="1:16">
      <c r="A57" t="s">
        <v>591</v>
      </c>
      <c r="B57" t="s">
        <v>331</v>
      </c>
      <c r="C57" t="s">
        <v>6748</v>
      </c>
      <c r="D57" t="s">
        <v>1053</v>
      </c>
      <c r="E57" t="s">
        <v>332</v>
      </c>
      <c r="F57">
        <v>140967</v>
      </c>
      <c r="G57" s="9">
        <v>0.28106686167684602</v>
      </c>
      <c r="H57" s="24">
        <v>79242.304579999894</v>
      </c>
      <c r="I57" s="6">
        <v>-1.38584</v>
      </c>
      <c r="J57" s="6">
        <v>0.206403</v>
      </c>
      <c r="K57" s="7">
        <v>1.8904300000000001E-11</v>
      </c>
      <c r="L57" t="s">
        <v>200</v>
      </c>
      <c r="M57" t="s">
        <v>885</v>
      </c>
      <c r="N57" t="s">
        <v>885</v>
      </c>
      <c r="O57" t="s">
        <v>885</v>
      </c>
      <c r="P57" t="s">
        <v>885</v>
      </c>
    </row>
    <row r="58" spans="1:16">
      <c r="A58" t="s">
        <v>591</v>
      </c>
      <c r="B58" t="s">
        <v>327</v>
      </c>
      <c r="C58" t="s">
        <v>6727</v>
      </c>
      <c r="D58" t="s">
        <v>1053</v>
      </c>
      <c r="E58" t="s">
        <v>328</v>
      </c>
      <c r="F58">
        <v>91441</v>
      </c>
      <c r="G58" s="9">
        <v>0.441021340774707</v>
      </c>
      <c r="H58" s="24">
        <v>80654.864843559961</v>
      </c>
      <c r="I58" s="6">
        <v>1.63506</v>
      </c>
      <c r="J58" s="6">
        <v>0.24515400000000001</v>
      </c>
      <c r="K58" s="7">
        <v>2.5664000000000001E-11</v>
      </c>
      <c r="L58" t="s">
        <v>200</v>
      </c>
      <c r="M58" t="s">
        <v>885</v>
      </c>
      <c r="N58" t="s">
        <v>885</v>
      </c>
      <c r="O58" t="s">
        <v>885</v>
      </c>
      <c r="P58" t="s">
        <v>885</v>
      </c>
    </row>
    <row r="59" spans="1:16">
      <c r="A59" t="s">
        <v>591</v>
      </c>
      <c r="B59" t="s">
        <v>290</v>
      </c>
      <c r="C59" t="s">
        <v>6738</v>
      </c>
      <c r="D59" t="s">
        <v>1054</v>
      </c>
      <c r="E59" t="s">
        <v>1015</v>
      </c>
      <c r="F59">
        <v>166327</v>
      </c>
      <c r="G59" s="9">
        <v>8.6201632749343199E-2</v>
      </c>
      <c r="H59" s="24">
        <v>28675.317940600013</v>
      </c>
      <c r="I59" s="6">
        <v>1.8217399999999999</v>
      </c>
      <c r="J59" s="6">
        <v>0.27336500000000002</v>
      </c>
      <c r="K59" s="7">
        <v>2.6621999999999999E-11</v>
      </c>
      <c r="L59" t="s">
        <v>200</v>
      </c>
      <c r="M59" t="s">
        <v>885</v>
      </c>
      <c r="N59" t="s">
        <v>885</v>
      </c>
      <c r="O59" t="s">
        <v>885</v>
      </c>
      <c r="P59" t="s">
        <v>885</v>
      </c>
    </row>
    <row r="60" spans="1:16">
      <c r="A60" t="s">
        <v>591</v>
      </c>
      <c r="B60" t="s">
        <v>353</v>
      </c>
      <c r="C60" t="s">
        <v>6722</v>
      </c>
      <c r="D60" t="s">
        <v>1053</v>
      </c>
      <c r="E60" t="s">
        <v>153</v>
      </c>
      <c r="F60">
        <v>166327</v>
      </c>
      <c r="G60" s="9">
        <v>6.9778910939052599E-2</v>
      </c>
      <c r="H60" s="24">
        <v>23212.233839519602</v>
      </c>
      <c r="I60" s="6">
        <v>1.9798</v>
      </c>
      <c r="J60" s="6">
        <v>0.29827900000000002</v>
      </c>
      <c r="K60" s="7">
        <v>3.1925899999999998E-11</v>
      </c>
      <c r="L60" t="s">
        <v>200</v>
      </c>
      <c r="M60" t="s">
        <v>885</v>
      </c>
      <c r="N60" t="s">
        <v>885</v>
      </c>
      <c r="O60" t="s">
        <v>885</v>
      </c>
      <c r="P60" t="s">
        <v>885</v>
      </c>
    </row>
    <row r="61" spans="1:16">
      <c r="A61" t="s">
        <v>591</v>
      </c>
      <c r="B61" t="s">
        <v>308</v>
      </c>
      <c r="C61" t="s">
        <v>6731</v>
      </c>
      <c r="D61" t="s">
        <v>1053</v>
      </c>
      <c r="E61" t="s">
        <v>156</v>
      </c>
      <c r="F61">
        <v>166327</v>
      </c>
      <c r="G61" s="9">
        <v>4.8841229810445697E-2</v>
      </c>
      <c r="H61" s="24">
        <v>16247.230461364003</v>
      </c>
      <c r="I61" s="6">
        <v>2.3662700000000001</v>
      </c>
      <c r="J61" s="6">
        <v>0.360732</v>
      </c>
      <c r="K61" s="7">
        <v>5.3937200000000002E-11</v>
      </c>
      <c r="L61" t="s">
        <v>200</v>
      </c>
      <c r="M61" t="s">
        <v>885</v>
      </c>
      <c r="N61" t="s">
        <v>885</v>
      </c>
      <c r="O61" t="s">
        <v>885</v>
      </c>
      <c r="P61" t="s">
        <v>885</v>
      </c>
    </row>
    <row r="62" spans="1:16">
      <c r="A62" t="s">
        <v>75</v>
      </c>
      <c r="B62" t="s">
        <v>873</v>
      </c>
      <c r="C62" t="s">
        <v>6747</v>
      </c>
      <c r="D62" t="s">
        <v>1053</v>
      </c>
      <c r="E62" t="s">
        <v>874</v>
      </c>
      <c r="F62">
        <v>92958</v>
      </c>
      <c r="G62" s="9">
        <v>1.3169749131220499E-2</v>
      </c>
      <c r="H62" s="24">
        <v>2448.4670794799904</v>
      </c>
      <c r="I62" s="6">
        <v>-5.5138100000000003</v>
      </c>
      <c r="J62" s="6">
        <v>0.84643699999999999</v>
      </c>
      <c r="K62" s="7">
        <v>7.3111099999999995E-11</v>
      </c>
      <c r="L62" t="s">
        <v>200</v>
      </c>
      <c r="M62" t="s">
        <v>885</v>
      </c>
      <c r="N62" t="s">
        <v>885</v>
      </c>
      <c r="O62" t="s">
        <v>885</v>
      </c>
      <c r="P62" t="s">
        <v>885</v>
      </c>
    </row>
    <row r="63" spans="1:16">
      <c r="A63" t="s">
        <v>75</v>
      </c>
      <c r="B63" t="s">
        <v>315</v>
      </c>
      <c r="C63" t="s">
        <v>6735</v>
      </c>
      <c r="D63" t="s">
        <v>1053</v>
      </c>
      <c r="E63" t="s">
        <v>316</v>
      </c>
      <c r="F63">
        <v>69882</v>
      </c>
      <c r="G63" s="9">
        <v>5.37352764574568E-2</v>
      </c>
      <c r="H63" s="24">
        <v>7510.2571787999923</v>
      </c>
      <c r="I63" s="6">
        <v>-3.2591299999999999</v>
      </c>
      <c r="J63" s="6">
        <v>0.50038099999999996</v>
      </c>
      <c r="K63" s="7">
        <v>7.3518800000000001E-11</v>
      </c>
      <c r="L63" t="s">
        <v>200</v>
      </c>
      <c r="M63" t="s">
        <v>885</v>
      </c>
      <c r="N63" t="s">
        <v>885</v>
      </c>
      <c r="O63" t="s">
        <v>885</v>
      </c>
      <c r="P63" t="s">
        <v>885</v>
      </c>
    </row>
    <row r="64" spans="1:16">
      <c r="A64" t="s">
        <v>75</v>
      </c>
      <c r="B64" t="s">
        <v>360</v>
      </c>
      <c r="C64" t="s">
        <v>6736</v>
      </c>
      <c r="D64" t="s">
        <v>1053</v>
      </c>
      <c r="E64" t="s">
        <v>153</v>
      </c>
      <c r="F64">
        <v>92958</v>
      </c>
      <c r="G64" s="9">
        <v>1.3298779791733901E-3</v>
      </c>
      <c r="H64" s="24">
        <v>247.24559437599999</v>
      </c>
      <c r="I64" s="6">
        <v>17.142099999999999</v>
      </c>
      <c r="J64" s="6">
        <v>2.6343299999999998</v>
      </c>
      <c r="K64" s="7">
        <v>7.6573700000000004E-11</v>
      </c>
      <c r="L64" t="s">
        <v>200</v>
      </c>
      <c r="M64" t="s">
        <v>885</v>
      </c>
      <c r="N64" t="s">
        <v>885</v>
      </c>
      <c r="O64" t="s">
        <v>885</v>
      </c>
      <c r="P64" t="s">
        <v>885</v>
      </c>
    </row>
    <row r="65" spans="1:16">
      <c r="A65" t="s">
        <v>591</v>
      </c>
      <c r="B65" t="s">
        <v>346</v>
      </c>
      <c r="C65" t="s">
        <v>6733</v>
      </c>
      <c r="D65" t="s">
        <v>1053</v>
      </c>
      <c r="E65" t="s">
        <v>158</v>
      </c>
      <c r="F65">
        <v>105036</v>
      </c>
      <c r="G65" s="9">
        <v>1.8792069351460401E-4</v>
      </c>
      <c r="H65" s="24">
        <v>39.476875927999892</v>
      </c>
      <c r="I65" s="6">
        <v>-49.457500000000003</v>
      </c>
      <c r="J65" s="6">
        <v>7.6151299999999997</v>
      </c>
      <c r="K65" s="7">
        <v>8.3235399999999996E-11</v>
      </c>
      <c r="L65" t="s">
        <v>200</v>
      </c>
      <c r="M65" t="s">
        <v>885</v>
      </c>
      <c r="N65" t="s">
        <v>885</v>
      </c>
      <c r="O65" t="s">
        <v>885</v>
      </c>
      <c r="P65" t="s">
        <v>885</v>
      </c>
    </row>
    <row r="66" spans="1:16">
      <c r="A66" t="s">
        <v>75</v>
      </c>
      <c r="B66" t="s">
        <v>243</v>
      </c>
      <c r="C66" t="s">
        <v>6730</v>
      </c>
      <c r="D66" t="s">
        <v>1053</v>
      </c>
      <c r="E66" t="s">
        <v>142</v>
      </c>
      <c r="F66">
        <v>92958</v>
      </c>
      <c r="G66" s="9">
        <v>1.4537303625185599E-2</v>
      </c>
      <c r="H66" s="24">
        <v>2702.717340780006</v>
      </c>
      <c r="I66" s="6">
        <v>5.4408500000000002</v>
      </c>
      <c r="J66" s="6">
        <v>0.85049600000000003</v>
      </c>
      <c r="K66" s="7">
        <v>1.58175E-10</v>
      </c>
      <c r="L66" t="s">
        <v>200</v>
      </c>
      <c r="M66" t="s">
        <v>885</v>
      </c>
      <c r="N66" t="s">
        <v>885</v>
      </c>
      <c r="O66" t="s">
        <v>885</v>
      </c>
      <c r="P66" t="s">
        <v>885</v>
      </c>
    </row>
    <row r="67" spans="1:16">
      <c r="A67" t="s">
        <v>75</v>
      </c>
      <c r="B67" t="s">
        <v>371</v>
      </c>
      <c r="C67" t="s">
        <v>6721</v>
      </c>
      <c r="D67" t="s">
        <v>1053</v>
      </c>
      <c r="E67" t="s">
        <v>288</v>
      </c>
      <c r="F67">
        <v>69882</v>
      </c>
      <c r="G67" s="9">
        <v>0.36395030819094998</v>
      </c>
      <c r="H67" s="24">
        <v>50867.150873999934</v>
      </c>
      <c r="I67" s="6">
        <v>1.62022</v>
      </c>
      <c r="J67" s="6">
        <v>0.25364900000000001</v>
      </c>
      <c r="K67" s="7">
        <v>1.6845799999999999E-10</v>
      </c>
      <c r="L67" t="s">
        <v>200</v>
      </c>
      <c r="M67" t="s">
        <v>885</v>
      </c>
      <c r="N67" t="s">
        <v>885</v>
      </c>
      <c r="O67" t="s">
        <v>885</v>
      </c>
      <c r="P67" t="s">
        <v>885</v>
      </c>
    </row>
    <row r="68" spans="1:16">
      <c r="A68" t="s">
        <v>591</v>
      </c>
      <c r="B68" t="s">
        <v>296</v>
      </c>
      <c r="C68" t="s">
        <v>6731</v>
      </c>
      <c r="D68" t="s">
        <v>1053</v>
      </c>
      <c r="E68" t="s">
        <v>297</v>
      </c>
      <c r="F68">
        <v>144860</v>
      </c>
      <c r="G68" s="9">
        <v>0.388102769762529</v>
      </c>
      <c r="H68" s="24">
        <v>112441.13445559989</v>
      </c>
      <c r="I68" s="6">
        <v>1.1073200000000001</v>
      </c>
      <c r="J68" s="6">
        <v>0.17364299999999999</v>
      </c>
      <c r="K68" s="7">
        <v>1.8057100000000001E-10</v>
      </c>
      <c r="L68" t="s">
        <v>200</v>
      </c>
      <c r="M68" t="s">
        <v>885</v>
      </c>
      <c r="N68" t="s">
        <v>885</v>
      </c>
      <c r="O68" t="s">
        <v>885</v>
      </c>
      <c r="P68" t="s">
        <v>885</v>
      </c>
    </row>
    <row r="69" spans="1:16">
      <c r="A69" t="s">
        <v>591</v>
      </c>
      <c r="B69" t="s">
        <v>194</v>
      </c>
      <c r="C69" t="s">
        <v>6728</v>
      </c>
      <c r="D69" t="s">
        <v>1053</v>
      </c>
      <c r="E69" t="s">
        <v>133</v>
      </c>
      <c r="F69">
        <v>97794</v>
      </c>
      <c r="G69" s="9">
        <v>8.5940617262817806E-2</v>
      </c>
      <c r="H69" s="24">
        <v>16808.953449200009</v>
      </c>
      <c r="I69" s="6">
        <v>-2.3170099999999998</v>
      </c>
      <c r="J69" s="6">
        <v>0.36646600000000001</v>
      </c>
      <c r="K69" s="7">
        <v>2.57212E-10</v>
      </c>
      <c r="L69" t="s">
        <v>200</v>
      </c>
      <c r="M69" t="s">
        <v>885</v>
      </c>
      <c r="N69" t="s">
        <v>885</v>
      </c>
      <c r="O69" t="s">
        <v>885</v>
      </c>
      <c r="P69" t="s">
        <v>885</v>
      </c>
    </row>
    <row r="70" spans="1:16">
      <c r="A70" t="s">
        <v>75</v>
      </c>
      <c r="B70" t="s">
        <v>325</v>
      </c>
      <c r="C70" t="s">
        <v>6726</v>
      </c>
      <c r="D70" t="s">
        <v>1053</v>
      </c>
      <c r="E70" t="s">
        <v>326</v>
      </c>
      <c r="F70">
        <v>69882</v>
      </c>
      <c r="G70" s="9">
        <v>5.3786923141867704E-3</v>
      </c>
      <c r="H70" s="24">
        <v>751.74755259999972</v>
      </c>
      <c r="I70" s="6">
        <v>-9.4354600000000008</v>
      </c>
      <c r="J70" s="6">
        <v>1.4924900000000001</v>
      </c>
      <c r="K70" s="7">
        <v>2.5827099999999999E-10</v>
      </c>
      <c r="L70" t="s">
        <v>200</v>
      </c>
      <c r="M70" t="s">
        <v>885</v>
      </c>
      <c r="N70" t="s">
        <v>885</v>
      </c>
      <c r="O70" t="s">
        <v>885</v>
      </c>
      <c r="P70" t="s">
        <v>885</v>
      </c>
    </row>
    <row r="71" spans="1:16">
      <c r="A71" t="s">
        <v>591</v>
      </c>
      <c r="B71" t="s">
        <v>396</v>
      </c>
      <c r="C71" t="s">
        <v>6729</v>
      </c>
      <c r="D71" t="s">
        <v>1053</v>
      </c>
      <c r="E71" t="s">
        <v>397</v>
      </c>
      <c r="F71">
        <v>166327</v>
      </c>
      <c r="G71" s="9">
        <v>5.7596047082975103E-2</v>
      </c>
      <c r="H71" s="24">
        <v>19159.55544634</v>
      </c>
      <c r="I71" s="6">
        <v>-2.2643300000000002</v>
      </c>
      <c r="J71" s="6">
        <v>0.36208099999999999</v>
      </c>
      <c r="K71" s="7">
        <v>4.0095200000000001E-10</v>
      </c>
      <c r="L71" t="s">
        <v>200</v>
      </c>
      <c r="M71" t="s">
        <v>885</v>
      </c>
      <c r="N71" t="s">
        <v>885</v>
      </c>
      <c r="O71" t="s">
        <v>885</v>
      </c>
      <c r="P71" t="s">
        <v>885</v>
      </c>
    </row>
    <row r="72" spans="1:16">
      <c r="A72" t="s">
        <v>591</v>
      </c>
      <c r="B72" t="s">
        <v>398</v>
      </c>
      <c r="C72" t="s">
        <v>6726</v>
      </c>
      <c r="D72" t="s">
        <v>1053</v>
      </c>
      <c r="E72" t="s">
        <v>289</v>
      </c>
      <c r="F72">
        <v>166327</v>
      </c>
      <c r="G72" s="9">
        <v>5.0215837166166601E-2</v>
      </c>
      <c r="H72" s="24">
        <v>16704.499096673986</v>
      </c>
      <c r="I72" s="6">
        <v>2.1698200000000001</v>
      </c>
      <c r="J72" s="6">
        <v>0.34935100000000002</v>
      </c>
      <c r="K72" s="7">
        <v>5.2647599999999999E-10</v>
      </c>
      <c r="L72" t="s">
        <v>200</v>
      </c>
      <c r="M72" t="s">
        <v>885</v>
      </c>
      <c r="N72" t="s">
        <v>885</v>
      </c>
      <c r="O72" t="s">
        <v>885</v>
      </c>
      <c r="P72" t="s">
        <v>885</v>
      </c>
    </row>
    <row r="73" spans="1:16">
      <c r="A73" t="s">
        <v>75</v>
      </c>
      <c r="B73" t="s">
        <v>298</v>
      </c>
      <c r="C73" t="s">
        <v>6742</v>
      </c>
      <c r="D73" t="s">
        <v>1053</v>
      </c>
      <c r="E73" t="s">
        <v>299</v>
      </c>
      <c r="F73">
        <v>69882</v>
      </c>
      <c r="G73" s="9">
        <v>0.24014433470707799</v>
      </c>
      <c r="H73" s="24">
        <v>33563.53279600005</v>
      </c>
      <c r="I73" s="6">
        <v>1.7298899999999999</v>
      </c>
      <c r="J73" s="6">
        <v>0.28045700000000001</v>
      </c>
      <c r="K73" s="7">
        <v>6.9113500000000001E-10</v>
      </c>
      <c r="L73" t="s">
        <v>200</v>
      </c>
      <c r="M73" t="s">
        <v>885</v>
      </c>
      <c r="N73" t="s">
        <v>885</v>
      </c>
      <c r="O73" t="s">
        <v>885</v>
      </c>
      <c r="P73" t="s">
        <v>885</v>
      </c>
    </row>
    <row r="74" spans="1:16">
      <c r="A74" t="s">
        <v>75</v>
      </c>
      <c r="B74" t="s">
        <v>284</v>
      </c>
      <c r="C74" t="s">
        <v>6718</v>
      </c>
      <c r="D74" t="s">
        <v>1053</v>
      </c>
      <c r="E74" t="s">
        <v>285</v>
      </c>
      <c r="F74">
        <v>68518</v>
      </c>
      <c r="G74" s="9">
        <v>6.2184293909629601E-3</v>
      </c>
      <c r="H74" s="24">
        <v>852.14869002000023</v>
      </c>
      <c r="I74" s="6">
        <v>-8.9744799999999998</v>
      </c>
      <c r="J74" s="6">
        <v>1.4602599999999999</v>
      </c>
      <c r="K74" s="7">
        <v>7.9552199999999997E-10</v>
      </c>
      <c r="L74" t="s">
        <v>283</v>
      </c>
      <c r="M74" t="s">
        <v>885</v>
      </c>
      <c r="N74" t="s">
        <v>885</v>
      </c>
      <c r="O74" t="s">
        <v>885</v>
      </c>
      <c r="P74" t="s">
        <v>885</v>
      </c>
    </row>
    <row r="75" spans="1:16">
      <c r="A75" t="s">
        <v>75</v>
      </c>
      <c r="B75" t="s">
        <v>395</v>
      </c>
      <c r="C75" t="s">
        <v>6747</v>
      </c>
      <c r="D75" t="s">
        <v>1053</v>
      </c>
      <c r="E75" t="s">
        <v>205</v>
      </c>
      <c r="F75">
        <v>92958</v>
      </c>
      <c r="G75" s="9">
        <v>1.51405936724112E-2</v>
      </c>
      <c r="H75" s="24">
        <v>2814.8786132000009</v>
      </c>
      <c r="I75" s="6">
        <v>4.7441300000000002</v>
      </c>
      <c r="J75" s="6">
        <v>0.77862100000000001</v>
      </c>
      <c r="K75" s="7">
        <v>1.1081900000000001E-9</v>
      </c>
      <c r="L75" t="s">
        <v>200</v>
      </c>
      <c r="M75" t="s">
        <v>885</v>
      </c>
      <c r="N75" t="s">
        <v>885</v>
      </c>
      <c r="O75" t="s">
        <v>885</v>
      </c>
      <c r="P75" t="s">
        <v>885</v>
      </c>
    </row>
    <row r="76" spans="1:16">
      <c r="A76" t="s">
        <v>75</v>
      </c>
      <c r="B76" t="s">
        <v>368</v>
      </c>
      <c r="C76" t="s">
        <v>6758</v>
      </c>
      <c r="D76" t="s">
        <v>1053</v>
      </c>
      <c r="E76" t="s">
        <v>367</v>
      </c>
      <c r="F76">
        <v>60115</v>
      </c>
      <c r="G76" s="9">
        <v>0.183561462779672</v>
      </c>
      <c r="H76" s="24">
        <v>22069.594669999966</v>
      </c>
      <c r="I76" s="6">
        <v>-1.87683</v>
      </c>
      <c r="J76" s="6">
        <v>0.31049700000000002</v>
      </c>
      <c r="K76" s="7">
        <v>1.4976999999999999E-9</v>
      </c>
      <c r="L76" t="s">
        <v>200</v>
      </c>
      <c r="M76" t="s">
        <v>885</v>
      </c>
      <c r="N76" t="s">
        <v>885</v>
      </c>
      <c r="O76" t="s">
        <v>885</v>
      </c>
      <c r="P76" t="s">
        <v>885</v>
      </c>
    </row>
    <row r="77" spans="1:16">
      <c r="A77" t="s">
        <v>591</v>
      </c>
      <c r="B77" t="s">
        <v>302</v>
      </c>
      <c r="C77" t="s">
        <v>6744</v>
      </c>
      <c r="D77" t="s">
        <v>1053</v>
      </c>
      <c r="E77" t="s">
        <v>303</v>
      </c>
      <c r="F77">
        <v>166327</v>
      </c>
      <c r="G77" s="9">
        <v>2.3073333820967101E-2</v>
      </c>
      <c r="H77" s="24">
        <v>7675.4367888799898</v>
      </c>
      <c r="I77" s="6">
        <v>2.9981499999999999</v>
      </c>
      <c r="J77" s="6">
        <v>0.49764700000000001</v>
      </c>
      <c r="K77" s="7">
        <v>1.69475E-9</v>
      </c>
      <c r="L77" t="s">
        <v>200</v>
      </c>
      <c r="M77" t="s">
        <v>886</v>
      </c>
      <c r="N77" t="s">
        <v>886</v>
      </c>
      <c r="O77" t="s">
        <v>885</v>
      </c>
      <c r="P77" t="s">
        <v>885</v>
      </c>
    </row>
    <row r="78" spans="1:16">
      <c r="A78" t="s">
        <v>591</v>
      </c>
      <c r="B78" t="s">
        <v>356</v>
      </c>
      <c r="C78" t="s">
        <v>6728</v>
      </c>
      <c r="D78" t="s">
        <v>1053</v>
      </c>
      <c r="E78" t="s">
        <v>153</v>
      </c>
      <c r="F78">
        <v>166327</v>
      </c>
      <c r="G78" s="9">
        <v>1.4413588882201901E-4</v>
      </c>
      <c r="H78" s="24">
        <v>47.94737996019991</v>
      </c>
      <c r="I78" s="6">
        <v>38.491399999999999</v>
      </c>
      <c r="J78" s="6">
        <v>6.4304500000000004</v>
      </c>
      <c r="K78" s="7">
        <v>2.1533E-9</v>
      </c>
      <c r="L78" t="s">
        <v>200</v>
      </c>
      <c r="M78" t="s">
        <v>886</v>
      </c>
      <c r="N78" t="s">
        <v>886</v>
      </c>
      <c r="O78" t="s">
        <v>885</v>
      </c>
      <c r="P78" t="s">
        <v>885</v>
      </c>
    </row>
    <row r="79" spans="1:16">
      <c r="A79" t="s">
        <v>591</v>
      </c>
      <c r="B79" t="s">
        <v>343</v>
      </c>
      <c r="C79" t="s">
        <v>6730</v>
      </c>
      <c r="D79" t="s">
        <v>1053</v>
      </c>
      <c r="E79" t="s">
        <v>158</v>
      </c>
      <c r="F79">
        <v>166327</v>
      </c>
      <c r="G79" s="9">
        <v>2.1947394110156501E-3</v>
      </c>
      <c r="H79" s="24">
        <v>730.08884403200011</v>
      </c>
      <c r="I79" s="6">
        <v>-11.4564</v>
      </c>
      <c r="J79" s="6">
        <v>1.93289</v>
      </c>
      <c r="K79" s="7">
        <v>3.0837799999999999E-9</v>
      </c>
      <c r="L79" t="s">
        <v>200</v>
      </c>
      <c r="M79" t="s">
        <v>885</v>
      </c>
      <c r="N79" t="s">
        <v>885</v>
      </c>
      <c r="O79" t="s">
        <v>885</v>
      </c>
      <c r="P79" t="s">
        <v>885</v>
      </c>
    </row>
    <row r="80" spans="1:16">
      <c r="A80" t="s">
        <v>75</v>
      </c>
      <c r="B80" t="s">
        <v>872</v>
      </c>
      <c r="C80" t="s">
        <v>6721</v>
      </c>
      <c r="D80" t="s">
        <v>1053</v>
      </c>
      <c r="E80" t="s">
        <v>335</v>
      </c>
      <c r="F80">
        <v>78285</v>
      </c>
      <c r="G80" s="9">
        <v>6.9236500619531016E-2</v>
      </c>
      <c r="H80" s="24">
        <v>10840.358901999971</v>
      </c>
      <c r="I80" s="6">
        <v>2.5207799999999998</v>
      </c>
      <c r="J80" s="6">
        <v>0.42655399999999999</v>
      </c>
      <c r="K80" s="7">
        <v>3.4285999999999999E-9</v>
      </c>
      <c r="L80" t="s">
        <v>200</v>
      </c>
      <c r="M80" t="s">
        <v>885</v>
      </c>
      <c r="N80" t="s">
        <v>885</v>
      </c>
      <c r="O80" t="s">
        <v>885</v>
      </c>
      <c r="P80" t="s">
        <v>885</v>
      </c>
    </row>
    <row r="81" spans="1:16">
      <c r="A81" t="s">
        <v>591</v>
      </c>
      <c r="B81" t="s">
        <v>357</v>
      </c>
      <c r="C81" t="s">
        <v>6754</v>
      </c>
      <c r="D81" t="s">
        <v>1053</v>
      </c>
      <c r="E81" t="s">
        <v>153</v>
      </c>
      <c r="F81">
        <v>166327</v>
      </c>
      <c r="G81" s="9">
        <v>6.4816446472310604E-3</v>
      </c>
      <c r="H81" s="24">
        <v>2156.145018480001</v>
      </c>
      <c r="I81" s="6">
        <v>5.1150599999999997</v>
      </c>
      <c r="J81" s="6">
        <v>0.86581300000000005</v>
      </c>
      <c r="K81" s="7">
        <v>3.4668000000000001E-9</v>
      </c>
      <c r="L81" t="s">
        <v>200</v>
      </c>
      <c r="M81" t="s">
        <v>885</v>
      </c>
      <c r="N81" t="s">
        <v>885</v>
      </c>
      <c r="O81" t="s">
        <v>885</v>
      </c>
      <c r="P81" t="s">
        <v>885</v>
      </c>
    </row>
    <row r="82" spans="1:16">
      <c r="A82" t="s">
        <v>591</v>
      </c>
      <c r="B82" t="s">
        <v>345</v>
      </c>
      <c r="C82" t="s">
        <v>6728</v>
      </c>
      <c r="D82" t="s">
        <v>1053</v>
      </c>
      <c r="E82" t="s">
        <v>158</v>
      </c>
      <c r="F82">
        <v>116992</v>
      </c>
      <c r="G82" s="9">
        <v>1.22822978089186E-3</v>
      </c>
      <c r="H82" s="24">
        <v>287.38611705220097</v>
      </c>
      <c r="I82" s="6">
        <v>16.411000000000001</v>
      </c>
      <c r="J82" s="6">
        <v>2.7839499999999999</v>
      </c>
      <c r="K82" s="7">
        <v>3.7499899999999998E-9</v>
      </c>
      <c r="L82" t="s">
        <v>200</v>
      </c>
      <c r="M82" t="s">
        <v>885</v>
      </c>
      <c r="N82" t="s">
        <v>885</v>
      </c>
      <c r="O82" t="s">
        <v>885</v>
      </c>
      <c r="P82" t="s">
        <v>885</v>
      </c>
    </row>
    <row r="83" spans="1:16">
      <c r="A83" t="s">
        <v>591</v>
      </c>
      <c r="B83" t="s">
        <v>370</v>
      </c>
      <c r="C83" t="s">
        <v>6743</v>
      </c>
      <c r="D83" t="s">
        <v>1053</v>
      </c>
      <c r="E83" t="s">
        <v>288</v>
      </c>
      <c r="F83">
        <v>106227</v>
      </c>
      <c r="G83" s="9">
        <v>0.125918144901014</v>
      </c>
      <c r="H83" s="24">
        <v>26751.813556800029</v>
      </c>
      <c r="I83" s="6">
        <v>1.7083200000000001</v>
      </c>
      <c r="J83" s="6">
        <v>0.29378900000000002</v>
      </c>
      <c r="K83" s="7">
        <v>6.0707599999999998E-9</v>
      </c>
      <c r="L83" t="s">
        <v>200</v>
      </c>
      <c r="M83" t="s">
        <v>885</v>
      </c>
      <c r="N83" t="s">
        <v>885</v>
      </c>
      <c r="O83" t="s">
        <v>885</v>
      </c>
      <c r="P83" t="s">
        <v>885</v>
      </c>
    </row>
    <row r="84" spans="1:16">
      <c r="A84" t="s">
        <v>591</v>
      </c>
      <c r="B84" t="s">
        <v>306</v>
      </c>
      <c r="C84" t="s">
        <v>6746</v>
      </c>
      <c r="D84" t="s">
        <v>1053</v>
      </c>
      <c r="E84" t="s">
        <v>307</v>
      </c>
      <c r="F84">
        <v>118350</v>
      </c>
      <c r="G84" s="9">
        <v>1.1868871302746099E-4</v>
      </c>
      <c r="H84" s="24">
        <v>28.093618373600016</v>
      </c>
      <c r="I84" s="6">
        <v>95.827200000000005</v>
      </c>
      <c r="J84" s="6">
        <v>16.5044</v>
      </c>
      <c r="K84" s="7">
        <v>6.3920299999999999E-9</v>
      </c>
      <c r="L84" t="s">
        <v>200</v>
      </c>
      <c r="M84" t="s">
        <v>885</v>
      </c>
      <c r="N84" t="s">
        <v>885</v>
      </c>
      <c r="O84" t="s">
        <v>885</v>
      </c>
      <c r="P84" t="s">
        <v>885</v>
      </c>
    </row>
    <row r="85" spans="1:16">
      <c r="A85" t="s">
        <v>75</v>
      </c>
      <c r="B85" t="s">
        <v>889</v>
      </c>
      <c r="C85" t="s">
        <v>6767</v>
      </c>
      <c r="D85" t="s">
        <v>1053</v>
      </c>
      <c r="E85" t="s">
        <v>365</v>
      </c>
      <c r="F85">
        <v>31672</v>
      </c>
      <c r="G85" s="9">
        <v>0.213726592131851</v>
      </c>
      <c r="H85" s="24">
        <v>13538.297251999969</v>
      </c>
      <c r="I85" s="6">
        <v>-2.63592</v>
      </c>
      <c r="J85" s="6">
        <v>0.45714199999999999</v>
      </c>
      <c r="K85" s="7">
        <v>8.1131E-9</v>
      </c>
      <c r="L85" t="s">
        <v>200</v>
      </c>
      <c r="M85" t="s">
        <v>885</v>
      </c>
      <c r="N85" t="s">
        <v>885</v>
      </c>
      <c r="O85" t="s">
        <v>885</v>
      </c>
      <c r="P85" t="s">
        <v>885</v>
      </c>
    </row>
    <row r="86" spans="1:16">
      <c r="A86" t="s">
        <v>591</v>
      </c>
      <c r="B86" t="s">
        <v>400</v>
      </c>
      <c r="C86" t="s">
        <v>6737</v>
      </c>
      <c r="D86" t="s">
        <v>1053</v>
      </c>
      <c r="E86" t="s">
        <v>401</v>
      </c>
      <c r="F86">
        <v>166327</v>
      </c>
      <c r="G86" s="9">
        <v>0.470869081129342</v>
      </c>
      <c r="H86" s="24">
        <v>156636.48331400013</v>
      </c>
      <c r="I86" s="6">
        <v>-0.97335499999999997</v>
      </c>
      <c r="J86" s="6">
        <v>0.16978499999999999</v>
      </c>
      <c r="K86" s="7">
        <v>9.87479E-9</v>
      </c>
      <c r="L86" t="s">
        <v>200</v>
      </c>
      <c r="M86" t="s">
        <v>885</v>
      </c>
      <c r="N86" t="s">
        <v>885</v>
      </c>
      <c r="O86" t="s">
        <v>885</v>
      </c>
      <c r="P86" t="s">
        <v>885</v>
      </c>
    </row>
    <row r="87" spans="1:16">
      <c r="A87" t="s">
        <v>591</v>
      </c>
      <c r="B87" t="s">
        <v>890</v>
      </c>
      <c r="C87" t="s">
        <v>6736</v>
      </c>
      <c r="D87" t="s">
        <v>1053</v>
      </c>
      <c r="E87" t="s">
        <v>195</v>
      </c>
      <c r="F87">
        <v>106227</v>
      </c>
      <c r="G87" s="9">
        <v>1.0907081302173599E-2</v>
      </c>
      <c r="H87" s="24">
        <v>2317.25305097199</v>
      </c>
      <c r="I87" s="6">
        <v>-5.3065899999999999</v>
      </c>
      <c r="J87" s="6">
        <v>0.93794</v>
      </c>
      <c r="K87" s="7">
        <v>1.5340899999999999E-8</v>
      </c>
      <c r="L87" t="s">
        <v>200</v>
      </c>
      <c r="M87" t="s">
        <v>885</v>
      </c>
      <c r="N87" t="s">
        <v>885</v>
      </c>
      <c r="O87" t="s">
        <v>885</v>
      </c>
      <c r="P87" t="s">
        <v>885</v>
      </c>
    </row>
    <row r="88" spans="1:16">
      <c r="A88" t="s">
        <v>591</v>
      </c>
      <c r="B88" t="s">
        <v>338</v>
      </c>
      <c r="C88" t="s">
        <v>6724</v>
      </c>
      <c r="D88" t="s">
        <v>1053</v>
      </c>
      <c r="E88" s="73" t="s">
        <v>1014</v>
      </c>
      <c r="F88">
        <v>131899</v>
      </c>
      <c r="G88" s="9">
        <v>0.24822452757792002</v>
      </c>
      <c r="H88" s="24">
        <v>65481.133926000148</v>
      </c>
      <c r="I88" s="6">
        <v>1.09138</v>
      </c>
      <c r="J88" s="6">
        <v>0.19422600000000001</v>
      </c>
      <c r="K88" s="7">
        <v>1.9192000000000001E-8</v>
      </c>
      <c r="L88" t="s">
        <v>200</v>
      </c>
      <c r="M88" t="s">
        <v>885</v>
      </c>
      <c r="N88" t="s">
        <v>885</v>
      </c>
      <c r="O88" t="s">
        <v>885</v>
      </c>
      <c r="P88" t="s">
        <v>885</v>
      </c>
    </row>
    <row r="89" spans="1:16">
      <c r="A89" t="s">
        <v>75</v>
      </c>
      <c r="B89" t="s">
        <v>875</v>
      </c>
      <c r="C89" t="s">
        <v>6755</v>
      </c>
      <c r="D89" t="s">
        <v>1054</v>
      </c>
      <c r="E89" t="s">
        <v>1017</v>
      </c>
      <c r="F89">
        <v>78285</v>
      </c>
      <c r="G89" s="9">
        <v>3.459604408251904E-2</v>
      </c>
      <c r="H89" s="24">
        <v>5416.7026220000062</v>
      </c>
      <c r="I89" s="6">
        <v>3.3818700000000002</v>
      </c>
      <c r="J89" s="6">
        <v>0.60479099999999997</v>
      </c>
      <c r="K89" s="7">
        <v>2.2472500000000002E-8</v>
      </c>
      <c r="L89" t="s">
        <v>200</v>
      </c>
      <c r="M89" t="s">
        <v>885</v>
      </c>
      <c r="N89" t="s">
        <v>885</v>
      </c>
      <c r="O89" t="s">
        <v>885</v>
      </c>
      <c r="P89" t="s">
        <v>885</v>
      </c>
    </row>
    <row r="90" spans="1:16">
      <c r="A90" t="s">
        <v>591</v>
      </c>
      <c r="B90" t="s">
        <v>295</v>
      </c>
      <c r="C90" t="s">
        <v>6741</v>
      </c>
      <c r="D90" t="s">
        <v>1053</v>
      </c>
      <c r="E90" t="s">
        <v>294</v>
      </c>
      <c r="F90">
        <v>114803</v>
      </c>
      <c r="G90" s="9">
        <v>0.30966934222973302</v>
      </c>
      <c r="H90" s="24">
        <v>71101.938992000083</v>
      </c>
      <c r="I90" s="6">
        <v>1.16875</v>
      </c>
      <c r="J90" s="6">
        <v>0.20915400000000001</v>
      </c>
      <c r="K90" s="7">
        <v>2.297E-8</v>
      </c>
      <c r="L90" t="s">
        <v>200</v>
      </c>
      <c r="M90" t="s">
        <v>885</v>
      </c>
      <c r="N90" t="s">
        <v>885</v>
      </c>
      <c r="O90" t="s">
        <v>885</v>
      </c>
      <c r="P90" t="s">
        <v>885</v>
      </c>
    </row>
    <row r="91" spans="1:16">
      <c r="A91" t="s">
        <v>75</v>
      </c>
      <c r="B91" t="s">
        <v>266</v>
      </c>
      <c r="C91" t="s">
        <v>6730</v>
      </c>
      <c r="D91" t="s">
        <v>1053</v>
      </c>
      <c r="E91" t="s">
        <v>143</v>
      </c>
      <c r="F91">
        <v>92958</v>
      </c>
      <c r="G91" s="9">
        <v>1.6986101370511399E-2</v>
      </c>
      <c r="H91" s="24">
        <v>3157.9880223999971</v>
      </c>
      <c r="I91" s="6">
        <v>3.9681700000000002</v>
      </c>
      <c r="J91" s="6">
        <v>0.71112500000000001</v>
      </c>
      <c r="K91" s="7">
        <v>2.4032899999999999E-8</v>
      </c>
      <c r="L91" t="s">
        <v>200</v>
      </c>
      <c r="M91" t="s">
        <v>885</v>
      </c>
      <c r="N91" t="s">
        <v>885</v>
      </c>
      <c r="O91" t="s">
        <v>885</v>
      </c>
      <c r="P91" t="s">
        <v>885</v>
      </c>
    </row>
    <row r="92" spans="1:16">
      <c r="A92" t="s">
        <v>75</v>
      </c>
      <c r="B92" t="s">
        <v>379</v>
      </c>
      <c r="C92" t="s">
        <v>6730</v>
      </c>
      <c r="D92" t="s">
        <v>1053</v>
      </c>
      <c r="E92" t="s">
        <v>380</v>
      </c>
      <c r="F92">
        <v>92958</v>
      </c>
      <c r="G92" s="9">
        <v>0.47745330608446801</v>
      </c>
      <c r="H92" s="24">
        <v>88766.208853999953</v>
      </c>
      <c r="I92" s="6">
        <v>-1.0760000000000001</v>
      </c>
      <c r="J92" s="6">
        <v>0.195075</v>
      </c>
      <c r="K92" s="7">
        <v>3.4713899999999997E-8</v>
      </c>
      <c r="L92" t="s">
        <v>200</v>
      </c>
      <c r="M92" t="s">
        <v>885</v>
      </c>
      <c r="N92" t="s">
        <v>885</v>
      </c>
      <c r="O92" t="s">
        <v>885</v>
      </c>
      <c r="P92" t="s">
        <v>885</v>
      </c>
    </row>
    <row r="93" spans="1:16">
      <c r="A93" t="s">
        <v>591</v>
      </c>
      <c r="B93" t="s">
        <v>388</v>
      </c>
      <c r="C93" t="s">
        <v>6763</v>
      </c>
      <c r="D93" t="s">
        <v>1053</v>
      </c>
      <c r="E93" t="s">
        <v>389</v>
      </c>
      <c r="F93">
        <v>166327</v>
      </c>
      <c r="G93" s="9">
        <v>0.49365029633192398</v>
      </c>
      <c r="H93" s="24">
        <v>164214.74567599985</v>
      </c>
      <c r="I93" s="6">
        <v>0.88965799999999995</v>
      </c>
      <c r="J93" s="6">
        <v>0.16350700000000001</v>
      </c>
      <c r="K93" s="7">
        <v>5.2955E-8</v>
      </c>
      <c r="L93" t="s">
        <v>277</v>
      </c>
      <c r="M93" t="s">
        <v>885</v>
      </c>
      <c r="N93" t="s">
        <v>885</v>
      </c>
      <c r="O93" t="s">
        <v>886</v>
      </c>
      <c r="P93" t="s">
        <v>886</v>
      </c>
    </row>
    <row r="94" spans="1:16">
      <c r="A94" t="s">
        <v>591</v>
      </c>
      <c r="B94" t="s">
        <v>891</v>
      </c>
      <c r="C94" t="s">
        <v>6761</v>
      </c>
      <c r="D94" t="s">
        <v>1053</v>
      </c>
      <c r="E94" t="s">
        <v>892</v>
      </c>
      <c r="F94">
        <v>142004</v>
      </c>
      <c r="G94" s="9">
        <v>0.231817358919467</v>
      </c>
      <c r="H94" s="24">
        <v>65837.984471999982</v>
      </c>
      <c r="I94" s="6">
        <v>-1.09575</v>
      </c>
      <c r="J94" s="6">
        <v>0.20205100000000001</v>
      </c>
      <c r="K94" s="7">
        <v>5.85668E-8</v>
      </c>
      <c r="L94" t="s">
        <v>200</v>
      </c>
      <c r="M94" t="s">
        <v>885</v>
      </c>
      <c r="N94" t="s">
        <v>885</v>
      </c>
      <c r="O94" t="s">
        <v>885</v>
      </c>
      <c r="P94" t="s">
        <v>885</v>
      </c>
    </row>
    <row r="95" spans="1:16">
      <c r="A95" t="s">
        <v>591</v>
      </c>
      <c r="B95" t="s">
        <v>385</v>
      </c>
      <c r="C95" t="s">
        <v>6738</v>
      </c>
      <c r="D95" t="s">
        <v>1053</v>
      </c>
      <c r="E95" t="s">
        <v>160</v>
      </c>
      <c r="F95">
        <v>155207</v>
      </c>
      <c r="G95" s="9">
        <v>5.3748182368578703E-4</v>
      </c>
      <c r="H95" s="24">
        <v>166.8418828175999</v>
      </c>
      <c r="I95" s="6">
        <v>-21.348099999999999</v>
      </c>
      <c r="J95" s="6">
        <v>3.9438</v>
      </c>
      <c r="K95" s="7">
        <v>6.1950299999999999E-8</v>
      </c>
      <c r="L95" t="s">
        <v>200</v>
      </c>
      <c r="M95" t="s">
        <v>886</v>
      </c>
      <c r="N95" t="s">
        <v>886</v>
      </c>
      <c r="O95" t="s">
        <v>885</v>
      </c>
      <c r="P95" t="s">
        <v>885</v>
      </c>
    </row>
    <row r="96" spans="1:16">
      <c r="A96" t="s">
        <v>591</v>
      </c>
      <c r="B96" t="s">
        <v>352</v>
      </c>
      <c r="C96" t="s">
        <v>6753</v>
      </c>
      <c r="D96" t="s">
        <v>1053</v>
      </c>
      <c r="E96" t="s">
        <v>153</v>
      </c>
      <c r="F96">
        <v>113439</v>
      </c>
      <c r="G96" s="9">
        <v>3.3422510334188399E-4</v>
      </c>
      <c r="H96" s="24">
        <v>75.828322995999955</v>
      </c>
      <c r="I96" s="6">
        <v>-24.1663</v>
      </c>
      <c r="J96" s="6">
        <v>4.47919</v>
      </c>
      <c r="K96" s="7">
        <v>6.8429400000000005E-8</v>
      </c>
      <c r="L96" t="s">
        <v>200</v>
      </c>
      <c r="M96" t="s">
        <v>885</v>
      </c>
      <c r="N96" t="s">
        <v>885</v>
      </c>
      <c r="O96" t="s">
        <v>885</v>
      </c>
      <c r="P96" t="s">
        <v>885</v>
      </c>
    </row>
    <row r="97" spans="1:16">
      <c r="A97" t="s">
        <v>591</v>
      </c>
      <c r="B97" t="s">
        <v>253</v>
      </c>
      <c r="C97" t="s">
        <v>6757</v>
      </c>
      <c r="D97" t="s">
        <v>1053</v>
      </c>
      <c r="E97" t="s">
        <v>254</v>
      </c>
      <c r="F97">
        <v>157924</v>
      </c>
      <c r="G97" s="9">
        <v>2.33288423953927E-2</v>
      </c>
      <c r="H97" s="24">
        <v>7368.3682128999935</v>
      </c>
      <c r="I97" s="6">
        <v>-2.6794699999999998</v>
      </c>
      <c r="J97" s="6">
        <v>0.49676599999999999</v>
      </c>
      <c r="K97" s="7">
        <v>6.8971800000000006E-8</v>
      </c>
      <c r="L97" t="s">
        <v>200</v>
      </c>
      <c r="M97" t="s">
        <v>885</v>
      </c>
      <c r="N97" t="s">
        <v>885</v>
      </c>
      <c r="O97" t="s">
        <v>885</v>
      </c>
      <c r="P97" t="s">
        <v>885</v>
      </c>
    </row>
    <row r="99" spans="1:16">
      <c r="A99" s="123" t="s">
        <v>7226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</row>
  </sheetData>
  <mergeCells count="2">
    <mergeCell ref="A1:P1"/>
    <mergeCell ref="A99:P9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8BD79-8AB4-C047-91CA-3573D104C34E}">
  <dimension ref="A1:P113"/>
  <sheetViews>
    <sheetView workbookViewId="0">
      <selection sqref="A1:P1"/>
    </sheetView>
  </sheetViews>
  <sheetFormatPr baseColWidth="10" defaultColWidth="11" defaultRowHeight="16"/>
  <cols>
    <col min="2" max="2" width="21.33203125" bestFit="1" customWidth="1"/>
    <col min="3" max="3" width="17.33203125" customWidth="1"/>
    <col min="4" max="4" width="16.1640625" customWidth="1"/>
    <col min="7" max="7" width="10.83203125" style="9"/>
    <col min="8" max="8" width="11.6640625" style="9" bestFit="1" customWidth="1"/>
    <col min="9" max="10" width="10.83203125" style="6"/>
    <col min="12" max="12" width="22.1640625" customWidth="1"/>
  </cols>
  <sheetData>
    <row r="1" spans="1:16" ht="59.25" customHeight="1">
      <c r="A1" s="120" t="s">
        <v>7196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>
      <c r="A2" s="10" t="s">
        <v>1</v>
      </c>
      <c r="B2" s="10" t="s">
        <v>7199</v>
      </c>
      <c r="C2" s="10" t="s">
        <v>6807</v>
      </c>
      <c r="D2" s="10" t="s">
        <v>1055</v>
      </c>
      <c r="E2" s="10" t="s">
        <v>844</v>
      </c>
      <c r="F2" s="10" t="s">
        <v>4</v>
      </c>
      <c r="G2" s="25" t="s">
        <v>433</v>
      </c>
      <c r="H2" s="26" t="s">
        <v>871</v>
      </c>
      <c r="I2" s="27" t="s">
        <v>170</v>
      </c>
      <c r="J2" s="27" t="s">
        <v>171</v>
      </c>
      <c r="K2" s="10" t="s">
        <v>169</v>
      </c>
      <c r="L2" s="10" t="s">
        <v>887</v>
      </c>
      <c r="M2" s="10" t="s">
        <v>845</v>
      </c>
      <c r="N2" s="10" t="s">
        <v>582</v>
      </c>
      <c r="O2" s="10" t="s">
        <v>846</v>
      </c>
      <c r="P2" s="10" t="s">
        <v>847</v>
      </c>
    </row>
    <row r="3" spans="1:16">
      <c r="A3" t="s">
        <v>591</v>
      </c>
      <c r="B3" t="s">
        <v>247</v>
      </c>
      <c r="C3" t="s">
        <v>6726</v>
      </c>
      <c r="D3" t="s">
        <v>1053</v>
      </c>
      <c r="E3" t="s">
        <v>154</v>
      </c>
      <c r="F3">
        <v>95416</v>
      </c>
      <c r="G3" s="9">
        <v>7.7380704221514204E-2</v>
      </c>
      <c r="H3" s="24">
        <f t="shared" ref="H3:H34" si="0">F3*G3*2</f>
        <v>14766.714547999998</v>
      </c>
      <c r="I3" s="6">
        <v>-17.514600000000002</v>
      </c>
      <c r="J3" s="6">
        <v>0.36243399999999998</v>
      </c>
      <c r="K3">
        <v>0</v>
      </c>
      <c r="L3" t="s">
        <v>200</v>
      </c>
      <c r="M3" t="s">
        <v>886</v>
      </c>
      <c r="N3" t="s">
        <v>885</v>
      </c>
      <c r="O3" t="s">
        <v>885</v>
      </c>
      <c r="P3" t="s">
        <v>885</v>
      </c>
    </row>
    <row r="4" spans="1:16">
      <c r="A4" t="s">
        <v>591</v>
      </c>
      <c r="B4" t="s">
        <v>246</v>
      </c>
      <c r="C4" t="s">
        <v>6745</v>
      </c>
      <c r="D4" t="s">
        <v>1053</v>
      </c>
      <c r="E4" t="s">
        <v>154</v>
      </c>
      <c r="F4">
        <v>84727</v>
      </c>
      <c r="G4" s="9">
        <v>0.151821668600328</v>
      </c>
      <c r="H4" s="24">
        <f t="shared" si="0"/>
        <v>25726.789030999982</v>
      </c>
      <c r="I4" s="6">
        <v>8.2116799999999994</v>
      </c>
      <c r="J4" s="6">
        <v>0.29525800000000002</v>
      </c>
      <c r="K4" s="7">
        <v>3.1135200000000001E-170</v>
      </c>
      <c r="L4" t="s">
        <v>200</v>
      </c>
      <c r="M4" t="s">
        <v>885</v>
      </c>
      <c r="N4" t="s">
        <v>885</v>
      </c>
      <c r="O4" t="s">
        <v>885</v>
      </c>
      <c r="P4" t="s">
        <v>885</v>
      </c>
    </row>
    <row r="5" spans="1:16">
      <c r="A5" t="s">
        <v>591</v>
      </c>
      <c r="B5" t="s">
        <v>339</v>
      </c>
      <c r="C5" t="s">
        <v>6725</v>
      </c>
      <c r="D5" t="s">
        <v>1053</v>
      </c>
      <c r="E5" t="s">
        <v>158</v>
      </c>
      <c r="F5">
        <v>95416</v>
      </c>
      <c r="G5" s="9">
        <v>1.36215149387419E-2</v>
      </c>
      <c r="H5" s="24">
        <f t="shared" si="0"/>
        <v>2599.4209387899941</v>
      </c>
      <c r="I5" s="6">
        <v>-19.849399999999999</v>
      </c>
      <c r="J5" s="6">
        <v>0.82691400000000004</v>
      </c>
      <c r="K5" s="7">
        <v>2.5165299999999998E-127</v>
      </c>
      <c r="L5" t="s">
        <v>200</v>
      </c>
      <c r="M5" t="s">
        <v>885</v>
      </c>
      <c r="N5" t="s">
        <v>885</v>
      </c>
      <c r="O5" t="s">
        <v>885</v>
      </c>
      <c r="P5" t="s">
        <v>885</v>
      </c>
    </row>
    <row r="6" spans="1:16">
      <c r="A6" t="s">
        <v>591</v>
      </c>
      <c r="B6" t="s">
        <v>364</v>
      </c>
      <c r="C6" t="s">
        <v>6757</v>
      </c>
      <c r="D6" t="s">
        <v>1053</v>
      </c>
      <c r="E6" t="s">
        <v>153</v>
      </c>
      <c r="F6">
        <v>172103</v>
      </c>
      <c r="G6" s="9">
        <v>0.26099662928595102</v>
      </c>
      <c r="H6" s="24">
        <f t="shared" si="0"/>
        <v>89836.605780000056</v>
      </c>
      <c r="I6" s="6">
        <v>3.8358099999999999</v>
      </c>
      <c r="J6" s="6">
        <v>0.17632600000000001</v>
      </c>
      <c r="K6" s="7">
        <v>6.3092700000000001E-105</v>
      </c>
      <c r="L6" t="s">
        <v>200</v>
      </c>
      <c r="M6" t="s">
        <v>885</v>
      </c>
      <c r="N6" t="s">
        <v>885</v>
      </c>
      <c r="O6" t="s">
        <v>885</v>
      </c>
      <c r="P6" t="s">
        <v>885</v>
      </c>
    </row>
    <row r="7" spans="1:16">
      <c r="A7" t="s">
        <v>591</v>
      </c>
      <c r="B7" t="s">
        <v>392</v>
      </c>
      <c r="C7" t="s">
        <v>6765</v>
      </c>
      <c r="D7" t="s">
        <v>1053</v>
      </c>
      <c r="E7" t="s">
        <v>158</v>
      </c>
      <c r="F7">
        <v>160136</v>
      </c>
      <c r="G7" s="9">
        <v>7.4613746086139301E-4</v>
      </c>
      <c r="H7" s="24">
        <f t="shared" si="0"/>
        <v>238.96693686500006</v>
      </c>
      <c r="I7" s="6">
        <v>-47.042400000000001</v>
      </c>
      <c r="J7" s="6">
        <v>2.8895599999999999</v>
      </c>
      <c r="K7" s="7">
        <v>1.3661500000000001E-59</v>
      </c>
      <c r="L7" t="s">
        <v>278</v>
      </c>
      <c r="M7" t="s">
        <v>885</v>
      </c>
      <c r="N7" t="s">
        <v>885</v>
      </c>
      <c r="O7" t="s">
        <v>885</v>
      </c>
      <c r="P7" t="s">
        <v>886</v>
      </c>
    </row>
    <row r="8" spans="1:16">
      <c r="A8" t="s">
        <v>75</v>
      </c>
      <c r="B8" t="s">
        <v>312</v>
      </c>
      <c r="C8" t="s">
        <v>6733</v>
      </c>
      <c r="D8" t="s">
        <v>1053</v>
      </c>
      <c r="E8" t="s">
        <v>313</v>
      </c>
      <c r="F8">
        <v>88989</v>
      </c>
      <c r="G8" s="9">
        <v>7.8566443859353394E-2</v>
      </c>
      <c r="H8" s="24">
        <f t="shared" si="0"/>
        <v>13983.098545199999</v>
      </c>
      <c r="I8" s="6">
        <v>-6.2787699999999997</v>
      </c>
      <c r="J8" s="6">
        <v>0.39849200000000001</v>
      </c>
      <c r="K8" s="7">
        <v>6.2148699999999996E-56</v>
      </c>
      <c r="L8" t="s">
        <v>200</v>
      </c>
      <c r="M8" t="s">
        <v>885</v>
      </c>
      <c r="N8" t="s">
        <v>885</v>
      </c>
      <c r="O8" t="s">
        <v>885</v>
      </c>
      <c r="P8" t="s">
        <v>885</v>
      </c>
    </row>
    <row r="9" spans="1:16">
      <c r="A9" t="s">
        <v>75</v>
      </c>
      <c r="B9" t="s">
        <v>321</v>
      </c>
      <c r="C9" t="s">
        <v>6751</v>
      </c>
      <c r="D9" t="s">
        <v>1053</v>
      </c>
      <c r="E9" t="s">
        <v>322</v>
      </c>
      <c r="F9">
        <v>73286</v>
      </c>
      <c r="G9" s="9">
        <v>3.2605448297082701E-2</v>
      </c>
      <c r="H9" s="24">
        <f t="shared" si="0"/>
        <v>4779.0457678000057</v>
      </c>
      <c r="I9" s="6">
        <v>-9.6269500000000008</v>
      </c>
      <c r="J9" s="6">
        <v>0.616676</v>
      </c>
      <c r="K9" s="7">
        <v>6.1229700000000002E-55</v>
      </c>
      <c r="L9" t="s">
        <v>200</v>
      </c>
      <c r="M9" t="s">
        <v>885</v>
      </c>
      <c r="N9" t="s">
        <v>885</v>
      </c>
      <c r="O9" t="s">
        <v>885</v>
      </c>
      <c r="P9" t="s">
        <v>885</v>
      </c>
    </row>
    <row r="10" spans="1:16">
      <c r="A10" t="s">
        <v>591</v>
      </c>
      <c r="B10" t="s">
        <v>323</v>
      </c>
      <c r="C10" t="s">
        <v>6732</v>
      </c>
      <c r="D10" t="s">
        <v>1053</v>
      </c>
      <c r="E10" t="s">
        <v>322</v>
      </c>
      <c r="F10">
        <v>163725</v>
      </c>
      <c r="G10" s="9">
        <v>2.2989008961300999E-2</v>
      </c>
      <c r="H10" s="24">
        <f t="shared" si="0"/>
        <v>7527.7509843780117</v>
      </c>
      <c r="I10" s="6">
        <v>-8.1930899999999998</v>
      </c>
      <c r="J10" s="6">
        <v>0.52560700000000005</v>
      </c>
      <c r="K10" s="7">
        <v>8.80101E-55</v>
      </c>
      <c r="L10" t="s">
        <v>200</v>
      </c>
      <c r="M10" t="s">
        <v>885</v>
      </c>
      <c r="N10" t="s">
        <v>885</v>
      </c>
      <c r="O10" t="s">
        <v>885</v>
      </c>
      <c r="P10" t="s">
        <v>885</v>
      </c>
    </row>
    <row r="11" spans="1:16">
      <c r="A11" t="s">
        <v>75</v>
      </c>
      <c r="B11" t="s">
        <v>319</v>
      </c>
      <c r="C11" t="s">
        <v>6750</v>
      </c>
      <c r="D11" t="s">
        <v>1053</v>
      </c>
      <c r="E11" t="s">
        <v>320</v>
      </c>
      <c r="F11">
        <v>88989</v>
      </c>
      <c r="G11" s="9">
        <v>3.4754526879726702E-2</v>
      </c>
      <c r="H11" s="24">
        <f t="shared" si="0"/>
        <v>6185.5411849999991</v>
      </c>
      <c r="I11" s="6">
        <v>-7.9584299999999999</v>
      </c>
      <c r="J11" s="6">
        <v>0.53779100000000002</v>
      </c>
      <c r="K11" s="7">
        <v>1.50064E-49</v>
      </c>
      <c r="L11" t="s">
        <v>200</v>
      </c>
      <c r="M11" t="s">
        <v>885</v>
      </c>
      <c r="N11" t="s">
        <v>885</v>
      </c>
      <c r="O11" t="s">
        <v>885</v>
      </c>
      <c r="P11" t="s">
        <v>885</v>
      </c>
    </row>
    <row r="12" spans="1:16">
      <c r="A12" t="s">
        <v>591</v>
      </c>
      <c r="B12" t="s">
        <v>366</v>
      </c>
      <c r="C12" t="s">
        <v>6726</v>
      </c>
      <c r="D12" t="s">
        <v>1053</v>
      </c>
      <c r="E12" t="s">
        <v>151</v>
      </c>
      <c r="F12">
        <v>172103</v>
      </c>
      <c r="G12" s="9">
        <v>6.0641227606723899E-2</v>
      </c>
      <c r="H12" s="24">
        <f t="shared" si="0"/>
        <v>20873.074389600006</v>
      </c>
      <c r="I12" s="6">
        <v>-4.5100800000000003</v>
      </c>
      <c r="J12" s="6">
        <v>0.32420700000000002</v>
      </c>
      <c r="K12" s="7">
        <v>5.4222899999999998E-44</v>
      </c>
      <c r="L12" t="s">
        <v>200</v>
      </c>
      <c r="M12" t="s">
        <v>885</v>
      </c>
      <c r="N12" t="s">
        <v>885</v>
      </c>
      <c r="O12" t="s">
        <v>885</v>
      </c>
      <c r="P12" t="s">
        <v>885</v>
      </c>
    </row>
    <row r="13" spans="1:16">
      <c r="A13" t="s">
        <v>591</v>
      </c>
      <c r="B13" t="s">
        <v>310</v>
      </c>
      <c r="C13" t="s">
        <v>6746</v>
      </c>
      <c r="D13" t="s">
        <v>1053</v>
      </c>
      <c r="E13" t="s">
        <v>311</v>
      </c>
      <c r="F13">
        <v>163559</v>
      </c>
      <c r="G13" s="9">
        <v>6.05668376765571E-2</v>
      </c>
      <c r="H13" s="24">
        <f t="shared" si="0"/>
        <v>19812.502807080007</v>
      </c>
      <c r="I13" s="6">
        <v>-4.5266599999999997</v>
      </c>
      <c r="J13" s="6">
        <v>0.33217799999999997</v>
      </c>
      <c r="K13" s="7">
        <v>2.75872E-42</v>
      </c>
      <c r="L13" t="s">
        <v>200</v>
      </c>
      <c r="M13" t="s">
        <v>885</v>
      </c>
      <c r="N13" t="s">
        <v>885</v>
      </c>
      <c r="O13" t="s">
        <v>885</v>
      </c>
      <c r="P13" t="s">
        <v>885</v>
      </c>
    </row>
    <row r="14" spans="1:16">
      <c r="A14" t="s">
        <v>591</v>
      </c>
      <c r="B14" t="s">
        <v>386</v>
      </c>
      <c r="C14" t="s">
        <v>6748</v>
      </c>
      <c r="D14" t="s">
        <v>1053</v>
      </c>
      <c r="E14" t="s">
        <v>166</v>
      </c>
      <c r="F14">
        <v>108665</v>
      </c>
      <c r="G14" s="9">
        <v>0.359840091722266</v>
      </c>
      <c r="H14" s="24">
        <f t="shared" si="0"/>
        <v>78204.047134000066</v>
      </c>
      <c r="I14" s="6">
        <v>-2.7008399999999999</v>
      </c>
      <c r="J14" s="6">
        <v>0.21168600000000001</v>
      </c>
      <c r="K14" s="7">
        <v>2.78853E-37</v>
      </c>
      <c r="L14" t="s">
        <v>200</v>
      </c>
      <c r="M14" t="s">
        <v>885</v>
      </c>
      <c r="N14" t="s">
        <v>885</v>
      </c>
      <c r="O14" t="s">
        <v>885</v>
      </c>
      <c r="P14" t="s">
        <v>885</v>
      </c>
    </row>
    <row r="15" spans="1:16">
      <c r="A15" t="s">
        <v>75</v>
      </c>
      <c r="B15" t="s">
        <v>243</v>
      </c>
      <c r="C15" t="s">
        <v>6730</v>
      </c>
      <c r="D15" t="s">
        <v>1053</v>
      </c>
      <c r="E15" t="s">
        <v>142</v>
      </c>
      <c r="F15">
        <v>97533</v>
      </c>
      <c r="G15" s="9">
        <v>1.4531484512421399E-2</v>
      </c>
      <c r="H15" s="24">
        <f t="shared" si="0"/>
        <v>2834.5985578999926</v>
      </c>
      <c r="I15" s="6">
        <v>9.79068</v>
      </c>
      <c r="J15" s="6">
        <v>0.83799999999999997</v>
      </c>
      <c r="K15" s="7">
        <v>1.5498400000000001E-31</v>
      </c>
      <c r="L15" t="s">
        <v>200</v>
      </c>
      <c r="M15" t="s">
        <v>885</v>
      </c>
      <c r="N15" t="s">
        <v>885</v>
      </c>
      <c r="O15" t="s">
        <v>885</v>
      </c>
      <c r="P15" t="s">
        <v>885</v>
      </c>
    </row>
    <row r="16" spans="1:16">
      <c r="A16" t="s">
        <v>591</v>
      </c>
      <c r="B16" t="s">
        <v>259</v>
      </c>
      <c r="C16" t="s">
        <v>6755</v>
      </c>
      <c r="D16" t="s">
        <v>1053</v>
      </c>
      <c r="E16" t="s">
        <v>153</v>
      </c>
      <c r="F16">
        <v>172103</v>
      </c>
      <c r="G16" s="9">
        <v>3.02115882383979E-2</v>
      </c>
      <c r="H16" s="24">
        <f t="shared" si="0"/>
        <v>10399.009941185988</v>
      </c>
      <c r="I16" s="6">
        <v>-5.2336999999999998</v>
      </c>
      <c r="J16" s="6">
        <v>0.44844400000000001</v>
      </c>
      <c r="K16" s="7">
        <v>1.7972299999999999E-31</v>
      </c>
      <c r="L16" t="s">
        <v>200</v>
      </c>
      <c r="M16" t="s">
        <v>886</v>
      </c>
      <c r="N16" t="s">
        <v>885</v>
      </c>
      <c r="O16" t="s">
        <v>885</v>
      </c>
      <c r="P16" t="s">
        <v>885</v>
      </c>
    </row>
    <row r="17" spans="1:16">
      <c r="A17" t="s">
        <v>74</v>
      </c>
      <c r="B17" t="s">
        <v>391</v>
      </c>
      <c r="C17" t="s">
        <v>6764</v>
      </c>
      <c r="D17" t="s">
        <v>1053</v>
      </c>
      <c r="E17" t="s">
        <v>158</v>
      </c>
      <c r="F17">
        <v>16507</v>
      </c>
      <c r="G17" s="9">
        <v>2.77353821833162E-3</v>
      </c>
      <c r="H17" s="24">
        <f t="shared" si="0"/>
        <v>91.565590740000104</v>
      </c>
      <c r="I17" s="6">
        <v>-51.219000000000001</v>
      </c>
      <c r="J17" s="6">
        <v>4.4633599999999998</v>
      </c>
      <c r="K17" s="7">
        <v>1.7528399999999998E-30</v>
      </c>
      <c r="L17" t="s">
        <v>278</v>
      </c>
      <c r="M17" t="s">
        <v>885</v>
      </c>
      <c r="N17" t="s">
        <v>885</v>
      </c>
      <c r="O17" t="s">
        <v>885</v>
      </c>
      <c r="P17" t="s">
        <v>886</v>
      </c>
    </row>
    <row r="18" spans="1:16">
      <c r="A18" t="s">
        <v>591</v>
      </c>
      <c r="B18" t="s">
        <v>175</v>
      </c>
      <c r="C18" t="s">
        <v>6737</v>
      </c>
      <c r="D18" t="s">
        <v>1053</v>
      </c>
      <c r="E18" t="s">
        <v>190</v>
      </c>
      <c r="F18">
        <v>172103</v>
      </c>
      <c r="G18" s="9">
        <v>5.81202912996171E-2</v>
      </c>
      <c r="H18" s="24">
        <f t="shared" si="0"/>
        <v>20005.352987076003</v>
      </c>
      <c r="I18" s="6">
        <v>3.81989</v>
      </c>
      <c r="J18" s="6">
        <v>0.33753</v>
      </c>
      <c r="K18" s="7">
        <v>1.07871E-29</v>
      </c>
      <c r="L18" t="s">
        <v>200</v>
      </c>
      <c r="M18" t="s">
        <v>885</v>
      </c>
      <c r="N18" t="s">
        <v>885</v>
      </c>
      <c r="O18" t="s">
        <v>885</v>
      </c>
      <c r="P18" t="s">
        <v>885</v>
      </c>
    </row>
    <row r="19" spans="1:16">
      <c r="A19" t="s">
        <v>591</v>
      </c>
      <c r="B19" t="s">
        <v>344</v>
      </c>
      <c r="C19" t="s">
        <v>6731</v>
      </c>
      <c r="D19" t="s">
        <v>1053</v>
      </c>
      <c r="E19" t="s">
        <v>158</v>
      </c>
      <c r="F19">
        <v>172103</v>
      </c>
      <c r="G19" s="9">
        <v>9.1599174675955596E-3</v>
      </c>
      <c r="H19" s="24">
        <f t="shared" si="0"/>
        <v>3152.8985518511972</v>
      </c>
      <c r="I19" s="6">
        <v>-9.4434299999999993</v>
      </c>
      <c r="J19" s="6">
        <v>0.84544900000000001</v>
      </c>
      <c r="K19" s="7">
        <v>5.7357599999999997E-29</v>
      </c>
      <c r="L19" t="s">
        <v>200</v>
      </c>
      <c r="M19" t="s">
        <v>885</v>
      </c>
      <c r="N19" t="s">
        <v>885</v>
      </c>
      <c r="O19" t="s">
        <v>885</v>
      </c>
      <c r="P19" t="s">
        <v>885</v>
      </c>
    </row>
    <row r="20" spans="1:16">
      <c r="A20" t="s">
        <v>75</v>
      </c>
      <c r="B20" t="s">
        <v>362</v>
      </c>
      <c r="C20" t="s">
        <v>6737</v>
      </c>
      <c r="D20" t="s">
        <v>1053</v>
      </c>
      <c r="E20" t="s">
        <v>153</v>
      </c>
      <c r="F20">
        <v>97533</v>
      </c>
      <c r="G20" s="9">
        <v>0.46956653498815798</v>
      </c>
      <c r="H20" s="24">
        <f t="shared" si="0"/>
        <v>91596.46571400002</v>
      </c>
      <c r="I20" s="6">
        <v>-2.1082999999999998</v>
      </c>
      <c r="J20" s="6">
        <v>0.19486300000000001</v>
      </c>
      <c r="K20" s="7">
        <v>2.7855200000000001E-27</v>
      </c>
      <c r="L20" t="s">
        <v>200</v>
      </c>
      <c r="M20" t="s">
        <v>885</v>
      </c>
      <c r="N20" t="s">
        <v>885</v>
      </c>
      <c r="O20" t="s">
        <v>885</v>
      </c>
      <c r="P20" t="s">
        <v>885</v>
      </c>
    </row>
    <row r="21" spans="1:16">
      <c r="A21" t="s">
        <v>591</v>
      </c>
      <c r="B21" t="s">
        <v>361</v>
      </c>
      <c r="C21" t="s">
        <v>6732</v>
      </c>
      <c r="D21" t="s">
        <v>1053</v>
      </c>
      <c r="E21" t="s">
        <v>153</v>
      </c>
      <c r="F21">
        <v>172103</v>
      </c>
      <c r="G21" s="9">
        <v>2.4779082010830698E-2</v>
      </c>
      <c r="H21" s="24">
        <f t="shared" si="0"/>
        <v>8529.1087026199912</v>
      </c>
      <c r="I21" s="6">
        <v>-4.9595099999999999</v>
      </c>
      <c r="J21" s="6">
        <v>0.46896500000000002</v>
      </c>
      <c r="K21" s="7">
        <v>3.8735100000000002E-26</v>
      </c>
      <c r="L21" t="s">
        <v>200</v>
      </c>
      <c r="M21" t="s">
        <v>885</v>
      </c>
      <c r="N21" t="s">
        <v>885</v>
      </c>
      <c r="O21" t="s">
        <v>885</v>
      </c>
      <c r="P21" t="s">
        <v>885</v>
      </c>
    </row>
    <row r="22" spans="1:16">
      <c r="A22" t="s">
        <v>591</v>
      </c>
      <c r="B22" t="s">
        <v>314</v>
      </c>
      <c r="C22" t="s">
        <v>6748</v>
      </c>
      <c r="D22" t="s">
        <v>1053</v>
      </c>
      <c r="E22" t="s">
        <v>313</v>
      </c>
      <c r="F22">
        <v>168680</v>
      </c>
      <c r="G22" s="9">
        <v>1.0446670985345E-2</v>
      </c>
      <c r="H22" s="24">
        <f t="shared" si="0"/>
        <v>3524.288923615989</v>
      </c>
      <c r="I22" s="6">
        <v>-8.2340300000000006</v>
      </c>
      <c r="J22" s="6">
        <v>0.78669999999999995</v>
      </c>
      <c r="K22" s="7">
        <v>1.23058E-25</v>
      </c>
      <c r="L22" t="s">
        <v>200</v>
      </c>
      <c r="M22" t="s">
        <v>885</v>
      </c>
      <c r="N22" t="s">
        <v>885</v>
      </c>
      <c r="O22" t="s">
        <v>885</v>
      </c>
      <c r="P22" t="s">
        <v>885</v>
      </c>
    </row>
    <row r="23" spans="1:16">
      <c r="A23" t="s">
        <v>591</v>
      </c>
      <c r="B23" t="s">
        <v>286</v>
      </c>
      <c r="C23" t="s">
        <v>6719</v>
      </c>
      <c r="D23" t="s">
        <v>1053</v>
      </c>
      <c r="E23" t="s">
        <v>287</v>
      </c>
      <c r="F23">
        <v>168680</v>
      </c>
      <c r="G23" s="9">
        <v>0.36110807897201802</v>
      </c>
      <c r="H23" s="24">
        <f t="shared" si="0"/>
        <v>121823.421522</v>
      </c>
      <c r="I23" s="6">
        <v>1.7061500000000001</v>
      </c>
      <c r="J23" s="6">
        <v>0.164187</v>
      </c>
      <c r="K23" s="7">
        <v>2.7093200000000001E-25</v>
      </c>
      <c r="L23" t="s">
        <v>283</v>
      </c>
      <c r="M23" t="s">
        <v>885</v>
      </c>
      <c r="N23" t="s">
        <v>885</v>
      </c>
      <c r="O23" t="s">
        <v>885</v>
      </c>
      <c r="P23" t="s">
        <v>886</v>
      </c>
    </row>
    <row r="24" spans="1:16">
      <c r="A24" t="s">
        <v>591</v>
      </c>
      <c r="B24" t="s">
        <v>304</v>
      </c>
      <c r="C24" t="s">
        <v>6745</v>
      </c>
      <c r="D24" t="s">
        <v>1053</v>
      </c>
      <c r="E24" t="s">
        <v>305</v>
      </c>
      <c r="F24">
        <v>172103</v>
      </c>
      <c r="G24" s="9">
        <v>1.1639599586515101E-2</v>
      </c>
      <c r="H24" s="24">
        <f t="shared" si="0"/>
        <v>4006.4200152760168</v>
      </c>
      <c r="I24" s="6">
        <v>6.8538399999999999</v>
      </c>
      <c r="J24" s="6">
        <v>0.66527099999999995</v>
      </c>
      <c r="K24" s="7">
        <v>6.8774099999999996E-25</v>
      </c>
      <c r="L24" t="s">
        <v>200</v>
      </c>
      <c r="M24" t="s">
        <v>886</v>
      </c>
      <c r="N24" t="s">
        <v>886</v>
      </c>
      <c r="O24" t="s">
        <v>885</v>
      </c>
      <c r="P24" t="s">
        <v>885</v>
      </c>
    </row>
    <row r="25" spans="1:16">
      <c r="A25" t="s">
        <v>591</v>
      </c>
      <c r="B25" t="s">
        <v>348</v>
      </c>
      <c r="C25" t="s">
        <v>6753</v>
      </c>
      <c r="D25" t="s">
        <v>1053</v>
      </c>
      <c r="E25" t="s">
        <v>349</v>
      </c>
      <c r="F25">
        <v>169679</v>
      </c>
      <c r="G25" s="9">
        <v>0.385925689790722</v>
      </c>
      <c r="H25" s="24">
        <f t="shared" si="0"/>
        <v>130966.97023599983</v>
      </c>
      <c r="I25" s="6">
        <v>1.6160300000000001</v>
      </c>
      <c r="J25" s="6">
        <v>0.163436</v>
      </c>
      <c r="K25" s="7">
        <v>4.6994699999999998E-23</v>
      </c>
      <c r="L25" t="s">
        <v>200</v>
      </c>
      <c r="M25" t="s">
        <v>885</v>
      </c>
      <c r="N25" t="s">
        <v>885</v>
      </c>
      <c r="O25" t="s">
        <v>885</v>
      </c>
      <c r="P25" t="s">
        <v>885</v>
      </c>
    </row>
    <row r="26" spans="1:16">
      <c r="A26" t="s">
        <v>591</v>
      </c>
      <c r="B26" t="s">
        <v>194</v>
      </c>
      <c r="C26" t="s">
        <v>6728</v>
      </c>
      <c r="D26" t="s">
        <v>1053</v>
      </c>
      <c r="E26" t="s">
        <v>133</v>
      </c>
      <c r="F26">
        <v>101306</v>
      </c>
      <c r="G26" s="9">
        <v>8.42330841618463E-2</v>
      </c>
      <c r="H26" s="24">
        <f t="shared" si="0"/>
        <v>17066.633648200004</v>
      </c>
      <c r="I26" s="6">
        <v>-3.53485</v>
      </c>
      <c r="J26" s="6">
        <v>0.367842</v>
      </c>
      <c r="K26" s="7">
        <v>7.2765699999999998E-22</v>
      </c>
      <c r="L26" t="s">
        <v>200</v>
      </c>
      <c r="M26" t="s">
        <v>885</v>
      </c>
      <c r="N26" t="s">
        <v>885</v>
      </c>
      <c r="O26" t="s">
        <v>885</v>
      </c>
      <c r="P26" t="s">
        <v>885</v>
      </c>
    </row>
    <row r="27" spans="1:16">
      <c r="A27" t="s">
        <v>591</v>
      </c>
      <c r="B27" t="s">
        <v>347</v>
      </c>
      <c r="C27" t="s">
        <v>6734</v>
      </c>
      <c r="D27" t="s">
        <v>1053</v>
      </c>
      <c r="E27" t="s">
        <v>158</v>
      </c>
      <c r="F27">
        <v>161135</v>
      </c>
      <c r="G27" s="9">
        <v>5.6909870866044002E-2</v>
      </c>
      <c r="H27" s="24">
        <f t="shared" si="0"/>
        <v>18340.344084</v>
      </c>
      <c r="I27" s="6">
        <v>-3.4889199999999998</v>
      </c>
      <c r="J27" s="6">
        <v>0.367674</v>
      </c>
      <c r="K27" s="7">
        <v>2.3293500000000002E-21</v>
      </c>
      <c r="L27" t="s">
        <v>200</v>
      </c>
      <c r="M27" t="s">
        <v>885</v>
      </c>
      <c r="N27" t="s">
        <v>885</v>
      </c>
      <c r="O27" t="s">
        <v>885</v>
      </c>
      <c r="P27" t="s">
        <v>885</v>
      </c>
    </row>
    <row r="28" spans="1:16">
      <c r="A28" t="s">
        <v>75</v>
      </c>
      <c r="B28" t="s">
        <v>203</v>
      </c>
      <c r="C28" t="s">
        <v>6736</v>
      </c>
      <c r="D28" t="s">
        <v>1053</v>
      </c>
      <c r="E28" t="s">
        <v>163</v>
      </c>
      <c r="F28">
        <v>97533</v>
      </c>
      <c r="G28" s="9">
        <v>6.7922920072180704E-2</v>
      </c>
      <c r="H28" s="24">
        <f t="shared" si="0"/>
        <v>13249.452326800001</v>
      </c>
      <c r="I28" s="6">
        <v>3.6364999999999998</v>
      </c>
      <c r="J28" s="6">
        <v>0.39566099999999998</v>
      </c>
      <c r="K28" s="7">
        <v>3.8939799999999998E-20</v>
      </c>
      <c r="L28" t="s">
        <v>200</v>
      </c>
      <c r="M28" t="s">
        <v>885</v>
      </c>
      <c r="N28" t="s">
        <v>885</v>
      </c>
      <c r="O28" t="s">
        <v>885</v>
      </c>
      <c r="P28" t="s">
        <v>885</v>
      </c>
    </row>
    <row r="29" spans="1:16">
      <c r="A29" t="s">
        <v>591</v>
      </c>
      <c r="B29" t="s">
        <v>253</v>
      </c>
      <c r="C29" t="s">
        <v>6757</v>
      </c>
      <c r="D29" t="s">
        <v>1053</v>
      </c>
      <c r="E29" t="s">
        <v>254</v>
      </c>
      <c r="F29">
        <v>163559</v>
      </c>
      <c r="G29" s="9">
        <v>2.3705046599147701E-2</v>
      </c>
      <c r="H29" s="24">
        <f t="shared" si="0"/>
        <v>7754.3474334199973</v>
      </c>
      <c r="I29" s="6">
        <v>-4.5036699999999996</v>
      </c>
      <c r="J29" s="6">
        <v>0.49292799999999998</v>
      </c>
      <c r="K29" s="7">
        <v>6.4464400000000004E-20</v>
      </c>
      <c r="L29" t="s">
        <v>200</v>
      </c>
      <c r="M29" t="s">
        <v>885</v>
      </c>
      <c r="N29" t="s">
        <v>885</v>
      </c>
      <c r="O29" t="s">
        <v>885</v>
      </c>
      <c r="P29" t="s">
        <v>885</v>
      </c>
    </row>
    <row r="30" spans="1:16">
      <c r="A30" t="s">
        <v>591</v>
      </c>
      <c r="B30" t="s">
        <v>350</v>
      </c>
      <c r="C30" t="s">
        <v>6752</v>
      </c>
      <c r="D30" t="s">
        <v>1053</v>
      </c>
      <c r="E30" t="s">
        <v>153</v>
      </c>
      <c r="F30">
        <v>172103</v>
      </c>
      <c r="G30" s="9">
        <v>4.3709067400916901E-2</v>
      </c>
      <c r="H30" s="24">
        <f t="shared" si="0"/>
        <v>15044.923253800003</v>
      </c>
      <c r="I30" s="6">
        <v>-3.6854499999999999</v>
      </c>
      <c r="J30" s="6">
        <v>0.40638600000000002</v>
      </c>
      <c r="K30" s="7">
        <v>1.2030200000000001E-19</v>
      </c>
      <c r="L30" t="s">
        <v>200</v>
      </c>
      <c r="M30" t="s">
        <v>885</v>
      </c>
      <c r="N30" t="s">
        <v>885</v>
      </c>
      <c r="O30" t="s">
        <v>885</v>
      </c>
      <c r="P30" t="s">
        <v>885</v>
      </c>
    </row>
    <row r="31" spans="1:16">
      <c r="A31" t="s">
        <v>591</v>
      </c>
      <c r="B31" t="s">
        <v>232</v>
      </c>
      <c r="C31" t="s">
        <v>6771</v>
      </c>
      <c r="D31" t="s">
        <v>1053</v>
      </c>
      <c r="E31" t="s">
        <v>138</v>
      </c>
      <c r="F31">
        <v>172103</v>
      </c>
      <c r="G31" s="9">
        <v>4.8756918410707499E-2</v>
      </c>
      <c r="H31" s="24">
        <f t="shared" si="0"/>
        <v>16782.423858475984</v>
      </c>
      <c r="I31" s="6">
        <v>-3.1652399999999998</v>
      </c>
      <c r="J31" s="6">
        <v>0.351655</v>
      </c>
      <c r="K31" s="7">
        <v>2.2370399999999998E-19</v>
      </c>
      <c r="L31" t="s">
        <v>200</v>
      </c>
      <c r="M31" t="s">
        <v>885</v>
      </c>
      <c r="N31" t="s">
        <v>885</v>
      </c>
      <c r="O31" t="s">
        <v>885</v>
      </c>
      <c r="P31" t="s">
        <v>885</v>
      </c>
    </row>
    <row r="32" spans="1:16">
      <c r="A32" t="s">
        <v>591</v>
      </c>
      <c r="B32" t="s">
        <v>333</v>
      </c>
      <c r="C32" t="s">
        <v>6720</v>
      </c>
      <c r="D32" t="s">
        <v>1053</v>
      </c>
      <c r="E32" t="s">
        <v>195</v>
      </c>
      <c r="F32">
        <v>172103</v>
      </c>
      <c r="G32" s="9">
        <v>2.3504287067511901E-2</v>
      </c>
      <c r="H32" s="24">
        <f t="shared" si="0"/>
        <v>8090.3166343600014</v>
      </c>
      <c r="I32" s="6">
        <v>-4.28477</v>
      </c>
      <c r="J32" s="6">
        <v>0.47749799999999998</v>
      </c>
      <c r="K32" s="7">
        <v>2.8756400000000001E-19</v>
      </c>
      <c r="L32" t="s">
        <v>200</v>
      </c>
      <c r="M32" t="s">
        <v>885</v>
      </c>
      <c r="N32" t="s">
        <v>885</v>
      </c>
      <c r="O32" t="s">
        <v>885</v>
      </c>
      <c r="P32" t="s">
        <v>885</v>
      </c>
    </row>
    <row r="33" spans="1:16">
      <c r="A33" t="s">
        <v>75</v>
      </c>
      <c r="B33" t="s">
        <v>351</v>
      </c>
      <c r="C33" t="s">
        <v>6733</v>
      </c>
      <c r="D33" t="s">
        <v>1053</v>
      </c>
      <c r="E33" t="s">
        <v>153</v>
      </c>
      <c r="F33">
        <v>97533</v>
      </c>
      <c r="G33" s="9">
        <v>0.17485573942152899</v>
      </c>
      <c r="H33" s="24">
        <f t="shared" si="0"/>
        <v>34108.40966599997</v>
      </c>
      <c r="I33" s="6">
        <v>-2.2481100000000001</v>
      </c>
      <c r="J33" s="6">
        <v>0.25226700000000002</v>
      </c>
      <c r="K33" s="7">
        <v>5.0299900000000005E-19</v>
      </c>
      <c r="L33" t="s">
        <v>200</v>
      </c>
      <c r="M33" t="s">
        <v>885</v>
      </c>
      <c r="N33" t="s">
        <v>885</v>
      </c>
      <c r="O33" t="s">
        <v>885</v>
      </c>
      <c r="P33" t="s">
        <v>885</v>
      </c>
    </row>
    <row r="34" spans="1:16">
      <c r="A34" t="s">
        <v>591</v>
      </c>
      <c r="B34" t="s">
        <v>329</v>
      </c>
      <c r="C34" t="s">
        <v>6726</v>
      </c>
      <c r="D34" t="s">
        <v>1053</v>
      </c>
      <c r="E34" t="s">
        <v>330</v>
      </c>
      <c r="F34">
        <v>95416</v>
      </c>
      <c r="G34" s="9">
        <v>0.43865406402804602</v>
      </c>
      <c r="H34" s="24">
        <f t="shared" si="0"/>
        <v>83709.232346600082</v>
      </c>
      <c r="I34" s="6">
        <v>1.9964999999999999</v>
      </c>
      <c r="J34" s="6">
        <v>0.236453</v>
      </c>
      <c r="K34" s="7">
        <v>3.07855E-17</v>
      </c>
      <c r="L34" t="s">
        <v>200</v>
      </c>
      <c r="M34" t="s">
        <v>885</v>
      </c>
      <c r="N34" t="s">
        <v>885</v>
      </c>
      <c r="O34" t="s">
        <v>885</v>
      </c>
      <c r="P34" t="s">
        <v>885</v>
      </c>
    </row>
    <row r="35" spans="1:16">
      <c r="A35" t="s">
        <v>75</v>
      </c>
      <c r="B35" t="s">
        <v>317</v>
      </c>
      <c r="C35" t="s">
        <v>6731</v>
      </c>
      <c r="D35" t="s">
        <v>1053</v>
      </c>
      <c r="E35" t="s">
        <v>318</v>
      </c>
      <c r="F35">
        <v>88989</v>
      </c>
      <c r="G35" s="9">
        <v>4.8536175789142502E-2</v>
      </c>
      <c r="H35" s="24">
        <f t="shared" ref="H35:H66" si="1">F35*G35*2</f>
        <v>8638.3714946000036</v>
      </c>
      <c r="I35" s="6">
        <v>-3.8797299999999999</v>
      </c>
      <c r="J35" s="6">
        <v>0.47434700000000002</v>
      </c>
      <c r="K35" s="7">
        <v>2.8600099999999998E-16</v>
      </c>
      <c r="L35" t="s">
        <v>200</v>
      </c>
      <c r="M35" t="s">
        <v>885</v>
      </c>
      <c r="N35" t="s">
        <v>885</v>
      </c>
      <c r="O35" t="s">
        <v>885</v>
      </c>
      <c r="P35" t="s">
        <v>885</v>
      </c>
    </row>
    <row r="36" spans="1:16">
      <c r="A36" t="s">
        <v>75</v>
      </c>
      <c r="B36" t="s">
        <v>378</v>
      </c>
      <c r="C36" t="s">
        <v>6761</v>
      </c>
      <c r="D36" t="s">
        <v>1053</v>
      </c>
      <c r="E36" t="s">
        <v>174</v>
      </c>
      <c r="F36">
        <v>97533</v>
      </c>
      <c r="G36" s="9">
        <v>1.7830785748413399E-2</v>
      </c>
      <c r="H36" s="24">
        <f t="shared" si="1"/>
        <v>3478.1800528000081</v>
      </c>
      <c r="I36" s="6">
        <v>5.8097399999999997</v>
      </c>
      <c r="J36" s="6">
        <v>0.72123700000000002</v>
      </c>
      <c r="K36" s="7">
        <v>7.9318899999999996E-16</v>
      </c>
      <c r="L36" t="s">
        <v>200</v>
      </c>
      <c r="M36" t="s">
        <v>885</v>
      </c>
      <c r="N36" t="s">
        <v>885</v>
      </c>
      <c r="O36" t="s">
        <v>885</v>
      </c>
      <c r="P36" t="s">
        <v>885</v>
      </c>
    </row>
    <row r="37" spans="1:16">
      <c r="A37" t="s">
        <v>591</v>
      </c>
      <c r="B37" t="s">
        <v>383</v>
      </c>
      <c r="C37" t="s">
        <v>6762</v>
      </c>
      <c r="D37" t="s">
        <v>1053</v>
      </c>
      <c r="E37" t="s">
        <v>384</v>
      </c>
      <c r="F37">
        <v>158011</v>
      </c>
      <c r="G37" s="9">
        <v>7.45301607736297E-2</v>
      </c>
      <c r="H37" s="24">
        <f t="shared" si="1"/>
        <v>23553.170468004006</v>
      </c>
      <c r="I37" s="6">
        <v>2.54251</v>
      </c>
      <c r="J37" s="6">
        <v>0.31742700000000001</v>
      </c>
      <c r="K37" s="7">
        <v>1.1495700000000001E-15</v>
      </c>
      <c r="L37" t="s">
        <v>200</v>
      </c>
      <c r="M37" t="s">
        <v>885</v>
      </c>
      <c r="N37" t="s">
        <v>885</v>
      </c>
      <c r="O37" t="s">
        <v>885</v>
      </c>
      <c r="P37" t="s">
        <v>885</v>
      </c>
    </row>
    <row r="38" spans="1:16">
      <c r="A38" t="s">
        <v>75</v>
      </c>
      <c r="B38" t="s">
        <v>372</v>
      </c>
      <c r="C38" t="s">
        <v>6741</v>
      </c>
      <c r="D38" t="s">
        <v>1053</v>
      </c>
      <c r="E38" t="s">
        <v>373</v>
      </c>
      <c r="F38">
        <v>73286</v>
      </c>
      <c r="G38" s="9">
        <v>0.21659928570258999</v>
      </c>
      <c r="H38" s="24">
        <f t="shared" si="1"/>
        <v>31747.390504000021</v>
      </c>
      <c r="I38" s="6">
        <v>2.3280500000000002</v>
      </c>
      <c r="J38" s="6">
        <v>0.29252899999999998</v>
      </c>
      <c r="K38" s="7">
        <v>1.7436E-15</v>
      </c>
      <c r="L38" t="s">
        <v>200</v>
      </c>
      <c r="M38" t="s">
        <v>885</v>
      </c>
      <c r="N38" t="s">
        <v>885</v>
      </c>
      <c r="O38" t="s">
        <v>885</v>
      </c>
      <c r="P38" t="s">
        <v>885</v>
      </c>
    </row>
    <row r="39" spans="1:16">
      <c r="A39" t="s">
        <v>75</v>
      </c>
      <c r="B39" t="s">
        <v>336</v>
      </c>
      <c r="C39" t="s">
        <v>6723</v>
      </c>
      <c r="D39" t="s">
        <v>1053</v>
      </c>
      <c r="E39" t="s">
        <v>337</v>
      </c>
      <c r="F39">
        <v>97533</v>
      </c>
      <c r="G39" s="9">
        <v>5.9119771582951397E-2</v>
      </c>
      <c r="H39" s="24">
        <f t="shared" si="1"/>
        <v>11532.257363599998</v>
      </c>
      <c r="I39" s="6">
        <v>-3.3626800000000001</v>
      </c>
      <c r="J39" s="6">
        <v>0.42260900000000001</v>
      </c>
      <c r="K39" s="7">
        <v>1.7633100000000001E-15</v>
      </c>
      <c r="L39" t="s">
        <v>200</v>
      </c>
      <c r="M39" t="s">
        <v>885</v>
      </c>
      <c r="N39" t="s">
        <v>885</v>
      </c>
      <c r="O39" t="s">
        <v>885</v>
      </c>
      <c r="P39" t="s">
        <v>885</v>
      </c>
    </row>
    <row r="40" spans="1:16">
      <c r="A40" t="s">
        <v>75</v>
      </c>
      <c r="B40" t="s">
        <v>387</v>
      </c>
      <c r="C40" t="s">
        <v>6763</v>
      </c>
      <c r="D40" t="s">
        <v>1053</v>
      </c>
      <c r="E40" t="s">
        <v>158</v>
      </c>
      <c r="F40">
        <v>73286</v>
      </c>
      <c r="G40" s="9">
        <v>2.33887713477335E-4</v>
      </c>
      <c r="H40" s="24">
        <f t="shared" si="1"/>
        <v>34.281389939799944</v>
      </c>
      <c r="I40" s="6">
        <v>-46.0276</v>
      </c>
      <c r="J40" s="6">
        <v>5.8175800000000004</v>
      </c>
      <c r="K40" s="7">
        <v>2.5366400000000001E-15</v>
      </c>
      <c r="L40" t="s">
        <v>277</v>
      </c>
      <c r="M40" t="s">
        <v>885</v>
      </c>
      <c r="N40" t="s">
        <v>885</v>
      </c>
      <c r="O40" t="s">
        <v>886</v>
      </c>
      <c r="P40" t="s">
        <v>886</v>
      </c>
    </row>
    <row r="41" spans="1:16">
      <c r="A41" t="s">
        <v>75</v>
      </c>
      <c r="B41" t="s">
        <v>374</v>
      </c>
      <c r="C41" t="s">
        <v>6755</v>
      </c>
      <c r="D41" t="s">
        <v>1053</v>
      </c>
      <c r="E41" t="s">
        <v>375</v>
      </c>
      <c r="F41">
        <v>73286</v>
      </c>
      <c r="G41" s="9">
        <v>0.39796744984035098</v>
      </c>
      <c r="H41" s="24">
        <f t="shared" si="1"/>
        <v>58330.885057999927</v>
      </c>
      <c r="I41" s="6">
        <v>1.8642000000000001</v>
      </c>
      <c r="J41" s="6">
        <v>0.237981</v>
      </c>
      <c r="K41" s="7">
        <v>4.7483599999999997E-15</v>
      </c>
      <c r="L41" t="s">
        <v>200</v>
      </c>
      <c r="M41" t="s">
        <v>885</v>
      </c>
      <c r="N41" t="s">
        <v>885</v>
      </c>
      <c r="O41" t="s">
        <v>885</v>
      </c>
      <c r="P41" t="s">
        <v>885</v>
      </c>
    </row>
    <row r="42" spans="1:16">
      <c r="A42" t="s">
        <v>75</v>
      </c>
      <c r="B42" t="s">
        <v>258</v>
      </c>
      <c r="C42" t="s">
        <v>6736</v>
      </c>
      <c r="D42" t="s">
        <v>1053</v>
      </c>
      <c r="E42" t="s">
        <v>153</v>
      </c>
      <c r="F42">
        <v>81830</v>
      </c>
      <c r="G42" s="9">
        <v>0.208302844506905</v>
      </c>
      <c r="H42" s="24">
        <f t="shared" si="1"/>
        <v>34090.843532000072</v>
      </c>
      <c r="I42" s="6">
        <v>-2</v>
      </c>
      <c r="J42" s="6">
        <v>0.26326100000000002</v>
      </c>
      <c r="K42" s="7">
        <v>3.0301500000000002E-14</v>
      </c>
      <c r="L42" t="s">
        <v>200</v>
      </c>
      <c r="M42" t="s">
        <v>885</v>
      </c>
      <c r="N42" t="s">
        <v>885</v>
      </c>
      <c r="O42" t="s">
        <v>885</v>
      </c>
      <c r="P42" t="s">
        <v>885</v>
      </c>
    </row>
    <row r="43" spans="1:16">
      <c r="A43" t="s">
        <v>591</v>
      </c>
      <c r="B43" t="s">
        <v>267</v>
      </c>
      <c r="C43" t="s">
        <v>6774</v>
      </c>
      <c r="D43" t="s">
        <v>1053</v>
      </c>
      <c r="E43" t="s">
        <v>126</v>
      </c>
      <c r="F43">
        <v>143296</v>
      </c>
      <c r="G43" s="9">
        <v>4.2544370399522698E-4</v>
      </c>
      <c r="H43" s="24">
        <f t="shared" si="1"/>
        <v>121.9287620154001</v>
      </c>
      <c r="I43" s="6">
        <v>-37.762900000000002</v>
      </c>
      <c r="J43" s="6">
        <v>4.98001</v>
      </c>
      <c r="K43" s="7">
        <v>3.3792900000000002E-14</v>
      </c>
      <c r="L43" t="s">
        <v>200</v>
      </c>
      <c r="M43" t="s">
        <v>886</v>
      </c>
      <c r="N43" t="s">
        <v>886</v>
      </c>
      <c r="O43" t="s">
        <v>885</v>
      </c>
      <c r="P43" t="s">
        <v>885</v>
      </c>
    </row>
    <row r="44" spans="1:16">
      <c r="A44" t="s">
        <v>75</v>
      </c>
      <c r="B44" t="s">
        <v>393</v>
      </c>
      <c r="C44" t="s">
        <v>6766</v>
      </c>
      <c r="D44" t="s">
        <v>1053</v>
      </c>
      <c r="E44" t="s">
        <v>373</v>
      </c>
      <c r="F44">
        <v>62597</v>
      </c>
      <c r="G44" s="9">
        <v>0.35274847467130999</v>
      </c>
      <c r="H44" s="24">
        <f t="shared" si="1"/>
        <v>44161.992537999984</v>
      </c>
      <c r="I44" s="6">
        <v>-2.0401099999999999</v>
      </c>
      <c r="J44" s="6">
        <v>0.26922200000000002</v>
      </c>
      <c r="K44" s="7">
        <v>3.5145500000000003E-14</v>
      </c>
      <c r="L44" t="s">
        <v>278</v>
      </c>
      <c r="M44" t="s">
        <v>885</v>
      </c>
      <c r="N44" t="s">
        <v>885</v>
      </c>
      <c r="O44" t="s">
        <v>885</v>
      </c>
      <c r="P44" t="s">
        <v>886</v>
      </c>
    </row>
    <row r="45" spans="1:16">
      <c r="A45" t="s">
        <v>75</v>
      </c>
      <c r="B45" t="s">
        <v>257</v>
      </c>
      <c r="C45" t="s">
        <v>6741</v>
      </c>
      <c r="D45" t="s">
        <v>1053</v>
      </c>
      <c r="E45" t="s">
        <v>153</v>
      </c>
      <c r="F45">
        <v>81830</v>
      </c>
      <c r="G45" s="9">
        <v>0.20938920413051501</v>
      </c>
      <c r="H45" s="24">
        <f t="shared" si="1"/>
        <v>34268.637148000089</v>
      </c>
      <c r="I45" s="6">
        <v>1.97021</v>
      </c>
      <c r="J45" s="6">
        <v>0.26263199999999998</v>
      </c>
      <c r="K45" s="7">
        <v>6.2950600000000005E-14</v>
      </c>
      <c r="L45" t="s">
        <v>200</v>
      </c>
      <c r="M45" t="s">
        <v>885</v>
      </c>
      <c r="N45" t="s">
        <v>885</v>
      </c>
      <c r="O45" t="s">
        <v>885</v>
      </c>
      <c r="P45" t="s">
        <v>885</v>
      </c>
    </row>
    <row r="46" spans="1:16">
      <c r="A46" t="s">
        <v>75</v>
      </c>
      <c r="B46" t="s">
        <v>390</v>
      </c>
      <c r="C46" t="s">
        <v>6766</v>
      </c>
      <c r="D46" t="s">
        <v>1053</v>
      </c>
      <c r="E46" t="s">
        <v>328</v>
      </c>
      <c r="F46">
        <v>62597</v>
      </c>
      <c r="G46" s="9">
        <v>0.48747994605172801</v>
      </c>
      <c r="H46" s="24">
        <f t="shared" si="1"/>
        <v>61029.564366000035</v>
      </c>
      <c r="I46" s="6">
        <v>2.0991599999999999</v>
      </c>
      <c r="J46" s="6">
        <v>0.279866</v>
      </c>
      <c r="K46" s="7">
        <v>6.3529900000000001E-14</v>
      </c>
      <c r="L46" t="s">
        <v>278</v>
      </c>
      <c r="M46" t="s">
        <v>885</v>
      </c>
      <c r="N46" t="s">
        <v>885</v>
      </c>
      <c r="O46" t="s">
        <v>885</v>
      </c>
      <c r="P46" t="s">
        <v>885</v>
      </c>
    </row>
    <row r="47" spans="1:16">
      <c r="A47" t="s">
        <v>591</v>
      </c>
      <c r="B47" t="s">
        <v>293</v>
      </c>
      <c r="C47" t="s">
        <v>6740</v>
      </c>
      <c r="D47" t="s">
        <v>1053</v>
      </c>
      <c r="E47" t="s">
        <v>294</v>
      </c>
      <c r="F47">
        <v>126792</v>
      </c>
      <c r="G47" s="9">
        <v>0.32237671761625297</v>
      </c>
      <c r="H47" s="24">
        <f t="shared" si="1"/>
        <v>81749.577559999889</v>
      </c>
      <c r="I47" s="6">
        <v>1.4677500000000001</v>
      </c>
      <c r="J47" s="6">
        <v>0.195856</v>
      </c>
      <c r="K47" s="7">
        <v>6.6807000000000005E-14</v>
      </c>
      <c r="L47" t="s">
        <v>200</v>
      </c>
      <c r="M47" t="s">
        <v>885</v>
      </c>
      <c r="N47" t="s">
        <v>885</v>
      </c>
      <c r="O47" t="s">
        <v>885</v>
      </c>
      <c r="P47" t="s">
        <v>885</v>
      </c>
    </row>
    <row r="48" spans="1:16">
      <c r="A48" t="s">
        <v>591</v>
      </c>
      <c r="B48" t="s">
        <v>355</v>
      </c>
      <c r="C48" t="s">
        <v>6722</v>
      </c>
      <c r="D48" t="s">
        <v>1053</v>
      </c>
      <c r="E48" t="s">
        <v>153</v>
      </c>
      <c r="F48">
        <v>172103</v>
      </c>
      <c r="G48" s="9">
        <v>6.9566832898903597E-4</v>
      </c>
      <c r="H48" s="24">
        <f t="shared" si="1"/>
        <v>239.45321284800011</v>
      </c>
      <c r="I48" s="6">
        <v>20.818300000000001</v>
      </c>
      <c r="J48" s="6">
        <v>2.8410700000000002</v>
      </c>
      <c r="K48" s="7">
        <v>2.3427299999999999E-13</v>
      </c>
      <c r="L48" t="s">
        <v>200</v>
      </c>
      <c r="M48" t="s">
        <v>886</v>
      </c>
      <c r="N48" t="s">
        <v>886</v>
      </c>
      <c r="O48" t="s">
        <v>885</v>
      </c>
      <c r="P48" t="s">
        <v>885</v>
      </c>
    </row>
    <row r="49" spans="1:16">
      <c r="A49" t="s">
        <v>591</v>
      </c>
      <c r="B49" t="s">
        <v>271</v>
      </c>
      <c r="C49" t="s">
        <v>6761</v>
      </c>
      <c r="D49" t="s">
        <v>1053</v>
      </c>
      <c r="E49" t="s">
        <v>126</v>
      </c>
      <c r="F49">
        <v>119354</v>
      </c>
      <c r="G49" s="9">
        <v>0.242216377113461</v>
      </c>
      <c r="H49" s="24">
        <f t="shared" si="1"/>
        <v>57818.986948000049</v>
      </c>
      <c r="I49" s="6">
        <v>1.7377499999999999</v>
      </c>
      <c r="J49" s="6">
        <v>0.23768400000000001</v>
      </c>
      <c r="K49" s="7">
        <v>2.6474600000000002E-13</v>
      </c>
      <c r="L49" t="s">
        <v>200</v>
      </c>
      <c r="M49" t="s">
        <v>885</v>
      </c>
      <c r="N49" t="s">
        <v>885</v>
      </c>
      <c r="O49" t="s">
        <v>885</v>
      </c>
      <c r="P49" t="s">
        <v>885</v>
      </c>
    </row>
    <row r="50" spans="1:16">
      <c r="A50" t="s">
        <v>591</v>
      </c>
      <c r="B50" t="s">
        <v>235</v>
      </c>
      <c r="C50" t="s">
        <v>6722</v>
      </c>
      <c r="D50" t="s">
        <v>1053</v>
      </c>
      <c r="E50" t="s">
        <v>138</v>
      </c>
      <c r="F50">
        <v>146025</v>
      </c>
      <c r="G50" s="9">
        <v>3.4104988735134401E-2</v>
      </c>
      <c r="H50" s="24">
        <f t="shared" si="1"/>
        <v>9960.361960096001</v>
      </c>
      <c r="I50" s="6">
        <v>-3.2734899999999998</v>
      </c>
      <c r="J50" s="6">
        <v>0.45490199999999997</v>
      </c>
      <c r="K50" s="7">
        <v>6.1984099999999998E-13</v>
      </c>
      <c r="L50" t="s">
        <v>200</v>
      </c>
      <c r="M50" t="s">
        <v>885</v>
      </c>
      <c r="N50" t="s">
        <v>885</v>
      </c>
      <c r="O50" t="s">
        <v>885</v>
      </c>
      <c r="P50" t="s">
        <v>885</v>
      </c>
    </row>
    <row r="51" spans="1:16">
      <c r="A51" t="s">
        <v>591</v>
      </c>
      <c r="B51" t="s">
        <v>341</v>
      </c>
      <c r="C51" t="s">
        <v>6728</v>
      </c>
      <c r="D51" t="s">
        <v>1053</v>
      </c>
      <c r="E51" t="s">
        <v>158</v>
      </c>
      <c r="F51">
        <v>163559</v>
      </c>
      <c r="G51" s="9">
        <v>8.2248348889024702E-4</v>
      </c>
      <c r="H51" s="24">
        <f t="shared" si="1"/>
        <v>269.04915391879985</v>
      </c>
      <c r="I51" s="6">
        <v>-17.6568</v>
      </c>
      <c r="J51" s="6">
        <v>2.4621300000000002</v>
      </c>
      <c r="K51" s="7">
        <v>7.4272200000000003E-13</v>
      </c>
      <c r="L51" t="s">
        <v>200</v>
      </c>
      <c r="M51" t="s">
        <v>885</v>
      </c>
      <c r="N51" t="s">
        <v>886</v>
      </c>
      <c r="O51" t="s">
        <v>885</v>
      </c>
      <c r="P51" t="s">
        <v>885</v>
      </c>
    </row>
    <row r="52" spans="1:16">
      <c r="A52" t="s">
        <v>75</v>
      </c>
      <c r="B52" t="s">
        <v>180</v>
      </c>
      <c r="C52" t="s">
        <v>6770</v>
      </c>
      <c r="D52" t="s">
        <v>1053</v>
      </c>
      <c r="E52" t="s">
        <v>206</v>
      </c>
      <c r="F52">
        <v>88989</v>
      </c>
      <c r="G52" s="9">
        <v>0.176127381226893</v>
      </c>
      <c r="H52" s="24">
        <f t="shared" si="1"/>
        <v>31346.799055999963</v>
      </c>
      <c r="I52" s="6">
        <v>1.9114100000000001</v>
      </c>
      <c r="J52" s="6">
        <v>0.27099200000000001</v>
      </c>
      <c r="K52" s="7">
        <v>1.74625E-12</v>
      </c>
      <c r="L52" t="s">
        <v>200</v>
      </c>
      <c r="M52" t="s">
        <v>885</v>
      </c>
      <c r="N52" t="s">
        <v>885</v>
      </c>
      <c r="O52" t="s">
        <v>885</v>
      </c>
      <c r="P52" t="s">
        <v>885</v>
      </c>
    </row>
    <row r="53" spans="1:16">
      <c r="A53" t="s">
        <v>591</v>
      </c>
      <c r="B53" t="s">
        <v>309</v>
      </c>
      <c r="C53" t="s">
        <v>6736</v>
      </c>
      <c r="D53" t="s">
        <v>1053</v>
      </c>
      <c r="E53" t="s">
        <v>156</v>
      </c>
      <c r="F53">
        <v>172103</v>
      </c>
      <c r="G53" s="9">
        <v>9.7876237102200405E-5</v>
      </c>
      <c r="H53" s="24">
        <f t="shared" si="1"/>
        <v>33.689588067999992</v>
      </c>
      <c r="I53" s="6">
        <v>75.161699999999996</v>
      </c>
      <c r="J53" s="6">
        <v>10.6753</v>
      </c>
      <c r="K53" s="7">
        <v>1.91218E-12</v>
      </c>
      <c r="L53" t="s">
        <v>200</v>
      </c>
      <c r="M53" t="s">
        <v>886</v>
      </c>
      <c r="N53" t="s">
        <v>886</v>
      </c>
      <c r="O53" t="s">
        <v>885</v>
      </c>
      <c r="P53" t="s">
        <v>885</v>
      </c>
    </row>
    <row r="54" spans="1:16">
      <c r="A54" t="s">
        <v>591</v>
      </c>
      <c r="B54" t="s">
        <v>394</v>
      </c>
      <c r="C54" t="s">
        <v>6741</v>
      </c>
      <c r="D54" t="s">
        <v>1053</v>
      </c>
      <c r="E54" t="s">
        <v>205</v>
      </c>
      <c r="F54">
        <v>121244</v>
      </c>
      <c r="G54" s="9">
        <v>0.169240143190591</v>
      </c>
      <c r="H54" s="24">
        <f t="shared" si="1"/>
        <v>41038.703842000032</v>
      </c>
      <c r="I54" s="6">
        <v>-1.7512099999999999</v>
      </c>
      <c r="J54" s="6">
        <v>0.25197199999999997</v>
      </c>
      <c r="K54" s="7">
        <v>3.6523600000000004E-12</v>
      </c>
      <c r="L54" t="s">
        <v>200</v>
      </c>
      <c r="M54" t="s">
        <v>885</v>
      </c>
      <c r="N54" t="s">
        <v>885</v>
      </c>
      <c r="O54" t="s">
        <v>885</v>
      </c>
      <c r="P54" t="s">
        <v>885</v>
      </c>
    </row>
    <row r="55" spans="1:16">
      <c r="A55" t="s">
        <v>591</v>
      </c>
      <c r="B55" t="s">
        <v>334</v>
      </c>
      <c r="C55" t="s">
        <v>6722</v>
      </c>
      <c r="D55" t="s">
        <v>1053</v>
      </c>
      <c r="E55" t="s">
        <v>335</v>
      </c>
      <c r="F55">
        <v>172103</v>
      </c>
      <c r="G55" s="9">
        <v>1.52560851783409E-2</v>
      </c>
      <c r="H55" s="24">
        <f t="shared" si="1"/>
        <v>5251.2360548960078</v>
      </c>
      <c r="I55" s="6">
        <v>-4.1822999999999997</v>
      </c>
      <c r="J55" s="6">
        <v>0.60272499999999996</v>
      </c>
      <c r="K55" s="7">
        <v>3.9495899999999999E-12</v>
      </c>
      <c r="L55" t="s">
        <v>200</v>
      </c>
      <c r="M55" t="s">
        <v>885</v>
      </c>
      <c r="N55" t="s">
        <v>885</v>
      </c>
      <c r="O55" t="s">
        <v>885</v>
      </c>
      <c r="P55" t="s">
        <v>885</v>
      </c>
    </row>
    <row r="56" spans="1:16">
      <c r="A56" t="s">
        <v>591</v>
      </c>
      <c r="B56" t="s">
        <v>199</v>
      </c>
      <c r="C56" t="s">
        <v>6735</v>
      </c>
      <c r="D56" t="s">
        <v>1053</v>
      </c>
      <c r="E56" t="s">
        <v>201</v>
      </c>
      <c r="F56">
        <v>168068</v>
      </c>
      <c r="G56" s="9">
        <v>0.25053719305281202</v>
      </c>
      <c r="H56" s="24">
        <f t="shared" si="1"/>
        <v>84214.569924000025</v>
      </c>
      <c r="I56" s="6">
        <v>-1.2760499999999999</v>
      </c>
      <c r="J56" s="6">
        <v>0.183978</v>
      </c>
      <c r="K56" s="7">
        <v>4.0374500000000003E-12</v>
      </c>
      <c r="L56" t="s">
        <v>200</v>
      </c>
      <c r="M56" t="s">
        <v>885</v>
      </c>
      <c r="N56" t="s">
        <v>885</v>
      </c>
      <c r="O56" t="s">
        <v>885</v>
      </c>
      <c r="P56" t="s">
        <v>885</v>
      </c>
    </row>
    <row r="57" spans="1:16">
      <c r="A57" t="s">
        <v>591</v>
      </c>
      <c r="B57" t="s">
        <v>346</v>
      </c>
      <c r="C57" t="s">
        <v>6733</v>
      </c>
      <c r="D57" t="s">
        <v>1053</v>
      </c>
      <c r="E57" t="s">
        <v>158</v>
      </c>
      <c r="F57">
        <v>108665</v>
      </c>
      <c r="G57" s="9">
        <v>1.78287779192932E-4</v>
      </c>
      <c r="H57" s="24">
        <f t="shared" si="1"/>
        <v>38.747283051999915</v>
      </c>
      <c r="I57" s="6">
        <v>-52.488599999999998</v>
      </c>
      <c r="J57" s="6">
        <v>7.5954600000000001</v>
      </c>
      <c r="K57" s="7">
        <v>4.8285799999999996E-12</v>
      </c>
      <c r="L57" t="s">
        <v>200</v>
      </c>
      <c r="M57" t="s">
        <v>885</v>
      </c>
      <c r="N57" t="s">
        <v>885</v>
      </c>
      <c r="O57" t="s">
        <v>885</v>
      </c>
      <c r="P57" t="s">
        <v>885</v>
      </c>
    </row>
    <row r="58" spans="1:16">
      <c r="A58" t="s">
        <v>591</v>
      </c>
      <c r="B58" t="s">
        <v>363</v>
      </c>
      <c r="C58" t="s">
        <v>6728</v>
      </c>
      <c r="D58" t="s">
        <v>1053</v>
      </c>
      <c r="E58" t="s">
        <v>153</v>
      </c>
      <c r="F58">
        <v>172103</v>
      </c>
      <c r="G58" s="9">
        <v>9.0616376573749401E-3</v>
      </c>
      <c r="H58" s="24">
        <f t="shared" si="1"/>
        <v>3119.0700514943987</v>
      </c>
      <c r="I58" s="6">
        <v>-5.2689300000000001</v>
      </c>
      <c r="J58" s="6">
        <v>0.77379299999999995</v>
      </c>
      <c r="K58" s="7">
        <v>9.8129200000000002E-12</v>
      </c>
      <c r="L58" t="s">
        <v>200</v>
      </c>
      <c r="M58" t="s">
        <v>886</v>
      </c>
      <c r="N58" t="s">
        <v>885</v>
      </c>
      <c r="O58" t="s">
        <v>885</v>
      </c>
      <c r="P58" t="s">
        <v>885</v>
      </c>
    </row>
    <row r="59" spans="1:16">
      <c r="A59" t="s">
        <v>591</v>
      </c>
      <c r="B59" t="s">
        <v>340</v>
      </c>
      <c r="C59" t="s">
        <v>6726</v>
      </c>
      <c r="D59" t="s">
        <v>1053</v>
      </c>
      <c r="E59" t="s">
        <v>158</v>
      </c>
      <c r="F59">
        <v>161414</v>
      </c>
      <c r="G59" s="9">
        <v>8.6193793821477704E-4</v>
      </c>
      <c r="H59" s="24">
        <f t="shared" si="1"/>
        <v>278.25770071800002</v>
      </c>
      <c r="I59" s="6">
        <v>-17.452000000000002</v>
      </c>
      <c r="J59" s="6">
        <v>2.5659200000000002</v>
      </c>
      <c r="K59" s="7">
        <v>1.03557E-11</v>
      </c>
      <c r="L59" t="s">
        <v>200</v>
      </c>
      <c r="M59" t="s">
        <v>885</v>
      </c>
      <c r="N59" t="s">
        <v>885</v>
      </c>
      <c r="O59" t="s">
        <v>885</v>
      </c>
      <c r="P59" t="s">
        <v>885</v>
      </c>
    </row>
    <row r="60" spans="1:16">
      <c r="A60" t="s">
        <v>591</v>
      </c>
      <c r="B60" t="s">
        <v>296</v>
      </c>
      <c r="C60" t="s">
        <v>6731</v>
      </c>
      <c r="D60" t="s">
        <v>1053</v>
      </c>
      <c r="E60" t="s">
        <v>297</v>
      </c>
      <c r="F60">
        <v>149456</v>
      </c>
      <c r="G60" s="9">
        <v>0.390942978037014</v>
      </c>
      <c r="H60" s="24">
        <f t="shared" si="1"/>
        <v>116857.54745099993</v>
      </c>
      <c r="I60" s="6">
        <v>1.16954</v>
      </c>
      <c r="J60" s="6">
        <v>0.17258299999999999</v>
      </c>
      <c r="K60" s="7">
        <v>1.22978E-11</v>
      </c>
      <c r="L60" t="s">
        <v>200</v>
      </c>
      <c r="M60" t="s">
        <v>885</v>
      </c>
      <c r="N60" t="s">
        <v>885</v>
      </c>
      <c r="O60" t="s">
        <v>885</v>
      </c>
      <c r="P60" t="s">
        <v>885</v>
      </c>
    </row>
    <row r="61" spans="1:16">
      <c r="A61" t="s">
        <v>591</v>
      </c>
      <c r="B61" t="s">
        <v>385</v>
      </c>
      <c r="C61" t="s">
        <v>6738</v>
      </c>
      <c r="D61" t="s">
        <v>1053</v>
      </c>
      <c r="E61" t="s">
        <v>160</v>
      </c>
      <c r="F61">
        <v>160435</v>
      </c>
      <c r="G61" s="9">
        <v>5.6411037192944204E-4</v>
      </c>
      <c r="H61" s="24">
        <f t="shared" si="1"/>
        <v>181.00609504100007</v>
      </c>
      <c r="I61" s="6">
        <v>-26.325199999999999</v>
      </c>
      <c r="J61" s="6">
        <v>3.8872900000000001</v>
      </c>
      <c r="K61" s="7">
        <v>1.2691299999999999E-11</v>
      </c>
      <c r="L61" t="s">
        <v>200</v>
      </c>
      <c r="M61" t="s">
        <v>886</v>
      </c>
      <c r="N61" t="s">
        <v>886</v>
      </c>
      <c r="O61" t="s">
        <v>885</v>
      </c>
      <c r="P61" t="s">
        <v>885</v>
      </c>
    </row>
    <row r="62" spans="1:16">
      <c r="A62" t="s">
        <v>591</v>
      </c>
      <c r="B62" t="s">
        <v>291</v>
      </c>
      <c r="C62" t="s">
        <v>6739</v>
      </c>
      <c r="D62" t="s">
        <v>1053</v>
      </c>
      <c r="E62" t="s">
        <v>292</v>
      </c>
      <c r="F62">
        <v>141990</v>
      </c>
      <c r="G62" s="9">
        <v>0.35258679492922002</v>
      </c>
      <c r="H62" s="24">
        <f t="shared" si="1"/>
        <v>100127.5980239999</v>
      </c>
      <c r="I62" s="6">
        <v>1.2706599999999999</v>
      </c>
      <c r="J62" s="6">
        <v>0.18826999999999999</v>
      </c>
      <c r="K62" s="7">
        <v>1.48735E-11</v>
      </c>
      <c r="L62" t="s">
        <v>200</v>
      </c>
      <c r="M62" t="s">
        <v>885</v>
      </c>
      <c r="N62" t="s">
        <v>885</v>
      </c>
      <c r="O62" t="s">
        <v>885</v>
      </c>
      <c r="P62" t="s">
        <v>885</v>
      </c>
    </row>
    <row r="63" spans="1:16">
      <c r="A63" t="s">
        <v>591</v>
      </c>
      <c r="B63" t="s">
        <v>282</v>
      </c>
      <c r="C63" t="s">
        <v>6717</v>
      </c>
      <c r="D63" t="s">
        <v>1053</v>
      </c>
      <c r="E63" t="s">
        <v>156</v>
      </c>
      <c r="F63">
        <v>44205</v>
      </c>
      <c r="G63" s="9">
        <v>3.5126798045470001E-4</v>
      </c>
      <c r="H63" s="24">
        <f t="shared" si="1"/>
        <v>31.055602152000027</v>
      </c>
      <c r="I63" s="6">
        <v>105.221</v>
      </c>
      <c r="J63" s="6">
        <v>15.7042</v>
      </c>
      <c r="K63" s="7">
        <v>2.0822999999999999E-11</v>
      </c>
      <c r="L63" t="s">
        <v>283</v>
      </c>
      <c r="M63" t="s">
        <v>885</v>
      </c>
      <c r="N63" t="s">
        <v>885</v>
      </c>
      <c r="O63" t="s">
        <v>885</v>
      </c>
      <c r="P63" t="s">
        <v>886</v>
      </c>
    </row>
    <row r="64" spans="1:16">
      <c r="A64" t="s">
        <v>591</v>
      </c>
      <c r="B64" t="s">
        <v>338</v>
      </c>
      <c r="C64" t="s">
        <v>6724</v>
      </c>
      <c r="D64" t="s">
        <v>1053</v>
      </c>
      <c r="E64" s="73" t="s">
        <v>1014</v>
      </c>
      <c r="F64">
        <v>137481</v>
      </c>
      <c r="G64" s="9">
        <v>0.25051056636917102</v>
      </c>
      <c r="H64" s="24">
        <f t="shared" si="1"/>
        <v>68880.886350000001</v>
      </c>
      <c r="I64" s="6">
        <v>1.28491</v>
      </c>
      <c r="J64" s="6">
        <v>0.19184399999999999</v>
      </c>
      <c r="K64" s="7">
        <v>2.11759E-11</v>
      </c>
      <c r="L64" t="s">
        <v>200</v>
      </c>
      <c r="M64" t="s">
        <v>885</v>
      </c>
      <c r="N64" t="s">
        <v>885</v>
      </c>
      <c r="O64" t="s">
        <v>885</v>
      </c>
      <c r="P64" t="s">
        <v>885</v>
      </c>
    </row>
    <row r="65" spans="1:16">
      <c r="A65" t="s">
        <v>591</v>
      </c>
      <c r="B65" t="s">
        <v>331</v>
      </c>
      <c r="C65" t="s">
        <v>6748</v>
      </c>
      <c r="D65" t="s">
        <v>1053</v>
      </c>
      <c r="E65" t="s">
        <v>332</v>
      </c>
      <c r="F65">
        <v>146044</v>
      </c>
      <c r="G65" s="9">
        <v>0.28208985649530299</v>
      </c>
      <c r="H65" s="24">
        <f t="shared" si="1"/>
        <v>82395.062004000065</v>
      </c>
      <c r="I65" s="6">
        <v>-1.3740000000000001</v>
      </c>
      <c r="J65" s="6">
        <v>0.20604700000000001</v>
      </c>
      <c r="K65" s="7">
        <v>2.5864E-11</v>
      </c>
      <c r="L65" t="s">
        <v>200</v>
      </c>
      <c r="M65" t="s">
        <v>885</v>
      </c>
      <c r="N65" t="s">
        <v>885</v>
      </c>
      <c r="O65" t="s">
        <v>885</v>
      </c>
      <c r="P65" t="s">
        <v>885</v>
      </c>
    </row>
    <row r="66" spans="1:16">
      <c r="A66" t="s">
        <v>591</v>
      </c>
      <c r="B66" t="s">
        <v>233</v>
      </c>
      <c r="C66" t="s">
        <v>6732</v>
      </c>
      <c r="D66" t="s">
        <v>1053</v>
      </c>
      <c r="E66" t="s">
        <v>138</v>
      </c>
      <c r="F66">
        <v>130322</v>
      </c>
      <c r="G66" s="9">
        <v>0.38047693435490498</v>
      </c>
      <c r="H66" s="24">
        <f t="shared" si="1"/>
        <v>99169.030077999851</v>
      </c>
      <c r="I66" s="6">
        <v>-1.19736</v>
      </c>
      <c r="J66" s="6">
        <v>0.18060999999999999</v>
      </c>
      <c r="K66" s="7">
        <v>3.36712E-11</v>
      </c>
      <c r="L66" t="s">
        <v>200</v>
      </c>
      <c r="M66" t="s">
        <v>885</v>
      </c>
      <c r="N66" t="s">
        <v>885</v>
      </c>
      <c r="O66" t="s">
        <v>885</v>
      </c>
      <c r="P66" t="s">
        <v>885</v>
      </c>
    </row>
    <row r="67" spans="1:16">
      <c r="A67" t="s">
        <v>75</v>
      </c>
      <c r="B67" t="s">
        <v>327</v>
      </c>
      <c r="C67" t="s">
        <v>6727</v>
      </c>
      <c r="D67" t="s">
        <v>1053</v>
      </c>
      <c r="E67" t="s">
        <v>328</v>
      </c>
      <c r="F67">
        <v>62597</v>
      </c>
      <c r="G67" s="9">
        <v>0.48617796110037198</v>
      </c>
      <c r="H67" s="24">
        <f t="shared" ref="H67:H98" si="2">F67*G67*2</f>
        <v>60866.563661999971</v>
      </c>
      <c r="I67" s="6">
        <v>1.8401400000000001</v>
      </c>
      <c r="J67" s="6">
        <v>0.27854400000000001</v>
      </c>
      <c r="K67" s="7">
        <v>3.9403000000000001E-11</v>
      </c>
      <c r="L67" t="s">
        <v>200</v>
      </c>
      <c r="M67" t="s">
        <v>885</v>
      </c>
      <c r="N67" t="s">
        <v>885</v>
      </c>
      <c r="O67" t="s">
        <v>885</v>
      </c>
      <c r="P67" t="s">
        <v>885</v>
      </c>
    </row>
    <row r="68" spans="1:16">
      <c r="A68" t="s">
        <v>75</v>
      </c>
      <c r="B68" t="s">
        <v>360</v>
      </c>
      <c r="C68" t="s">
        <v>6736</v>
      </c>
      <c r="D68" t="s">
        <v>1053</v>
      </c>
      <c r="E68" t="s">
        <v>153</v>
      </c>
      <c r="F68">
        <v>97533</v>
      </c>
      <c r="G68" s="9">
        <v>1.3484565723293699E-3</v>
      </c>
      <c r="H68" s="24">
        <f t="shared" si="2"/>
        <v>263.03802973800089</v>
      </c>
      <c r="I68" s="6">
        <v>17.1389</v>
      </c>
      <c r="J68" s="6">
        <v>2.6026899999999999</v>
      </c>
      <c r="K68" s="7">
        <v>4.5475000000000003E-11</v>
      </c>
      <c r="L68" t="s">
        <v>200</v>
      </c>
      <c r="M68" t="s">
        <v>885</v>
      </c>
      <c r="N68" t="s">
        <v>885</v>
      </c>
      <c r="O68" t="s">
        <v>885</v>
      </c>
      <c r="P68" t="s">
        <v>885</v>
      </c>
    </row>
    <row r="69" spans="1:16">
      <c r="A69" t="s">
        <v>591</v>
      </c>
      <c r="B69" t="s">
        <v>302</v>
      </c>
      <c r="C69" t="s">
        <v>6744</v>
      </c>
      <c r="D69" t="s">
        <v>1053</v>
      </c>
      <c r="E69" t="s">
        <v>303</v>
      </c>
      <c r="F69">
        <v>172103</v>
      </c>
      <c r="G69" s="9">
        <v>2.3560623180147899E-2</v>
      </c>
      <c r="H69" s="24">
        <f t="shared" si="2"/>
        <v>8109.7078623459875</v>
      </c>
      <c r="I69" s="6">
        <v>3.1920799999999998</v>
      </c>
      <c r="J69" s="6">
        <v>0.490952</v>
      </c>
      <c r="K69" s="7">
        <v>7.9354500000000002E-11</v>
      </c>
      <c r="L69" t="s">
        <v>200</v>
      </c>
      <c r="M69" t="s">
        <v>886</v>
      </c>
      <c r="N69" t="s">
        <v>886</v>
      </c>
      <c r="O69" t="s">
        <v>885</v>
      </c>
      <c r="P69" t="s">
        <v>885</v>
      </c>
    </row>
    <row r="70" spans="1:16">
      <c r="A70" t="s">
        <v>591</v>
      </c>
      <c r="B70" t="s">
        <v>274</v>
      </c>
      <c r="C70" t="s">
        <v>6726</v>
      </c>
      <c r="D70" t="s">
        <v>1053</v>
      </c>
      <c r="E70" t="s">
        <v>126</v>
      </c>
      <c r="F70">
        <v>172103</v>
      </c>
      <c r="G70" s="9">
        <v>7.6469202326920503E-3</v>
      </c>
      <c r="H70" s="24">
        <f t="shared" si="2"/>
        <v>2632.1158256139997</v>
      </c>
      <c r="I70" s="6">
        <v>-6.7126999999999999</v>
      </c>
      <c r="J70" s="6">
        <v>1.03369</v>
      </c>
      <c r="K70" s="7">
        <v>8.3637499999999999E-11</v>
      </c>
      <c r="L70" t="s">
        <v>200</v>
      </c>
      <c r="M70" t="s">
        <v>885</v>
      </c>
      <c r="N70" t="s">
        <v>885</v>
      </c>
      <c r="O70" t="s">
        <v>885</v>
      </c>
      <c r="P70" t="s">
        <v>885</v>
      </c>
    </row>
    <row r="71" spans="1:16">
      <c r="A71" t="s">
        <v>591</v>
      </c>
      <c r="B71" t="s">
        <v>260</v>
      </c>
      <c r="C71" t="s">
        <v>6731</v>
      </c>
      <c r="D71" t="s">
        <v>1053</v>
      </c>
      <c r="E71" t="s">
        <v>261</v>
      </c>
      <c r="F71">
        <v>172103</v>
      </c>
      <c r="G71" s="9">
        <v>4.4863939151089799E-2</v>
      </c>
      <c r="H71" s="24">
        <f t="shared" si="2"/>
        <v>15442.437039440016</v>
      </c>
      <c r="I71" s="6">
        <v>-2.2843800000000001</v>
      </c>
      <c r="J71" s="6">
        <v>0.35251100000000002</v>
      </c>
      <c r="K71" s="7">
        <v>9.1526799999999994E-11</v>
      </c>
      <c r="L71" t="s">
        <v>200</v>
      </c>
      <c r="M71" t="s">
        <v>885</v>
      </c>
      <c r="N71" t="s">
        <v>885</v>
      </c>
      <c r="O71" t="s">
        <v>885</v>
      </c>
      <c r="P71" t="s">
        <v>885</v>
      </c>
    </row>
    <row r="72" spans="1:16">
      <c r="A72" t="s">
        <v>591</v>
      </c>
      <c r="B72" t="s">
        <v>359</v>
      </c>
      <c r="C72" t="s">
        <v>6751</v>
      </c>
      <c r="D72" t="s">
        <v>1053</v>
      </c>
      <c r="E72" t="s">
        <v>153</v>
      </c>
      <c r="F72">
        <v>172103</v>
      </c>
      <c r="G72" s="9">
        <v>4.9150409111462304E-3</v>
      </c>
      <c r="H72" s="24">
        <f t="shared" si="2"/>
        <v>1691.7865718619994</v>
      </c>
      <c r="I72" s="6">
        <v>-7.4109800000000003</v>
      </c>
      <c r="J72" s="6">
        <v>1.14638</v>
      </c>
      <c r="K72" s="7">
        <v>1.01505E-10</v>
      </c>
      <c r="L72" t="s">
        <v>200</v>
      </c>
      <c r="M72" t="s">
        <v>885</v>
      </c>
      <c r="N72" t="s">
        <v>885</v>
      </c>
      <c r="O72" t="s">
        <v>885</v>
      </c>
      <c r="P72" t="s">
        <v>885</v>
      </c>
    </row>
    <row r="73" spans="1:16">
      <c r="A73" t="s">
        <v>591</v>
      </c>
      <c r="B73" t="s">
        <v>406</v>
      </c>
      <c r="C73" t="s">
        <v>6760</v>
      </c>
      <c r="D73" t="s">
        <v>1053</v>
      </c>
      <c r="E73" t="s">
        <v>407</v>
      </c>
      <c r="F73">
        <v>172103</v>
      </c>
      <c r="G73" s="9">
        <v>0.44198615296653698</v>
      </c>
      <c r="H73" s="24">
        <f t="shared" si="2"/>
        <v>152134.28576799983</v>
      </c>
      <c r="I73" s="6">
        <v>1.0245299999999999</v>
      </c>
      <c r="J73" s="6">
        <v>0.15993399999999999</v>
      </c>
      <c r="K73" s="7">
        <v>1.49385E-10</v>
      </c>
      <c r="L73" t="s">
        <v>200</v>
      </c>
      <c r="M73" t="s">
        <v>885</v>
      </c>
      <c r="N73" t="s">
        <v>885</v>
      </c>
      <c r="O73" t="s">
        <v>885</v>
      </c>
      <c r="P73" t="s">
        <v>885</v>
      </c>
    </row>
    <row r="74" spans="1:16">
      <c r="A74" t="s">
        <v>591</v>
      </c>
      <c r="B74" t="s">
        <v>308</v>
      </c>
      <c r="C74" t="s">
        <v>6731</v>
      </c>
      <c r="D74" t="s">
        <v>1053</v>
      </c>
      <c r="E74" t="s">
        <v>156</v>
      </c>
      <c r="F74">
        <v>172103</v>
      </c>
      <c r="G74" s="9">
        <v>4.8444441055489999E-2</v>
      </c>
      <c r="H74" s="24">
        <f t="shared" si="2"/>
        <v>16674.867277945992</v>
      </c>
      <c r="I74" s="6">
        <v>2.2894800000000002</v>
      </c>
      <c r="J74" s="6">
        <v>0.35758099999999998</v>
      </c>
      <c r="K74" s="7">
        <v>1.5264799999999999E-10</v>
      </c>
      <c r="L74" t="s">
        <v>200</v>
      </c>
      <c r="M74" t="s">
        <v>885</v>
      </c>
      <c r="N74" t="s">
        <v>885</v>
      </c>
      <c r="O74" t="s">
        <v>885</v>
      </c>
      <c r="P74" t="s">
        <v>885</v>
      </c>
    </row>
    <row r="75" spans="1:16">
      <c r="A75" t="s">
        <v>591</v>
      </c>
      <c r="B75" t="s">
        <v>369</v>
      </c>
      <c r="C75" t="s">
        <v>6759</v>
      </c>
      <c r="D75" t="s">
        <v>1053</v>
      </c>
      <c r="E75" t="s">
        <v>288</v>
      </c>
      <c r="F75">
        <v>95416</v>
      </c>
      <c r="G75" s="9">
        <v>0.15194371907646501</v>
      </c>
      <c r="H75" s="24">
        <f t="shared" si="2"/>
        <v>28995.723798799969</v>
      </c>
      <c r="I75" s="6">
        <v>1.8070900000000001</v>
      </c>
      <c r="J75" s="6">
        <v>0.28314</v>
      </c>
      <c r="K75" s="7">
        <v>1.7442700000000001E-10</v>
      </c>
      <c r="L75" t="s">
        <v>200</v>
      </c>
      <c r="M75" t="s">
        <v>885</v>
      </c>
      <c r="N75" t="s">
        <v>885</v>
      </c>
      <c r="O75" t="s">
        <v>885</v>
      </c>
      <c r="P75" t="s">
        <v>885</v>
      </c>
    </row>
    <row r="76" spans="1:16">
      <c r="A76" t="s">
        <v>75</v>
      </c>
      <c r="B76" t="s">
        <v>371</v>
      </c>
      <c r="C76" t="s">
        <v>6721</v>
      </c>
      <c r="D76" t="s">
        <v>1053</v>
      </c>
      <c r="E76" t="s">
        <v>288</v>
      </c>
      <c r="F76">
        <v>73286</v>
      </c>
      <c r="G76" s="9">
        <v>0.36415009514777702</v>
      </c>
      <c r="H76" s="24">
        <f t="shared" si="2"/>
        <v>53374.207745999971</v>
      </c>
      <c r="I76" s="6">
        <v>1.6063400000000001</v>
      </c>
      <c r="J76" s="6">
        <v>0.25202200000000002</v>
      </c>
      <c r="K76" s="7">
        <v>1.844E-10</v>
      </c>
      <c r="L76" t="s">
        <v>200</v>
      </c>
      <c r="M76" t="s">
        <v>885</v>
      </c>
      <c r="N76" t="s">
        <v>885</v>
      </c>
      <c r="O76" t="s">
        <v>885</v>
      </c>
      <c r="P76" t="s">
        <v>885</v>
      </c>
    </row>
    <row r="77" spans="1:16">
      <c r="A77" t="s">
        <v>591</v>
      </c>
      <c r="B77" t="s">
        <v>353</v>
      </c>
      <c r="C77" t="s">
        <v>6722</v>
      </c>
      <c r="D77" t="s">
        <v>1053</v>
      </c>
      <c r="E77" t="s">
        <v>153</v>
      </c>
      <c r="F77">
        <v>172103</v>
      </c>
      <c r="G77" s="9">
        <v>7.1270380720509202E-2</v>
      </c>
      <c r="H77" s="24">
        <f t="shared" si="2"/>
        <v>24531.69266628359</v>
      </c>
      <c r="I77" s="6">
        <v>1.86812</v>
      </c>
      <c r="J77" s="6">
        <v>0.29437400000000002</v>
      </c>
      <c r="K77" s="7">
        <v>2.2087600000000001E-10</v>
      </c>
      <c r="L77" t="s">
        <v>200</v>
      </c>
      <c r="M77" t="s">
        <v>885</v>
      </c>
      <c r="N77" t="s">
        <v>885</v>
      </c>
      <c r="O77" t="s">
        <v>885</v>
      </c>
      <c r="P77" t="s">
        <v>885</v>
      </c>
    </row>
    <row r="78" spans="1:16">
      <c r="A78" t="s">
        <v>75</v>
      </c>
      <c r="B78" t="s">
        <v>368</v>
      </c>
      <c r="C78" t="s">
        <v>6758</v>
      </c>
      <c r="D78" t="s">
        <v>1053</v>
      </c>
      <c r="E78" t="s">
        <v>367</v>
      </c>
      <c r="F78">
        <v>62597</v>
      </c>
      <c r="G78" s="9">
        <v>0.18435452667060701</v>
      </c>
      <c r="H78" s="24">
        <f t="shared" si="2"/>
        <v>23080.080611999972</v>
      </c>
      <c r="I78" s="6">
        <v>-1.9524900000000001</v>
      </c>
      <c r="J78" s="6">
        <v>0.30768400000000001</v>
      </c>
      <c r="K78" s="7">
        <v>2.2131900000000001E-10</v>
      </c>
      <c r="L78" t="s">
        <v>200</v>
      </c>
      <c r="M78" t="s">
        <v>885</v>
      </c>
      <c r="N78" t="s">
        <v>885</v>
      </c>
      <c r="O78" t="s">
        <v>885</v>
      </c>
      <c r="P78" t="s">
        <v>885</v>
      </c>
    </row>
    <row r="79" spans="1:16">
      <c r="A79" t="s">
        <v>75</v>
      </c>
      <c r="B79" t="s">
        <v>300</v>
      </c>
      <c r="C79" t="s">
        <v>6743</v>
      </c>
      <c r="D79" t="s">
        <v>1053</v>
      </c>
      <c r="E79" t="s">
        <v>301</v>
      </c>
      <c r="F79">
        <v>88989</v>
      </c>
      <c r="G79" s="9">
        <v>0.394456027475306</v>
      </c>
      <c r="H79" s="24">
        <f t="shared" si="2"/>
        <v>70204.494858000005</v>
      </c>
      <c r="I79" s="6">
        <v>-1.28975</v>
      </c>
      <c r="J79" s="6">
        <v>0.20616000000000001</v>
      </c>
      <c r="K79" s="7">
        <v>3.9476200000000001E-10</v>
      </c>
      <c r="L79" t="s">
        <v>200</v>
      </c>
      <c r="M79" t="s">
        <v>885</v>
      </c>
      <c r="N79" t="s">
        <v>885</v>
      </c>
      <c r="O79" t="s">
        <v>885</v>
      </c>
      <c r="P79" t="s">
        <v>885</v>
      </c>
    </row>
    <row r="80" spans="1:16">
      <c r="A80" t="s">
        <v>75</v>
      </c>
      <c r="B80" t="s">
        <v>298</v>
      </c>
      <c r="C80" t="s">
        <v>6742</v>
      </c>
      <c r="D80" t="s">
        <v>1053</v>
      </c>
      <c r="E80" t="s">
        <v>299</v>
      </c>
      <c r="F80">
        <v>73286</v>
      </c>
      <c r="G80" s="9">
        <v>0.23999933129110601</v>
      </c>
      <c r="H80" s="24">
        <f t="shared" si="2"/>
        <v>35177.181985999989</v>
      </c>
      <c r="I80" s="6">
        <v>1.7288600000000001</v>
      </c>
      <c r="J80" s="6">
        <v>0.278947</v>
      </c>
      <c r="K80" s="7">
        <v>5.7248600000000002E-10</v>
      </c>
      <c r="L80" t="s">
        <v>200</v>
      </c>
      <c r="M80" t="s">
        <v>885</v>
      </c>
      <c r="N80" t="s">
        <v>885</v>
      </c>
      <c r="O80" t="s">
        <v>885</v>
      </c>
      <c r="P80" t="s">
        <v>885</v>
      </c>
    </row>
    <row r="81" spans="1:16">
      <c r="A81" t="s">
        <v>591</v>
      </c>
      <c r="B81" t="s">
        <v>295</v>
      </c>
      <c r="C81" t="s">
        <v>6741</v>
      </c>
      <c r="D81" t="s">
        <v>1053</v>
      </c>
      <c r="E81" t="s">
        <v>294</v>
      </c>
      <c r="F81">
        <v>119354</v>
      </c>
      <c r="G81" s="9">
        <v>0.30946369536840002</v>
      </c>
      <c r="H81" s="24">
        <f t="shared" si="2"/>
        <v>73871.459794000024</v>
      </c>
      <c r="I81" s="6">
        <v>1.28742</v>
      </c>
      <c r="J81" s="6">
        <v>0.20861099999999999</v>
      </c>
      <c r="K81" s="7">
        <v>6.76983E-10</v>
      </c>
      <c r="L81" t="s">
        <v>200</v>
      </c>
      <c r="M81" t="s">
        <v>885</v>
      </c>
      <c r="N81" t="s">
        <v>885</v>
      </c>
      <c r="O81" t="s">
        <v>885</v>
      </c>
      <c r="P81" t="s">
        <v>885</v>
      </c>
    </row>
    <row r="82" spans="1:16">
      <c r="A82" t="s">
        <v>591</v>
      </c>
      <c r="B82" t="s">
        <v>402</v>
      </c>
      <c r="C82" t="s">
        <v>6735</v>
      </c>
      <c r="D82" t="s">
        <v>1053</v>
      </c>
      <c r="E82" t="s">
        <v>403</v>
      </c>
      <c r="F82">
        <v>169679</v>
      </c>
      <c r="G82" s="9">
        <v>7.6295165158917697E-2</v>
      </c>
      <c r="H82" s="24">
        <f t="shared" si="2"/>
        <v>25891.374657999993</v>
      </c>
      <c r="I82" s="6">
        <v>1.7831699999999999</v>
      </c>
      <c r="J82" s="6">
        <v>0.29176099999999999</v>
      </c>
      <c r="K82" s="7">
        <v>9.8531800000000005E-10</v>
      </c>
      <c r="L82" t="s">
        <v>200</v>
      </c>
      <c r="M82" t="s">
        <v>885</v>
      </c>
      <c r="N82" t="s">
        <v>885</v>
      </c>
      <c r="O82" t="s">
        <v>885</v>
      </c>
      <c r="P82" t="s">
        <v>885</v>
      </c>
    </row>
    <row r="83" spans="1:16">
      <c r="A83" t="s">
        <v>591</v>
      </c>
      <c r="B83" t="s">
        <v>400</v>
      </c>
      <c r="C83" t="s">
        <v>6737</v>
      </c>
      <c r="D83" t="s">
        <v>1053</v>
      </c>
      <c r="E83" t="s">
        <v>401</v>
      </c>
      <c r="F83">
        <v>172103</v>
      </c>
      <c r="G83" s="9">
        <v>0.47112675253772501</v>
      </c>
      <c r="H83" s="24">
        <f t="shared" si="2"/>
        <v>162164.65498400017</v>
      </c>
      <c r="I83" s="6">
        <v>-1.0232600000000001</v>
      </c>
      <c r="J83" s="6">
        <v>0.16852900000000001</v>
      </c>
      <c r="K83" s="7">
        <v>1.26531E-9</v>
      </c>
      <c r="L83" t="s">
        <v>200</v>
      </c>
      <c r="M83" t="s">
        <v>885</v>
      </c>
      <c r="N83" t="s">
        <v>885</v>
      </c>
      <c r="O83" t="s">
        <v>885</v>
      </c>
      <c r="P83" t="s">
        <v>885</v>
      </c>
    </row>
    <row r="84" spans="1:16">
      <c r="A84" t="s">
        <v>75</v>
      </c>
      <c r="B84" t="s">
        <v>873</v>
      </c>
      <c r="C84" t="s">
        <v>6747</v>
      </c>
      <c r="D84" t="s">
        <v>1053</v>
      </c>
      <c r="E84" t="s">
        <v>874</v>
      </c>
      <c r="F84">
        <v>97533</v>
      </c>
      <c r="G84" s="9">
        <v>1.3000838673064501E-2</v>
      </c>
      <c r="H84" s="24">
        <f t="shared" si="2"/>
        <v>2536.0215966000001</v>
      </c>
      <c r="I84" s="6">
        <v>-5.0287600000000001</v>
      </c>
      <c r="J84" s="6">
        <v>0.83529399999999998</v>
      </c>
      <c r="K84" s="7">
        <v>1.7404499999999999E-9</v>
      </c>
      <c r="L84" t="s">
        <v>200</v>
      </c>
      <c r="M84" t="s">
        <v>885</v>
      </c>
      <c r="N84" t="s">
        <v>885</v>
      </c>
      <c r="O84" t="s">
        <v>885</v>
      </c>
      <c r="P84" t="s">
        <v>885</v>
      </c>
    </row>
    <row r="85" spans="1:16">
      <c r="A85" t="s">
        <v>591</v>
      </c>
      <c r="B85" t="s">
        <v>396</v>
      </c>
      <c r="C85" t="s">
        <v>6729</v>
      </c>
      <c r="D85" t="s">
        <v>1053</v>
      </c>
      <c r="E85" t="s">
        <v>397</v>
      </c>
      <c r="F85">
        <v>172103</v>
      </c>
      <c r="G85" s="9">
        <v>5.8016507300012198E-2</v>
      </c>
      <c r="H85" s="24">
        <f t="shared" si="2"/>
        <v>19969.629911707998</v>
      </c>
      <c r="I85" s="6">
        <v>-2.16886</v>
      </c>
      <c r="J85" s="6">
        <v>0.36037000000000002</v>
      </c>
      <c r="K85" s="7">
        <v>1.76117E-9</v>
      </c>
      <c r="L85" t="s">
        <v>200</v>
      </c>
      <c r="M85" t="s">
        <v>885</v>
      </c>
      <c r="N85" t="s">
        <v>885</v>
      </c>
      <c r="O85" t="s">
        <v>885</v>
      </c>
      <c r="P85" t="s">
        <v>885</v>
      </c>
    </row>
    <row r="86" spans="1:16">
      <c r="A86" t="s">
        <v>591</v>
      </c>
      <c r="B86" t="s">
        <v>399</v>
      </c>
      <c r="C86" t="s">
        <v>6735</v>
      </c>
      <c r="D86" t="s">
        <v>1054</v>
      </c>
      <c r="E86" t="s">
        <v>1018</v>
      </c>
      <c r="F86">
        <v>169679</v>
      </c>
      <c r="G86" s="9">
        <v>0.33670769993458199</v>
      </c>
      <c r="H86" s="24">
        <f t="shared" si="2"/>
        <v>114264.45163439987</v>
      </c>
      <c r="I86" s="6">
        <v>1.0565100000000001</v>
      </c>
      <c r="J86" s="6">
        <v>0.176012</v>
      </c>
      <c r="K86" s="7">
        <v>1.9434599999999998E-9</v>
      </c>
      <c r="L86" t="s">
        <v>200</v>
      </c>
      <c r="M86" t="s">
        <v>885</v>
      </c>
      <c r="N86" t="s">
        <v>885</v>
      </c>
      <c r="O86" t="s">
        <v>885</v>
      </c>
      <c r="P86" t="s">
        <v>885</v>
      </c>
    </row>
    <row r="87" spans="1:16">
      <c r="A87" t="s">
        <v>591</v>
      </c>
      <c r="B87" t="s">
        <v>883</v>
      </c>
      <c r="C87" t="s">
        <v>6756</v>
      </c>
      <c r="D87" t="s">
        <v>1053</v>
      </c>
      <c r="E87" t="s">
        <v>153</v>
      </c>
      <c r="F87">
        <v>120828</v>
      </c>
      <c r="G87" s="9">
        <v>9.1284593951733E-5</v>
      </c>
      <c r="H87" s="24">
        <f t="shared" si="2"/>
        <v>22.059469835999991</v>
      </c>
      <c r="I87" s="6">
        <v>-53.229500000000002</v>
      </c>
      <c r="J87" s="6">
        <v>8.8694299999999995</v>
      </c>
      <c r="K87" s="7">
        <v>1.9555300000000002E-9</v>
      </c>
      <c r="L87" t="s">
        <v>200</v>
      </c>
      <c r="M87" t="s">
        <v>886</v>
      </c>
      <c r="N87" t="s">
        <v>885</v>
      </c>
      <c r="O87" t="s">
        <v>885</v>
      </c>
      <c r="P87" t="s">
        <v>885</v>
      </c>
    </row>
    <row r="88" spans="1:16">
      <c r="A88" t="s">
        <v>77</v>
      </c>
      <c r="B88" t="s">
        <v>245</v>
      </c>
      <c r="C88" t="s">
        <v>6736</v>
      </c>
      <c r="D88" t="s">
        <v>1053</v>
      </c>
      <c r="E88" t="s">
        <v>139</v>
      </c>
      <c r="F88">
        <v>16439</v>
      </c>
      <c r="G88" s="9">
        <v>0.43668429746334902</v>
      </c>
      <c r="H88" s="24">
        <f t="shared" si="2"/>
        <v>14357.306331999989</v>
      </c>
      <c r="I88" s="6">
        <v>3.4628399999999999</v>
      </c>
      <c r="J88" s="6">
        <v>0.58042099999999996</v>
      </c>
      <c r="K88" s="7">
        <v>2.4302199999999999E-9</v>
      </c>
      <c r="L88" t="s">
        <v>200</v>
      </c>
      <c r="M88" t="s">
        <v>885</v>
      </c>
      <c r="N88" t="s">
        <v>885</v>
      </c>
      <c r="O88" t="s">
        <v>885</v>
      </c>
      <c r="P88" t="s">
        <v>885</v>
      </c>
    </row>
    <row r="89" spans="1:16">
      <c r="A89" t="s">
        <v>591</v>
      </c>
      <c r="B89" t="s">
        <v>408</v>
      </c>
      <c r="C89" t="s">
        <v>6730</v>
      </c>
      <c r="D89" t="s">
        <v>1053</v>
      </c>
      <c r="E89" t="s">
        <v>409</v>
      </c>
      <c r="F89">
        <v>84727</v>
      </c>
      <c r="G89" s="9">
        <v>6.5077600681246795E-4</v>
      </c>
      <c r="H89" s="24">
        <f t="shared" si="2"/>
        <v>110.27659745839995</v>
      </c>
      <c r="I89" s="6">
        <v>-23.9542</v>
      </c>
      <c r="J89" s="6">
        <v>4.0151599999999998</v>
      </c>
      <c r="K89" s="7">
        <v>2.43233E-9</v>
      </c>
      <c r="L89" t="s">
        <v>200</v>
      </c>
      <c r="M89" t="s">
        <v>885</v>
      </c>
      <c r="N89" t="s">
        <v>885</v>
      </c>
      <c r="O89" t="s">
        <v>885</v>
      </c>
      <c r="P89" t="s">
        <v>885</v>
      </c>
    </row>
    <row r="90" spans="1:16">
      <c r="A90" t="s">
        <v>591</v>
      </c>
      <c r="B90" t="s">
        <v>404</v>
      </c>
      <c r="C90" t="s">
        <v>6772</v>
      </c>
      <c r="D90" t="s">
        <v>1053</v>
      </c>
      <c r="E90" t="s">
        <v>405</v>
      </c>
      <c r="F90">
        <v>168680</v>
      </c>
      <c r="G90" s="9">
        <v>0.41102770092482799</v>
      </c>
      <c r="H90" s="24">
        <f t="shared" si="2"/>
        <v>138664.30518399997</v>
      </c>
      <c r="I90" s="6">
        <v>-0.94805700000000004</v>
      </c>
      <c r="J90" s="6">
        <v>0.15937399999999999</v>
      </c>
      <c r="K90" s="7">
        <v>2.7037000000000001E-9</v>
      </c>
      <c r="L90" t="s">
        <v>200</v>
      </c>
      <c r="M90" t="s">
        <v>885</v>
      </c>
      <c r="N90" t="s">
        <v>885</v>
      </c>
      <c r="O90" t="s">
        <v>885</v>
      </c>
      <c r="P90" t="s">
        <v>885</v>
      </c>
    </row>
    <row r="91" spans="1:16">
      <c r="A91" t="s">
        <v>591</v>
      </c>
      <c r="B91" t="s">
        <v>356</v>
      </c>
      <c r="C91" t="s">
        <v>6728</v>
      </c>
      <c r="D91" t="s">
        <v>1053</v>
      </c>
      <c r="E91" t="s">
        <v>153</v>
      </c>
      <c r="F91">
        <v>172103</v>
      </c>
      <c r="G91" s="9">
        <v>1.3475523140503101E-4</v>
      </c>
      <c r="H91" s="24">
        <f t="shared" si="2"/>
        <v>46.383559181000102</v>
      </c>
      <c r="I91" s="6">
        <v>38.916400000000003</v>
      </c>
      <c r="J91" s="6">
        <v>6.5659700000000001</v>
      </c>
      <c r="K91" s="7">
        <v>3.0856700000000002E-9</v>
      </c>
      <c r="L91" t="s">
        <v>200</v>
      </c>
      <c r="M91" t="s">
        <v>886</v>
      </c>
      <c r="N91" t="s">
        <v>886</v>
      </c>
      <c r="O91" t="s">
        <v>885</v>
      </c>
      <c r="P91" t="s">
        <v>885</v>
      </c>
    </row>
    <row r="92" spans="1:16">
      <c r="A92" t="s">
        <v>591</v>
      </c>
      <c r="B92" t="s">
        <v>388</v>
      </c>
      <c r="C92" t="s">
        <v>6763</v>
      </c>
      <c r="D92" t="s">
        <v>1053</v>
      </c>
      <c r="E92" t="s">
        <v>389</v>
      </c>
      <c r="F92">
        <v>172103</v>
      </c>
      <c r="G92" s="9">
        <v>0.49455635526399899</v>
      </c>
      <c r="H92" s="24">
        <f t="shared" si="2"/>
        <v>170229.26482000004</v>
      </c>
      <c r="I92" s="6">
        <v>0.96214599999999995</v>
      </c>
      <c r="J92" s="6">
        <v>0.162436</v>
      </c>
      <c r="K92" s="7">
        <v>3.1564500000000002E-9</v>
      </c>
      <c r="L92" t="s">
        <v>277</v>
      </c>
      <c r="M92" t="s">
        <v>885</v>
      </c>
      <c r="N92" t="s">
        <v>885</v>
      </c>
      <c r="O92" t="s">
        <v>886</v>
      </c>
      <c r="P92" t="s">
        <v>886</v>
      </c>
    </row>
    <row r="93" spans="1:16">
      <c r="A93" t="s">
        <v>591</v>
      </c>
      <c r="B93" t="s">
        <v>342</v>
      </c>
      <c r="C93" t="s">
        <v>6729</v>
      </c>
      <c r="D93" t="s">
        <v>1053</v>
      </c>
      <c r="E93" t="s">
        <v>158</v>
      </c>
      <c r="F93">
        <v>152870</v>
      </c>
      <c r="G93" s="9">
        <v>4.8803496959508102E-4</v>
      </c>
      <c r="H93" s="24">
        <f t="shared" si="2"/>
        <v>149.21181160400008</v>
      </c>
      <c r="I93" s="6">
        <v>-23.476700000000001</v>
      </c>
      <c r="J93" s="6">
        <v>3.9698199999999999</v>
      </c>
      <c r="K93" s="7">
        <v>3.3434800000000001E-9</v>
      </c>
      <c r="L93" t="s">
        <v>200</v>
      </c>
      <c r="M93" t="s">
        <v>886</v>
      </c>
      <c r="N93" t="s">
        <v>886</v>
      </c>
      <c r="O93" t="s">
        <v>885</v>
      </c>
      <c r="P93" t="s">
        <v>885</v>
      </c>
    </row>
    <row r="94" spans="1:16">
      <c r="A94" t="s">
        <v>591</v>
      </c>
      <c r="B94" t="s">
        <v>284</v>
      </c>
      <c r="C94" t="s">
        <v>6718</v>
      </c>
      <c r="D94" t="s">
        <v>1053</v>
      </c>
      <c r="E94" t="s">
        <v>285</v>
      </c>
      <c r="F94">
        <v>113786</v>
      </c>
      <c r="G94" s="9">
        <v>3.9577759795317502E-3</v>
      </c>
      <c r="H94" s="24">
        <f t="shared" si="2"/>
        <v>900.67899521399943</v>
      </c>
      <c r="I94" s="6">
        <v>-8.4451699999999992</v>
      </c>
      <c r="J94" s="6">
        <v>1.43197</v>
      </c>
      <c r="K94" s="7">
        <v>3.68845E-9</v>
      </c>
      <c r="L94" t="s">
        <v>283</v>
      </c>
      <c r="M94" t="s">
        <v>885</v>
      </c>
      <c r="N94" t="s">
        <v>885</v>
      </c>
      <c r="O94" t="s">
        <v>885</v>
      </c>
      <c r="P94" t="s">
        <v>885</v>
      </c>
    </row>
    <row r="95" spans="1:16">
      <c r="A95" t="s">
        <v>75</v>
      </c>
      <c r="B95" t="s">
        <v>872</v>
      </c>
      <c r="C95" t="s">
        <v>6721</v>
      </c>
      <c r="D95" t="s">
        <v>1053</v>
      </c>
      <c r="E95" t="s">
        <v>335</v>
      </c>
      <c r="F95">
        <v>81830</v>
      </c>
      <c r="G95" s="9">
        <v>6.92529383111328E-2</v>
      </c>
      <c r="H95" s="24">
        <f t="shared" si="2"/>
        <v>11333.935883999993</v>
      </c>
      <c r="I95" s="6">
        <v>2.4844300000000001</v>
      </c>
      <c r="J95" s="6">
        <v>0.42318899999999998</v>
      </c>
      <c r="K95" s="7">
        <v>4.3388099999999998E-9</v>
      </c>
      <c r="L95" t="s">
        <v>200</v>
      </c>
      <c r="M95" t="s">
        <v>885</v>
      </c>
      <c r="N95" t="s">
        <v>885</v>
      </c>
      <c r="O95" t="s">
        <v>885</v>
      </c>
      <c r="P95" t="s">
        <v>885</v>
      </c>
    </row>
    <row r="96" spans="1:16">
      <c r="A96" t="s">
        <v>75</v>
      </c>
      <c r="B96" t="s">
        <v>325</v>
      </c>
      <c r="C96" t="s">
        <v>6726</v>
      </c>
      <c r="D96" t="s">
        <v>1053</v>
      </c>
      <c r="E96" t="s">
        <v>326</v>
      </c>
      <c r="F96">
        <v>73286</v>
      </c>
      <c r="G96" s="9">
        <v>5.4504527207106402E-3</v>
      </c>
      <c r="H96" s="24">
        <f t="shared" si="2"/>
        <v>798.88375617999998</v>
      </c>
      <c r="I96" s="6">
        <v>-8.7258099999999992</v>
      </c>
      <c r="J96" s="6">
        <v>1.4872300000000001</v>
      </c>
      <c r="K96" s="7">
        <v>4.4334600000000001E-9</v>
      </c>
      <c r="L96" t="s">
        <v>200</v>
      </c>
      <c r="M96" t="s">
        <v>885</v>
      </c>
      <c r="N96" t="s">
        <v>885</v>
      </c>
      <c r="O96" t="s">
        <v>885</v>
      </c>
      <c r="P96" t="s">
        <v>885</v>
      </c>
    </row>
    <row r="97" spans="1:16">
      <c r="A97" t="s">
        <v>591</v>
      </c>
      <c r="B97" t="s">
        <v>345</v>
      </c>
      <c r="C97" t="s">
        <v>6728</v>
      </c>
      <c r="D97" t="s">
        <v>1053</v>
      </c>
      <c r="E97" t="s">
        <v>158</v>
      </c>
      <c r="F97">
        <v>121244</v>
      </c>
      <c r="G97" s="9">
        <v>1.18219196496321E-3</v>
      </c>
      <c r="H97" s="24">
        <f t="shared" si="2"/>
        <v>286.66736519999887</v>
      </c>
      <c r="I97" s="6">
        <v>16.009</v>
      </c>
      <c r="J97" s="6">
        <v>2.7759499999999999</v>
      </c>
      <c r="K97" s="7">
        <v>8.0665700000000006E-9</v>
      </c>
      <c r="L97" t="s">
        <v>200</v>
      </c>
      <c r="M97" t="s">
        <v>885</v>
      </c>
      <c r="N97" t="s">
        <v>885</v>
      </c>
      <c r="O97" t="s">
        <v>885</v>
      </c>
      <c r="P97" t="s">
        <v>885</v>
      </c>
    </row>
    <row r="98" spans="1:16">
      <c r="A98" t="s">
        <v>591</v>
      </c>
      <c r="B98" t="s">
        <v>879</v>
      </c>
      <c r="C98" t="s">
        <v>6732</v>
      </c>
      <c r="D98" t="s">
        <v>1054</v>
      </c>
      <c r="E98" t="s">
        <v>1016</v>
      </c>
      <c r="F98">
        <v>172103</v>
      </c>
      <c r="G98" s="9">
        <v>0.49890314225202298</v>
      </c>
      <c r="H98" s="24">
        <f t="shared" si="2"/>
        <v>171725.45498199982</v>
      </c>
      <c r="I98" s="6">
        <v>0.92218800000000001</v>
      </c>
      <c r="J98" s="6">
        <v>0.160498</v>
      </c>
      <c r="K98" s="7">
        <v>9.1487299999999997E-9</v>
      </c>
      <c r="L98" t="s">
        <v>200</v>
      </c>
      <c r="M98" t="s">
        <v>885</v>
      </c>
      <c r="N98" t="s">
        <v>885</v>
      </c>
      <c r="O98" t="s">
        <v>886</v>
      </c>
      <c r="P98" t="s">
        <v>885</v>
      </c>
    </row>
    <row r="99" spans="1:16">
      <c r="A99" t="s">
        <v>591</v>
      </c>
      <c r="B99" t="s">
        <v>377</v>
      </c>
      <c r="C99" t="s">
        <v>6726</v>
      </c>
      <c r="D99" t="s">
        <v>1053</v>
      </c>
      <c r="E99" t="s">
        <v>174</v>
      </c>
      <c r="F99">
        <v>117218</v>
      </c>
      <c r="G99" s="9">
        <v>0.24873573216400199</v>
      </c>
      <c r="H99" s="24">
        <f t="shared" ref="H99:H111" si="3">F99*G99*2</f>
        <v>58312.610105599968</v>
      </c>
      <c r="I99" s="6">
        <v>1.2040599999999999</v>
      </c>
      <c r="J99" s="6">
        <v>0.20957700000000001</v>
      </c>
      <c r="K99" s="7">
        <v>9.1822499999999994E-9</v>
      </c>
      <c r="L99" t="s">
        <v>200</v>
      </c>
      <c r="M99" t="s">
        <v>885</v>
      </c>
      <c r="N99" t="s">
        <v>886</v>
      </c>
      <c r="O99" t="s">
        <v>885</v>
      </c>
      <c r="P99" t="s">
        <v>885</v>
      </c>
    </row>
    <row r="100" spans="1:16">
      <c r="A100" t="s">
        <v>591</v>
      </c>
      <c r="B100" t="s">
        <v>357</v>
      </c>
      <c r="C100" t="s">
        <v>6754</v>
      </c>
      <c r="D100" t="s">
        <v>1053</v>
      </c>
      <c r="E100" t="s">
        <v>153</v>
      </c>
      <c r="F100">
        <v>172103</v>
      </c>
      <c r="G100" s="9">
        <v>6.5198564061811799E-3</v>
      </c>
      <c r="H100" s="24">
        <f t="shared" si="3"/>
        <v>2244.1736941459994</v>
      </c>
      <c r="I100" s="6">
        <v>4.8075900000000003</v>
      </c>
      <c r="J100" s="6">
        <v>0.85202699999999998</v>
      </c>
      <c r="K100" s="7">
        <v>1.6756999999999999E-8</v>
      </c>
      <c r="L100" t="s">
        <v>200</v>
      </c>
      <c r="M100" t="s">
        <v>885</v>
      </c>
      <c r="N100" t="s">
        <v>885</v>
      </c>
      <c r="O100" t="s">
        <v>885</v>
      </c>
      <c r="P100" t="s">
        <v>885</v>
      </c>
    </row>
    <row r="101" spans="1:16">
      <c r="A101" t="s">
        <v>591</v>
      </c>
      <c r="B101" t="s">
        <v>306</v>
      </c>
      <c r="C101" t="s">
        <v>6746</v>
      </c>
      <c r="D101" t="s">
        <v>1053</v>
      </c>
      <c r="E101" t="s">
        <v>307</v>
      </c>
      <c r="F101">
        <v>120828</v>
      </c>
      <c r="G101" s="9">
        <v>1.08348169414374E-4</v>
      </c>
      <c r="H101" s="24">
        <f t="shared" si="3"/>
        <v>26.182985227999961</v>
      </c>
      <c r="I101" s="6">
        <v>95.383600000000001</v>
      </c>
      <c r="J101" s="6">
        <v>17.0197</v>
      </c>
      <c r="K101" s="7">
        <v>2.09086E-8</v>
      </c>
      <c r="L101" t="s">
        <v>200</v>
      </c>
      <c r="M101" t="s">
        <v>885</v>
      </c>
      <c r="N101" t="s">
        <v>885</v>
      </c>
      <c r="O101" t="s">
        <v>885</v>
      </c>
      <c r="P101" t="s">
        <v>885</v>
      </c>
    </row>
    <row r="102" spans="1:16">
      <c r="A102" t="s">
        <v>591</v>
      </c>
      <c r="B102" t="s">
        <v>290</v>
      </c>
      <c r="C102" t="s">
        <v>6738</v>
      </c>
      <c r="D102" t="s">
        <v>1053</v>
      </c>
      <c r="E102" t="s">
        <v>1015</v>
      </c>
      <c r="F102">
        <v>172103</v>
      </c>
      <c r="G102" s="9">
        <v>8.7099540694235394E-2</v>
      </c>
      <c r="H102" s="24">
        <f t="shared" si="3"/>
        <v>29980.184504199988</v>
      </c>
      <c r="I102" s="6">
        <v>1.52607</v>
      </c>
      <c r="J102" s="6">
        <v>0.272478</v>
      </c>
      <c r="K102" s="7">
        <v>2.13453E-8</v>
      </c>
      <c r="L102" t="s">
        <v>200</v>
      </c>
      <c r="M102" t="s">
        <v>885</v>
      </c>
      <c r="N102" t="s">
        <v>885</v>
      </c>
      <c r="O102" t="s">
        <v>885</v>
      </c>
      <c r="P102" t="s">
        <v>885</v>
      </c>
    </row>
    <row r="103" spans="1:16">
      <c r="A103" t="s">
        <v>75</v>
      </c>
      <c r="B103" t="s">
        <v>315</v>
      </c>
      <c r="C103" t="s">
        <v>6735</v>
      </c>
      <c r="D103" t="s">
        <v>1053</v>
      </c>
      <c r="E103" t="s">
        <v>316</v>
      </c>
      <c r="F103">
        <v>73286</v>
      </c>
      <c r="G103" s="9">
        <v>5.3834677971235999E-2</v>
      </c>
      <c r="H103" s="24">
        <f t="shared" si="3"/>
        <v>7890.6564196000027</v>
      </c>
      <c r="I103" s="6">
        <v>-2.74851</v>
      </c>
      <c r="J103" s="6">
        <v>0.49624600000000002</v>
      </c>
      <c r="K103" s="7">
        <v>3.0491099999999997E-8</v>
      </c>
      <c r="L103" t="s">
        <v>200</v>
      </c>
      <c r="M103" t="s">
        <v>885</v>
      </c>
      <c r="N103" t="s">
        <v>885</v>
      </c>
      <c r="O103" t="s">
        <v>885</v>
      </c>
      <c r="P103" t="s">
        <v>885</v>
      </c>
    </row>
    <row r="104" spans="1:16">
      <c r="A104" t="s">
        <v>75</v>
      </c>
      <c r="B104" t="s">
        <v>889</v>
      </c>
      <c r="C104" t="s">
        <v>6767</v>
      </c>
      <c r="D104" t="s">
        <v>1053</v>
      </c>
      <c r="E104" t="s">
        <v>365</v>
      </c>
      <c r="F104">
        <v>32700</v>
      </c>
      <c r="G104" s="9">
        <v>0.213842347308869</v>
      </c>
      <c r="H104" s="24">
        <f t="shared" si="3"/>
        <v>13985.289514000033</v>
      </c>
      <c r="I104" s="6">
        <v>-2.4626199999999998</v>
      </c>
      <c r="J104" s="6">
        <v>0.44642799999999999</v>
      </c>
      <c r="K104" s="7">
        <v>3.4626299999999998E-8</v>
      </c>
      <c r="L104" t="s">
        <v>200</v>
      </c>
      <c r="M104" t="s">
        <v>885</v>
      </c>
      <c r="N104" t="s">
        <v>885</v>
      </c>
      <c r="O104" t="s">
        <v>885</v>
      </c>
      <c r="P104" t="s">
        <v>885</v>
      </c>
    </row>
    <row r="105" spans="1:16">
      <c r="A105" t="s">
        <v>591</v>
      </c>
      <c r="B105" t="s">
        <v>343</v>
      </c>
      <c r="C105" t="s">
        <v>6730</v>
      </c>
      <c r="D105" t="s">
        <v>1053</v>
      </c>
      <c r="E105" t="s">
        <v>158</v>
      </c>
      <c r="F105">
        <v>172103</v>
      </c>
      <c r="G105" s="9">
        <v>2.1318919274754102E-3</v>
      </c>
      <c r="H105" s="24">
        <f t="shared" si="3"/>
        <v>733.80999278860099</v>
      </c>
      <c r="I105" s="6">
        <v>-10.647600000000001</v>
      </c>
      <c r="J105" s="6">
        <v>1.93248</v>
      </c>
      <c r="K105" s="7">
        <v>3.5922999999999997E-8</v>
      </c>
      <c r="L105" t="s">
        <v>200</v>
      </c>
      <c r="M105" t="s">
        <v>885</v>
      </c>
      <c r="N105" t="s">
        <v>885</v>
      </c>
      <c r="O105" t="s">
        <v>885</v>
      </c>
      <c r="P105" t="s">
        <v>885</v>
      </c>
    </row>
    <row r="106" spans="1:16">
      <c r="A106" t="s">
        <v>591</v>
      </c>
      <c r="B106" t="s">
        <v>424</v>
      </c>
      <c r="C106" t="s">
        <v>6773</v>
      </c>
      <c r="D106" t="s">
        <v>1053</v>
      </c>
      <c r="E106" t="s">
        <v>397</v>
      </c>
      <c r="F106">
        <v>149467</v>
      </c>
      <c r="G106" s="9">
        <v>0.38940263743836401</v>
      </c>
      <c r="H106" s="24">
        <f t="shared" si="3"/>
        <v>116405.6880199999</v>
      </c>
      <c r="I106" s="6">
        <v>1.0546800000000001</v>
      </c>
      <c r="J106" s="6">
        <v>0.191888</v>
      </c>
      <c r="K106" s="7">
        <v>3.8781600000000001E-8</v>
      </c>
      <c r="L106" t="s">
        <v>200</v>
      </c>
      <c r="M106" t="s">
        <v>885</v>
      </c>
      <c r="N106" t="s">
        <v>885</v>
      </c>
      <c r="O106" t="s">
        <v>885</v>
      </c>
      <c r="P106" t="s">
        <v>885</v>
      </c>
    </row>
    <row r="107" spans="1:16">
      <c r="A107" t="s">
        <v>591</v>
      </c>
      <c r="B107" t="s">
        <v>909</v>
      </c>
      <c r="C107" t="s">
        <v>6728</v>
      </c>
      <c r="D107" t="s">
        <v>1053</v>
      </c>
      <c r="E107" t="s">
        <v>313</v>
      </c>
      <c r="F107">
        <v>168680</v>
      </c>
      <c r="G107" s="9">
        <v>8.0010399491937403E-4</v>
      </c>
      <c r="H107" s="24">
        <f t="shared" si="3"/>
        <v>269.92308372600002</v>
      </c>
      <c r="I107" s="6">
        <v>-16.472799999999999</v>
      </c>
      <c r="J107" s="6">
        <v>2.99776</v>
      </c>
      <c r="K107" s="7">
        <v>3.9063999999999998E-8</v>
      </c>
      <c r="L107" t="s">
        <v>200</v>
      </c>
      <c r="M107" t="s">
        <v>885</v>
      </c>
      <c r="N107" t="s">
        <v>885</v>
      </c>
      <c r="O107" t="s">
        <v>885</v>
      </c>
      <c r="P107" t="s">
        <v>885</v>
      </c>
    </row>
    <row r="108" spans="1:16">
      <c r="A108" t="s">
        <v>591</v>
      </c>
      <c r="B108" t="s">
        <v>891</v>
      </c>
      <c r="C108" t="s">
        <v>6761</v>
      </c>
      <c r="D108" t="s">
        <v>1053</v>
      </c>
      <c r="E108" t="s">
        <v>892</v>
      </c>
      <c r="F108">
        <v>145720</v>
      </c>
      <c r="G108" s="9">
        <v>0.23125722622838299</v>
      </c>
      <c r="H108" s="24">
        <f t="shared" si="3"/>
        <v>67397.606011999946</v>
      </c>
      <c r="I108" s="6">
        <v>-1.1075299999999999</v>
      </c>
      <c r="J108" s="6">
        <v>0.202572</v>
      </c>
      <c r="K108" s="7">
        <v>4.5686499999999997E-8</v>
      </c>
      <c r="L108" t="s">
        <v>200</v>
      </c>
      <c r="M108" t="s">
        <v>885</v>
      </c>
      <c r="N108" t="s">
        <v>885</v>
      </c>
      <c r="O108" t="s">
        <v>885</v>
      </c>
      <c r="P108" t="s">
        <v>885</v>
      </c>
    </row>
    <row r="109" spans="1:16">
      <c r="A109" t="s">
        <v>591</v>
      </c>
      <c r="B109" t="s">
        <v>370</v>
      </c>
      <c r="C109" t="s">
        <v>6743</v>
      </c>
      <c r="D109" t="s">
        <v>1053</v>
      </c>
      <c r="E109" t="s">
        <v>288</v>
      </c>
      <c r="F109">
        <v>109770</v>
      </c>
      <c r="G109" s="9">
        <v>0.125770685267377</v>
      </c>
      <c r="H109" s="24">
        <f t="shared" si="3"/>
        <v>27611.696243599949</v>
      </c>
      <c r="I109" s="6">
        <v>1.6049</v>
      </c>
      <c r="J109" s="6">
        <v>0.29380400000000001</v>
      </c>
      <c r="K109" s="7">
        <v>4.6958000000000003E-8</v>
      </c>
      <c r="L109" t="s">
        <v>200</v>
      </c>
      <c r="M109" t="s">
        <v>885</v>
      </c>
      <c r="N109" t="s">
        <v>885</v>
      </c>
      <c r="O109" t="s">
        <v>885</v>
      </c>
      <c r="P109" t="s">
        <v>885</v>
      </c>
    </row>
    <row r="110" spans="1:16">
      <c r="A110" t="s">
        <v>591</v>
      </c>
      <c r="B110" t="s">
        <v>910</v>
      </c>
      <c r="C110" t="s">
        <v>6769</v>
      </c>
      <c r="D110" t="s">
        <v>1053</v>
      </c>
      <c r="E110" t="s">
        <v>132</v>
      </c>
      <c r="F110">
        <v>117218</v>
      </c>
      <c r="G110" s="9">
        <v>6.1050272449623803E-4</v>
      </c>
      <c r="H110" s="24">
        <f t="shared" si="3"/>
        <v>143.12381672000006</v>
      </c>
      <c r="I110" s="6">
        <v>-21.214200000000002</v>
      </c>
      <c r="J110" s="6">
        <v>3.91031</v>
      </c>
      <c r="K110" s="7">
        <v>5.7891900000000001E-8</v>
      </c>
      <c r="L110" t="s">
        <v>283</v>
      </c>
      <c r="M110" t="s">
        <v>885</v>
      </c>
      <c r="N110" t="s">
        <v>885</v>
      </c>
      <c r="O110" t="s">
        <v>885</v>
      </c>
      <c r="P110" t="s">
        <v>886</v>
      </c>
    </row>
    <row r="111" spans="1:16">
      <c r="A111" t="s">
        <v>591</v>
      </c>
      <c r="B111" t="s">
        <v>911</v>
      </c>
      <c r="C111" t="s">
        <v>6748</v>
      </c>
      <c r="D111" t="s">
        <v>1053</v>
      </c>
      <c r="E111" t="s">
        <v>888</v>
      </c>
      <c r="F111">
        <v>124475</v>
      </c>
      <c r="G111" s="9">
        <v>0.124184765189797</v>
      </c>
      <c r="H111" s="24">
        <f t="shared" si="3"/>
        <v>30915.797293999964</v>
      </c>
      <c r="I111" s="6">
        <v>1.4807900000000001</v>
      </c>
      <c r="J111" s="6">
        <v>0.273206</v>
      </c>
      <c r="K111" s="7">
        <v>5.9583700000000003E-8</v>
      </c>
      <c r="L111" t="s">
        <v>200</v>
      </c>
      <c r="M111" t="s">
        <v>885</v>
      </c>
      <c r="N111" t="s">
        <v>885</v>
      </c>
      <c r="O111" t="s">
        <v>885</v>
      </c>
      <c r="P111" t="s">
        <v>885</v>
      </c>
    </row>
    <row r="113" spans="1:16">
      <c r="A113" s="123" t="s">
        <v>7226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</row>
  </sheetData>
  <mergeCells count="2">
    <mergeCell ref="A1:P1"/>
    <mergeCell ref="A113:P1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57D81-3DB4-8B41-B9D8-65822FCCE533}">
  <dimension ref="A1:P96"/>
  <sheetViews>
    <sheetView workbookViewId="0">
      <selection sqref="A1:P1"/>
    </sheetView>
  </sheetViews>
  <sheetFormatPr baseColWidth="10" defaultColWidth="11" defaultRowHeight="16"/>
  <cols>
    <col min="1" max="1" width="10.33203125" customWidth="1"/>
    <col min="2" max="2" width="21.33203125" bestFit="1" customWidth="1"/>
    <col min="3" max="4" width="16.83203125" customWidth="1"/>
    <col min="5" max="5" width="13.33203125" customWidth="1"/>
    <col min="6" max="6" width="8.33203125" style="24" customWidth="1"/>
    <col min="7" max="7" width="11" style="9" customWidth="1"/>
    <col min="8" max="8" width="11" style="6" customWidth="1"/>
    <col min="9" max="9" width="10.83203125" style="6"/>
    <col min="10" max="10" width="9.33203125" style="6" customWidth="1"/>
    <col min="11" max="11" width="12.1640625" customWidth="1"/>
    <col min="12" max="12" width="20.83203125" customWidth="1"/>
  </cols>
  <sheetData>
    <row r="1" spans="1:16" ht="61.5" customHeight="1">
      <c r="A1" s="120" t="s">
        <v>7195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>
      <c r="A2" s="10" t="s">
        <v>1</v>
      </c>
      <c r="B2" s="10" t="s">
        <v>7199</v>
      </c>
      <c r="C2" s="10" t="s">
        <v>6807</v>
      </c>
      <c r="D2" s="10" t="s">
        <v>1055</v>
      </c>
      <c r="E2" s="10" t="s">
        <v>844</v>
      </c>
      <c r="F2" s="10" t="s">
        <v>4</v>
      </c>
      <c r="G2" s="25" t="s">
        <v>433</v>
      </c>
      <c r="H2" s="27" t="s">
        <v>871</v>
      </c>
      <c r="I2" s="27" t="s">
        <v>170</v>
      </c>
      <c r="J2" s="27" t="s">
        <v>171</v>
      </c>
      <c r="K2" s="10" t="s">
        <v>169</v>
      </c>
      <c r="L2" s="10" t="s">
        <v>887</v>
      </c>
      <c r="M2" s="10" t="s">
        <v>845</v>
      </c>
      <c r="N2" s="10" t="s">
        <v>582</v>
      </c>
      <c r="O2" s="10" t="s">
        <v>846</v>
      </c>
      <c r="P2" s="10" t="s">
        <v>847</v>
      </c>
    </row>
    <row r="3" spans="1:16">
      <c r="A3" t="s">
        <v>591</v>
      </c>
      <c r="B3" t="s">
        <v>232</v>
      </c>
      <c r="C3" t="s">
        <v>6771</v>
      </c>
      <c r="D3" t="s">
        <v>1053</v>
      </c>
      <c r="E3" t="s">
        <v>138</v>
      </c>
      <c r="F3">
        <v>166441</v>
      </c>
      <c r="G3" s="9">
        <v>4.8687003905816498E-2</v>
      </c>
      <c r="H3" s="24">
        <v>16207.027234176008</v>
      </c>
      <c r="I3" s="6">
        <v>-3.1667200000000002</v>
      </c>
      <c r="J3" s="6">
        <v>9.9525600000000006E-2</v>
      </c>
      <c r="K3" s="7">
        <v>3.6261899999999998E-222</v>
      </c>
      <c r="L3" t="s">
        <v>200</v>
      </c>
      <c r="M3" t="s">
        <v>885</v>
      </c>
      <c r="N3" t="s">
        <v>885</v>
      </c>
      <c r="O3" t="s">
        <v>885</v>
      </c>
      <c r="P3" t="s">
        <v>885</v>
      </c>
    </row>
    <row r="4" spans="1:16">
      <c r="A4" t="s">
        <v>591</v>
      </c>
      <c r="B4" t="s">
        <v>235</v>
      </c>
      <c r="C4" t="s">
        <v>6722</v>
      </c>
      <c r="D4" t="s">
        <v>1053</v>
      </c>
      <c r="E4" t="s">
        <v>138</v>
      </c>
      <c r="F4">
        <v>140408</v>
      </c>
      <c r="G4" s="9">
        <v>3.4258670947438903E-2</v>
      </c>
      <c r="H4" s="24">
        <v>9620.3829407760022</v>
      </c>
      <c r="I4" s="6">
        <v>-3.8541599999999998</v>
      </c>
      <c r="J4" s="6">
        <v>0.143702</v>
      </c>
      <c r="K4" s="7">
        <v>1.8633499999999999E-158</v>
      </c>
      <c r="L4" t="s">
        <v>200</v>
      </c>
      <c r="M4" t="s">
        <v>885</v>
      </c>
      <c r="N4" t="s">
        <v>885</v>
      </c>
      <c r="O4" t="s">
        <v>885</v>
      </c>
      <c r="P4" t="s">
        <v>885</v>
      </c>
    </row>
    <row r="5" spans="1:16">
      <c r="A5" t="s">
        <v>591</v>
      </c>
      <c r="B5" t="s">
        <v>280</v>
      </c>
      <c r="C5" t="s">
        <v>6768</v>
      </c>
      <c r="D5" t="s">
        <v>1053</v>
      </c>
      <c r="E5" t="s">
        <v>143</v>
      </c>
      <c r="F5">
        <v>123305</v>
      </c>
      <c r="G5" s="9">
        <v>9.3474869290782997E-2</v>
      </c>
      <c r="H5" s="24">
        <v>23051.837515799994</v>
      </c>
      <c r="I5" s="6">
        <v>2.2703099999999998</v>
      </c>
      <c r="J5" s="6">
        <v>9.7039500000000001E-2</v>
      </c>
      <c r="K5" s="7">
        <v>4.7188199999999999E-121</v>
      </c>
      <c r="L5" t="s">
        <v>278</v>
      </c>
      <c r="M5" t="s">
        <v>885</v>
      </c>
      <c r="N5" t="s">
        <v>885</v>
      </c>
      <c r="O5" t="s">
        <v>885</v>
      </c>
      <c r="P5" t="s">
        <v>886</v>
      </c>
    </row>
    <row r="6" spans="1:16">
      <c r="A6" t="s">
        <v>591</v>
      </c>
      <c r="B6" t="s">
        <v>233</v>
      </c>
      <c r="C6" t="s">
        <v>6732</v>
      </c>
      <c r="D6" t="s">
        <v>1053</v>
      </c>
      <c r="E6" t="s">
        <v>138</v>
      </c>
      <c r="F6">
        <v>125728</v>
      </c>
      <c r="G6" s="9">
        <v>0.38172298171449504</v>
      </c>
      <c r="H6" s="24">
        <v>95986.534090000059</v>
      </c>
      <c r="I6" s="6">
        <v>-1.2997799999999999</v>
      </c>
      <c r="J6" s="6">
        <v>5.8492000000000002E-2</v>
      </c>
      <c r="K6" s="7">
        <v>2.1292699999999998E-109</v>
      </c>
      <c r="L6" t="s">
        <v>200</v>
      </c>
      <c r="M6" t="s">
        <v>885</v>
      </c>
      <c r="N6" t="s">
        <v>885</v>
      </c>
      <c r="O6" t="s">
        <v>885</v>
      </c>
      <c r="P6" t="s">
        <v>885</v>
      </c>
    </row>
    <row r="7" spans="1:16">
      <c r="A7" t="s">
        <v>591</v>
      </c>
      <c r="B7" t="s">
        <v>231</v>
      </c>
      <c r="C7" t="s">
        <v>6787</v>
      </c>
      <c r="D7" t="s">
        <v>1053</v>
      </c>
      <c r="E7" t="s">
        <v>138</v>
      </c>
      <c r="F7">
        <v>166441</v>
      </c>
      <c r="G7" s="9">
        <v>8.7986441391484094E-3</v>
      </c>
      <c r="H7" s="24">
        <v>2928.910258328001</v>
      </c>
      <c r="I7" s="6">
        <v>6.3644499999999997</v>
      </c>
      <c r="J7" s="6">
        <v>0.309143</v>
      </c>
      <c r="K7" s="7">
        <v>3.5586499999999998E-94</v>
      </c>
      <c r="L7" t="s">
        <v>200</v>
      </c>
      <c r="M7" t="s">
        <v>885</v>
      </c>
      <c r="N7" t="s">
        <v>885</v>
      </c>
      <c r="O7" t="s">
        <v>885</v>
      </c>
      <c r="P7" t="s">
        <v>885</v>
      </c>
    </row>
    <row r="8" spans="1:16">
      <c r="A8" t="s">
        <v>591</v>
      </c>
      <c r="B8" t="s">
        <v>239</v>
      </c>
      <c r="C8" t="s">
        <v>6726</v>
      </c>
      <c r="D8" t="s">
        <v>1053</v>
      </c>
      <c r="E8" t="s">
        <v>240</v>
      </c>
      <c r="F8">
        <v>156783</v>
      </c>
      <c r="G8" s="9">
        <v>2.1731847154953E-2</v>
      </c>
      <c r="H8" s="24">
        <v>6814.3683849899926</v>
      </c>
      <c r="I8" s="6">
        <v>-2.64392</v>
      </c>
      <c r="J8" s="6">
        <v>0.16003300000000001</v>
      </c>
      <c r="K8" s="7">
        <v>2.5855799999999999E-61</v>
      </c>
      <c r="L8" t="s">
        <v>200</v>
      </c>
      <c r="M8" t="s">
        <v>885</v>
      </c>
      <c r="N8" t="s">
        <v>885</v>
      </c>
      <c r="O8" t="s">
        <v>885</v>
      </c>
      <c r="P8" t="s">
        <v>885</v>
      </c>
    </row>
    <row r="9" spans="1:16">
      <c r="A9" t="s">
        <v>591</v>
      </c>
      <c r="B9" t="s">
        <v>266</v>
      </c>
      <c r="C9" t="s">
        <v>6730</v>
      </c>
      <c r="D9" t="s">
        <v>1053</v>
      </c>
      <c r="E9" t="s">
        <v>143</v>
      </c>
      <c r="F9">
        <v>166441</v>
      </c>
      <c r="G9" s="9">
        <v>1.1006439445827699E-2</v>
      </c>
      <c r="H9" s="24">
        <v>3663.8455756060162</v>
      </c>
      <c r="I9" s="6">
        <v>-3.6040299999999998</v>
      </c>
      <c r="J9" s="6">
        <v>0.22153</v>
      </c>
      <c r="K9" s="7">
        <v>1.6434900000000001E-59</v>
      </c>
      <c r="L9" t="s">
        <v>200</v>
      </c>
      <c r="M9" t="s">
        <v>885</v>
      </c>
      <c r="N9" t="s">
        <v>885</v>
      </c>
      <c r="O9" t="s">
        <v>885</v>
      </c>
      <c r="P9" t="s">
        <v>885</v>
      </c>
    </row>
    <row r="10" spans="1:16">
      <c r="A10" t="s">
        <v>591</v>
      </c>
      <c r="B10" t="s">
        <v>276</v>
      </c>
      <c r="C10" t="s">
        <v>6763</v>
      </c>
      <c r="D10" t="s">
        <v>1053</v>
      </c>
      <c r="E10" t="s">
        <v>136</v>
      </c>
      <c r="F10">
        <v>158033</v>
      </c>
      <c r="G10" s="9">
        <v>1.4117302709180999E-3</v>
      </c>
      <c r="H10" s="24">
        <v>446.19993980800018</v>
      </c>
      <c r="I10" s="6">
        <v>10.6607</v>
      </c>
      <c r="J10" s="6">
        <v>0.65973999999999999</v>
      </c>
      <c r="K10" s="7">
        <v>9.8323400000000004E-59</v>
      </c>
      <c r="L10" t="s">
        <v>277</v>
      </c>
      <c r="M10" t="s">
        <v>885</v>
      </c>
      <c r="N10" t="s">
        <v>885</v>
      </c>
      <c r="O10" t="s">
        <v>886</v>
      </c>
      <c r="P10" t="s">
        <v>886</v>
      </c>
    </row>
    <row r="11" spans="1:16">
      <c r="A11" t="s">
        <v>591</v>
      </c>
      <c r="B11" t="s">
        <v>243</v>
      </c>
      <c r="C11" t="s">
        <v>6730</v>
      </c>
      <c r="D11" t="s">
        <v>1053</v>
      </c>
      <c r="E11" t="s">
        <v>142</v>
      </c>
      <c r="F11">
        <v>166441</v>
      </c>
      <c r="G11" s="9">
        <v>9.7701475576210204E-3</v>
      </c>
      <c r="H11" s="24">
        <v>3252.3062592760007</v>
      </c>
      <c r="I11" s="6">
        <v>3.61008</v>
      </c>
      <c r="J11" s="6">
        <v>0.245028</v>
      </c>
      <c r="K11" s="7">
        <v>3.9370299999999998E-49</v>
      </c>
      <c r="L11" t="s">
        <v>200</v>
      </c>
      <c r="M11" t="s">
        <v>885</v>
      </c>
      <c r="N11" t="s">
        <v>885</v>
      </c>
      <c r="O11" t="s">
        <v>885</v>
      </c>
      <c r="P11" t="s">
        <v>885</v>
      </c>
    </row>
    <row r="12" spans="1:16">
      <c r="A12" t="s">
        <v>591</v>
      </c>
      <c r="B12" t="s">
        <v>274</v>
      </c>
      <c r="C12" t="s">
        <v>6726</v>
      </c>
      <c r="D12" t="s">
        <v>1053</v>
      </c>
      <c r="E12" t="s">
        <v>126</v>
      </c>
      <c r="F12">
        <v>166441</v>
      </c>
      <c r="G12" s="9">
        <v>7.3078732961043202E-3</v>
      </c>
      <c r="H12" s="24">
        <v>2432.6594785537982</v>
      </c>
      <c r="I12" s="6">
        <v>-3.7003900000000001</v>
      </c>
      <c r="J12" s="6">
        <v>0.26847199999999999</v>
      </c>
      <c r="K12" s="7">
        <v>3.2188199999999999E-43</v>
      </c>
      <c r="L12" t="s">
        <v>200</v>
      </c>
      <c r="M12" t="s">
        <v>885</v>
      </c>
      <c r="N12" t="s">
        <v>885</v>
      </c>
      <c r="O12" t="s">
        <v>885</v>
      </c>
      <c r="P12" t="s">
        <v>885</v>
      </c>
    </row>
    <row r="13" spans="1:16">
      <c r="A13" t="s">
        <v>77</v>
      </c>
      <c r="B13" t="s">
        <v>207</v>
      </c>
      <c r="C13" t="s">
        <v>6732</v>
      </c>
      <c r="D13" t="s">
        <v>1053</v>
      </c>
      <c r="E13" t="s">
        <v>208</v>
      </c>
      <c r="F13">
        <v>15373</v>
      </c>
      <c r="G13" s="9">
        <v>8.1926153359786605E-2</v>
      </c>
      <c r="H13" s="24">
        <v>2518.9015111999988</v>
      </c>
      <c r="I13" s="6">
        <v>3.52305</v>
      </c>
      <c r="J13" s="6">
        <v>0.26232899999999998</v>
      </c>
      <c r="K13" s="7">
        <v>4.0397499999999998E-41</v>
      </c>
      <c r="L13" t="s">
        <v>200</v>
      </c>
      <c r="M13" t="s">
        <v>885</v>
      </c>
      <c r="N13" t="s">
        <v>885</v>
      </c>
      <c r="O13" t="s">
        <v>885</v>
      </c>
      <c r="P13" t="s">
        <v>885</v>
      </c>
    </row>
    <row r="14" spans="1:16">
      <c r="A14" t="s">
        <v>591</v>
      </c>
      <c r="B14" t="s">
        <v>264</v>
      </c>
      <c r="C14" t="s">
        <v>6721</v>
      </c>
      <c r="D14" t="s">
        <v>1053</v>
      </c>
      <c r="E14" t="s">
        <v>143</v>
      </c>
      <c r="F14">
        <v>163024</v>
      </c>
      <c r="G14" s="9">
        <v>1.6191468419067101E-2</v>
      </c>
      <c r="H14" s="24">
        <v>5279.1958950999906</v>
      </c>
      <c r="I14" s="6">
        <v>-2.39567</v>
      </c>
      <c r="J14" s="6">
        <v>0.17921999999999999</v>
      </c>
      <c r="K14" s="7">
        <v>9.3969400000000004E-41</v>
      </c>
      <c r="L14" t="s">
        <v>200</v>
      </c>
      <c r="M14" t="s">
        <v>885</v>
      </c>
      <c r="N14" t="s">
        <v>885</v>
      </c>
      <c r="O14" t="s">
        <v>885</v>
      </c>
      <c r="P14" t="s">
        <v>885</v>
      </c>
    </row>
    <row r="15" spans="1:16">
      <c r="A15" t="s">
        <v>591</v>
      </c>
      <c r="B15" t="s">
        <v>175</v>
      </c>
      <c r="C15" t="s">
        <v>6737</v>
      </c>
      <c r="D15" t="s">
        <v>1053</v>
      </c>
      <c r="E15" t="s">
        <v>190</v>
      </c>
      <c r="F15">
        <v>166441</v>
      </c>
      <c r="G15" s="9">
        <v>5.8326799330117002E-2</v>
      </c>
      <c r="H15" s="24">
        <v>19415.941614608008</v>
      </c>
      <c r="I15" s="6">
        <v>-1.3055300000000001</v>
      </c>
      <c r="J15" s="6">
        <v>0.10000299999999999</v>
      </c>
      <c r="K15" s="7">
        <v>5.9602400000000004E-39</v>
      </c>
      <c r="L15" t="s">
        <v>200</v>
      </c>
      <c r="M15" t="s">
        <v>885</v>
      </c>
      <c r="N15" t="s">
        <v>885</v>
      </c>
      <c r="O15" t="s">
        <v>885</v>
      </c>
      <c r="P15" t="s">
        <v>885</v>
      </c>
    </row>
    <row r="16" spans="1:16">
      <c r="A16" t="s">
        <v>591</v>
      </c>
      <c r="B16" t="s">
        <v>246</v>
      </c>
      <c r="C16" t="s">
        <v>6745</v>
      </c>
      <c r="D16" t="s">
        <v>1053</v>
      </c>
      <c r="E16" t="s">
        <v>154</v>
      </c>
      <c r="F16">
        <v>82216</v>
      </c>
      <c r="G16" s="9">
        <v>0.15184453503332701</v>
      </c>
      <c r="H16" s="24">
        <v>24968.100584600026</v>
      </c>
      <c r="I16" s="6">
        <v>-1.3024500000000001</v>
      </c>
      <c r="J16" s="6">
        <v>0.10080799999999999</v>
      </c>
      <c r="K16" s="7">
        <v>3.4678100000000002E-38</v>
      </c>
      <c r="L16" t="s">
        <v>200</v>
      </c>
      <c r="M16" t="s">
        <v>885</v>
      </c>
      <c r="N16" t="s">
        <v>885</v>
      </c>
      <c r="O16" t="s">
        <v>885</v>
      </c>
      <c r="P16" t="s">
        <v>885</v>
      </c>
    </row>
    <row r="17" spans="1:16">
      <c r="A17" t="s">
        <v>591</v>
      </c>
      <c r="B17" t="s">
        <v>258</v>
      </c>
      <c r="C17" t="s">
        <v>6736</v>
      </c>
      <c r="D17" t="s">
        <v>1053</v>
      </c>
      <c r="E17" t="s">
        <v>153</v>
      </c>
      <c r="F17">
        <v>123305</v>
      </c>
      <c r="G17" s="9">
        <v>0.26826883425651799</v>
      </c>
      <c r="H17" s="24">
        <v>66157.7772159999</v>
      </c>
      <c r="I17" s="6">
        <v>0.86164499999999999</v>
      </c>
      <c r="J17" s="6">
        <v>6.7852800000000005E-2</v>
      </c>
      <c r="K17" s="7">
        <v>6.0087400000000001E-37</v>
      </c>
      <c r="L17" t="s">
        <v>200</v>
      </c>
      <c r="M17" t="s">
        <v>885</v>
      </c>
      <c r="N17" t="s">
        <v>885</v>
      </c>
      <c r="O17" t="s">
        <v>885</v>
      </c>
      <c r="P17" t="s">
        <v>885</v>
      </c>
    </row>
    <row r="18" spans="1:16">
      <c r="A18" t="s">
        <v>591</v>
      </c>
      <c r="B18" t="s">
        <v>257</v>
      </c>
      <c r="C18" t="s">
        <v>6741</v>
      </c>
      <c r="D18" t="s">
        <v>1053</v>
      </c>
      <c r="E18" t="s">
        <v>153</v>
      </c>
      <c r="F18">
        <v>125728</v>
      </c>
      <c r="G18" s="9">
        <v>0.26811002760721603</v>
      </c>
      <c r="H18" s="24">
        <v>67417.875102000107</v>
      </c>
      <c r="I18" s="6">
        <v>-0.852298</v>
      </c>
      <c r="J18" s="6">
        <v>6.7577200000000004E-2</v>
      </c>
      <c r="K18" s="7">
        <v>1.8083500000000001E-36</v>
      </c>
      <c r="L18" t="s">
        <v>200</v>
      </c>
      <c r="M18" t="s">
        <v>885</v>
      </c>
      <c r="N18" t="s">
        <v>885</v>
      </c>
      <c r="O18" t="s">
        <v>885</v>
      </c>
      <c r="P18" t="s">
        <v>885</v>
      </c>
    </row>
    <row r="19" spans="1:16">
      <c r="A19" t="s">
        <v>591</v>
      </c>
      <c r="B19" t="s">
        <v>252</v>
      </c>
      <c r="C19" t="s">
        <v>6733</v>
      </c>
      <c r="D19" t="s">
        <v>1053</v>
      </c>
      <c r="E19" t="s">
        <v>162</v>
      </c>
      <c r="F19">
        <v>106308</v>
      </c>
      <c r="G19" s="9">
        <v>1.4678123611120499E-2</v>
      </c>
      <c r="H19" s="24">
        <v>3120.8039297019959</v>
      </c>
      <c r="I19" s="6">
        <v>3.1792600000000002</v>
      </c>
      <c r="J19" s="6">
        <v>0.25641199999999997</v>
      </c>
      <c r="K19" s="7">
        <v>2.6452600000000002E-35</v>
      </c>
      <c r="L19" t="s">
        <v>200</v>
      </c>
      <c r="M19" t="s">
        <v>885</v>
      </c>
      <c r="N19" t="s">
        <v>885</v>
      </c>
      <c r="O19" t="s">
        <v>885</v>
      </c>
      <c r="P19" t="s">
        <v>885</v>
      </c>
    </row>
    <row r="20" spans="1:16">
      <c r="A20" t="s">
        <v>591</v>
      </c>
      <c r="B20" t="s">
        <v>275</v>
      </c>
      <c r="C20" t="s">
        <v>6751</v>
      </c>
      <c r="D20" t="s">
        <v>1053</v>
      </c>
      <c r="E20" t="s">
        <v>173</v>
      </c>
      <c r="F20">
        <v>166441</v>
      </c>
      <c r="G20" s="9">
        <v>0.15099299532927599</v>
      </c>
      <c r="H20" s="24">
        <v>50262.850271200048</v>
      </c>
      <c r="I20" s="6">
        <v>-0.75677899999999998</v>
      </c>
      <c r="J20" s="6">
        <v>6.2440599999999999E-2</v>
      </c>
      <c r="K20" s="7">
        <v>8.2764600000000002E-34</v>
      </c>
      <c r="L20" t="s">
        <v>200</v>
      </c>
      <c r="M20" t="s">
        <v>885</v>
      </c>
      <c r="N20" t="s">
        <v>885</v>
      </c>
      <c r="O20" t="s">
        <v>885</v>
      </c>
      <c r="P20" t="s">
        <v>885</v>
      </c>
    </row>
    <row r="21" spans="1:16">
      <c r="A21" t="s">
        <v>591</v>
      </c>
      <c r="B21" t="s">
        <v>281</v>
      </c>
      <c r="C21" t="s">
        <v>6779</v>
      </c>
      <c r="D21" t="s">
        <v>1053</v>
      </c>
      <c r="E21" t="s">
        <v>136</v>
      </c>
      <c r="F21">
        <v>158033</v>
      </c>
      <c r="G21" s="9">
        <v>1.93465686271791E-3</v>
      </c>
      <c r="H21" s="24">
        <v>611.47925597179892</v>
      </c>
      <c r="I21" s="6">
        <v>8.2918800000000008</v>
      </c>
      <c r="J21" s="6">
        <v>0.69198999999999999</v>
      </c>
      <c r="K21" s="7">
        <v>4.3808899999999998E-33</v>
      </c>
      <c r="L21" t="s">
        <v>278</v>
      </c>
      <c r="M21" t="s">
        <v>885</v>
      </c>
      <c r="N21" t="s">
        <v>885</v>
      </c>
      <c r="O21" t="s">
        <v>885</v>
      </c>
      <c r="P21" t="s">
        <v>886</v>
      </c>
    </row>
    <row r="22" spans="1:16">
      <c r="A22" t="s">
        <v>591</v>
      </c>
      <c r="B22" t="s">
        <v>184</v>
      </c>
      <c r="C22" t="s">
        <v>6733</v>
      </c>
      <c r="D22" t="s">
        <v>1053</v>
      </c>
      <c r="E22" t="s">
        <v>237</v>
      </c>
      <c r="F22">
        <v>118453</v>
      </c>
      <c r="G22" s="9">
        <v>0.13019831258220599</v>
      </c>
      <c r="H22" s="24">
        <v>30844.76144060009</v>
      </c>
      <c r="I22" s="6">
        <v>1.1136200000000001</v>
      </c>
      <c r="J22" s="6">
        <v>9.4552800000000006E-2</v>
      </c>
      <c r="K22" s="7">
        <v>5.0808100000000005E-32</v>
      </c>
      <c r="L22" t="s">
        <v>200</v>
      </c>
      <c r="M22" t="s">
        <v>885</v>
      </c>
      <c r="N22" t="s">
        <v>885</v>
      </c>
      <c r="O22" t="s">
        <v>885</v>
      </c>
      <c r="P22" t="s">
        <v>885</v>
      </c>
    </row>
    <row r="23" spans="1:16">
      <c r="A23" t="s">
        <v>591</v>
      </c>
      <c r="B23" t="s">
        <v>253</v>
      </c>
      <c r="C23" t="s">
        <v>6757</v>
      </c>
      <c r="D23" t="s">
        <v>1053</v>
      </c>
      <c r="E23" t="s">
        <v>254</v>
      </c>
      <c r="F23">
        <v>158033</v>
      </c>
      <c r="G23" s="9">
        <v>2.3322520221662601E-2</v>
      </c>
      <c r="H23" s="24">
        <v>7371.4556763800119</v>
      </c>
      <c r="I23" s="6">
        <v>-1.7645999999999999</v>
      </c>
      <c r="J23" s="6">
        <v>0.15181500000000001</v>
      </c>
      <c r="K23" s="7">
        <v>3.1361999999999999E-31</v>
      </c>
      <c r="L23" t="s">
        <v>200</v>
      </c>
      <c r="M23" t="s">
        <v>885</v>
      </c>
      <c r="N23" t="s">
        <v>885</v>
      </c>
      <c r="O23" t="s">
        <v>885</v>
      </c>
      <c r="P23" t="s">
        <v>885</v>
      </c>
    </row>
    <row r="24" spans="1:16">
      <c r="A24" t="s">
        <v>591</v>
      </c>
      <c r="B24" t="s">
        <v>229</v>
      </c>
      <c r="C24" t="s">
        <v>6722</v>
      </c>
      <c r="D24" t="s">
        <v>1053</v>
      </c>
      <c r="E24" t="s">
        <v>192</v>
      </c>
      <c r="F24">
        <v>166441</v>
      </c>
      <c r="G24" s="9">
        <v>9.8952211786158498E-2</v>
      </c>
      <c r="H24" s="24">
        <v>32939.410163800014</v>
      </c>
      <c r="I24" s="6">
        <v>0.89875899999999997</v>
      </c>
      <c r="J24" s="6">
        <v>7.7372899999999994E-2</v>
      </c>
      <c r="K24" s="7">
        <v>3.4201699999999998E-31</v>
      </c>
      <c r="L24" t="s">
        <v>200</v>
      </c>
      <c r="M24" t="s">
        <v>885</v>
      </c>
      <c r="N24" t="s">
        <v>885</v>
      </c>
      <c r="O24" t="s">
        <v>885</v>
      </c>
      <c r="P24" t="s">
        <v>885</v>
      </c>
    </row>
    <row r="25" spans="1:16">
      <c r="A25" t="s">
        <v>591</v>
      </c>
      <c r="B25" t="s">
        <v>247</v>
      </c>
      <c r="C25" t="s">
        <v>6726</v>
      </c>
      <c r="D25" t="s">
        <v>1053</v>
      </c>
      <c r="E25" t="s">
        <v>154</v>
      </c>
      <c r="F25">
        <v>91984</v>
      </c>
      <c r="G25" s="9">
        <v>7.7947926969907794E-2</v>
      </c>
      <c r="H25" s="24">
        <v>14339.924228799997</v>
      </c>
      <c r="I25" s="6">
        <v>1.3936900000000001</v>
      </c>
      <c r="J25" s="6">
        <v>0.123279</v>
      </c>
      <c r="K25" s="7">
        <v>1.2378599999999999E-29</v>
      </c>
      <c r="L25" t="s">
        <v>200</v>
      </c>
      <c r="M25" t="s">
        <v>886</v>
      </c>
      <c r="N25" t="s">
        <v>885</v>
      </c>
      <c r="O25" t="s">
        <v>885</v>
      </c>
      <c r="P25" t="s">
        <v>885</v>
      </c>
    </row>
    <row r="26" spans="1:16">
      <c r="A26" t="s">
        <v>591</v>
      </c>
      <c r="B26" t="s">
        <v>203</v>
      </c>
      <c r="C26" t="s">
        <v>6736</v>
      </c>
      <c r="D26" t="s">
        <v>1053</v>
      </c>
      <c r="E26" t="s">
        <v>163</v>
      </c>
      <c r="F26">
        <v>166441</v>
      </c>
      <c r="G26" s="9">
        <v>7.9059505106127706E-2</v>
      </c>
      <c r="H26" s="24">
        <v>26317.486178738003</v>
      </c>
      <c r="I26" s="6">
        <v>-1.0063</v>
      </c>
      <c r="J26" s="6">
        <v>9.0926400000000004E-2</v>
      </c>
      <c r="K26" s="7">
        <v>1.8092999999999999E-28</v>
      </c>
      <c r="L26" t="s">
        <v>200</v>
      </c>
      <c r="M26" t="s">
        <v>885</v>
      </c>
      <c r="N26" t="s">
        <v>885</v>
      </c>
      <c r="O26" t="s">
        <v>885</v>
      </c>
      <c r="P26" t="s">
        <v>885</v>
      </c>
    </row>
    <row r="27" spans="1:16">
      <c r="A27" t="s">
        <v>591</v>
      </c>
      <c r="B27" t="s">
        <v>194</v>
      </c>
      <c r="C27" t="s">
        <v>6728</v>
      </c>
      <c r="D27" t="s">
        <v>1053</v>
      </c>
      <c r="E27" t="s">
        <v>133</v>
      </c>
      <c r="F27">
        <v>97875</v>
      </c>
      <c r="G27" s="9">
        <v>8.5921196573180106E-2</v>
      </c>
      <c r="H27" s="24">
        <v>16819.074229200007</v>
      </c>
      <c r="I27" s="6">
        <v>-1.2217499999999999</v>
      </c>
      <c r="J27" s="6">
        <v>0.122292</v>
      </c>
      <c r="K27" s="7">
        <v>1.6789900000000001E-23</v>
      </c>
      <c r="L27" t="s">
        <v>200</v>
      </c>
      <c r="M27" t="s">
        <v>885</v>
      </c>
      <c r="N27" t="s">
        <v>885</v>
      </c>
      <c r="O27" t="s">
        <v>885</v>
      </c>
      <c r="P27" t="s">
        <v>885</v>
      </c>
    </row>
    <row r="28" spans="1:16">
      <c r="A28" t="s">
        <v>591</v>
      </c>
      <c r="B28" t="s">
        <v>267</v>
      </c>
      <c r="C28" t="s">
        <v>6774</v>
      </c>
      <c r="D28" t="s">
        <v>1053</v>
      </c>
      <c r="E28" t="s">
        <v>126</v>
      </c>
      <c r="F28">
        <v>139680</v>
      </c>
      <c r="G28" s="9">
        <v>4.2433827731958799E-4</v>
      </c>
      <c r="H28" s="24">
        <v>118.5431411520001</v>
      </c>
      <c r="I28" s="6">
        <v>-16.513100000000001</v>
      </c>
      <c r="J28" s="6">
        <v>1.6578299999999999</v>
      </c>
      <c r="K28" s="7">
        <v>2.2657599999999999E-23</v>
      </c>
      <c r="L28" t="s">
        <v>200</v>
      </c>
      <c r="M28" t="s">
        <v>886</v>
      </c>
      <c r="N28" t="s">
        <v>886</v>
      </c>
      <c r="O28" t="s">
        <v>885</v>
      </c>
      <c r="P28" t="s">
        <v>885</v>
      </c>
    </row>
    <row r="29" spans="1:16">
      <c r="A29" t="s">
        <v>591</v>
      </c>
      <c r="B29" t="s">
        <v>183</v>
      </c>
      <c r="C29" t="s">
        <v>6736</v>
      </c>
      <c r="D29" t="s">
        <v>1053</v>
      </c>
      <c r="E29" t="s">
        <v>223</v>
      </c>
      <c r="F29">
        <v>158074</v>
      </c>
      <c r="G29" s="9">
        <v>2.1790277479855E-2</v>
      </c>
      <c r="H29" s="24">
        <v>6888.9526447011986</v>
      </c>
      <c r="I29" s="6">
        <v>-1.7386299999999999</v>
      </c>
      <c r="J29" s="6">
        <v>0.175983</v>
      </c>
      <c r="K29" s="7">
        <v>5.1092299999999999E-23</v>
      </c>
      <c r="L29" t="s">
        <v>200</v>
      </c>
      <c r="M29" t="s">
        <v>885</v>
      </c>
      <c r="N29" t="s">
        <v>885</v>
      </c>
      <c r="O29" t="s">
        <v>885</v>
      </c>
      <c r="P29" t="s">
        <v>885</v>
      </c>
    </row>
    <row r="30" spans="1:16">
      <c r="A30" t="s">
        <v>591</v>
      </c>
      <c r="B30" t="s">
        <v>272</v>
      </c>
      <c r="C30" t="s">
        <v>6747</v>
      </c>
      <c r="D30" t="s">
        <v>1053</v>
      </c>
      <c r="E30" t="s">
        <v>126</v>
      </c>
      <c r="F30">
        <v>113647</v>
      </c>
      <c r="G30" s="9">
        <v>4.1451288402685499E-2</v>
      </c>
      <c r="H30" s="24">
        <v>9421.6291461999972</v>
      </c>
      <c r="I30" s="6">
        <v>1.47235</v>
      </c>
      <c r="J30" s="6">
        <v>0.15090000000000001</v>
      </c>
      <c r="K30" s="7">
        <v>1.72025E-22</v>
      </c>
      <c r="L30" t="s">
        <v>200</v>
      </c>
      <c r="M30" t="s">
        <v>885</v>
      </c>
      <c r="N30" t="s">
        <v>885</v>
      </c>
      <c r="O30" t="s">
        <v>885</v>
      </c>
      <c r="P30" t="s">
        <v>885</v>
      </c>
    </row>
    <row r="31" spans="1:16">
      <c r="A31" t="s">
        <v>591</v>
      </c>
      <c r="B31" t="s">
        <v>271</v>
      </c>
      <c r="C31" t="s">
        <v>6761</v>
      </c>
      <c r="D31" t="s">
        <v>1053</v>
      </c>
      <c r="E31" t="s">
        <v>126</v>
      </c>
      <c r="F31">
        <v>114897</v>
      </c>
      <c r="G31" s="9">
        <v>0.24551149290233901</v>
      </c>
      <c r="H31" s="24">
        <v>56417.068000000087</v>
      </c>
      <c r="I31" s="6">
        <v>0.71369300000000002</v>
      </c>
      <c r="J31" s="6">
        <v>7.5937000000000004E-2</v>
      </c>
      <c r="K31" s="7">
        <v>5.5351299999999997E-21</v>
      </c>
      <c r="L31" t="s">
        <v>200</v>
      </c>
      <c r="M31" t="s">
        <v>885</v>
      </c>
      <c r="N31" t="s">
        <v>885</v>
      </c>
      <c r="O31" t="s">
        <v>885</v>
      </c>
      <c r="P31" t="s">
        <v>885</v>
      </c>
    </row>
    <row r="32" spans="1:16">
      <c r="A32" t="s">
        <v>591</v>
      </c>
      <c r="B32" t="s">
        <v>209</v>
      </c>
      <c r="C32" t="s">
        <v>6751</v>
      </c>
      <c r="D32" t="s">
        <v>1053</v>
      </c>
      <c r="E32" t="s">
        <v>191</v>
      </c>
      <c r="F32">
        <v>130640</v>
      </c>
      <c r="G32" s="9">
        <v>4.0262932008955902E-4</v>
      </c>
      <c r="H32" s="24">
        <v>105.19898875299998</v>
      </c>
      <c r="I32" s="6">
        <v>15.443300000000001</v>
      </c>
      <c r="J32" s="6">
        <v>1.6431800000000001</v>
      </c>
      <c r="K32" s="7">
        <v>5.5362099999999999E-21</v>
      </c>
      <c r="L32" t="s">
        <v>200</v>
      </c>
      <c r="M32" t="s">
        <v>885</v>
      </c>
      <c r="N32" t="s">
        <v>885</v>
      </c>
      <c r="O32" t="s">
        <v>885</v>
      </c>
      <c r="P32" t="s">
        <v>885</v>
      </c>
    </row>
    <row r="33" spans="1:16">
      <c r="A33" t="s">
        <v>591</v>
      </c>
      <c r="B33" t="s">
        <v>187</v>
      </c>
      <c r="C33" t="s">
        <v>6747</v>
      </c>
      <c r="D33" t="s">
        <v>1053</v>
      </c>
      <c r="E33" t="s">
        <v>140</v>
      </c>
      <c r="F33">
        <v>140408</v>
      </c>
      <c r="G33" s="9">
        <v>9.7083312180573699E-4</v>
      </c>
      <c r="H33" s="24">
        <v>272.62547393299985</v>
      </c>
      <c r="I33" s="6">
        <v>10.0265</v>
      </c>
      <c r="J33" s="6">
        <v>1.0703400000000001</v>
      </c>
      <c r="K33" s="7">
        <v>7.4208300000000006E-21</v>
      </c>
      <c r="L33" t="s">
        <v>200</v>
      </c>
      <c r="M33" t="s">
        <v>885</v>
      </c>
      <c r="N33" t="s">
        <v>885</v>
      </c>
      <c r="O33" t="s">
        <v>885</v>
      </c>
      <c r="P33" t="s">
        <v>885</v>
      </c>
    </row>
    <row r="34" spans="1:16">
      <c r="A34" t="s">
        <v>591</v>
      </c>
      <c r="B34" t="s">
        <v>270</v>
      </c>
      <c r="C34" t="s">
        <v>6776</v>
      </c>
      <c r="D34" t="s">
        <v>1053</v>
      </c>
      <c r="E34" t="s">
        <v>126</v>
      </c>
      <c r="F34">
        <v>166441</v>
      </c>
      <c r="G34" s="9">
        <v>4.0593244007486103E-2</v>
      </c>
      <c r="H34" s="24">
        <v>13512.760251699989</v>
      </c>
      <c r="I34" s="6">
        <v>1.1839299999999999</v>
      </c>
      <c r="J34" s="6">
        <v>0.129468</v>
      </c>
      <c r="K34" s="7">
        <v>5.9900699999999995E-20</v>
      </c>
      <c r="L34" t="s">
        <v>200</v>
      </c>
      <c r="M34" t="s">
        <v>885</v>
      </c>
      <c r="N34" t="s">
        <v>885</v>
      </c>
      <c r="O34" t="s">
        <v>885</v>
      </c>
      <c r="P34" t="s">
        <v>885</v>
      </c>
    </row>
    <row r="35" spans="1:16">
      <c r="A35" t="s">
        <v>591</v>
      </c>
      <c r="B35" t="s">
        <v>204</v>
      </c>
      <c r="C35" t="s">
        <v>6726</v>
      </c>
      <c r="D35" t="s">
        <v>1053</v>
      </c>
      <c r="E35" t="s">
        <v>163</v>
      </c>
      <c r="F35">
        <v>112653</v>
      </c>
      <c r="G35" s="9">
        <v>5.4739016421222697E-2</v>
      </c>
      <c r="H35" s="24">
        <v>12333.028833800001</v>
      </c>
      <c r="I35" s="6">
        <v>1.1932199999999999</v>
      </c>
      <c r="J35" s="6">
        <v>0.13153200000000001</v>
      </c>
      <c r="K35" s="7">
        <v>1.17152E-19</v>
      </c>
      <c r="L35" t="s">
        <v>200</v>
      </c>
      <c r="M35" t="s">
        <v>885</v>
      </c>
      <c r="N35" t="s">
        <v>885</v>
      </c>
      <c r="O35" t="s">
        <v>885</v>
      </c>
      <c r="P35" t="s">
        <v>885</v>
      </c>
    </row>
    <row r="36" spans="1:16">
      <c r="A36" t="s">
        <v>591</v>
      </c>
      <c r="B36" t="s">
        <v>188</v>
      </c>
      <c r="C36" t="s">
        <v>6762</v>
      </c>
      <c r="D36" t="s">
        <v>1053</v>
      </c>
      <c r="E36" t="s">
        <v>249</v>
      </c>
      <c r="F36">
        <v>131644</v>
      </c>
      <c r="G36" s="9">
        <v>0.38554935530673601</v>
      </c>
      <c r="H36" s="24">
        <v>101510.51865999991</v>
      </c>
      <c r="I36" s="6">
        <v>0.48740499999999998</v>
      </c>
      <c r="J36" s="6">
        <v>5.4475799999999998E-2</v>
      </c>
      <c r="K36" s="7">
        <v>3.64711E-19</v>
      </c>
      <c r="L36" t="s">
        <v>200</v>
      </c>
      <c r="M36" t="s">
        <v>885</v>
      </c>
      <c r="N36" t="s">
        <v>885</v>
      </c>
      <c r="O36" t="s">
        <v>885</v>
      </c>
      <c r="P36" t="s">
        <v>885</v>
      </c>
    </row>
    <row r="37" spans="1:16">
      <c r="A37" t="s">
        <v>75</v>
      </c>
      <c r="B37" t="s">
        <v>180</v>
      </c>
      <c r="C37" t="s">
        <v>6770</v>
      </c>
      <c r="D37" t="s">
        <v>1053</v>
      </c>
      <c r="E37" t="s">
        <v>206</v>
      </c>
      <c r="F37">
        <v>84636</v>
      </c>
      <c r="G37" s="9">
        <v>0.17615580316886401</v>
      </c>
      <c r="H37" s="24">
        <v>29818.245113999947</v>
      </c>
      <c r="I37" s="6">
        <v>0.82638599999999995</v>
      </c>
      <c r="J37" s="6">
        <v>9.2528899999999997E-2</v>
      </c>
      <c r="K37" s="7">
        <v>4.2172500000000001E-19</v>
      </c>
      <c r="L37" t="s">
        <v>200</v>
      </c>
      <c r="M37" t="s">
        <v>885</v>
      </c>
      <c r="N37" t="s">
        <v>885</v>
      </c>
      <c r="O37" t="s">
        <v>885</v>
      </c>
      <c r="P37" t="s">
        <v>885</v>
      </c>
    </row>
    <row r="38" spans="1:16">
      <c r="A38" t="s">
        <v>76</v>
      </c>
      <c r="B38" t="s">
        <v>234</v>
      </c>
      <c r="C38" t="s">
        <v>6801</v>
      </c>
      <c r="D38" t="s">
        <v>1053</v>
      </c>
      <c r="E38" t="s">
        <v>138</v>
      </c>
      <c r="F38">
        <v>10370</v>
      </c>
      <c r="G38" s="9">
        <v>3.1449719749276801E-2</v>
      </c>
      <c r="H38" s="24">
        <v>652.26718760000085</v>
      </c>
      <c r="I38" s="6">
        <v>4.5763499999999997</v>
      </c>
      <c r="J38" s="6">
        <v>0.51589399999999996</v>
      </c>
      <c r="K38" s="7">
        <v>7.2674099999999997E-19</v>
      </c>
      <c r="L38" t="s">
        <v>200</v>
      </c>
      <c r="M38" t="s">
        <v>885</v>
      </c>
      <c r="N38" t="s">
        <v>885</v>
      </c>
      <c r="O38" t="s">
        <v>885</v>
      </c>
      <c r="P38" t="s">
        <v>885</v>
      </c>
    </row>
    <row r="39" spans="1:16">
      <c r="A39" t="s">
        <v>591</v>
      </c>
      <c r="B39" t="s">
        <v>185</v>
      </c>
      <c r="C39" t="s">
        <v>6755</v>
      </c>
      <c r="D39" t="s">
        <v>1053</v>
      </c>
      <c r="E39" t="s">
        <v>238</v>
      </c>
      <c r="F39">
        <v>132000</v>
      </c>
      <c r="G39" s="9">
        <v>0.21225638814393899</v>
      </c>
      <c r="H39" s="24">
        <v>56035.686469999891</v>
      </c>
      <c r="I39" s="6">
        <v>0.67291199999999995</v>
      </c>
      <c r="J39" s="6">
        <v>7.6481599999999997E-2</v>
      </c>
      <c r="K39" s="7">
        <v>1.3884499999999999E-18</v>
      </c>
      <c r="L39" t="s">
        <v>200</v>
      </c>
      <c r="M39" t="s">
        <v>885</v>
      </c>
      <c r="N39" t="s">
        <v>885</v>
      </c>
      <c r="O39" t="s">
        <v>885</v>
      </c>
      <c r="P39" t="s">
        <v>885</v>
      </c>
    </row>
    <row r="40" spans="1:16">
      <c r="A40" t="s">
        <v>75</v>
      </c>
      <c r="B40" t="s">
        <v>244</v>
      </c>
      <c r="C40" t="s">
        <v>6728</v>
      </c>
      <c r="D40" t="s">
        <v>1053</v>
      </c>
      <c r="E40" t="s">
        <v>142</v>
      </c>
      <c r="F40">
        <v>93044</v>
      </c>
      <c r="G40" s="9">
        <v>2.4128357338463499E-3</v>
      </c>
      <c r="H40" s="24">
        <v>448.99977603999957</v>
      </c>
      <c r="I40" s="6">
        <v>5.7976200000000002</v>
      </c>
      <c r="J40" s="6">
        <v>0.66002899999999998</v>
      </c>
      <c r="K40" s="7">
        <v>1.5792500000000001E-18</v>
      </c>
      <c r="L40" t="s">
        <v>200</v>
      </c>
      <c r="M40" t="s">
        <v>885</v>
      </c>
      <c r="N40" t="s">
        <v>885</v>
      </c>
      <c r="O40" t="s">
        <v>885</v>
      </c>
      <c r="P40" t="s">
        <v>885</v>
      </c>
    </row>
    <row r="41" spans="1:16">
      <c r="A41" t="s">
        <v>591</v>
      </c>
      <c r="B41" t="s">
        <v>279</v>
      </c>
      <c r="C41" t="s">
        <v>6764</v>
      </c>
      <c r="D41" t="s">
        <v>1053</v>
      </c>
      <c r="E41" t="s">
        <v>137</v>
      </c>
      <c r="F41">
        <v>166441</v>
      </c>
      <c r="G41" s="9">
        <v>9.7585969930966496E-3</v>
      </c>
      <c r="H41" s="24">
        <v>3248.4612842559991</v>
      </c>
      <c r="I41" s="6">
        <v>2.52529</v>
      </c>
      <c r="J41" s="6">
        <v>0.29278300000000002</v>
      </c>
      <c r="K41" s="7">
        <v>6.40228E-18</v>
      </c>
      <c r="L41" t="s">
        <v>278</v>
      </c>
      <c r="M41" t="s">
        <v>885</v>
      </c>
      <c r="N41" t="s">
        <v>885</v>
      </c>
      <c r="O41" t="s">
        <v>885</v>
      </c>
      <c r="P41" t="s">
        <v>886</v>
      </c>
    </row>
    <row r="42" spans="1:16">
      <c r="A42" t="s">
        <v>591</v>
      </c>
      <c r="B42" t="s">
        <v>199</v>
      </c>
      <c r="C42" t="s">
        <v>6735</v>
      </c>
      <c r="D42" t="s">
        <v>1053</v>
      </c>
      <c r="E42" t="s">
        <v>201</v>
      </c>
      <c r="F42">
        <v>162885</v>
      </c>
      <c r="G42" s="9">
        <v>0.24943382903275302</v>
      </c>
      <c r="H42" s="24">
        <v>81258.05848399995</v>
      </c>
      <c r="I42" s="6">
        <v>-0.470526</v>
      </c>
      <c r="J42" s="6">
        <v>5.5475400000000001E-2</v>
      </c>
      <c r="K42" s="7">
        <v>2.21919E-17</v>
      </c>
      <c r="L42" t="s">
        <v>200</v>
      </c>
      <c r="M42" t="s">
        <v>885</v>
      </c>
      <c r="N42" t="s">
        <v>885</v>
      </c>
      <c r="O42" t="s">
        <v>885</v>
      </c>
      <c r="P42" t="s">
        <v>885</v>
      </c>
    </row>
    <row r="43" spans="1:16">
      <c r="A43" t="s">
        <v>591</v>
      </c>
      <c r="B43" t="s">
        <v>236</v>
      </c>
      <c r="C43" t="s">
        <v>6782</v>
      </c>
      <c r="D43" t="s">
        <v>1053</v>
      </c>
      <c r="E43" t="s">
        <v>193</v>
      </c>
      <c r="F43">
        <v>140408</v>
      </c>
      <c r="G43" s="9">
        <v>1.1904893090136981E-2</v>
      </c>
      <c r="H43" s="24">
        <v>3343.0844579999066</v>
      </c>
      <c r="I43" s="6">
        <v>2.0186199999999999</v>
      </c>
      <c r="J43" s="6">
        <v>0.241004</v>
      </c>
      <c r="K43" s="7">
        <v>5.4809800000000002E-17</v>
      </c>
      <c r="L43" t="s">
        <v>200</v>
      </c>
      <c r="M43" t="s">
        <v>885</v>
      </c>
      <c r="N43" t="s">
        <v>885</v>
      </c>
      <c r="O43" t="s">
        <v>885</v>
      </c>
      <c r="P43" t="s">
        <v>885</v>
      </c>
    </row>
    <row r="44" spans="1:16">
      <c r="A44" t="s">
        <v>75</v>
      </c>
      <c r="B44" t="s">
        <v>176</v>
      </c>
      <c r="C44" t="s">
        <v>6778</v>
      </c>
      <c r="D44" t="s">
        <v>1053</v>
      </c>
      <c r="E44" t="s">
        <v>205</v>
      </c>
      <c r="F44">
        <v>72152</v>
      </c>
      <c r="G44" s="9">
        <v>1.12399463454928E-2</v>
      </c>
      <c r="H44" s="24">
        <v>1621.9692174399929</v>
      </c>
      <c r="I44" s="6">
        <v>2.9693499999999999</v>
      </c>
      <c r="J44" s="6">
        <v>0.35518699999999997</v>
      </c>
      <c r="K44" s="7">
        <v>6.2731400000000005E-17</v>
      </c>
      <c r="L44" t="s">
        <v>200</v>
      </c>
      <c r="M44" t="s">
        <v>885</v>
      </c>
      <c r="N44" t="s">
        <v>885</v>
      </c>
      <c r="O44" t="s">
        <v>885</v>
      </c>
      <c r="P44" t="s">
        <v>885</v>
      </c>
    </row>
    <row r="45" spans="1:16">
      <c r="A45" t="s">
        <v>591</v>
      </c>
      <c r="B45" t="s">
        <v>269</v>
      </c>
      <c r="C45" t="s">
        <v>6729</v>
      </c>
      <c r="D45" t="s">
        <v>1053</v>
      </c>
      <c r="E45" t="s">
        <v>126</v>
      </c>
      <c r="F45">
        <v>75320</v>
      </c>
      <c r="G45" s="9">
        <v>5.1457991721986195E-4</v>
      </c>
      <c r="H45" s="24">
        <v>77.516318730000009</v>
      </c>
      <c r="I45" s="6">
        <v>-10.8361</v>
      </c>
      <c r="J45" s="6">
        <v>1.3151900000000001</v>
      </c>
      <c r="K45" s="7">
        <v>1.73339E-16</v>
      </c>
      <c r="L45" t="s">
        <v>200</v>
      </c>
      <c r="M45" t="s">
        <v>885</v>
      </c>
      <c r="N45" t="s">
        <v>886</v>
      </c>
      <c r="O45" t="s">
        <v>885</v>
      </c>
      <c r="P45" t="s">
        <v>885</v>
      </c>
    </row>
    <row r="46" spans="1:16">
      <c r="A46" t="s">
        <v>591</v>
      </c>
      <c r="B46" t="s">
        <v>225</v>
      </c>
      <c r="C46" t="s">
        <v>6796</v>
      </c>
      <c r="D46" t="s">
        <v>1053</v>
      </c>
      <c r="E46" t="s">
        <v>141</v>
      </c>
      <c r="F46">
        <v>166441</v>
      </c>
      <c r="G46" s="9">
        <v>2.00205075053022E-3</v>
      </c>
      <c r="H46" s="24">
        <v>666.44665793800073</v>
      </c>
      <c r="I46" s="6">
        <v>5.0767800000000003</v>
      </c>
      <c r="J46" s="6">
        <v>0.63265300000000002</v>
      </c>
      <c r="K46" s="7">
        <v>1.0185800000000001E-15</v>
      </c>
      <c r="L46" t="s">
        <v>200</v>
      </c>
      <c r="M46" t="s">
        <v>886</v>
      </c>
      <c r="N46" t="s">
        <v>885</v>
      </c>
      <c r="O46" t="s">
        <v>885</v>
      </c>
      <c r="P46" t="s">
        <v>885</v>
      </c>
    </row>
    <row r="47" spans="1:16">
      <c r="A47" t="s">
        <v>591</v>
      </c>
      <c r="B47" t="s">
        <v>241</v>
      </c>
      <c r="C47" t="s">
        <v>6804</v>
      </c>
      <c r="D47" t="s">
        <v>1053</v>
      </c>
      <c r="E47" t="s">
        <v>142</v>
      </c>
      <c r="F47">
        <v>166441</v>
      </c>
      <c r="G47" s="9">
        <v>1.5504194163006701E-3</v>
      </c>
      <c r="H47" s="24">
        <v>516.10671613699969</v>
      </c>
      <c r="I47" s="6">
        <v>-2.5761400000000001</v>
      </c>
      <c r="J47" s="6">
        <v>0.32336100000000001</v>
      </c>
      <c r="K47" s="7">
        <v>1.6286499999999999E-15</v>
      </c>
      <c r="L47" t="s">
        <v>200</v>
      </c>
      <c r="M47" t="s">
        <v>885</v>
      </c>
      <c r="N47" t="s">
        <v>885</v>
      </c>
      <c r="O47" t="s">
        <v>885</v>
      </c>
      <c r="P47" t="s">
        <v>885</v>
      </c>
    </row>
    <row r="48" spans="1:16">
      <c r="A48" t="s">
        <v>75</v>
      </c>
      <c r="B48" t="s">
        <v>260</v>
      </c>
      <c r="C48" t="s">
        <v>6731</v>
      </c>
      <c r="D48" t="s">
        <v>1053</v>
      </c>
      <c r="E48" t="s">
        <v>261</v>
      </c>
      <c r="F48">
        <v>93044</v>
      </c>
      <c r="G48" s="9">
        <v>6.7585451511113004E-2</v>
      </c>
      <c r="H48" s="24">
        <v>12576.841500799997</v>
      </c>
      <c r="I48" s="6">
        <v>-1.00315</v>
      </c>
      <c r="J48" s="6">
        <v>0.12693099999999999</v>
      </c>
      <c r="K48" s="7">
        <v>2.7196400000000002E-15</v>
      </c>
      <c r="L48" t="s">
        <v>200</v>
      </c>
      <c r="M48" t="s">
        <v>885</v>
      </c>
      <c r="N48" t="s">
        <v>885</v>
      </c>
      <c r="O48" t="s">
        <v>885</v>
      </c>
      <c r="P48" t="s">
        <v>885</v>
      </c>
    </row>
    <row r="49" spans="1:16">
      <c r="A49" t="s">
        <v>591</v>
      </c>
      <c r="B49" t="s">
        <v>230</v>
      </c>
      <c r="C49" t="s">
        <v>6799</v>
      </c>
      <c r="D49" t="s">
        <v>1053</v>
      </c>
      <c r="E49" t="s">
        <v>138</v>
      </c>
      <c r="F49">
        <v>158033</v>
      </c>
      <c r="G49" s="9">
        <v>4.2287662952674397E-4</v>
      </c>
      <c r="H49" s="24">
        <v>133.65692478799986</v>
      </c>
      <c r="I49" s="6">
        <v>13.453799999999999</v>
      </c>
      <c r="J49" s="6">
        <v>1.73007</v>
      </c>
      <c r="K49" s="7">
        <v>7.4582500000000001E-15</v>
      </c>
      <c r="L49" t="s">
        <v>200</v>
      </c>
      <c r="M49" t="s">
        <v>885</v>
      </c>
      <c r="N49" t="s">
        <v>885</v>
      </c>
      <c r="O49" t="s">
        <v>885</v>
      </c>
      <c r="P49" t="s">
        <v>885</v>
      </c>
    </row>
    <row r="50" spans="1:16">
      <c r="A50" t="s">
        <v>591</v>
      </c>
      <c r="B50" t="s">
        <v>177</v>
      </c>
      <c r="C50" t="s">
        <v>6731</v>
      </c>
      <c r="D50" t="s">
        <v>1053</v>
      </c>
      <c r="E50" t="s">
        <v>136</v>
      </c>
      <c r="F50">
        <v>158033</v>
      </c>
      <c r="G50" s="9">
        <v>6.6863763110236495E-4</v>
      </c>
      <c r="H50" s="24">
        <v>211.33362151200009</v>
      </c>
      <c r="I50" s="6">
        <v>8.1875</v>
      </c>
      <c r="J50" s="6">
        <v>1.0606899999999999</v>
      </c>
      <c r="K50" s="7">
        <v>1.1719799999999999E-14</v>
      </c>
      <c r="L50" t="s">
        <v>200</v>
      </c>
      <c r="M50" t="s">
        <v>885</v>
      </c>
      <c r="N50" t="s">
        <v>886</v>
      </c>
      <c r="O50" t="s">
        <v>885</v>
      </c>
      <c r="P50" t="s">
        <v>885</v>
      </c>
    </row>
    <row r="51" spans="1:16">
      <c r="A51" t="s">
        <v>591</v>
      </c>
      <c r="B51" t="s">
        <v>248</v>
      </c>
      <c r="C51" t="s">
        <v>6748</v>
      </c>
      <c r="D51" t="s">
        <v>1053</v>
      </c>
      <c r="E51" t="s">
        <v>249</v>
      </c>
      <c r="F51">
        <v>144428</v>
      </c>
      <c r="G51" s="9">
        <v>0.43045232272828005</v>
      </c>
      <c r="H51" s="24">
        <v>124338.73613400006</v>
      </c>
      <c r="I51" s="6">
        <v>0.38525700000000002</v>
      </c>
      <c r="J51" s="6">
        <v>5.0444500000000003E-2</v>
      </c>
      <c r="K51" s="7">
        <v>2.2191099999999999E-14</v>
      </c>
      <c r="L51" t="s">
        <v>200</v>
      </c>
      <c r="M51" t="s">
        <v>885</v>
      </c>
      <c r="N51" t="s">
        <v>885</v>
      </c>
      <c r="O51" t="s">
        <v>885</v>
      </c>
      <c r="P51" t="s">
        <v>885</v>
      </c>
    </row>
    <row r="52" spans="1:16">
      <c r="A52" t="s">
        <v>591</v>
      </c>
      <c r="B52" t="s">
        <v>242</v>
      </c>
      <c r="C52" t="s">
        <v>6757</v>
      </c>
      <c r="D52" t="s">
        <v>1053</v>
      </c>
      <c r="E52" t="s">
        <v>142</v>
      </c>
      <c r="F52">
        <v>114897</v>
      </c>
      <c r="G52" s="9">
        <v>0.258302641702568</v>
      </c>
      <c r="H52" s="24">
        <v>59356.397247399909</v>
      </c>
      <c r="I52" s="6">
        <v>0.512907</v>
      </c>
      <c r="J52" s="6">
        <v>6.7249500000000004E-2</v>
      </c>
      <c r="K52" s="7">
        <v>2.4041400000000001E-14</v>
      </c>
      <c r="L52" t="s">
        <v>200</v>
      </c>
      <c r="M52" t="s">
        <v>885</v>
      </c>
      <c r="N52" t="s">
        <v>885</v>
      </c>
      <c r="O52" t="s">
        <v>885</v>
      </c>
      <c r="P52" t="s">
        <v>885</v>
      </c>
    </row>
    <row r="53" spans="1:16">
      <c r="A53" t="s">
        <v>591</v>
      </c>
      <c r="B53" t="s">
        <v>265</v>
      </c>
      <c r="C53" t="s">
        <v>6734</v>
      </c>
      <c r="D53" t="s">
        <v>1053</v>
      </c>
      <c r="E53" t="s">
        <v>143</v>
      </c>
      <c r="F53">
        <v>166441</v>
      </c>
      <c r="G53" s="9">
        <v>3.60631768543808E-4</v>
      </c>
      <c r="H53" s="24">
        <v>120.0478243763999</v>
      </c>
      <c r="I53" s="6">
        <v>-10.4672</v>
      </c>
      <c r="J53" s="6">
        <v>1.3895599999999999</v>
      </c>
      <c r="K53" s="7">
        <v>4.96797E-14</v>
      </c>
      <c r="L53" t="s">
        <v>200</v>
      </c>
      <c r="M53" t="s">
        <v>885</v>
      </c>
      <c r="N53" t="s">
        <v>886</v>
      </c>
      <c r="O53" t="s">
        <v>885</v>
      </c>
      <c r="P53" t="s">
        <v>885</v>
      </c>
    </row>
    <row r="54" spans="1:16">
      <c r="A54" t="s">
        <v>75</v>
      </c>
      <c r="B54" t="s">
        <v>186</v>
      </c>
      <c r="C54" t="s">
        <v>6802</v>
      </c>
      <c r="D54" t="s">
        <v>1053</v>
      </c>
      <c r="E54" t="s">
        <v>140</v>
      </c>
      <c r="F54">
        <v>83276</v>
      </c>
      <c r="G54" s="9">
        <v>2.8389124980066301E-2</v>
      </c>
      <c r="H54" s="24">
        <v>4728.2655436800023</v>
      </c>
      <c r="I54" s="6">
        <v>-1.4997</v>
      </c>
      <c r="J54" s="6">
        <v>0.20541400000000001</v>
      </c>
      <c r="K54" s="7">
        <v>2.8592300000000002E-13</v>
      </c>
      <c r="L54" t="s">
        <v>200</v>
      </c>
      <c r="M54" t="s">
        <v>885</v>
      </c>
      <c r="N54" t="s">
        <v>886</v>
      </c>
      <c r="O54" t="s">
        <v>885</v>
      </c>
      <c r="P54" t="s">
        <v>885</v>
      </c>
    </row>
    <row r="55" spans="1:16">
      <c r="A55" t="s">
        <v>591</v>
      </c>
      <c r="B55" t="s">
        <v>172</v>
      </c>
      <c r="C55" t="s">
        <v>6722</v>
      </c>
      <c r="D55" t="s">
        <v>1053</v>
      </c>
      <c r="E55" t="s">
        <v>181</v>
      </c>
      <c r="F55">
        <v>120876</v>
      </c>
      <c r="G55" s="9">
        <v>0.39364922642211903</v>
      </c>
      <c r="H55" s="24">
        <v>95165.487786000114</v>
      </c>
      <c r="I55" s="6">
        <v>0.46029599999999998</v>
      </c>
      <c r="J55" s="6">
        <v>6.6287200000000004E-2</v>
      </c>
      <c r="K55" s="7">
        <v>3.8122700000000003E-12</v>
      </c>
      <c r="L55" t="s">
        <v>200</v>
      </c>
      <c r="M55" t="s">
        <v>885</v>
      </c>
      <c r="N55" t="s">
        <v>885</v>
      </c>
      <c r="O55" t="s">
        <v>885</v>
      </c>
      <c r="P55" t="s">
        <v>885</v>
      </c>
    </row>
    <row r="56" spans="1:16">
      <c r="A56" t="s">
        <v>75</v>
      </c>
      <c r="B56" t="s">
        <v>256</v>
      </c>
      <c r="C56" t="s">
        <v>6782</v>
      </c>
      <c r="D56" t="s">
        <v>1053</v>
      </c>
      <c r="E56" t="s">
        <v>197</v>
      </c>
      <c r="F56">
        <v>93044</v>
      </c>
      <c r="G56" s="9">
        <v>0.122827801298311</v>
      </c>
      <c r="H56" s="24">
        <v>22856.779888000099</v>
      </c>
      <c r="I56" s="6">
        <v>0.67713199999999996</v>
      </c>
      <c r="J56" s="6">
        <v>0.10031</v>
      </c>
      <c r="K56" s="7">
        <v>1.47471E-11</v>
      </c>
      <c r="L56" t="s">
        <v>200</v>
      </c>
      <c r="M56" t="s">
        <v>885</v>
      </c>
      <c r="N56" t="s">
        <v>885</v>
      </c>
      <c r="O56" t="s">
        <v>885</v>
      </c>
      <c r="P56" t="s">
        <v>885</v>
      </c>
    </row>
    <row r="57" spans="1:16">
      <c r="A57" t="s">
        <v>75</v>
      </c>
      <c r="B57" t="s">
        <v>259</v>
      </c>
      <c r="C57" t="s">
        <v>6755</v>
      </c>
      <c r="D57" t="s">
        <v>1053</v>
      </c>
      <c r="E57" t="s">
        <v>153</v>
      </c>
      <c r="F57">
        <v>93044</v>
      </c>
      <c r="G57" s="9">
        <v>4.0398348917716299E-2</v>
      </c>
      <c r="H57" s="24">
        <v>7517.6479533999909</v>
      </c>
      <c r="I57" s="6">
        <v>1.1638999999999999</v>
      </c>
      <c r="J57" s="6">
        <v>0.173933</v>
      </c>
      <c r="K57" s="7">
        <v>2.2069099999999999E-11</v>
      </c>
      <c r="L57" t="s">
        <v>200</v>
      </c>
      <c r="M57" t="s">
        <v>886</v>
      </c>
      <c r="N57" t="s">
        <v>885</v>
      </c>
      <c r="O57" t="s">
        <v>885</v>
      </c>
      <c r="P57" t="s">
        <v>885</v>
      </c>
    </row>
    <row r="58" spans="1:16">
      <c r="A58" t="s">
        <v>591</v>
      </c>
      <c r="B58" t="s">
        <v>202</v>
      </c>
      <c r="C58" t="s">
        <v>6790</v>
      </c>
      <c r="D58" t="s">
        <v>1053</v>
      </c>
      <c r="E58" s="73" t="s">
        <v>1012</v>
      </c>
      <c r="F58">
        <v>128224</v>
      </c>
      <c r="G58" s="9">
        <v>0.30404269847298498</v>
      </c>
      <c r="H58" s="24">
        <v>77971.141938000059</v>
      </c>
      <c r="I58" s="6">
        <v>0.37559700000000001</v>
      </c>
      <c r="J58" s="6">
        <v>5.6928600000000003E-2</v>
      </c>
      <c r="K58" s="7">
        <v>4.1761999999999998E-11</v>
      </c>
      <c r="L58" t="s">
        <v>200</v>
      </c>
      <c r="M58" t="s">
        <v>885</v>
      </c>
      <c r="N58" t="s">
        <v>885</v>
      </c>
      <c r="O58" t="s">
        <v>885</v>
      </c>
      <c r="P58" t="s">
        <v>885</v>
      </c>
    </row>
    <row r="59" spans="1:16">
      <c r="A59" t="s">
        <v>75</v>
      </c>
      <c r="B59" t="s">
        <v>228</v>
      </c>
      <c r="C59" t="s">
        <v>6787</v>
      </c>
      <c r="D59" t="s">
        <v>1053</v>
      </c>
      <c r="E59" t="s">
        <v>192</v>
      </c>
      <c r="F59">
        <v>93044</v>
      </c>
      <c r="G59" s="9">
        <v>3.6324203602597027E-2</v>
      </c>
      <c r="H59" s="24">
        <v>6759.4984000000759</v>
      </c>
      <c r="I59" s="6">
        <v>1.12524</v>
      </c>
      <c r="J59" s="6">
        <v>0.17161599999999999</v>
      </c>
      <c r="K59" s="7">
        <v>5.50068E-11</v>
      </c>
      <c r="L59" t="s">
        <v>200</v>
      </c>
      <c r="M59" t="s">
        <v>885</v>
      </c>
      <c r="N59" t="s">
        <v>885</v>
      </c>
      <c r="O59" t="s">
        <v>885</v>
      </c>
      <c r="P59" t="s">
        <v>885</v>
      </c>
    </row>
    <row r="60" spans="1:16">
      <c r="A60" t="s">
        <v>591</v>
      </c>
      <c r="B60" t="s">
        <v>262</v>
      </c>
      <c r="C60" t="s">
        <v>6795</v>
      </c>
      <c r="D60" t="s">
        <v>1053</v>
      </c>
      <c r="E60" t="s">
        <v>263</v>
      </c>
      <c r="F60">
        <v>163024</v>
      </c>
      <c r="G60" s="9">
        <v>0.37856536761458398</v>
      </c>
      <c r="H60" s="24">
        <v>123430.48097999988</v>
      </c>
      <c r="I60" s="6">
        <v>-0.329125</v>
      </c>
      <c r="J60" s="6">
        <v>5.1069499999999997E-2</v>
      </c>
      <c r="K60" s="7">
        <v>1.15873E-10</v>
      </c>
      <c r="L60" t="s">
        <v>200</v>
      </c>
      <c r="M60" t="s">
        <v>885</v>
      </c>
      <c r="N60" t="s">
        <v>885</v>
      </c>
      <c r="O60" t="s">
        <v>885</v>
      </c>
      <c r="P60" t="s">
        <v>885</v>
      </c>
    </row>
    <row r="61" spans="1:16">
      <c r="A61" t="s">
        <v>591</v>
      </c>
      <c r="B61" t="s">
        <v>189</v>
      </c>
      <c r="C61" t="s">
        <v>6731</v>
      </c>
      <c r="D61" t="s">
        <v>1053</v>
      </c>
      <c r="E61" t="s">
        <v>255</v>
      </c>
      <c r="F61">
        <v>127855</v>
      </c>
      <c r="G61" s="9">
        <v>0.215568641695671</v>
      </c>
      <c r="H61" s="24">
        <v>55123.057368000031</v>
      </c>
      <c r="I61" s="6">
        <v>-0.38899800000000001</v>
      </c>
      <c r="J61" s="6">
        <v>6.1235400000000002E-2</v>
      </c>
      <c r="K61" s="7">
        <v>2.1183900000000001E-10</v>
      </c>
      <c r="L61" t="s">
        <v>200</v>
      </c>
      <c r="M61" t="s">
        <v>885</v>
      </c>
      <c r="N61" t="s">
        <v>885</v>
      </c>
      <c r="O61" t="s">
        <v>885</v>
      </c>
      <c r="P61" t="s">
        <v>885</v>
      </c>
    </row>
    <row r="62" spans="1:16">
      <c r="A62" t="s">
        <v>591</v>
      </c>
      <c r="B62" t="s">
        <v>268</v>
      </c>
      <c r="C62" t="s">
        <v>6735</v>
      </c>
      <c r="D62" t="s">
        <v>1053</v>
      </c>
      <c r="E62" t="s">
        <v>126</v>
      </c>
      <c r="F62">
        <v>156673</v>
      </c>
      <c r="G62" s="9">
        <v>2.7915904671640902E-4</v>
      </c>
      <c r="H62" s="24">
        <v>87.473370652399907</v>
      </c>
      <c r="I62" s="6">
        <v>15.8742</v>
      </c>
      <c r="J62" s="6">
        <v>2.51322</v>
      </c>
      <c r="K62" s="7">
        <v>2.6796699999999998E-10</v>
      </c>
      <c r="L62" t="s">
        <v>200</v>
      </c>
      <c r="M62" t="s">
        <v>885</v>
      </c>
      <c r="N62" t="s">
        <v>885</v>
      </c>
      <c r="O62" t="s">
        <v>885</v>
      </c>
      <c r="P62" t="s">
        <v>885</v>
      </c>
    </row>
    <row r="63" spans="1:16">
      <c r="A63" t="s">
        <v>591</v>
      </c>
      <c r="B63" t="s">
        <v>213</v>
      </c>
      <c r="C63" t="s">
        <v>6726</v>
      </c>
      <c r="D63" t="s">
        <v>1053</v>
      </c>
      <c r="E63" t="s">
        <v>214</v>
      </c>
      <c r="F63">
        <v>166441</v>
      </c>
      <c r="G63" s="9">
        <v>9.5514295351457904E-2</v>
      </c>
      <c r="H63" s="24">
        <v>31794.98966518401</v>
      </c>
      <c r="I63" s="6">
        <v>0.52884200000000003</v>
      </c>
      <c r="J63" s="6">
        <v>8.3946599999999996E-2</v>
      </c>
      <c r="K63" s="7">
        <v>2.98144E-10</v>
      </c>
      <c r="L63" t="s">
        <v>200</v>
      </c>
      <c r="M63" t="s">
        <v>885</v>
      </c>
      <c r="N63" t="s">
        <v>885</v>
      </c>
      <c r="O63" t="s">
        <v>885</v>
      </c>
      <c r="P63" t="s">
        <v>885</v>
      </c>
    </row>
    <row r="64" spans="1:16">
      <c r="A64" t="s">
        <v>591</v>
      </c>
      <c r="B64" t="s">
        <v>178</v>
      </c>
      <c r="C64" t="s">
        <v>6763</v>
      </c>
      <c r="D64" t="s">
        <v>1053</v>
      </c>
      <c r="E64" t="s">
        <v>136</v>
      </c>
      <c r="F64">
        <v>158033</v>
      </c>
      <c r="G64" s="9">
        <v>1.01613082158157E-4</v>
      </c>
      <c r="H64" s="24">
        <v>32.11644042540005</v>
      </c>
      <c r="I64" s="6">
        <v>15.1427</v>
      </c>
      <c r="J64" s="6">
        <v>2.4064100000000002</v>
      </c>
      <c r="K64" s="7">
        <v>3.1203399999999999E-10</v>
      </c>
      <c r="L64" t="s">
        <v>277</v>
      </c>
      <c r="M64" t="s">
        <v>885</v>
      </c>
      <c r="N64" t="s">
        <v>885</v>
      </c>
      <c r="O64" t="s">
        <v>886</v>
      </c>
      <c r="P64" t="s">
        <v>886</v>
      </c>
    </row>
    <row r="65" spans="1:16">
      <c r="A65" t="s">
        <v>591</v>
      </c>
      <c r="B65" t="s">
        <v>250</v>
      </c>
      <c r="C65" t="s">
        <v>6801</v>
      </c>
      <c r="D65" t="s">
        <v>1053</v>
      </c>
      <c r="E65" t="s">
        <v>251</v>
      </c>
      <c r="F65">
        <v>107735</v>
      </c>
      <c r="G65" s="9">
        <v>0.31954773415881599</v>
      </c>
      <c r="H65" s="24">
        <v>68852.950279200086</v>
      </c>
      <c r="I65" s="6">
        <v>-0.38237300000000002</v>
      </c>
      <c r="J65" s="6">
        <v>6.0926000000000001E-2</v>
      </c>
      <c r="K65" s="7">
        <v>3.4731700000000002E-10</v>
      </c>
      <c r="L65" t="s">
        <v>200</v>
      </c>
      <c r="M65" t="s">
        <v>885</v>
      </c>
      <c r="N65" t="s">
        <v>885</v>
      </c>
      <c r="O65" t="s">
        <v>885</v>
      </c>
      <c r="P65" t="s">
        <v>885</v>
      </c>
    </row>
    <row r="66" spans="1:16">
      <c r="A66" t="s">
        <v>75</v>
      </c>
      <c r="B66" t="s">
        <v>273</v>
      </c>
      <c r="C66" t="s">
        <v>6806</v>
      </c>
      <c r="D66" t="s">
        <v>1053</v>
      </c>
      <c r="E66" t="s">
        <v>126</v>
      </c>
      <c r="F66">
        <v>93044</v>
      </c>
      <c r="G66" s="9">
        <v>2.7004233301448802E-4</v>
      </c>
      <c r="H66" s="24">
        <v>50.251637666000043</v>
      </c>
      <c r="I66" s="6">
        <v>-16.476600000000001</v>
      </c>
      <c r="J66" s="6">
        <v>2.6314299999999999</v>
      </c>
      <c r="K66" s="7">
        <v>3.81388E-10</v>
      </c>
      <c r="L66" t="s">
        <v>200</v>
      </c>
      <c r="M66" t="s">
        <v>885</v>
      </c>
      <c r="N66" t="s">
        <v>886</v>
      </c>
      <c r="O66" t="s">
        <v>885</v>
      </c>
      <c r="P66" t="s">
        <v>885</v>
      </c>
    </row>
    <row r="67" spans="1:16">
      <c r="A67" t="s">
        <v>591</v>
      </c>
      <c r="B67" t="s">
        <v>217</v>
      </c>
      <c r="C67" t="s">
        <v>6722</v>
      </c>
      <c r="D67" t="s">
        <v>1053</v>
      </c>
      <c r="E67" t="s">
        <v>218</v>
      </c>
      <c r="F67">
        <v>155610</v>
      </c>
      <c r="G67" s="9">
        <v>0.48247842083413695</v>
      </c>
      <c r="H67" s="24">
        <v>150156.93413200011</v>
      </c>
      <c r="I67" s="6">
        <v>0.30838300000000002</v>
      </c>
      <c r="J67" s="6">
        <v>4.9472599999999999E-2</v>
      </c>
      <c r="K67" s="7">
        <v>4.5639000000000001E-10</v>
      </c>
      <c r="L67" t="s">
        <v>200</v>
      </c>
      <c r="M67" t="s">
        <v>885</v>
      </c>
      <c r="N67" t="s">
        <v>885</v>
      </c>
      <c r="O67" t="s">
        <v>885</v>
      </c>
      <c r="P67" t="s">
        <v>885</v>
      </c>
    </row>
    <row r="68" spans="1:16">
      <c r="A68" t="s">
        <v>591</v>
      </c>
      <c r="B68" t="s">
        <v>245</v>
      </c>
      <c r="C68" t="s">
        <v>6736</v>
      </c>
      <c r="D68" t="s">
        <v>1053</v>
      </c>
      <c r="E68" t="s">
        <v>139</v>
      </c>
      <c r="F68">
        <v>143492</v>
      </c>
      <c r="G68" s="9">
        <v>0.36605414120647795</v>
      </c>
      <c r="H68" s="24">
        <v>105051.68165999987</v>
      </c>
      <c r="I68" s="6">
        <v>0.33088299999999998</v>
      </c>
      <c r="J68" s="6">
        <v>5.34028E-2</v>
      </c>
      <c r="K68" s="7">
        <v>5.7922999999999997E-10</v>
      </c>
      <c r="L68" t="s">
        <v>200</v>
      </c>
      <c r="M68" t="s">
        <v>885</v>
      </c>
      <c r="N68" t="s">
        <v>885</v>
      </c>
      <c r="O68" t="s">
        <v>885</v>
      </c>
      <c r="P68" t="s">
        <v>885</v>
      </c>
    </row>
    <row r="69" spans="1:16">
      <c r="A69" t="s">
        <v>591</v>
      </c>
      <c r="B69" t="s">
        <v>226</v>
      </c>
      <c r="C69" t="s">
        <v>6758</v>
      </c>
      <c r="D69" t="s">
        <v>1053</v>
      </c>
      <c r="E69" t="s">
        <v>227</v>
      </c>
      <c r="F69">
        <v>128217</v>
      </c>
      <c r="G69" s="9">
        <v>0.20520455322617104</v>
      </c>
      <c r="H69" s="24">
        <v>52621.424401999946</v>
      </c>
      <c r="I69" s="6">
        <v>-0.44789299999999999</v>
      </c>
      <c r="J69" s="6">
        <v>7.2477700000000006E-2</v>
      </c>
      <c r="K69" s="7">
        <v>6.42078E-10</v>
      </c>
      <c r="L69" t="s">
        <v>200</v>
      </c>
      <c r="M69" t="s">
        <v>885</v>
      </c>
      <c r="N69" t="s">
        <v>885</v>
      </c>
      <c r="O69" t="s">
        <v>885</v>
      </c>
      <c r="P69" t="s">
        <v>885</v>
      </c>
    </row>
    <row r="70" spans="1:16">
      <c r="A70" t="s">
        <v>591</v>
      </c>
      <c r="B70" t="s">
        <v>224</v>
      </c>
      <c r="C70" t="s">
        <v>6795</v>
      </c>
      <c r="D70" t="s">
        <v>1053</v>
      </c>
      <c r="E70" t="s">
        <v>141</v>
      </c>
      <c r="F70">
        <v>156673</v>
      </c>
      <c r="G70" s="9">
        <v>2.6398200582933898E-3</v>
      </c>
      <c r="H70" s="24">
        <v>827.17705598600048</v>
      </c>
      <c r="I70" s="6">
        <v>2.70824</v>
      </c>
      <c r="J70" s="6">
        <v>0.44161699999999998</v>
      </c>
      <c r="K70" s="7">
        <v>8.6477799999999997E-10</v>
      </c>
      <c r="L70" t="s">
        <v>200</v>
      </c>
      <c r="M70" t="s">
        <v>886</v>
      </c>
      <c r="N70" t="s">
        <v>886</v>
      </c>
      <c r="O70" t="s">
        <v>885</v>
      </c>
      <c r="P70" t="s">
        <v>885</v>
      </c>
    </row>
    <row r="71" spans="1:16">
      <c r="A71" t="s">
        <v>75</v>
      </c>
      <c r="B71" t="s">
        <v>220</v>
      </c>
      <c r="C71" t="s">
        <v>6724</v>
      </c>
      <c r="D71" t="s">
        <v>1053</v>
      </c>
      <c r="E71" t="s">
        <v>148</v>
      </c>
      <c r="F71">
        <v>93044</v>
      </c>
      <c r="G71" s="9">
        <v>3.12166745528997E-4</v>
      </c>
      <c r="H71" s="24">
        <v>58.090485341999994</v>
      </c>
      <c r="I71" s="6">
        <v>11.5703</v>
      </c>
      <c r="J71" s="6">
        <v>1.90499</v>
      </c>
      <c r="K71" s="7">
        <v>1.25E-9</v>
      </c>
      <c r="L71" t="s">
        <v>200</v>
      </c>
      <c r="M71" t="s">
        <v>886</v>
      </c>
      <c r="N71" t="s">
        <v>886</v>
      </c>
      <c r="O71" t="s">
        <v>885</v>
      </c>
      <c r="P71" t="s">
        <v>885</v>
      </c>
    </row>
    <row r="72" spans="1:16">
      <c r="A72" t="s">
        <v>591</v>
      </c>
      <c r="B72" t="s">
        <v>215</v>
      </c>
      <c r="C72" t="s">
        <v>6784</v>
      </c>
      <c r="D72" t="s">
        <v>1053</v>
      </c>
      <c r="E72" t="s">
        <v>216</v>
      </c>
      <c r="F72">
        <v>117320</v>
      </c>
      <c r="G72" s="9">
        <v>0.31404731074241399</v>
      </c>
      <c r="H72" s="24">
        <v>73688.060992600018</v>
      </c>
      <c r="I72" s="6">
        <v>-0.39904200000000001</v>
      </c>
      <c r="J72" s="6">
        <v>6.6973599999999994E-2</v>
      </c>
      <c r="K72" s="7">
        <v>2.5503999999999998E-9</v>
      </c>
      <c r="L72" t="s">
        <v>200</v>
      </c>
      <c r="M72" t="s">
        <v>885</v>
      </c>
      <c r="N72" t="s">
        <v>885</v>
      </c>
      <c r="O72" t="s">
        <v>885</v>
      </c>
      <c r="P72" t="s">
        <v>885</v>
      </c>
    </row>
    <row r="73" spans="1:16">
      <c r="A73" t="s">
        <v>591</v>
      </c>
      <c r="B73" t="s">
        <v>198</v>
      </c>
      <c r="C73" t="s">
        <v>6726</v>
      </c>
      <c r="D73" t="s">
        <v>1053</v>
      </c>
      <c r="E73" t="s">
        <v>219</v>
      </c>
      <c r="F73">
        <v>82216</v>
      </c>
      <c r="G73" s="9">
        <v>9.3282629725479196E-2</v>
      </c>
      <c r="H73" s="24">
        <v>15338.649371019996</v>
      </c>
      <c r="I73" s="6">
        <v>-0.80668499999999999</v>
      </c>
      <c r="J73" s="6">
        <v>0.13570499999999999</v>
      </c>
      <c r="K73" s="7">
        <v>2.7746100000000002E-9</v>
      </c>
      <c r="L73" t="s">
        <v>200</v>
      </c>
      <c r="M73" t="s">
        <v>885</v>
      </c>
      <c r="N73" t="s">
        <v>885</v>
      </c>
      <c r="O73" t="s">
        <v>885</v>
      </c>
      <c r="P73" t="s">
        <v>885</v>
      </c>
    </row>
    <row r="74" spans="1:16">
      <c r="A74" t="s">
        <v>591</v>
      </c>
      <c r="B74" t="s">
        <v>221</v>
      </c>
      <c r="C74" t="s">
        <v>6722</v>
      </c>
      <c r="D74" t="s">
        <v>1053</v>
      </c>
      <c r="E74" t="s">
        <v>222</v>
      </c>
      <c r="F74">
        <v>107662</v>
      </c>
      <c r="G74" s="9">
        <v>0.196552043709015</v>
      </c>
      <c r="H74" s="24">
        <v>42322.372259599942</v>
      </c>
      <c r="I74" s="6">
        <v>0.47851399999999999</v>
      </c>
      <c r="J74" s="6">
        <v>8.0886200000000005E-2</v>
      </c>
      <c r="K74" s="7">
        <v>3.3007099999999999E-9</v>
      </c>
      <c r="L74" t="s">
        <v>200</v>
      </c>
      <c r="M74" t="s">
        <v>885</v>
      </c>
      <c r="N74" t="s">
        <v>885</v>
      </c>
      <c r="O74" t="s">
        <v>885</v>
      </c>
      <c r="P74" t="s">
        <v>885</v>
      </c>
    </row>
    <row r="75" spans="1:16">
      <c r="A75" t="s">
        <v>591</v>
      </c>
      <c r="B75" t="s">
        <v>212</v>
      </c>
      <c r="C75" t="s">
        <v>6747</v>
      </c>
      <c r="D75" t="s">
        <v>1053</v>
      </c>
      <c r="E75" t="s">
        <v>182</v>
      </c>
      <c r="F75">
        <v>123305</v>
      </c>
      <c r="G75" s="9">
        <v>0.25697933542029899</v>
      </c>
      <c r="H75" s="24">
        <v>63373.673907999932</v>
      </c>
      <c r="I75" s="6">
        <v>0.435608</v>
      </c>
      <c r="J75" s="6">
        <v>7.4166800000000005E-2</v>
      </c>
      <c r="K75" s="7">
        <v>4.2705899999999998E-9</v>
      </c>
      <c r="L75" t="s">
        <v>200</v>
      </c>
      <c r="M75" t="s">
        <v>885</v>
      </c>
      <c r="N75" t="s">
        <v>885</v>
      </c>
      <c r="O75" t="s">
        <v>885</v>
      </c>
      <c r="P75" t="s">
        <v>885</v>
      </c>
    </row>
    <row r="76" spans="1:16">
      <c r="A76" t="s">
        <v>591</v>
      </c>
      <c r="B76" t="s">
        <v>210</v>
      </c>
      <c r="C76" t="s">
        <v>6722</v>
      </c>
      <c r="D76" t="s">
        <v>1053</v>
      </c>
      <c r="E76" t="s">
        <v>211</v>
      </c>
      <c r="F76">
        <v>158033</v>
      </c>
      <c r="G76" s="9">
        <v>1.1943788897837799E-3</v>
      </c>
      <c r="H76" s="24">
        <v>377.50255817840019</v>
      </c>
      <c r="I76" s="6">
        <v>5.1635600000000004</v>
      </c>
      <c r="J76" s="6">
        <v>0.88919800000000004</v>
      </c>
      <c r="K76" s="7">
        <v>6.3606300000000002E-9</v>
      </c>
      <c r="L76" t="s">
        <v>200</v>
      </c>
      <c r="M76" t="s">
        <v>885</v>
      </c>
      <c r="N76" t="s">
        <v>885</v>
      </c>
      <c r="O76" t="s">
        <v>885</v>
      </c>
      <c r="P76" t="s">
        <v>885</v>
      </c>
    </row>
    <row r="77" spans="1:16">
      <c r="A77" t="s">
        <v>591</v>
      </c>
      <c r="B77" t="s">
        <v>179</v>
      </c>
      <c r="C77" t="s">
        <v>6792</v>
      </c>
      <c r="D77" t="s">
        <v>1053</v>
      </c>
      <c r="E77" t="s">
        <v>134</v>
      </c>
      <c r="F77">
        <v>166441</v>
      </c>
      <c r="G77" s="9">
        <v>6.9650327896732202E-4</v>
      </c>
      <c r="H77" s="24">
        <v>231.85340450920009</v>
      </c>
      <c r="I77" s="6">
        <v>-5.5434099999999997</v>
      </c>
      <c r="J77" s="6">
        <v>0.95874800000000004</v>
      </c>
      <c r="K77" s="7">
        <v>7.3852200000000003E-9</v>
      </c>
      <c r="L77" t="s">
        <v>200</v>
      </c>
      <c r="M77" t="s">
        <v>885</v>
      </c>
      <c r="N77" t="s">
        <v>885</v>
      </c>
      <c r="O77" t="s">
        <v>885</v>
      </c>
      <c r="P77" t="s">
        <v>885</v>
      </c>
    </row>
    <row r="78" spans="1:16">
      <c r="A78" t="s">
        <v>75</v>
      </c>
      <c r="B78" t="s">
        <v>862</v>
      </c>
      <c r="C78" t="s">
        <v>6751</v>
      </c>
      <c r="D78" t="s">
        <v>1053</v>
      </c>
      <c r="E78" t="s">
        <v>142</v>
      </c>
      <c r="F78">
        <v>93044</v>
      </c>
      <c r="G78" s="9">
        <v>3.6733693884613702E-4</v>
      </c>
      <c r="H78" s="24">
        <v>68.356996275999947</v>
      </c>
      <c r="I78" s="6">
        <v>10.448700000000001</v>
      </c>
      <c r="J78" s="6">
        <v>1.82209</v>
      </c>
      <c r="K78" s="7">
        <v>9.7815999999999994E-9</v>
      </c>
      <c r="L78" t="s">
        <v>200</v>
      </c>
      <c r="M78" t="s">
        <v>885</v>
      </c>
      <c r="N78" t="s">
        <v>885</v>
      </c>
      <c r="O78" t="s">
        <v>885</v>
      </c>
      <c r="P78" t="s">
        <v>885</v>
      </c>
    </row>
    <row r="79" spans="1:16">
      <c r="A79" t="s">
        <v>591</v>
      </c>
      <c r="B79" t="s">
        <v>859</v>
      </c>
      <c r="C79" t="s">
        <v>6800</v>
      </c>
      <c r="D79" t="s">
        <v>1053</v>
      </c>
      <c r="E79" t="s">
        <v>138</v>
      </c>
      <c r="F79">
        <v>166441</v>
      </c>
      <c r="G79" s="9">
        <v>2.1638535219368998E-3</v>
      </c>
      <c r="H79" s="24">
        <v>720.30788808939906</v>
      </c>
      <c r="I79" s="6">
        <v>1.63717</v>
      </c>
      <c r="J79" s="6">
        <v>0.28636499999999998</v>
      </c>
      <c r="K79" s="7">
        <v>1.08371E-8</v>
      </c>
      <c r="L79" t="s">
        <v>200</v>
      </c>
      <c r="M79" t="s">
        <v>885</v>
      </c>
      <c r="N79" t="s">
        <v>885</v>
      </c>
      <c r="O79" t="s">
        <v>885</v>
      </c>
      <c r="P79" t="s">
        <v>885</v>
      </c>
    </row>
    <row r="80" spans="1:16">
      <c r="A80" t="s">
        <v>591</v>
      </c>
      <c r="B80" t="s">
        <v>848</v>
      </c>
      <c r="C80" t="s">
        <v>6791</v>
      </c>
      <c r="D80" t="s">
        <v>1053</v>
      </c>
      <c r="E80" s="73" t="s">
        <v>1012</v>
      </c>
      <c r="F80">
        <v>53767</v>
      </c>
      <c r="G80" s="9">
        <v>0.22177582229992401</v>
      </c>
      <c r="H80" s="24">
        <v>23848.441275200028</v>
      </c>
      <c r="I80" s="6">
        <v>0.66570799999999997</v>
      </c>
      <c r="J80" s="6">
        <v>0.117086</v>
      </c>
      <c r="K80" s="7">
        <v>1.30334E-8</v>
      </c>
      <c r="L80" t="s">
        <v>200</v>
      </c>
      <c r="M80" t="s">
        <v>885</v>
      </c>
      <c r="N80" t="s">
        <v>885</v>
      </c>
      <c r="O80" t="s">
        <v>885</v>
      </c>
      <c r="P80" t="s">
        <v>885</v>
      </c>
    </row>
    <row r="81" spans="1:16">
      <c r="A81" t="s">
        <v>591</v>
      </c>
      <c r="B81" t="s">
        <v>432</v>
      </c>
      <c r="C81" t="s">
        <v>6786</v>
      </c>
      <c r="D81" t="s">
        <v>1053</v>
      </c>
      <c r="E81" t="s">
        <v>196</v>
      </c>
      <c r="F81">
        <v>158033</v>
      </c>
      <c r="G81" s="9">
        <v>0.172038216714231</v>
      </c>
      <c r="H81" s="24">
        <v>54375.431004000136</v>
      </c>
      <c r="I81" s="6">
        <v>-0.380969</v>
      </c>
      <c r="J81" s="6">
        <v>6.7292000000000005E-2</v>
      </c>
      <c r="K81" s="7">
        <v>1.5011800000000001E-8</v>
      </c>
      <c r="L81" t="s">
        <v>200</v>
      </c>
      <c r="M81" t="s">
        <v>885</v>
      </c>
      <c r="N81" t="s">
        <v>885</v>
      </c>
      <c r="O81" t="s">
        <v>886</v>
      </c>
      <c r="P81" t="s">
        <v>885</v>
      </c>
    </row>
    <row r="82" spans="1:16">
      <c r="A82" t="s">
        <v>75</v>
      </c>
      <c r="B82" t="s">
        <v>868</v>
      </c>
      <c r="C82" t="s">
        <v>6798</v>
      </c>
      <c r="D82" t="s">
        <v>1053</v>
      </c>
      <c r="E82" t="s">
        <v>858</v>
      </c>
      <c r="F82">
        <v>84636</v>
      </c>
      <c r="G82" s="9">
        <v>0.12892118898577401</v>
      </c>
      <c r="H82" s="24">
        <v>21822.747501999937</v>
      </c>
      <c r="I82" s="6">
        <v>0.60558599999999996</v>
      </c>
      <c r="J82" s="6">
        <v>0.107155</v>
      </c>
      <c r="K82" s="7">
        <v>1.5903399999999999E-8</v>
      </c>
      <c r="L82" t="s">
        <v>200</v>
      </c>
      <c r="M82" t="s">
        <v>885</v>
      </c>
      <c r="N82" t="s">
        <v>885</v>
      </c>
      <c r="O82" t="s">
        <v>885</v>
      </c>
      <c r="P82" t="s">
        <v>885</v>
      </c>
    </row>
    <row r="83" spans="1:16">
      <c r="A83" t="s">
        <v>591</v>
      </c>
      <c r="B83" t="s">
        <v>849</v>
      </c>
      <c r="C83" t="s">
        <v>6793</v>
      </c>
      <c r="D83" t="s">
        <v>1053</v>
      </c>
      <c r="E83" t="s">
        <v>850</v>
      </c>
      <c r="F83">
        <v>82216</v>
      </c>
      <c r="G83" s="9">
        <v>0.133644256296828</v>
      </c>
      <c r="H83" s="24">
        <v>21975.39235140002</v>
      </c>
      <c r="I83" s="6">
        <v>-0.61250300000000002</v>
      </c>
      <c r="J83" s="6">
        <v>0.108738</v>
      </c>
      <c r="K83" s="7">
        <v>1.7728000000000002E-8</v>
      </c>
      <c r="L83" t="s">
        <v>200</v>
      </c>
      <c r="M83" t="s">
        <v>885</v>
      </c>
      <c r="N83" t="s">
        <v>885</v>
      </c>
      <c r="O83" t="s">
        <v>885</v>
      </c>
      <c r="P83" t="s">
        <v>885</v>
      </c>
    </row>
    <row r="84" spans="1:16">
      <c r="A84" t="s">
        <v>591</v>
      </c>
      <c r="B84" t="s">
        <v>863</v>
      </c>
      <c r="C84" t="s">
        <v>6797</v>
      </c>
      <c r="D84" t="s">
        <v>1053</v>
      </c>
      <c r="E84" t="s">
        <v>864</v>
      </c>
      <c r="F84">
        <v>162885</v>
      </c>
      <c r="G84" s="9">
        <v>0.30489583231113998</v>
      </c>
      <c r="H84" s="24">
        <v>99325.915292000078</v>
      </c>
      <c r="I84" s="6">
        <v>-0.27880100000000002</v>
      </c>
      <c r="J84" s="6">
        <v>4.9762099999999997E-2</v>
      </c>
      <c r="K84" s="7">
        <v>2.1105899999999998E-8</v>
      </c>
      <c r="L84" t="s">
        <v>200</v>
      </c>
      <c r="M84" t="s">
        <v>885</v>
      </c>
      <c r="N84" t="s">
        <v>885</v>
      </c>
      <c r="O84" t="s">
        <v>885</v>
      </c>
      <c r="P84" t="s">
        <v>885</v>
      </c>
    </row>
    <row r="85" spans="1:16">
      <c r="A85" t="s">
        <v>77</v>
      </c>
      <c r="B85" t="s">
        <v>870</v>
      </c>
      <c r="C85" t="s">
        <v>6720</v>
      </c>
      <c r="D85" t="s">
        <v>1053</v>
      </c>
      <c r="E85" t="s">
        <v>126</v>
      </c>
      <c r="F85">
        <v>15373</v>
      </c>
      <c r="G85" s="9">
        <v>0.34156478169518001</v>
      </c>
      <c r="H85" s="24">
        <v>10501.750778000005</v>
      </c>
      <c r="I85" s="6">
        <v>0.87540399999999996</v>
      </c>
      <c r="J85" s="6">
        <v>0.15657799999999999</v>
      </c>
      <c r="K85" s="7">
        <v>2.2595900000000001E-8</v>
      </c>
      <c r="L85" t="s">
        <v>200</v>
      </c>
      <c r="M85" t="s">
        <v>885</v>
      </c>
      <c r="N85" t="s">
        <v>885</v>
      </c>
      <c r="O85" t="s">
        <v>885</v>
      </c>
      <c r="P85" t="s">
        <v>885</v>
      </c>
    </row>
    <row r="86" spans="1:16">
      <c r="A86" t="s">
        <v>591</v>
      </c>
      <c r="B86" t="s">
        <v>860</v>
      </c>
      <c r="C86" t="s">
        <v>6803</v>
      </c>
      <c r="D86" t="s">
        <v>1053</v>
      </c>
      <c r="E86" t="s">
        <v>861</v>
      </c>
      <c r="F86">
        <v>166441</v>
      </c>
      <c r="G86" s="9">
        <v>6.9467698785822003E-3</v>
      </c>
      <c r="H86" s="24">
        <v>2312.4546507221999</v>
      </c>
      <c r="I86" s="6">
        <v>1.1132299999999999</v>
      </c>
      <c r="J86" s="6">
        <v>0.19955999999999999</v>
      </c>
      <c r="K86" s="7">
        <v>2.4274400000000001E-8</v>
      </c>
      <c r="L86" t="s">
        <v>200</v>
      </c>
      <c r="M86" t="s">
        <v>885</v>
      </c>
      <c r="N86" t="s">
        <v>885</v>
      </c>
      <c r="O86" t="s">
        <v>885</v>
      </c>
      <c r="P86" t="s">
        <v>885</v>
      </c>
    </row>
    <row r="87" spans="1:16">
      <c r="A87" t="s">
        <v>74</v>
      </c>
      <c r="B87" t="s">
        <v>869</v>
      </c>
      <c r="C87" t="s">
        <v>6805</v>
      </c>
      <c r="D87" t="s">
        <v>1053</v>
      </c>
      <c r="E87" t="s">
        <v>137</v>
      </c>
      <c r="F87">
        <v>16492</v>
      </c>
      <c r="G87" s="9">
        <v>1.3020194949066199E-2</v>
      </c>
      <c r="H87" s="24">
        <v>429.45811019999951</v>
      </c>
      <c r="I87" s="6">
        <v>3.7453099999999999</v>
      </c>
      <c r="J87" s="6">
        <v>0.68001500000000004</v>
      </c>
      <c r="K87" s="7">
        <v>3.63575E-8</v>
      </c>
      <c r="L87" t="s">
        <v>283</v>
      </c>
      <c r="M87" t="s">
        <v>885</v>
      </c>
      <c r="N87" t="s">
        <v>885</v>
      </c>
      <c r="O87" t="s">
        <v>885</v>
      </c>
      <c r="P87" t="s">
        <v>886</v>
      </c>
    </row>
    <row r="88" spans="1:16">
      <c r="A88" t="s">
        <v>591</v>
      </c>
      <c r="B88" t="s">
        <v>856</v>
      </c>
      <c r="C88" t="s">
        <v>6756</v>
      </c>
      <c r="D88" t="s">
        <v>1053</v>
      </c>
      <c r="E88" t="s">
        <v>855</v>
      </c>
      <c r="F88">
        <v>166441</v>
      </c>
      <c r="G88" s="9">
        <v>7.04853324795153E-2</v>
      </c>
      <c r="H88" s="24">
        <v>23463.298446446013</v>
      </c>
      <c r="I88" s="6">
        <v>-0.49390800000000001</v>
      </c>
      <c r="J88" s="6">
        <v>9.0127600000000002E-2</v>
      </c>
      <c r="K88" s="7">
        <v>4.2507800000000002E-8</v>
      </c>
      <c r="L88" t="s">
        <v>200</v>
      </c>
      <c r="M88" t="s">
        <v>885</v>
      </c>
      <c r="N88" t="s">
        <v>885</v>
      </c>
      <c r="O88" t="s">
        <v>885</v>
      </c>
      <c r="P88" t="s">
        <v>885</v>
      </c>
    </row>
    <row r="89" spans="1:16">
      <c r="A89" t="s">
        <v>591</v>
      </c>
      <c r="B89" t="s">
        <v>851</v>
      </c>
      <c r="C89" t="s">
        <v>6794</v>
      </c>
      <c r="D89" t="s">
        <v>1053</v>
      </c>
      <c r="E89" t="s">
        <v>852</v>
      </c>
      <c r="F89">
        <v>115960</v>
      </c>
      <c r="G89" s="9">
        <v>0.475129691152121</v>
      </c>
      <c r="H89" s="24">
        <v>110192.0779719999</v>
      </c>
      <c r="I89" s="6">
        <v>0.34897699999999998</v>
      </c>
      <c r="J89" s="6">
        <v>6.3914700000000005E-2</v>
      </c>
      <c r="K89" s="7">
        <v>4.7603699999999998E-8</v>
      </c>
      <c r="L89" t="s">
        <v>200</v>
      </c>
      <c r="M89" t="s">
        <v>885</v>
      </c>
      <c r="N89" t="s">
        <v>885</v>
      </c>
      <c r="O89" t="s">
        <v>885</v>
      </c>
      <c r="P89" t="s">
        <v>885</v>
      </c>
    </row>
    <row r="90" spans="1:16">
      <c r="A90" t="s">
        <v>591</v>
      </c>
      <c r="B90" t="s">
        <v>867</v>
      </c>
      <c r="C90" t="s">
        <v>6730</v>
      </c>
      <c r="D90" t="s">
        <v>1053</v>
      </c>
      <c r="E90" t="s">
        <v>137</v>
      </c>
      <c r="F90">
        <v>166441</v>
      </c>
      <c r="G90" s="9">
        <v>2.08838224836849E-3</v>
      </c>
      <c r="H90" s="24">
        <v>695.18485960139969</v>
      </c>
      <c r="I90" s="6">
        <v>3.3350900000000001</v>
      </c>
      <c r="J90" s="6">
        <v>0.611433</v>
      </c>
      <c r="K90" s="7">
        <v>4.9098900000000003E-8</v>
      </c>
      <c r="L90" t="s">
        <v>200</v>
      </c>
      <c r="M90" t="s">
        <v>885</v>
      </c>
      <c r="N90" t="s">
        <v>885</v>
      </c>
      <c r="O90" t="s">
        <v>885</v>
      </c>
      <c r="P90" t="s">
        <v>885</v>
      </c>
    </row>
    <row r="91" spans="1:16">
      <c r="A91" t="s">
        <v>591</v>
      </c>
      <c r="B91" t="s">
        <v>853</v>
      </c>
      <c r="C91" t="s">
        <v>6731</v>
      </c>
      <c r="D91" t="s">
        <v>1053</v>
      </c>
      <c r="E91" t="s">
        <v>854</v>
      </c>
      <c r="F91">
        <v>154616</v>
      </c>
      <c r="G91" s="9">
        <v>3.8750474271291501E-3</v>
      </c>
      <c r="H91" s="24">
        <v>1198.2886659860014</v>
      </c>
      <c r="I91" s="6">
        <v>2.0144500000000001</v>
      </c>
      <c r="J91" s="6">
        <v>0.369674</v>
      </c>
      <c r="K91" s="7">
        <v>5.0580799999999997E-8</v>
      </c>
      <c r="L91" t="s">
        <v>200</v>
      </c>
      <c r="M91" t="s">
        <v>885</v>
      </c>
      <c r="N91" t="s">
        <v>885</v>
      </c>
      <c r="O91" t="s">
        <v>885</v>
      </c>
      <c r="P91" t="s">
        <v>885</v>
      </c>
    </row>
    <row r="92" spans="1:16">
      <c r="A92" t="s">
        <v>591</v>
      </c>
      <c r="B92" t="s">
        <v>857</v>
      </c>
      <c r="C92" t="s">
        <v>6797</v>
      </c>
      <c r="D92" t="s">
        <v>1053</v>
      </c>
      <c r="E92" t="s">
        <v>858</v>
      </c>
      <c r="F92">
        <v>166441</v>
      </c>
      <c r="G92" s="9">
        <v>0.41767218852926902</v>
      </c>
      <c r="H92" s="24">
        <v>139035.55346200013</v>
      </c>
      <c r="I92" s="6">
        <v>-0.26027699999999998</v>
      </c>
      <c r="J92" s="6">
        <v>4.7913799999999999E-2</v>
      </c>
      <c r="K92" s="7">
        <v>5.5667300000000001E-8</v>
      </c>
      <c r="L92" t="s">
        <v>200</v>
      </c>
      <c r="M92" t="s">
        <v>885</v>
      </c>
      <c r="N92" t="s">
        <v>885</v>
      </c>
      <c r="O92" t="s">
        <v>885</v>
      </c>
      <c r="P92" t="s">
        <v>885</v>
      </c>
    </row>
    <row r="93" spans="1:16">
      <c r="A93" t="s">
        <v>75</v>
      </c>
      <c r="B93" t="s">
        <v>430</v>
      </c>
      <c r="C93" t="s">
        <v>6785</v>
      </c>
      <c r="D93" t="s">
        <v>1053</v>
      </c>
      <c r="E93" t="s">
        <v>431</v>
      </c>
      <c r="F93">
        <v>93044</v>
      </c>
      <c r="G93" s="9">
        <v>7.3715464917673404E-2</v>
      </c>
      <c r="H93" s="24">
        <v>13717.563435600008</v>
      </c>
      <c r="I93" s="6">
        <v>-0.69475100000000001</v>
      </c>
      <c r="J93" s="6">
        <v>0.12803800000000001</v>
      </c>
      <c r="K93" s="7">
        <v>5.7582699999999997E-8</v>
      </c>
      <c r="L93" t="s">
        <v>200</v>
      </c>
      <c r="M93" t="s">
        <v>886</v>
      </c>
      <c r="N93" t="s">
        <v>885</v>
      </c>
      <c r="O93" t="s">
        <v>885</v>
      </c>
      <c r="P93" t="s">
        <v>885</v>
      </c>
    </row>
    <row r="94" spans="1:16">
      <c r="A94" t="s">
        <v>591</v>
      </c>
      <c r="B94" t="s">
        <v>865</v>
      </c>
      <c r="C94" t="s">
        <v>6773</v>
      </c>
      <c r="D94" t="s">
        <v>1053</v>
      </c>
      <c r="E94" t="s">
        <v>866</v>
      </c>
      <c r="F94">
        <v>133435</v>
      </c>
      <c r="G94" s="9">
        <v>0.162708594278862</v>
      </c>
      <c r="H94" s="24">
        <v>43422.0425551999</v>
      </c>
      <c r="I94" s="6">
        <v>-0.40699000000000002</v>
      </c>
      <c r="J94" s="6">
        <v>7.5076599999999993E-2</v>
      </c>
      <c r="K94" s="7">
        <v>5.9267200000000001E-8</v>
      </c>
      <c r="L94" t="s">
        <v>200</v>
      </c>
      <c r="M94" t="s">
        <v>885</v>
      </c>
      <c r="N94" t="s">
        <v>885</v>
      </c>
      <c r="O94" t="s">
        <v>885</v>
      </c>
      <c r="P94" t="s">
        <v>885</v>
      </c>
    </row>
    <row r="96" spans="1:16">
      <c r="A96" s="123" t="s">
        <v>7226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</row>
  </sheetData>
  <mergeCells count="2">
    <mergeCell ref="A1:P1"/>
    <mergeCell ref="A96:P9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3F8A3-EB3B-4E47-8A82-3D58851C024E}">
  <dimension ref="A1:P65"/>
  <sheetViews>
    <sheetView workbookViewId="0">
      <selection sqref="A1:P1"/>
    </sheetView>
  </sheetViews>
  <sheetFormatPr baseColWidth="10" defaultColWidth="11" defaultRowHeight="16"/>
  <cols>
    <col min="2" max="2" width="21.33203125" bestFit="1" customWidth="1"/>
    <col min="3" max="3" width="18.33203125" customWidth="1"/>
    <col min="4" max="4" width="13.83203125" customWidth="1"/>
    <col min="12" max="12" width="19.1640625" customWidth="1"/>
    <col min="13" max="13" width="14.83203125" customWidth="1"/>
  </cols>
  <sheetData>
    <row r="1" spans="1:16" ht="59.25" customHeight="1">
      <c r="A1" s="120" t="s">
        <v>7194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>
      <c r="A2" s="10" t="s">
        <v>1</v>
      </c>
      <c r="B2" s="10" t="s">
        <v>7199</v>
      </c>
      <c r="C2" s="10" t="s">
        <v>6807</v>
      </c>
      <c r="D2" s="10" t="s">
        <v>1055</v>
      </c>
      <c r="E2" s="10" t="s">
        <v>844</v>
      </c>
      <c r="F2" s="10" t="s">
        <v>4</v>
      </c>
      <c r="G2" s="25" t="s">
        <v>433</v>
      </c>
      <c r="H2" s="26" t="s">
        <v>871</v>
      </c>
      <c r="I2" s="27" t="s">
        <v>170</v>
      </c>
      <c r="J2" s="27" t="s">
        <v>171</v>
      </c>
      <c r="K2" s="10" t="s">
        <v>169</v>
      </c>
      <c r="L2" s="10" t="s">
        <v>887</v>
      </c>
      <c r="M2" s="10" t="s">
        <v>845</v>
      </c>
      <c r="N2" s="10" t="s">
        <v>582</v>
      </c>
      <c r="O2" s="10" t="s">
        <v>846</v>
      </c>
      <c r="P2" s="10" t="s">
        <v>847</v>
      </c>
    </row>
    <row r="3" spans="1:16">
      <c r="A3" t="s">
        <v>591</v>
      </c>
      <c r="B3" t="s">
        <v>175</v>
      </c>
      <c r="C3" t="s">
        <v>6737</v>
      </c>
      <c r="D3" t="s">
        <v>1053</v>
      </c>
      <c r="E3" t="s">
        <v>190</v>
      </c>
      <c r="F3">
        <v>170239</v>
      </c>
      <c r="G3" s="9">
        <v>5.8283047337378602E-2</v>
      </c>
      <c r="H3" s="24">
        <f t="shared" ref="H3:H34" si="0">G3*F3*2</f>
        <v>19844.095391335992</v>
      </c>
      <c r="I3" s="9">
        <v>0.120938</v>
      </c>
      <c r="J3" s="9">
        <v>3.8957800000000002E-3</v>
      </c>
      <c r="K3" s="7">
        <v>1.3997800000000001E-211</v>
      </c>
      <c r="L3" t="s">
        <v>200</v>
      </c>
      <c r="M3" t="s">
        <v>885</v>
      </c>
      <c r="N3" t="s">
        <v>885</v>
      </c>
      <c r="O3" t="s">
        <v>885</v>
      </c>
      <c r="P3" t="s">
        <v>885</v>
      </c>
    </row>
    <row r="4" spans="1:16">
      <c r="A4" t="s">
        <v>591</v>
      </c>
      <c r="B4" t="s">
        <v>280</v>
      </c>
      <c r="C4" t="s">
        <v>6768</v>
      </c>
      <c r="D4" t="s">
        <v>1053</v>
      </c>
      <c r="E4" t="s">
        <v>143</v>
      </c>
      <c r="F4">
        <v>126213</v>
      </c>
      <c r="G4" s="9">
        <v>9.34376006821801E-2</v>
      </c>
      <c r="H4" s="24">
        <f t="shared" si="0"/>
        <v>23586.079789799995</v>
      </c>
      <c r="I4" s="9">
        <v>-9.5485500000000001E-2</v>
      </c>
      <c r="J4" s="9">
        <v>3.5581800000000002E-3</v>
      </c>
      <c r="K4" s="7">
        <v>1.24558E-158</v>
      </c>
      <c r="L4" t="s">
        <v>278</v>
      </c>
      <c r="M4" t="s">
        <v>885</v>
      </c>
      <c r="N4" t="s">
        <v>885</v>
      </c>
      <c r="O4" t="s">
        <v>885</v>
      </c>
      <c r="P4" t="s">
        <v>886</v>
      </c>
    </row>
    <row r="5" spans="1:16">
      <c r="A5" t="s">
        <v>591</v>
      </c>
      <c r="B5" t="s">
        <v>276</v>
      </c>
      <c r="C5" t="s">
        <v>6763</v>
      </c>
      <c r="D5" t="s">
        <v>1053</v>
      </c>
      <c r="E5" t="s">
        <v>136</v>
      </c>
      <c r="F5">
        <v>161734</v>
      </c>
      <c r="G5" s="9">
        <v>1.4470529541963999E-3</v>
      </c>
      <c r="H5" s="24">
        <f t="shared" si="0"/>
        <v>468.07532498800111</v>
      </c>
      <c r="I5" s="9">
        <v>-0.62248099999999995</v>
      </c>
      <c r="J5" s="9">
        <v>2.3542899999999999E-2</v>
      </c>
      <c r="K5" s="7">
        <v>4.7270299999999998E-154</v>
      </c>
      <c r="L5" t="s">
        <v>277</v>
      </c>
      <c r="M5" t="s">
        <v>885</v>
      </c>
      <c r="N5" t="s">
        <v>885</v>
      </c>
      <c r="O5" t="s">
        <v>886</v>
      </c>
      <c r="P5" t="s">
        <v>886</v>
      </c>
    </row>
    <row r="6" spans="1:16">
      <c r="A6" t="s">
        <v>591</v>
      </c>
      <c r="B6" t="s">
        <v>203</v>
      </c>
      <c r="C6" t="s">
        <v>6736</v>
      </c>
      <c r="D6" t="s">
        <v>1053</v>
      </c>
      <c r="E6" t="s">
        <v>163</v>
      </c>
      <c r="F6">
        <v>170239</v>
      </c>
      <c r="G6" s="9">
        <v>7.8776483761570495E-2</v>
      </c>
      <c r="H6" s="24">
        <f t="shared" si="0"/>
        <v>26821.659638171997</v>
      </c>
      <c r="I6" s="9">
        <v>8.7443499999999993E-2</v>
      </c>
      <c r="J6" s="9">
        <v>3.4483399999999998E-3</v>
      </c>
      <c r="K6" s="7">
        <v>7.3008499999999997E-142</v>
      </c>
      <c r="L6" t="s">
        <v>200</v>
      </c>
      <c r="M6" t="s">
        <v>885</v>
      </c>
      <c r="N6" t="s">
        <v>885</v>
      </c>
      <c r="O6" t="s">
        <v>885</v>
      </c>
      <c r="P6" t="s">
        <v>885</v>
      </c>
    </row>
    <row r="7" spans="1:16">
      <c r="A7" t="s">
        <v>591</v>
      </c>
      <c r="B7" t="s">
        <v>386</v>
      </c>
      <c r="C7" t="s">
        <v>6748</v>
      </c>
      <c r="D7" t="s">
        <v>1053</v>
      </c>
      <c r="E7" t="s">
        <v>166</v>
      </c>
      <c r="F7">
        <v>107029</v>
      </c>
      <c r="G7" s="9">
        <v>0.36081096206635599</v>
      </c>
      <c r="H7" s="24">
        <f t="shared" si="0"/>
        <v>77234.472918000029</v>
      </c>
      <c r="I7" s="9">
        <v>-5.88271E-2</v>
      </c>
      <c r="J7" s="9">
        <v>2.52265E-3</v>
      </c>
      <c r="K7" s="7">
        <v>2.8104900000000001E-120</v>
      </c>
      <c r="L7" t="s">
        <v>200</v>
      </c>
      <c r="M7" t="s">
        <v>885</v>
      </c>
      <c r="N7" t="s">
        <v>885</v>
      </c>
      <c r="O7" t="s">
        <v>885</v>
      </c>
      <c r="P7" t="s">
        <v>885</v>
      </c>
    </row>
    <row r="8" spans="1:16">
      <c r="A8" t="s">
        <v>591</v>
      </c>
      <c r="B8" t="s">
        <v>394</v>
      </c>
      <c r="C8" t="s">
        <v>6741</v>
      </c>
      <c r="D8" t="s">
        <v>1053</v>
      </c>
      <c r="E8" t="s">
        <v>205</v>
      </c>
      <c r="F8">
        <v>119463</v>
      </c>
      <c r="G8" s="9">
        <v>0.16889275577375401</v>
      </c>
      <c r="H8" s="24">
        <f t="shared" si="0"/>
        <v>40352.870565999954</v>
      </c>
      <c r="I8" s="9">
        <v>-5.5536700000000001E-2</v>
      </c>
      <c r="J8" s="9">
        <v>2.99176E-3</v>
      </c>
      <c r="K8" s="7">
        <v>6.3727500000000003E-77</v>
      </c>
      <c r="L8" t="s">
        <v>200</v>
      </c>
      <c r="M8" t="s">
        <v>885</v>
      </c>
      <c r="N8" t="s">
        <v>885</v>
      </c>
      <c r="O8" t="s">
        <v>885</v>
      </c>
      <c r="P8" t="s">
        <v>885</v>
      </c>
    </row>
    <row r="9" spans="1:16">
      <c r="A9" t="s">
        <v>591</v>
      </c>
      <c r="B9" t="s">
        <v>427</v>
      </c>
      <c r="C9" t="s">
        <v>6777</v>
      </c>
      <c r="D9" t="s">
        <v>1053</v>
      </c>
      <c r="E9" t="s">
        <v>428</v>
      </c>
      <c r="F9">
        <v>86067</v>
      </c>
      <c r="G9" s="9">
        <v>0.106611999209918</v>
      </c>
      <c r="H9" s="24">
        <f t="shared" si="0"/>
        <v>18351.549872000025</v>
      </c>
      <c r="I9" s="9">
        <v>-6.6920499999999994E-2</v>
      </c>
      <c r="J9" s="9">
        <v>4.1699399999999996E-3</v>
      </c>
      <c r="K9" s="7">
        <v>5.87353E-58</v>
      </c>
      <c r="L9" t="s">
        <v>200</v>
      </c>
      <c r="M9" t="s">
        <v>885</v>
      </c>
      <c r="N9" t="s">
        <v>885</v>
      </c>
      <c r="O9" t="s">
        <v>885</v>
      </c>
      <c r="P9" t="s">
        <v>885</v>
      </c>
    </row>
    <row r="10" spans="1:16">
      <c r="A10" t="s">
        <v>591</v>
      </c>
      <c r="B10" t="s">
        <v>281</v>
      </c>
      <c r="C10" t="s">
        <v>6779</v>
      </c>
      <c r="D10" t="s">
        <v>1053</v>
      </c>
      <c r="E10" t="s">
        <v>136</v>
      </c>
      <c r="F10">
        <v>161734</v>
      </c>
      <c r="G10" s="9">
        <v>1.9743699875573498E-3</v>
      </c>
      <c r="H10" s="24">
        <f t="shared" si="0"/>
        <v>638.64551113520088</v>
      </c>
      <c r="I10" s="9">
        <v>-0.48871999999999999</v>
      </c>
      <c r="J10" s="9">
        <v>3.0859899999999999E-2</v>
      </c>
      <c r="K10" s="7">
        <v>1.73691E-56</v>
      </c>
      <c r="L10" t="s">
        <v>278</v>
      </c>
      <c r="M10" t="s">
        <v>885</v>
      </c>
      <c r="N10" t="s">
        <v>885</v>
      </c>
      <c r="O10" t="s">
        <v>885</v>
      </c>
      <c r="P10" t="s">
        <v>886</v>
      </c>
    </row>
    <row r="11" spans="1:16">
      <c r="A11" t="s">
        <v>591</v>
      </c>
      <c r="B11" t="s">
        <v>257</v>
      </c>
      <c r="C11" t="s">
        <v>6741</v>
      </c>
      <c r="D11" t="s">
        <v>1053</v>
      </c>
      <c r="E11" t="s">
        <v>153</v>
      </c>
      <c r="F11">
        <v>128637</v>
      </c>
      <c r="G11" s="9">
        <v>0.26590842815830601</v>
      </c>
      <c r="H11" s="24">
        <f t="shared" si="0"/>
        <v>68411.324946000022</v>
      </c>
      <c r="I11" s="9">
        <v>3.8207100000000001E-2</v>
      </c>
      <c r="J11" s="9">
        <v>2.4976400000000002E-3</v>
      </c>
      <c r="K11" s="7">
        <v>7.9700599999999999E-53</v>
      </c>
      <c r="L11" t="s">
        <v>200</v>
      </c>
      <c r="M11" t="s">
        <v>885</v>
      </c>
      <c r="N11" t="s">
        <v>885</v>
      </c>
      <c r="O11" t="s">
        <v>885</v>
      </c>
      <c r="P11" t="s">
        <v>885</v>
      </c>
    </row>
    <row r="12" spans="1:16">
      <c r="A12" t="s">
        <v>591</v>
      </c>
      <c r="B12" t="s">
        <v>429</v>
      </c>
      <c r="C12" t="s">
        <v>6737</v>
      </c>
      <c r="D12" t="s">
        <v>1053</v>
      </c>
      <c r="E12" t="s">
        <v>428</v>
      </c>
      <c r="F12">
        <v>83643</v>
      </c>
      <c r="G12" s="9">
        <v>0.110838975888</v>
      </c>
      <c r="H12" s="24">
        <f t="shared" si="0"/>
        <v>18541.808920399966</v>
      </c>
      <c r="I12" s="9">
        <v>-6.2860700000000005E-2</v>
      </c>
      <c r="J12" s="9">
        <v>4.1246199999999998E-3</v>
      </c>
      <c r="K12" s="7">
        <v>1.9082400000000001E-52</v>
      </c>
      <c r="L12" t="s">
        <v>200</v>
      </c>
      <c r="M12" t="s">
        <v>885</v>
      </c>
      <c r="N12" t="s">
        <v>885</v>
      </c>
      <c r="O12" t="s">
        <v>885</v>
      </c>
      <c r="P12" t="s">
        <v>885</v>
      </c>
    </row>
    <row r="13" spans="1:16">
      <c r="A13" t="s">
        <v>591</v>
      </c>
      <c r="B13" t="s">
        <v>258</v>
      </c>
      <c r="C13" t="s">
        <v>6736</v>
      </c>
      <c r="D13" t="s">
        <v>1053</v>
      </c>
      <c r="E13" t="s">
        <v>153</v>
      </c>
      <c r="F13">
        <v>126213</v>
      </c>
      <c r="G13" s="9">
        <v>0.26598794067172199</v>
      </c>
      <c r="H13" s="24">
        <f t="shared" si="0"/>
        <v>67142.271912000098</v>
      </c>
      <c r="I13" s="9">
        <v>-3.8009099999999997E-2</v>
      </c>
      <c r="J13" s="9">
        <v>2.5175599999999999E-3</v>
      </c>
      <c r="K13" s="7">
        <v>1.6790299999999999E-51</v>
      </c>
      <c r="L13" t="s">
        <v>200</v>
      </c>
      <c r="M13" t="s">
        <v>885</v>
      </c>
      <c r="N13" t="s">
        <v>885</v>
      </c>
      <c r="O13" t="s">
        <v>885</v>
      </c>
      <c r="P13" t="s">
        <v>885</v>
      </c>
    </row>
    <row r="14" spans="1:16">
      <c r="A14" t="s">
        <v>591</v>
      </c>
      <c r="B14" t="s">
        <v>312</v>
      </c>
      <c r="C14" t="s">
        <v>6733</v>
      </c>
      <c r="D14" t="s">
        <v>1053</v>
      </c>
      <c r="E14" t="s">
        <v>313</v>
      </c>
      <c r="F14">
        <v>132314</v>
      </c>
      <c r="G14" s="9">
        <v>7.0501658181296001E-2</v>
      </c>
      <c r="H14" s="24">
        <f t="shared" si="0"/>
        <v>18656.712801199999</v>
      </c>
      <c r="I14" s="9">
        <v>-6.0000100000000001E-2</v>
      </c>
      <c r="J14" s="9">
        <v>4.1310799999999996E-3</v>
      </c>
      <c r="K14" s="7">
        <v>8.5260900000000002E-48</v>
      </c>
      <c r="L14" t="s">
        <v>200</v>
      </c>
      <c r="M14" t="s">
        <v>885</v>
      </c>
      <c r="N14" t="s">
        <v>885</v>
      </c>
      <c r="O14" t="s">
        <v>885</v>
      </c>
      <c r="P14" t="s">
        <v>885</v>
      </c>
    </row>
    <row r="15" spans="1:16">
      <c r="A15" t="s">
        <v>591</v>
      </c>
      <c r="B15" t="s">
        <v>266</v>
      </c>
      <c r="C15" t="s">
        <v>6730</v>
      </c>
      <c r="D15" t="s">
        <v>1053</v>
      </c>
      <c r="E15" t="s">
        <v>143</v>
      </c>
      <c r="F15">
        <v>170239</v>
      </c>
      <c r="G15" s="9">
        <v>1.1316858413959199E-2</v>
      </c>
      <c r="H15" s="24">
        <f t="shared" si="0"/>
        <v>3853.1413190680005</v>
      </c>
      <c r="I15" s="9">
        <v>0.11688999999999999</v>
      </c>
      <c r="J15" s="9">
        <v>8.0815100000000001E-3</v>
      </c>
      <c r="K15" s="7">
        <v>2.04842E-47</v>
      </c>
      <c r="L15" t="s">
        <v>200</v>
      </c>
      <c r="M15" t="s">
        <v>885</v>
      </c>
      <c r="N15" t="s">
        <v>885</v>
      </c>
      <c r="O15" t="s">
        <v>885</v>
      </c>
      <c r="P15" t="s">
        <v>885</v>
      </c>
    </row>
    <row r="16" spans="1:16">
      <c r="A16" t="s">
        <v>591</v>
      </c>
      <c r="B16" t="s">
        <v>252</v>
      </c>
      <c r="C16" t="s">
        <v>6733</v>
      </c>
      <c r="D16" t="s">
        <v>1053</v>
      </c>
      <c r="E16" t="s">
        <v>162</v>
      </c>
      <c r="F16">
        <v>108649</v>
      </c>
      <c r="G16" s="9">
        <v>1.4765514347057E-2</v>
      </c>
      <c r="H16" s="24">
        <f t="shared" si="0"/>
        <v>3208.5167365867919</v>
      </c>
      <c r="I16" s="9">
        <v>-0.132905</v>
      </c>
      <c r="J16" s="9">
        <v>9.2427800000000008E-3</v>
      </c>
      <c r="K16" s="7">
        <v>6.9759000000000002E-47</v>
      </c>
      <c r="L16" t="s">
        <v>200</v>
      </c>
      <c r="M16" t="s">
        <v>885</v>
      </c>
      <c r="N16" t="s">
        <v>885</v>
      </c>
      <c r="O16" t="s">
        <v>885</v>
      </c>
      <c r="P16" t="s">
        <v>885</v>
      </c>
    </row>
    <row r="17" spans="1:16">
      <c r="A17" t="s">
        <v>591</v>
      </c>
      <c r="B17" t="s">
        <v>239</v>
      </c>
      <c r="C17" t="s">
        <v>6726</v>
      </c>
      <c r="D17" t="s">
        <v>1053</v>
      </c>
      <c r="E17" t="s">
        <v>240</v>
      </c>
      <c r="F17">
        <v>159645</v>
      </c>
      <c r="G17" s="9">
        <v>2.2104190825907501E-2</v>
      </c>
      <c r="H17" s="24">
        <f t="shared" si="0"/>
        <v>7057.6470888040058</v>
      </c>
      <c r="I17" s="9">
        <v>8.3998699999999996E-2</v>
      </c>
      <c r="J17" s="9">
        <v>6.1403500000000001E-3</v>
      </c>
      <c r="K17" s="7">
        <v>1.3410399999999999E-42</v>
      </c>
      <c r="L17" t="s">
        <v>200</v>
      </c>
      <c r="M17" t="s">
        <v>885</v>
      </c>
      <c r="N17" t="s">
        <v>885</v>
      </c>
      <c r="O17" t="s">
        <v>885</v>
      </c>
      <c r="P17" t="s">
        <v>885</v>
      </c>
    </row>
    <row r="18" spans="1:16">
      <c r="A18" t="s">
        <v>591</v>
      </c>
      <c r="B18" t="s">
        <v>183</v>
      </c>
      <c r="C18" t="s">
        <v>6736</v>
      </c>
      <c r="D18" t="s">
        <v>1053</v>
      </c>
      <c r="E18" t="s">
        <v>223</v>
      </c>
      <c r="F18">
        <v>161939</v>
      </c>
      <c r="G18" s="9">
        <v>2.2249020625913499E-2</v>
      </c>
      <c r="H18" s="24">
        <f t="shared" si="0"/>
        <v>7205.9683022796125</v>
      </c>
      <c r="I18" s="9">
        <v>8.5760799999999998E-2</v>
      </c>
      <c r="J18" s="9">
        <v>6.61519E-3</v>
      </c>
      <c r="K18" s="7">
        <v>1.9516399999999999E-38</v>
      </c>
      <c r="L18" t="s">
        <v>200</v>
      </c>
      <c r="M18" t="s">
        <v>885</v>
      </c>
      <c r="N18" t="s">
        <v>885</v>
      </c>
      <c r="O18" t="s">
        <v>885</v>
      </c>
      <c r="P18" t="s">
        <v>885</v>
      </c>
    </row>
    <row r="19" spans="1:16">
      <c r="A19" t="s">
        <v>591</v>
      </c>
      <c r="B19" t="s">
        <v>264</v>
      </c>
      <c r="C19" t="s">
        <v>6721</v>
      </c>
      <c r="D19" t="s">
        <v>1053</v>
      </c>
      <c r="E19" t="s">
        <v>143</v>
      </c>
      <c r="F19">
        <v>166863</v>
      </c>
      <c r="G19" s="9">
        <v>1.60593040265967E-2</v>
      </c>
      <c r="H19" s="24">
        <f t="shared" si="0"/>
        <v>5359.4072955800102</v>
      </c>
      <c r="I19" s="9">
        <v>8.5118399999999997E-2</v>
      </c>
      <c r="J19" s="9">
        <v>6.8516899999999997E-3</v>
      </c>
      <c r="K19" s="7">
        <v>1.9613000000000001E-35</v>
      </c>
      <c r="L19" t="s">
        <v>200</v>
      </c>
      <c r="M19" t="s">
        <v>885</v>
      </c>
      <c r="N19" t="s">
        <v>885</v>
      </c>
      <c r="O19" t="s">
        <v>885</v>
      </c>
      <c r="P19" t="s">
        <v>885</v>
      </c>
    </row>
    <row r="20" spans="1:16">
      <c r="A20" t="s">
        <v>591</v>
      </c>
      <c r="B20" t="s">
        <v>259</v>
      </c>
      <c r="C20" t="s">
        <v>6755</v>
      </c>
      <c r="D20" t="s">
        <v>1053</v>
      </c>
      <c r="E20" t="s">
        <v>153</v>
      </c>
      <c r="F20">
        <v>170239</v>
      </c>
      <c r="G20" s="9">
        <v>3.0334766861482999E-2</v>
      </c>
      <c r="H20" s="24">
        <f t="shared" si="0"/>
        <v>10328.320751464009</v>
      </c>
      <c r="I20" s="9">
        <v>-6.1818100000000001E-2</v>
      </c>
      <c r="J20" s="9">
        <v>5.2539300000000004E-3</v>
      </c>
      <c r="K20" s="7">
        <v>5.8386699999999996E-32</v>
      </c>
      <c r="L20" t="s">
        <v>200</v>
      </c>
      <c r="M20" t="s">
        <v>886</v>
      </c>
      <c r="N20" t="s">
        <v>885</v>
      </c>
      <c r="O20" t="s">
        <v>885</v>
      </c>
      <c r="P20" t="s">
        <v>885</v>
      </c>
    </row>
    <row r="21" spans="1:16">
      <c r="A21" t="s">
        <v>75</v>
      </c>
      <c r="B21" t="s">
        <v>247</v>
      </c>
      <c r="C21" t="s">
        <v>6726</v>
      </c>
      <c r="D21" t="s">
        <v>1053</v>
      </c>
      <c r="E21" t="s">
        <v>154</v>
      </c>
      <c r="F21">
        <v>72620</v>
      </c>
      <c r="G21" s="9">
        <v>7.5326744512531005E-2</v>
      </c>
      <c r="H21" s="24">
        <f t="shared" si="0"/>
        <v>10940.456373000003</v>
      </c>
      <c r="I21" s="9">
        <v>5.8473499999999998E-2</v>
      </c>
      <c r="J21" s="9">
        <v>5.0625799999999997E-3</v>
      </c>
      <c r="K21" s="7">
        <v>7.3709699999999998E-31</v>
      </c>
      <c r="L21" t="s">
        <v>200</v>
      </c>
      <c r="M21" t="s">
        <v>886</v>
      </c>
      <c r="N21" t="s">
        <v>885</v>
      </c>
      <c r="O21" t="s">
        <v>885</v>
      </c>
      <c r="P21" t="s">
        <v>885</v>
      </c>
    </row>
    <row r="22" spans="1:16">
      <c r="A22" t="s">
        <v>591</v>
      </c>
      <c r="B22" t="s">
        <v>177</v>
      </c>
      <c r="C22" t="s">
        <v>6731</v>
      </c>
      <c r="D22" t="s">
        <v>1053</v>
      </c>
      <c r="E22" t="s">
        <v>136</v>
      </c>
      <c r="F22">
        <v>161734</v>
      </c>
      <c r="G22" s="9">
        <v>6.4017900303708604E-4</v>
      </c>
      <c r="H22" s="24">
        <f t="shared" si="0"/>
        <v>207.07742175440015</v>
      </c>
      <c r="I22" s="9">
        <v>-0.43374600000000002</v>
      </c>
      <c r="J22" s="9">
        <v>3.79899E-2</v>
      </c>
      <c r="K22" s="7">
        <v>3.4229399999999998E-30</v>
      </c>
      <c r="L22" t="s">
        <v>200</v>
      </c>
      <c r="M22" t="s">
        <v>885</v>
      </c>
      <c r="N22" t="s">
        <v>886</v>
      </c>
      <c r="O22" t="s">
        <v>885</v>
      </c>
      <c r="P22" t="s">
        <v>885</v>
      </c>
    </row>
    <row r="23" spans="1:16">
      <c r="A23" t="s">
        <v>591</v>
      </c>
      <c r="B23" t="s">
        <v>310</v>
      </c>
      <c r="C23" t="s">
        <v>6746</v>
      </c>
      <c r="D23" t="s">
        <v>1053</v>
      </c>
      <c r="E23" t="s">
        <v>311</v>
      </c>
      <c r="F23">
        <v>161734</v>
      </c>
      <c r="G23" s="9">
        <v>6.0644355234768202E-2</v>
      </c>
      <c r="H23" s="24">
        <f t="shared" si="0"/>
        <v>19616.50829908</v>
      </c>
      <c r="I23" s="9">
        <v>-4.4780500000000001E-2</v>
      </c>
      <c r="J23" s="9">
        <v>3.9522699999999999E-3</v>
      </c>
      <c r="K23" s="7">
        <v>9.2843400000000003E-30</v>
      </c>
      <c r="L23" t="s">
        <v>200</v>
      </c>
      <c r="M23" t="s">
        <v>885</v>
      </c>
      <c r="N23" t="s">
        <v>885</v>
      </c>
      <c r="O23" t="s">
        <v>885</v>
      </c>
      <c r="P23" t="s">
        <v>885</v>
      </c>
    </row>
    <row r="24" spans="1:16">
      <c r="A24" t="s">
        <v>591</v>
      </c>
      <c r="B24" t="s">
        <v>314</v>
      </c>
      <c r="C24" t="s">
        <v>6748</v>
      </c>
      <c r="D24" t="s">
        <v>1053</v>
      </c>
      <c r="E24" t="s">
        <v>313</v>
      </c>
      <c r="F24">
        <v>166863</v>
      </c>
      <c r="G24" s="9">
        <v>1.0491576847677399E-2</v>
      </c>
      <c r="H24" s="24">
        <f t="shared" si="0"/>
        <v>3501.311975067988</v>
      </c>
      <c r="I24" s="9">
        <v>-9.8887900000000001E-2</v>
      </c>
      <c r="J24" s="9">
        <v>9.3839700000000002E-3</v>
      </c>
      <c r="K24" s="7">
        <v>5.7740899999999997E-26</v>
      </c>
      <c r="L24" t="s">
        <v>200</v>
      </c>
      <c r="M24" t="s">
        <v>885</v>
      </c>
      <c r="N24" t="s">
        <v>885</v>
      </c>
      <c r="O24" t="s">
        <v>885</v>
      </c>
      <c r="P24" t="s">
        <v>885</v>
      </c>
    </row>
    <row r="25" spans="1:16">
      <c r="A25" t="s">
        <v>591</v>
      </c>
      <c r="B25" t="s">
        <v>246</v>
      </c>
      <c r="C25" t="s">
        <v>6745</v>
      </c>
      <c r="D25" t="s">
        <v>1053</v>
      </c>
      <c r="E25" t="s">
        <v>154</v>
      </c>
      <c r="F25">
        <v>83643</v>
      </c>
      <c r="G25" s="9">
        <v>0.151629718109107</v>
      </c>
      <c r="H25" s="24">
        <f t="shared" si="0"/>
        <v>25365.529023600073</v>
      </c>
      <c r="I25" s="9">
        <v>3.7225399999999999E-2</v>
      </c>
      <c r="J25" s="9">
        <v>3.5665800000000002E-3</v>
      </c>
      <c r="K25" s="7">
        <v>1.67555E-25</v>
      </c>
      <c r="L25" t="s">
        <v>200</v>
      </c>
      <c r="M25" t="s">
        <v>885</v>
      </c>
      <c r="N25" t="s">
        <v>885</v>
      </c>
      <c r="O25" t="s">
        <v>885</v>
      </c>
      <c r="P25" t="s">
        <v>885</v>
      </c>
    </row>
    <row r="26" spans="1:16">
      <c r="A26" t="s">
        <v>75</v>
      </c>
      <c r="B26" t="s">
        <v>395</v>
      </c>
      <c r="C26" t="s">
        <v>6747</v>
      </c>
      <c r="D26" t="s">
        <v>1053</v>
      </c>
      <c r="E26" t="s">
        <v>205</v>
      </c>
      <c r="F26">
        <v>96683</v>
      </c>
      <c r="G26" s="9">
        <v>1.49377251613003E-2</v>
      </c>
      <c r="H26" s="24">
        <f t="shared" si="0"/>
        <v>2888.4481635399939</v>
      </c>
      <c r="I26" s="9">
        <v>9.5854400000000006E-2</v>
      </c>
      <c r="J26" s="9">
        <v>9.3323399999999997E-3</v>
      </c>
      <c r="K26" s="7">
        <v>9.5008799999999994E-25</v>
      </c>
      <c r="L26" t="s">
        <v>200</v>
      </c>
      <c r="M26" t="s">
        <v>885</v>
      </c>
      <c r="N26" t="s">
        <v>885</v>
      </c>
      <c r="O26" t="s">
        <v>885</v>
      </c>
      <c r="P26" t="s">
        <v>885</v>
      </c>
    </row>
    <row r="27" spans="1:16">
      <c r="A27" t="s">
        <v>75</v>
      </c>
      <c r="B27" t="s">
        <v>176</v>
      </c>
      <c r="C27" t="s">
        <v>6778</v>
      </c>
      <c r="D27" t="s">
        <v>1053</v>
      </c>
      <c r="E27" t="s">
        <v>205</v>
      </c>
      <c r="F27">
        <v>74375</v>
      </c>
      <c r="G27" s="9">
        <v>1.1039270116436999E-2</v>
      </c>
      <c r="H27" s="24">
        <f t="shared" si="0"/>
        <v>1642.0914298200037</v>
      </c>
      <c r="I27" s="9">
        <v>-0.12640999999999999</v>
      </c>
      <c r="J27" s="9">
        <v>1.25796E-2</v>
      </c>
      <c r="K27" s="7">
        <v>9.29882E-24</v>
      </c>
      <c r="L27" t="s">
        <v>200</v>
      </c>
      <c r="M27" t="s">
        <v>885</v>
      </c>
      <c r="N27" t="s">
        <v>885</v>
      </c>
      <c r="O27" t="s">
        <v>885</v>
      </c>
      <c r="P27" t="s">
        <v>885</v>
      </c>
    </row>
    <row r="28" spans="1:16">
      <c r="A28" t="s">
        <v>591</v>
      </c>
      <c r="B28" t="s">
        <v>417</v>
      </c>
      <c r="C28" t="s">
        <v>6742</v>
      </c>
      <c r="D28" t="s">
        <v>1053</v>
      </c>
      <c r="E28" t="s">
        <v>205</v>
      </c>
      <c r="F28">
        <v>121082</v>
      </c>
      <c r="G28" s="9">
        <v>0.149226236436935</v>
      </c>
      <c r="H28" s="24">
        <f t="shared" si="0"/>
        <v>36137.222320513931</v>
      </c>
      <c r="I28" s="9">
        <v>-2.9556300000000001E-2</v>
      </c>
      <c r="J28" s="9">
        <v>2.9987199999999999E-3</v>
      </c>
      <c r="K28" s="7">
        <v>6.4361299999999998E-23</v>
      </c>
      <c r="L28" t="s">
        <v>200</v>
      </c>
      <c r="M28" t="s">
        <v>885</v>
      </c>
      <c r="N28" t="s">
        <v>885</v>
      </c>
      <c r="O28" t="s">
        <v>885</v>
      </c>
      <c r="P28" t="s">
        <v>885</v>
      </c>
    </row>
    <row r="29" spans="1:16">
      <c r="A29" t="s">
        <v>591</v>
      </c>
      <c r="B29" t="s">
        <v>178</v>
      </c>
      <c r="C29" t="s">
        <v>6763</v>
      </c>
      <c r="D29" t="s">
        <v>1053</v>
      </c>
      <c r="E29" t="s">
        <v>136</v>
      </c>
      <c r="F29">
        <v>161734</v>
      </c>
      <c r="G29" s="9">
        <v>1.10208725849852E-4</v>
      </c>
      <c r="H29" s="24">
        <f t="shared" si="0"/>
        <v>35.648996133199923</v>
      </c>
      <c r="I29" s="9">
        <v>-0.75193299999999996</v>
      </c>
      <c r="J29" s="9">
        <v>7.8976199999999996E-2</v>
      </c>
      <c r="K29" s="7">
        <v>1.7150099999999999E-21</v>
      </c>
      <c r="L29" t="s">
        <v>277</v>
      </c>
      <c r="M29" t="s">
        <v>885</v>
      </c>
      <c r="N29" t="s">
        <v>885</v>
      </c>
      <c r="O29" t="s">
        <v>886</v>
      </c>
      <c r="P29" t="s">
        <v>886</v>
      </c>
    </row>
    <row r="30" spans="1:16">
      <c r="A30" t="s">
        <v>591</v>
      </c>
      <c r="B30" t="s">
        <v>396</v>
      </c>
      <c r="C30" t="s">
        <v>6729</v>
      </c>
      <c r="D30" t="s">
        <v>1053</v>
      </c>
      <c r="E30" t="s">
        <v>397</v>
      </c>
      <c r="F30">
        <v>170239</v>
      </c>
      <c r="G30" s="9">
        <v>5.8128619145471898E-2</v>
      </c>
      <c r="H30" s="24">
        <f t="shared" si="0"/>
        <v>19791.515989411982</v>
      </c>
      <c r="I30" s="9">
        <v>-3.8076499999999999E-2</v>
      </c>
      <c r="J30" s="9">
        <v>4.1039199999999996E-3</v>
      </c>
      <c r="K30" s="7">
        <v>1.7254000000000001E-20</v>
      </c>
      <c r="L30" t="s">
        <v>200</v>
      </c>
      <c r="M30" t="s">
        <v>885</v>
      </c>
      <c r="N30" t="s">
        <v>885</v>
      </c>
      <c r="O30" t="s">
        <v>885</v>
      </c>
      <c r="P30" t="s">
        <v>885</v>
      </c>
    </row>
    <row r="31" spans="1:16">
      <c r="A31" t="s">
        <v>591</v>
      </c>
      <c r="B31" t="s">
        <v>204</v>
      </c>
      <c r="C31" t="s">
        <v>6726</v>
      </c>
      <c r="D31" t="s">
        <v>1053</v>
      </c>
      <c r="E31" t="s">
        <v>163</v>
      </c>
      <c r="F31">
        <v>114667</v>
      </c>
      <c r="G31" s="9">
        <v>5.4942274659666702E-2</v>
      </c>
      <c r="H31" s="24">
        <f t="shared" si="0"/>
        <v>12600.131616800003</v>
      </c>
      <c r="I31" s="9">
        <v>-4.3651200000000001E-2</v>
      </c>
      <c r="J31" s="9">
        <v>4.8088699999999998E-3</v>
      </c>
      <c r="K31" s="7">
        <v>1.11373E-19</v>
      </c>
      <c r="L31" t="s">
        <v>200</v>
      </c>
      <c r="M31" t="s">
        <v>885</v>
      </c>
      <c r="N31" t="s">
        <v>885</v>
      </c>
      <c r="O31" t="s">
        <v>885</v>
      </c>
      <c r="P31" t="s">
        <v>885</v>
      </c>
    </row>
    <row r="32" spans="1:16">
      <c r="A32" t="s">
        <v>591</v>
      </c>
      <c r="B32" t="s">
        <v>424</v>
      </c>
      <c r="C32" t="s">
        <v>6773</v>
      </c>
      <c r="D32" t="s">
        <v>1053</v>
      </c>
      <c r="E32" t="s">
        <v>397</v>
      </c>
      <c r="F32">
        <v>147681</v>
      </c>
      <c r="G32" s="9">
        <v>0.38871746835408699</v>
      </c>
      <c r="H32" s="24">
        <f t="shared" si="0"/>
        <v>114812.36888799984</v>
      </c>
      <c r="I32" s="9">
        <v>1.9348000000000001E-2</v>
      </c>
      <c r="J32" s="9">
        <v>2.1885300000000002E-3</v>
      </c>
      <c r="K32" s="7">
        <v>9.5156800000000003E-19</v>
      </c>
      <c r="L32" t="s">
        <v>200</v>
      </c>
      <c r="M32" t="s">
        <v>885</v>
      </c>
      <c r="N32" t="s">
        <v>885</v>
      </c>
      <c r="O32" t="s">
        <v>885</v>
      </c>
      <c r="P32" t="s">
        <v>885</v>
      </c>
    </row>
    <row r="33" spans="1:16">
      <c r="A33" t="s">
        <v>78</v>
      </c>
      <c r="B33" t="s">
        <v>210</v>
      </c>
      <c r="C33" t="s">
        <v>6722</v>
      </c>
      <c r="D33" t="s">
        <v>1053</v>
      </c>
      <c r="E33" t="s">
        <v>211</v>
      </c>
      <c r="F33">
        <v>29571</v>
      </c>
      <c r="G33" s="9">
        <v>5.9516141618477601E-3</v>
      </c>
      <c r="H33" s="24">
        <f t="shared" si="0"/>
        <v>351.9903647600002</v>
      </c>
      <c r="I33" s="9">
        <v>-0.464972</v>
      </c>
      <c r="J33" s="9">
        <v>5.2814600000000003E-2</v>
      </c>
      <c r="K33" s="7">
        <v>1.32203E-18</v>
      </c>
      <c r="L33" t="s">
        <v>200</v>
      </c>
      <c r="M33" t="s">
        <v>885</v>
      </c>
      <c r="N33" t="s">
        <v>885</v>
      </c>
      <c r="O33" t="s">
        <v>885</v>
      </c>
      <c r="P33" t="s">
        <v>885</v>
      </c>
    </row>
    <row r="34" spans="1:16">
      <c r="A34" t="s">
        <v>591</v>
      </c>
      <c r="B34" t="s">
        <v>324</v>
      </c>
      <c r="C34" t="s">
        <v>6726</v>
      </c>
      <c r="D34" t="s">
        <v>1053</v>
      </c>
      <c r="E34" t="s">
        <v>154</v>
      </c>
      <c r="F34">
        <v>94322</v>
      </c>
      <c r="G34" s="9">
        <v>2.8739283601916799E-3</v>
      </c>
      <c r="H34" s="24">
        <f t="shared" si="0"/>
        <v>542.14934157999926</v>
      </c>
      <c r="I34" s="9">
        <v>0.18945400000000001</v>
      </c>
      <c r="J34" s="9">
        <v>2.2217799999999999E-2</v>
      </c>
      <c r="K34" s="7">
        <v>1.5005399999999999E-17</v>
      </c>
      <c r="L34" t="s">
        <v>200</v>
      </c>
      <c r="M34" t="s">
        <v>885</v>
      </c>
      <c r="N34" t="s">
        <v>886</v>
      </c>
      <c r="O34" t="s">
        <v>885</v>
      </c>
      <c r="P34" t="s">
        <v>885</v>
      </c>
    </row>
    <row r="35" spans="1:16">
      <c r="A35" t="s">
        <v>591</v>
      </c>
      <c r="B35" t="s">
        <v>411</v>
      </c>
      <c r="C35" t="s">
        <v>6776</v>
      </c>
      <c r="D35" t="s">
        <v>1053</v>
      </c>
      <c r="E35" t="s">
        <v>412</v>
      </c>
      <c r="F35">
        <v>166863</v>
      </c>
      <c r="G35" s="9">
        <v>0.44095649173873203</v>
      </c>
      <c r="H35" s="24">
        <f t="shared" ref="H35:H63" si="1">G35*F35*2</f>
        <v>147158.64616200008</v>
      </c>
      <c r="I35" s="9">
        <v>-1.51833E-2</v>
      </c>
      <c r="J35" s="9">
        <v>1.848E-3</v>
      </c>
      <c r="K35" s="7">
        <v>2.10292E-16</v>
      </c>
      <c r="L35" t="s">
        <v>200</v>
      </c>
      <c r="M35" t="s">
        <v>885</v>
      </c>
      <c r="N35" t="s">
        <v>885</v>
      </c>
      <c r="O35" t="s">
        <v>885</v>
      </c>
      <c r="P35" t="s">
        <v>885</v>
      </c>
    </row>
    <row r="36" spans="1:16">
      <c r="A36" t="s">
        <v>591</v>
      </c>
      <c r="B36" t="s">
        <v>209</v>
      </c>
      <c r="C36" t="s">
        <v>6751</v>
      </c>
      <c r="D36" t="s">
        <v>1053</v>
      </c>
      <c r="E36" t="s">
        <v>191</v>
      </c>
      <c r="F36">
        <v>133516</v>
      </c>
      <c r="G36" s="9">
        <v>3.8788224020791501E-4</v>
      </c>
      <c r="H36" s="24">
        <f t="shared" si="1"/>
        <v>103.57697036719996</v>
      </c>
      <c r="I36" s="9">
        <v>-0.44717899999999999</v>
      </c>
      <c r="J36" s="9">
        <v>5.4701100000000002E-2</v>
      </c>
      <c r="K36" s="7">
        <v>2.95987E-16</v>
      </c>
      <c r="L36" t="s">
        <v>200</v>
      </c>
      <c r="M36" t="s">
        <v>885</v>
      </c>
      <c r="N36" t="s">
        <v>885</v>
      </c>
      <c r="O36" t="s">
        <v>885</v>
      </c>
      <c r="P36" t="s">
        <v>885</v>
      </c>
    </row>
    <row r="37" spans="1:16">
      <c r="A37" t="s">
        <v>591</v>
      </c>
      <c r="B37" t="s">
        <v>256</v>
      </c>
      <c r="C37" t="s">
        <v>6782</v>
      </c>
      <c r="D37" t="s">
        <v>1053</v>
      </c>
      <c r="E37" t="s">
        <v>197</v>
      </c>
      <c r="F37">
        <v>170239</v>
      </c>
      <c r="G37" s="9">
        <v>0.115385937559431</v>
      </c>
      <c r="H37" s="24">
        <f t="shared" si="1"/>
        <v>39286.373248359945</v>
      </c>
      <c r="I37" s="9">
        <v>-2.2476699999999999E-2</v>
      </c>
      <c r="J37" s="9">
        <v>2.8321900000000001E-3</v>
      </c>
      <c r="K37" s="7">
        <v>2.08552E-15</v>
      </c>
      <c r="L37" t="s">
        <v>200</v>
      </c>
      <c r="M37" t="s">
        <v>885</v>
      </c>
      <c r="N37" t="s">
        <v>885</v>
      </c>
      <c r="O37" t="s">
        <v>885</v>
      </c>
      <c r="P37" t="s">
        <v>885</v>
      </c>
    </row>
    <row r="38" spans="1:16">
      <c r="A38" t="s">
        <v>591</v>
      </c>
      <c r="B38" t="s">
        <v>362</v>
      </c>
      <c r="C38" t="s">
        <v>6737</v>
      </c>
      <c r="D38" t="s">
        <v>1053</v>
      </c>
      <c r="E38" t="s">
        <v>153</v>
      </c>
      <c r="F38">
        <v>170239</v>
      </c>
      <c r="G38" s="9">
        <v>0.47438820632170098</v>
      </c>
      <c r="H38" s="24">
        <f t="shared" si="1"/>
        <v>161518.7477120001</v>
      </c>
      <c r="I38" s="9">
        <v>-1.4706800000000001E-2</v>
      </c>
      <c r="J38" s="9">
        <v>1.8729599999999999E-3</v>
      </c>
      <c r="K38" s="7">
        <v>4.0892199999999998E-15</v>
      </c>
      <c r="L38" t="s">
        <v>200</v>
      </c>
      <c r="M38" t="s">
        <v>885</v>
      </c>
      <c r="N38" t="s">
        <v>885</v>
      </c>
      <c r="O38" t="s">
        <v>885</v>
      </c>
      <c r="P38" t="s">
        <v>885</v>
      </c>
    </row>
    <row r="39" spans="1:16">
      <c r="A39" t="s">
        <v>75</v>
      </c>
      <c r="B39" t="s">
        <v>889</v>
      </c>
      <c r="C39" t="s">
        <v>6767</v>
      </c>
      <c r="D39" t="s">
        <v>1053</v>
      </c>
      <c r="E39" t="s">
        <v>365</v>
      </c>
      <c r="F39">
        <v>32077</v>
      </c>
      <c r="G39" s="9">
        <v>0.21405872859057901</v>
      </c>
      <c r="H39" s="24">
        <f t="shared" si="1"/>
        <v>13732.723674000006</v>
      </c>
      <c r="I39" s="9">
        <v>-3.91887E-2</v>
      </c>
      <c r="J39" s="9">
        <v>5.47556E-3</v>
      </c>
      <c r="K39" s="7">
        <v>8.2446600000000003E-13</v>
      </c>
      <c r="L39" t="s">
        <v>200</v>
      </c>
      <c r="M39" t="s">
        <v>885</v>
      </c>
      <c r="N39" t="s">
        <v>885</v>
      </c>
      <c r="O39" t="s">
        <v>885</v>
      </c>
      <c r="P39" t="s">
        <v>885</v>
      </c>
    </row>
    <row r="40" spans="1:16">
      <c r="A40" t="s">
        <v>591</v>
      </c>
      <c r="B40" t="s">
        <v>422</v>
      </c>
      <c r="C40" t="s">
        <v>6760</v>
      </c>
      <c r="D40" t="s">
        <v>1053</v>
      </c>
      <c r="E40" t="s">
        <v>423</v>
      </c>
      <c r="F40">
        <v>166863</v>
      </c>
      <c r="G40" s="9">
        <v>1.75148362110234E-3</v>
      </c>
      <c r="H40" s="24">
        <f t="shared" si="1"/>
        <v>584.51562293599955</v>
      </c>
      <c r="I40" s="9">
        <v>-0.15559200000000001</v>
      </c>
      <c r="J40" s="9">
        <v>2.1884799999999999E-2</v>
      </c>
      <c r="K40" s="7">
        <v>1.1636400000000001E-12</v>
      </c>
      <c r="L40" t="s">
        <v>200</v>
      </c>
      <c r="M40" t="s">
        <v>885</v>
      </c>
      <c r="N40" t="s">
        <v>885</v>
      </c>
      <c r="O40" t="s">
        <v>885</v>
      </c>
      <c r="P40" t="s">
        <v>885</v>
      </c>
    </row>
    <row r="41" spans="1:16">
      <c r="A41" t="s">
        <v>591</v>
      </c>
      <c r="B41" t="s">
        <v>410</v>
      </c>
      <c r="C41" t="s">
        <v>6727</v>
      </c>
      <c r="D41" t="s">
        <v>1053</v>
      </c>
      <c r="E41" t="s">
        <v>159</v>
      </c>
      <c r="F41">
        <v>170239</v>
      </c>
      <c r="G41" s="9">
        <v>5.7854942232332196E-3</v>
      </c>
      <c r="H41" s="24">
        <f t="shared" si="1"/>
        <v>1969.8335021380001</v>
      </c>
      <c r="I41" s="9">
        <v>7.3841799999999999E-2</v>
      </c>
      <c r="J41" s="9">
        <v>1.1079800000000001E-2</v>
      </c>
      <c r="K41" s="7">
        <v>2.6545399999999999E-11</v>
      </c>
      <c r="L41" t="s">
        <v>200</v>
      </c>
      <c r="M41" t="s">
        <v>886</v>
      </c>
      <c r="N41" t="s">
        <v>885</v>
      </c>
      <c r="O41" t="s">
        <v>885</v>
      </c>
      <c r="P41" t="s">
        <v>885</v>
      </c>
    </row>
    <row r="42" spans="1:16">
      <c r="A42" t="s">
        <v>77</v>
      </c>
      <c r="B42" t="s">
        <v>414</v>
      </c>
      <c r="C42" t="s">
        <v>6737</v>
      </c>
      <c r="D42" t="s">
        <v>1053</v>
      </c>
      <c r="E42" t="s">
        <v>190</v>
      </c>
      <c r="F42">
        <v>16331</v>
      </c>
      <c r="G42" s="9">
        <v>3.1279998009919797E-2</v>
      </c>
      <c r="H42" s="24">
        <f t="shared" si="1"/>
        <v>1021.6672950000004</v>
      </c>
      <c r="I42" s="9">
        <v>0.114111</v>
      </c>
      <c r="J42" s="9">
        <v>1.7210199999999998E-2</v>
      </c>
      <c r="K42" s="7">
        <v>3.3471200000000003E-11</v>
      </c>
      <c r="L42" t="s">
        <v>200</v>
      </c>
      <c r="M42" t="s">
        <v>885</v>
      </c>
      <c r="N42" t="s">
        <v>885</v>
      </c>
      <c r="O42" t="s">
        <v>885</v>
      </c>
      <c r="P42" t="s">
        <v>885</v>
      </c>
    </row>
    <row r="43" spans="1:16">
      <c r="A43" t="s">
        <v>591</v>
      </c>
      <c r="B43" t="s">
        <v>420</v>
      </c>
      <c r="C43" t="s">
        <v>6724</v>
      </c>
      <c r="D43" t="s">
        <v>1053</v>
      </c>
      <c r="E43" t="s">
        <v>240</v>
      </c>
      <c r="F43">
        <v>161734</v>
      </c>
      <c r="G43" s="9">
        <v>0.184968029925619</v>
      </c>
      <c r="H43" s="24">
        <f t="shared" si="1"/>
        <v>59831.238703980125</v>
      </c>
      <c r="I43" s="9">
        <v>1.6783900000000001E-2</v>
      </c>
      <c r="J43" s="9">
        <v>2.5618199999999998E-3</v>
      </c>
      <c r="K43" s="7">
        <v>5.6939999999999999E-11</v>
      </c>
      <c r="L43" t="s">
        <v>200</v>
      </c>
      <c r="M43" t="s">
        <v>885</v>
      </c>
      <c r="N43" t="s">
        <v>885</v>
      </c>
      <c r="O43" t="s">
        <v>885</v>
      </c>
      <c r="P43" t="s">
        <v>885</v>
      </c>
    </row>
    <row r="44" spans="1:16">
      <c r="A44" t="s">
        <v>591</v>
      </c>
      <c r="B44" t="s">
        <v>415</v>
      </c>
      <c r="C44" t="s">
        <v>6736</v>
      </c>
      <c r="D44" t="s">
        <v>1053</v>
      </c>
      <c r="E44" t="s">
        <v>190</v>
      </c>
      <c r="F44">
        <v>94322</v>
      </c>
      <c r="G44" s="9">
        <v>2.61457955820487E-3</v>
      </c>
      <c r="H44" s="24">
        <f t="shared" si="1"/>
        <v>493.22474617799952</v>
      </c>
      <c r="I44" s="9">
        <v>0.14835699999999999</v>
      </c>
      <c r="J44" s="9">
        <v>2.3472099999999999E-2</v>
      </c>
      <c r="K44" s="7">
        <v>2.6060399999999999E-10</v>
      </c>
      <c r="L44" t="s">
        <v>200</v>
      </c>
      <c r="M44" t="s">
        <v>885</v>
      </c>
      <c r="N44" t="s">
        <v>885</v>
      </c>
      <c r="O44" t="s">
        <v>885</v>
      </c>
      <c r="P44" t="s">
        <v>885</v>
      </c>
    </row>
    <row r="45" spans="1:16">
      <c r="A45" t="s">
        <v>591</v>
      </c>
      <c r="B45" t="s">
        <v>413</v>
      </c>
      <c r="C45" t="s">
        <v>6736</v>
      </c>
      <c r="D45" t="s">
        <v>1053</v>
      </c>
      <c r="E45" t="s">
        <v>163</v>
      </c>
      <c r="F45">
        <v>170239</v>
      </c>
      <c r="G45" s="9">
        <v>5.1898314754668402E-3</v>
      </c>
      <c r="H45" s="24">
        <f t="shared" si="1"/>
        <v>1767.0234411039987</v>
      </c>
      <c r="I45" s="9">
        <v>7.5750899999999996E-2</v>
      </c>
      <c r="J45" s="9">
        <v>1.2256299999999999E-2</v>
      </c>
      <c r="K45" s="7">
        <v>6.3881799999999995E-10</v>
      </c>
      <c r="L45" t="s">
        <v>200</v>
      </c>
      <c r="M45" t="s">
        <v>886</v>
      </c>
      <c r="N45" t="s">
        <v>885</v>
      </c>
      <c r="O45" t="s">
        <v>885</v>
      </c>
      <c r="P45" t="s">
        <v>885</v>
      </c>
    </row>
    <row r="46" spans="1:16">
      <c r="A46" t="s">
        <v>591</v>
      </c>
      <c r="B46" t="s">
        <v>418</v>
      </c>
      <c r="C46" t="s">
        <v>6780</v>
      </c>
      <c r="D46" t="s">
        <v>1053</v>
      </c>
      <c r="E46" t="s">
        <v>419</v>
      </c>
      <c r="F46">
        <v>170239</v>
      </c>
      <c r="G46" s="9">
        <v>4.6111229838714997E-2</v>
      </c>
      <c r="H46" s="24">
        <f t="shared" si="1"/>
        <v>15699.859313026005</v>
      </c>
      <c r="I46" s="9">
        <v>2.7096200000000001E-2</v>
      </c>
      <c r="J46" s="9">
        <v>4.3888299999999998E-3</v>
      </c>
      <c r="K46" s="7">
        <v>6.66268E-10</v>
      </c>
      <c r="L46" t="s">
        <v>200</v>
      </c>
      <c r="M46" t="s">
        <v>885</v>
      </c>
      <c r="N46" t="s">
        <v>885</v>
      </c>
      <c r="O46" t="s">
        <v>885</v>
      </c>
      <c r="P46" t="s">
        <v>885</v>
      </c>
    </row>
    <row r="47" spans="1:16">
      <c r="A47" t="s">
        <v>591</v>
      </c>
      <c r="B47" t="s">
        <v>265</v>
      </c>
      <c r="C47" t="s">
        <v>6734</v>
      </c>
      <c r="D47" t="s">
        <v>1053</v>
      </c>
      <c r="E47" t="s">
        <v>143</v>
      </c>
      <c r="F47">
        <v>170239</v>
      </c>
      <c r="G47" s="9">
        <v>3.6648671068262903E-4</v>
      </c>
      <c r="H47" s="24">
        <f t="shared" si="1"/>
        <v>124.78066227980017</v>
      </c>
      <c r="I47" s="9">
        <v>0.31671899999999997</v>
      </c>
      <c r="J47" s="9">
        <v>5.1540200000000001E-2</v>
      </c>
      <c r="K47" s="7">
        <v>7.9919200000000003E-10</v>
      </c>
      <c r="L47" t="s">
        <v>200</v>
      </c>
      <c r="M47" t="s">
        <v>885</v>
      </c>
      <c r="N47" t="s">
        <v>886</v>
      </c>
      <c r="O47" t="s">
        <v>885</v>
      </c>
      <c r="P47" t="s">
        <v>885</v>
      </c>
    </row>
    <row r="48" spans="1:16">
      <c r="A48" t="s">
        <v>591</v>
      </c>
      <c r="B48" t="s">
        <v>416</v>
      </c>
      <c r="C48" t="s">
        <v>6777</v>
      </c>
      <c r="D48" t="s">
        <v>1053</v>
      </c>
      <c r="E48" t="s">
        <v>205</v>
      </c>
      <c r="F48">
        <v>158207</v>
      </c>
      <c r="G48" s="9">
        <v>5.4150205107624798E-2</v>
      </c>
      <c r="H48" s="24">
        <f t="shared" si="1"/>
        <v>17133.882998923993</v>
      </c>
      <c r="I48" s="9">
        <v>-2.45709E-2</v>
      </c>
      <c r="J48" s="9">
        <v>3.9987399999999998E-3</v>
      </c>
      <c r="K48" s="7">
        <v>8.0137200000000001E-10</v>
      </c>
      <c r="L48" t="s">
        <v>200</v>
      </c>
      <c r="M48" t="s">
        <v>885</v>
      </c>
      <c r="N48" t="s">
        <v>885</v>
      </c>
      <c r="O48" t="s">
        <v>885</v>
      </c>
      <c r="P48" t="s">
        <v>885</v>
      </c>
    </row>
    <row r="49" spans="1:16">
      <c r="A49" t="s">
        <v>591</v>
      </c>
      <c r="B49" t="s">
        <v>421</v>
      </c>
      <c r="C49" t="s">
        <v>6775</v>
      </c>
      <c r="D49" t="s">
        <v>1053</v>
      </c>
      <c r="E49" t="s">
        <v>132</v>
      </c>
      <c r="F49">
        <v>158610</v>
      </c>
      <c r="G49" s="9">
        <v>4.2997789344934099E-4</v>
      </c>
      <c r="H49" s="24">
        <f t="shared" si="1"/>
        <v>136.39758735999996</v>
      </c>
      <c r="I49" s="9">
        <v>-0.33425100000000002</v>
      </c>
      <c r="J49" s="9">
        <v>5.4441000000000003E-2</v>
      </c>
      <c r="K49" s="7">
        <v>8.2685500000000004E-10</v>
      </c>
      <c r="L49" t="s">
        <v>200</v>
      </c>
      <c r="M49" t="s">
        <v>886</v>
      </c>
      <c r="N49" t="s">
        <v>886</v>
      </c>
      <c r="O49" t="s">
        <v>885</v>
      </c>
      <c r="P49" t="s">
        <v>885</v>
      </c>
    </row>
    <row r="50" spans="1:16">
      <c r="A50" t="s">
        <v>591</v>
      </c>
      <c r="B50" t="s">
        <v>425</v>
      </c>
      <c r="C50" t="s">
        <v>6722</v>
      </c>
      <c r="D50" t="s">
        <v>1053</v>
      </c>
      <c r="E50" t="s">
        <v>426</v>
      </c>
      <c r="F50">
        <v>77331</v>
      </c>
      <c r="G50" s="9">
        <v>3.8461894381295998E-2</v>
      </c>
      <c r="H50" s="24">
        <f t="shared" si="1"/>
        <v>5948.5935088000015</v>
      </c>
      <c r="I50" s="9">
        <v>4.4521699999999997E-2</v>
      </c>
      <c r="J50" s="9">
        <v>7.3280000000000003E-3</v>
      </c>
      <c r="K50" s="7">
        <v>1.2356E-9</v>
      </c>
      <c r="L50" t="s">
        <v>200</v>
      </c>
      <c r="M50" t="s">
        <v>885</v>
      </c>
      <c r="N50" t="s">
        <v>885</v>
      </c>
      <c r="O50" t="s">
        <v>885</v>
      </c>
      <c r="P50" t="s">
        <v>885</v>
      </c>
    </row>
    <row r="51" spans="1:16">
      <c r="A51" t="s">
        <v>591</v>
      </c>
      <c r="B51" t="s">
        <v>883</v>
      </c>
      <c r="C51" t="s">
        <v>6756</v>
      </c>
      <c r="D51" t="s">
        <v>1053</v>
      </c>
      <c r="E51" t="s">
        <v>153</v>
      </c>
      <c r="F51">
        <v>119017</v>
      </c>
      <c r="G51" s="9">
        <v>9.6789304674962395E-5</v>
      </c>
      <c r="H51" s="24">
        <f t="shared" si="1"/>
        <v>23.039145348999998</v>
      </c>
      <c r="I51" s="9">
        <v>-0.56740800000000002</v>
      </c>
      <c r="J51" s="9">
        <v>9.4517100000000007E-2</v>
      </c>
      <c r="K51" s="7">
        <v>1.9341899999999999E-9</v>
      </c>
      <c r="L51" t="s">
        <v>200</v>
      </c>
      <c r="M51" t="s">
        <v>886</v>
      </c>
      <c r="N51" t="s">
        <v>885</v>
      </c>
      <c r="O51" t="s">
        <v>885</v>
      </c>
      <c r="P51" t="s">
        <v>885</v>
      </c>
    </row>
    <row r="52" spans="1:16">
      <c r="A52" t="s">
        <v>591</v>
      </c>
      <c r="B52" t="s">
        <v>302</v>
      </c>
      <c r="C52" t="s">
        <v>6744</v>
      </c>
      <c r="D52" t="s">
        <v>1053</v>
      </c>
      <c r="E52" t="s">
        <v>303</v>
      </c>
      <c r="F52">
        <v>170239</v>
      </c>
      <c r="G52" s="9">
        <v>2.3442196505595099E-2</v>
      </c>
      <c r="H52" s="24">
        <f t="shared" si="1"/>
        <v>7981.5521818320085</v>
      </c>
      <c r="I52" s="9">
        <v>-3.3103300000000002E-2</v>
      </c>
      <c r="J52" s="9">
        <v>5.8095000000000004E-3</v>
      </c>
      <c r="K52" s="7">
        <v>1.2113000000000001E-8</v>
      </c>
      <c r="L52" t="s">
        <v>200</v>
      </c>
      <c r="M52" t="s">
        <v>886</v>
      </c>
      <c r="N52" t="s">
        <v>886</v>
      </c>
      <c r="O52" t="s">
        <v>885</v>
      </c>
      <c r="P52" t="s">
        <v>885</v>
      </c>
    </row>
    <row r="53" spans="1:16">
      <c r="A53" t="s">
        <v>78</v>
      </c>
      <c r="B53" t="s">
        <v>893</v>
      </c>
      <c r="C53" t="s">
        <v>6756</v>
      </c>
      <c r="D53" t="s">
        <v>1054</v>
      </c>
      <c r="E53" t="s">
        <v>1019</v>
      </c>
      <c r="F53">
        <v>29571</v>
      </c>
      <c r="G53" s="9">
        <v>4.1033868316932097E-4</v>
      </c>
      <c r="H53" s="24">
        <f t="shared" si="1"/>
        <v>24.268250399999982</v>
      </c>
      <c r="I53" s="9">
        <v>-0.36862099999999998</v>
      </c>
      <c r="J53" s="9">
        <v>6.5274499999999999E-2</v>
      </c>
      <c r="K53" s="7">
        <v>1.6303699999999999E-8</v>
      </c>
      <c r="L53" t="s">
        <v>200</v>
      </c>
      <c r="M53" t="s">
        <v>886</v>
      </c>
      <c r="N53" t="s">
        <v>886</v>
      </c>
      <c r="O53" t="s">
        <v>885</v>
      </c>
      <c r="P53" t="s">
        <v>885</v>
      </c>
    </row>
    <row r="54" spans="1:16">
      <c r="A54" t="s">
        <v>591</v>
      </c>
      <c r="B54" t="s">
        <v>180</v>
      </c>
      <c r="C54" t="s">
        <v>6770</v>
      </c>
      <c r="D54" t="s">
        <v>1053</v>
      </c>
      <c r="E54" t="s">
        <v>206</v>
      </c>
      <c r="F54">
        <v>161734</v>
      </c>
      <c r="G54" s="9">
        <v>0.17979399504062199</v>
      </c>
      <c r="H54" s="24">
        <f t="shared" si="1"/>
        <v>58157.603987799914</v>
      </c>
      <c r="I54" s="9">
        <v>1.3556800000000001E-2</v>
      </c>
      <c r="J54" s="9">
        <v>2.4036299999999999E-3</v>
      </c>
      <c r="K54" s="7">
        <v>1.6988899999999999E-8</v>
      </c>
      <c r="L54" t="s">
        <v>200</v>
      </c>
      <c r="M54" t="s">
        <v>885</v>
      </c>
      <c r="N54" t="s">
        <v>885</v>
      </c>
      <c r="O54" t="s">
        <v>885</v>
      </c>
      <c r="P54" t="s">
        <v>885</v>
      </c>
    </row>
    <row r="55" spans="1:16">
      <c r="A55" t="s">
        <v>591</v>
      </c>
      <c r="B55" t="s">
        <v>902</v>
      </c>
      <c r="C55" t="s">
        <v>6724</v>
      </c>
      <c r="D55" t="s">
        <v>1053</v>
      </c>
      <c r="E55" t="s">
        <v>322</v>
      </c>
      <c r="F55">
        <v>161734</v>
      </c>
      <c r="G55" s="9">
        <v>0.27785518775149298</v>
      </c>
      <c r="H55" s="24">
        <f t="shared" si="1"/>
        <v>89877.261871599927</v>
      </c>
      <c r="I55" s="9">
        <v>-1.1548299999999999E-2</v>
      </c>
      <c r="J55" s="9">
        <v>2.06113E-3</v>
      </c>
      <c r="K55" s="7">
        <v>2.1080000000000001E-8</v>
      </c>
      <c r="L55" t="s">
        <v>200</v>
      </c>
      <c r="M55" t="s">
        <v>885</v>
      </c>
      <c r="N55" t="s">
        <v>885</v>
      </c>
      <c r="O55" t="s">
        <v>885</v>
      </c>
      <c r="P55" t="s">
        <v>885</v>
      </c>
    </row>
    <row r="56" spans="1:16">
      <c r="A56" t="s">
        <v>591</v>
      </c>
      <c r="B56" t="s">
        <v>199</v>
      </c>
      <c r="C56" t="s">
        <v>6735</v>
      </c>
      <c r="D56" t="s">
        <v>1053</v>
      </c>
      <c r="E56" t="s">
        <v>201</v>
      </c>
      <c r="F56">
        <v>166310</v>
      </c>
      <c r="G56" s="9">
        <v>0.251016796783116</v>
      </c>
      <c r="H56" s="24">
        <f t="shared" si="1"/>
        <v>83493.206946000049</v>
      </c>
      <c r="I56" s="9">
        <v>1.2152100000000001E-2</v>
      </c>
      <c r="J56" s="9">
        <v>2.16906E-3</v>
      </c>
      <c r="K56" s="7">
        <v>2.1131100000000001E-8</v>
      </c>
      <c r="L56" t="s">
        <v>200</v>
      </c>
      <c r="M56" t="s">
        <v>885</v>
      </c>
      <c r="N56" t="s">
        <v>885</v>
      </c>
      <c r="O56" t="s">
        <v>885</v>
      </c>
      <c r="P56" t="s">
        <v>885</v>
      </c>
    </row>
    <row r="57" spans="1:16">
      <c r="A57" t="s">
        <v>591</v>
      </c>
      <c r="B57" t="s">
        <v>903</v>
      </c>
      <c r="C57" t="s">
        <v>6772</v>
      </c>
      <c r="D57" t="s">
        <v>1054</v>
      </c>
      <c r="E57" t="s">
        <v>1020</v>
      </c>
      <c r="F57">
        <v>170239</v>
      </c>
      <c r="G57" s="9">
        <v>8.7031960784027199E-3</v>
      </c>
      <c r="H57" s="24">
        <f t="shared" si="1"/>
        <v>2963.2467943824013</v>
      </c>
      <c r="I57" s="9">
        <v>-5.8412100000000002E-2</v>
      </c>
      <c r="J57" s="9">
        <v>1.0427499999999999E-2</v>
      </c>
      <c r="K57" s="7">
        <v>2.1220800000000001E-8</v>
      </c>
      <c r="L57" t="s">
        <v>200</v>
      </c>
      <c r="M57" t="s">
        <v>885</v>
      </c>
      <c r="N57" t="s">
        <v>885</v>
      </c>
      <c r="O57" t="s">
        <v>885</v>
      </c>
      <c r="P57" t="s">
        <v>885</v>
      </c>
    </row>
    <row r="58" spans="1:16">
      <c r="A58" t="s">
        <v>591</v>
      </c>
      <c r="B58" t="s">
        <v>898</v>
      </c>
      <c r="C58" t="s">
        <v>6781</v>
      </c>
      <c r="D58" t="s">
        <v>1053</v>
      </c>
      <c r="E58" t="s">
        <v>899</v>
      </c>
      <c r="F58">
        <v>166863</v>
      </c>
      <c r="G58" s="9">
        <v>8.8878738258331702E-2</v>
      </c>
      <c r="H58" s="24">
        <f t="shared" si="1"/>
        <v>29661.145804000007</v>
      </c>
      <c r="I58" s="9">
        <v>1.8811899999999999E-2</v>
      </c>
      <c r="J58" s="9">
        <v>3.3584600000000002E-3</v>
      </c>
      <c r="K58" s="7">
        <v>2.12687E-8</v>
      </c>
      <c r="L58" t="s">
        <v>200</v>
      </c>
      <c r="M58" t="s">
        <v>885</v>
      </c>
      <c r="N58" t="s">
        <v>885</v>
      </c>
      <c r="O58" t="s">
        <v>885</v>
      </c>
      <c r="P58" t="s">
        <v>885</v>
      </c>
    </row>
    <row r="59" spans="1:16">
      <c r="A59" t="s">
        <v>591</v>
      </c>
      <c r="B59" t="s">
        <v>904</v>
      </c>
      <c r="C59" t="s">
        <v>6772</v>
      </c>
      <c r="D59" t="s">
        <v>1053</v>
      </c>
      <c r="E59" t="s">
        <v>905</v>
      </c>
      <c r="F59">
        <v>170239</v>
      </c>
      <c r="G59" s="9">
        <v>0.11655403245496</v>
      </c>
      <c r="H59" s="24">
        <f t="shared" si="1"/>
        <v>39684.08386219987</v>
      </c>
      <c r="I59" s="9">
        <v>1.55309E-2</v>
      </c>
      <c r="J59" s="9">
        <v>2.8190300000000001E-3</v>
      </c>
      <c r="K59" s="7">
        <v>3.6027100000000001E-8</v>
      </c>
      <c r="L59" t="s">
        <v>200</v>
      </c>
      <c r="M59" t="s">
        <v>885</v>
      </c>
      <c r="N59" t="s">
        <v>885</v>
      </c>
      <c r="O59" t="s">
        <v>885</v>
      </c>
      <c r="P59" t="s">
        <v>885</v>
      </c>
    </row>
    <row r="60" spans="1:16">
      <c r="A60" t="s">
        <v>77</v>
      </c>
      <c r="B60" t="s">
        <v>906</v>
      </c>
      <c r="C60" t="s">
        <v>6776</v>
      </c>
      <c r="D60" t="s">
        <v>1053</v>
      </c>
      <c r="E60" t="s">
        <v>897</v>
      </c>
      <c r="F60">
        <v>16331</v>
      </c>
      <c r="G60" s="9">
        <v>8.9978482340334301E-2</v>
      </c>
      <c r="H60" s="24">
        <f t="shared" si="1"/>
        <v>2938.8771901999989</v>
      </c>
      <c r="I60" s="9">
        <v>-5.6342299999999998E-2</v>
      </c>
      <c r="J60" s="9">
        <v>1.0284099999999999E-2</v>
      </c>
      <c r="K60" s="7">
        <v>4.28798E-8</v>
      </c>
      <c r="L60" t="s">
        <v>200</v>
      </c>
      <c r="M60" t="s">
        <v>885</v>
      </c>
      <c r="N60" t="s">
        <v>885</v>
      </c>
      <c r="O60" t="s">
        <v>885</v>
      </c>
      <c r="P60" t="s">
        <v>885</v>
      </c>
    </row>
    <row r="61" spans="1:16">
      <c r="A61" t="s">
        <v>591</v>
      </c>
      <c r="B61" t="s">
        <v>907</v>
      </c>
      <c r="C61" t="s">
        <v>6784</v>
      </c>
      <c r="D61" t="s">
        <v>1053</v>
      </c>
      <c r="E61" t="s">
        <v>147</v>
      </c>
      <c r="F61">
        <v>170239</v>
      </c>
      <c r="G61" s="9">
        <v>0.103246488717626</v>
      </c>
      <c r="H61" s="24">
        <f t="shared" si="1"/>
        <v>35153.157985599864</v>
      </c>
      <c r="I61" s="9">
        <v>-1.6031299999999998E-2</v>
      </c>
      <c r="J61" s="9">
        <v>2.9315600000000002E-3</v>
      </c>
      <c r="K61" s="7">
        <v>4.5380599999999999E-8</v>
      </c>
      <c r="L61" t="s">
        <v>200</v>
      </c>
      <c r="M61" t="s">
        <v>885</v>
      </c>
      <c r="N61" t="s">
        <v>885</v>
      </c>
      <c r="O61" t="s">
        <v>885</v>
      </c>
      <c r="P61" t="s">
        <v>885</v>
      </c>
    </row>
    <row r="62" spans="1:16">
      <c r="A62" t="s">
        <v>75</v>
      </c>
      <c r="B62" t="s">
        <v>894</v>
      </c>
      <c r="C62" t="s">
        <v>6761</v>
      </c>
      <c r="D62" t="s">
        <v>1053</v>
      </c>
      <c r="E62" t="s">
        <v>895</v>
      </c>
      <c r="F62">
        <v>96683</v>
      </c>
      <c r="G62" s="9">
        <v>0.168165222159015</v>
      </c>
      <c r="H62" s="24">
        <f t="shared" si="1"/>
        <v>32517.436348000094</v>
      </c>
      <c r="I62" s="9">
        <v>1.6931000000000002E-2</v>
      </c>
      <c r="J62" s="9">
        <v>3.1277499999999999E-3</v>
      </c>
      <c r="K62" s="7">
        <v>6.1920699999999999E-8</v>
      </c>
      <c r="L62" t="s">
        <v>200</v>
      </c>
      <c r="M62" t="s">
        <v>885</v>
      </c>
      <c r="N62" t="s">
        <v>885</v>
      </c>
      <c r="O62" t="s">
        <v>885</v>
      </c>
      <c r="P62" t="s">
        <v>885</v>
      </c>
    </row>
    <row r="63" spans="1:16">
      <c r="A63" t="s">
        <v>591</v>
      </c>
      <c r="B63" t="s">
        <v>908</v>
      </c>
      <c r="C63" t="s">
        <v>6783</v>
      </c>
      <c r="D63" t="s">
        <v>1053</v>
      </c>
      <c r="E63" t="s">
        <v>423</v>
      </c>
      <c r="F63">
        <v>166863</v>
      </c>
      <c r="G63" s="9">
        <v>3.8922513091578098E-3</v>
      </c>
      <c r="H63" s="24">
        <f t="shared" si="1"/>
        <v>1298.9454603999993</v>
      </c>
      <c r="I63" s="9">
        <v>-8.1349400000000002E-2</v>
      </c>
      <c r="J63" s="9">
        <v>1.50717E-2</v>
      </c>
      <c r="K63" s="7">
        <v>6.7580699999999998E-8</v>
      </c>
      <c r="L63" t="s">
        <v>200</v>
      </c>
      <c r="M63" t="s">
        <v>885</v>
      </c>
      <c r="N63" t="s">
        <v>885</v>
      </c>
      <c r="O63" t="s">
        <v>885</v>
      </c>
      <c r="P63" t="s">
        <v>885</v>
      </c>
    </row>
    <row r="65" spans="1:16">
      <c r="A65" s="123" t="s">
        <v>7226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</row>
  </sheetData>
  <mergeCells count="2">
    <mergeCell ref="A1:P1"/>
    <mergeCell ref="A65:P6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D651D-FDD0-C14E-9D57-29DF81DC2509}">
  <dimension ref="A1:P72"/>
  <sheetViews>
    <sheetView workbookViewId="0">
      <selection sqref="A1:P1"/>
    </sheetView>
  </sheetViews>
  <sheetFormatPr baseColWidth="10" defaultColWidth="11" defaultRowHeight="16"/>
  <cols>
    <col min="2" max="2" width="21.33203125" bestFit="1" customWidth="1"/>
    <col min="3" max="3" width="17" customWidth="1"/>
    <col min="4" max="4" width="13.83203125" customWidth="1"/>
    <col min="7" max="7" width="10.83203125" style="9"/>
    <col min="8" max="8" width="10.83203125" style="24"/>
    <col min="9" max="10" width="9.83203125" style="9" customWidth="1"/>
    <col min="12" max="12" width="19.33203125" customWidth="1"/>
  </cols>
  <sheetData>
    <row r="1" spans="1:16" ht="57.75" customHeight="1">
      <c r="A1" s="120" t="s">
        <v>7193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>
      <c r="A2" s="10" t="s">
        <v>1</v>
      </c>
      <c r="B2" s="10" t="s">
        <v>7199</v>
      </c>
      <c r="C2" s="10" t="s">
        <v>6807</v>
      </c>
      <c r="D2" s="10" t="s">
        <v>1055</v>
      </c>
      <c r="E2" s="10" t="s">
        <v>844</v>
      </c>
      <c r="F2" s="10" t="s">
        <v>4</v>
      </c>
      <c r="G2" s="25" t="s">
        <v>433</v>
      </c>
      <c r="H2" s="26" t="s">
        <v>871</v>
      </c>
      <c r="I2" s="27" t="s">
        <v>170</v>
      </c>
      <c r="J2" s="27" t="s">
        <v>171</v>
      </c>
      <c r="K2" s="10" t="s">
        <v>169</v>
      </c>
      <c r="L2" s="10" t="s">
        <v>887</v>
      </c>
      <c r="M2" s="10" t="s">
        <v>845</v>
      </c>
      <c r="N2" s="10" t="s">
        <v>582</v>
      </c>
      <c r="O2" s="10" t="s">
        <v>846</v>
      </c>
      <c r="P2" s="10" t="s">
        <v>847</v>
      </c>
    </row>
    <row r="3" spans="1:16">
      <c r="A3" t="s">
        <v>591</v>
      </c>
      <c r="B3" t="s">
        <v>280</v>
      </c>
      <c r="C3" t="s">
        <v>6768</v>
      </c>
      <c r="D3" t="s">
        <v>1053</v>
      </c>
      <c r="E3" t="s">
        <v>143</v>
      </c>
      <c r="F3">
        <v>122318</v>
      </c>
      <c r="G3" s="9">
        <v>9.3417675710034495E-2</v>
      </c>
      <c r="H3" s="24">
        <f t="shared" ref="H3:H34" si="0">F3*G3*2</f>
        <v>22853.326514999997</v>
      </c>
      <c r="I3" s="9">
        <v>-0.13855100000000001</v>
      </c>
      <c r="J3" s="9">
        <v>4.6831399999999997E-3</v>
      </c>
      <c r="K3" s="7">
        <v>2.3195299999999999E-192</v>
      </c>
      <c r="L3" t="s">
        <v>278</v>
      </c>
      <c r="M3" t="s">
        <v>885</v>
      </c>
      <c r="N3" t="s">
        <v>885</v>
      </c>
      <c r="O3" t="s">
        <v>885</v>
      </c>
      <c r="P3" t="s">
        <v>886</v>
      </c>
    </row>
    <row r="4" spans="1:16">
      <c r="A4" t="s">
        <v>591</v>
      </c>
      <c r="B4" t="s">
        <v>175</v>
      </c>
      <c r="C4" t="s">
        <v>6737</v>
      </c>
      <c r="D4" t="s">
        <v>1053</v>
      </c>
      <c r="E4" t="s">
        <v>190</v>
      </c>
      <c r="F4">
        <v>165380</v>
      </c>
      <c r="G4" s="9">
        <v>5.8276100223836003E-2</v>
      </c>
      <c r="H4" s="24">
        <f t="shared" si="0"/>
        <v>19275.402910035995</v>
      </c>
      <c r="I4" s="9">
        <v>0.14829600000000001</v>
      </c>
      <c r="J4" s="9">
        <v>5.1216500000000002E-3</v>
      </c>
      <c r="K4" s="7">
        <v>2.45052E-184</v>
      </c>
      <c r="L4" t="s">
        <v>200</v>
      </c>
      <c r="M4" t="s">
        <v>885</v>
      </c>
      <c r="N4" t="s">
        <v>885</v>
      </c>
      <c r="O4" t="s">
        <v>885</v>
      </c>
      <c r="P4" t="s">
        <v>885</v>
      </c>
    </row>
    <row r="5" spans="1:16">
      <c r="A5" t="s">
        <v>591</v>
      </c>
      <c r="B5" t="s">
        <v>276</v>
      </c>
      <c r="C5" t="s">
        <v>6763</v>
      </c>
      <c r="D5" t="s">
        <v>1053</v>
      </c>
      <c r="E5" t="s">
        <v>136</v>
      </c>
      <c r="F5">
        <v>157020</v>
      </c>
      <c r="G5" s="9">
        <v>1.4403878831359099E-3</v>
      </c>
      <c r="H5" s="24">
        <f t="shared" si="0"/>
        <v>452.33941082000115</v>
      </c>
      <c r="I5" s="9">
        <v>-0.83495900000000001</v>
      </c>
      <c r="J5" s="9">
        <v>3.15041E-2</v>
      </c>
      <c r="K5" s="7">
        <v>8.9115200000000001E-155</v>
      </c>
      <c r="L5" t="s">
        <v>277</v>
      </c>
      <c r="M5" t="s">
        <v>885</v>
      </c>
      <c r="N5" t="s">
        <v>885</v>
      </c>
      <c r="O5" t="s">
        <v>886</v>
      </c>
      <c r="P5" t="s">
        <v>886</v>
      </c>
    </row>
    <row r="6" spans="1:16">
      <c r="A6" t="s">
        <v>591</v>
      </c>
      <c r="B6" t="s">
        <v>203</v>
      </c>
      <c r="C6" t="s">
        <v>6736</v>
      </c>
      <c r="D6" t="s">
        <v>1053</v>
      </c>
      <c r="E6" t="s">
        <v>163</v>
      </c>
      <c r="F6">
        <v>165380</v>
      </c>
      <c r="G6" s="9">
        <v>7.9119543931098102E-2</v>
      </c>
      <c r="H6" s="24">
        <f t="shared" si="0"/>
        <v>26169.580350650009</v>
      </c>
      <c r="I6" s="9">
        <v>0.10821500000000001</v>
      </c>
      <c r="J6" s="9">
        <v>4.5348000000000003E-3</v>
      </c>
      <c r="K6" s="7">
        <v>7.3800200000000004E-126</v>
      </c>
      <c r="L6" t="s">
        <v>200</v>
      </c>
      <c r="M6" t="s">
        <v>885</v>
      </c>
      <c r="N6" t="s">
        <v>885</v>
      </c>
      <c r="O6" t="s">
        <v>885</v>
      </c>
      <c r="P6" t="s">
        <v>885</v>
      </c>
    </row>
    <row r="7" spans="1:16">
      <c r="A7" t="s">
        <v>591</v>
      </c>
      <c r="B7" t="s">
        <v>386</v>
      </c>
      <c r="C7" t="s">
        <v>6748</v>
      </c>
      <c r="D7" t="s">
        <v>1053</v>
      </c>
      <c r="E7" t="s">
        <v>166</v>
      </c>
      <c r="F7">
        <v>104194</v>
      </c>
      <c r="G7" s="9">
        <v>0.35942018626792299</v>
      </c>
      <c r="H7" s="24">
        <f t="shared" si="0"/>
        <v>74898.853775999931</v>
      </c>
      <c r="I7" s="9">
        <v>-5.9068900000000001E-2</v>
      </c>
      <c r="J7" s="9">
        <v>3.3117300000000001E-3</v>
      </c>
      <c r="K7" s="7">
        <v>3.6977099999999997E-71</v>
      </c>
      <c r="L7" t="s">
        <v>200</v>
      </c>
      <c r="M7" t="s">
        <v>885</v>
      </c>
      <c r="N7" t="s">
        <v>885</v>
      </c>
      <c r="O7" t="s">
        <v>885</v>
      </c>
      <c r="P7" t="s">
        <v>885</v>
      </c>
    </row>
    <row r="8" spans="1:16">
      <c r="A8" t="s">
        <v>591</v>
      </c>
      <c r="B8" t="s">
        <v>266</v>
      </c>
      <c r="C8" t="s">
        <v>6730</v>
      </c>
      <c r="D8" t="s">
        <v>1053</v>
      </c>
      <c r="E8" t="s">
        <v>143</v>
      </c>
      <c r="F8">
        <v>165380</v>
      </c>
      <c r="G8" s="9">
        <v>1.0985870057467701E-2</v>
      </c>
      <c r="H8" s="24">
        <f t="shared" si="0"/>
        <v>3633.6863802080165</v>
      </c>
      <c r="I8" s="9">
        <v>0.18681900000000001</v>
      </c>
      <c r="J8" s="9">
        <v>1.0726400000000001E-2</v>
      </c>
      <c r="K8" s="7">
        <v>6.1555200000000001E-68</v>
      </c>
      <c r="L8" t="s">
        <v>200</v>
      </c>
      <c r="M8" t="s">
        <v>885</v>
      </c>
      <c r="N8" t="s">
        <v>885</v>
      </c>
      <c r="O8" t="s">
        <v>885</v>
      </c>
      <c r="P8" t="s">
        <v>885</v>
      </c>
    </row>
    <row r="9" spans="1:16">
      <c r="A9" t="s">
        <v>591</v>
      </c>
      <c r="B9" t="s">
        <v>281</v>
      </c>
      <c r="C9" t="s">
        <v>6779</v>
      </c>
      <c r="D9" t="s">
        <v>1053</v>
      </c>
      <c r="E9" t="s">
        <v>136</v>
      </c>
      <c r="F9">
        <v>157020</v>
      </c>
      <c r="G9" s="9">
        <v>1.86860860196854E-3</v>
      </c>
      <c r="H9" s="24">
        <f t="shared" si="0"/>
        <v>586.81784536220027</v>
      </c>
      <c r="I9" s="9">
        <v>-0.69284800000000002</v>
      </c>
      <c r="J9" s="9">
        <v>4.00188E-2</v>
      </c>
      <c r="K9" s="7">
        <v>3.7512599999999998E-67</v>
      </c>
      <c r="L9" t="s">
        <v>278</v>
      </c>
      <c r="M9" t="s">
        <v>885</v>
      </c>
      <c r="N9" t="s">
        <v>885</v>
      </c>
      <c r="O9" t="s">
        <v>885</v>
      </c>
      <c r="P9" t="s">
        <v>886</v>
      </c>
    </row>
    <row r="10" spans="1:16">
      <c r="A10" t="s">
        <v>591</v>
      </c>
      <c r="B10" t="s">
        <v>239</v>
      </c>
      <c r="C10" t="s">
        <v>6726</v>
      </c>
      <c r="D10" t="s">
        <v>1053</v>
      </c>
      <c r="E10" t="s">
        <v>240</v>
      </c>
      <c r="F10">
        <v>155727</v>
      </c>
      <c r="G10" s="9">
        <v>2.18507872996269E-2</v>
      </c>
      <c r="H10" s="24">
        <f t="shared" si="0"/>
        <v>6805.5151076179964</v>
      </c>
      <c r="I10" s="9">
        <v>0.13372400000000001</v>
      </c>
      <c r="J10" s="9">
        <v>8.0811200000000007E-3</v>
      </c>
      <c r="K10" s="7">
        <v>1.6613699999999999E-61</v>
      </c>
      <c r="L10" t="s">
        <v>200</v>
      </c>
      <c r="M10" t="s">
        <v>885</v>
      </c>
      <c r="N10" t="s">
        <v>885</v>
      </c>
      <c r="O10" t="s">
        <v>885</v>
      </c>
      <c r="P10" t="s">
        <v>885</v>
      </c>
    </row>
    <row r="11" spans="1:16">
      <c r="A11" t="s">
        <v>591</v>
      </c>
      <c r="B11" t="s">
        <v>257</v>
      </c>
      <c r="C11" t="s">
        <v>6741</v>
      </c>
      <c r="D11" t="s">
        <v>1053</v>
      </c>
      <c r="E11" t="s">
        <v>153</v>
      </c>
      <c r="F11">
        <v>124741</v>
      </c>
      <c r="G11" s="9">
        <v>0.26728382562268999</v>
      </c>
      <c r="H11" s="24">
        <f t="shared" si="0"/>
        <v>66682.503383999938</v>
      </c>
      <c r="I11" s="9">
        <v>5.35278E-2</v>
      </c>
      <c r="J11" s="9">
        <v>3.2848999999999999E-3</v>
      </c>
      <c r="K11" s="7">
        <v>1.0690900000000001E-59</v>
      </c>
      <c r="L11" t="s">
        <v>200</v>
      </c>
      <c r="M11" t="s">
        <v>885</v>
      </c>
      <c r="N11" t="s">
        <v>885</v>
      </c>
      <c r="O11" t="s">
        <v>885</v>
      </c>
      <c r="P11" t="s">
        <v>885</v>
      </c>
    </row>
    <row r="12" spans="1:16">
      <c r="A12" t="s">
        <v>591</v>
      </c>
      <c r="B12" t="s">
        <v>258</v>
      </c>
      <c r="C12" t="s">
        <v>6736</v>
      </c>
      <c r="D12" t="s">
        <v>1053</v>
      </c>
      <c r="E12" t="s">
        <v>153</v>
      </c>
      <c r="F12">
        <v>122318</v>
      </c>
      <c r="G12" s="9">
        <v>0.26745664310240502</v>
      </c>
      <c r="H12" s="24">
        <f t="shared" si="0"/>
        <v>65429.523341999957</v>
      </c>
      <c r="I12" s="9">
        <v>-5.37568E-2</v>
      </c>
      <c r="J12" s="9">
        <v>3.3077599999999999E-3</v>
      </c>
      <c r="K12" s="7">
        <v>2.1709E-59</v>
      </c>
      <c r="L12" t="s">
        <v>200</v>
      </c>
      <c r="M12" t="s">
        <v>885</v>
      </c>
      <c r="N12" t="s">
        <v>885</v>
      </c>
      <c r="O12" t="s">
        <v>885</v>
      </c>
      <c r="P12" t="s">
        <v>885</v>
      </c>
    </row>
    <row r="13" spans="1:16">
      <c r="A13" t="s">
        <v>591</v>
      </c>
      <c r="B13" t="s">
        <v>252</v>
      </c>
      <c r="C13" t="s">
        <v>6733</v>
      </c>
      <c r="D13" t="s">
        <v>1053</v>
      </c>
      <c r="E13" t="s">
        <v>162</v>
      </c>
      <c r="F13">
        <v>105816</v>
      </c>
      <c r="G13" s="9">
        <v>1.4625452931031201E-2</v>
      </c>
      <c r="H13" s="24">
        <f t="shared" si="0"/>
        <v>3095.213854699995</v>
      </c>
      <c r="I13" s="9">
        <v>-0.19222500000000001</v>
      </c>
      <c r="J13" s="9">
        <v>1.2166400000000001E-2</v>
      </c>
      <c r="K13" s="7">
        <v>3.1286399999999998E-56</v>
      </c>
      <c r="L13" t="s">
        <v>200</v>
      </c>
      <c r="M13" t="s">
        <v>885</v>
      </c>
      <c r="N13" t="s">
        <v>885</v>
      </c>
      <c r="O13" t="s">
        <v>885</v>
      </c>
      <c r="P13" t="s">
        <v>885</v>
      </c>
    </row>
    <row r="14" spans="1:16">
      <c r="A14" t="s">
        <v>591</v>
      </c>
      <c r="B14" t="s">
        <v>232</v>
      </c>
      <c r="C14" t="s">
        <v>6771</v>
      </c>
      <c r="D14" t="s">
        <v>1053</v>
      </c>
      <c r="E14" t="s">
        <v>138</v>
      </c>
      <c r="F14">
        <v>165380</v>
      </c>
      <c r="G14" s="9">
        <v>4.8697100000048399E-2</v>
      </c>
      <c r="H14" s="24">
        <f t="shared" si="0"/>
        <v>16107.052796016009</v>
      </c>
      <c r="I14" s="9">
        <v>8.3699800000000005E-2</v>
      </c>
      <c r="J14" s="9">
        <v>5.30074E-3</v>
      </c>
      <c r="K14" s="7">
        <v>3.6348399999999999E-56</v>
      </c>
      <c r="L14" t="s">
        <v>200</v>
      </c>
      <c r="M14" t="s">
        <v>885</v>
      </c>
      <c r="N14" t="s">
        <v>885</v>
      </c>
      <c r="O14" t="s">
        <v>885</v>
      </c>
      <c r="P14" t="s">
        <v>885</v>
      </c>
    </row>
    <row r="15" spans="1:16">
      <c r="A15" t="s">
        <v>591</v>
      </c>
      <c r="B15" t="s">
        <v>394</v>
      </c>
      <c r="C15" t="s">
        <v>6741</v>
      </c>
      <c r="D15" t="s">
        <v>1053</v>
      </c>
      <c r="E15" t="s">
        <v>205</v>
      </c>
      <c r="F15">
        <v>116083</v>
      </c>
      <c r="G15" s="9">
        <v>0.16840601367986699</v>
      </c>
      <c r="H15" s="24">
        <f t="shared" si="0"/>
        <v>39098.150571999999</v>
      </c>
      <c r="I15" s="9">
        <v>-6.0126199999999998E-2</v>
      </c>
      <c r="J15" s="9">
        <v>3.9150699999999997E-3</v>
      </c>
      <c r="K15" s="7">
        <v>3.1499599999999998E-53</v>
      </c>
      <c r="L15" t="s">
        <v>200</v>
      </c>
      <c r="M15" t="s">
        <v>885</v>
      </c>
      <c r="N15" t="s">
        <v>885</v>
      </c>
      <c r="O15" t="s">
        <v>885</v>
      </c>
      <c r="P15" t="s">
        <v>885</v>
      </c>
    </row>
    <row r="16" spans="1:16">
      <c r="A16" t="s">
        <v>591</v>
      </c>
      <c r="B16" t="s">
        <v>264</v>
      </c>
      <c r="C16" t="s">
        <v>6721</v>
      </c>
      <c r="D16" t="s">
        <v>1053</v>
      </c>
      <c r="E16" t="s">
        <v>143</v>
      </c>
      <c r="F16">
        <v>162010</v>
      </c>
      <c r="G16" s="9">
        <v>1.6331173899821E-2</v>
      </c>
      <c r="H16" s="24">
        <f t="shared" si="0"/>
        <v>5291.6269670199999</v>
      </c>
      <c r="I16" s="9">
        <v>0.12920499999999999</v>
      </c>
      <c r="J16" s="9">
        <v>8.9933099999999992E-3</v>
      </c>
      <c r="K16" s="7">
        <v>8.3641399999999998E-47</v>
      </c>
      <c r="L16" t="s">
        <v>200</v>
      </c>
      <c r="M16" t="s">
        <v>885</v>
      </c>
      <c r="N16" t="s">
        <v>885</v>
      </c>
      <c r="O16" t="s">
        <v>885</v>
      </c>
      <c r="P16" t="s">
        <v>885</v>
      </c>
    </row>
    <row r="17" spans="1:16">
      <c r="A17" t="s">
        <v>591</v>
      </c>
      <c r="B17" t="s">
        <v>427</v>
      </c>
      <c r="C17" t="s">
        <v>6777</v>
      </c>
      <c r="D17" t="s">
        <v>1053</v>
      </c>
      <c r="E17" t="s">
        <v>428</v>
      </c>
      <c r="F17">
        <v>84181</v>
      </c>
      <c r="G17" s="9">
        <v>0.105798039666908</v>
      </c>
      <c r="H17" s="24">
        <f t="shared" si="0"/>
        <v>17812.369554399964</v>
      </c>
      <c r="I17" s="9">
        <v>-7.5375800000000007E-2</v>
      </c>
      <c r="J17" s="9">
        <v>5.5323899999999999E-3</v>
      </c>
      <c r="K17" s="7">
        <v>2.8659900000000001E-42</v>
      </c>
      <c r="L17" t="s">
        <v>200</v>
      </c>
      <c r="M17" t="s">
        <v>885</v>
      </c>
      <c r="N17" t="s">
        <v>885</v>
      </c>
      <c r="O17" t="s">
        <v>885</v>
      </c>
      <c r="P17" t="s">
        <v>885</v>
      </c>
    </row>
    <row r="18" spans="1:16">
      <c r="A18" t="s">
        <v>591</v>
      </c>
      <c r="B18" t="s">
        <v>183</v>
      </c>
      <c r="C18" t="s">
        <v>6736</v>
      </c>
      <c r="D18" t="s">
        <v>1053</v>
      </c>
      <c r="E18" t="s">
        <v>223</v>
      </c>
      <c r="F18">
        <v>157096</v>
      </c>
      <c r="G18" s="9">
        <v>2.1865323452236199E-2</v>
      </c>
      <c r="H18" s="24">
        <f t="shared" si="0"/>
        <v>6869.9097061049961</v>
      </c>
      <c r="I18" s="9">
        <v>0.11822199999999999</v>
      </c>
      <c r="J18" s="9">
        <v>8.7700399999999998E-3</v>
      </c>
      <c r="K18" s="7">
        <v>2.0437000000000001E-41</v>
      </c>
      <c r="L18" t="s">
        <v>200</v>
      </c>
      <c r="M18" t="s">
        <v>885</v>
      </c>
      <c r="N18" t="s">
        <v>885</v>
      </c>
      <c r="O18" t="s">
        <v>885</v>
      </c>
      <c r="P18" t="s">
        <v>885</v>
      </c>
    </row>
    <row r="19" spans="1:16">
      <c r="A19" t="s">
        <v>591</v>
      </c>
      <c r="B19" t="s">
        <v>235</v>
      </c>
      <c r="C19" t="s">
        <v>6722</v>
      </c>
      <c r="D19" t="s">
        <v>1053</v>
      </c>
      <c r="E19" t="s">
        <v>138</v>
      </c>
      <c r="F19">
        <v>139389</v>
      </c>
      <c r="G19" s="9">
        <v>3.4305015835453298E-2</v>
      </c>
      <c r="H19" s="24">
        <f t="shared" si="0"/>
        <v>9563.4837045759996</v>
      </c>
      <c r="I19" s="9">
        <v>9.4857300000000006E-2</v>
      </c>
      <c r="J19" s="9">
        <v>7.0600999999999997E-3</v>
      </c>
      <c r="K19" s="7">
        <v>3.7354599999999999E-41</v>
      </c>
      <c r="L19" t="s">
        <v>200</v>
      </c>
      <c r="M19" t="s">
        <v>885</v>
      </c>
      <c r="N19" t="s">
        <v>885</v>
      </c>
      <c r="O19" t="s">
        <v>885</v>
      </c>
      <c r="P19" t="s">
        <v>885</v>
      </c>
    </row>
    <row r="20" spans="1:16">
      <c r="A20" t="s">
        <v>591</v>
      </c>
      <c r="B20" t="s">
        <v>246</v>
      </c>
      <c r="C20" t="s">
        <v>6745</v>
      </c>
      <c r="D20" t="s">
        <v>1053</v>
      </c>
      <c r="E20" t="s">
        <v>154</v>
      </c>
      <c r="F20">
        <v>81758</v>
      </c>
      <c r="G20" s="9">
        <v>0.151890738894053</v>
      </c>
      <c r="H20" s="24">
        <f t="shared" si="0"/>
        <v>24836.566060999969</v>
      </c>
      <c r="I20" s="9">
        <v>6.0968700000000001E-2</v>
      </c>
      <c r="J20" s="9">
        <v>4.7035599999999999E-3</v>
      </c>
      <c r="K20" s="7">
        <v>2.00301E-38</v>
      </c>
      <c r="L20" t="s">
        <v>200</v>
      </c>
      <c r="M20" t="s">
        <v>885</v>
      </c>
      <c r="N20" t="s">
        <v>885</v>
      </c>
      <c r="O20" t="s">
        <v>885</v>
      </c>
      <c r="P20" t="s">
        <v>885</v>
      </c>
    </row>
    <row r="21" spans="1:16">
      <c r="A21" t="s">
        <v>591</v>
      </c>
      <c r="B21" t="s">
        <v>429</v>
      </c>
      <c r="C21" t="s">
        <v>6737</v>
      </c>
      <c r="D21" t="s">
        <v>1053</v>
      </c>
      <c r="E21" t="s">
        <v>428</v>
      </c>
      <c r="F21">
        <v>81758</v>
      </c>
      <c r="G21" s="9">
        <v>0.11019093491646099</v>
      </c>
      <c r="H21" s="24">
        <f t="shared" si="0"/>
        <v>18017.980913800035</v>
      </c>
      <c r="I21" s="9">
        <v>-7.0605600000000004E-2</v>
      </c>
      <c r="J21" s="9">
        <v>5.4652800000000003E-3</v>
      </c>
      <c r="K21" s="7">
        <v>3.5188800000000001E-38</v>
      </c>
      <c r="L21" t="s">
        <v>200</v>
      </c>
      <c r="M21" t="s">
        <v>885</v>
      </c>
      <c r="N21" t="s">
        <v>885</v>
      </c>
      <c r="O21" t="s">
        <v>885</v>
      </c>
      <c r="P21" t="s">
        <v>885</v>
      </c>
    </row>
    <row r="22" spans="1:16">
      <c r="A22" t="s">
        <v>591</v>
      </c>
      <c r="B22" t="s">
        <v>233</v>
      </c>
      <c r="C22" t="s">
        <v>6732</v>
      </c>
      <c r="D22" t="s">
        <v>1053</v>
      </c>
      <c r="E22" t="s">
        <v>138</v>
      </c>
      <c r="F22">
        <v>124741</v>
      </c>
      <c r="G22" s="9">
        <v>0.38144420753400998</v>
      </c>
      <c r="H22" s="24">
        <f t="shared" si="0"/>
        <v>95163.463783999876</v>
      </c>
      <c r="I22" s="9">
        <v>3.4509699999999997E-2</v>
      </c>
      <c r="J22" s="9">
        <v>2.8230899999999999E-3</v>
      </c>
      <c r="K22" s="7">
        <v>2.3117800000000002E-34</v>
      </c>
      <c r="L22" t="s">
        <v>200</v>
      </c>
      <c r="M22" t="s">
        <v>885</v>
      </c>
      <c r="N22" t="s">
        <v>885</v>
      </c>
      <c r="O22" t="s">
        <v>885</v>
      </c>
      <c r="P22" t="s">
        <v>885</v>
      </c>
    </row>
    <row r="23" spans="1:16">
      <c r="A23" t="s">
        <v>591</v>
      </c>
      <c r="B23" t="s">
        <v>231</v>
      </c>
      <c r="C23" t="s">
        <v>6787</v>
      </c>
      <c r="D23" t="s">
        <v>1053</v>
      </c>
      <c r="E23" t="s">
        <v>138</v>
      </c>
      <c r="F23">
        <v>165380</v>
      </c>
      <c r="G23" s="9">
        <v>8.8356899914137105E-3</v>
      </c>
      <c r="H23" s="24">
        <f t="shared" si="0"/>
        <v>2922.4928215599989</v>
      </c>
      <c r="I23" s="9">
        <v>-0.16386600000000001</v>
      </c>
      <c r="J23" s="9">
        <v>1.36016E-2</v>
      </c>
      <c r="K23" s="7">
        <v>1.9981700000000001E-33</v>
      </c>
      <c r="L23" t="s">
        <v>200</v>
      </c>
      <c r="M23" t="s">
        <v>885</v>
      </c>
      <c r="N23" t="s">
        <v>885</v>
      </c>
      <c r="O23" t="s">
        <v>885</v>
      </c>
      <c r="P23" t="s">
        <v>885</v>
      </c>
    </row>
    <row r="24" spans="1:16">
      <c r="A24" t="s">
        <v>591</v>
      </c>
      <c r="B24" t="s">
        <v>177</v>
      </c>
      <c r="C24" t="s">
        <v>6731</v>
      </c>
      <c r="D24" t="s">
        <v>1053</v>
      </c>
      <c r="E24" t="s">
        <v>136</v>
      </c>
      <c r="F24">
        <v>157020</v>
      </c>
      <c r="G24" s="9">
        <v>6.6669155084702605E-4</v>
      </c>
      <c r="H24" s="24">
        <f t="shared" si="0"/>
        <v>209.36781462800005</v>
      </c>
      <c r="I24" s="9">
        <v>-0.58981300000000003</v>
      </c>
      <c r="J24" s="9">
        <v>4.9687099999999998E-2</v>
      </c>
      <c r="K24" s="7">
        <v>1.6838300000000001E-32</v>
      </c>
      <c r="L24" t="s">
        <v>200</v>
      </c>
      <c r="M24" t="s">
        <v>885</v>
      </c>
      <c r="N24" t="s">
        <v>886</v>
      </c>
      <c r="O24" t="s">
        <v>885</v>
      </c>
      <c r="P24" t="s">
        <v>885</v>
      </c>
    </row>
    <row r="25" spans="1:16">
      <c r="A25" t="s">
        <v>591</v>
      </c>
      <c r="B25" t="s">
        <v>259</v>
      </c>
      <c r="C25" t="s">
        <v>6755</v>
      </c>
      <c r="D25" t="s">
        <v>1053</v>
      </c>
      <c r="E25" t="s">
        <v>153</v>
      </c>
      <c r="F25">
        <v>165380</v>
      </c>
      <c r="G25" s="9">
        <v>2.98492840713327E-2</v>
      </c>
      <c r="H25" s="24">
        <f t="shared" si="0"/>
        <v>9872.9491994340042</v>
      </c>
      <c r="I25" s="9">
        <v>-7.9378299999999999E-2</v>
      </c>
      <c r="J25" s="9">
        <v>6.8875500000000001E-3</v>
      </c>
      <c r="K25" s="7">
        <v>9.8823899999999994E-31</v>
      </c>
      <c r="L25" t="s">
        <v>200</v>
      </c>
      <c r="M25" t="s">
        <v>886</v>
      </c>
      <c r="N25" t="s">
        <v>885</v>
      </c>
      <c r="O25" t="s">
        <v>885</v>
      </c>
      <c r="P25" t="s">
        <v>885</v>
      </c>
    </row>
    <row r="26" spans="1:16">
      <c r="A26" t="s">
        <v>591</v>
      </c>
      <c r="B26" t="s">
        <v>312</v>
      </c>
      <c r="C26" t="s">
        <v>6733</v>
      </c>
      <c r="D26" t="s">
        <v>1053</v>
      </c>
      <c r="E26" t="s">
        <v>313</v>
      </c>
      <c r="F26">
        <v>127659</v>
      </c>
      <c r="G26" s="9">
        <v>7.0410897640589401E-2</v>
      </c>
      <c r="H26" s="24">
        <f t="shared" si="0"/>
        <v>17977.169563800006</v>
      </c>
      <c r="I26" s="9">
        <v>-5.9044300000000001E-2</v>
      </c>
      <c r="J26" s="9">
        <v>5.4567799999999996E-3</v>
      </c>
      <c r="K26" s="7">
        <v>2.7570799999999999E-27</v>
      </c>
      <c r="L26" t="s">
        <v>200</v>
      </c>
      <c r="M26" t="s">
        <v>885</v>
      </c>
      <c r="N26" t="s">
        <v>885</v>
      </c>
      <c r="O26" t="s">
        <v>885</v>
      </c>
      <c r="P26" t="s">
        <v>885</v>
      </c>
    </row>
    <row r="27" spans="1:16">
      <c r="A27" t="s">
        <v>75</v>
      </c>
      <c r="B27" t="s">
        <v>176</v>
      </c>
      <c r="C27" t="s">
        <v>6778</v>
      </c>
      <c r="D27" t="s">
        <v>1053</v>
      </c>
      <c r="E27" t="s">
        <v>205</v>
      </c>
      <c r="F27">
        <v>71652</v>
      </c>
      <c r="G27" s="9">
        <v>1.1250629109027001E-2</v>
      </c>
      <c r="H27" s="24">
        <f t="shared" si="0"/>
        <v>1612.2601538400054</v>
      </c>
      <c r="I27" s="9">
        <v>-0.17959900000000001</v>
      </c>
      <c r="J27" s="9">
        <v>1.6640599999999998E-2</v>
      </c>
      <c r="K27" s="7">
        <v>3.7207599999999999E-27</v>
      </c>
      <c r="L27" t="s">
        <v>200</v>
      </c>
      <c r="M27" t="s">
        <v>885</v>
      </c>
      <c r="N27" t="s">
        <v>885</v>
      </c>
      <c r="O27" t="s">
        <v>885</v>
      </c>
      <c r="P27" t="s">
        <v>885</v>
      </c>
    </row>
    <row r="28" spans="1:16">
      <c r="A28" t="s">
        <v>591</v>
      </c>
      <c r="B28" t="s">
        <v>204</v>
      </c>
      <c r="C28" t="s">
        <v>6726</v>
      </c>
      <c r="D28" t="s">
        <v>1053</v>
      </c>
      <c r="E28" t="s">
        <v>163</v>
      </c>
      <c r="F28">
        <v>111718</v>
      </c>
      <c r="G28" s="9">
        <v>5.4758155982921303E-2</v>
      </c>
      <c r="H28" s="24">
        <f t="shared" si="0"/>
        <v>12234.943340200005</v>
      </c>
      <c r="I28" s="9">
        <v>-6.6020700000000002E-2</v>
      </c>
      <c r="J28" s="9">
        <v>6.3337100000000002E-3</v>
      </c>
      <c r="K28" s="7">
        <v>1.93291E-25</v>
      </c>
      <c r="L28" t="s">
        <v>200</v>
      </c>
      <c r="M28" t="s">
        <v>885</v>
      </c>
      <c r="N28" t="s">
        <v>885</v>
      </c>
      <c r="O28" t="s">
        <v>885</v>
      </c>
      <c r="P28" t="s">
        <v>885</v>
      </c>
    </row>
    <row r="29" spans="1:16">
      <c r="A29" t="s">
        <v>591</v>
      </c>
      <c r="B29" t="s">
        <v>209</v>
      </c>
      <c r="C29" t="s">
        <v>6751</v>
      </c>
      <c r="D29" t="s">
        <v>1053</v>
      </c>
      <c r="E29" t="s">
        <v>191</v>
      </c>
      <c r="F29">
        <v>129625</v>
      </c>
      <c r="G29" s="9">
        <v>4.0797332651880402E-4</v>
      </c>
      <c r="H29" s="24">
        <f t="shared" si="0"/>
        <v>105.76708489999994</v>
      </c>
      <c r="I29" s="9">
        <v>-0.73368800000000001</v>
      </c>
      <c r="J29" s="9">
        <v>7.25576E-2</v>
      </c>
      <c r="K29" s="7">
        <v>4.8969300000000002E-24</v>
      </c>
      <c r="L29" t="s">
        <v>200</v>
      </c>
      <c r="M29" t="s">
        <v>885</v>
      </c>
      <c r="N29" t="s">
        <v>885</v>
      </c>
      <c r="O29" t="s">
        <v>885</v>
      </c>
      <c r="P29" t="s">
        <v>885</v>
      </c>
    </row>
    <row r="30" spans="1:16">
      <c r="A30" t="s">
        <v>78</v>
      </c>
      <c r="B30" t="s">
        <v>210</v>
      </c>
      <c r="C30" t="s">
        <v>6722</v>
      </c>
      <c r="D30" t="s">
        <v>1053</v>
      </c>
      <c r="E30" t="s">
        <v>211</v>
      </c>
      <c r="F30">
        <v>29517</v>
      </c>
      <c r="G30" s="9">
        <v>5.9207556282820104E-3</v>
      </c>
      <c r="H30" s="24">
        <f t="shared" si="0"/>
        <v>349.52588776000022</v>
      </c>
      <c r="I30" s="9">
        <v>-0.62749900000000003</v>
      </c>
      <c r="J30" s="9">
        <v>6.55921E-2</v>
      </c>
      <c r="K30" s="7">
        <v>1.1037699999999999E-21</v>
      </c>
      <c r="L30" t="s">
        <v>200</v>
      </c>
      <c r="M30" t="s">
        <v>885</v>
      </c>
      <c r="N30" t="s">
        <v>885</v>
      </c>
      <c r="O30" t="s">
        <v>885</v>
      </c>
      <c r="P30" t="s">
        <v>885</v>
      </c>
    </row>
    <row r="31" spans="1:16">
      <c r="A31" t="s">
        <v>591</v>
      </c>
      <c r="B31" t="s">
        <v>178</v>
      </c>
      <c r="C31" t="s">
        <v>6763</v>
      </c>
      <c r="D31" t="s">
        <v>1053</v>
      </c>
      <c r="E31" t="s">
        <v>136</v>
      </c>
      <c r="F31">
        <v>157020</v>
      </c>
      <c r="G31" s="9">
        <v>1.02466448574704E-4</v>
      </c>
      <c r="H31" s="24">
        <f t="shared" si="0"/>
        <v>32.178563510400046</v>
      </c>
      <c r="I31" s="9">
        <v>-1.0014400000000001</v>
      </c>
      <c r="J31" s="9">
        <v>0.104951</v>
      </c>
      <c r="K31" s="7">
        <v>1.40094E-21</v>
      </c>
      <c r="L31" t="s">
        <v>277</v>
      </c>
      <c r="M31" t="s">
        <v>885</v>
      </c>
      <c r="N31" t="s">
        <v>885</v>
      </c>
      <c r="O31" t="s">
        <v>886</v>
      </c>
      <c r="P31" t="s">
        <v>886</v>
      </c>
    </row>
    <row r="32" spans="1:16">
      <c r="A32" t="s">
        <v>75</v>
      </c>
      <c r="B32" t="s">
        <v>395</v>
      </c>
      <c r="C32" t="s">
        <v>6747</v>
      </c>
      <c r="D32" t="s">
        <v>1053</v>
      </c>
      <c r="E32" t="s">
        <v>205</v>
      </c>
      <c r="F32">
        <v>92535</v>
      </c>
      <c r="G32" s="9">
        <v>1.5175029601880399E-2</v>
      </c>
      <c r="H32" s="24">
        <f t="shared" si="0"/>
        <v>2808.4427284200056</v>
      </c>
      <c r="I32" s="9">
        <v>0.112843</v>
      </c>
      <c r="J32" s="9">
        <v>1.2417600000000001E-2</v>
      </c>
      <c r="K32" s="7">
        <v>1.01443E-19</v>
      </c>
      <c r="L32" t="s">
        <v>200</v>
      </c>
      <c r="M32" t="s">
        <v>885</v>
      </c>
      <c r="N32" t="s">
        <v>885</v>
      </c>
      <c r="O32" t="s">
        <v>885</v>
      </c>
      <c r="P32" t="s">
        <v>885</v>
      </c>
    </row>
    <row r="33" spans="1:16">
      <c r="A33" t="s">
        <v>591</v>
      </c>
      <c r="B33" t="s">
        <v>310</v>
      </c>
      <c r="C33" t="s">
        <v>6746</v>
      </c>
      <c r="D33" t="s">
        <v>1053</v>
      </c>
      <c r="E33" t="s">
        <v>311</v>
      </c>
      <c r="F33">
        <v>157020</v>
      </c>
      <c r="G33" s="9">
        <v>6.08644866822061E-2</v>
      </c>
      <c r="H33" s="24">
        <f t="shared" si="0"/>
        <v>19113.883397680005</v>
      </c>
      <c r="I33" s="9">
        <v>-4.5584100000000002E-2</v>
      </c>
      <c r="J33" s="9">
        <v>5.1788199999999998E-3</v>
      </c>
      <c r="K33" s="7">
        <v>1.3437699999999999E-18</v>
      </c>
      <c r="L33" t="s">
        <v>200</v>
      </c>
      <c r="M33" t="s">
        <v>885</v>
      </c>
      <c r="N33" t="s">
        <v>885</v>
      </c>
      <c r="O33" t="s">
        <v>885</v>
      </c>
      <c r="P33" t="s">
        <v>885</v>
      </c>
    </row>
    <row r="34" spans="1:16">
      <c r="A34" t="s">
        <v>591</v>
      </c>
      <c r="B34" t="s">
        <v>314</v>
      </c>
      <c r="C34" t="s">
        <v>6748</v>
      </c>
      <c r="D34" t="s">
        <v>1053</v>
      </c>
      <c r="E34" t="s">
        <v>313</v>
      </c>
      <c r="F34">
        <v>162010</v>
      </c>
      <c r="G34" s="9">
        <v>1.01591033383989E-2</v>
      </c>
      <c r="H34" s="24">
        <f t="shared" si="0"/>
        <v>3291.7526637080118</v>
      </c>
      <c r="I34" s="9">
        <v>-0.109102</v>
      </c>
      <c r="J34" s="9">
        <v>1.24314E-2</v>
      </c>
      <c r="K34" s="7">
        <v>1.6881900000000001E-18</v>
      </c>
      <c r="L34" t="s">
        <v>200</v>
      </c>
      <c r="M34" t="s">
        <v>885</v>
      </c>
      <c r="N34" t="s">
        <v>885</v>
      </c>
      <c r="O34" t="s">
        <v>885</v>
      </c>
      <c r="P34" t="s">
        <v>885</v>
      </c>
    </row>
    <row r="35" spans="1:16">
      <c r="A35" t="s">
        <v>591</v>
      </c>
      <c r="B35" t="s">
        <v>256</v>
      </c>
      <c r="C35" t="s">
        <v>6782</v>
      </c>
      <c r="D35" t="s">
        <v>1053</v>
      </c>
      <c r="E35" t="s">
        <v>197</v>
      </c>
      <c r="F35">
        <v>165380</v>
      </c>
      <c r="G35" s="9">
        <v>0.115789937964899</v>
      </c>
      <c r="H35" s="24">
        <f t="shared" ref="H35:H66" si="1">F35*G35*2</f>
        <v>38298.679881269993</v>
      </c>
      <c r="I35" s="9">
        <v>-3.2139500000000001E-2</v>
      </c>
      <c r="J35" s="9">
        <v>3.7198600000000002E-3</v>
      </c>
      <c r="K35" s="7">
        <v>5.6222200000000003E-18</v>
      </c>
      <c r="L35" t="s">
        <v>200</v>
      </c>
      <c r="M35" t="s">
        <v>885</v>
      </c>
      <c r="N35" t="s">
        <v>885</v>
      </c>
      <c r="O35" t="s">
        <v>885</v>
      </c>
      <c r="P35" t="s">
        <v>885</v>
      </c>
    </row>
    <row r="36" spans="1:16">
      <c r="A36" t="s">
        <v>591</v>
      </c>
      <c r="B36" t="s">
        <v>417</v>
      </c>
      <c r="C36" t="s">
        <v>6742</v>
      </c>
      <c r="D36" t="s">
        <v>1053</v>
      </c>
      <c r="E36" t="s">
        <v>205</v>
      </c>
      <c r="F36">
        <v>117736</v>
      </c>
      <c r="G36" s="9">
        <v>0.14973056232170301</v>
      </c>
      <c r="H36" s="24">
        <f t="shared" si="1"/>
        <v>35257.354971016051</v>
      </c>
      <c r="I36" s="9">
        <v>-3.2744299999999997E-2</v>
      </c>
      <c r="J36" s="9">
        <v>3.9811100000000004E-3</v>
      </c>
      <c r="K36" s="7">
        <v>1.9532299999999999E-16</v>
      </c>
      <c r="L36" t="s">
        <v>200</v>
      </c>
      <c r="M36" t="s">
        <v>885</v>
      </c>
      <c r="N36" t="s">
        <v>885</v>
      </c>
      <c r="O36" t="s">
        <v>885</v>
      </c>
      <c r="P36" t="s">
        <v>885</v>
      </c>
    </row>
    <row r="37" spans="1:16">
      <c r="A37" t="s">
        <v>591</v>
      </c>
      <c r="B37" t="s">
        <v>362</v>
      </c>
      <c r="C37" t="s">
        <v>6737</v>
      </c>
      <c r="D37" t="s">
        <v>1053</v>
      </c>
      <c r="E37" t="s">
        <v>153</v>
      </c>
      <c r="F37">
        <v>165380</v>
      </c>
      <c r="G37" s="9">
        <v>0.47444237838311798</v>
      </c>
      <c r="H37" s="24">
        <f t="shared" si="1"/>
        <v>156926.56107400011</v>
      </c>
      <c r="I37" s="9">
        <v>-1.9283600000000001E-2</v>
      </c>
      <c r="J37" s="9">
        <v>2.4544300000000001E-3</v>
      </c>
      <c r="K37" s="7">
        <v>3.9446700000000003E-15</v>
      </c>
      <c r="L37" t="s">
        <v>200</v>
      </c>
      <c r="M37" t="s">
        <v>885</v>
      </c>
      <c r="N37" t="s">
        <v>885</v>
      </c>
      <c r="O37" t="s">
        <v>885</v>
      </c>
      <c r="P37" t="s">
        <v>885</v>
      </c>
    </row>
    <row r="38" spans="1:16">
      <c r="A38" t="s">
        <v>591</v>
      </c>
      <c r="B38" t="s">
        <v>324</v>
      </c>
      <c r="C38" t="s">
        <v>6726</v>
      </c>
      <c r="D38" t="s">
        <v>1053</v>
      </c>
      <c r="E38" t="s">
        <v>154</v>
      </c>
      <c r="F38">
        <v>91522</v>
      </c>
      <c r="G38" s="9">
        <v>3.0112213443762199E-3</v>
      </c>
      <c r="H38" s="24">
        <f t="shared" si="1"/>
        <v>551.18599976000075</v>
      </c>
      <c r="I38" s="9">
        <v>0.218614</v>
      </c>
      <c r="J38" s="9">
        <v>2.87526E-2</v>
      </c>
      <c r="K38" s="7">
        <v>2.8872499999999999E-14</v>
      </c>
      <c r="L38" t="s">
        <v>200</v>
      </c>
      <c r="M38" t="s">
        <v>885</v>
      </c>
      <c r="N38" t="s">
        <v>886</v>
      </c>
      <c r="O38" t="s">
        <v>885</v>
      </c>
      <c r="P38" t="s">
        <v>885</v>
      </c>
    </row>
    <row r="39" spans="1:16">
      <c r="A39" t="s">
        <v>591</v>
      </c>
      <c r="B39" t="s">
        <v>265</v>
      </c>
      <c r="C39" t="s">
        <v>6734</v>
      </c>
      <c r="D39" t="s">
        <v>1053</v>
      </c>
      <c r="E39" t="s">
        <v>143</v>
      </c>
      <c r="F39">
        <v>165380</v>
      </c>
      <c r="G39" s="9">
        <v>3.5586176229169202E-4</v>
      </c>
      <c r="H39" s="24">
        <f t="shared" si="1"/>
        <v>117.70483649560005</v>
      </c>
      <c r="I39" s="9">
        <v>0.51435600000000004</v>
      </c>
      <c r="J39" s="9">
        <v>6.8009E-2</v>
      </c>
      <c r="K39" s="7">
        <v>3.9368499999999999E-14</v>
      </c>
      <c r="L39" t="s">
        <v>200</v>
      </c>
      <c r="M39" t="s">
        <v>885</v>
      </c>
      <c r="N39" t="s">
        <v>886</v>
      </c>
      <c r="O39" t="s">
        <v>885</v>
      </c>
      <c r="P39" t="s">
        <v>885</v>
      </c>
    </row>
    <row r="40" spans="1:16">
      <c r="A40" t="s">
        <v>75</v>
      </c>
      <c r="B40" t="s">
        <v>396</v>
      </c>
      <c r="C40" t="s">
        <v>6729</v>
      </c>
      <c r="D40" t="s">
        <v>1053</v>
      </c>
      <c r="E40" t="s">
        <v>397</v>
      </c>
      <c r="F40">
        <v>92535</v>
      </c>
      <c r="G40" s="9">
        <v>6.4879859663910994E-2</v>
      </c>
      <c r="H40" s="24">
        <f t="shared" si="1"/>
        <v>12007.315628000008</v>
      </c>
      <c r="I40" s="9">
        <v>-5.2615500000000003E-2</v>
      </c>
      <c r="J40" s="9">
        <v>6.96717E-3</v>
      </c>
      <c r="K40" s="7">
        <v>4.28872E-14</v>
      </c>
      <c r="L40" t="s">
        <v>200</v>
      </c>
      <c r="M40" t="s">
        <v>885</v>
      </c>
      <c r="N40" t="s">
        <v>885</v>
      </c>
      <c r="O40" t="s">
        <v>885</v>
      </c>
      <c r="P40" t="s">
        <v>885</v>
      </c>
    </row>
    <row r="41" spans="1:16">
      <c r="A41" t="s">
        <v>591</v>
      </c>
      <c r="B41" t="s">
        <v>199</v>
      </c>
      <c r="C41" t="s">
        <v>6735</v>
      </c>
      <c r="D41" t="s">
        <v>1053</v>
      </c>
      <c r="E41" t="s">
        <v>201</v>
      </c>
      <c r="F41">
        <v>161851</v>
      </c>
      <c r="G41" s="9">
        <v>0.24949895189402599</v>
      </c>
      <c r="H41" s="24">
        <f t="shared" si="1"/>
        <v>80763.309726000007</v>
      </c>
      <c r="I41" s="9">
        <v>2.13682E-2</v>
      </c>
      <c r="J41" s="9">
        <v>2.8482500000000001E-3</v>
      </c>
      <c r="K41" s="7">
        <v>6.2750999999999994E-14</v>
      </c>
      <c r="L41" t="s">
        <v>200</v>
      </c>
      <c r="M41" t="s">
        <v>885</v>
      </c>
      <c r="N41" t="s">
        <v>885</v>
      </c>
      <c r="O41" t="s">
        <v>885</v>
      </c>
      <c r="P41" t="s">
        <v>885</v>
      </c>
    </row>
    <row r="42" spans="1:16">
      <c r="A42" t="s">
        <v>591</v>
      </c>
      <c r="B42" t="s">
        <v>411</v>
      </c>
      <c r="C42" t="s">
        <v>6776</v>
      </c>
      <c r="D42" t="s">
        <v>1053</v>
      </c>
      <c r="E42" t="s">
        <v>412</v>
      </c>
      <c r="F42">
        <v>162010</v>
      </c>
      <c r="G42" s="9">
        <v>0.44032492332571999</v>
      </c>
      <c r="H42" s="24">
        <f t="shared" si="1"/>
        <v>142674.08165599979</v>
      </c>
      <c r="I42" s="9">
        <v>-1.7919399999999999E-2</v>
      </c>
      <c r="J42" s="9">
        <v>2.4230599999999999E-3</v>
      </c>
      <c r="K42" s="7">
        <v>1.41031E-13</v>
      </c>
      <c r="L42" t="s">
        <v>200</v>
      </c>
      <c r="M42" t="s">
        <v>885</v>
      </c>
      <c r="N42" t="s">
        <v>885</v>
      </c>
      <c r="O42" t="s">
        <v>885</v>
      </c>
      <c r="P42" t="s">
        <v>885</v>
      </c>
    </row>
    <row r="43" spans="1:16">
      <c r="A43" t="s">
        <v>591</v>
      </c>
      <c r="B43" t="s">
        <v>184</v>
      </c>
      <c r="C43" t="s">
        <v>6733</v>
      </c>
      <c r="D43" t="s">
        <v>1053</v>
      </c>
      <c r="E43" t="s">
        <v>237</v>
      </c>
      <c r="F43">
        <v>117487</v>
      </c>
      <c r="G43" s="9">
        <v>0.129912026537404</v>
      </c>
      <c r="H43" s="24">
        <f t="shared" si="1"/>
        <v>30525.948523599967</v>
      </c>
      <c r="I43" s="9">
        <v>-3.3477300000000002E-2</v>
      </c>
      <c r="J43" s="9">
        <v>4.5994900000000003E-3</v>
      </c>
      <c r="K43" s="7">
        <v>3.3760800000000002E-13</v>
      </c>
      <c r="L43" t="s">
        <v>200</v>
      </c>
      <c r="M43" t="s">
        <v>885</v>
      </c>
      <c r="N43" t="s">
        <v>885</v>
      </c>
      <c r="O43" t="s">
        <v>885</v>
      </c>
      <c r="P43" t="s">
        <v>885</v>
      </c>
    </row>
    <row r="44" spans="1:16">
      <c r="A44" t="s">
        <v>591</v>
      </c>
      <c r="B44" t="s">
        <v>279</v>
      </c>
      <c r="C44" t="s">
        <v>6764</v>
      </c>
      <c r="D44" t="s">
        <v>1053</v>
      </c>
      <c r="E44" t="s">
        <v>137</v>
      </c>
      <c r="F44">
        <v>165380</v>
      </c>
      <c r="G44" s="9">
        <v>9.8003559936812208E-3</v>
      </c>
      <c r="H44" s="24">
        <f t="shared" si="1"/>
        <v>3241.5657484700005</v>
      </c>
      <c r="I44" s="9">
        <v>-9.0749300000000005E-2</v>
      </c>
      <c r="J44" s="9">
        <v>1.27362E-2</v>
      </c>
      <c r="K44" s="7">
        <v>1.0384199999999999E-12</v>
      </c>
      <c r="L44" t="s">
        <v>278</v>
      </c>
      <c r="M44" t="s">
        <v>885</v>
      </c>
      <c r="N44" t="s">
        <v>885</v>
      </c>
      <c r="O44" t="s">
        <v>885</v>
      </c>
      <c r="P44" t="s">
        <v>886</v>
      </c>
    </row>
    <row r="45" spans="1:16">
      <c r="A45" t="s">
        <v>77</v>
      </c>
      <c r="B45" t="s">
        <v>207</v>
      </c>
      <c r="C45" t="s">
        <v>6732</v>
      </c>
      <c r="D45" t="s">
        <v>1053</v>
      </c>
      <c r="E45" t="s">
        <v>208</v>
      </c>
      <c r="F45">
        <v>15364</v>
      </c>
      <c r="G45" s="9">
        <v>8.1930800885186103E-2</v>
      </c>
      <c r="H45" s="24">
        <f t="shared" si="1"/>
        <v>2517.5696495999987</v>
      </c>
      <c r="I45" s="9">
        <v>-9.87426E-2</v>
      </c>
      <c r="J45" s="9">
        <v>1.3987599999999999E-2</v>
      </c>
      <c r="K45" s="7">
        <v>1.67368E-12</v>
      </c>
      <c r="L45" t="s">
        <v>200</v>
      </c>
      <c r="M45" t="s">
        <v>885</v>
      </c>
      <c r="N45" t="s">
        <v>885</v>
      </c>
      <c r="O45" t="s">
        <v>885</v>
      </c>
      <c r="P45" t="s">
        <v>885</v>
      </c>
    </row>
    <row r="46" spans="1:16">
      <c r="A46" t="s">
        <v>591</v>
      </c>
      <c r="B46" t="s">
        <v>422</v>
      </c>
      <c r="C46" t="s">
        <v>6760</v>
      </c>
      <c r="D46" t="s">
        <v>1053</v>
      </c>
      <c r="E46" t="s">
        <v>423</v>
      </c>
      <c r="F46">
        <v>162010</v>
      </c>
      <c r="G46" s="9">
        <v>1.8052171059008699E-3</v>
      </c>
      <c r="H46" s="24">
        <f t="shared" si="1"/>
        <v>584.92644665399985</v>
      </c>
      <c r="I46" s="9">
        <v>-0.20138800000000001</v>
      </c>
      <c r="J46" s="9">
        <v>2.9022900000000001E-2</v>
      </c>
      <c r="K46" s="7">
        <v>3.9512899999999998E-12</v>
      </c>
      <c r="L46" t="s">
        <v>200</v>
      </c>
      <c r="M46" t="s">
        <v>885</v>
      </c>
      <c r="N46" t="s">
        <v>885</v>
      </c>
      <c r="O46" t="s">
        <v>885</v>
      </c>
      <c r="P46" t="s">
        <v>885</v>
      </c>
    </row>
    <row r="47" spans="1:16">
      <c r="A47" t="s">
        <v>591</v>
      </c>
      <c r="B47" t="s">
        <v>418</v>
      </c>
      <c r="C47" t="s">
        <v>6780</v>
      </c>
      <c r="D47" t="s">
        <v>1053</v>
      </c>
      <c r="E47" t="s">
        <v>419</v>
      </c>
      <c r="F47">
        <v>165380</v>
      </c>
      <c r="G47" s="9">
        <v>4.57130035330209E-2</v>
      </c>
      <c r="H47" s="24">
        <f t="shared" si="1"/>
        <v>15120.033048581992</v>
      </c>
      <c r="I47" s="9">
        <v>4.0027500000000001E-2</v>
      </c>
      <c r="J47" s="9">
        <v>5.7961200000000001E-3</v>
      </c>
      <c r="K47" s="7">
        <v>4.9884399999999997E-12</v>
      </c>
      <c r="L47" t="s">
        <v>200</v>
      </c>
      <c r="M47" t="s">
        <v>885</v>
      </c>
      <c r="N47" t="s">
        <v>885</v>
      </c>
      <c r="O47" t="s">
        <v>885</v>
      </c>
      <c r="P47" t="s">
        <v>885</v>
      </c>
    </row>
    <row r="48" spans="1:16">
      <c r="A48" t="s">
        <v>591</v>
      </c>
      <c r="B48" t="s">
        <v>424</v>
      </c>
      <c r="C48" t="s">
        <v>6773</v>
      </c>
      <c r="D48" t="s">
        <v>1053</v>
      </c>
      <c r="E48" t="s">
        <v>397</v>
      </c>
      <c r="F48">
        <v>143478</v>
      </c>
      <c r="G48" s="9">
        <v>0.39026328053081299</v>
      </c>
      <c r="H48" s="24">
        <f t="shared" si="1"/>
        <v>111988.38992799998</v>
      </c>
      <c r="I48" s="9">
        <v>1.8811899999999999E-2</v>
      </c>
      <c r="J48" s="9">
        <v>2.84819E-3</v>
      </c>
      <c r="K48" s="7">
        <v>3.97899E-11</v>
      </c>
      <c r="L48" t="s">
        <v>200</v>
      </c>
      <c r="M48" t="s">
        <v>885</v>
      </c>
      <c r="N48" t="s">
        <v>885</v>
      </c>
      <c r="O48" t="s">
        <v>885</v>
      </c>
      <c r="P48" t="s">
        <v>885</v>
      </c>
    </row>
    <row r="49" spans="1:16">
      <c r="A49" t="s">
        <v>77</v>
      </c>
      <c r="B49" t="s">
        <v>414</v>
      </c>
      <c r="C49" t="s">
        <v>6737</v>
      </c>
      <c r="D49" t="s">
        <v>1053</v>
      </c>
      <c r="E49" t="s">
        <v>190</v>
      </c>
      <c r="F49">
        <v>15364</v>
      </c>
      <c r="G49" s="9">
        <v>3.0122422376985199E-2</v>
      </c>
      <c r="H49" s="24">
        <f t="shared" si="1"/>
        <v>925.60179480000124</v>
      </c>
      <c r="I49" s="9">
        <v>0.148228</v>
      </c>
      <c r="J49" s="9">
        <v>2.2463E-2</v>
      </c>
      <c r="K49" s="7">
        <v>4.1461799999999997E-11</v>
      </c>
      <c r="L49" t="s">
        <v>200</v>
      </c>
      <c r="M49" t="s">
        <v>885</v>
      </c>
      <c r="N49" t="s">
        <v>885</v>
      </c>
      <c r="O49" t="s">
        <v>885</v>
      </c>
      <c r="P49" t="s">
        <v>885</v>
      </c>
    </row>
    <row r="50" spans="1:16">
      <c r="A50" t="s">
        <v>78</v>
      </c>
      <c r="B50" t="s">
        <v>893</v>
      </c>
      <c r="C50" t="s">
        <v>6756</v>
      </c>
      <c r="D50" t="s">
        <v>1054</v>
      </c>
      <c r="E50" t="s">
        <v>1019</v>
      </c>
      <c r="F50">
        <v>29517</v>
      </c>
      <c r="G50" s="9">
        <v>3.9484993485110301E-4</v>
      </c>
      <c r="H50" s="24">
        <f t="shared" si="1"/>
        <v>23.309571054000013</v>
      </c>
      <c r="I50" s="9">
        <v>-0.51778999999999997</v>
      </c>
      <c r="J50" s="9">
        <v>8.10395E-2</v>
      </c>
      <c r="K50" s="7">
        <v>1.6658699999999999E-10</v>
      </c>
      <c r="L50" t="s">
        <v>200</v>
      </c>
      <c r="M50" t="s">
        <v>886</v>
      </c>
      <c r="N50" t="s">
        <v>886</v>
      </c>
      <c r="O50" t="s">
        <v>885</v>
      </c>
      <c r="P50" t="s">
        <v>885</v>
      </c>
    </row>
    <row r="51" spans="1:16">
      <c r="A51" t="s">
        <v>591</v>
      </c>
      <c r="B51" t="s">
        <v>420</v>
      </c>
      <c r="C51" t="s">
        <v>6724</v>
      </c>
      <c r="D51" t="s">
        <v>1053</v>
      </c>
      <c r="E51" t="s">
        <v>240</v>
      </c>
      <c r="F51">
        <v>157020</v>
      </c>
      <c r="G51" s="9">
        <v>0.18681041602273599</v>
      </c>
      <c r="H51" s="24">
        <f t="shared" si="1"/>
        <v>58665.943047780012</v>
      </c>
      <c r="I51" s="9">
        <v>2.1423899999999999E-2</v>
      </c>
      <c r="J51" s="9">
        <v>3.37069E-3</v>
      </c>
      <c r="K51" s="7">
        <v>2.0716300000000001E-10</v>
      </c>
      <c r="L51" t="s">
        <v>200</v>
      </c>
      <c r="M51" t="s">
        <v>885</v>
      </c>
      <c r="N51" t="s">
        <v>885</v>
      </c>
      <c r="O51" t="s">
        <v>885</v>
      </c>
      <c r="P51" t="s">
        <v>885</v>
      </c>
    </row>
    <row r="52" spans="1:16">
      <c r="A52" t="s">
        <v>591</v>
      </c>
      <c r="B52" t="s">
        <v>275</v>
      </c>
      <c r="C52" t="s">
        <v>6751</v>
      </c>
      <c r="D52" t="s">
        <v>1053</v>
      </c>
      <c r="E52" t="s">
        <v>173</v>
      </c>
      <c r="F52">
        <v>165380</v>
      </c>
      <c r="G52" s="9">
        <v>0.150912438998065</v>
      </c>
      <c r="H52" s="24">
        <f t="shared" si="1"/>
        <v>49915.798322999981</v>
      </c>
      <c r="I52" s="9">
        <v>2.02974E-2</v>
      </c>
      <c r="J52" s="9">
        <v>3.2882100000000002E-3</v>
      </c>
      <c r="K52" s="7">
        <v>6.7105099999999998E-10</v>
      </c>
      <c r="L52" t="s">
        <v>200</v>
      </c>
      <c r="M52" t="s">
        <v>885</v>
      </c>
      <c r="N52" t="s">
        <v>885</v>
      </c>
      <c r="O52" t="s">
        <v>885</v>
      </c>
      <c r="P52" t="s">
        <v>885</v>
      </c>
    </row>
    <row r="53" spans="1:16">
      <c r="A53" t="s">
        <v>591</v>
      </c>
      <c r="B53" t="s">
        <v>410</v>
      </c>
      <c r="C53" t="s">
        <v>6727</v>
      </c>
      <c r="D53" t="s">
        <v>1053</v>
      </c>
      <c r="E53" t="s">
        <v>159</v>
      </c>
      <c r="F53">
        <v>165380</v>
      </c>
      <c r="G53" s="9">
        <v>5.6690729885415401E-3</v>
      </c>
      <c r="H53" s="24">
        <f t="shared" si="1"/>
        <v>1875.1025816899999</v>
      </c>
      <c r="I53" s="9">
        <v>8.7905999999999998E-2</v>
      </c>
      <c r="J53" s="9">
        <v>1.472E-2</v>
      </c>
      <c r="K53" s="7">
        <v>2.3454899999999999E-9</v>
      </c>
      <c r="L53" t="s">
        <v>200</v>
      </c>
      <c r="M53" t="s">
        <v>886</v>
      </c>
      <c r="N53" t="s">
        <v>885</v>
      </c>
      <c r="O53" t="s">
        <v>885</v>
      </c>
      <c r="P53" t="s">
        <v>885</v>
      </c>
    </row>
    <row r="54" spans="1:16">
      <c r="A54" t="s">
        <v>591</v>
      </c>
      <c r="B54" t="s">
        <v>432</v>
      </c>
      <c r="C54" t="s">
        <v>6786</v>
      </c>
      <c r="D54" t="s">
        <v>1053</v>
      </c>
      <c r="E54" t="s">
        <v>196</v>
      </c>
      <c r="F54">
        <v>157020</v>
      </c>
      <c r="G54" s="9">
        <v>0.172185399946504</v>
      </c>
      <c r="H54" s="24">
        <f t="shared" si="1"/>
        <v>54073.10299920012</v>
      </c>
      <c r="I54" s="9">
        <v>2.0478E-2</v>
      </c>
      <c r="J54" s="9">
        <v>3.4663699999999999E-3</v>
      </c>
      <c r="K54" s="7">
        <v>3.4705500000000002E-9</v>
      </c>
      <c r="L54" t="s">
        <v>200</v>
      </c>
      <c r="M54" t="s">
        <v>885</v>
      </c>
      <c r="N54" t="s">
        <v>885</v>
      </c>
      <c r="O54" t="s">
        <v>886</v>
      </c>
      <c r="P54" t="s">
        <v>885</v>
      </c>
    </row>
    <row r="55" spans="1:16">
      <c r="A55" t="s">
        <v>591</v>
      </c>
      <c r="B55" t="s">
        <v>883</v>
      </c>
      <c r="C55" t="s">
        <v>6756</v>
      </c>
      <c r="D55" t="s">
        <v>1053</v>
      </c>
      <c r="E55" t="s">
        <v>153</v>
      </c>
      <c r="F55">
        <v>117443</v>
      </c>
      <c r="G55" s="9">
        <v>9.6499846132166203E-5</v>
      </c>
      <c r="H55" s="24">
        <f t="shared" si="1"/>
        <v>22.666462858599992</v>
      </c>
      <c r="I55" s="9">
        <v>-0.69324200000000002</v>
      </c>
      <c r="J55" s="9">
        <v>0.117643</v>
      </c>
      <c r="K55" s="7">
        <v>3.7976399999999997E-9</v>
      </c>
      <c r="L55" t="s">
        <v>200</v>
      </c>
      <c r="M55" t="s">
        <v>886</v>
      </c>
      <c r="N55" t="s">
        <v>885</v>
      </c>
      <c r="O55" t="s">
        <v>885</v>
      </c>
      <c r="P55" t="s">
        <v>885</v>
      </c>
    </row>
    <row r="56" spans="1:16">
      <c r="A56" t="s">
        <v>591</v>
      </c>
      <c r="B56" t="s">
        <v>221</v>
      </c>
      <c r="C56" t="s">
        <v>6722</v>
      </c>
      <c r="D56" t="s">
        <v>1053</v>
      </c>
      <c r="E56" t="s">
        <v>222</v>
      </c>
      <c r="F56">
        <v>106728</v>
      </c>
      <c r="G56" s="9">
        <v>0.197037315254666</v>
      </c>
      <c r="H56" s="24">
        <f t="shared" si="1"/>
        <v>42058.797164999989</v>
      </c>
      <c r="I56" s="9">
        <v>-2.2499100000000001E-2</v>
      </c>
      <c r="J56" s="9">
        <v>3.8375800000000002E-3</v>
      </c>
      <c r="K56" s="7">
        <v>4.5503199999999996E-9</v>
      </c>
      <c r="L56" t="s">
        <v>200</v>
      </c>
      <c r="M56" t="s">
        <v>885</v>
      </c>
      <c r="N56" t="s">
        <v>885</v>
      </c>
      <c r="O56" t="s">
        <v>885</v>
      </c>
      <c r="P56" t="s">
        <v>885</v>
      </c>
    </row>
    <row r="57" spans="1:16">
      <c r="A57" t="s">
        <v>75</v>
      </c>
      <c r="B57" t="s">
        <v>430</v>
      </c>
      <c r="C57" t="s">
        <v>6785</v>
      </c>
      <c r="D57" t="s">
        <v>1053</v>
      </c>
      <c r="E57" t="s">
        <v>431</v>
      </c>
      <c r="F57">
        <v>92535</v>
      </c>
      <c r="G57" s="9">
        <v>7.37463978656724E-2</v>
      </c>
      <c r="H57" s="24">
        <f t="shared" si="1"/>
        <v>13648.245852999991</v>
      </c>
      <c r="I57" s="9">
        <v>3.5540799999999997E-2</v>
      </c>
      <c r="J57" s="9">
        <v>6.0769600000000002E-3</v>
      </c>
      <c r="K57" s="7">
        <v>4.96173E-9</v>
      </c>
      <c r="L57" t="s">
        <v>200</v>
      </c>
      <c r="M57" t="s">
        <v>886</v>
      </c>
      <c r="N57" t="s">
        <v>885</v>
      </c>
      <c r="O57" t="s">
        <v>885</v>
      </c>
      <c r="P57" t="s">
        <v>885</v>
      </c>
    </row>
    <row r="58" spans="1:16">
      <c r="A58" t="s">
        <v>75</v>
      </c>
      <c r="B58" t="s">
        <v>260</v>
      </c>
      <c r="C58" t="s">
        <v>6731</v>
      </c>
      <c r="D58" t="s">
        <v>1053</v>
      </c>
      <c r="E58" t="s">
        <v>261</v>
      </c>
      <c r="F58">
        <v>92535</v>
      </c>
      <c r="G58" s="9">
        <v>6.7446493955800504E-2</v>
      </c>
      <c r="H58" s="24">
        <f t="shared" si="1"/>
        <v>12482.3226364</v>
      </c>
      <c r="I58" s="9">
        <v>3.4907399999999998E-2</v>
      </c>
      <c r="J58" s="9">
        <v>6.0323199999999999E-3</v>
      </c>
      <c r="K58" s="7">
        <v>7.1769400000000002E-9</v>
      </c>
      <c r="L58" t="s">
        <v>200</v>
      </c>
      <c r="M58" t="s">
        <v>885</v>
      </c>
      <c r="N58" t="s">
        <v>885</v>
      </c>
      <c r="O58" t="s">
        <v>885</v>
      </c>
      <c r="P58" t="s">
        <v>885</v>
      </c>
    </row>
    <row r="59" spans="1:16">
      <c r="A59" t="s">
        <v>591</v>
      </c>
      <c r="B59" t="s">
        <v>187</v>
      </c>
      <c r="C59" t="s">
        <v>6747</v>
      </c>
      <c r="D59" t="s">
        <v>1053</v>
      </c>
      <c r="E59" t="s">
        <v>140</v>
      </c>
      <c r="F59">
        <v>139389</v>
      </c>
      <c r="G59" s="9">
        <v>9.7445150800278403E-4</v>
      </c>
      <c r="H59" s="24">
        <f t="shared" si="1"/>
        <v>271.65564249800013</v>
      </c>
      <c r="I59" s="9">
        <v>-0.27689399999999997</v>
      </c>
      <c r="J59" s="9">
        <v>4.8206300000000001E-2</v>
      </c>
      <c r="K59" s="7">
        <v>9.2497699999999996E-9</v>
      </c>
      <c r="L59" t="s">
        <v>200</v>
      </c>
      <c r="M59" t="s">
        <v>885</v>
      </c>
      <c r="N59" t="s">
        <v>885</v>
      </c>
      <c r="O59" t="s">
        <v>885</v>
      </c>
      <c r="P59" t="s">
        <v>885</v>
      </c>
    </row>
    <row r="60" spans="1:16">
      <c r="A60" t="s">
        <v>591</v>
      </c>
      <c r="B60" t="s">
        <v>415</v>
      </c>
      <c r="C60" t="s">
        <v>6736</v>
      </c>
      <c r="D60" t="s">
        <v>1053</v>
      </c>
      <c r="E60" t="s">
        <v>190</v>
      </c>
      <c r="F60">
        <v>91522</v>
      </c>
      <c r="G60" s="9">
        <v>2.5523613190926802E-3</v>
      </c>
      <c r="H60" s="24">
        <f t="shared" si="1"/>
        <v>467.19442529200057</v>
      </c>
      <c r="I60" s="9">
        <v>0.179872</v>
      </c>
      <c r="J60" s="9">
        <v>3.1384000000000002E-2</v>
      </c>
      <c r="K60" s="7">
        <v>9.9650000000000002E-9</v>
      </c>
      <c r="L60" t="s">
        <v>200</v>
      </c>
      <c r="M60" t="s">
        <v>885</v>
      </c>
      <c r="N60" t="s">
        <v>885</v>
      </c>
      <c r="O60" t="s">
        <v>885</v>
      </c>
      <c r="P60" t="s">
        <v>885</v>
      </c>
    </row>
    <row r="61" spans="1:16">
      <c r="A61" t="s">
        <v>591</v>
      </c>
      <c r="B61" t="s">
        <v>172</v>
      </c>
      <c r="C61" t="s">
        <v>6722</v>
      </c>
      <c r="D61" t="s">
        <v>1053</v>
      </c>
      <c r="E61" t="s">
        <v>181</v>
      </c>
      <c r="F61">
        <v>119910</v>
      </c>
      <c r="G61" s="9">
        <v>0.39373484765240602</v>
      </c>
      <c r="H61" s="24">
        <f t="shared" si="1"/>
        <v>94425.491164000006</v>
      </c>
      <c r="I61" s="9">
        <v>-1.8451200000000001E-2</v>
      </c>
      <c r="J61" s="9">
        <v>3.2239E-3</v>
      </c>
      <c r="K61" s="7">
        <v>1.04497E-8</v>
      </c>
      <c r="L61" t="s">
        <v>200</v>
      </c>
      <c r="M61" t="s">
        <v>885</v>
      </c>
      <c r="N61" t="s">
        <v>885</v>
      </c>
      <c r="O61" t="s">
        <v>885</v>
      </c>
      <c r="P61" t="s">
        <v>885</v>
      </c>
    </row>
    <row r="62" spans="1:16">
      <c r="A62" t="s">
        <v>75</v>
      </c>
      <c r="B62" t="s">
        <v>894</v>
      </c>
      <c r="C62" t="s">
        <v>6761</v>
      </c>
      <c r="D62" t="s">
        <v>1053</v>
      </c>
      <c r="E62" t="s">
        <v>895</v>
      </c>
      <c r="F62">
        <v>92535</v>
      </c>
      <c r="G62" s="9">
        <v>0.167915931604258</v>
      </c>
      <c r="H62" s="24">
        <f t="shared" si="1"/>
        <v>31076.201462000026</v>
      </c>
      <c r="I62" s="9">
        <v>2.38096E-2</v>
      </c>
      <c r="J62" s="9">
        <v>4.1791700000000003E-3</v>
      </c>
      <c r="K62" s="7">
        <v>1.21799E-8</v>
      </c>
      <c r="L62" t="s">
        <v>200</v>
      </c>
      <c r="M62" t="s">
        <v>885</v>
      </c>
      <c r="N62" t="s">
        <v>885</v>
      </c>
      <c r="O62" t="s">
        <v>885</v>
      </c>
      <c r="P62" t="s">
        <v>885</v>
      </c>
    </row>
    <row r="63" spans="1:16">
      <c r="A63" t="s">
        <v>591</v>
      </c>
      <c r="B63" t="s">
        <v>229</v>
      </c>
      <c r="C63" t="s">
        <v>6722</v>
      </c>
      <c r="D63" t="s">
        <v>1053</v>
      </c>
      <c r="E63" t="s">
        <v>192</v>
      </c>
      <c r="F63">
        <v>165380</v>
      </c>
      <c r="G63" s="9">
        <v>9.8822413060829603E-2</v>
      </c>
      <c r="H63" s="24">
        <f t="shared" si="1"/>
        <v>32686.501344</v>
      </c>
      <c r="I63" s="9">
        <v>-2.2864300000000001E-2</v>
      </c>
      <c r="J63" s="9">
        <v>4.0156300000000001E-3</v>
      </c>
      <c r="K63" s="7">
        <v>1.2422899999999999E-8</v>
      </c>
      <c r="L63" t="s">
        <v>200</v>
      </c>
      <c r="M63" t="s">
        <v>885</v>
      </c>
      <c r="N63" t="s">
        <v>885</v>
      </c>
      <c r="O63" t="s">
        <v>885</v>
      </c>
      <c r="P63" t="s">
        <v>885</v>
      </c>
    </row>
    <row r="64" spans="1:16">
      <c r="A64" t="s">
        <v>591</v>
      </c>
      <c r="B64" t="s">
        <v>274</v>
      </c>
      <c r="C64" t="s">
        <v>6726</v>
      </c>
      <c r="D64" t="s">
        <v>1053</v>
      </c>
      <c r="E64" t="s">
        <v>126</v>
      </c>
      <c r="F64">
        <v>165380</v>
      </c>
      <c r="G64" s="9">
        <v>7.34245397761821E-3</v>
      </c>
      <c r="H64" s="24">
        <f t="shared" si="1"/>
        <v>2428.590077636999</v>
      </c>
      <c r="I64" s="9">
        <v>8.1131599999999998E-2</v>
      </c>
      <c r="J64" s="9">
        <v>1.42699E-2</v>
      </c>
      <c r="K64" s="7">
        <v>1.30426E-8</v>
      </c>
      <c r="L64" t="s">
        <v>200</v>
      </c>
      <c r="M64" t="s">
        <v>885</v>
      </c>
      <c r="N64" t="s">
        <v>885</v>
      </c>
      <c r="O64" t="s">
        <v>885</v>
      </c>
      <c r="P64" t="s">
        <v>885</v>
      </c>
    </row>
    <row r="65" spans="1:16">
      <c r="A65" t="s">
        <v>75</v>
      </c>
      <c r="B65" t="s">
        <v>889</v>
      </c>
      <c r="C65" t="s">
        <v>6767</v>
      </c>
      <c r="D65" t="s">
        <v>1053</v>
      </c>
      <c r="E65" t="s">
        <v>365</v>
      </c>
      <c r="F65">
        <v>31354</v>
      </c>
      <c r="G65" s="9">
        <v>0.213830053454105</v>
      </c>
      <c r="H65" s="24">
        <f t="shared" si="1"/>
        <v>13408.854992000017</v>
      </c>
      <c r="I65" s="9">
        <v>-4.1326799999999997E-2</v>
      </c>
      <c r="J65" s="9">
        <v>7.3429100000000002E-3</v>
      </c>
      <c r="K65" s="7">
        <v>1.8218199999999999E-8</v>
      </c>
      <c r="L65" t="s">
        <v>200</v>
      </c>
      <c r="M65" t="s">
        <v>885</v>
      </c>
      <c r="N65" t="s">
        <v>885</v>
      </c>
      <c r="O65" t="s">
        <v>885</v>
      </c>
      <c r="P65" t="s">
        <v>885</v>
      </c>
    </row>
    <row r="66" spans="1:16">
      <c r="A66" t="s">
        <v>75</v>
      </c>
      <c r="B66" t="s">
        <v>247</v>
      </c>
      <c r="C66" t="s">
        <v>6726</v>
      </c>
      <c r="D66" t="s">
        <v>1053</v>
      </c>
      <c r="E66" t="s">
        <v>154</v>
      </c>
      <c r="F66">
        <v>69527</v>
      </c>
      <c r="G66" s="9">
        <v>7.5894262498022405E-2</v>
      </c>
      <c r="H66" s="24">
        <f t="shared" si="1"/>
        <v>10553.400777400007</v>
      </c>
      <c r="I66" s="9">
        <v>3.7681600000000003E-2</v>
      </c>
      <c r="J66" s="9">
        <v>6.7145699999999996E-3</v>
      </c>
      <c r="K66" s="7">
        <v>2.0011E-8</v>
      </c>
      <c r="L66" t="s">
        <v>200</v>
      </c>
      <c r="M66" t="s">
        <v>886</v>
      </c>
      <c r="N66" t="s">
        <v>885</v>
      </c>
      <c r="O66" t="s">
        <v>885</v>
      </c>
      <c r="P66" t="s">
        <v>885</v>
      </c>
    </row>
    <row r="67" spans="1:16">
      <c r="A67" t="s">
        <v>75</v>
      </c>
      <c r="B67" t="s">
        <v>896</v>
      </c>
      <c r="C67" t="s">
        <v>6788</v>
      </c>
      <c r="D67" t="s">
        <v>1053</v>
      </c>
      <c r="E67" t="s">
        <v>895</v>
      </c>
      <c r="F67">
        <v>92535</v>
      </c>
      <c r="G67" s="9">
        <v>0.40773864800345799</v>
      </c>
      <c r="H67" s="24">
        <f t="shared" ref="H67:H70" si="2">F67*G67*2</f>
        <v>75460.191585999972</v>
      </c>
      <c r="I67" s="9">
        <v>1.8194999999999999E-2</v>
      </c>
      <c r="J67" s="9">
        <v>3.2456300000000002E-3</v>
      </c>
      <c r="K67" s="7">
        <v>2.0705599999999998E-8</v>
      </c>
      <c r="L67" t="s">
        <v>200</v>
      </c>
      <c r="M67" t="s">
        <v>885</v>
      </c>
      <c r="N67" t="s">
        <v>885</v>
      </c>
      <c r="O67" t="s">
        <v>885</v>
      </c>
      <c r="P67" t="s">
        <v>885</v>
      </c>
    </row>
    <row r="68" spans="1:16">
      <c r="A68" t="s">
        <v>591</v>
      </c>
      <c r="B68" t="s">
        <v>898</v>
      </c>
      <c r="C68" t="s">
        <v>6781</v>
      </c>
      <c r="D68" t="s">
        <v>1053</v>
      </c>
      <c r="E68" t="s">
        <v>899</v>
      </c>
      <c r="F68">
        <v>162010</v>
      </c>
      <c r="G68" s="9">
        <v>8.84084202394914E-2</v>
      </c>
      <c r="H68" s="24">
        <f t="shared" si="2"/>
        <v>28646.096326000003</v>
      </c>
      <c r="I68" s="9">
        <v>2.4585599999999999E-2</v>
      </c>
      <c r="J68" s="9">
        <v>4.3945199999999998E-3</v>
      </c>
      <c r="K68" s="7">
        <v>2.2112400000000002E-8</v>
      </c>
      <c r="L68" t="s">
        <v>200</v>
      </c>
      <c r="M68" t="s">
        <v>885</v>
      </c>
      <c r="N68" t="s">
        <v>885</v>
      </c>
      <c r="O68" t="s">
        <v>885</v>
      </c>
      <c r="P68" t="s">
        <v>885</v>
      </c>
    </row>
    <row r="69" spans="1:16">
      <c r="A69" t="s">
        <v>591</v>
      </c>
      <c r="B69" t="s">
        <v>900</v>
      </c>
      <c r="C69" t="s">
        <v>6789</v>
      </c>
      <c r="D69" t="s">
        <v>1053</v>
      </c>
      <c r="E69" t="s">
        <v>901</v>
      </c>
      <c r="F69">
        <v>165380</v>
      </c>
      <c r="G69" s="9">
        <v>0.16998568497702299</v>
      </c>
      <c r="H69" s="24">
        <f t="shared" si="2"/>
        <v>56224.465163000124</v>
      </c>
      <c r="I69" s="9">
        <v>-1.7022800000000001E-2</v>
      </c>
      <c r="J69" s="9">
        <v>3.0722499999999999E-3</v>
      </c>
      <c r="K69" s="7">
        <v>3.0105100000000003E-8</v>
      </c>
      <c r="L69" t="s">
        <v>200</v>
      </c>
      <c r="M69" t="s">
        <v>885</v>
      </c>
      <c r="N69" t="s">
        <v>885</v>
      </c>
      <c r="O69" t="s">
        <v>885</v>
      </c>
      <c r="P69" t="s">
        <v>885</v>
      </c>
    </row>
    <row r="70" spans="1:16">
      <c r="A70" t="s">
        <v>591</v>
      </c>
      <c r="B70" t="s">
        <v>398</v>
      </c>
      <c r="C70" t="s">
        <v>6726</v>
      </c>
      <c r="D70" t="s">
        <v>1053</v>
      </c>
      <c r="E70" t="s">
        <v>289</v>
      </c>
      <c r="F70">
        <v>165380</v>
      </c>
      <c r="G70" s="9">
        <v>5.0171968485741902E-2</v>
      </c>
      <c r="H70" s="24">
        <f t="shared" si="2"/>
        <v>16594.880296343992</v>
      </c>
      <c r="I70" s="9">
        <v>2.93875E-2</v>
      </c>
      <c r="J70" s="9">
        <v>5.42853E-3</v>
      </c>
      <c r="K70" s="7">
        <v>6.1794299999999994E-8</v>
      </c>
      <c r="L70" t="s">
        <v>200</v>
      </c>
      <c r="M70" t="s">
        <v>885</v>
      </c>
      <c r="N70" t="s">
        <v>885</v>
      </c>
      <c r="O70" t="s">
        <v>885</v>
      </c>
      <c r="P70" t="s">
        <v>885</v>
      </c>
    </row>
    <row r="72" spans="1:16">
      <c r="A72" s="123" t="s">
        <v>7226</v>
      </c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</row>
  </sheetData>
  <mergeCells count="2">
    <mergeCell ref="A1:P1"/>
    <mergeCell ref="A72:P7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A30E0-053F-E943-8F8F-BE237FAA5467}">
  <dimension ref="A1:H2888"/>
  <sheetViews>
    <sheetView workbookViewId="0">
      <selection sqref="A1:H1"/>
    </sheetView>
  </sheetViews>
  <sheetFormatPr baseColWidth="10" defaultColWidth="11" defaultRowHeight="16"/>
  <cols>
    <col min="1" max="1" width="24.5" customWidth="1"/>
    <col min="2" max="2" width="15.6640625" customWidth="1"/>
    <col min="3" max="4" width="10.83203125" style="6"/>
    <col min="6" max="6" width="10.83203125" style="9"/>
    <col min="8" max="8" width="12.33203125" customWidth="1"/>
  </cols>
  <sheetData>
    <row r="1" spans="1:8" ht="19">
      <c r="A1" s="124" t="s">
        <v>7203</v>
      </c>
      <c r="B1" s="124"/>
      <c r="C1" s="124"/>
      <c r="D1" s="124"/>
      <c r="E1" s="124"/>
      <c r="F1" s="124"/>
      <c r="G1" s="124"/>
      <c r="H1" s="124"/>
    </row>
    <row r="2" spans="1:8">
      <c r="A2" s="10" t="s">
        <v>7199</v>
      </c>
      <c r="B2" s="10" t="s">
        <v>169</v>
      </c>
      <c r="C2" s="27" t="s">
        <v>170</v>
      </c>
      <c r="D2" s="27" t="s">
        <v>171</v>
      </c>
      <c r="E2" s="10" t="s">
        <v>4</v>
      </c>
      <c r="F2" s="25" t="s">
        <v>433</v>
      </c>
      <c r="G2" s="10" t="s">
        <v>1</v>
      </c>
      <c r="H2" s="10" t="s">
        <v>79</v>
      </c>
    </row>
    <row r="3" spans="1:8">
      <c r="A3" t="s">
        <v>430</v>
      </c>
      <c r="B3" s="7">
        <v>6.86373E-7</v>
      </c>
      <c r="C3" s="6">
        <v>-0.49893599999999999</v>
      </c>
      <c r="D3" s="6">
        <v>0.10048700000000001</v>
      </c>
      <c r="E3">
        <v>166441</v>
      </c>
      <c r="F3" s="9">
        <v>6.14919253367259E-2</v>
      </c>
      <c r="G3" t="s">
        <v>591</v>
      </c>
      <c r="H3" t="s">
        <v>20</v>
      </c>
    </row>
    <row r="4" spans="1:8">
      <c r="A4" t="s">
        <v>430</v>
      </c>
      <c r="B4" s="7">
        <v>5.7582699999999997E-8</v>
      </c>
      <c r="C4" s="6">
        <v>-0.69475100000000001</v>
      </c>
      <c r="D4" s="6">
        <v>0.12803800000000001</v>
      </c>
      <c r="E4">
        <v>93044</v>
      </c>
      <c r="F4" s="9">
        <v>7.3715464917673404E-2</v>
      </c>
      <c r="G4" t="s">
        <v>75</v>
      </c>
      <c r="H4" t="s">
        <v>20</v>
      </c>
    </row>
    <row r="5" spans="1:8">
      <c r="A5" t="s">
        <v>430</v>
      </c>
      <c r="B5">
        <v>0.26857399999999998</v>
      </c>
      <c r="C5" s="6">
        <v>-0.226076</v>
      </c>
      <c r="D5" s="6">
        <v>0.204343</v>
      </c>
      <c r="E5">
        <v>29980</v>
      </c>
      <c r="F5" s="9">
        <v>5.7073052765176803E-2</v>
      </c>
      <c r="G5" t="s">
        <v>78</v>
      </c>
      <c r="H5" t="s">
        <v>20</v>
      </c>
    </row>
    <row r="6" spans="1:8">
      <c r="A6" t="s">
        <v>430</v>
      </c>
      <c r="B6">
        <v>0.40191700000000002</v>
      </c>
      <c r="C6" s="6">
        <v>0.309836</v>
      </c>
      <c r="D6" s="6">
        <v>0.369643</v>
      </c>
      <c r="E6">
        <v>16492</v>
      </c>
      <c r="F6" s="9">
        <v>6.2070670209798701E-2</v>
      </c>
      <c r="G6" t="s">
        <v>74</v>
      </c>
      <c r="H6" t="s">
        <v>20</v>
      </c>
    </row>
    <row r="7" spans="1:8">
      <c r="A7" t="s">
        <v>430</v>
      </c>
      <c r="B7">
        <v>0.14042499999999999</v>
      </c>
      <c r="C7" s="6">
        <v>-0.64128099999999999</v>
      </c>
      <c r="D7" s="6">
        <v>0.43499900000000002</v>
      </c>
      <c r="E7">
        <v>15373</v>
      </c>
      <c r="F7" s="9">
        <v>3.5086937585377002E-2</v>
      </c>
      <c r="G7" t="s">
        <v>77</v>
      </c>
      <c r="H7" t="s">
        <v>20</v>
      </c>
    </row>
    <row r="8" spans="1:8">
      <c r="A8" t="s">
        <v>430</v>
      </c>
      <c r="B8">
        <v>0.214285</v>
      </c>
      <c r="C8" s="6">
        <v>1.6818</v>
      </c>
      <c r="D8" s="6">
        <v>1.35425</v>
      </c>
      <c r="E8">
        <v>10370</v>
      </c>
      <c r="F8" s="9">
        <v>4.5157400646094496E-3</v>
      </c>
      <c r="G8" t="s">
        <v>76</v>
      </c>
      <c r="H8" t="s">
        <v>20</v>
      </c>
    </row>
    <row r="9" spans="1:8">
      <c r="A9" t="s">
        <v>432</v>
      </c>
      <c r="B9" s="7">
        <v>1.5011800000000001E-8</v>
      </c>
      <c r="C9" s="6">
        <v>-0.380969</v>
      </c>
      <c r="D9" s="6">
        <v>6.7292000000000005E-2</v>
      </c>
      <c r="E9">
        <v>158033</v>
      </c>
      <c r="F9" s="9">
        <v>0.172038216714231</v>
      </c>
      <c r="G9" t="s">
        <v>591</v>
      </c>
      <c r="H9" t="s">
        <v>20</v>
      </c>
    </row>
    <row r="10" spans="1:8">
      <c r="A10" t="s">
        <v>432</v>
      </c>
      <c r="B10" s="7">
        <v>5.6221200000000002E-8</v>
      </c>
      <c r="C10" s="6">
        <v>-0.499419</v>
      </c>
      <c r="D10" s="6">
        <v>9.1966900000000004E-2</v>
      </c>
      <c r="E10">
        <v>84636</v>
      </c>
      <c r="F10" s="9">
        <v>0.202224465641098</v>
      </c>
      <c r="G10" t="s">
        <v>75</v>
      </c>
      <c r="H10" t="s">
        <v>20</v>
      </c>
    </row>
    <row r="11" spans="1:8">
      <c r="A11" t="s">
        <v>432</v>
      </c>
      <c r="B11">
        <v>9.9715700000000004E-2</v>
      </c>
      <c r="C11" s="6">
        <v>-0.23264000000000001</v>
      </c>
      <c r="D11" s="6">
        <v>0.141316</v>
      </c>
      <c r="E11">
        <v>29980</v>
      </c>
      <c r="F11" s="9">
        <v>0.13850487430620401</v>
      </c>
      <c r="G11" t="s">
        <v>78</v>
      </c>
      <c r="H11" t="s">
        <v>20</v>
      </c>
    </row>
    <row r="12" spans="1:8">
      <c r="A12" t="s">
        <v>432</v>
      </c>
      <c r="B12">
        <v>0.59355000000000002</v>
      </c>
      <c r="C12" s="6">
        <v>0.234953</v>
      </c>
      <c r="D12" s="6">
        <v>0.44023499999999999</v>
      </c>
      <c r="E12">
        <v>16492</v>
      </c>
      <c r="F12" s="9">
        <v>5.7280895385641503E-2</v>
      </c>
      <c r="G12" t="s">
        <v>74</v>
      </c>
      <c r="H12" t="s">
        <v>20</v>
      </c>
    </row>
    <row r="13" spans="1:8">
      <c r="A13" t="s">
        <v>432</v>
      </c>
      <c r="B13">
        <v>0.287213</v>
      </c>
      <c r="C13" s="6">
        <v>-0.19628300000000001</v>
      </c>
      <c r="D13" s="6">
        <v>0.18443300000000001</v>
      </c>
      <c r="E13">
        <v>15373</v>
      </c>
      <c r="F13" s="9">
        <v>0.20221335354192399</v>
      </c>
      <c r="G13" t="s">
        <v>77</v>
      </c>
      <c r="H13" t="s">
        <v>20</v>
      </c>
    </row>
    <row r="14" spans="1:8">
      <c r="A14" t="s">
        <v>432</v>
      </c>
      <c r="B14">
        <v>3.4796000000000001E-2</v>
      </c>
      <c r="C14" s="6">
        <v>-0.50131099999999995</v>
      </c>
      <c r="D14" s="6">
        <v>0.23750599999999999</v>
      </c>
      <c r="E14">
        <v>10370</v>
      </c>
      <c r="F14" s="9">
        <v>0.178561465380906</v>
      </c>
      <c r="G14" t="s">
        <v>76</v>
      </c>
      <c r="H14" t="s">
        <v>20</v>
      </c>
    </row>
    <row r="15" spans="1:8">
      <c r="A15" t="s">
        <v>199</v>
      </c>
      <c r="B15" s="7">
        <v>2.21919E-17</v>
      </c>
      <c r="C15" s="6">
        <v>-0.470526</v>
      </c>
      <c r="D15" s="6">
        <v>5.5475400000000001E-2</v>
      </c>
      <c r="E15">
        <v>162885</v>
      </c>
      <c r="F15" s="9">
        <v>0.24943382903275299</v>
      </c>
      <c r="G15" t="s">
        <v>591</v>
      </c>
      <c r="H15" t="s">
        <v>20</v>
      </c>
    </row>
    <row r="16" spans="1:8">
      <c r="A16" t="s">
        <v>199</v>
      </c>
      <c r="B16" s="7">
        <v>4.1071200000000002E-9</v>
      </c>
      <c r="C16" s="6">
        <v>-0.45225700000000002</v>
      </c>
      <c r="D16" s="6">
        <v>7.6916700000000005E-2</v>
      </c>
      <c r="E16">
        <v>89488</v>
      </c>
      <c r="F16" s="9">
        <v>0.28284037314500299</v>
      </c>
      <c r="G16" t="s">
        <v>75</v>
      </c>
      <c r="H16" t="s">
        <v>20</v>
      </c>
    </row>
    <row r="17" spans="1:8">
      <c r="A17" t="s">
        <v>199</v>
      </c>
      <c r="B17">
        <v>4.2788499999999997E-4</v>
      </c>
      <c r="C17" s="6">
        <v>-0.38311099999999998</v>
      </c>
      <c r="D17" s="6">
        <v>0.108769</v>
      </c>
      <c r="E17">
        <v>29980</v>
      </c>
      <c r="F17" s="9">
        <v>0.213314085156771</v>
      </c>
      <c r="G17" t="s">
        <v>78</v>
      </c>
      <c r="H17" t="s">
        <v>20</v>
      </c>
    </row>
    <row r="18" spans="1:8">
      <c r="A18" t="s">
        <v>199</v>
      </c>
      <c r="B18">
        <v>0.44550400000000001</v>
      </c>
      <c r="C18" s="6">
        <v>-0.25559900000000002</v>
      </c>
      <c r="D18" s="6">
        <v>0.33502199999999999</v>
      </c>
      <c r="E18">
        <v>16492</v>
      </c>
      <c r="F18" s="9">
        <v>0.106207340650012</v>
      </c>
      <c r="G18" t="s">
        <v>74</v>
      </c>
      <c r="H18" t="s">
        <v>20</v>
      </c>
    </row>
    <row r="19" spans="1:8">
      <c r="A19" t="s">
        <v>199</v>
      </c>
      <c r="B19" s="7">
        <v>7.25771E-5</v>
      </c>
      <c r="C19" s="6">
        <v>-0.66503100000000004</v>
      </c>
      <c r="D19" s="6">
        <v>0.16761200000000001</v>
      </c>
      <c r="E19">
        <v>15373</v>
      </c>
      <c r="F19" s="9">
        <v>0.26473137084498799</v>
      </c>
      <c r="G19" t="s">
        <v>77</v>
      </c>
      <c r="H19" t="s">
        <v>20</v>
      </c>
    </row>
    <row r="20" spans="1:8">
      <c r="A20" t="s">
        <v>199</v>
      </c>
      <c r="B20">
        <v>7.0575100000000001E-4</v>
      </c>
      <c r="C20" s="6">
        <v>-0.67607899999999999</v>
      </c>
      <c r="D20" s="6">
        <v>0.19958999999999999</v>
      </c>
      <c r="E20">
        <v>10370</v>
      </c>
      <c r="F20" s="9">
        <v>0.28891878081002897</v>
      </c>
      <c r="G20" t="s">
        <v>76</v>
      </c>
      <c r="H20" t="s">
        <v>20</v>
      </c>
    </row>
    <row r="21" spans="1:8">
      <c r="A21" t="s">
        <v>202</v>
      </c>
      <c r="B21" s="7">
        <v>4.1761999999999998E-11</v>
      </c>
      <c r="C21" s="6">
        <v>0.37559700000000001</v>
      </c>
      <c r="D21" s="6">
        <v>5.6928600000000003E-2</v>
      </c>
      <c r="E21">
        <v>128224</v>
      </c>
      <c r="F21" s="9">
        <v>0.30404269847298498</v>
      </c>
      <c r="G21" t="s">
        <v>591</v>
      </c>
      <c r="H21" t="s">
        <v>20</v>
      </c>
    </row>
    <row r="22" spans="1:8">
      <c r="A22" t="s">
        <v>202</v>
      </c>
      <c r="B22" s="7">
        <v>4.3093500000000003E-5</v>
      </c>
      <c r="C22" s="6">
        <v>0.41072999999999998</v>
      </c>
      <c r="D22" s="6">
        <v>0.10041700000000001</v>
      </c>
      <c r="E22">
        <v>54827</v>
      </c>
      <c r="F22" s="9">
        <v>0.29872775521184802</v>
      </c>
      <c r="G22" t="s">
        <v>75</v>
      </c>
      <c r="H22" t="s">
        <v>20</v>
      </c>
    </row>
    <row r="23" spans="1:8">
      <c r="A23" t="s">
        <v>202</v>
      </c>
      <c r="B23">
        <v>2.1293900000000001E-3</v>
      </c>
      <c r="C23" s="6">
        <v>0.28132800000000002</v>
      </c>
      <c r="D23" s="6">
        <v>9.1591099999999995E-2</v>
      </c>
      <c r="E23">
        <v>29980</v>
      </c>
      <c r="F23" s="9">
        <v>0.299425254503002</v>
      </c>
      <c r="G23" t="s">
        <v>78</v>
      </c>
      <c r="H23" t="s">
        <v>20</v>
      </c>
    </row>
    <row r="24" spans="1:8">
      <c r="A24" t="s">
        <v>202</v>
      </c>
      <c r="B24">
        <v>1.00993E-2</v>
      </c>
      <c r="C24" s="6">
        <v>0.48859599999999997</v>
      </c>
      <c r="D24" s="6">
        <v>0.18993699999999999</v>
      </c>
      <c r="E24">
        <v>16492</v>
      </c>
      <c r="F24" s="9">
        <v>0.33902634459131697</v>
      </c>
      <c r="G24" t="s">
        <v>74</v>
      </c>
      <c r="H24" t="s">
        <v>20</v>
      </c>
    </row>
    <row r="25" spans="1:8">
      <c r="A25" t="s">
        <v>202</v>
      </c>
      <c r="B25">
        <v>3.49841E-3</v>
      </c>
      <c r="C25" s="6">
        <v>0.45241199999999998</v>
      </c>
      <c r="D25" s="6">
        <v>0.15492700000000001</v>
      </c>
      <c r="E25">
        <v>15373</v>
      </c>
      <c r="F25" s="9">
        <v>0.387990675274832</v>
      </c>
      <c r="G25" t="s">
        <v>77</v>
      </c>
      <c r="H25" t="s">
        <v>20</v>
      </c>
    </row>
    <row r="26" spans="1:8">
      <c r="A26" t="s">
        <v>202</v>
      </c>
      <c r="B26">
        <v>7.6193800000000006E-2</v>
      </c>
      <c r="C26" s="6">
        <v>0.440388</v>
      </c>
      <c r="D26" s="6">
        <v>0.24835599999999999</v>
      </c>
      <c r="E26">
        <v>10370</v>
      </c>
      <c r="F26" s="9">
        <v>0.16011720829315301</v>
      </c>
      <c r="G26" t="s">
        <v>76</v>
      </c>
      <c r="H26" t="s">
        <v>20</v>
      </c>
    </row>
    <row r="27" spans="1:8">
      <c r="A27" t="s">
        <v>848</v>
      </c>
      <c r="B27" s="7">
        <v>1.30334E-8</v>
      </c>
      <c r="C27" s="6">
        <v>0.66570799999999997</v>
      </c>
      <c r="D27" s="6">
        <v>0.117086</v>
      </c>
      <c r="E27">
        <v>53767</v>
      </c>
      <c r="F27" s="9">
        <v>0.22177582229992401</v>
      </c>
      <c r="G27" t="s">
        <v>591</v>
      </c>
      <c r="H27" t="s">
        <v>20</v>
      </c>
    </row>
    <row r="28" spans="1:8">
      <c r="A28" t="s">
        <v>848</v>
      </c>
      <c r="B28" s="7">
        <v>8.5361599999999999E-8</v>
      </c>
      <c r="C28" s="6">
        <v>0.81578099999999998</v>
      </c>
      <c r="D28" s="6">
        <v>0.15232799999999999</v>
      </c>
      <c r="E28">
        <v>31739</v>
      </c>
      <c r="F28" s="9">
        <v>0.241986878225527</v>
      </c>
      <c r="G28" t="s">
        <v>75</v>
      </c>
      <c r="H28" t="s">
        <v>20</v>
      </c>
    </row>
    <row r="29" spans="1:8">
      <c r="A29" t="s">
        <v>848</v>
      </c>
      <c r="B29" t="s">
        <v>135</v>
      </c>
      <c r="C29" s="6" t="s">
        <v>135</v>
      </c>
      <c r="D29" s="6" t="s">
        <v>135</v>
      </c>
      <c r="E29">
        <v>10652</v>
      </c>
      <c r="F29" s="9">
        <v>0.182784</v>
      </c>
      <c r="G29" t="s">
        <v>74</v>
      </c>
      <c r="H29" t="s">
        <v>20</v>
      </c>
    </row>
    <row r="30" spans="1:8">
      <c r="A30" t="s">
        <v>848</v>
      </c>
      <c r="B30" t="s">
        <v>135</v>
      </c>
      <c r="C30" s="6" t="s">
        <v>135</v>
      </c>
      <c r="D30" s="6" t="s">
        <v>135</v>
      </c>
      <c r="E30">
        <v>5715</v>
      </c>
      <c r="F30" s="9">
        <v>0.28029399999999999</v>
      </c>
      <c r="G30" t="s">
        <v>77</v>
      </c>
      <c r="H30" t="s">
        <v>20</v>
      </c>
    </row>
    <row r="31" spans="1:8">
      <c r="A31" t="s">
        <v>848</v>
      </c>
      <c r="B31" t="s">
        <v>135</v>
      </c>
      <c r="C31" s="6" t="s">
        <v>135</v>
      </c>
      <c r="D31" s="6" t="s">
        <v>135</v>
      </c>
      <c r="E31">
        <v>4479</v>
      </c>
      <c r="F31" s="9">
        <v>6.7946400000000004E-2</v>
      </c>
      <c r="G31" t="s">
        <v>76</v>
      </c>
      <c r="H31" t="s">
        <v>20</v>
      </c>
    </row>
    <row r="32" spans="1:8">
      <c r="A32" t="s">
        <v>203</v>
      </c>
      <c r="B32" s="7">
        <v>1.8092999999999999E-28</v>
      </c>
      <c r="C32" s="6">
        <v>-1.0063</v>
      </c>
      <c r="D32" s="6">
        <v>9.0926400000000004E-2</v>
      </c>
      <c r="E32">
        <v>166441</v>
      </c>
      <c r="F32" s="9">
        <v>7.9059505106127706E-2</v>
      </c>
      <c r="G32" t="s">
        <v>591</v>
      </c>
      <c r="H32" t="s">
        <v>20</v>
      </c>
    </row>
    <row r="33" spans="1:8">
      <c r="A33" t="s">
        <v>203</v>
      </c>
      <c r="B33" s="7">
        <v>6.62704E-28</v>
      </c>
      <c r="C33" s="6">
        <v>-1.47254</v>
      </c>
      <c r="D33" s="6">
        <v>0.13447600000000001</v>
      </c>
      <c r="E33">
        <v>93044</v>
      </c>
      <c r="F33" s="9">
        <v>6.8543595784789996E-2</v>
      </c>
      <c r="G33" t="s">
        <v>75</v>
      </c>
      <c r="H33" t="s">
        <v>20</v>
      </c>
    </row>
    <row r="34" spans="1:8">
      <c r="A34" t="s">
        <v>203</v>
      </c>
      <c r="B34">
        <v>3.2221300000000001E-3</v>
      </c>
      <c r="C34" s="6">
        <v>-0.60656600000000005</v>
      </c>
      <c r="D34" s="6">
        <v>0.20591499999999999</v>
      </c>
      <c r="E34">
        <v>29980</v>
      </c>
      <c r="F34" s="9">
        <v>5.9526224713142097E-2</v>
      </c>
      <c r="G34" t="s">
        <v>78</v>
      </c>
      <c r="H34" t="s">
        <v>20</v>
      </c>
    </row>
    <row r="35" spans="1:8">
      <c r="A35" t="s">
        <v>203</v>
      </c>
      <c r="B35">
        <v>0.62058599999999997</v>
      </c>
      <c r="C35" s="6">
        <v>-0.115536</v>
      </c>
      <c r="D35" s="6">
        <v>0.23339699999999999</v>
      </c>
      <c r="E35">
        <v>16492</v>
      </c>
      <c r="F35" s="9">
        <v>0.16567851388551999</v>
      </c>
      <c r="G35" t="s">
        <v>74</v>
      </c>
      <c r="H35" t="s">
        <v>20</v>
      </c>
    </row>
    <row r="36" spans="1:8">
      <c r="A36" t="s">
        <v>203</v>
      </c>
      <c r="B36" s="7">
        <v>8.0756099999999999E-7</v>
      </c>
      <c r="C36" s="6">
        <v>-1.0214799999999999</v>
      </c>
      <c r="D36" s="6">
        <v>0.20704900000000001</v>
      </c>
      <c r="E36">
        <v>15373</v>
      </c>
      <c r="F36" s="9">
        <v>0.14579525473232299</v>
      </c>
      <c r="G36" t="s">
        <v>77</v>
      </c>
      <c r="H36" t="s">
        <v>20</v>
      </c>
    </row>
    <row r="37" spans="1:8">
      <c r="A37" t="s">
        <v>203</v>
      </c>
      <c r="B37">
        <v>0.223297</v>
      </c>
      <c r="C37" s="6">
        <v>-4.2254500000000004</v>
      </c>
      <c r="D37" s="6">
        <v>3.4697200000000001</v>
      </c>
      <c r="E37">
        <v>10370</v>
      </c>
      <c r="F37" s="9">
        <v>6.1820718119575703E-4</v>
      </c>
      <c r="G37" t="s">
        <v>76</v>
      </c>
      <c r="H37" t="s">
        <v>20</v>
      </c>
    </row>
    <row r="38" spans="1:8">
      <c r="A38" t="s">
        <v>204</v>
      </c>
      <c r="B38" s="7">
        <v>1.17152E-19</v>
      </c>
      <c r="C38" s="6">
        <v>1.1932199999999999</v>
      </c>
      <c r="D38" s="6">
        <v>0.13153200000000001</v>
      </c>
      <c r="E38">
        <v>112653</v>
      </c>
      <c r="F38" s="9">
        <v>5.4739016421222697E-2</v>
      </c>
      <c r="G38" t="s">
        <v>591</v>
      </c>
      <c r="H38" t="s">
        <v>20</v>
      </c>
    </row>
    <row r="39" spans="1:8">
      <c r="A39" t="s">
        <v>204</v>
      </c>
      <c r="B39" s="7">
        <v>4.8991000000000003E-15</v>
      </c>
      <c r="C39" s="6">
        <v>1.22254</v>
      </c>
      <c r="D39" s="6">
        <v>0.15614600000000001</v>
      </c>
      <c r="E39">
        <v>78364</v>
      </c>
      <c r="F39" s="9">
        <v>5.7325888702720602E-2</v>
      </c>
      <c r="G39" t="s">
        <v>75</v>
      </c>
      <c r="H39" t="s">
        <v>20</v>
      </c>
    </row>
    <row r="40" spans="1:8">
      <c r="A40" t="s">
        <v>204</v>
      </c>
      <c r="B40">
        <v>0.57789199999999996</v>
      </c>
      <c r="C40" s="6">
        <v>0.39155099999999998</v>
      </c>
      <c r="D40" s="6">
        <v>0.70363799999999999</v>
      </c>
      <c r="E40">
        <v>3947</v>
      </c>
      <c r="F40" s="9">
        <v>3.6879838763617903E-2</v>
      </c>
      <c r="G40" t="s">
        <v>78</v>
      </c>
      <c r="H40" t="s">
        <v>20</v>
      </c>
    </row>
    <row r="41" spans="1:8">
      <c r="A41" t="s">
        <v>204</v>
      </c>
      <c r="B41">
        <v>2.2289400000000001E-2</v>
      </c>
      <c r="C41" s="6">
        <v>2.0688200000000001</v>
      </c>
      <c r="D41" s="6">
        <v>0.90523100000000001</v>
      </c>
      <c r="E41">
        <v>13075</v>
      </c>
      <c r="F41" s="9">
        <v>1.7112142921606101E-2</v>
      </c>
      <c r="G41" t="s">
        <v>74</v>
      </c>
      <c r="H41" t="s">
        <v>20</v>
      </c>
    </row>
    <row r="42" spans="1:8">
      <c r="A42" t="s">
        <v>204</v>
      </c>
      <c r="B42" t="s">
        <v>135</v>
      </c>
      <c r="C42" s="6" t="s">
        <v>135</v>
      </c>
      <c r="D42" s="6" t="s">
        <v>135</v>
      </c>
      <c r="E42">
        <v>5715</v>
      </c>
      <c r="F42" s="9">
        <v>8.6944400000000005E-2</v>
      </c>
      <c r="G42" t="s">
        <v>77</v>
      </c>
      <c r="H42" t="s">
        <v>20</v>
      </c>
    </row>
    <row r="43" spans="1:8">
      <c r="A43" t="s">
        <v>204</v>
      </c>
      <c r="B43">
        <v>0.10657700000000001</v>
      </c>
      <c r="C43" s="6">
        <v>0.54934099999999997</v>
      </c>
      <c r="D43" s="6">
        <v>0.34040799999999999</v>
      </c>
      <c r="E43">
        <v>10370</v>
      </c>
      <c r="F43" s="9">
        <v>7.4815499411764699E-2</v>
      </c>
      <c r="G43" t="s">
        <v>76</v>
      </c>
      <c r="H43" t="s">
        <v>20</v>
      </c>
    </row>
    <row r="44" spans="1:8">
      <c r="A44" t="s">
        <v>175</v>
      </c>
      <c r="B44" s="7">
        <v>5.9602400000000004E-39</v>
      </c>
      <c r="C44" s="6">
        <v>-1.3055300000000001</v>
      </c>
      <c r="D44" s="6">
        <v>0.10000299999999999</v>
      </c>
      <c r="E44">
        <v>166441</v>
      </c>
      <c r="F44" s="9">
        <v>5.8326799330117002E-2</v>
      </c>
      <c r="G44" t="s">
        <v>591</v>
      </c>
      <c r="H44" t="s">
        <v>20</v>
      </c>
    </row>
    <row r="45" spans="1:8">
      <c r="A45" t="s">
        <v>175</v>
      </c>
      <c r="B45" s="7">
        <v>5.8723300000000004E-31</v>
      </c>
      <c r="C45" s="6">
        <v>-1.6029599999999999</v>
      </c>
      <c r="D45" s="6">
        <v>0.138548</v>
      </c>
      <c r="E45">
        <v>93044</v>
      </c>
      <c r="F45" s="9">
        <v>6.1495976378917502E-2</v>
      </c>
      <c r="G45" t="s">
        <v>75</v>
      </c>
      <c r="H45" t="s">
        <v>20</v>
      </c>
    </row>
    <row r="46" spans="1:8">
      <c r="A46" t="s">
        <v>175</v>
      </c>
      <c r="B46">
        <v>1.33355E-3</v>
      </c>
      <c r="C46" s="6">
        <v>-0.68449099999999996</v>
      </c>
      <c r="D46" s="6">
        <v>0.21332599999999999</v>
      </c>
      <c r="E46">
        <v>29980</v>
      </c>
      <c r="F46" s="9">
        <v>4.6996646200800497E-2</v>
      </c>
      <c r="G46" t="s">
        <v>78</v>
      </c>
      <c r="H46" t="s">
        <v>20</v>
      </c>
    </row>
    <row r="47" spans="1:8">
      <c r="A47" t="s">
        <v>175</v>
      </c>
      <c r="B47">
        <v>9.7476999999999998E-3</v>
      </c>
      <c r="C47" s="6">
        <v>-1.33823</v>
      </c>
      <c r="D47" s="6">
        <v>0.51776100000000003</v>
      </c>
      <c r="E47">
        <v>16492</v>
      </c>
      <c r="F47" s="9">
        <v>3.1502890947125897E-2</v>
      </c>
      <c r="G47" t="s">
        <v>74</v>
      </c>
      <c r="H47" t="s">
        <v>20</v>
      </c>
    </row>
    <row r="48" spans="1:8">
      <c r="A48" t="s">
        <v>175</v>
      </c>
      <c r="B48" s="7">
        <v>5.5929800000000003E-9</v>
      </c>
      <c r="C48" s="6">
        <v>-1.2493300000000001</v>
      </c>
      <c r="D48" s="6">
        <v>0.21434800000000001</v>
      </c>
      <c r="E48">
        <v>15373</v>
      </c>
      <c r="F48" s="9">
        <v>0.13199993485331399</v>
      </c>
      <c r="G48" t="s">
        <v>77</v>
      </c>
      <c r="H48" t="s">
        <v>20</v>
      </c>
    </row>
    <row r="49" spans="1:8">
      <c r="A49" t="s">
        <v>175</v>
      </c>
      <c r="B49">
        <v>0.54820400000000002</v>
      </c>
      <c r="C49" s="6">
        <v>-1.5512699999999999</v>
      </c>
      <c r="D49" s="6">
        <v>2.5834999999999999</v>
      </c>
      <c r="E49">
        <v>10370</v>
      </c>
      <c r="F49" s="9">
        <v>1.3112643783992301E-3</v>
      </c>
      <c r="G49" t="s">
        <v>76</v>
      </c>
      <c r="H49" t="s">
        <v>20</v>
      </c>
    </row>
    <row r="50" spans="1:8">
      <c r="A50" t="s">
        <v>176</v>
      </c>
      <c r="B50" s="7">
        <v>9.6175700000000002E-16</v>
      </c>
      <c r="C50" s="6">
        <v>2.5666199999999999</v>
      </c>
      <c r="D50" s="6">
        <v>0.31956299999999999</v>
      </c>
      <c r="E50">
        <v>143126</v>
      </c>
      <c r="F50" s="9">
        <v>6.4700504217682303E-3</v>
      </c>
      <c r="G50" t="s">
        <v>591</v>
      </c>
      <c r="H50" t="s">
        <v>20</v>
      </c>
    </row>
    <row r="51" spans="1:8">
      <c r="A51" t="s">
        <v>176</v>
      </c>
      <c r="B51" s="7">
        <v>6.2731400000000005E-17</v>
      </c>
      <c r="C51" s="6">
        <v>2.9693499999999999</v>
      </c>
      <c r="D51" s="6">
        <v>0.35518699999999997</v>
      </c>
      <c r="E51">
        <v>72152</v>
      </c>
      <c r="F51" s="9">
        <v>1.12399463454928E-2</v>
      </c>
      <c r="G51" t="s">
        <v>75</v>
      </c>
      <c r="H51" t="s">
        <v>20</v>
      </c>
    </row>
    <row r="52" spans="1:8">
      <c r="A52" t="s">
        <v>176</v>
      </c>
      <c r="B52">
        <v>0.96106800000000003</v>
      </c>
      <c r="C52" s="6">
        <v>5.2306800000000001E-2</v>
      </c>
      <c r="D52" s="6">
        <v>1.0715699999999999</v>
      </c>
      <c r="E52">
        <v>29980</v>
      </c>
      <c r="F52" s="9">
        <v>6.80126373615744E-4</v>
      </c>
      <c r="G52" t="s">
        <v>78</v>
      </c>
      <c r="H52" t="s">
        <v>20</v>
      </c>
    </row>
    <row r="53" spans="1:8">
      <c r="A53" t="s">
        <v>176</v>
      </c>
      <c r="B53">
        <v>0.50375499999999995</v>
      </c>
      <c r="C53" s="6">
        <v>1.3631599999999999</v>
      </c>
      <c r="D53" s="6">
        <v>2.03884</v>
      </c>
      <c r="E53">
        <v>14069</v>
      </c>
      <c r="F53" s="9">
        <v>1.9102766543464399E-3</v>
      </c>
      <c r="G53" t="s">
        <v>74</v>
      </c>
      <c r="H53" t="s">
        <v>20</v>
      </c>
    </row>
    <row r="54" spans="1:8">
      <c r="A54" t="s">
        <v>176</v>
      </c>
      <c r="B54">
        <v>0.15337400000000001</v>
      </c>
      <c r="C54" s="6">
        <v>1.65038</v>
      </c>
      <c r="D54" s="6">
        <v>1.1559600000000001</v>
      </c>
      <c r="E54">
        <v>15373</v>
      </c>
      <c r="F54" s="9">
        <v>4.3754448916932297E-3</v>
      </c>
      <c r="G54" t="s">
        <v>77</v>
      </c>
      <c r="H54" t="s">
        <v>20</v>
      </c>
    </row>
    <row r="55" spans="1:8">
      <c r="A55" t="s">
        <v>176</v>
      </c>
      <c r="B55" t="s">
        <v>135</v>
      </c>
      <c r="C55" s="6" t="s">
        <v>135</v>
      </c>
      <c r="D55" s="6" t="s">
        <v>135</v>
      </c>
      <c r="E55">
        <v>10370</v>
      </c>
      <c r="F55" s="9">
        <v>4.9975187560269997E-5</v>
      </c>
      <c r="G55" t="s">
        <v>76</v>
      </c>
      <c r="H55" t="s">
        <v>20</v>
      </c>
    </row>
    <row r="56" spans="1:8">
      <c r="A56" t="s">
        <v>281</v>
      </c>
      <c r="B56" s="7">
        <v>4.3808899999999998E-33</v>
      </c>
      <c r="C56" s="6">
        <v>8.2918800000000008</v>
      </c>
      <c r="D56" s="6">
        <v>0.69198999999999999</v>
      </c>
      <c r="E56">
        <v>158033</v>
      </c>
      <c r="F56" s="9">
        <v>1.93465686271791E-3</v>
      </c>
      <c r="G56" t="s">
        <v>591</v>
      </c>
      <c r="H56" t="s">
        <v>20</v>
      </c>
    </row>
    <row r="57" spans="1:8">
      <c r="A57" t="s">
        <v>281</v>
      </c>
      <c r="B57" s="7">
        <v>4.5737599999999999E-10</v>
      </c>
      <c r="C57" s="6">
        <v>8.5582600000000006</v>
      </c>
      <c r="D57" s="6">
        <v>1.37304</v>
      </c>
      <c r="E57">
        <v>84636</v>
      </c>
      <c r="F57" s="9">
        <v>1.29495222595113E-3</v>
      </c>
      <c r="G57" t="s">
        <v>75</v>
      </c>
      <c r="H57" t="s">
        <v>20</v>
      </c>
    </row>
    <row r="58" spans="1:8">
      <c r="A58" t="s">
        <v>281</v>
      </c>
      <c r="B58" s="7">
        <v>3.3695600000000001E-17</v>
      </c>
      <c r="C58" s="6">
        <v>7.2055699999999998</v>
      </c>
      <c r="D58" s="6">
        <v>0.85445099999999996</v>
      </c>
      <c r="E58">
        <v>29980</v>
      </c>
      <c r="F58" s="9">
        <v>6.0391265659106097E-3</v>
      </c>
      <c r="G58" t="s">
        <v>78</v>
      </c>
      <c r="H58" t="s">
        <v>20</v>
      </c>
    </row>
    <row r="59" spans="1:8">
      <c r="A59" t="s">
        <v>281</v>
      </c>
      <c r="B59">
        <v>9.3035000000000007E-2</v>
      </c>
      <c r="C59" s="6">
        <v>13.198700000000001</v>
      </c>
      <c r="D59" s="6">
        <v>7.85825</v>
      </c>
      <c r="E59">
        <v>16492</v>
      </c>
      <c r="F59" s="9">
        <v>1.08566138539898E-4</v>
      </c>
      <c r="G59" t="s">
        <v>74</v>
      </c>
      <c r="H59" t="s">
        <v>20</v>
      </c>
    </row>
    <row r="60" spans="1:8">
      <c r="A60" t="s">
        <v>281</v>
      </c>
      <c r="B60" s="7">
        <v>2.3609000000000001E-10</v>
      </c>
      <c r="C60" s="6">
        <v>15.578900000000001</v>
      </c>
      <c r="D60" s="6">
        <v>2.45886</v>
      </c>
      <c r="E60">
        <v>15373</v>
      </c>
      <c r="F60" s="9">
        <v>8.2941529301372495E-4</v>
      </c>
      <c r="G60" t="s">
        <v>77</v>
      </c>
      <c r="H60" t="s">
        <v>20</v>
      </c>
    </row>
    <row r="61" spans="1:8">
      <c r="A61" t="s">
        <v>281</v>
      </c>
      <c r="B61" t="s">
        <v>135</v>
      </c>
      <c r="C61" s="6" t="s">
        <v>135</v>
      </c>
      <c r="D61" s="6" t="s">
        <v>135</v>
      </c>
      <c r="E61">
        <v>10370</v>
      </c>
      <c r="F61" s="9">
        <v>5.2648301639344302E-5</v>
      </c>
      <c r="G61" t="s">
        <v>76</v>
      </c>
      <c r="H61" t="s">
        <v>20</v>
      </c>
    </row>
    <row r="62" spans="1:8">
      <c r="A62" t="s">
        <v>276</v>
      </c>
      <c r="B62" s="7">
        <v>9.8323400000000004E-59</v>
      </c>
      <c r="C62" s="6">
        <v>10.6607</v>
      </c>
      <c r="D62" s="6">
        <v>0.65973999999999999</v>
      </c>
      <c r="E62">
        <v>158033</v>
      </c>
      <c r="F62" s="9">
        <v>1.4117302709180999E-3</v>
      </c>
      <c r="G62" t="s">
        <v>591</v>
      </c>
      <c r="H62" t="s">
        <v>20</v>
      </c>
    </row>
    <row r="63" spans="1:8">
      <c r="A63" t="s">
        <v>276</v>
      </c>
      <c r="B63" s="7">
        <v>8.9180400000000002E-51</v>
      </c>
      <c r="C63" s="6">
        <v>10.6408</v>
      </c>
      <c r="D63" s="6">
        <v>0.70999699999999999</v>
      </c>
      <c r="E63">
        <v>84636</v>
      </c>
      <c r="F63" s="9">
        <v>2.18252570572806E-3</v>
      </c>
      <c r="G63" t="s">
        <v>75</v>
      </c>
      <c r="H63" t="s">
        <v>20</v>
      </c>
    </row>
    <row r="64" spans="1:8">
      <c r="A64" t="s">
        <v>276</v>
      </c>
      <c r="B64">
        <v>0.119875</v>
      </c>
      <c r="C64" s="6">
        <v>5.7654300000000003</v>
      </c>
      <c r="D64" s="6">
        <v>3.70696</v>
      </c>
      <c r="E64">
        <v>29980</v>
      </c>
      <c r="F64" s="9">
        <v>5.7174563462308197E-4</v>
      </c>
      <c r="G64" t="s">
        <v>78</v>
      </c>
      <c r="H64" t="s">
        <v>20</v>
      </c>
    </row>
    <row r="65" spans="1:8">
      <c r="A65" t="s">
        <v>276</v>
      </c>
      <c r="B65" s="7">
        <v>5.3037100000000001E-5</v>
      </c>
      <c r="C65" s="6">
        <v>11.523300000000001</v>
      </c>
      <c r="D65" s="6">
        <v>2.8510200000000001</v>
      </c>
      <c r="E65">
        <v>16492</v>
      </c>
      <c r="F65" s="9">
        <v>7.3376414443366504E-4</v>
      </c>
      <c r="G65" t="s">
        <v>74</v>
      </c>
      <c r="H65" t="s">
        <v>20</v>
      </c>
    </row>
    <row r="66" spans="1:8">
      <c r="A66" t="s">
        <v>276</v>
      </c>
      <c r="B66" s="7">
        <v>6.6603100000000003E-6</v>
      </c>
      <c r="C66" s="6">
        <v>13.1153</v>
      </c>
      <c r="D66" s="6">
        <v>2.9117600000000001</v>
      </c>
      <c r="E66">
        <v>15373</v>
      </c>
      <c r="F66" s="9">
        <v>5.9438963624536495E-4</v>
      </c>
      <c r="G66" t="s">
        <v>77</v>
      </c>
      <c r="H66" t="s">
        <v>20</v>
      </c>
    </row>
    <row r="67" spans="1:8">
      <c r="A67" t="s">
        <v>177</v>
      </c>
      <c r="B67" s="7">
        <v>1.1719799999999999E-14</v>
      </c>
      <c r="C67" s="6">
        <v>8.1875</v>
      </c>
      <c r="D67" s="6">
        <v>1.0606899999999999</v>
      </c>
      <c r="E67">
        <v>158033</v>
      </c>
      <c r="F67" s="9">
        <v>6.6863763110236495E-4</v>
      </c>
      <c r="G67" t="s">
        <v>591</v>
      </c>
      <c r="H67" t="s">
        <v>20</v>
      </c>
    </row>
    <row r="68" spans="1:8">
      <c r="A68" t="s">
        <v>177</v>
      </c>
      <c r="B68" s="7">
        <v>1.1078900000000001E-8</v>
      </c>
      <c r="C68" s="6">
        <v>10.0299</v>
      </c>
      <c r="D68" s="6">
        <v>1.75552</v>
      </c>
      <c r="E68">
        <v>84636</v>
      </c>
      <c r="F68" s="9">
        <v>5.6606535164705298E-4</v>
      </c>
      <c r="G68" t="s">
        <v>75</v>
      </c>
      <c r="H68" t="s">
        <v>20</v>
      </c>
    </row>
    <row r="69" spans="1:8">
      <c r="A69" t="s">
        <v>177</v>
      </c>
      <c r="B69">
        <v>0.42091099999999998</v>
      </c>
      <c r="C69" s="6">
        <v>2.8472900000000001</v>
      </c>
      <c r="D69" s="6">
        <v>3.5377000000000001</v>
      </c>
      <c r="E69">
        <v>29980</v>
      </c>
      <c r="F69" s="9">
        <v>2.5055837891928E-5</v>
      </c>
      <c r="G69" t="s">
        <v>78</v>
      </c>
      <c r="H69" t="s">
        <v>20</v>
      </c>
    </row>
    <row r="70" spans="1:8">
      <c r="A70" t="s">
        <v>177</v>
      </c>
      <c r="B70" s="7">
        <v>6.1285299999999999E-8</v>
      </c>
      <c r="C70" s="6">
        <v>9.2652599999999996</v>
      </c>
      <c r="D70" s="6">
        <v>1.7110300000000001</v>
      </c>
      <c r="E70">
        <v>16492</v>
      </c>
      <c r="F70" s="9">
        <v>2.6458726424933299E-3</v>
      </c>
      <c r="G70" t="s">
        <v>74</v>
      </c>
      <c r="H70" t="s">
        <v>20</v>
      </c>
    </row>
    <row r="71" spans="1:8">
      <c r="A71" t="s">
        <v>177</v>
      </c>
      <c r="B71">
        <v>5.2648399999999998E-2</v>
      </c>
      <c r="C71" s="6">
        <v>5.4978300000000004</v>
      </c>
      <c r="D71" s="6">
        <v>2.8371599999999999</v>
      </c>
      <c r="E71">
        <v>15373</v>
      </c>
      <c r="F71" s="9">
        <v>7.5380066037858602E-4</v>
      </c>
      <c r="G71" t="s">
        <v>77</v>
      </c>
      <c r="H71" t="s">
        <v>20</v>
      </c>
    </row>
    <row r="72" spans="1:8">
      <c r="A72" t="s">
        <v>177</v>
      </c>
      <c r="B72" t="s">
        <v>135</v>
      </c>
      <c r="C72" s="6" t="s">
        <v>135</v>
      </c>
      <c r="D72" s="6" t="s">
        <v>135</v>
      </c>
      <c r="E72">
        <v>10370</v>
      </c>
      <c r="F72" s="9">
        <v>1.7186311108968201E-4</v>
      </c>
      <c r="G72" t="s">
        <v>76</v>
      </c>
      <c r="H72" t="s">
        <v>20</v>
      </c>
    </row>
    <row r="73" spans="1:8">
      <c r="A73" t="s">
        <v>178</v>
      </c>
      <c r="B73" s="7">
        <v>3.1203399999999999E-10</v>
      </c>
      <c r="C73" s="6">
        <v>15.1427</v>
      </c>
      <c r="D73" s="6">
        <v>2.4064100000000002</v>
      </c>
      <c r="E73">
        <v>158033</v>
      </c>
      <c r="F73" s="9">
        <v>1.01613082158157E-4</v>
      </c>
      <c r="G73" t="s">
        <v>591</v>
      </c>
      <c r="H73" t="s">
        <v>20</v>
      </c>
    </row>
    <row r="74" spans="1:8">
      <c r="A74" t="s">
        <v>178</v>
      </c>
      <c r="B74">
        <v>3.3954699999999997E-2</v>
      </c>
      <c r="C74" s="6">
        <v>14.2537</v>
      </c>
      <c r="D74" s="6">
        <v>6.7214900000000002</v>
      </c>
      <c r="E74">
        <v>84636</v>
      </c>
      <c r="F74" s="9">
        <v>9.8898729760385605E-6</v>
      </c>
      <c r="G74" t="s">
        <v>75</v>
      </c>
      <c r="H74" t="s">
        <v>20</v>
      </c>
    </row>
    <row r="75" spans="1:8">
      <c r="A75" t="s">
        <v>178</v>
      </c>
      <c r="B75" s="7">
        <v>8.9999699999999999E-9</v>
      </c>
      <c r="C75" s="6">
        <v>15.069699999999999</v>
      </c>
      <c r="D75" s="6">
        <v>2.62147</v>
      </c>
      <c r="E75">
        <v>16492</v>
      </c>
      <c r="F75" s="9">
        <v>8.92094117935969E-4</v>
      </c>
      <c r="G75" t="s">
        <v>74</v>
      </c>
      <c r="H75" t="s">
        <v>20</v>
      </c>
    </row>
    <row r="76" spans="1:8">
      <c r="A76" t="s">
        <v>178</v>
      </c>
      <c r="B76" t="s">
        <v>135</v>
      </c>
      <c r="C76" s="6" t="s">
        <v>135</v>
      </c>
      <c r="D76" s="6" t="s">
        <v>135</v>
      </c>
      <c r="E76">
        <v>15373</v>
      </c>
      <c r="F76" s="9">
        <v>3.3094693976452203E-5</v>
      </c>
      <c r="G76" t="s">
        <v>77</v>
      </c>
      <c r="H76" t="s">
        <v>20</v>
      </c>
    </row>
    <row r="77" spans="1:8">
      <c r="A77" t="s">
        <v>179</v>
      </c>
      <c r="B77" s="7">
        <v>7.3852200000000003E-9</v>
      </c>
      <c r="C77" s="6">
        <v>-5.5434099999999997</v>
      </c>
      <c r="D77" s="6">
        <v>0.95874800000000004</v>
      </c>
      <c r="E77">
        <v>166441</v>
      </c>
      <c r="F77" s="9">
        <v>6.9650327896732202E-4</v>
      </c>
      <c r="G77" t="s">
        <v>591</v>
      </c>
      <c r="H77" t="s">
        <v>20</v>
      </c>
    </row>
    <row r="78" spans="1:8">
      <c r="A78" t="s">
        <v>179</v>
      </c>
      <c r="B78" s="7">
        <v>1.6994300000000001E-5</v>
      </c>
      <c r="C78" s="6">
        <v>-5.2099500000000001</v>
      </c>
      <c r="D78" s="6">
        <v>1.2113</v>
      </c>
      <c r="E78">
        <v>93044</v>
      </c>
      <c r="F78" s="9">
        <v>7.05330245797687E-4</v>
      </c>
      <c r="G78" t="s">
        <v>75</v>
      </c>
      <c r="H78" t="s">
        <v>20</v>
      </c>
    </row>
    <row r="79" spans="1:8">
      <c r="A79" t="s">
        <v>179</v>
      </c>
      <c r="B79">
        <v>3.20814E-4</v>
      </c>
      <c r="C79" s="6">
        <v>-5.9386999999999999</v>
      </c>
      <c r="D79" s="6">
        <v>1.6506099999999999</v>
      </c>
      <c r="E79">
        <v>29980</v>
      </c>
      <c r="F79" s="9">
        <v>1.4798032663108701E-3</v>
      </c>
      <c r="G79" t="s">
        <v>78</v>
      </c>
      <c r="H79" t="s">
        <v>20</v>
      </c>
    </row>
    <row r="80" spans="1:8">
      <c r="A80" t="s">
        <v>179</v>
      </c>
      <c r="B80">
        <v>0.90671400000000002</v>
      </c>
      <c r="C80" s="6">
        <v>1.2718100000000001</v>
      </c>
      <c r="D80" s="6">
        <v>10.8531</v>
      </c>
      <c r="E80">
        <v>16492</v>
      </c>
      <c r="F80" s="9">
        <v>5.2598863545961701E-5</v>
      </c>
      <c r="G80" t="s">
        <v>74</v>
      </c>
      <c r="H80" t="s">
        <v>20</v>
      </c>
    </row>
    <row r="81" spans="1:8">
      <c r="A81" t="s">
        <v>179</v>
      </c>
      <c r="B81" t="s">
        <v>135</v>
      </c>
      <c r="C81" s="6" t="s">
        <v>135</v>
      </c>
      <c r="D81" s="6" t="s">
        <v>135</v>
      </c>
      <c r="E81">
        <v>15373</v>
      </c>
      <c r="F81" s="9">
        <v>2.4658016587523601E-4</v>
      </c>
      <c r="G81" t="s">
        <v>77</v>
      </c>
      <c r="H81" t="s">
        <v>20</v>
      </c>
    </row>
    <row r="82" spans="1:8">
      <c r="A82" t="s">
        <v>179</v>
      </c>
      <c r="B82">
        <v>0.633822</v>
      </c>
      <c r="C82" s="6">
        <v>-3.6032199999999999</v>
      </c>
      <c r="D82" s="6">
        <v>7.5641699999999998</v>
      </c>
      <c r="E82">
        <v>10370</v>
      </c>
      <c r="F82" s="9">
        <v>1.2317411697203499E-4</v>
      </c>
      <c r="G82" t="s">
        <v>76</v>
      </c>
      <c r="H82" t="s">
        <v>20</v>
      </c>
    </row>
    <row r="83" spans="1:8">
      <c r="A83" t="s">
        <v>180</v>
      </c>
      <c r="B83" s="7">
        <v>2.7990200000000001E-11</v>
      </c>
      <c r="C83" s="6">
        <v>0.39448299999999997</v>
      </c>
      <c r="D83" s="6">
        <v>5.9260399999999998E-2</v>
      </c>
      <c r="E83">
        <v>158033</v>
      </c>
      <c r="F83" s="9">
        <v>0.17987820537735799</v>
      </c>
      <c r="G83" t="s">
        <v>591</v>
      </c>
      <c r="H83" t="s">
        <v>20</v>
      </c>
    </row>
    <row r="84" spans="1:8">
      <c r="A84" t="s">
        <v>180</v>
      </c>
      <c r="B84" s="7">
        <v>4.2172500000000001E-19</v>
      </c>
      <c r="C84" s="6">
        <v>0.82638599999999995</v>
      </c>
      <c r="D84" s="6">
        <v>9.2528899999999997E-2</v>
      </c>
      <c r="E84">
        <v>84636</v>
      </c>
      <c r="F84" s="9">
        <v>0.17615580316886401</v>
      </c>
      <c r="G84" t="s">
        <v>75</v>
      </c>
      <c r="H84" t="s">
        <v>20</v>
      </c>
    </row>
    <row r="85" spans="1:8">
      <c r="A85" t="s">
        <v>180</v>
      </c>
      <c r="B85">
        <v>1.1180599999999999E-3</v>
      </c>
      <c r="C85" s="6">
        <v>0.31476700000000002</v>
      </c>
      <c r="D85" s="6">
        <v>9.6584100000000006E-2</v>
      </c>
      <c r="E85">
        <v>29980</v>
      </c>
      <c r="F85" s="9">
        <v>0.22542068759172801</v>
      </c>
      <c r="G85" t="s">
        <v>78</v>
      </c>
      <c r="H85" t="s">
        <v>20</v>
      </c>
    </row>
    <row r="86" spans="1:8">
      <c r="A86" t="s">
        <v>180</v>
      </c>
      <c r="B86">
        <v>0.102245</v>
      </c>
      <c r="C86" s="6">
        <v>-0.39890199999999998</v>
      </c>
      <c r="D86" s="6">
        <v>0.244116</v>
      </c>
      <c r="E86">
        <v>16492</v>
      </c>
      <c r="F86" s="9">
        <v>0.14398386423720599</v>
      </c>
      <c r="G86" t="s">
        <v>74</v>
      </c>
      <c r="H86" t="s">
        <v>20</v>
      </c>
    </row>
    <row r="87" spans="1:8">
      <c r="A87" t="s">
        <v>180</v>
      </c>
      <c r="B87">
        <v>7.6344899999999999E-3</v>
      </c>
      <c r="C87" s="6">
        <v>-0.47422799999999998</v>
      </c>
      <c r="D87" s="6">
        <v>0.177758</v>
      </c>
      <c r="E87">
        <v>15373</v>
      </c>
      <c r="F87" s="9">
        <v>0.21097828387432499</v>
      </c>
      <c r="G87" t="s">
        <v>77</v>
      </c>
      <c r="H87" t="s">
        <v>20</v>
      </c>
    </row>
    <row r="88" spans="1:8">
      <c r="A88" t="s">
        <v>180</v>
      </c>
      <c r="B88">
        <v>0.55776599999999998</v>
      </c>
      <c r="C88" s="6">
        <v>0.173703</v>
      </c>
      <c r="D88" s="6">
        <v>0.29633900000000002</v>
      </c>
      <c r="E88">
        <v>10370</v>
      </c>
      <c r="F88" s="9">
        <v>0.104285607116683</v>
      </c>
      <c r="G88" t="s">
        <v>76</v>
      </c>
      <c r="H88" t="s">
        <v>20</v>
      </c>
    </row>
    <row r="89" spans="1:8">
      <c r="A89" t="s">
        <v>207</v>
      </c>
      <c r="B89" s="7">
        <v>1.8696500000000001E-24</v>
      </c>
      <c r="C89" s="6">
        <v>2.1054300000000001</v>
      </c>
      <c r="D89" s="6">
        <v>0.20629900000000001</v>
      </c>
      <c r="E89">
        <v>166441</v>
      </c>
      <c r="F89" s="9">
        <v>1.43641062006056E-2</v>
      </c>
      <c r="G89" t="s">
        <v>591</v>
      </c>
      <c r="H89" t="s">
        <v>20</v>
      </c>
    </row>
    <row r="90" spans="1:8">
      <c r="A90" t="s">
        <v>207</v>
      </c>
      <c r="B90">
        <v>0.180975</v>
      </c>
      <c r="C90" s="6">
        <v>-0.80305300000000002</v>
      </c>
      <c r="D90" s="6">
        <v>0.60029699999999997</v>
      </c>
      <c r="E90">
        <v>93044</v>
      </c>
      <c r="F90" s="9">
        <v>5.6114557237973402E-3</v>
      </c>
      <c r="G90" t="s">
        <v>75</v>
      </c>
      <c r="H90" t="s">
        <v>20</v>
      </c>
    </row>
    <row r="91" spans="1:8">
      <c r="A91" t="s">
        <v>207</v>
      </c>
      <c r="B91">
        <v>0.84576099999999999</v>
      </c>
      <c r="C91" s="6">
        <v>-0.19581100000000001</v>
      </c>
      <c r="D91" s="6">
        <v>1.0065900000000001</v>
      </c>
      <c r="E91">
        <v>29980</v>
      </c>
      <c r="F91" s="9">
        <v>4.6950890663775896E-3</v>
      </c>
      <c r="G91" t="s">
        <v>78</v>
      </c>
      <c r="H91" t="s">
        <v>20</v>
      </c>
    </row>
    <row r="92" spans="1:8">
      <c r="A92" t="s">
        <v>207</v>
      </c>
      <c r="B92">
        <v>0.35286499999999998</v>
      </c>
      <c r="C92" s="6">
        <v>0.72480299999999998</v>
      </c>
      <c r="D92" s="6">
        <v>0.78015699999999999</v>
      </c>
      <c r="E92">
        <v>16492</v>
      </c>
      <c r="F92" s="9">
        <v>1.06008668687849E-2</v>
      </c>
      <c r="G92" t="s">
        <v>74</v>
      </c>
      <c r="H92" t="s">
        <v>20</v>
      </c>
    </row>
    <row r="93" spans="1:8">
      <c r="A93" t="s">
        <v>207</v>
      </c>
      <c r="B93" s="7">
        <v>4.0397499999999998E-41</v>
      </c>
      <c r="C93" s="6">
        <v>3.52305</v>
      </c>
      <c r="D93" s="6">
        <v>0.26232899999999998</v>
      </c>
      <c r="E93">
        <v>15373</v>
      </c>
      <c r="F93" s="9">
        <v>8.1926153359786605E-2</v>
      </c>
      <c r="G93" t="s">
        <v>77</v>
      </c>
      <c r="H93" t="s">
        <v>20</v>
      </c>
    </row>
    <row r="94" spans="1:8">
      <c r="A94" t="s">
        <v>207</v>
      </c>
      <c r="B94">
        <v>0.94628199999999996</v>
      </c>
      <c r="C94" s="6">
        <v>-3.5840999999999998E-2</v>
      </c>
      <c r="D94" s="6">
        <v>0.53195300000000001</v>
      </c>
      <c r="E94">
        <v>10370</v>
      </c>
      <c r="F94" s="9">
        <v>2.8183460260366399E-2</v>
      </c>
      <c r="G94" t="s">
        <v>76</v>
      </c>
      <c r="H94" t="s">
        <v>20</v>
      </c>
    </row>
    <row r="95" spans="1:8">
      <c r="A95" t="s">
        <v>209</v>
      </c>
      <c r="B95" s="7">
        <v>5.5362099999999999E-21</v>
      </c>
      <c r="C95" s="6">
        <v>15.443300000000001</v>
      </c>
      <c r="D95" s="6">
        <v>1.6431800000000001</v>
      </c>
      <c r="E95">
        <v>130640</v>
      </c>
      <c r="F95" s="9">
        <v>4.0262932008955902E-4</v>
      </c>
      <c r="G95" t="s">
        <v>591</v>
      </c>
      <c r="H95" t="s">
        <v>20</v>
      </c>
    </row>
    <row r="96" spans="1:8">
      <c r="A96" t="s">
        <v>209</v>
      </c>
      <c r="B96">
        <v>1.5937900000000001E-2</v>
      </c>
      <c r="C96" s="6">
        <v>-18.209299999999999</v>
      </c>
      <c r="D96" s="6">
        <v>7.5547000000000004</v>
      </c>
      <c r="E96">
        <v>83276</v>
      </c>
      <c r="F96" s="9">
        <v>1.7307610662135502E-5</v>
      </c>
      <c r="G96" t="s">
        <v>75</v>
      </c>
      <c r="H96" t="s">
        <v>20</v>
      </c>
    </row>
    <row r="97" spans="1:8">
      <c r="A97" t="s">
        <v>209</v>
      </c>
      <c r="B97" s="7">
        <v>5.58197E-18</v>
      </c>
      <c r="C97" s="6">
        <v>16.376000000000001</v>
      </c>
      <c r="D97" s="6">
        <v>1.8952</v>
      </c>
      <c r="E97">
        <v>16492</v>
      </c>
      <c r="F97" s="9">
        <v>2.5988224114722302E-3</v>
      </c>
      <c r="G97" t="s">
        <v>74</v>
      </c>
      <c r="H97" t="s">
        <v>20</v>
      </c>
    </row>
    <row r="98" spans="1:8">
      <c r="A98" t="s">
        <v>209</v>
      </c>
      <c r="B98" s="7">
        <v>5.8696800000000002E-8</v>
      </c>
      <c r="C98" s="6">
        <v>19.8765</v>
      </c>
      <c r="D98" s="6">
        <v>3.6654100000000001</v>
      </c>
      <c r="E98">
        <v>15373</v>
      </c>
      <c r="F98" s="9">
        <v>5.3980397976972601E-4</v>
      </c>
      <c r="G98" t="s">
        <v>77</v>
      </c>
      <c r="H98" t="s">
        <v>20</v>
      </c>
    </row>
    <row r="99" spans="1:8">
      <c r="A99" t="s">
        <v>210</v>
      </c>
      <c r="B99" s="7">
        <v>6.3606300000000002E-9</v>
      </c>
      <c r="C99" s="6">
        <v>5.1635600000000004</v>
      </c>
      <c r="D99" s="6">
        <v>0.88919800000000004</v>
      </c>
      <c r="E99">
        <v>158033</v>
      </c>
      <c r="F99" s="9">
        <v>1.1943788897837799E-3</v>
      </c>
      <c r="G99" t="s">
        <v>591</v>
      </c>
      <c r="H99" t="s">
        <v>20</v>
      </c>
    </row>
    <row r="100" spans="1:8">
      <c r="A100" t="s">
        <v>210</v>
      </c>
      <c r="B100">
        <v>0.45022000000000001</v>
      </c>
      <c r="C100" s="6">
        <v>1.71807</v>
      </c>
      <c r="D100" s="6">
        <v>2.2754500000000002</v>
      </c>
      <c r="E100">
        <v>84636</v>
      </c>
      <c r="F100" s="9">
        <v>1.19225234557399E-4</v>
      </c>
      <c r="G100" t="s">
        <v>75</v>
      </c>
      <c r="H100" t="s">
        <v>20</v>
      </c>
    </row>
    <row r="101" spans="1:8">
      <c r="A101" t="s">
        <v>210</v>
      </c>
      <c r="B101" s="7">
        <v>9.2807999999999996E-9</v>
      </c>
      <c r="C101" s="6">
        <v>5.6828000000000003</v>
      </c>
      <c r="D101" s="6">
        <v>0.98945399999999994</v>
      </c>
      <c r="E101">
        <v>29980</v>
      </c>
      <c r="F101" s="9">
        <v>5.8292874533022003E-3</v>
      </c>
      <c r="G101" t="s">
        <v>78</v>
      </c>
      <c r="H101" t="s">
        <v>20</v>
      </c>
    </row>
    <row r="102" spans="1:8">
      <c r="A102" t="s">
        <v>210</v>
      </c>
      <c r="B102">
        <v>0.81096199999999996</v>
      </c>
      <c r="C102" s="6">
        <v>1.6338999999999999</v>
      </c>
      <c r="D102" s="6">
        <v>6.8311099999999998</v>
      </c>
      <c r="E102">
        <v>16492</v>
      </c>
      <c r="F102" s="9">
        <v>1.2185668172447201E-4</v>
      </c>
      <c r="G102" t="s">
        <v>74</v>
      </c>
      <c r="H102" t="s">
        <v>20</v>
      </c>
    </row>
    <row r="103" spans="1:8">
      <c r="A103" t="s">
        <v>210</v>
      </c>
      <c r="B103">
        <v>3.4149400000000003E-2</v>
      </c>
      <c r="C103" s="6">
        <v>12.493399999999999</v>
      </c>
      <c r="D103" s="6">
        <v>5.8978599999999997</v>
      </c>
      <c r="E103">
        <v>15373</v>
      </c>
      <c r="F103" s="9">
        <v>1.2286696755350299E-4</v>
      </c>
      <c r="G103" t="s">
        <v>77</v>
      </c>
      <c r="H103" t="s">
        <v>20</v>
      </c>
    </row>
    <row r="104" spans="1:8">
      <c r="A104" t="s">
        <v>172</v>
      </c>
      <c r="B104" s="7">
        <v>3.8122700000000003E-12</v>
      </c>
      <c r="C104" s="6">
        <v>0.46029599999999998</v>
      </c>
      <c r="D104" s="6">
        <v>6.6287200000000004E-2</v>
      </c>
      <c r="E104">
        <v>120876</v>
      </c>
      <c r="F104" s="9">
        <v>0.39364922642211903</v>
      </c>
      <c r="G104" t="s">
        <v>591</v>
      </c>
      <c r="H104" t="s">
        <v>20</v>
      </c>
    </row>
    <row r="105" spans="1:8">
      <c r="A105" t="s">
        <v>172</v>
      </c>
      <c r="B105" s="7">
        <v>2.3186499999999999E-7</v>
      </c>
      <c r="C105" s="6">
        <v>0.47498400000000002</v>
      </c>
      <c r="D105" s="6">
        <v>9.1841400000000004E-2</v>
      </c>
      <c r="E105">
        <v>73512</v>
      </c>
      <c r="F105" s="9">
        <v>0.30251301803787101</v>
      </c>
      <c r="G105" t="s">
        <v>75</v>
      </c>
      <c r="H105" t="s">
        <v>20</v>
      </c>
    </row>
    <row r="106" spans="1:8">
      <c r="A106" t="s">
        <v>172</v>
      </c>
      <c r="B106">
        <v>4.4271900000000003E-2</v>
      </c>
      <c r="C106" s="6">
        <v>0.532223</v>
      </c>
      <c r="D106" s="6">
        <v>0.26458900000000002</v>
      </c>
      <c r="E106">
        <v>3947</v>
      </c>
      <c r="F106" s="9">
        <v>0.453973721560679</v>
      </c>
      <c r="G106" t="s">
        <v>78</v>
      </c>
      <c r="H106" t="s">
        <v>20</v>
      </c>
    </row>
    <row r="107" spans="1:8">
      <c r="A107" t="s">
        <v>172</v>
      </c>
      <c r="B107">
        <v>0.10138900000000001</v>
      </c>
      <c r="C107" s="6">
        <v>0.31263099999999999</v>
      </c>
      <c r="D107" s="6">
        <v>0.19084300000000001</v>
      </c>
      <c r="E107">
        <v>16492</v>
      </c>
      <c r="F107" s="9">
        <v>0.46071580887703101</v>
      </c>
      <c r="G107" t="s">
        <v>74</v>
      </c>
      <c r="H107" t="s">
        <v>20</v>
      </c>
    </row>
    <row r="108" spans="1:8">
      <c r="A108" t="s">
        <v>172</v>
      </c>
      <c r="B108">
        <v>1.0952900000000001E-3</v>
      </c>
      <c r="C108" s="6">
        <v>0.51250700000000005</v>
      </c>
      <c r="D108" s="6">
        <v>0.15697800000000001</v>
      </c>
      <c r="E108">
        <v>15373</v>
      </c>
      <c r="F108" s="9">
        <v>0.41947203941976202</v>
      </c>
      <c r="G108" t="s">
        <v>77</v>
      </c>
      <c r="H108" t="s">
        <v>20</v>
      </c>
    </row>
    <row r="109" spans="1:8">
      <c r="A109" t="s">
        <v>172</v>
      </c>
      <c r="B109">
        <v>0.11029600000000001</v>
      </c>
      <c r="C109" s="6">
        <v>0.33894000000000002</v>
      </c>
      <c r="D109" s="6">
        <v>0.212253</v>
      </c>
      <c r="E109">
        <v>10370</v>
      </c>
      <c r="F109" s="9">
        <v>0.25367245130183202</v>
      </c>
      <c r="G109" t="s">
        <v>76</v>
      </c>
      <c r="H109" t="s">
        <v>20</v>
      </c>
    </row>
    <row r="110" spans="1:8">
      <c r="A110" t="s">
        <v>212</v>
      </c>
      <c r="B110" s="7">
        <v>4.2705899999999998E-9</v>
      </c>
      <c r="C110" s="6">
        <v>0.435608</v>
      </c>
      <c r="D110" s="6">
        <v>7.4166800000000005E-2</v>
      </c>
      <c r="E110">
        <v>123305</v>
      </c>
      <c r="F110" s="9">
        <v>0.25697933542029899</v>
      </c>
      <c r="G110" t="s">
        <v>591</v>
      </c>
      <c r="H110" t="s">
        <v>20</v>
      </c>
    </row>
    <row r="111" spans="1:8">
      <c r="A111" t="s">
        <v>212</v>
      </c>
      <c r="B111" s="7">
        <v>1.1441200000000001E-8</v>
      </c>
      <c r="C111" s="6">
        <v>0.63030900000000001</v>
      </c>
      <c r="D111" s="6">
        <v>0.110428</v>
      </c>
      <c r="E111">
        <v>78364</v>
      </c>
      <c r="F111" s="9">
        <v>0.17784712948547801</v>
      </c>
      <c r="G111" t="s">
        <v>75</v>
      </c>
      <c r="H111" t="s">
        <v>20</v>
      </c>
    </row>
    <row r="112" spans="1:8">
      <c r="A112" t="s">
        <v>212</v>
      </c>
      <c r="B112">
        <v>0.128465</v>
      </c>
      <c r="C112" s="6">
        <v>0.50662099999999999</v>
      </c>
      <c r="D112" s="6">
        <v>0.33326299999999998</v>
      </c>
      <c r="E112">
        <v>3947</v>
      </c>
      <c r="F112" s="9">
        <v>0.203933269571827</v>
      </c>
      <c r="G112" t="s">
        <v>78</v>
      </c>
      <c r="H112" t="s">
        <v>20</v>
      </c>
    </row>
    <row r="113" spans="1:8">
      <c r="A113" t="s">
        <v>212</v>
      </c>
      <c r="B113">
        <v>0.97422299999999995</v>
      </c>
      <c r="C113" s="6">
        <v>6.8438199999999996E-3</v>
      </c>
      <c r="D113" s="6">
        <v>0.21180399999999999</v>
      </c>
      <c r="E113">
        <v>14069</v>
      </c>
      <c r="F113" s="9">
        <v>0.35410937934465803</v>
      </c>
      <c r="G113" t="s">
        <v>74</v>
      </c>
      <c r="H113" t="s">
        <v>20</v>
      </c>
    </row>
    <row r="114" spans="1:8">
      <c r="A114" t="s">
        <v>212</v>
      </c>
      <c r="B114">
        <v>1.2150899999999999E-2</v>
      </c>
      <c r="C114" s="6">
        <v>0.406055</v>
      </c>
      <c r="D114" s="6">
        <v>0.16192100000000001</v>
      </c>
      <c r="E114">
        <v>15373</v>
      </c>
      <c r="F114" s="9">
        <v>0.35459698308723098</v>
      </c>
      <c r="G114" t="s">
        <v>77</v>
      </c>
      <c r="H114" t="s">
        <v>20</v>
      </c>
    </row>
    <row r="115" spans="1:8">
      <c r="A115" t="s">
        <v>212</v>
      </c>
      <c r="B115">
        <v>0.262069</v>
      </c>
      <c r="C115" s="6">
        <v>0.214639</v>
      </c>
      <c r="D115" s="6">
        <v>0.191384</v>
      </c>
      <c r="E115">
        <v>10370</v>
      </c>
      <c r="F115" s="9">
        <v>0.39701576692381901</v>
      </c>
      <c r="G115" t="s">
        <v>76</v>
      </c>
      <c r="H115" t="s">
        <v>20</v>
      </c>
    </row>
    <row r="116" spans="1:8">
      <c r="A116" t="s">
        <v>213</v>
      </c>
      <c r="B116" s="7">
        <v>2.98144E-10</v>
      </c>
      <c r="C116" s="6">
        <v>0.52884200000000003</v>
      </c>
      <c r="D116" s="6">
        <v>8.3946599999999996E-2</v>
      </c>
      <c r="E116">
        <v>166441</v>
      </c>
      <c r="F116" s="9">
        <v>9.5514295351457904E-2</v>
      </c>
      <c r="G116" t="s">
        <v>591</v>
      </c>
      <c r="H116" t="s">
        <v>20</v>
      </c>
    </row>
    <row r="117" spans="1:8">
      <c r="A117" t="s">
        <v>213</v>
      </c>
      <c r="B117" s="7">
        <v>3.5396400000000003E-8</v>
      </c>
      <c r="C117" s="6">
        <v>0.65292300000000003</v>
      </c>
      <c r="D117" s="6">
        <v>0.118446</v>
      </c>
      <c r="E117">
        <v>93044</v>
      </c>
      <c r="F117" s="9">
        <v>0.110724741591075</v>
      </c>
      <c r="G117" t="s">
        <v>75</v>
      </c>
      <c r="H117" t="s">
        <v>20</v>
      </c>
    </row>
    <row r="118" spans="1:8">
      <c r="A118" t="s">
        <v>213</v>
      </c>
      <c r="B118">
        <v>1.0392500000000001E-2</v>
      </c>
      <c r="C118" s="6">
        <v>0.35917399999999999</v>
      </c>
      <c r="D118" s="6">
        <v>0.14016600000000001</v>
      </c>
      <c r="E118">
        <v>29980</v>
      </c>
      <c r="F118" s="9">
        <v>0.118116747911941</v>
      </c>
      <c r="G118" t="s">
        <v>78</v>
      </c>
      <c r="H118" t="s">
        <v>20</v>
      </c>
    </row>
    <row r="119" spans="1:8">
      <c r="A119" t="s">
        <v>213</v>
      </c>
      <c r="B119">
        <v>0.167488</v>
      </c>
      <c r="C119" s="6">
        <v>0.84712200000000004</v>
      </c>
      <c r="D119" s="6">
        <v>0.61371399999999998</v>
      </c>
      <c r="E119">
        <v>16492</v>
      </c>
      <c r="F119" s="9">
        <v>3.0361208434392401E-2</v>
      </c>
      <c r="G119" t="s">
        <v>74</v>
      </c>
      <c r="H119" t="s">
        <v>20</v>
      </c>
    </row>
    <row r="120" spans="1:8">
      <c r="A120" t="s">
        <v>213</v>
      </c>
      <c r="B120">
        <v>7.7268199999999995E-2</v>
      </c>
      <c r="C120" s="6">
        <v>0.43173499999999998</v>
      </c>
      <c r="D120" s="6">
        <v>0.244365</v>
      </c>
      <c r="E120">
        <v>15373</v>
      </c>
      <c r="F120" s="9">
        <v>9.9537741104533894E-2</v>
      </c>
      <c r="G120" t="s">
        <v>77</v>
      </c>
      <c r="H120" t="s">
        <v>20</v>
      </c>
    </row>
    <row r="121" spans="1:8">
      <c r="A121" t="s">
        <v>213</v>
      </c>
      <c r="B121">
        <v>0.56784400000000002</v>
      </c>
      <c r="C121" s="6">
        <v>1.1299699999999999</v>
      </c>
      <c r="D121" s="6">
        <v>1.9781299999999999</v>
      </c>
      <c r="E121">
        <v>10370</v>
      </c>
      <c r="F121" s="9">
        <v>1.84868731841851E-3</v>
      </c>
      <c r="G121" t="s">
        <v>76</v>
      </c>
      <c r="H121" t="s">
        <v>20</v>
      </c>
    </row>
    <row r="122" spans="1:8">
      <c r="A122" t="s">
        <v>215</v>
      </c>
      <c r="B122" s="7">
        <v>2.5503999999999998E-9</v>
      </c>
      <c r="C122" s="6">
        <v>-0.39904200000000001</v>
      </c>
      <c r="D122" s="6">
        <v>6.6973599999999994E-2</v>
      </c>
      <c r="E122">
        <v>117320</v>
      </c>
      <c r="F122" s="9">
        <v>0.31404731074241399</v>
      </c>
      <c r="G122" t="s">
        <v>591</v>
      </c>
      <c r="H122" t="s">
        <v>20</v>
      </c>
    </row>
    <row r="123" spans="1:8">
      <c r="A123" t="s">
        <v>215</v>
      </c>
      <c r="B123" s="7">
        <v>3.24393E-6</v>
      </c>
      <c r="C123" s="6">
        <v>-0.41010999999999997</v>
      </c>
      <c r="D123" s="6">
        <v>8.8105900000000001E-2</v>
      </c>
      <c r="E123">
        <v>69956</v>
      </c>
      <c r="F123" s="9">
        <v>0.34885483086511498</v>
      </c>
      <c r="G123" t="s">
        <v>75</v>
      </c>
      <c r="H123" t="s">
        <v>20</v>
      </c>
    </row>
    <row r="124" spans="1:8">
      <c r="A124" t="s">
        <v>215</v>
      </c>
      <c r="B124">
        <v>7.3451299999999997E-2</v>
      </c>
      <c r="C124" s="6">
        <v>-0.507637</v>
      </c>
      <c r="D124" s="6">
        <v>0.28359400000000001</v>
      </c>
      <c r="E124">
        <v>3947</v>
      </c>
      <c r="F124" s="9">
        <v>0.28998675728401302</v>
      </c>
      <c r="G124" t="s">
        <v>78</v>
      </c>
      <c r="H124" t="s">
        <v>20</v>
      </c>
    </row>
    <row r="125" spans="1:8">
      <c r="A125" t="s">
        <v>215</v>
      </c>
      <c r="B125">
        <v>0.14882000000000001</v>
      </c>
      <c r="C125" s="6">
        <v>-0.45566000000000001</v>
      </c>
      <c r="D125" s="6">
        <v>0.31561699999999998</v>
      </c>
      <c r="E125">
        <v>16492</v>
      </c>
      <c r="F125" s="9">
        <v>0.128385563260975</v>
      </c>
      <c r="G125" t="s">
        <v>74</v>
      </c>
      <c r="H125" t="s">
        <v>20</v>
      </c>
    </row>
    <row r="126" spans="1:8">
      <c r="A126" t="s">
        <v>215</v>
      </c>
      <c r="B126">
        <v>5.2715899999999996E-3</v>
      </c>
      <c r="C126" s="6">
        <v>-0.429006</v>
      </c>
      <c r="D126" s="6">
        <v>0.15376799999999999</v>
      </c>
      <c r="E126">
        <v>15373</v>
      </c>
      <c r="F126" s="9">
        <v>0.36058183009171901</v>
      </c>
      <c r="G126" t="s">
        <v>77</v>
      </c>
      <c r="H126" t="s">
        <v>20</v>
      </c>
    </row>
    <row r="127" spans="1:8">
      <c r="A127" t="s">
        <v>215</v>
      </c>
      <c r="B127">
        <v>0.576484</v>
      </c>
      <c r="C127" s="6">
        <v>-0.11222699999999999</v>
      </c>
      <c r="D127" s="6">
        <v>0.200934</v>
      </c>
      <c r="E127">
        <v>10370</v>
      </c>
      <c r="F127" s="9">
        <v>0.29859072516875601</v>
      </c>
      <c r="G127" t="s">
        <v>76</v>
      </c>
      <c r="H127" t="s">
        <v>20</v>
      </c>
    </row>
    <row r="128" spans="1:8">
      <c r="A128" t="s">
        <v>849</v>
      </c>
      <c r="B128" s="7">
        <v>1.7728000000000002E-8</v>
      </c>
      <c r="C128" s="6">
        <v>-0.61250300000000002</v>
      </c>
      <c r="D128" s="6">
        <v>0.108738</v>
      </c>
      <c r="E128">
        <v>82216</v>
      </c>
      <c r="F128" s="9">
        <v>0.133644256296828</v>
      </c>
      <c r="G128" t="s">
        <v>591</v>
      </c>
      <c r="H128" t="s">
        <v>20</v>
      </c>
    </row>
    <row r="129" spans="1:8">
      <c r="A129" t="s">
        <v>849</v>
      </c>
      <c r="B129" s="7">
        <v>1.4527699999999999E-6</v>
      </c>
      <c r="C129" s="6">
        <v>-0.70037899999999997</v>
      </c>
      <c r="D129" s="6">
        <v>0.14537900000000001</v>
      </c>
      <c r="E129">
        <v>60188</v>
      </c>
      <c r="F129" s="9">
        <v>9.5176979143683102E-2</v>
      </c>
      <c r="G129" t="s">
        <v>75</v>
      </c>
      <c r="H129" t="s">
        <v>20</v>
      </c>
    </row>
    <row r="130" spans="1:8">
      <c r="A130" t="s">
        <v>849</v>
      </c>
      <c r="B130" t="s">
        <v>135</v>
      </c>
      <c r="C130" s="6" t="s">
        <v>135</v>
      </c>
      <c r="D130" s="6" t="s">
        <v>135</v>
      </c>
      <c r="E130">
        <v>10652</v>
      </c>
      <c r="F130" s="9">
        <v>0.290244</v>
      </c>
      <c r="G130" t="s">
        <v>74</v>
      </c>
      <c r="H130" t="s">
        <v>20</v>
      </c>
    </row>
    <row r="131" spans="1:8">
      <c r="A131" t="s">
        <v>849</v>
      </c>
      <c r="B131" t="s">
        <v>135</v>
      </c>
      <c r="C131" s="6" t="s">
        <v>135</v>
      </c>
      <c r="D131" s="6" t="s">
        <v>135</v>
      </c>
      <c r="E131">
        <v>5715</v>
      </c>
      <c r="F131" s="9">
        <v>0.158029</v>
      </c>
      <c r="G131" t="s">
        <v>77</v>
      </c>
      <c r="H131" t="s">
        <v>20</v>
      </c>
    </row>
    <row r="132" spans="1:8">
      <c r="A132" t="s">
        <v>849</v>
      </c>
      <c r="B132" t="s">
        <v>135</v>
      </c>
      <c r="C132" s="6" t="s">
        <v>135</v>
      </c>
      <c r="D132" s="6" t="s">
        <v>135</v>
      </c>
      <c r="E132">
        <v>4479</v>
      </c>
      <c r="F132" s="9">
        <v>0.196324</v>
      </c>
      <c r="G132" t="s">
        <v>76</v>
      </c>
      <c r="H132" t="s">
        <v>20</v>
      </c>
    </row>
    <row r="133" spans="1:8">
      <c r="A133" t="s">
        <v>217</v>
      </c>
      <c r="B133" s="7">
        <v>4.5639000000000001E-10</v>
      </c>
      <c r="C133" s="6">
        <v>0.30838300000000002</v>
      </c>
      <c r="D133" s="6">
        <v>4.9472599999999999E-2</v>
      </c>
      <c r="E133">
        <v>155610</v>
      </c>
      <c r="F133" s="9">
        <v>0.482478420834137</v>
      </c>
      <c r="G133" t="s">
        <v>591</v>
      </c>
      <c r="H133" t="s">
        <v>20</v>
      </c>
    </row>
    <row r="134" spans="1:8">
      <c r="A134" t="s">
        <v>217</v>
      </c>
      <c r="B134" s="7">
        <v>4.9161099999999999E-5</v>
      </c>
      <c r="C134" s="6">
        <v>0.30079800000000001</v>
      </c>
      <c r="D134" s="6">
        <v>7.40957E-2</v>
      </c>
      <c r="E134">
        <v>84636</v>
      </c>
      <c r="F134" s="9">
        <v>0.47324150306016299</v>
      </c>
      <c r="G134" t="s">
        <v>75</v>
      </c>
      <c r="H134" t="s">
        <v>20</v>
      </c>
    </row>
    <row r="135" spans="1:8">
      <c r="A135" t="s">
        <v>217</v>
      </c>
      <c r="B135" s="7">
        <v>2.0699600000000001E-5</v>
      </c>
      <c r="C135" s="6">
        <v>0.36621100000000001</v>
      </c>
      <c r="D135" s="6">
        <v>8.6021399999999998E-2</v>
      </c>
      <c r="E135">
        <v>29980</v>
      </c>
      <c r="F135" s="9">
        <v>0.47313375653769202</v>
      </c>
      <c r="G135" t="s">
        <v>78</v>
      </c>
      <c r="H135" t="s">
        <v>20</v>
      </c>
    </row>
    <row r="136" spans="1:8">
      <c r="A136" t="s">
        <v>217</v>
      </c>
      <c r="B136">
        <v>1.0815999999999999E-2</v>
      </c>
      <c r="C136" s="6">
        <v>0.579129</v>
      </c>
      <c r="D136" s="6">
        <v>0.22723499999999999</v>
      </c>
      <c r="E136">
        <v>14069</v>
      </c>
      <c r="F136" s="9">
        <v>0.26865738432013703</v>
      </c>
      <c r="G136" t="s">
        <v>74</v>
      </c>
      <c r="H136" t="s">
        <v>20</v>
      </c>
    </row>
    <row r="137" spans="1:8">
      <c r="A137" t="s">
        <v>217</v>
      </c>
      <c r="B137">
        <v>4.5707400000000002E-2</v>
      </c>
      <c r="C137" s="6">
        <v>0.30449199999999998</v>
      </c>
      <c r="D137" s="6">
        <v>0.152392</v>
      </c>
      <c r="E137">
        <v>15373</v>
      </c>
      <c r="F137" s="9">
        <v>0.49820315208482402</v>
      </c>
      <c r="G137" t="s">
        <v>77</v>
      </c>
      <c r="H137" t="s">
        <v>20</v>
      </c>
    </row>
    <row r="138" spans="1:8">
      <c r="A138" t="s">
        <v>217</v>
      </c>
      <c r="B138">
        <v>0.47505700000000001</v>
      </c>
      <c r="C138" s="6">
        <v>-0.144898</v>
      </c>
      <c r="D138" s="6">
        <v>0.20286100000000001</v>
      </c>
      <c r="E138">
        <v>10370</v>
      </c>
      <c r="F138" s="9">
        <v>0.29496601668273897</v>
      </c>
      <c r="G138" t="s">
        <v>76</v>
      </c>
      <c r="H138" t="s">
        <v>20</v>
      </c>
    </row>
    <row r="139" spans="1:8">
      <c r="A139" t="s">
        <v>851</v>
      </c>
      <c r="B139" s="7">
        <v>4.7603699999999998E-8</v>
      </c>
      <c r="C139" s="6">
        <v>0.34897699999999998</v>
      </c>
      <c r="D139" s="6">
        <v>6.3914700000000005E-2</v>
      </c>
      <c r="E139">
        <v>115960</v>
      </c>
      <c r="F139" s="9">
        <v>0.475129691152121</v>
      </c>
      <c r="G139" t="s">
        <v>591</v>
      </c>
      <c r="H139" t="s">
        <v>20</v>
      </c>
    </row>
    <row r="140" spans="1:8">
      <c r="A140" t="s">
        <v>851</v>
      </c>
      <c r="B140">
        <v>1.2177599999999999E-4</v>
      </c>
      <c r="C140" s="6">
        <v>0.329737</v>
      </c>
      <c r="D140" s="6">
        <v>8.5812700000000006E-2</v>
      </c>
      <c r="E140">
        <v>68596</v>
      </c>
      <c r="F140" s="9">
        <v>0.46980302100705601</v>
      </c>
      <c r="G140" t="s">
        <v>75</v>
      </c>
      <c r="H140" t="s">
        <v>20</v>
      </c>
    </row>
    <row r="141" spans="1:8">
      <c r="A141" t="s">
        <v>851</v>
      </c>
      <c r="B141" s="7">
        <v>2.33285E-6</v>
      </c>
      <c r="C141" s="6">
        <v>1.28132</v>
      </c>
      <c r="D141" s="6">
        <v>0.271339</v>
      </c>
      <c r="E141">
        <v>3947</v>
      </c>
      <c r="F141" s="9">
        <v>0.39310645350899398</v>
      </c>
      <c r="G141" t="s">
        <v>78</v>
      </c>
      <c r="H141" t="s">
        <v>20</v>
      </c>
    </row>
    <row r="142" spans="1:8">
      <c r="A142" t="s">
        <v>851</v>
      </c>
      <c r="B142">
        <v>1.49867E-2</v>
      </c>
      <c r="C142" s="6">
        <v>0.50511499999999998</v>
      </c>
      <c r="D142" s="6">
        <v>0.20763599999999999</v>
      </c>
      <c r="E142">
        <v>16492</v>
      </c>
      <c r="F142" s="9">
        <v>0.30674482082221699</v>
      </c>
      <c r="G142" t="s">
        <v>74</v>
      </c>
      <c r="H142" t="s">
        <v>20</v>
      </c>
    </row>
    <row r="143" spans="1:8">
      <c r="A143" t="s">
        <v>851</v>
      </c>
      <c r="B143">
        <v>3.6805200000000003E-2</v>
      </c>
      <c r="C143" s="6">
        <v>0.31713200000000002</v>
      </c>
      <c r="D143" s="6">
        <v>0.151889</v>
      </c>
      <c r="E143">
        <v>15373</v>
      </c>
      <c r="F143" s="9">
        <v>0.49926199063292798</v>
      </c>
      <c r="G143" t="s">
        <v>77</v>
      </c>
      <c r="H143" t="s">
        <v>20</v>
      </c>
    </row>
    <row r="144" spans="1:8">
      <c r="A144" t="s">
        <v>851</v>
      </c>
      <c r="B144">
        <v>0.46684799999999999</v>
      </c>
      <c r="C144" s="6">
        <v>-0.14749699999999999</v>
      </c>
      <c r="D144" s="6">
        <v>0.202713</v>
      </c>
      <c r="E144">
        <v>10370</v>
      </c>
      <c r="F144" s="9">
        <v>0.29645964783028</v>
      </c>
      <c r="G144" t="s">
        <v>76</v>
      </c>
      <c r="H144" t="s">
        <v>20</v>
      </c>
    </row>
    <row r="145" spans="1:8">
      <c r="A145" t="s">
        <v>198</v>
      </c>
      <c r="B145" s="7">
        <v>2.7746100000000002E-9</v>
      </c>
      <c r="C145" s="6">
        <v>-0.80668499999999999</v>
      </c>
      <c r="D145" s="6">
        <v>0.13570499999999999</v>
      </c>
      <c r="E145">
        <v>82216</v>
      </c>
      <c r="F145" s="9">
        <v>9.3282629725479196E-2</v>
      </c>
      <c r="G145" t="s">
        <v>591</v>
      </c>
      <c r="H145" t="s">
        <v>20</v>
      </c>
    </row>
    <row r="146" spans="1:8">
      <c r="A146" t="s">
        <v>198</v>
      </c>
      <c r="B146" s="7">
        <v>6.2517200000000004E-9</v>
      </c>
      <c r="C146" s="6">
        <v>-0.84441600000000006</v>
      </c>
      <c r="D146" s="6">
        <v>0.145341</v>
      </c>
      <c r="E146">
        <v>60188</v>
      </c>
      <c r="F146" s="9">
        <v>0.112593246344786</v>
      </c>
      <c r="G146" t="s">
        <v>75</v>
      </c>
      <c r="H146" t="s">
        <v>20</v>
      </c>
    </row>
    <row r="147" spans="1:8">
      <c r="A147" t="s">
        <v>198</v>
      </c>
      <c r="B147" t="s">
        <v>135</v>
      </c>
      <c r="C147" s="6" t="s">
        <v>135</v>
      </c>
      <c r="D147" s="6" t="s">
        <v>135</v>
      </c>
      <c r="E147">
        <v>10652</v>
      </c>
      <c r="F147" s="9">
        <v>2.7652099999999999E-2</v>
      </c>
      <c r="G147" t="s">
        <v>74</v>
      </c>
      <c r="H147" t="s">
        <v>20</v>
      </c>
    </row>
    <row r="148" spans="1:8">
      <c r="A148" t="s">
        <v>198</v>
      </c>
      <c r="B148" t="s">
        <v>135</v>
      </c>
      <c r="C148" s="6" t="s">
        <v>135</v>
      </c>
      <c r="D148" s="6" t="s">
        <v>135</v>
      </c>
      <c r="E148">
        <v>5715</v>
      </c>
      <c r="F148" s="9">
        <v>0.103049</v>
      </c>
      <c r="G148" t="s">
        <v>77</v>
      </c>
      <c r="H148" t="s">
        <v>20</v>
      </c>
    </row>
    <row r="149" spans="1:8">
      <c r="A149" t="s">
        <v>198</v>
      </c>
      <c r="B149" t="s">
        <v>135</v>
      </c>
      <c r="C149" s="6" t="s">
        <v>135</v>
      </c>
      <c r="D149" s="6" t="s">
        <v>135</v>
      </c>
      <c r="E149">
        <v>4479</v>
      </c>
      <c r="F149" s="9">
        <v>1.45561E-3</v>
      </c>
      <c r="G149" t="s">
        <v>76</v>
      </c>
      <c r="H149" t="s">
        <v>20</v>
      </c>
    </row>
    <row r="150" spans="1:8">
      <c r="A150" t="s">
        <v>220</v>
      </c>
      <c r="B150" s="7">
        <v>1.9679999999999998E-9</v>
      </c>
      <c r="C150" s="6">
        <v>11.2438</v>
      </c>
      <c r="D150" s="6">
        <v>1.8738300000000001</v>
      </c>
      <c r="E150">
        <v>166441</v>
      </c>
      <c r="F150" s="9">
        <v>1.78922763462128E-4</v>
      </c>
      <c r="G150" t="s">
        <v>591</v>
      </c>
      <c r="H150" t="s">
        <v>20</v>
      </c>
    </row>
    <row r="151" spans="1:8">
      <c r="A151" t="s">
        <v>220</v>
      </c>
      <c r="B151" s="7">
        <v>1.25E-9</v>
      </c>
      <c r="C151" s="6">
        <v>11.5703</v>
      </c>
      <c r="D151" s="6">
        <v>1.90499</v>
      </c>
      <c r="E151">
        <v>93044</v>
      </c>
      <c r="F151" s="9">
        <v>3.12166745528997E-4</v>
      </c>
      <c r="G151" t="s">
        <v>75</v>
      </c>
      <c r="H151" t="s">
        <v>20</v>
      </c>
    </row>
    <row r="152" spans="1:8">
      <c r="A152" t="s">
        <v>220</v>
      </c>
      <c r="B152" t="s">
        <v>135</v>
      </c>
      <c r="C152" s="6" t="s">
        <v>135</v>
      </c>
      <c r="D152" s="6" t="s">
        <v>135</v>
      </c>
      <c r="E152">
        <v>16492</v>
      </c>
      <c r="F152" s="9">
        <v>4.4557421925782202E-5</v>
      </c>
      <c r="G152" t="s">
        <v>74</v>
      </c>
      <c r="H152" t="s">
        <v>20</v>
      </c>
    </row>
    <row r="153" spans="1:8">
      <c r="A153" t="s">
        <v>221</v>
      </c>
      <c r="B153" s="7">
        <v>3.3007099999999999E-9</v>
      </c>
      <c r="C153" s="6">
        <v>0.47851399999999999</v>
      </c>
      <c r="D153" s="6">
        <v>8.0886200000000005E-2</v>
      </c>
      <c r="E153">
        <v>107662</v>
      </c>
      <c r="F153" s="9">
        <v>0.196552043709015</v>
      </c>
      <c r="G153" t="s">
        <v>591</v>
      </c>
      <c r="H153" t="s">
        <v>20</v>
      </c>
    </row>
    <row r="154" spans="1:8">
      <c r="A154" t="s">
        <v>221</v>
      </c>
      <c r="B154" s="7">
        <v>8.3853500000000004E-8</v>
      </c>
      <c r="C154" s="6">
        <v>0.493006</v>
      </c>
      <c r="D154" s="6">
        <v>9.2002200000000006E-2</v>
      </c>
      <c r="E154">
        <v>69956</v>
      </c>
      <c r="F154" s="9">
        <v>0.23809538245468601</v>
      </c>
      <c r="G154" t="s">
        <v>75</v>
      </c>
      <c r="H154" t="s">
        <v>20</v>
      </c>
    </row>
    <row r="155" spans="1:8">
      <c r="A155" t="s">
        <v>221</v>
      </c>
      <c r="B155">
        <v>0.72914699999999999</v>
      </c>
      <c r="C155" s="6">
        <v>-0.16333400000000001</v>
      </c>
      <c r="D155" s="6">
        <v>0.47170699999999999</v>
      </c>
      <c r="E155">
        <v>3947</v>
      </c>
      <c r="F155" s="9">
        <v>8.4228720952622196E-2</v>
      </c>
      <c r="G155" t="s">
        <v>78</v>
      </c>
      <c r="H155" t="s">
        <v>20</v>
      </c>
    </row>
    <row r="156" spans="1:8">
      <c r="A156" t="s">
        <v>221</v>
      </c>
      <c r="B156">
        <v>0.17623800000000001</v>
      </c>
      <c r="C156" s="6">
        <v>0.40734599999999999</v>
      </c>
      <c r="D156" s="6">
        <v>0.30119600000000002</v>
      </c>
      <c r="E156">
        <v>16492</v>
      </c>
      <c r="F156" s="9">
        <v>0.107593026946398</v>
      </c>
      <c r="G156" t="s">
        <v>74</v>
      </c>
      <c r="H156" t="s">
        <v>20</v>
      </c>
    </row>
    <row r="157" spans="1:8">
      <c r="A157" t="s">
        <v>221</v>
      </c>
      <c r="B157" t="s">
        <v>135</v>
      </c>
      <c r="C157" s="6" t="s">
        <v>135</v>
      </c>
      <c r="D157" s="6" t="s">
        <v>135</v>
      </c>
      <c r="E157">
        <v>5715</v>
      </c>
      <c r="F157" s="9">
        <v>0.27582400000000001</v>
      </c>
      <c r="G157" t="s">
        <v>77</v>
      </c>
      <c r="H157" t="s">
        <v>20</v>
      </c>
    </row>
    <row r="158" spans="1:8">
      <c r="A158" t="s">
        <v>221</v>
      </c>
      <c r="B158">
        <v>4.20209E-2</v>
      </c>
      <c r="C158" s="6">
        <v>0.68099600000000005</v>
      </c>
      <c r="D158" s="6">
        <v>0.33491900000000002</v>
      </c>
      <c r="E158">
        <v>10370</v>
      </c>
      <c r="F158" s="9">
        <v>7.7355702642237206E-2</v>
      </c>
      <c r="G158" t="s">
        <v>76</v>
      </c>
      <c r="H158" t="s">
        <v>20</v>
      </c>
    </row>
    <row r="159" spans="1:8">
      <c r="A159" t="s">
        <v>183</v>
      </c>
      <c r="B159" s="7">
        <v>5.1092299999999999E-23</v>
      </c>
      <c r="C159" s="6">
        <v>-1.7386299999999999</v>
      </c>
      <c r="D159" s="6">
        <v>0.175983</v>
      </c>
      <c r="E159">
        <v>158074</v>
      </c>
      <c r="F159" s="9">
        <v>2.1790277479855E-2</v>
      </c>
      <c r="G159" t="s">
        <v>591</v>
      </c>
      <c r="H159" t="s">
        <v>20</v>
      </c>
    </row>
    <row r="160" spans="1:8">
      <c r="A160" t="s">
        <v>183</v>
      </c>
      <c r="B160" s="7">
        <v>2.9278300000000002E-17</v>
      </c>
      <c r="C160" s="6">
        <v>-1.7756099999999999</v>
      </c>
      <c r="D160" s="6">
        <v>0.210146</v>
      </c>
      <c r="E160">
        <v>88094</v>
      </c>
      <c r="F160" s="9">
        <v>2.9923338554271602E-2</v>
      </c>
      <c r="G160" t="s">
        <v>75</v>
      </c>
      <c r="H160" t="s">
        <v>20</v>
      </c>
    </row>
    <row r="161" spans="1:8">
      <c r="A161" t="s">
        <v>183</v>
      </c>
      <c r="B161">
        <v>9.4492599999999996E-2</v>
      </c>
      <c r="C161" s="6">
        <v>-0.774536</v>
      </c>
      <c r="D161" s="6">
        <v>0.46319500000000002</v>
      </c>
      <c r="E161">
        <v>29980</v>
      </c>
      <c r="F161" s="9">
        <v>1.1691856672114699E-2</v>
      </c>
      <c r="G161" t="s">
        <v>78</v>
      </c>
      <c r="H161" t="s">
        <v>20</v>
      </c>
    </row>
    <row r="162" spans="1:8">
      <c r="A162" t="s">
        <v>183</v>
      </c>
      <c r="B162">
        <v>2.4175100000000001E-2</v>
      </c>
      <c r="C162" s="6">
        <v>-3.1820400000000002</v>
      </c>
      <c r="D162" s="6">
        <v>1.4115200000000001</v>
      </c>
      <c r="E162">
        <v>13075</v>
      </c>
      <c r="F162" s="9">
        <v>4.3167951464627204E-3</v>
      </c>
      <c r="G162" t="s">
        <v>74</v>
      </c>
      <c r="H162" t="s">
        <v>20</v>
      </c>
    </row>
    <row r="163" spans="1:8">
      <c r="A163" t="s">
        <v>183</v>
      </c>
      <c r="B163" s="7">
        <v>5.5345300000000005E-7</v>
      </c>
      <c r="C163" s="6">
        <v>-2.3688500000000001</v>
      </c>
      <c r="D163" s="6">
        <v>0.47312799999999999</v>
      </c>
      <c r="E163">
        <v>15373</v>
      </c>
      <c r="F163" s="9">
        <v>2.605214578807E-2</v>
      </c>
      <c r="G163" t="s">
        <v>77</v>
      </c>
      <c r="H163" t="s">
        <v>20</v>
      </c>
    </row>
    <row r="164" spans="1:8">
      <c r="A164" t="s">
        <v>183</v>
      </c>
      <c r="B164" t="s">
        <v>135</v>
      </c>
      <c r="C164" s="6" t="s">
        <v>135</v>
      </c>
      <c r="D164" s="6" t="s">
        <v>135</v>
      </c>
      <c r="E164">
        <v>10370</v>
      </c>
      <c r="F164" s="9">
        <v>3.6585007579556397E-5</v>
      </c>
      <c r="G164" t="s">
        <v>76</v>
      </c>
      <c r="H164" t="s">
        <v>20</v>
      </c>
    </row>
    <row r="165" spans="1:8">
      <c r="A165" t="s">
        <v>224</v>
      </c>
      <c r="B165" s="7">
        <v>8.6477799999999997E-10</v>
      </c>
      <c r="C165" s="6">
        <v>2.70824</v>
      </c>
      <c r="D165" s="6">
        <v>0.44161699999999998</v>
      </c>
      <c r="E165">
        <v>156673</v>
      </c>
      <c r="F165" s="9">
        <v>2.6398200582933898E-3</v>
      </c>
      <c r="G165" t="s">
        <v>591</v>
      </c>
      <c r="H165" t="s">
        <v>20</v>
      </c>
    </row>
    <row r="166" spans="1:8">
      <c r="A166" t="s">
        <v>224</v>
      </c>
      <c r="B166">
        <v>0.75433099999999997</v>
      </c>
      <c r="C166" s="6">
        <v>1.3118399999999999</v>
      </c>
      <c r="D166" s="6">
        <v>4.1920799999999998</v>
      </c>
      <c r="E166">
        <v>83276</v>
      </c>
      <c r="F166" s="9">
        <v>6.4737783815264904E-5</v>
      </c>
      <c r="G166" t="s">
        <v>75</v>
      </c>
      <c r="H166" t="s">
        <v>20</v>
      </c>
    </row>
    <row r="167" spans="1:8">
      <c r="A167" t="s">
        <v>224</v>
      </c>
      <c r="B167">
        <v>0.121849</v>
      </c>
      <c r="C167" s="6">
        <v>8.2208699999999997</v>
      </c>
      <c r="D167" s="6">
        <v>5.3138699999999996</v>
      </c>
      <c r="E167">
        <v>16492</v>
      </c>
      <c r="F167" s="9">
        <v>8.5795655517826805E-4</v>
      </c>
      <c r="G167" t="s">
        <v>74</v>
      </c>
      <c r="H167" t="s">
        <v>20</v>
      </c>
    </row>
    <row r="168" spans="1:8">
      <c r="A168" t="s">
        <v>224</v>
      </c>
      <c r="B168" s="7">
        <v>1.6857799999999999E-9</v>
      </c>
      <c r="C168" s="6">
        <v>2.6852499999999999</v>
      </c>
      <c r="D168" s="6">
        <v>0.44564700000000002</v>
      </c>
      <c r="E168">
        <v>15373</v>
      </c>
      <c r="F168" s="9">
        <v>2.5632472828985901E-2</v>
      </c>
      <c r="G168" t="s">
        <v>77</v>
      </c>
      <c r="H168" t="s">
        <v>20</v>
      </c>
    </row>
    <row r="169" spans="1:8">
      <c r="A169" t="s">
        <v>225</v>
      </c>
      <c r="B169" s="7">
        <v>1.0185800000000001E-15</v>
      </c>
      <c r="C169" s="6">
        <v>5.0767800000000003</v>
      </c>
      <c r="D169" s="6">
        <v>0.63265300000000002</v>
      </c>
      <c r="E169">
        <v>166441</v>
      </c>
      <c r="F169" s="9">
        <v>2.00205075053022E-3</v>
      </c>
      <c r="G169" t="s">
        <v>591</v>
      </c>
      <c r="H169" t="s">
        <v>20</v>
      </c>
    </row>
    <row r="170" spans="1:8">
      <c r="A170" t="s">
        <v>225</v>
      </c>
      <c r="B170" s="7">
        <v>5.8405700000000002E-13</v>
      </c>
      <c r="C170" s="6">
        <v>4.7599799999999997</v>
      </c>
      <c r="D170" s="6">
        <v>0.66072699999999995</v>
      </c>
      <c r="E170">
        <v>93044</v>
      </c>
      <c r="F170" s="9">
        <v>3.1130560632603899E-3</v>
      </c>
      <c r="G170" t="s">
        <v>75</v>
      </c>
      <c r="H170" t="s">
        <v>20</v>
      </c>
    </row>
    <row r="171" spans="1:8">
      <c r="A171" t="s">
        <v>225</v>
      </c>
      <c r="B171">
        <v>6.3241399999999998E-3</v>
      </c>
      <c r="C171" s="6">
        <v>13.3901</v>
      </c>
      <c r="D171" s="6">
        <v>4.9039200000000003</v>
      </c>
      <c r="E171">
        <v>29980</v>
      </c>
      <c r="F171" s="9">
        <v>3.3679036470980701E-4</v>
      </c>
      <c r="G171" t="s">
        <v>78</v>
      </c>
      <c r="H171" t="s">
        <v>20</v>
      </c>
    </row>
    <row r="172" spans="1:8">
      <c r="A172" t="s">
        <v>225</v>
      </c>
      <c r="B172">
        <v>0.11554399999999999</v>
      </c>
      <c r="C172" s="6">
        <v>6.9197300000000004</v>
      </c>
      <c r="D172" s="6">
        <v>4.3969500000000004</v>
      </c>
      <c r="E172">
        <v>16492</v>
      </c>
      <c r="F172" s="9">
        <v>1.4883011558937699E-3</v>
      </c>
      <c r="G172" t="s">
        <v>74</v>
      </c>
      <c r="H172" t="s">
        <v>20</v>
      </c>
    </row>
    <row r="173" spans="1:8">
      <c r="A173" t="s">
        <v>225</v>
      </c>
      <c r="B173">
        <v>1.4783299999999999E-2</v>
      </c>
      <c r="C173" s="6">
        <v>7.4197899999999999</v>
      </c>
      <c r="D173" s="6">
        <v>3.0438399999999999</v>
      </c>
      <c r="E173">
        <v>15373</v>
      </c>
      <c r="F173" s="9">
        <v>5.59915527613348E-4</v>
      </c>
      <c r="G173" t="s">
        <v>77</v>
      </c>
      <c r="H173" t="s">
        <v>20</v>
      </c>
    </row>
    <row r="174" spans="1:8">
      <c r="A174" t="s">
        <v>225</v>
      </c>
      <c r="B174" t="s">
        <v>135</v>
      </c>
      <c r="C174" s="6" t="s">
        <v>135</v>
      </c>
      <c r="D174" s="6" t="s">
        <v>135</v>
      </c>
      <c r="E174">
        <v>10370</v>
      </c>
      <c r="F174" s="9">
        <v>3.1101390163934397E-5</v>
      </c>
      <c r="G174" t="s">
        <v>76</v>
      </c>
      <c r="H174" t="s">
        <v>20</v>
      </c>
    </row>
    <row r="175" spans="1:8">
      <c r="A175" t="s">
        <v>853</v>
      </c>
      <c r="B175" s="7">
        <v>5.0580799999999997E-8</v>
      </c>
      <c r="C175" s="6">
        <v>2.0144500000000001</v>
      </c>
      <c r="D175" s="6">
        <v>0.369674</v>
      </c>
      <c r="E175">
        <v>154616</v>
      </c>
      <c r="F175" s="9">
        <v>3.8750474271291501E-3</v>
      </c>
      <c r="G175" t="s">
        <v>591</v>
      </c>
      <c r="H175" t="s">
        <v>20</v>
      </c>
    </row>
    <row r="176" spans="1:8">
      <c r="A176" t="s">
        <v>853</v>
      </c>
      <c r="B176">
        <v>0.169464</v>
      </c>
      <c r="C176" s="6">
        <v>4.8383099999999999</v>
      </c>
      <c r="D176" s="6">
        <v>3.5215200000000002</v>
      </c>
      <c r="E176">
        <v>84636</v>
      </c>
      <c r="F176" s="9">
        <v>8.8385276064558801E-5</v>
      </c>
      <c r="G176" t="s">
        <v>75</v>
      </c>
      <c r="H176" t="s">
        <v>20</v>
      </c>
    </row>
    <row r="177" spans="1:8">
      <c r="A177" t="s">
        <v>853</v>
      </c>
      <c r="B177">
        <v>0.37907099999999999</v>
      </c>
      <c r="C177" s="6">
        <v>-4.9789700000000003</v>
      </c>
      <c r="D177" s="6">
        <v>5.6604400000000004</v>
      </c>
      <c r="E177">
        <v>29980</v>
      </c>
      <c r="F177" s="9">
        <v>1.57726464543029E-4</v>
      </c>
      <c r="G177" t="s">
        <v>78</v>
      </c>
      <c r="H177" t="s">
        <v>20</v>
      </c>
    </row>
    <row r="178" spans="1:8">
      <c r="A178" t="s">
        <v>853</v>
      </c>
      <c r="B178">
        <v>6.0462500000000002E-2</v>
      </c>
      <c r="C178" s="6">
        <v>7.5564400000000003</v>
      </c>
      <c r="D178" s="6">
        <v>4.02494</v>
      </c>
      <c r="E178">
        <v>13075</v>
      </c>
      <c r="F178" s="9">
        <v>1.2121430133843201E-3</v>
      </c>
      <c r="G178" t="s">
        <v>74</v>
      </c>
      <c r="H178" t="s">
        <v>20</v>
      </c>
    </row>
    <row r="179" spans="1:8">
      <c r="A179" t="s">
        <v>853</v>
      </c>
      <c r="B179" s="7">
        <v>1.23744E-7</v>
      </c>
      <c r="C179" s="6">
        <v>1.9877499999999999</v>
      </c>
      <c r="D179" s="6">
        <v>0.37590600000000002</v>
      </c>
      <c r="E179">
        <v>15373</v>
      </c>
      <c r="F179" s="9">
        <v>3.67914718532492E-2</v>
      </c>
      <c r="G179" t="s">
        <v>77</v>
      </c>
      <c r="H179" t="s">
        <v>20</v>
      </c>
    </row>
    <row r="180" spans="1:8">
      <c r="A180" t="s">
        <v>853</v>
      </c>
      <c r="B180">
        <v>0.91539800000000004</v>
      </c>
      <c r="C180" s="6">
        <v>-0.410271</v>
      </c>
      <c r="D180" s="6">
        <v>3.8620199999999998</v>
      </c>
      <c r="E180">
        <v>10370</v>
      </c>
      <c r="F180" s="9">
        <v>5.2951308206364495E-4</v>
      </c>
      <c r="G180" t="s">
        <v>76</v>
      </c>
      <c r="H180" t="s">
        <v>20</v>
      </c>
    </row>
    <row r="181" spans="1:8">
      <c r="A181" t="s">
        <v>856</v>
      </c>
      <c r="B181" s="7">
        <v>4.2507800000000002E-8</v>
      </c>
      <c r="C181" s="6">
        <v>-0.49390800000000001</v>
      </c>
      <c r="D181" s="6">
        <v>9.0127600000000002E-2</v>
      </c>
      <c r="E181">
        <v>166441</v>
      </c>
      <c r="F181" s="9">
        <v>7.04853324795153E-2</v>
      </c>
      <c r="G181" t="s">
        <v>591</v>
      </c>
      <c r="H181" t="s">
        <v>20</v>
      </c>
    </row>
    <row r="182" spans="1:8">
      <c r="A182" t="s">
        <v>856</v>
      </c>
      <c r="B182" s="7">
        <v>1.5323200000000001E-7</v>
      </c>
      <c r="C182" s="6">
        <v>-0.64250600000000002</v>
      </c>
      <c r="D182" s="6">
        <v>0.122414</v>
      </c>
      <c r="E182">
        <v>93044</v>
      </c>
      <c r="F182" s="9">
        <v>8.3113298291131094E-2</v>
      </c>
      <c r="G182" t="s">
        <v>75</v>
      </c>
      <c r="H182" t="s">
        <v>20</v>
      </c>
    </row>
    <row r="183" spans="1:8">
      <c r="A183" t="s">
        <v>856</v>
      </c>
      <c r="B183">
        <v>1.99054E-2</v>
      </c>
      <c r="C183" s="6">
        <v>-0.366755</v>
      </c>
      <c r="D183" s="6">
        <v>0.15753200000000001</v>
      </c>
      <c r="E183">
        <v>29980</v>
      </c>
      <c r="F183" s="9">
        <v>7.9489818435623694E-2</v>
      </c>
      <c r="G183" t="s">
        <v>78</v>
      </c>
      <c r="H183" t="s">
        <v>20</v>
      </c>
    </row>
    <row r="184" spans="1:8">
      <c r="A184" t="s">
        <v>856</v>
      </c>
      <c r="B184">
        <v>6.2866699999999998E-2</v>
      </c>
      <c r="C184" s="6">
        <v>-1.28261</v>
      </c>
      <c r="D184" s="6">
        <v>0.689527</v>
      </c>
      <c r="E184">
        <v>16492</v>
      </c>
      <c r="F184" s="9">
        <v>2.6103024508852799E-2</v>
      </c>
      <c r="G184" t="s">
        <v>74</v>
      </c>
      <c r="H184" t="s">
        <v>20</v>
      </c>
    </row>
    <row r="185" spans="1:8">
      <c r="A185" t="s">
        <v>856</v>
      </c>
      <c r="B185">
        <v>0.85285</v>
      </c>
      <c r="C185" s="6">
        <v>-4.9967299999999999E-2</v>
      </c>
      <c r="D185" s="6">
        <v>0.26939000000000002</v>
      </c>
      <c r="E185">
        <v>15373</v>
      </c>
      <c r="F185" s="9">
        <v>7.6143013380602406E-2</v>
      </c>
      <c r="G185" t="s">
        <v>77</v>
      </c>
      <c r="H185" t="s">
        <v>20</v>
      </c>
    </row>
    <row r="186" spans="1:8">
      <c r="A186" t="s">
        <v>856</v>
      </c>
      <c r="B186">
        <v>0.87478100000000003</v>
      </c>
      <c r="C186" s="6">
        <v>-0.49621100000000001</v>
      </c>
      <c r="D186" s="6">
        <v>3.1487799999999999</v>
      </c>
      <c r="E186">
        <v>10370</v>
      </c>
      <c r="F186" s="9">
        <v>8.4936157213114701E-4</v>
      </c>
      <c r="G186" t="s">
        <v>76</v>
      </c>
      <c r="H186" t="s">
        <v>20</v>
      </c>
    </row>
    <row r="187" spans="1:8">
      <c r="A187" t="s">
        <v>226</v>
      </c>
      <c r="B187" s="7">
        <v>6.42078E-10</v>
      </c>
      <c r="C187" s="6">
        <v>-0.44789299999999999</v>
      </c>
      <c r="D187" s="6">
        <v>7.2477700000000006E-2</v>
      </c>
      <c r="E187">
        <v>128217</v>
      </c>
      <c r="F187" s="9">
        <v>0.20520455322617101</v>
      </c>
      <c r="G187" t="s">
        <v>591</v>
      </c>
      <c r="H187" t="s">
        <v>20</v>
      </c>
    </row>
    <row r="188" spans="1:8">
      <c r="A188" t="s">
        <v>226</v>
      </c>
      <c r="B188" s="7">
        <v>9.2599499999999996E-10</v>
      </c>
      <c r="C188" s="6">
        <v>-0.63119400000000003</v>
      </c>
      <c r="D188" s="6">
        <v>0.10310800000000001</v>
      </c>
      <c r="E188">
        <v>83276</v>
      </c>
      <c r="F188" s="9">
        <v>0.15505115649166601</v>
      </c>
      <c r="G188" t="s">
        <v>75</v>
      </c>
      <c r="H188" t="s">
        <v>20</v>
      </c>
    </row>
    <row r="189" spans="1:8">
      <c r="A189" t="s">
        <v>226</v>
      </c>
      <c r="B189">
        <v>0.72525899999999999</v>
      </c>
      <c r="C189" s="6">
        <v>0.116232</v>
      </c>
      <c r="D189" s="6">
        <v>0.33073200000000003</v>
      </c>
      <c r="E189">
        <v>3947</v>
      </c>
      <c r="F189" s="9">
        <v>0.195136443121358</v>
      </c>
      <c r="G189" t="s">
        <v>78</v>
      </c>
      <c r="H189" t="s">
        <v>20</v>
      </c>
    </row>
    <row r="190" spans="1:8">
      <c r="A190" t="s">
        <v>226</v>
      </c>
      <c r="B190">
        <v>5.2129700000000001E-2</v>
      </c>
      <c r="C190" s="6">
        <v>-0.38001099999999999</v>
      </c>
      <c r="D190" s="6">
        <v>0.19567399999999999</v>
      </c>
      <c r="E190">
        <v>14069</v>
      </c>
      <c r="F190" s="9">
        <v>0.40096177461084598</v>
      </c>
      <c r="G190" t="s">
        <v>74</v>
      </c>
      <c r="H190" t="s">
        <v>20</v>
      </c>
    </row>
    <row r="191" spans="1:8">
      <c r="A191" t="s">
        <v>226</v>
      </c>
      <c r="B191">
        <v>0.12291199999999999</v>
      </c>
      <c r="C191" s="6">
        <v>-0.27999600000000002</v>
      </c>
      <c r="D191" s="6">
        <v>0.181502</v>
      </c>
      <c r="E191">
        <v>15373</v>
      </c>
      <c r="F191" s="9">
        <v>0.21013974162492699</v>
      </c>
      <c r="G191" t="s">
        <v>77</v>
      </c>
      <c r="H191" t="s">
        <v>20</v>
      </c>
    </row>
    <row r="192" spans="1:8">
      <c r="A192" t="s">
        <v>226</v>
      </c>
      <c r="B192">
        <v>0.48193000000000003</v>
      </c>
      <c r="C192" s="6">
        <v>-0.13731499999999999</v>
      </c>
      <c r="D192" s="6">
        <v>0.195271</v>
      </c>
      <c r="E192">
        <v>10370</v>
      </c>
      <c r="F192" s="9">
        <v>0.32333465139826401</v>
      </c>
      <c r="G192" t="s">
        <v>76</v>
      </c>
      <c r="H192" t="s">
        <v>20</v>
      </c>
    </row>
    <row r="193" spans="1:8">
      <c r="A193" t="s">
        <v>857</v>
      </c>
      <c r="B193" s="7">
        <v>5.5667300000000001E-8</v>
      </c>
      <c r="C193" s="6">
        <v>-0.26027699999999998</v>
      </c>
      <c r="D193" s="6">
        <v>4.7913799999999999E-2</v>
      </c>
      <c r="E193">
        <v>166441</v>
      </c>
      <c r="F193" s="9">
        <v>0.41767218852926902</v>
      </c>
      <c r="G193" t="s">
        <v>591</v>
      </c>
      <c r="H193" t="s">
        <v>20</v>
      </c>
    </row>
    <row r="194" spans="1:8">
      <c r="A194" t="s">
        <v>857</v>
      </c>
      <c r="B194" s="7">
        <v>5.5654199999999998E-6</v>
      </c>
      <c r="C194" s="6">
        <v>-0.32216</v>
      </c>
      <c r="D194" s="6">
        <v>7.0925000000000002E-2</v>
      </c>
      <c r="E194">
        <v>93044</v>
      </c>
      <c r="F194" s="9">
        <v>0.36449543975968401</v>
      </c>
      <c r="G194" t="s">
        <v>75</v>
      </c>
      <c r="H194" t="s">
        <v>20</v>
      </c>
    </row>
    <row r="195" spans="1:8">
      <c r="A195" t="s">
        <v>857</v>
      </c>
      <c r="B195">
        <v>4.8250599999999998E-2</v>
      </c>
      <c r="C195" s="6">
        <v>-0.17079900000000001</v>
      </c>
      <c r="D195" s="6">
        <v>8.6473800000000003E-2</v>
      </c>
      <c r="E195">
        <v>29980</v>
      </c>
      <c r="F195" s="9">
        <v>0.42680789366244198</v>
      </c>
      <c r="G195" t="s">
        <v>78</v>
      </c>
      <c r="H195" t="s">
        <v>20</v>
      </c>
    </row>
    <row r="196" spans="1:8">
      <c r="A196" t="s">
        <v>857</v>
      </c>
      <c r="B196">
        <v>0.44873400000000002</v>
      </c>
      <c r="C196" s="6">
        <v>-0.149642</v>
      </c>
      <c r="D196" s="6">
        <v>0.19753999999999999</v>
      </c>
      <c r="E196">
        <v>16492</v>
      </c>
      <c r="F196" s="9">
        <v>0.33001758628425898</v>
      </c>
      <c r="G196" t="s">
        <v>74</v>
      </c>
      <c r="H196" t="s">
        <v>20</v>
      </c>
    </row>
    <row r="197" spans="1:8">
      <c r="A197" t="s">
        <v>857</v>
      </c>
      <c r="B197">
        <v>0.157362</v>
      </c>
      <c r="C197" s="6">
        <v>-0.21637899999999999</v>
      </c>
      <c r="D197" s="6">
        <v>0.153027</v>
      </c>
      <c r="E197">
        <v>15373</v>
      </c>
      <c r="F197" s="9">
        <v>0.38555855233201097</v>
      </c>
      <c r="G197" t="s">
        <v>77</v>
      </c>
      <c r="H197" t="s">
        <v>20</v>
      </c>
    </row>
    <row r="198" spans="1:8">
      <c r="A198" t="s">
        <v>857</v>
      </c>
      <c r="B198">
        <v>0.124138</v>
      </c>
      <c r="C198" s="6">
        <v>-0.28144599999999997</v>
      </c>
      <c r="D198" s="6">
        <v>0.18303800000000001</v>
      </c>
      <c r="E198">
        <v>10370</v>
      </c>
      <c r="F198" s="9">
        <v>0.48642702661523601</v>
      </c>
      <c r="G198" t="s">
        <v>76</v>
      </c>
      <c r="H198" t="s">
        <v>20</v>
      </c>
    </row>
    <row r="199" spans="1:8">
      <c r="A199" t="s">
        <v>868</v>
      </c>
      <c r="B199" s="7">
        <v>2.5961300000000002E-5</v>
      </c>
      <c r="C199" s="6">
        <v>0.28004800000000002</v>
      </c>
      <c r="D199" s="6">
        <v>6.6578499999999999E-2</v>
      </c>
      <c r="E199">
        <v>158033</v>
      </c>
      <c r="F199" s="9">
        <v>0.14370876697525201</v>
      </c>
      <c r="G199" t="s">
        <v>591</v>
      </c>
      <c r="H199" t="s">
        <v>20</v>
      </c>
    </row>
    <row r="200" spans="1:8">
      <c r="A200" t="s">
        <v>868</v>
      </c>
      <c r="B200" s="7">
        <v>1.5903399999999999E-8</v>
      </c>
      <c r="C200" s="6">
        <v>0.60558599999999996</v>
      </c>
      <c r="D200" s="6">
        <v>0.107155</v>
      </c>
      <c r="E200">
        <v>84636</v>
      </c>
      <c r="F200" s="9">
        <v>0.12892118898577401</v>
      </c>
      <c r="G200" t="s">
        <v>75</v>
      </c>
      <c r="H200" t="s">
        <v>20</v>
      </c>
    </row>
    <row r="201" spans="1:8">
      <c r="A201" t="s">
        <v>868</v>
      </c>
      <c r="B201">
        <v>0.49529200000000001</v>
      </c>
      <c r="C201" s="6">
        <v>8.0051800000000006E-2</v>
      </c>
      <c r="D201" s="6">
        <v>0.117393</v>
      </c>
      <c r="E201">
        <v>29980</v>
      </c>
      <c r="F201" s="9">
        <v>0.14824598438959299</v>
      </c>
      <c r="G201" t="s">
        <v>78</v>
      </c>
      <c r="H201" t="s">
        <v>20</v>
      </c>
    </row>
    <row r="202" spans="1:8">
      <c r="A202" t="s">
        <v>868</v>
      </c>
      <c r="B202">
        <v>0.33540900000000001</v>
      </c>
      <c r="C202" s="6">
        <v>-0.229347</v>
      </c>
      <c r="D202" s="6">
        <v>0.23809</v>
      </c>
      <c r="E202">
        <v>16492</v>
      </c>
      <c r="F202" s="9">
        <v>0.14943908424690799</v>
      </c>
      <c r="G202" t="s">
        <v>74</v>
      </c>
      <c r="H202" t="s">
        <v>20</v>
      </c>
    </row>
    <row r="203" spans="1:8">
      <c r="A203" t="s">
        <v>868</v>
      </c>
      <c r="B203">
        <v>0.31161</v>
      </c>
      <c r="C203" s="6">
        <v>0.205233</v>
      </c>
      <c r="D203" s="6">
        <v>0.20283000000000001</v>
      </c>
      <c r="E203">
        <v>15373</v>
      </c>
      <c r="F203" s="9">
        <v>0.15226131932609099</v>
      </c>
      <c r="G203" t="s">
        <v>77</v>
      </c>
      <c r="H203" t="s">
        <v>20</v>
      </c>
    </row>
    <row r="204" spans="1:8">
      <c r="A204" t="s">
        <v>868</v>
      </c>
      <c r="B204">
        <v>0.33046700000000001</v>
      </c>
      <c r="C204" s="6">
        <v>0.21190400000000001</v>
      </c>
      <c r="D204" s="6">
        <v>0.21774499999999999</v>
      </c>
      <c r="E204">
        <v>10370</v>
      </c>
      <c r="F204" s="9">
        <v>0.22533567936354901</v>
      </c>
      <c r="G204" t="s">
        <v>76</v>
      </c>
      <c r="H204" t="s">
        <v>20</v>
      </c>
    </row>
    <row r="205" spans="1:8">
      <c r="A205" t="s">
        <v>228</v>
      </c>
      <c r="B205" s="7">
        <v>6.0404099999999995E-11</v>
      </c>
      <c r="C205" s="6">
        <v>1.0233699999999999</v>
      </c>
      <c r="D205" s="6">
        <v>0.156413</v>
      </c>
      <c r="E205">
        <v>166441</v>
      </c>
      <c r="F205" s="9">
        <v>2.35858134413999E-2</v>
      </c>
      <c r="G205" t="s">
        <v>591</v>
      </c>
      <c r="H205" t="s">
        <v>20</v>
      </c>
    </row>
    <row r="206" spans="1:8">
      <c r="A206" t="s">
        <v>228</v>
      </c>
      <c r="B206" s="7">
        <v>5.50068E-11</v>
      </c>
      <c r="C206" s="6">
        <v>1.12524</v>
      </c>
      <c r="D206" s="6">
        <v>0.17161599999999999</v>
      </c>
      <c r="E206">
        <v>93044</v>
      </c>
      <c r="F206" s="9">
        <v>3.6324203602596798E-2</v>
      </c>
      <c r="G206" t="s">
        <v>75</v>
      </c>
      <c r="H206" t="s">
        <v>20</v>
      </c>
    </row>
    <row r="207" spans="1:8">
      <c r="A207" t="s">
        <v>228</v>
      </c>
      <c r="B207">
        <v>0.46417000000000003</v>
      </c>
      <c r="C207" s="6">
        <v>0.34207300000000002</v>
      </c>
      <c r="D207" s="6">
        <v>0.46731499999999998</v>
      </c>
      <c r="E207">
        <v>29980</v>
      </c>
      <c r="F207" s="9">
        <v>6.92599159439622E-3</v>
      </c>
      <c r="G207" t="s">
        <v>78</v>
      </c>
      <c r="H207" t="s">
        <v>20</v>
      </c>
    </row>
    <row r="208" spans="1:8">
      <c r="A208" t="s">
        <v>228</v>
      </c>
      <c r="B208">
        <v>0.239894</v>
      </c>
      <c r="C208" s="6">
        <v>1.2236199999999999</v>
      </c>
      <c r="D208" s="6">
        <v>1.0411600000000001</v>
      </c>
      <c r="E208">
        <v>16492</v>
      </c>
      <c r="F208" s="9">
        <v>1.27029750788261E-2</v>
      </c>
      <c r="G208" t="s">
        <v>74</v>
      </c>
      <c r="H208" t="s">
        <v>20</v>
      </c>
    </row>
    <row r="209" spans="1:8">
      <c r="A209" t="s">
        <v>228</v>
      </c>
      <c r="B209">
        <v>0.28220000000000001</v>
      </c>
      <c r="C209" s="6">
        <v>0.92236899999999999</v>
      </c>
      <c r="D209" s="6">
        <v>0.85770599999999997</v>
      </c>
      <c r="E209">
        <v>15373</v>
      </c>
      <c r="F209" s="9">
        <v>8.0770432576595698E-3</v>
      </c>
      <c r="G209" t="s">
        <v>77</v>
      </c>
      <c r="H209" t="s">
        <v>20</v>
      </c>
    </row>
    <row r="210" spans="1:8">
      <c r="A210" t="s">
        <v>228</v>
      </c>
      <c r="B210">
        <v>0.19997500000000001</v>
      </c>
      <c r="C210" s="6">
        <v>-5.6417299999999999</v>
      </c>
      <c r="D210" s="6">
        <v>4.4020200000000003</v>
      </c>
      <c r="E210">
        <v>10370</v>
      </c>
      <c r="F210" s="9">
        <v>3.9726711668275301E-4</v>
      </c>
      <c r="G210" t="s">
        <v>76</v>
      </c>
      <c r="H210" t="s">
        <v>20</v>
      </c>
    </row>
    <row r="211" spans="1:8">
      <c r="A211" t="s">
        <v>229</v>
      </c>
      <c r="B211" s="7">
        <v>3.4201699999999998E-31</v>
      </c>
      <c r="C211" s="6">
        <v>0.89875899999999997</v>
      </c>
      <c r="D211" s="6">
        <v>7.7372899999999994E-2</v>
      </c>
      <c r="E211">
        <v>166441</v>
      </c>
      <c r="F211" s="9">
        <v>9.8952211786158498E-2</v>
      </c>
      <c r="G211" t="s">
        <v>591</v>
      </c>
      <c r="H211" t="s">
        <v>20</v>
      </c>
    </row>
    <row r="212" spans="1:8">
      <c r="A212" t="s">
        <v>229</v>
      </c>
      <c r="B212" s="7">
        <v>2.3544700000000001E-18</v>
      </c>
      <c r="C212" s="6">
        <v>0.945214</v>
      </c>
      <c r="D212" s="6">
        <v>0.10816199999999999</v>
      </c>
      <c r="E212">
        <v>93044</v>
      </c>
      <c r="F212" s="9">
        <v>0.106955136795495</v>
      </c>
      <c r="G212" t="s">
        <v>75</v>
      </c>
      <c r="H212" t="s">
        <v>20</v>
      </c>
    </row>
    <row r="213" spans="1:8">
      <c r="A213" t="s">
        <v>229</v>
      </c>
      <c r="B213" s="7">
        <v>3.8297700000000001E-12</v>
      </c>
      <c r="C213" s="6">
        <v>1.04145</v>
      </c>
      <c r="D213" s="6">
        <v>0.14999199999999999</v>
      </c>
      <c r="E213">
        <v>29980</v>
      </c>
      <c r="F213" s="9">
        <v>9.5868437635090106E-2</v>
      </c>
      <c r="G213" t="s">
        <v>78</v>
      </c>
      <c r="H213" t="s">
        <v>20</v>
      </c>
    </row>
    <row r="214" spans="1:8">
      <c r="A214" t="s">
        <v>229</v>
      </c>
      <c r="B214">
        <v>0.182199</v>
      </c>
      <c r="C214" s="6">
        <v>0.79189500000000002</v>
      </c>
      <c r="D214" s="6">
        <v>0.59361699999999995</v>
      </c>
      <c r="E214">
        <v>16492</v>
      </c>
      <c r="F214" s="9">
        <v>2.6924704432452099E-2</v>
      </c>
      <c r="G214" t="s">
        <v>74</v>
      </c>
      <c r="H214" t="s">
        <v>20</v>
      </c>
    </row>
    <row r="215" spans="1:8">
      <c r="A215" t="s">
        <v>229</v>
      </c>
      <c r="B215">
        <v>7.6520099999999997E-4</v>
      </c>
      <c r="C215" s="6">
        <v>0.68179400000000001</v>
      </c>
      <c r="D215" s="6">
        <v>0.20260800000000001</v>
      </c>
      <c r="E215">
        <v>15373</v>
      </c>
      <c r="F215" s="9">
        <v>0.15149309568724401</v>
      </c>
      <c r="G215" t="s">
        <v>77</v>
      </c>
      <c r="H215" t="s">
        <v>20</v>
      </c>
    </row>
    <row r="216" spans="1:8">
      <c r="A216" t="s">
        <v>229</v>
      </c>
      <c r="B216">
        <v>0.246644</v>
      </c>
      <c r="C216" s="6">
        <v>0.38941300000000001</v>
      </c>
      <c r="D216" s="6">
        <v>0.33612399999999998</v>
      </c>
      <c r="E216">
        <v>10370</v>
      </c>
      <c r="F216" s="9">
        <v>7.7744535728061698E-2</v>
      </c>
      <c r="G216" t="s">
        <v>76</v>
      </c>
      <c r="H216" t="s">
        <v>20</v>
      </c>
    </row>
    <row r="217" spans="1:8">
      <c r="A217" t="s">
        <v>275</v>
      </c>
      <c r="B217" s="7">
        <v>8.2764600000000002E-34</v>
      </c>
      <c r="C217" s="6">
        <v>-0.75677899999999998</v>
      </c>
      <c r="D217" s="6">
        <v>6.2440599999999999E-2</v>
      </c>
      <c r="E217">
        <v>166441</v>
      </c>
      <c r="F217" s="9">
        <v>0.15099299532927599</v>
      </c>
      <c r="G217" t="s">
        <v>591</v>
      </c>
      <c r="H217" t="s">
        <v>20</v>
      </c>
    </row>
    <row r="218" spans="1:8">
      <c r="A218" t="s">
        <v>275</v>
      </c>
      <c r="B218" s="7">
        <v>7.9392800000000001E-26</v>
      </c>
      <c r="C218" s="6">
        <v>-0.98908200000000002</v>
      </c>
      <c r="D218" s="6">
        <v>9.4126899999999999E-2</v>
      </c>
      <c r="E218">
        <v>93044</v>
      </c>
      <c r="F218" s="9">
        <v>0.149267265218606</v>
      </c>
      <c r="G218" t="s">
        <v>75</v>
      </c>
      <c r="H218" t="s">
        <v>20</v>
      </c>
    </row>
    <row r="219" spans="1:8">
      <c r="A219" t="s">
        <v>275</v>
      </c>
      <c r="B219" s="7">
        <v>1.61948E-19</v>
      </c>
      <c r="C219" s="6">
        <v>-0.92512799999999995</v>
      </c>
      <c r="D219" s="6">
        <v>0.102378</v>
      </c>
      <c r="E219">
        <v>29980</v>
      </c>
      <c r="F219" s="9">
        <v>0.19616122768512301</v>
      </c>
      <c r="G219" t="s">
        <v>78</v>
      </c>
      <c r="H219" t="s">
        <v>20</v>
      </c>
    </row>
    <row r="220" spans="1:8">
      <c r="A220" t="s">
        <v>275</v>
      </c>
      <c r="B220" s="7">
        <v>1.5217200000000001E-6</v>
      </c>
      <c r="C220" s="6">
        <v>1.2583800000000001</v>
      </c>
      <c r="D220" s="6">
        <v>0.26170700000000002</v>
      </c>
      <c r="E220">
        <v>16492</v>
      </c>
      <c r="F220" s="9">
        <v>0.125854438818821</v>
      </c>
      <c r="G220" t="s">
        <v>74</v>
      </c>
      <c r="H220" t="s">
        <v>20</v>
      </c>
    </row>
    <row r="221" spans="1:8">
      <c r="A221" t="s">
        <v>275</v>
      </c>
      <c r="B221">
        <v>3.48906E-3</v>
      </c>
      <c r="C221" s="6">
        <v>-0.59954799999999997</v>
      </c>
      <c r="D221" s="6">
        <v>0.20525399999999999</v>
      </c>
      <c r="E221">
        <v>15373</v>
      </c>
      <c r="F221" s="9">
        <v>0.15682828270344101</v>
      </c>
      <c r="G221" t="s">
        <v>77</v>
      </c>
      <c r="H221" t="s">
        <v>20</v>
      </c>
    </row>
    <row r="222" spans="1:8">
      <c r="A222" t="s">
        <v>275</v>
      </c>
      <c r="B222">
        <v>0.56034899999999999</v>
      </c>
      <c r="C222" s="6">
        <v>0.19175</v>
      </c>
      <c r="D222" s="6">
        <v>0.32928499999999999</v>
      </c>
      <c r="E222">
        <v>10370</v>
      </c>
      <c r="F222" s="9">
        <v>8.0770997994214097E-2</v>
      </c>
      <c r="G222" t="s">
        <v>76</v>
      </c>
      <c r="H222" t="s">
        <v>20</v>
      </c>
    </row>
    <row r="223" spans="1:8">
      <c r="A223" t="s">
        <v>230</v>
      </c>
      <c r="B223" s="7">
        <v>7.4582500000000001E-15</v>
      </c>
      <c r="C223" s="6">
        <v>13.453799999999999</v>
      </c>
      <c r="D223" s="6">
        <v>1.73007</v>
      </c>
      <c r="E223">
        <v>158033</v>
      </c>
      <c r="F223" s="9">
        <v>4.2287662952674397E-4</v>
      </c>
      <c r="G223" t="s">
        <v>591</v>
      </c>
      <c r="H223" t="s">
        <v>20</v>
      </c>
    </row>
    <row r="224" spans="1:8">
      <c r="A224" t="s">
        <v>230</v>
      </c>
      <c r="B224">
        <v>6.3239999999999998E-3</v>
      </c>
      <c r="C224" s="6">
        <v>28.578800000000001</v>
      </c>
      <c r="D224" s="6">
        <v>10.4665</v>
      </c>
      <c r="E224">
        <v>84636</v>
      </c>
      <c r="F224" s="9">
        <v>9.1880709627108992E-6</v>
      </c>
      <c r="G224" t="s">
        <v>75</v>
      </c>
      <c r="H224" t="s">
        <v>20</v>
      </c>
    </row>
    <row r="225" spans="1:8">
      <c r="A225" t="s">
        <v>230</v>
      </c>
      <c r="B225" t="s">
        <v>135</v>
      </c>
      <c r="C225" s="6" t="s">
        <v>135</v>
      </c>
      <c r="D225" s="6" t="s">
        <v>135</v>
      </c>
      <c r="E225">
        <v>29980</v>
      </c>
      <c r="F225" s="9">
        <v>1.35483831354236E-3</v>
      </c>
      <c r="G225" t="s">
        <v>78</v>
      </c>
      <c r="H225" t="s">
        <v>20</v>
      </c>
    </row>
    <row r="226" spans="1:8">
      <c r="A226" t="s">
        <v>230</v>
      </c>
      <c r="B226" s="7">
        <v>1.7802200000000001E-12</v>
      </c>
      <c r="C226" s="6">
        <v>13.3497</v>
      </c>
      <c r="D226" s="6">
        <v>1.8933899999999999</v>
      </c>
      <c r="E226">
        <v>16492</v>
      </c>
      <c r="F226" s="9">
        <v>1.45426933907349E-3</v>
      </c>
      <c r="G226" t="s">
        <v>74</v>
      </c>
      <c r="H226" t="s">
        <v>20</v>
      </c>
    </row>
    <row r="227" spans="1:8">
      <c r="A227" t="s">
        <v>230</v>
      </c>
      <c r="B227" t="s">
        <v>135</v>
      </c>
      <c r="C227" s="6" t="s">
        <v>135</v>
      </c>
      <c r="D227" s="6" t="s">
        <v>135</v>
      </c>
      <c r="E227">
        <v>15373</v>
      </c>
      <c r="F227" s="9">
        <v>9.4253446952449098E-5</v>
      </c>
      <c r="G227" t="s">
        <v>77</v>
      </c>
      <c r="H227" t="s">
        <v>20</v>
      </c>
    </row>
    <row r="228" spans="1:8">
      <c r="A228" t="s">
        <v>231</v>
      </c>
      <c r="B228" s="7">
        <v>3.5586499999999998E-94</v>
      </c>
      <c r="C228" s="6">
        <v>6.3644499999999997</v>
      </c>
      <c r="D228" s="6">
        <v>0.309143</v>
      </c>
      <c r="E228">
        <v>166441</v>
      </c>
      <c r="F228" s="9">
        <v>8.7986441391484094E-3</v>
      </c>
      <c r="G228" t="s">
        <v>591</v>
      </c>
      <c r="H228" t="s">
        <v>20</v>
      </c>
    </row>
    <row r="229" spans="1:8">
      <c r="A229" t="s">
        <v>231</v>
      </c>
      <c r="B229">
        <v>3.8499600000000003E-4</v>
      </c>
      <c r="C229" s="6">
        <v>4.8931800000000001</v>
      </c>
      <c r="D229" s="6">
        <v>1.3783000000000001</v>
      </c>
      <c r="E229">
        <v>93044</v>
      </c>
      <c r="F229" s="9">
        <v>2.20453412692919E-3</v>
      </c>
      <c r="G229" t="s">
        <v>75</v>
      </c>
      <c r="H229" t="s">
        <v>20</v>
      </c>
    </row>
    <row r="230" spans="1:8">
      <c r="A230" t="s">
        <v>231</v>
      </c>
      <c r="B230">
        <v>6.7651500000000002E-3</v>
      </c>
      <c r="C230" s="6">
        <v>6.9192999999999998</v>
      </c>
      <c r="D230" s="6">
        <v>2.5549499999999998</v>
      </c>
      <c r="E230">
        <v>29980</v>
      </c>
      <c r="F230" s="9">
        <v>4.0177787171447599E-3</v>
      </c>
      <c r="G230" t="s">
        <v>78</v>
      </c>
      <c r="H230" t="s">
        <v>20</v>
      </c>
    </row>
    <row r="231" spans="1:8">
      <c r="A231" t="s">
        <v>231</v>
      </c>
      <c r="B231" s="7">
        <v>8.7048100000000001E-82</v>
      </c>
      <c r="C231" s="6">
        <v>6.5957100000000004</v>
      </c>
      <c r="D231" s="6">
        <v>0.34432400000000002</v>
      </c>
      <c r="E231">
        <v>16492</v>
      </c>
      <c r="F231" s="9">
        <v>6.0814735132185299E-2</v>
      </c>
      <c r="G231" t="s">
        <v>74</v>
      </c>
      <c r="H231" t="s">
        <v>20</v>
      </c>
    </row>
    <row r="232" spans="1:8">
      <c r="A232" t="s">
        <v>231</v>
      </c>
      <c r="B232" s="7">
        <v>3.7501300000000001E-10</v>
      </c>
      <c r="C232" s="6">
        <v>5.41005</v>
      </c>
      <c r="D232" s="6">
        <v>0.86366200000000004</v>
      </c>
      <c r="E232">
        <v>15373</v>
      </c>
      <c r="F232" s="9">
        <v>8.8109347043517899E-3</v>
      </c>
      <c r="G232" t="s">
        <v>77</v>
      </c>
      <c r="H232" t="s">
        <v>20</v>
      </c>
    </row>
    <row r="233" spans="1:8">
      <c r="A233" t="s">
        <v>859</v>
      </c>
      <c r="B233" s="7">
        <v>1.08371E-8</v>
      </c>
      <c r="C233" s="6">
        <v>1.63717</v>
      </c>
      <c r="D233" s="6">
        <v>0.28636499999999998</v>
      </c>
      <c r="E233">
        <v>166441</v>
      </c>
      <c r="F233" s="9">
        <v>2.1638535219368998E-3</v>
      </c>
      <c r="G233" t="s">
        <v>591</v>
      </c>
      <c r="H233" t="s">
        <v>20</v>
      </c>
    </row>
    <row r="234" spans="1:8">
      <c r="A234" t="s">
        <v>859</v>
      </c>
      <c r="B234">
        <v>4.5407599999999999E-2</v>
      </c>
      <c r="C234" s="6">
        <v>4.3135300000000001</v>
      </c>
      <c r="D234" s="6">
        <v>2.15584</v>
      </c>
      <c r="E234">
        <v>93044</v>
      </c>
      <c r="F234" s="9">
        <v>7.4035398792399296E-4</v>
      </c>
      <c r="G234" t="s">
        <v>75</v>
      </c>
      <c r="H234" t="s">
        <v>20</v>
      </c>
    </row>
    <row r="235" spans="1:8">
      <c r="A235" t="s">
        <v>859</v>
      </c>
      <c r="B235" s="7">
        <v>6.2935100000000006E-8</v>
      </c>
      <c r="C235" s="6">
        <v>1.56768</v>
      </c>
      <c r="D235" s="6">
        <v>0.28976099999999999</v>
      </c>
      <c r="E235">
        <v>29980</v>
      </c>
      <c r="F235" s="9">
        <v>9.5780042454970005E-3</v>
      </c>
      <c r="G235" t="s">
        <v>78</v>
      </c>
      <c r="H235" t="s">
        <v>20</v>
      </c>
    </row>
    <row r="236" spans="1:8">
      <c r="A236" t="s">
        <v>859</v>
      </c>
      <c r="B236">
        <v>4.0464100000000003E-2</v>
      </c>
      <c r="C236" s="6">
        <v>12.1851</v>
      </c>
      <c r="D236" s="6">
        <v>5.9468899999999998</v>
      </c>
      <c r="E236">
        <v>16492</v>
      </c>
      <c r="F236" s="9">
        <v>2.00422839922387E-4</v>
      </c>
      <c r="G236" t="s">
        <v>74</v>
      </c>
      <c r="H236" t="s">
        <v>20</v>
      </c>
    </row>
    <row r="237" spans="1:8">
      <c r="A237" t="s">
        <v>859</v>
      </c>
      <c r="B237">
        <v>0.85409599999999997</v>
      </c>
      <c r="C237" s="6">
        <v>0.986232</v>
      </c>
      <c r="D237" s="6">
        <v>5.3630300000000002</v>
      </c>
      <c r="E237">
        <v>15373</v>
      </c>
      <c r="F237" s="9">
        <v>1.4157856846418999E-5</v>
      </c>
      <c r="G237" t="s">
        <v>77</v>
      </c>
      <c r="H237" t="s">
        <v>20</v>
      </c>
    </row>
    <row r="238" spans="1:8">
      <c r="A238" t="s">
        <v>859</v>
      </c>
      <c r="B238" t="s">
        <v>135</v>
      </c>
      <c r="C238" s="6" t="s">
        <v>135</v>
      </c>
      <c r="D238" s="6" t="s">
        <v>135</v>
      </c>
      <c r="E238">
        <v>10370</v>
      </c>
      <c r="F238" s="9">
        <v>5.7556229797492798E-5</v>
      </c>
      <c r="G238" t="s">
        <v>76</v>
      </c>
      <c r="H238" t="s">
        <v>20</v>
      </c>
    </row>
    <row r="239" spans="1:8">
      <c r="A239" t="s">
        <v>232</v>
      </c>
      <c r="B239" s="7">
        <v>3.6261899999999998E-222</v>
      </c>
      <c r="C239" s="6">
        <v>-3.1667200000000002</v>
      </c>
      <c r="D239" s="6">
        <v>9.9525600000000006E-2</v>
      </c>
      <c r="E239">
        <v>166441</v>
      </c>
      <c r="F239" s="9">
        <v>4.8687003905816498E-2</v>
      </c>
      <c r="G239" t="s">
        <v>591</v>
      </c>
      <c r="H239" t="s">
        <v>20</v>
      </c>
    </row>
    <row r="240" spans="1:8">
      <c r="A240" t="s">
        <v>232</v>
      </c>
      <c r="B240" s="7">
        <v>2.3963700000000001E-146</v>
      </c>
      <c r="C240" s="6">
        <v>-3.8152599999999999</v>
      </c>
      <c r="D240" s="6">
        <v>0.14809900000000001</v>
      </c>
      <c r="E240">
        <v>93044</v>
      </c>
      <c r="F240" s="9">
        <v>5.0727881406646302E-2</v>
      </c>
      <c r="G240" t="s">
        <v>75</v>
      </c>
      <c r="H240" t="s">
        <v>20</v>
      </c>
    </row>
    <row r="241" spans="1:8">
      <c r="A241" t="s">
        <v>232</v>
      </c>
      <c r="B241" s="7">
        <v>2.4761200000000001E-44</v>
      </c>
      <c r="C241" s="6">
        <v>-2.2904399999999998</v>
      </c>
      <c r="D241" s="6">
        <v>0.16398799999999999</v>
      </c>
      <c r="E241">
        <v>29980</v>
      </c>
      <c r="F241" s="9">
        <v>5.5858255180120102E-2</v>
      </c>
      <c r="G241" t="s">
        <v>78</v>
      </c>
      <c r="H241" t="s">
        <v>20</v>
      </c>
    </row>
    <row r="242" spans="1:8">
      <c r="A242" t="s">
        <v>232</v>
      </c>
      <c r="B242" s="7">
        <v>2.5063799999999999E-5</v>
      </c>
      <c r="C242" s="6">
        <v>-3.4893999999999998</v>
      </c>
      <c r="D242" s="6">
        <v>0.82800600000000002</v>
      </c>
      <c r="E242">
        <v>16492</v>
      </c>
      <c r="F242" s="9">
        <v>1.6224409191123002E-2</v>
      </c>
      <c r="G242" t="s">
        <v>74</v>
      </c>
      <c r="H242" t="s">
        <v>20</v>
      </c>
    </row>
    <row r="243" spans="1:8">
      <c r="A243" t="s">
        <v>232</v>
      </c>
      <c r="B243" s="7">
        <v>4.0304499999999997E-40</v>
      </c>
      <c r="C243" s="6">
        <v>-3.3142299999999998</v>
      </c>
      <c r="D243" s="6">
        <v>0.249971</v>
      </c>
      <c r="E243">
        <v>15373</v>
      </c>
      <c r="F243" s="9">
        <v>9.0228548721784901E-2</v>
      </c>
      <c r="G243" t="s">
        <v>77</v>
      </c>
      <c r="H243" t="s">
        <v>20</v>
      </c>
    </row>
    <row r="244" spans="1:8">
      <c r="A244" t="s">
        <v>232</v>
      </c>
      <c r="B244">
        <v>1.7859099999999999E-3</v>
      </c>
      <c r="C244" s="6">
        <v>-3.7163900000000001</v>
      </c>
      <c r="D244" s="6">
        <v>1.18974</v>
      </c>
      <c r="E244">
        <v>10370</v>
      </c>
      <c r="F244" s="9">
        <v>5.1928308891031798E-3</v>
      </c>
      <c r="G244" t="s">
        <v>76</v>
      </c>
      <c r="H244" t="s">
        <v>20</v>
      </c>
    </row>
    <row r="245" spans="1:8">
      <c r="A245" t="s">
        <v>233</v>
      </c>
      <c r="B245" s="7">
        <v>2.1292699999999998E-109</v>
      </c>
      <c r="C245" s="6">
        <v>-1.2997799999999999</v>
      </c>
      <c r="D245" s="6">
        <v>5.8492000000000002E-2</v>
      </c>
      <c r="E245">
        <v>125728</v>
      </c>
      <c r="F245" s="9">
        <v>0.38172298171449498</v>
      </c>
      <c r="G245" t="s">
        <v>591</v>
      </c>
      <c r="H245" t="s">
        <v>20</v>
      </c>
    </row>
    <row r="246" spans="1:8">
      <c r="A246" t="s">
        <v>233</v>
      </c>
      <c r="B246" s="7">
        <v>4.2792799999999998E-86</v>
      </c>
      <c r="C246" s="6">
        <v>-1.51999</v>
      </c>
      <c r="D246" s="6">
        <v>7.7293399999999998E-2</v>
      </c>
      <c r="E246">
        <v>78364</v>
      </c>
      <c r="F246" s="9">
        <v>0.32649076641059699</v>
      </c>
      <c r="G246" t="s">
        <v>75</v>
      </c>
      <c r="H246" t="s">
        <v>20</v>
      </c>
    </row>
    <row r="247" spans="1:8">
      <c r="A247" t="s">
        <v>233</v>
      </c>
      <c r="B247" s="7">
        <v>1.08836E-7</v>
      </c>
      <c r="C247" s="6">
        <v>-1.3778600000000001</v>
      </c>
      <c r="D247" s="6">
        <v>0.25941900000000001</v>
      </c>
      <c r="E247">
        <v>3947</v>
      </c>
      <c r="F247" s="9">
        <v>0.46427602634912601</v>
      </c>
      <c r="G247" t="s">
        <v>78</v>
      </c>
      <c r="H247" t="s">
        <v>20</v>
      </c>
    </row>
    <row r="248" spans="1:8">
      <c r="A248" t="s">
        <v>233</v>
      </c>
      <c r="B248" s="7">
        <v>1.09098E-7</v>
      </c>
      <c r="C248" s="6">
        <v>-0.93897900000000001</v>
      </c>
      <c r="D248" s="6">
        <v>0.17680299999999999</v>
      </c>
      <c r="E248">
        <v>16492</v>
      </c>
      <c r="F248" s="9">
        <v>0.45571038461072</v>
      </c>
      <c r="G248" t="s">
        <v>74</v>
      </c>
      <c r="H248" t="s">
        <v>20</v>
      </c>
    </row>
    <row r="249" spans="1:8">
      <c r="A249" t="s">
        <v>233</v>
      </c>
      <c r="B249" s="7">
        <v>3.1786100000000001E-17</v>
      </c>
      <c r="C249" s="6">
        <v>-1.28298</v>
      </c>
      <c r="D249" s="6">
        <v>0.15201600000000001</v>
      </c>
      <c r="E249">
        <v>15373</v>
      </c>
      <c r="F249" s="9">
        <v>0.418629461393352</v>
      </c>
      <c r="G249" t="s">
        <v>77</v>
      </c>
      <c r="H249" t="s">
        <v>20</v>
      </c>
    </row>
    <row r="250" spans="1:8">
      <c r="A250" t="s">
        <v>233</v>
      </c>
      <c r="B250">
        <v>3.1017200000000002E-2</v>
      </c>
      <c r="C250" s="6">
        <v>-0.39244899999999999</v>
      </c>
      <c r="D250" s="6">
        <v>0.181954</v>
      </c>
      <c r="E250">
        <v>10370</v>
      </c>
      <c r="F250" s="9">
        <v>0.45417193972998998</v>
      </c>
      <c r="G250" t="s">
        <v>76</v>
      </c>
      <c r="H250" t="s">
        <v>20</v>
      </c>
    </row>
    <row r="251" spans="1:8">
      <c r="A251" t="s">
        <v>234</v>
      </c>
      <c r="B251" s="7">
        <v>1.7634299999999999E-17</v>
      </c>
      <c r="C251" s="6">
        <v>4.27888</v>
      </c>
      <c r="D251" s="6">
        <v>0.50290000000000001</v>
      </c>
      <c r="E251">
        <v>166441</v>
      </c>
      <c r="F251" s="9">
        <v>2.2608612268191098E-3</v>
      </c>
      <c r="G251" t="s">
        <v>591</v>
      </c>
      <c r="H251" t="s">
        <v>20</v>
      </c>
    </row>
    <row r="252" spans="1:8">
      <c r="A252" t="s">
        <v>234</v>
      </c>
      <c r="B252">
        <v>0.35867900000000003</v>
      </c>
      <c r="C252" s="6">
        <v>-3.8724699999999999</v>
      </c>
      <c r="D252" s="6">
        <v>4.2189100000000002</v>
      </c>
      <c r="E252">
        <v>93044</v>
      </c>
      <c r="F252" s="9">
        <v>3.7544828570353799E-4</v>
      </c>
      <c r="G252" t="s">
        <v>75</v>
      </c>
      <c r="H252" t="s">
        <v>20</v>
      </c>
    </row>
    <row r="253" spans="1:8">
      <c r="A253" t="s">
        <v>234</v>
      </c>
      <c r="B253">
        <v>0.86280100000000004</v>
      </c>
      <c r="C253" s="6">
        <v>0.68298199999999998</v>
      </c>
      <c r="D253" s="6">
        <v>3.9522200000000001</v>
      </c>
      <c r="E253">
        <v>29980</v>
      </c>
      <c r="F253" s="9">
        <v>3.2131481030687098E-4</v>
      </c>
      <c r="G253" t="s">
        <v>78</v>
      </c>
      <c r="H253" t="s">
        <v>20</v>
      </c>
    </row>
    <row r="254" spans="1:8">
      <c r="A254" t="s">
        <v>234</v>
      </c>
      <c r="B254" t="s">
        <v>135</v>
      </c>
      <c r="C254" s="6" t="s">
        <v>135</v>
      </c>
      <c r="D254" s="6" t="s">
        <v>135</v>
      </c>
      <c r="E254">
        <v>15373</v>
      </c>
      <c r="F254" s="9">
        <v>9.1486483119755394E-5</v>
      </c>
      <c r="G254" t="s">
        <v>77</v>
      </c>
      <c r="H254" t="s">
        <v>20</v>
      </c>
    </row>
    <row r="255" spans="1:8">
      <c r="A255" t="s">
        <v>234</v>
      </c>
      <c r="B255" s="7">
        <v>7.2674099999999997E-19</v>
      </c>
      <c r="C255" s="6">
        <v>4.5763499999999997</v>
      </c>
      <c r="D255" s="6">
        <v>0.51589399999999996</v>
      </c>
      <c r="E255">
        <v>10370</v>
      </c>
      <c r="F255" s="9">
        <v>3.1449719749276801E-2</v>
      </c>
      <c r="G255" t="s">
        <v>76</v>
      </c>
      <c r="H255" t="s">
        <v>20</v>
      </c>
    </row>
    <row r="256" spans="1:8">
      <c r="A256" t="s">
        <v>235</v>
      </c>
      <c r="B256" s="7">
        <v>1.8633499999999999E-158</v>
      </c>
      <c r="C256" s="6">
        <v>-3.8541599999999998</v>
      </c>
      <c r="D256" s="6">
        <v>0.143702</v>
      </c>
      <c r="E256">
        <v>140408</v>
      </c>
      <c r="F256" s="9">
        <v>3.4258670947438903E-2</v>
      </c>
      <c r="G256" t="s">
        <v>591</v>
      </c>
      <c r="H256" t="s">
        <v>20</v>
      </c>
    </row>
    <row r="257" spans="1:8">
      <c r="A257" t="s">
        <v>235</v>
      </c>
      <c r="B257" s="7">
        <v>2.8815599999999999E-115</v>
      </c>
      <c r="C257" s="6">
        <v>-4.1488100000000001</v>
      </c>
      <c r="D257" s="6">
        <v>0.18180299999999999</v>
      </c>
      <c r="E257">
        <v>93044</v>
      </c>
      <c r="F257" s="9">
        <v>3.4059146145909498E-2</v>
      </c>
      <c r="G257" t="s">
        <v>75</v>
      </c>
      <c r="H257" t="s">
        <v>20</v>
      </c>
    </row>
    <row r="258" spans="1:8">
      <c r="A258" t="s">
        <v>235</v>
      </c>
      <c r="B258" s="7">
        <v>1.74264E-5</v>
      </c>
      <c r="C258" s="6">
        <v>-3.5017399999999999</v>
      </c>
      <c r="D258" s="6">
        <v>0.81520199999999998</v>
      </c>
      <c r="E258">
        <v>3947</v>
      </c>
      <c r="F258" s="9">
        <v>2.3393711831771E-2</v>
      </c>
      <c r="G258" t="s">
        <v>78</v>
      </c>
      <c r="H258" t="s">
        <v>20</v>
      </c>
    </row>
    <row r="259" spans="1:8">
      <c r="A259" t="s">
        <v>235</v>
      </c>
      <c r="B259">
        <v>4.8604700000000004E-3</v>
      </c>
      <c r="C259" s="6">
        <v>-2.7179500000000001</v>
      </c>
      <c r="D259" s="6">
        <v>0.96513400000000005</v>
      </c>
      <c r="E259">
        <v>16492</v>
      </c>
      <c r="F259" s="9">
        <v>1.2433539650739799E-2</v>
      </c>
      <c r="G259" t="s">
        <v>74</v>
      </c>
      <c r="H259" t="s">
        <v>20</v>
      </c>
    </row>
    <row r="260" spans="1:8">
      <c r="A260" t="s">
        <v>235</v>
      </c>
      <c r="B260" s="7">
        <v>2.2102599999999999E-40</v>
      </c>
      <c r="C260" s="6">
        <v>-3.3950999999999998</v>
      </c>
      <c r="D260" s="6">
        <v>0.25520500000000002</v>
      </c>
      <c r="E260">
        <v>15373</v>
      </c>
      <c r="F260" s="9">
        <v>8.6156593215377594E-2</v>
      </c>
      <c r="G260" t="s">
        <v>77</v>
      </c>
      <c r="H260" t="s">
        <v>20</v>
      </c>
    </row>
    <row r="261" spans="1:8">
      <c r="A261" t="s">
        <v>235</v>
      </c>
      <c r="B261">
        <v>4.13841E-2</v>
      </c>
      <c r="C261" s="6">
        <v>-4.2579799999999999</v>
      </c>
      <c r="D261" s="6">
        <v>2.0875900000000001</v>
      </c>
      <c r="E261">
        <v>10370</v>
      </c>
      <c r="F261" s="9">
        <v>1.81928788621022E-3</v>
      </c>
      <c r="G261" t="s">
        <v>76</v>
      </c>
      <c r="H261" t="s">
        <v>20</v>
      </c>
    </row>
    <row r="262" spans="1:8">
      <c r="A262" t="s">
        <v>236</v>
      </c>
      <c r="B262" s="7">
        <v>5.4809800000000002E-17</v>
      </c>
      <c r="C262" s="6">
        <v>2.0186199999999999</v>
      </c>
      <c r="D262" s="6">
        <v>0.241004</v>
      </c>
      <c r="E262">
        <v>140408</v>
      </c>
      <c r="F262" s="9">
        <v>1.19048930901373E-2</v>
      </c>
      <c r="G262" t="s">
        <v>591</v>
      </c>
      <c r="H262" t="s">
        <v>20</v>
      </c>
    </row>
    <row r="263" spans="1:8">
      <c r="A263" t="s">
        <v>236</v>
      </c>
      <c r="B263" s="7">
        <v>2.56029E-15</v>
      </c>
      <c r="C263" s="6">
        <v>2.0846800000000001</v>
      </c>
      <c r="D263" s="6">
        <v>0.26352799999999998</v>
      </c>
      <c r="E263">
        <v>93044</v>
      </c>
      <c r="F263" s="9">
        <v>1.48509425970508E-2</v>
      </c>
      <c r="G263" t="s">
        <v>75</v>
      </c>
      <c r="H263" t="s">
        <v>20</v>
      </c>
    </row>
    <row r="264" spans="1:8">
      <c r="A264" t="s">
        <v>236</v>
      </c>
      <c r="B264">
        <v>5.6824700000000002E-3</v>
      </c>
      <c r="C264" s="6">
        <v>3.9521299999999999</v>
      </c>
      <c r="D264" s="6">
        <v>1.4290499999999999</v>
      </c>
      <c r="E264">
        <v>3947</v>
      </c>
      <c r="F264" s="9">
        <v>1.1232160374968299E-2</v>
      </c>
      <c r="G264" t="s">
        <v>78</v>
      </c>
      <c r="H264" t="s">
        <v>20</v>
      </c>
    </row>
    <row r="265" spans="1:8">
      <c r="A265" t="s">
        <v>236</v>
      </c>
      <c r="B265">
        <v>0.80429099999999998</v>
      </c>
      <c r="C265" s="6">
        <v>0.33663799999999999</v>
      </c>
      <c r="D265" s="6">
        <v>1.3585199999999999</v>
      </c>
      <c r="E265">
        <v>16492</v>
      </c>
      <c r="F265" s="9">
        <v>6.7495281348532998E-3</v>
      </c>
      <c r="G265" t="s">
        <v>74</v>
      </c>
      <c r="H265" t="s">
        <v>20</v>
      </c>
    </row>
    <row r="266" spans="1:8">
      <c r="A266" t="s">
        <v>236</v>
      </c>
      <c r="B266">
        <v>4.4100300000000002E-2</v>
      </c>
      <c r="C266" s="6">
        <v>1.5444899999999999</v>
      </c>
      <c r="D266" s="6">
        <v>0.767208</v>
      </c>
      <c r="E266">
        <v>15373</v>
      </c>
      <c r="F266" s="9">
        <v>8.2414965849215704E-3</v>
      </c>
      <c r="G266" t="s">
        <v>77</v>
      </c>
      <c r="H266" t="s">
        <v>20</v>
      </c>
    </row>
    <row r="267" spans="1:8">
      <c r="A267" t="s">
        <v>236</v>
      </c>
      <c r="B267">
        <v>0.81472299999999997</v>
      </c>
      <c r="C267" s="6">
        <v>0.88996699999999995</v>
      </c>
      <c r="D267" s="6">
        <v>3.79779</v>
      </c>
      <c r="E267">
        <v>10370</v>
      </c>
      <c r="F267" s="9">
        <v>6.0745689488905796E-4</v>
      </c>
      <c r="G267" t="s">
        <v>76</v>
      </c>
      <c r="H267" t="s">
        <v>20</v>
      </c>
    </row>
    <row r="268" spans="1:8">
      <c r="A268" t="s">
        <v>184</v>
      </c>
      <c r="B268" s="7">
        <v>5.0808100000000005E-32</v>
      </c>
      <c r="C268" s="6">
        <v>1.1136200000000001</v>
      </c>
      <c r="D268" s="6">
        <v>9.4552800000000006E-2</v>
      </c>
      <c r="E268">
        <v>118453</v>
      </c>
      <c r="F268" s="9">
        <v>0.13019831258220599</v>
      </c>
      <c r="G268" t="s">
        <v>591</v>
      </c>
      <c r="H268" t="s">
        <v>20</v>
      </c>
    </row>
    <row r="269" spans="1:8">
      <c r="A269" t="s">
        <v>184</v>
      </c>
      <c r="B269" s="7">
        <v>2.3352700000000001E-17</v>
      </c>
      <c r="C269" s="6">
        <v>1.11425</v>
      </c>
      <c r="D269" s="6">
        <v>0.131463</v>
      </c>
      <c r="E269">
        <v>73512</v>
      </c>
      <c r="F269" s="9">
        <v>0.117499016419088</v>
      </c>
      <c r="G269" t="s">
        <v>75</v>
      </c>
      <c r="H269" t="s">
        <v>20</v>
      </c>
    </row>
    <row r="270" spans="1:8">
      <c r="A270" t="s">
        <v>184</v>
      </c>
      <c r="B270">
        <v>2.08243E-2</v>
      </c>
      <c r="C270" s="6">
        <v>0.73076099999999999</v>
      </c>
      <c r="D270" s="6">
        <v>0.31618800000000002</v>
      </c>
      <c r="E270">
        <v>3947</v>
      </c>
      <c r="F270" s="9">
        <v>0.20898787838864999</v>
      </c>
      <c r="G270" t="s">
        <v>78</v>
      </c>
      <c r="H270" t="s">
        <v>20</v>
      </c>
    </row>
    <row r="271" spans="1:8">
      <c r="A271" t="s">
        <v>184</v>
      </c>
      <c r="B271" s="7">
        <v>2.6203500000000002E-11</v>
      </c>
      <c r="C271" s="6">
        <v>1.6893800000000001</v>
      </c>
      <c r="D271" s="6">
        <v>0.253415</v>
      </c>
      <c r="E271">
        <v>14069</v>
      </c>
      <c r="F271" s="9">
        <v>0.21819429831544501</v>
      </c>
      <c r="G271" t="s">
        <v>74</v>
      </c>
      <c r="H271" t="s">
        <v>20</v>
      </c>
    </row>
    <row r="272" spans="1:8">
      <c r="A272" t="s">
        <v>184</v>
      </c>
      <c r="B272" s="7">
        <v>2.1199599999999999E-7</v>
      </c>
      <c r="C272" s="6">
        <v>1.0603899999999999</v>
      </c>
      <c r="D272" s="6">
        <v>0.204374</v>
      </c>
      <c r="E272">
        <v>15373</v>
      </c>
      <c r="F272" s="9">
        <v>0.164445692122553</v>
      </c>
      <c r="G272" t="s">
        <v>77</v>
      </c>
      <c r="H272" t="s">
        <v>20</v>
      </c>
    </row>
    <row r="273" spans="1:8">
      <c r="A273" t="s">
        <v>184</v>
      </c>
      <c r="B273">
        <v>0.79912799999999995</v>
      </c>
      <c r="C273" s="6">
        <v>0.145118</v>
      </c>
      <c r="D273" s="6">
        <v>0.57026200000000005</v>
      </c>
      <c r="E273">
        <v>10370</v>
      </c>
      <c r="F273" s="9">
        <v>2.57836676277724E-2</v>
      </c>
      <c r="G273" t="s">
        <v>76</v>
      </c>
      <c r="H273" t="s">
        <v>20</v>
      </c>
    </row>
    <row r="274" spans="1:8">
      <c r="A274" t="s">
        <v>185</v>
      </c>
      <c r="B274" s="7">
        <v>1.3884499999999999E-18</v>
      </c>
      <c r="C274" s="6">
        <v>0.67291199999999995</v>
      </c>
      <c r="D274" s="6">
        <v>7.6481599999999997E-2</v>
      </c>
      <c r="E274">
        <v>132000</v>
      </c>
      <c r="F274" s="9">
        <v>0.21225638814393899</v>
      </c>
      <c r="G274" t="s">
        <v>591</v>
      </c>
      <c r="H274" t="s">
        <v>20</v>
      </c>
    </row>
    <row r="275" spans="1:8">
      <c r="A275" t="s">
        <v>185</v>
      </c>
      <c r="B275" s="7">
        <v>7.8966899999999993E-15</v>
      </c>
      <c r="C275" s="6">
        <v>0.82320099999999996</v>
      </c>
      <c r="D275" s="6">
        <v>0.105957</v>
      </c>
      <c r="E275">
        <v>84636</v>
      </c>
      <c r="F275" s="9">
        <v>0.180050638274493</v>
      </c>
      <c r="G275" t="s">
        <v>75</v>
      </c>
      <c r="H275" t="s">
        <v>20</v>
      </c>
    </row>
    <row r="276" spans="1:8">
      <c r="A276" t="s">
        <v>185</v>
      </c>
      <c r="B276">
        <v>1.09418E-2</v>
      </c>
      <c r="C276" s="6">
        <v>0.74564399999999997</v>
      </c>
      <c r="D276" s="6">
        <v>0.29303499999999999</v>
      </c>
      <c r="E276">
        <v>3947</v>
      </c>
      <c r="F276" s="9">
        <v>0.272657323030149</v>
      </c>
      <c r="G276" t="s">
        <v>78</v>
      </c>
      <c r="H276" t="s">
        <v>20</v>
      </c>
    </row>
    <row r="277" spans="1:8">
      <c r="A277" t="s">
        <v>185</v>
      </c>
      <c r="B277">
        <v>0.69527000000000005</v>
      </c>
      <c r="C277" s="6">
        <v>7.5643100000000005E-2</v>
      </c>
      <c r="D277" s="6">
        <v>0.193108</v>
      </c>
      <c r="E277">
        <v>16492</v>
      </c>
      <c r="F277" s="9">
        <v>0.42011645713072998</v>
      </c>
      <c r="G277" t="s">
        <v>74</v>
      </c>
      <c r="H277" t="s">
        <v>20</v>
      </c>
    </row>
    <row r="278" spans="1:8">
      <c r="A278" t="s">
        <v>185</v>
      </c>
      <c r="B278">
        <v>1.73893E-4</v>
      </c>
      <c r="C278" s="6">
        <v>0.69601100000000005</v>
      </c>
      <c r="D278" s="6">
        <v>0.185395</v>
      </c>
      <c r="E278">
        <v>15373</v>
      </c>
      <c r="F278" s="9">
        <v>0.22171472464710901</v>
      </c>
      <c r="G278" t="s">
        <v>77</v>
      </c>
      <c r="H278" t="s">
        <v>20</v>
      </c>
    </row>
    <row r="279" spans="1:8">
      <c r="A279" t="s">
        <v>185</v>
      </c>
      <c r="B279">
        <v>4.1258400000000004E-3</v>
      </c>
      <c r="C279" s="6">
        <v>0.80083899999999997</v>
      </c>
      <c r="D279" s="6">
        <v>0.279196</v>
      </c>
      <c r="E279">
        <v>10370</v>
      </c>
      <c r="F279" s="9">
        <v>0.122049922082932</v>
      </c>
      <c r="G279" t="s">
        <v>76</v>
      </c>
      <c r="H279" t="s">
        <v>20</v>
      </c>
    </row>
    <row r="280" spans="1:8">
      <c r="A280" t="s">
        <v>186</v>
      </c>
      <c r="B280" s="7">
        <v>6.7938299999999999E-13</v>
      </c>
      <c r="C280" s="6">
        <v>-1.4255899999999999</v>
      </c>
      <c r="D280" s="6">
        <v>0.19845299999999999</v>
      </c>
      <c r="E280">
        <v>130640</v>
      </c>
      <c r="F280" s="9">
        <v>2.0114553351071599E-2</v>
      </c>
      <c r="G280" t="s">
        <v>591</v>
      </c>
      <c r="H280" t="s">
        <v>20</v>
      </c>
    </row>
    <row r="281" spans="1:8">
      <c r="A281" t="s">
        <v>186</v>
      </c>
      <c r="B281" s="7">
        <v>2.8592300000000002E-13</v>
      </c>
      <c r="C281" s="6">
        <v>-1.4997</v>
      </c>
      <c r="D281" s="6">
        <v>0.20541400000000001</v>
      </c>
      <c r="E281">
        <v>83276</v>
      </c>
      <c r="F281" s="9">
        <v>2.8389124980066301E-2</v>
      </c>
      <c r="G281" t="s">
        <v>75</v>
      </c>
      <c r="H281" t="s">
        <v>20</v>
      </c>
    </row>
    <row r="282" spans="1:8">
      <c r="A282" t="s">
        <v>186</v>
      </c>
      <c r="B282">
        <v>0.71580299999999997</v>
      </c>
      <c r="C282" s="6">
        <v>-0.709198</v>
      </c>
      <c r="D282" s="6">
        <v>1.9479599999999999</v>
      </c>
      <c r="E282">
        <v>3947</v>
      </c>
      <c r="F282" s="9">
        <v>5.68233662528503E-3</v>
      </c>
      <c r="G282" t="s">
        <v>78</v>
      </c>
      <c r="H282" t="s">
        <v>20</v>
      </c>
    </row>
    <row r="283" spans="1:8">
      <c r="A283" t="s">
        <v>186</v>
      </c>
      <c r="B283">
        <v>0.80133200000000004</v>
      </c>
      <c r="C283" s="6">
        <v>-0.291736</v>
      </c>
      <c r="D283" s="6">
        <v>1.1594100000000001</v>
      </c>
      <c r="E283">
        <v>16492</v>
      </c>
      <c r="F283" s="9">
        <v>1.0237411911229699E-2</v>
      </c>
      <c r="G283" t="s">
        <v>74</v>
      </c>
      <c r="H283" t="s">
        <v>20</v>
      </c>
    </row>
    <row r="284" spans="1:8">
      <c r="A284" t="s">
        <v>186</v>
      </c>
      <c r="B284">
        <v>0.78073000000000004</v>
      </c>
      <c r="C284" s="6">
        <v>-0.34084799999999998</v>
      </c>
      <c r="D284" s="6">
        <v>1.22445</v>
      </c>
      <c r="E284">
        <v>15373</v>
      </c>
      <c r="F284" s="9">
        <v>4.64853735835556E-3</v>
      </c>
      <c r="G284" t="s">
        <v>77</v>
      </c>
      <c r="H284" t="s">
        <v>20</v>
      </c>
    </row>
    <row r="285" spans="1:8">
      <c r="A285" t="s">
        <v>187</v>
      </c>
      <c r="B285" s="7">
        <v>7.4208300000000006E-21</v>
      </c>
      <c r="C285" s="6">
        <v>10.0265</v>
      </c>
      <c r="D285" s="6">
        <v>1.0703400000000001</v>
      </c>
      <c r="E285">
        <v>140408</v>
      </c>
      <c r="F285" s="9">
        <v>9.7083312180573699E-4</v>
      </c>
      <c r="G285" t="s">
        <v>591</v>
      </c>
      <c r="H285" t="s">
        <v>20</v>
      </c>
    </row>
    <row r="286" spans="1:8">
      <c r="A286" t="s">
        <v>187</v>
      </c>
      <c r="B286">
        <v>2.12358E-4</v>
      </c>
      <c r="C286" s="6">
        <v>10.6838</v>
      </c>
      <c r="D286" s="6">
        <v>2.8845200000000002</v>
      </c>
      <c r="E286">
        <v>93044</v>
      </c>
      <c r="F286" s="9">
        <v>5.8202597236253805E-4</v>
      </c>
      <c r="G286" t="s">
        <v>75</v>
      </c>
      <c r="H286" t="s">
        <v>20</v>
      </c>
    </row>
    <row r="287" spans="1:8">
      <c r="A287" t="s">
        <v>187</v>
      </c>
      <c r="B287" s="7">
        <v>1.1576799999999999E-15</v>
      </c>
      <c r="C287" s="6">
        <v>10.309699999999999</v>
      </c>
      <c r="D287" s="6">
        <v>1.28729</v>
      </c>
      <c r="E287">
        <v>16492</v>
      </c>
      <c r="F287" s="9">
        <v>3.9998759895706996E-3</v>
      </c>
      <c r="G287" t="s">
        <v>74</v>
      </c>
      <c r="H287" t="s">
        <v>20</v>
      </c>
    </row>
    <row r="288" spans="1:8">
      <c r="A288" t="s">
        <v>187</v>
      </c>
      <c r="B288">
        <v>1.25321E-3</v>
      </c>
      <c r="C288" s="6">
        <v>8.3517899999999994</v>
      </c>
      <c r="D288" s="6">
        <v>2.5885099999999999</v>
      </c>
      <c r="E288">
        <v>15373</v>
      </c>
      <c r="F288" s="9">
        <v>1.05332450230924E-3</v>
      </c>
      <c r="G288" t="s">
        <v>77</v>
      </c>
      <c r="H288" t="s">
        <v>20</v>
      </c>
    </row>
    <row r="289" spans="1:8">
      <c r="A289" t="s">
        <v>860</v>
      </c>
      <c r="B289" s="7">
        <v>2.4274400000000001E-8</v>
      </c>
      <c r="C289" s="6">
        <v>1.1132299999999999</v>
      </c>
      <c r="D289" s="6">
        <v>0.19955999999999999</v>
      </c>
      <c r="E289">
        <v>166441</v>
      </c>
      <c r="F289" s="9">
        <v>6.9467698785822003E-3</v>
      </c>
      <c r="G289" t="s">
        <v>591</v>
      </c>
      <c r="H289" t="s">
        <v>20</v>
      </c>
    </row>
    <row r="290" spans="1:8">
      <c r="A290" t="s">
        <v>860</v>
      </c>
      <c r="B290">
        <v>0.43228800000000001</v>
      </c>
      <c r="C290" s="6">
        <v>5.5397299999999996</v>
      </c>
      <c r="D290" s="6">
        <v>7.0544500000000001</v>
      </c>
      <c r="E290">
        <v>93044</v>
      </c>
      <c r="F290" s="9">
        <v>6.3463641826555202E-4</v>
      </c>
      <c r="G290" t="s">
        <v>75</v>
      </c>
      <c r="H290" t="s">
        <v>20</v>
      </c>
    </row>
    <row r="291" spans="1:8">
      <c r="A291" t="s">
        <v>860</v>
      </c>
      <c r="B291" s="7">
        <v>3.4306499999999997E-8</v>
      </c>
      <c r="C291" s="6">
        <v>1.1030199999999999</v>
      </c>
      <c r="D291" s="6">
        <v>0.19989699999999999</v>
      </c>
      <c r="E291">
        <v>29980</v>
      </c>
      <c r="F291" s="9">
        <v>3.6330224556370902E-2</v>
      </c>
      <c r="G291" t="s">
        <v>78</v>
      </c>
      <c r="H291" t="s">
        <v>20</v>
      </c>
    </row>
    <row r="292" spans="1:8">
      <c r="A292" t="s">
        <v>860</v>
      </c>
      <c r="B292">
        <v>0.48125400000000002</v>
      </c>
      <c r="C292" s="6">
        <v>4.0525900000000004</v>
      </c>
      <c r="D292" s="6">
        <v>5.7541799999999999</v>
      </c>
      <c r="E292">
        <v>16492</v>
      </c>
      <c r="F292" s="9">
        <v>2.5807951673538699E-4</v>
      </c>
      <c r="G292" t="s">
        <v>74</v>
      </c>
      <c r="H292" t="s">
        <v>20</v>
      </c>
    </row>
    <row r="293" spans="1:8">
      <c r="A293" t="s">
        <v>860</v>
      </c>
      <c r="B293">
        <v>0.87918200000000002</v>
      </c>
      <c r="C293" s="6">
        <v>-1.02834</v>
      </c>
      <c r="D293" s="6">
        <v>6.7651000000000003</v>
      </c>
      <c r="E293">
        <v>15373</v>
      </c>
      <c r="F293" s="9">
        <v>1.50144299876407E-4</v>
      </c>
      <c r="G293" t="s">
        <v>77</v>
      </c>
      <c r="H293" t="s">
        <v>20</v>
      </c>
    </row>
    <row r="294" spans="1:8">
      <c r="A294" t="s">
        <v>860</v>
      </c>
      <c r="B294">
        <v>0.21512999999999999</v>
      </c>
      <c r="C294" s="6">
        <v>11.0924</v>
      </c>
      <c r="D294" s="6">
        <v>8.9484700000000004</v>
      </c>
      <c r="E294">
        <v>10370</v>
      </c>
      <c r="F294" s="9">
        <v>1.38251354676953E-4</v>
      </c>
      <c r="G294" t="s">
        <v>76</v>
      </c>
      <c r="H294" t="s">
        <v>20</v>
      </c>
    </row>
    <row r="295" spans="1:8">
      <c r="A295" t="s">
        <v>239</v>
      </c>
      <c r="B295" s="7">
        <v>2.5855799999999999E-61</v>
      </c>
      <c r="C295" s="6">
        <v>-2.64392</v>
      </c>
      <c r="D295" s="6">
        <v>0.16003300000000001</v>
      </c>
      <c r="E295">
        <v>156783</v>
      </c>
      <c r="F295" s="9">
        <v>2.1731847154953E-2</v>
      </c>
      <c r="G295" t="s">
        <v>591</v>
      </c>
      <c r="H295" t="s">
        <v>20</v>
      </c>
    </row>
    <row r="296" spans="1:8">
      <c r="A296" t="s">
        <v>239</v>
      </c>
      <c r="B296" s="7">
        <v>1.7452899999999999E-48</v>
      </c>
      <c r="C296" s="6">
        <v>-2.80572</v>
      </c>
      <c r="D296" s="6">
        <v>0.191747</v>
      </c>
      <c r="E296">
        <v>93044</v>
      </c>
      <c r="F296" s="9">
        <v>2.7187501253815399E-2</v>
      </c>
      <c r="G296" t="s">
        <v>75</v>
      </c>
      <c r="H296" t="s">
        <v>20</v>
      </c>
    </row>
    <row r="297" spans="1:8">
      <c r="A297" t="s">
        <v>239</v>
      </c>
      <c r="B297" s="7">
        <v>9.4945200000000001E-11</v>
      </c>
      <c r="C297" s="6">
        <v>-2.0246599999999999</v>
      </c>
      <c r="D297" s="6">
        <v>0.31269799999999998</v>
      </c>
      <c r="E297">
        <v>29980</v>
      </c>
      <c r="F297" s="9">
        <v>2.0402597651767801E-2</v>
      </c>
      <c r="G297" t="s">
        <v>78</v>
      </c>
      <c r="H297" t="s">
        <v>20</v>
      </c>
    </row>
    <row r="298" spans="1:8">
      <c r="A298" t="s">
        <v>239</v>
      </c>
      <c r="B298" s="7">
        <v>8.9092299999999997E-6</v>
      </c>
      <c r="C298" s="6">
        <v>-4.8000999999999996</v>
      </c>
      <c r="D298" s="6">
        <v>1.0806</v>
      </c>
      <c r="E298">
        <v>16492</v>
      </c>
      <c r="F298" s="9">
        <v>1.14689870688819E-2</v>
      </c>
      <c r="G298" t="s">
        <v>74</v>
      </c>
      <c r="H298" t="s">
        <v>20</v>
      </c>
    </row>
    <row r="299" spans="1:8">
      <c r="A299" t="s">
        <v>239</v>
      </c>
      <c r="B299" t="s">
        <v>135</v>
      </c>
      <c r="C299" s="6" t="s">
        <v>135</v>
      </c>
      <c r="D299" s="6" t="s">
        <v>135</v>
      </c>
      <c r="E299">
        <v>5715</v>
      </c>
      <c r="F299" s="9">
        <v>1.30825E-2</v>
      </c>
      <c r="G299" t="s">
        <v>77</v>
      </c>
      <c r="H299" t="s">
        <v>20</v>
      </c>
    </row>
    <row r="300" spans="1:8">
      <c r="A300" t="s">
        <v>239</v>
      </c>
      <c r="B300">
        <v>0.69982900000000003</v>
      </c>
      <c r="C300" s="6">
        <v>-3.4957799999999999</v>
      </c>
      <c r="D300" s="6">
        <v>9.0669699999999995</v>
      </c>
      <c r="E300">
        <v>10370</v>
      </c>
      <c r="F300" s="9">
        <v>8.0171172902603695E-5</v>
      </c>
      <c r="G300" t="s">
        <v>76</v>
      </c>
      <c r="H300" t="s">
        <v>20</v>
      </c>
    </row>
    <row r="301" spans="1:8">
      <c r="A301" t="s">
        <v>241</v>
      </c>
      <c r="B301" s="7">
        <v>1.6286499999999999E-15</v>
      </c>
      <c r="C301" s="6">
        <v>-2.5761400000000001</v>
      </c>
      <c r="D301" s="6">
        <v>0.32336100000000001</v>
      </c>
      <c r="E301">
        <v>166441</v>
      </c>
      <c r="F301" s="9">
        <v>1.5504194163006701E-3</v>
      </c>
      <c r="G301" t="s">
        <v>591</v>
      </c>
      <c r="H301" t="s">
        <v>20</v>
      </c>
    </row>
    <row r="302" spans="1:8">
      <c r="A302" t="s">
        <v>241</v>
      </c>
      <c r="B302" t="s">
        <v>135</v>
      </c>
      <c r="C302" s="6" t="s">
        <v>135</v>
      </c>
      <c r="D302" s="6" t="s">
        <v>135</v>
      </c>
      <c r="E302">
        <v>93044</v>
      </c>
      <c r="F302" s="9">
        <v>1.33068853983062E-5</v>
      </c>
      <c r="G302" t="s">
        <v>75</v>
      </c>
      <c r="H302" t="s">
        <v>20</v>
      </c>
    </row>
    <row r="303" spans="1:8">
      <c r="A303" t="s">
        <v>241</v>
      </c>
      <c r="B303" s="7">
        <v>2.3992E-15</v>
      </c>
      <c r="C303" s="6">
        <v>-2.5653199999999998</v>
      </c>
      <c r="D303" s="6">
        <v>0.32395600000000002</v>
      </c>
      <c r="E303">
        <v>29980</v>
      </c>
      <c r="F303" s="9">
        <v>8.4723794796531006E-3</v>
      </c>
      <c r="G303" t="s">
        <v>78</v>
      </c>
      <c r="H303" t="s">
        <v>20</v>
      </c>
    </row>
    <row r="304" spans="1:8">
      <c r="A304" t="s">
        <v>241</v>
      </c>
      <c r="B304" t="s">
        <v>135</v>
      </c>
      <c r="C304" s="6" t="s">
        <v>135</v>
      </c>
      <c r="D304" s="6" t="s">
        <v>135</v>
      </c>
      <c r="E304">
        <v>16492</v>
      </c>
      <c r="F304" s="9">
        <v>1.0669051467378099E-4</v>
      </c>
      <c r="G304" t="s">
        <v>74</v>
      </c>
      <c r="H304" t="s">
        <v>20</v>
      </c>
    </row>
    <row r="305" spans="1:8">
      <c r="A305" t="s">
        <v>241</v>
      </c>
      <c r="B305" t="s">
        <v>135</v>
      </c>
      <c r="C305" s="6" t="s">
        <v>135</v>
      </c>
      <c r="D305" s="6" t="s">
        <v>135</v>
      </c>
      <c r="E305">
        <v>15373</v>
      </c>
      <c r="F305" s="9">
        <v>3.24404039875106E-5</v>
      </c>
      <c r="G305" t="s">
        <v>77</v>
      </c>
      <c r="H305" t="s">
        <v>20</v>
      </c>
    </row>
    <row r="306" spans="1:8">
      <c r="A306" t="s">
        <v>241</v>
      </c>
      <c r="B306" t="s">
        <v>135</v>
      </c>
      <c r="C306" s="6" t="s">
        <v>135</v>
      </c>
      <c r="D306" s="6" t="s">
        <v>135</v>
      </c>
      <c r="E306">
        <v>10370</v>
      </c>
      <c r="F306" s="9">
        <v>5.3524505785920902E-5</v>
      </c>
      <c r="G306" t="s">
        <v>76</v>
      </c>
      <c r="H306" t="s">
        <v>20</v>
      </c>
    </row>
    <row r="307" spans="1:8">
      <c r="A307" t="s">
        <v>242</v>
      </c>
      <c r="B307" s="7">
        <v>2.4041400000000001E-14</v>
      </c>
      <c r="C307" s="6">
        <v>0.512907</v>
      </c>
      <c r="D307" s="6">
        <v>6.7249500000000004E-2</v>
      </c>
      <c r="E307">
        <v>114897</v>
      </c>
      <c r="F307" s="9">
        <v>0.258302641702568</v>
      </c>
      <c r="G307" t="s">
        <v>591</v>
      </c>
      <c r="H307" t="s">
        <v>20</v>
      </c>
    </row>
    <row r="308" spans="1:8">
      <c r="A308" t="s">
        <v>242</v>
      </c>
      <c r="B308" s="7">
        <v>2.1558800000000001E-10</v>
      </c>
      <c r="C308" s="6">
        <v>0.52914300000000003</v>
      </c>
      <c r="D308" s="6">
        <v>8.3332199999999995E-2</v>
      </c>
      <c r="E308">
        <v>69956</v>
      </c>
      <c r="F308" s="9">
        <v>0.29810880719309302</v>
      </c>
      <c r="G308" t="s">
        <v>75</v>
      </c>
      <c r="H308" t="s">
        <v>20</v>
      </c>
    </row>
    <row r="309" spans="1:8">
      <c r="A309" t="s">
        <v>242</v>
      </c>
      <c r="B309">
        <v>0.209843</v>
      </c>
      <c r="C309" s="6">
        <v>0.35733900000000002</v>
      </c>
      <c r="D309" s="6">
        <v>0.28495999999999999</v>
      </c>
      <c r="E309">
        <v>3947</v>
      </c>
      <c r="F309" s="9">
        <v>0.307248966810236</v>
      </c>
      <c r="G309" t="s">
        <v>78</v>
      </c>
      <c r="H309" t="s">
        <v>20</v>
      </c>
    </row>
    <row r="310" spans="1:8">
      <c r="A310" t="s">
        <v>242</v>
      </c>
      <c r="B310">
        <v>3.8911000000000002E-4</v>
      </c>
      <c r="C310" s="6">
        <v>1.09548</v>
      </c>
      <c r="D310" s="6">
        <v>0.30881599999999998</v>
      </c>
      <c r="E310">
        <v>14069</v>
      </c>
      <c r="F310" s="9">
        <v>0.10127269562157901</v>
      </c>
      <c r="G310" t="s">
        <v>74</v>
      </c>
      <c r="H310" t="s">
        <v>20</v>
      </c>
    </row>
    <row r="311" spans="1:8">
      <c r="A311" t="s">
        <v>242</v>
      </c>
      <c r="B311">
        <v>0.33495599999999998</v>
      </c>
      <c r="C311" s="6">
        <v>0.194906</v>
      </c>
      <c r="D311" s="6">
        <v>0.20214699999999999</v>
      </c>
      <c r="E311">
        <v>15373</v>
      </c>
      <c r="F311" s="9">
        <v>0.17213017491706201</v>
      </c>
      <c r="G311" t="s">
        <v>77</v>
      </c>
      <c r="H311" t="s">
        <v>20</v>
      </c>
    </row>
    <row r="312" spans="1:8">
      <c r="A312" t="s">
        <v>242</v>
      </c>
      <c r="B312">
        <v>1.2880600000000001E-2</v>
      </c>
      <c r="C312" s="6">
        <v>0.48412300000000003</v>
      </c>
      <c r="D312" s="6">
        <v>0.194657</v>
      </c>
      <c r="E312">
        <v>10370</v>
      </c>
      <c r="F312" s="9">
        <v>0.317214900096432</v>
      </c>
      <c r="G312" t="s">
        <v>76</v>
      </c>
      <c r="H312" t="s">
        <v>20</v>
      </c>
    </row>
    <row r="313" spans="1:8">
      <c r="A313" t="s">
        <v>862</v>
      </c>
      <c r="B313" s="7">
        <v>5.3544300000000003E-8</v>
      </c>
      <c r="C313" s="6">
        <v>8.9750200000000007</v>
      </c>
      <c r="D313" s="6">
        <v>1.6500900000000001</v>
      </c>
      <c r="E313">
        <v>166441</v>
      </c>
      <c r="F313" s="9">
        <v>2.39673176290698E-4</v>
      </c>
      <c r="G313" t="s">
        <v>591</v>
      </c>
      <c r="H313" t="s">
        <v>20</v>
      </c>
    </row>
    <row r="314" spans="1:8">
      <c r="A314" t="s">
        <v>862</v>
      </c>
      <c r="B314" s="7">
        <v>9.7815999999999994E-9</v>
      </c>
      <c r="C314" s="6">
        <v>10.448700000000001</v>
      </c>
      <c r="D314" s="6">
        <v>1.82209</v>
      </c>
      <c r="E314">
        <v>93044</v>
      </c>
      <c r="F314" s="9">
        <v>3.6733693884613702E-4</v>
      </c>
      <c r="G314" t="s">
        <v>75</v>
      </c>
      <c r="H314" t="s">
        <v>20</v>
      </c>
    </row>
    <row r="315" spans="1:8">
      <c r="A315" t="s">
        <v>862</v>
      </c>
      <c r="B315">
        <v>0.35621700000000001</v>
      </c>
      <c r="C315" s="6">
        <v>-10.4</v>
      </c>
      <c r="D315" s="6">
        <v>11.272500000000001</v>
      </c>
      <c r="E315">
        <v>16492</v>
      </c>
      <c r="F315" s="9">
        <v>5.1861241207858398E-5</v>
      </c>
      <c r="G315" t="s">
        <v>74</v>
      </c>
      <c r="H315" t="s">
        <v>20</v>
      </c>
    </row>
    <row r="316" spans="1:8">
      <c r="A316" t="s">
        <v>862</v>
      </c>
      <c r="B316">
        <v>0.33848099999999998</v>
      </c>
      <c r="C316" s="6">
        <v>3.9677199999999999</v>
      </c>
      <c r="D316" s="6">
        <v>4.1452600000000004</v>
      </c>
      <c r="E316">
        <v>10370</v>
      </c>
      <c r="F316" s="9">
        <v>4.6843292256509199E-4</v>
      </c>
      <c r="G316" t="s">
        <v>76</v>
      </c>
      <c r="H316" t="s">
        <v>20</v>
      </c>
    </row>
    <row r="317" spans="1:8">
      <c r="A317" t="s">
        <v>243</v>
      </c>
      <c r="B317" s="7">
        <v>3.9370299999999998E-49</v>
      </c>
      <c r="C317" s="6">
        <v>3.61008</v>
      </c>
      <c r="D317" s="6">
        <v>0.245028</v>
      </c>
      <c r="E317">
        <v>166441</v>
      </c>
      <c r="F317" s="9">
        <v>9.7701475576210204E-3</v>
      </c>
      <c r="G317" t="s">
        <v>591</v>
      </c>
      <c r="H317" t="s">
        <v>20</v>
      </c>
    </row>
    <row r="318" spans="1:8">
      <c r="A318" t="s">
        <v>243</v>
      </c>
      <c r="B318" s="7">
        <v>4.0763999999999998E-47</v>
      </c>
      <c r="C318" s="6">
        <v>4.1521999999999997</v>
      </c>
      <c r="D318" s="6">
        <v>0.288018</v>
      </c>
      <c r="E318">
        <v>93044</v>
      </c>
      <c r="F318" s="9">
        <v>1.46456856326039E-2</v>
      </c>
      <c r="G318" t="s">
        <v>75</v>
      </c>
      <c r="H318" t="s">
        <v>20</v>
      </c>
    </row>
    <row r="319" spans="1:8">
      <c r="A319" t="s">
        <v>243</v>
      </c>
      <c r="B319">
        <v>8.6513500000000004E-3</v>
      </c>
      <c r="C319" s="6">
        <v>1.53485</v>
      </c>
      <c r="D319" s="6">
        <v>0.58458500000000002</v>
      </c>
      <c r="E319">
        <v>29980</v>
      </c>
      <c r="F319" s="9">
        <v>2.4699855023348899E-3</v>
      </c>
      <c r="G319" t="s">
        <v>78</v>
      </c>
      <c r="H319" t="s">
        <v>20</v>
      </c>
    </row>
    <row r="320" spans="1:8">
      <c r="A320" t="s">
        <v>243</v>
      </c>
      <c r="B320">
        <v>2.6689699999999999E-4</v>
      </c>
      <c r="C320" s="6">
        <v>6.2251399999999997</v>
      </c>
      <c r="D320" s="6">
        <v>1.70763</v>
      </c>
      <c r="E320">
        <v>16492</v>
      </c>
      <c r="F320" s="9">
        <v>3.9886529705311698E-3</v>
      </c>
      <c r="G320" t="s">
        <v>74</v>
      </c>
      <c r="H320" t="s">
        <v>20</v>
      </c>
    </row>
    <row r="321" spans="1:8">
      <c r="A321" t="s">
        <v>243</v>
      </c>
      <c r="B321">
        <v>2.8606500000000002E-3</v>
      </c>
      <c r="C321" s="6">
        <v>2.5926300000000002</v>
      </c>
      <c r="D321" s="6">
        <v>0.86933199999999999</v>
      </c>
      <c r="E321">
        <v>15373</v>
      </c>
      <c r="F321" s="9">
        <v>8.0056703584206104E-3</v>
      </c>
      <c r="G321" t="s">
        <v>77</v>
      </c>
      <c r="H321" t="s">
        <v>20</v>
      </c>
    </row>
    <row r="322" spans="1:8">
      <c r="A322" t="s">
        <v>244</v>
      </c>
      <c r="B322" s="7">
        <v>6.7503499999999997E-18</v>
      </c>
      <c r="C322" s="6">
        <v>5.53423</v>
      </c>
      <c r="D322" s="6">
        <v>0.642092</v>
      </c>
      <c r="E322">
        <v>166441</v>
      </c>
      <c r="F322" s="9">
        <v>1.40698041520419E-3</v>
      </c>
      <c r="G322" t="s">
        <v>591</v>
      </c>
      <c r="H322" t="s">
        <v>20</v>
      </c>
    </row>
    <row r="323" spans="1:8">
      <c r="A323" t="s">
        <v>244</v>
      </c>
      <c r="B323" s="7">
        <v>1.5792500000000001E-18</v>
      </c>
      <c r="C323" s="6">
        <v>5.7976200000000002</v>
      </c>
      <c r="D323" s="6">
        <v>0.66002899999999998</v>
      </c>
      <c r="E323">
        <v>93044</v>
      </c>
      <c r="F323" s="9">
        <v>2.4128357338463499E-3</v>
      </c>
      <c r="G323" t="s">
        <v>75</v>
      </c>
      <c r="H323" t="s">
        <v>20</v>
      </c>
    </row>
    <row r="324" spans="1:8">
      <c r="A324" t="s">
        <v>244</v>
      </c>
      <c r="B324">
        <v>0.23660999999999999</v>
      </c>
      <c r="C324" s="6">
        <v>4.3223700000000003</v>
      </c>
      <c r="D324" s="6">
        <v>3.65219</v>
      </c>
      <c r="E324">
        <v>16492</v>
      </c>
      <c r="F324" s="9">
        <v>3.9706622332039799E-4</v>
      </c>
      <c r="G324" t="s">
        <v>74</v>
      </c>
      <c r="H324" t="s">
        <v>20</v>
      </c>
    </row>
    <row r="325" spans="1:8">
      <c r="A325" t="s">
        <v>244</v>
      </c>
      <c r="B325">
        <v>0.85755999999999999</v>
      </c>
      <c r="C325" s="6">
        <v>-1.1248100000000001</v>
      </c>
      <c r="D325" s="6">
        <v>6.26701</v>
      </c>
      <c r="E325">
        <v>15373</v>
      </c>
      <c r="F325" s="9">
        <v>1.69471883041696E-4</v>
      </c>
      <c r="G325" t="s">
        <v>77</v>
      </c>
      <c r="H325" t="s">
        <v>20</v>
      </c>
    </row>
    <row r="326" spans="1:8">
      <c r="A326" t="s">
        <v>194</v>
      </c>
      <c r="B326" s="7">
        <v>1.6789900000000001E-23</v>
      </c>
      <c r="C326" s="6">
        <v>-1.2217499999999999</v>
      </c>
      <c r="D326" s="6">
        <v>0.122292</v>
      </c>
      <c r="E326">
        <v>97875</v>
      </c>
      <c r="F326" s="9">
        <v>8.5921196573180106E-2</v>
      </c>
      <c r="G326" t="s">
        <v>591</v>
      </c>
      <c r="H326" t="s">
        <v>20</v>
      </c>
    </row>
    <row r="327" spans="1:8">
      <c r="A327" t="s">
        <v>194</v>
      </c>
      <c r="B327" s="7">
        <v>1.5506700000000001E-12</v>
      </c>
      <c r="C327" s="6">
        <v>-1.4522200000000001</v>
      </c>
      <c r="D327" s="6">
        <v>0.20541000000000001</v>
      </c>
      <c r="E327">
        <v>69956</v>
      </c>
      <c r="F327" s="9">
        <v>3.8334733432443299E-2</v>
      </c>
      <c r="G327" t="s">
        <v>75</v>
      </c>
      <c r="H327" t="s">
        <v>20</v>
      </c>
    </row>
    <row r="328" spans="1:8">
      <c r="A328" t="s">
        <v>194</v>
      </c>
      <c r="B328" t="s">
        <v>135</v>
      </c>
      <c r="C328" s="6" t="s">
        <v>135</v>
      </c>
      <c r="D328" s="6" t="s">
        <v>135</v>
      </c>
      <c r="E328">
        <v>10652</v>
      </c>
      <c r="F328" s="9">
        <v>0.179116</v>
      </c>
      <c r="G328" t="s">
        <v>74</v>
      </c>
      <c r="H328" t="s">
        <v>20</v>
      </c>
    </row>
    <row r="329" spans="1:8">
      <c r="A329" t="s">
        <v>194</v>
      </c>
      <c r="B329" t="s">
        <v>135</v>
      </c>
      <c r="C329" s="6" t="s">
        <v>135</v>
      </c>
      <c r="D329" s="6" t="s">
        <v>135</v>
      </c>
      <c r="E329">
        <v>5715</v>
      </c>
      <c r="F329" s="9">
        <v>0.169076</v>
      </c>
      <c r="G329" t="s">
        <v>77</v>
      </c>
      <c r="H329" t="s">
        <v>20</v>
      </c>
    </row>
    <row r="330" spans="1:8">
      <c r="A330" t="s">
        <v>194</v>
      </c>
      <c r="B330">
        <v>2.8540400000000001E-4</v>
      </c>
      <c r="C330" s="6">
        <v>-0.75406099999999998</v>
      </c>
      <c r="D330" s="6">
        <v>0.20783299999999999</v>
      </c>
      <c r="E330">
        <v>10370</v>
      </c>
      <c r="F330" s="9">
        <v>0.26942437107039502</v>
      </c>
      <c r="G330" t="s">
        <v>76</v>
      </c>
      <c r="H330" t="s">
        <v>20</v>
      </c>
    </row>
    <row r="331" spans="1:8">
      <c r="A331" t="s">
        <v>245</v>
      </c>
      <c r="B331" s="7">
        <v>5.7922999999999997E-10</v>
      </c>
      <c r="C331" s="6">
        <v>0.33088299999999998</v>
      </c>
      <c r="D331" s="6">
        <v>5.34028E-2</v>
      </c>
      <c r="E331">
        <v>143492</v>
      </c>
      <c r="F331" s="9">
        <v>0.366054141206478</v>
      </c>
      <c r="G331" t="s">
        <v>591</v>
      </c>
      <c r="H331" t="s">
        <v>20</v>
      </c>
    </row>
    <row r="332" spans="1:8">
      <c r="A332" t="s">
        <v>245</v>
      </c>
      <c r="B332">
        <v>1.9818799999999999E-4</v>
      </c>
      <c r="C332" s="6">
        <v>0.30708000000000002</v>
      </c>
      <c r="D332" s="6">
        <v>8.2519300000000004E-2</v>
      </c>
      <c r="E332">
        <v>73512</v>
      </c>
      <c r="F332" s="9">
        <v>0.29649881490096902</v>
      </c>
      <c r="G332" t="s">
        <v>75</v>
      </c>
      <c r="H332" t="s">
        <v>20</v>
      </c>
    </row>
    <row r="333" spans="1:8">
      <c r="A333" t="s">
        <v>245</v>
      </c>
      <c r="B333">
        <v>0.136992</v>
      </c>
      <c r="C333" s="6">
        <v>0.139849</v>
      </c>
      <c r="D333" s="6">
        <v>9.4042100000000003E-2</v>
      </c>
      <c r="E333">
        <v>29980</v>
      </c>
      <c r="F333" s="9">
        <v>0.31150750276851202</v>
      </c>
      <c r="G333" t="s">
        <v>78</v>
      </c>
      <c r="H333" t="s">
        <v>20</v>
      </c>
    </row>
    <row r="334" spans="1:8">
      <c r="A334" t="s">
        <v>245</v>
      </c>
      <c r="B334">
        <v>1.61877E-4</v>
      </c>
      <c r="C334" s="6">
        <v>1.00163</v>
      </c>
      <c r="D334" s="6">
        <v>0.26553599999999999</v>
      </c>
      <c r="E334">
        <v>13075</v>
      </c>
      <c r="F334" s="9">
        <v>0.28371510103250502</v>
      </c>
      <c r="G334" t="s">
        <v>74</v>
      </c>
      <c r="H334" t="s">
        <v>20</v>
      </c>
    </row>
    <row r="335" spans="1:8">
      <c r="A335" t="s">
        <v>245</v>
      </c>
      <c r="B335" s="7">
        <v>1.03892E-6</v>
      </c>
      <c r="C335" s="6">
        <v>0.74673100000000003</v>
      </c>
      <c r="D335" s="6">
        <v>0.15289</v>
      </c>
      <c r="E335">
        <v>15373</v>
      </c>
      <c r="F335" s="9">
        <v>0.43422240811812901</v>
      </c>
      <c r="G335" t="s">
        <v>77</v>
      </c>
      <c r="H335" t="s">
        <v>20</v>
      </c>
    </row>
    <row r="336" spans="1:8">
      <c r="A336" t="s">
        <v>245</v>
      </c>
      <c r="B336">
        <v>7.4681600000000001E-2</v>
      </c>
      <c r="C336" s="6">
        <v>0.32264300000000001</v>
      </c>
      <c r="D336" s="6">
        <v>0.18101500000000001</v>
      </c>
      <c r="E336">
        <v>10370</v>
      </c>
      <c r="F336" s="9">
        <v>0.49196460675024101</v>
      </c>
      <c r="G336" t="s">
        <v>76</v>
      </c>
      <c r="H336" t="s">
        <v>20</v>
      </c>
    </row>
    <row r="337" spans="1:8">
      <c r="A337" t="s">
        <v>246</v>
      </c>
      <c r="B337" s="7">
        <v>3.4678100000000002E-38</v>
      </c>
      <c r="C337" s="6">
        <v>-1.3024500000000001</v>
      </c>
      <c r="D337" s="6">
        <v>0.10080799999999999</v>
      </c>
      <c r="E337">
        <v>82216</v>
      </c>
      <c r="F337" s="9">
        <v>0.15184453503332701</v>
      </c>
      <c r="G337" t="s">
        <v>591</v>
      </c>
      <c r="H337" t="s">
        <v>20</v>
      </c>
    </row>
    <row r="338" spans="1:8">
      <c r="A338" t="s">
        <v>246</v>
      </c>
      <c r="B338" s="7">
        <v>6.1089399999999998E-24</v>
      </c>
      <c r="C338" s="6">
        <v>-1.20627</v>
      </c>
      <c r="D338" s="6">
        <v>0.119549</v>
      </c>
      <c r="E338">
        <v>60188</v>
      </c>
      <c r="F338" s="9">
        <v>0.146036509187878</v>
      </c>
      <c r="G338" t="s">
        <v>75</v>
      </c>
      <c r="H338" t="s">
        <v>20</v>
      </c>
    </row>
    <row r="339" spans="1:8">
      <c r="A339" t="s">
        <v>246</v>
      </c>
      <c r="B339" t="s">
        <v>135</v>
      </c>
      <c r="C339" s="6" t="s">
        <v>135</v>
      </c>
      <c r="D339" s="6" t="s">
        <v>135</v>
      </c>
      <c r="E339">
        <v>10652</v>
      </c>
      <c r="F339" s="9">
        <v>0.22011800000000001</v>
      </c>
      <c r="G339" t="s">
        <v>74</v>
      </c>
      <c r="H339" t="s">
        <v>20</v>
      </c>
    </row>
    <row r="340" spans="1:8">
      <c r="A340" t="s">
        <v>246</v>
      </c>
      <c r="B340" t="s">
        <v>135</v>
      </c>
      <c r="C340" s="6" t="s">
        <v>135</v>
      </c>
      <c r="D340" s="6" t="s">
        <v>135</v>
      </c>
      <c r="E340">
        <v>5715</v>
      </c>
      <c r="F340" s="9">
        <v>0.120985</v>
      </c>
      <c r="G340" t="s">
        <v>77</v>
      </c>
      <c r="H340" t="s">
        <v>20</v>
      </c>
    </row>
    <row r="341" spans="1:8">
      <c r="A341" t="s">
        <v>246</v>
      </c>
      <c r="B341" t="s">
        <v>135</v>
      </c>
      <c r="C341" s="6" t="s">
        <v>135</v>
      </c>
      <c r="D341" s="6" t="s">
        <v>135</v>
      </c>
      <c r="E341">
        <v>4479</v>
      </c>
      <c r="F341" s="9">
        <v>8.8585700000000003E-2</v>
      </c>
      <c r="G341" t="s">
        <v>76</v>
      </c>
      <c r="H341" t="s">
        <v>20</v>
      </c>
    </row>
    <row r="342" spans="1:8">
      <c r="A342" t="s">
        <v>247</v>
      </c>
      <c r="B342" s="7">
        <v>1.2378599999999999E-29</v>
      </c>
      <c r="C342" s="6">
        <v>1.3936900000000001</v>
      </c>
      <c r="D342" s="6">
        <v>0.123279</v>
      </c>
      <c r="E342">
        <v>91984</v>
      </c>
      <c r="F342" s="9">
        <v>7.7947926969907794E-2</v>
      </c>
      <c r="G342" t="s">
        <v>591</v>
      </c>
      <c r="H342" t="s">
        <v>20</v>
      </c>
    </row>
    <row r="343" spans="1:8">
      <c r="A343" t="s">
        <v>247</v>
      </c>
      <c r="B343" s="7">
        <v>2.1992000000000001E-17</v>
      </c>
      <c r="C343" s="6">
        <v>1.20692</v>
      </c>
      <c r="D343" s="6">
        <v>0.14227899999999999</v>
      </c>
      <c r="E343">
        <v>69956</v>
      </c>
      <c r="F343" s="9">
        <v>7.5941381085253598E-2</v>
      </c>
      <c r="G343" t="s">
        <v>75</v>
      </c>
      <c r="H343" t="s">
        <v>20</v>
      </c>
    </row>
    <row r="344" spans="1:8">
      <c r="A344" t="s">
        <v>247</v>
      </c>
      <c r="B344" t="s">
        <v>135</v>
      </c>
      <c r="C344" s="6" t="s">
        <v>135</v>
      </c>
      <c r="D344" s="6" t="s">
        <v>135</v>
      </c>
      <c r="E344">
        <v>10652</v>
      </c>
      <c r="F344" s="9">
        <v>0.10659200000000001</v>
      </c>
      <c r="G344" t="s">
        <v>74</v>
      </c>
      <c r="H344" t="s">
        <v>20</v>
      </c>
    </row>
    <row r="345" spans="1:8">
      <c r="A345" t="s">
        <v>247</v>
      </c>
      <c r="B345" t="s">
        <v>135</v>
      </c>
      <c r="C345" s="6" t="s">
        <v>135</v>
      </c>
      <c r="D345" s="6" t="s">
        <v>135</v>
      </c>
      <c r="E345">
        <v>5715</v>
      </c>
      <c r="F345" s="9">
        <v>4.8168000000000002E-2</v>
      </c>
      <c r="G345" t="s">
        <v>77</v>
      </c>
      <c r="H345" t="s">
        <v>20</v>
      </c>
    </row>
    <row r="346" spans="1:8">
      <c r="A346" t="s">
        <v>247</v>
      </c>
      <c r="B346" t="s">
        <v>135</v>
      </c>
      <c r="C346" s="6" t="s">
        <v>135</v>
      </c>
      <c r="D346" s="6" t="s">
        <v>135</v>
      </c>
      <c r="E346">
        <v>4479</v>
      </c>
      <c r="F346" s="9">
        <v>7.5022400000000003E-2</v>
      </c>
      <c r="G346" t="s">
        <v>76</v>
      </c>
      <c r="H346" t="s">
        <v>20</v>
      </c>
    </row>
    <row r="347" spans="1:8">
      <c r="A347" t="s">
        <v>248</v>
      </c>
      <c r="B347" s="7">
        <v>2.2191099999999999E-14</v>
      </c>
      <c r="C347" s="6">
        <v>0.38525700000000002</v>
      </c>
      <c r="D347" s="6">
        <v>5.0444500000000003E-2</v>
      </c>
      <c r="E347">
        <v>144428</v>
      </c>
      <c r="F347" s="9">
        <v>0.43045232272827999</v>
      </c>
      <c r="G347" t="s">
        <v>591</v>
      </c>
      <c r="H347" t="s">
        <v>20</v>
      </c>
    </row>
    <row r="348" spans="1:8">
      <c r="A348" t="s">
        <v>248</v>
      </c>
      <c r="B348" s="7">
        <v>4.7034199999999999E-11</v>
      </c>
      <c r="C348" s="6">
        <v>0.46458300000000002</v>
      </c>
      <c r="D348" s="6">
        <v>7.0604899999999998E-2</v>
      </c>
      <c r="E348">
        <v>84636</v>
      </c>
      <c r="F348" s="9">
        <v>0.48229139368590201</v>
      </c>
      <c r="G348" t="s">
        <v>75</v>
      </c>
      <c r="H348" t="s">
        <v>20</v>
      </c>
    </row>
    <row r="349" spans="1:8">
      <c r="A349" t="s">
        <v>248</v>
      </c>
      <c r="B349">
        <v>4.5312499999999997E-3</v>
      </c>
      <c r="C349" s="6">
        <v>0.25476700000000002</v>
      </c>
      <c r="D349" s="6">
        <v>8.9750999999999997E-2</v>
      </c>
      <c r="E349">
        <v>26033</v>
      </c>
      <c r="F349" s="9">
        <v>0.42022032013214</v>
      </c>
      <c r="G349" t="s">
        <v>78</v>
      </c>
      <c r="H349" t="s">
        <v>20</v>
      </c>
    </row>
    <row r="350" spans="1:8">
      <c r="A350" t="s">
        <v>248</v>
      </c>
      <c r="B350">
        <v>1.3468499999999999E-3</v>
      </c>
      <c r="C350" s="6">
        <v>0.62273800000000001</v>
      </c>
      <c r="D350" s="6">
        <v>0.19425300000000001</v>
      </c>
      <c r="E350">
        <v>16492</v>
      </c>
      <c r="F350" s="9">
        <v>0.30063053250060601</v>
      </c>
      <c r="G350" t="s">
        <v>74</v>
      </c>
      <c r="H350" t="s">
        <v>20</v>
      </c>
    </row>
    <row r="351" spans="1:8">
      <c r="A351" t="s">
        <v>248</v>
      </c>
      <c r="B351" t="s">
        <v>135</v>
      </c>
      <c r="C351" s="6" t="s">
        <v>135</v>
      </c>
      <c r="D351" s="6" t="s">
        <v>135</v>
      </c>
      <c r="E351">
        <v>5715</v>
      </c>
      <c r="F351" s="9">
        <v>0.3306</v>
      </c>
      <c r="G351" t="s">
        <v>77</v>
      </c>
      <c r="H351" t="s">
        <v>20</v>
      </c>
    </row>
    <row r="352" spans="1:8">
      <c r="A352" t="s">
        <v>248</v>
      </c>
      <c r="B352">
        <v>9.4775799999999993E-2</v>
      </c>
      <c r="C352" s="6">
        <v>0.32930599999999999</v>
      </c>
      <c r="D352" s="6">
        <v>0.197103</v>
      </c>
      <c r="E352">
        <v>10370</v>
      </c>
      <c r="F352" s="9">
        <v>0.30413281398264203</v>
      </c>
      <c r="G352" t="s">
        <v>76</v>
      </c>
      <c r="H352" t="s">
        <v>20</v>
      </c>
    </row>
    <row r="353" spans="1:8">
      <c r="A353" t="s">
        <v>188</v>
      </c>
      <c r="B353" s="7">
        <v>3.64711E-19</v>
      </c>
      <c r="C353" s="6">
        <v>0.48740499999999998</v>
      </c>
      <c r="D353" s="6">
        <v>5.4475799999999998E-2</v>
      </c>
      <c r="E353">
        <v>131644</v>
      </c>
      <c r="F353" s="9">
        <v>0.38554935530673601</v>
      </c>
      <c r="G353" t="s">
        <v>591</v>
      </c>
      <c r="H353" t="s">
        <v>20</v>
      </c>
    </row>
    <row r="354" spans="1:8">
      <c r="A354" t="s">
        <v>188</v>
      </c>
      <c r="B354" s="7">
        <v>1.7709399999999999E-14</v>
      </c>
      <c r="C354" s="6">
        <v>0.62568500000000005</v>
      </c>
      <c r="D354" s="6">
        <v>8.1615400000000005E-2</v>
      </c>
      <c r="E354">
        <v>69956</v>
      </c>
      <c r="F354" s="9">
        <v>0.34964208566813398</v>
      </c>
      <c r="G354" t="s">
        <v>75</v>
      </c>
      <c r="H354" t="s">
        <v>20</v>
      </c>
    </row>
    <row r="355" spans="1:8">
      <c r="A355" t="s">
        <v>188</v>
      </c>
      <c r="B355">
        <v>1.5465899999999999E-2</v>
      </c>
      <c r="C355" s="6">
        <v>0.27996100000000002</v>
      </c>
      <c r="D355" s="6">
        <v>0.11562500000000001</v>
      </c>
      <c r="E355">
        <v>18271</v>
      </c>
      <c r="F355" s="9">
        <v>0.32961724711291102</v>
      </c>
      <c r="G355" t="s">
        <v>78</v>
      </c>
      <c r="H355" t="s">
        <v>20</v>
      </c>
    </row>
    <row r="356" spans="1:8">
      <c r="A356" t="s">
        <v>188</v>
      </c>
      <c r="B356">
        <v>3.2401199999999999E-4</v>
      </c>
      <c r="C356" s="6">
        <v>0.63149699999999998</v>
      </c>
      <c r="D356" s="6">
        <v>0.175645</v>
      </c>
      <c r="E356">
        <v>16492</v>
      </c>
      <c r="F356" s="9">
        <v>0.44600973878243999</v>
      </c>
      <c r="G356" t="s">
        <v>74</v>
      </c>
      <c r="H356" t="s">
        <v>20</v>
      </c>
    </row>
    <row r="357" spans="1:8">
      <c r="A357" t="s">
        <v>188</v>
      </c>
      <c r="B357">
        <v>3.4659700000000001E-3</v>
      </c>
      <c r="C357" s="6">
        <v>0.43706699999999998</v>
      </c>
      <c r="D357" s="6">
        <v>0.14952299999999999</v>
      </c>
      <c r="E357">
        <v>15373</v>
      </c>
      <c r="F357" s="9">
        <v>0.45528344174851998</v>
      </c>
      <c r="G357" t="s">
        <v>77</v>
      </c>
      <c r="H357" t="s">
        <v>20</v>
      </c>
    </row>
    <row r="358" spans="1:8">
      <c r="A358" t="s">
        <v>188</v>
      </c>
      <c r="B358">
        <v>4.8299799999999997E-2</v>
      </c>
      <c r="C358" s="6">
        <v>0.35881000000000002</v>
      </c>
      <c r="D358" s="6">
        <v>0.181701</v>
      </c>
      <c r="E358">
        <v>10370</v>
      </c>
      <c r="F358" s="9">
        <v>0.47097904927675999</v>
      </c>
      <c r="G358" t="s">
        <v>76</v>
      </c>
      <c r="H358" t="s">
        <v>20</v>
      </c>
    </row>
    <row r="359" spans="1:8">
      <c r="A359" t="s">
        <v>250</v>
      </c>
      <c r="B359" s="7">
        <v>3.4731700000000002E-10</v>
      </c>
      <c r="C359" s="6">
        <v>-0.38237300000000002</v>
      </c>
      <c r="D359" s="6">
        <v>6.0926000000000001E-2</v>
      </c>
      <c r="E359">
        <v>107735</v>
      </c>
      <c r="F359" s="9">
        <v>0.31954773415881599</v>
      </c>
      <c r="G359" t="s">
        <v>591</v>
      </c>
      <c r="H359" t="s">
        <v>20</v>
      </c>
    </row>
    <row r="360" spans="1:8">
      <c r="A360" t="s">
        <v>250</v>
      </c>
      <c r="B360">
        <v>1.1391000000000001E-3</v>
      </c>
      <c r="C360" s="6">
        <v>-0.32780599999999999</v>
      </c>
      <c r="D360" s="6">
        <v>0.10074900000000001</v>
      </c>
      <c r="E360">
        <v>46419</v>
      </c>
      <c r="F360" s="9">
        <v>0.398591445442599</v>
      </c>
      <c r="G360" t="s">
        <v>75</v>
      </c>
      <c r="H360" t="s">
        <v>20</v>
      </c>
    </row>
    <row r="361" spans="1:8">
      <c r="A361" t="s">
        <v>250</v>
      </c>
      <c r="B361" s="7">
        <v>1.9125100000000002E-6</v>
      </c>
      <c r="C361" s="6">
        <v>-0.41014</v>
      </c>
      <c r="D361" s="6">
        <v>8.6119399999999999E-2</v>
      </c>
      <c r="E361">
        <v>29980</v>
      </c>
      <c r="F361" s="9">
        <v>0.36618076921280901</v>
      </c>
      <c r="G361" t="s">
        <v>78</v>
      </c>
      <c r="H361" t="s">
        <v>20</v>
      </c>
    </row>
    <row r="362" spans="1:8">
      <c r="A362" t="s">
        <v>250</v>
      </c>
      <c r="B362">
        <v>7.12806E-2</v>
      </c>
      <c r="C362" s="6">
        <v>-0.45644099999999999</v>
      </c>
      <c r="D362" s="6">
        <v>0.25306000000000001</v>
      </c>
      <c r="E362">
        <v>14069</v>
      </c>
      <c r="F362" s="9">
        <v>0.17000539157011901</v>
      </c>
      <c r="G362" t="s">
        <v>74</v>
      </c>
      <c r="H362" t="s">
        <v>20</v>
      </c>
    </row>
    <row r="363" spans="1:8">
      <c r="A363" t="s">
        <v>250</v>
      </c>
      <c r="B363" t="s">
        <v>135</v>
      </c>
      <c r="C363" s="6" t="s">
        <v>135</v>
      </c>
      <c r="D363" s="6" t="s">
        <v>135</v>
      </c>
      <c r="E363">
        <v>5715</v>
      </c>
      <c r="F363" s="9">
        <v>0.292184</v>
      </c>
      <c r="G363" t="s">
        <v>77</v>
      </c>
      <c r="H363" t="s">
        <v>20</v>
      </c>
    </row>
    <row r="364" spans="1:8">
      <c r="A364" t="s">
        <v>250</v>
      </c>
      <c r="B364">
        <v>0.115076</v>
      </c>
      <c r="C364" s="6">
        <v>-0.52390300000000001</v>
      </c>
      <c r="D364" s="6">
        <v>0.33247199999999999</v>
      </c>
      <c r="E364">
        <v>10370</v>
      </c>
      <c r="F364" s="9">
        <v>8.1672464802314396E-2</v>
      </c>
      <c r="G364" t="s">
        <v>76</v>
      </c>
      <c r="H364" t="s">
        <v>20</v>
      </c>
    </row>
    <row r="365" spans="1:8">
      <c r="A365" t="s">
        <v>252</v>
      </c>
      <c r="B365" s="7">
        <v>2.6452600000000002E-35</v>
      </c>
      <c r="C365" s="6">
        <v>3.1792600000000002</v>
      </c>
      <c r="D365" s="6">
        <v>0.25641199999999997</v>
      </c>
      <c r="E365">
        <v>106308</v>
      </c>
      <c r="F365" s="9">
        <v>1.4678123611120499E-2</v>
      </c>
      <c r="G365" t="s">
        <v>591</v>
      </c>
      <c r="H365" t="s">
        <v>20</v>
      </c>
    </row>
    <row r="366" spans="1:8">
      <c r="A366" t="s">
        <v>252</v>
      </c>
      <c r="B366" s="7">
        <v>1.53688E-34</v>
      </c>
      <c r="C366" s="6">
        <v>3.3447900000000002</v>
      </c>
      <c r="D366" s="6">
        <v>0.27288299999999999</v>
      </c>
      <c r="E366">
        <v>69956</v>
      </c>
      <c r="F366" s="9">
        <v>1.9853184551718198E-2</v>
      </c>
      <c r="G366" t="s">
        <v>75</v>
      </c>
      <c r="H366" t="s">
        <v>20</v>
      </c>
    </row>
    <row r="367" spans="1:8">
      <c r="A367" t="s">
        <v>252</v>
      </c>
      <c r="B367" t="s">
        <v>135</v>
      </c>
      <c r="C367" s="6" t="s">
        <v>135</v>
      </c>
      <c r="D367" s="6" t="s">
        <v>135</v>
      </c>
      <c r="E367">
        <v>10652</v>
      </c>
      <c r="F367" s="9">
        <v>2.7082400000000002E-3</v>
      </c>
      <c r="G367" t="s">
        <v>74</v>
      </c>
      <c r="H367" t="s">
        <v>20</v>
      </c>
    </row>
    <row r="368" spans="1:8">
      <c r="A368" t="s">
        <v>252</v>
      </c>
      <c r="B368" t="s">
        <v>135</v>
      </c>
      <c r="C368" s="6" t="s">
        <v>135</v>
      </c>
      <c r="D368" s="6" t="s">
        <v>135</v>
      </c>
      <c r="E368">
        <v>5715</v>
      </c>
      <c r="F368" s="9">
        <v>2.4885000000000001E-2</v>
      </c>
      <c r="G368" t="s">
        <v>77</v>
      </c>
      <c r="H368" t="s">
        <v>20</v>
      </c>
    </row>
    <row r="369" spans="1:8">
      <c r="A369" t="s">
        <v>252</v>
      </c>
      <c r="B369" t="s">
        <v>135</v>
      </c>
      <c r="C369" s="6" t="s">
        <v>135</v>
      </c>
      <c r="D369" s="6" t="s">
        <v>135</v>
      </c>
      <c r="E369">
        <v>4479</v>
      </c>
      <c r="F369" s="9">
        <v>1.08649E-4</v>
      </c>
      <c r="G369" t="s">
        <v>76</v>
      </c>
      <c r="H369" t="s">
        <v>20</v>
      </c>
    </row>
    <row r="370" spans="1:8">
      <c r="A370" t="s">
        <v>256</v>
      </c>
      <c r="B370" s="7">
        <v>1.3912699999999999E-10</v>
      </c>
      <c r="C370" s="6">
        <v>0.46789399999999998</v>
      </c>
      <c r="D370" s="6">
        <v>7.2916499999999995E-2</v>
      </c>
      <c r="E370">
        <v>166441</v>
      </c>
      <c r="F370" s="9">
        <v>0.115696256114731</v>
      </c>
      <c r="G370" t="s">
        <v>591</v>
      </c>
      <c r="H370" t="s">
        <v>20</v>
      </c>
    </row>
    <row r="371" spans="1:8">
      <c r="A371" t="s">
        <v>256</v>
      </c>
      <c r="B371" s="7">
        <v>1.47471E-11</v>
      </c>
      <c r="C371" s="6">
        <v>0.67713199999999996</v>
      </c>
      <c r="D371" s="6">
        <v>0.10031</v>
      </c>
      <c r="E371">
        <v>93044</v>
      </c>
      <c r="F371" s="9">
        <v>0.122827801298311</v>
      </c>
      <c r="G371" t="s">
        <v>75</v>
      </c>
      <c r="H371" t="s">
        <v>20</v>
      </c>
    </row>
    <row r="372" spans="1:8">
      <c r="A372" t="s">
        <v>256</v>
      </c>
      <c r="B372">
        <v>0.59869899999999998</v>
      </c>
      <c r="C372" s="6">
        <v>6.9361300000000001E-2</v>
      </c>
      <c r="D372" s="6">
        <v>0.131797</v>
      </c>
      <c r="E372">
        <v>29980</v>
      </c>
      <c r="F372" s="9">
        <v>0.13481178569713101</v>
      </c>
      <c r="G372" t="s">
        <v>78</v>
      </c>
      <c r="H372" t="s">
        <v>20</v>
      </c>
    </row>
    <row r="373" spans="1:8">
      <c r="A373" t="s">
        <v>256</v>
      </c>
      <c r="B373">
        <v>5.5189699999999998E-3</v>
      </c>
      <c r="C373" s="6">
        <v>0.65742400000000001</v>
      </c>
      <c r="D373" s="6">
        <v>0.236904</v>
      </c>
      <c r="E373">
        <v>16492</v>
      </c>
      <c r="F373" s="9">
        <v>0.14856208211253899</v>
      </c>
      <c r="G373" t="s">
        <v>74</v>
      </c>
      <c r="H373" t="s">
        <v>20</v>
      </c>
    </row>
    <row r="374" spans="1:8">
      <c r="A374" t="s">
        <v>256</v>
      </c>
      <c r="B374">
        <v>0.186225</v>
      </c>
      <c r="C374" s="6">
        <v>0.37506499999999998</v>
      </c>
      <c r="D374" s="6">
        <v>0.28374700000000003</v>
      </c>
      <c r="E374">
        <v>15373</v>
      </c>
      <c r="F374" s="9">
        <v>8.3255438021205996E-2</v>
      </c>
      <c r="G374" t="s">
        <v>77</v>
      </c>
      <c r="H374" t="s">
        <v>20</v>
      </c>
    </row>
    <row r="375" spans="1:8">
      <c r="A375" t="s">
        <v>256</v>
      </c>
      <c r="B375">
        <v>0.31723899999999999</v>
      </c>
      <c r="C375" s="6">
        <v>3.06799</v>
      </c>
      <c r="D375" s="6">
        <v>3.0675400000000002</v>
      </c>
      <c r="E375">
        <v>10370</v>
      </c>
      <c r="F375" s="9">
        <v>9.7161713519768598E-4</v>
      </c>
      <c r="G375" t="s">
        <v>76</v>
      </c>
      <c r="H375" t="s">
        <v>20</v>
      </c>
    </row>
    <row r="376" spans="1:8">
      <c r="A376" t="s">
        <v>257</v>
      </c>
      <c r="B376" s="7">
        <v>1.8083500000000001E-36</v>
      </c>
      <c r="C376" s="6">
        <v>-0.852298</v>
      </c>
      <c r="D376" s="6">
        <v>6.7577200000000004E-2</v>
      </c>
      <c r="E376">
        <v>125728</v>
      </c>
      <c r="F376" s="9">
        <v>0.26811002760721597</v>
      </c>
      <c r="G376" t="s">
        <v>591</v>
      </c>
      <c r="H376" t="s">
        <v>20</v>
      </c>
    </row>
    <row r="377" spans="1:8">
      <c r="A377" t="s">
        <v>257</v>
      </c>
      <c r="B377" s="7">
        <v>5.5343499999999998E-29</v>
      </c>
      <c r="C377" s="6">
        <v>-0.99585100000000004</v>
      </c>
      <c r="D377" s="6">
        <v>8.9130899999999999E-2</v>
      </c>
      <c r="E377">
        <v>78364</v>
      </c>
      <c r="F377" s="9">
        <v>0.20966194124853299</v>
      </c>
      <c r="G377" t="s">
        <v>75</v>
      </c>
      <c r="H377" t="s">
        <v>20</v>
      </c>
    </row>
    <row r="378" spans="1:8">
      <c r="A378" t="s">
        <v>257</v>
      </c>
      <c r="B378">
        <v>4.3800199999999997E-2</v>
      </c>
      <c r="C378" s="6">
        <v>-0.54345900000000003</v>
      </c>
      <c r="D378" s="6">
        <v>0.26957300000000001</v>
      </c>
      <c r="E378">
        <v>3947</v>
      </c>
      <c r="F378" s="9">
        <v>0.44065715860146898</v>
      </c>
      <c r="G378" t="s">
        <v>78</v>
      </c>
      <c r="H378" t="s">
        <v>20</v>
      </c>
    </row>
    <row r="379" spans="1:8">
      <c r="A379" t="s">
        <v>257</v>
      </c>
      <c r="B379" s="7">
        <v>3.8980099999999996E-6</v>
      </c>
      <c r="C379" s="6">
        <v>-1.09937</v>
      </c>
      <c r="D379" s="6">
        <v>0.23812700000000001</v>
      </c>
      <c r="E379">
        <v>16492</v>
      </c>
      <c r="F379" s="9">
        <v>0.162935805723987</v>
      </c>
      <c r="G379" t="s">
        <v>74</v>
      </c>
      <c r="H379" t="s">
        <v>20</v>
      </c>
    </row>
    <row r="380" spans="1:8">
      <c r="A380" t="s">
        <v>257</v>
      </c>
      <c r="B380" s="7">
        <v>1.02793E-5</v>
      </c>
      <c r="C380" s="6">
        <v>-0.75072399999999995</v>
      </c>
      <c r="D380" s="6">
        <v>0.170185</v>
      </c>
      <c r="E380">
        <v>15373</v>
      </c>
      <c r="F380" s="9">
        <v>0.25107469212255301</v>
      </c>
      <c r="G380" t="s">
        <v>77</v>
      </c>
      <c r="H380" t="s">
        <v>20</v>
      </c>
    </row>
    <row r="381" spans="1:8">
      <c r="A381" t="s">
        <v>257</v>
      </c>
      <c r="B381">
        <v>0.11592</v>
      </c>
      <c r="C381" s="6">
        <v>-0.32236100000000001</v>
      </c>
      <c r="D381" s="6">
        <v>0.20504700000000001</v>
      </c>
      <c r="E381">
        <v>10370</v>
      </c>
      <c r="F381" s="9">
        <v>0.26696146634522699</v>
      </c>
      <c r="G381" t="s">
        <v>76</v>
      </c>
      <c r="H381" t="s">
        <v>20</v>
      </c>
    </row>
    <row r="382" spans="1:8">
      <c r="A382" t="s">
        <v>258</v>
      </c>
      <c r="B382" s="7">
        <v>6.0087400000000001E-37</v>
      </c>
      <c r="C382" s="6">
        <v>0.86164499999999999</v>
      </c>
      <c r="D382" s="6">
        <v>6.7852800000000005E-2</v>
      </c>
      <c r="E382">
        <v>123305</v>
      </c>
      <c r="F382" s="9">
        <v>0.26826883425651799</v>
      </c>
      <c r="G382" t="s">
        <v>591</v>
      </c>
      <c r="H382" t="s">
        <v>20</v>
      </c>
    </row>
    <row r="383" spans="1:8">
      <c r="A383" t="s">
        <v>258</v>
      </c>
      <c r="B383" s="7">
        <v>5.8028099999999995E-29</v>
      </c>
      <c r="C383" s="6">
        <v>0.99781600000000004</v>
      </c>
      <c r="D383" s="6">
        <v>8.9340500000000003E-2</v>
      </c>
      <c r="E383">
        <v>78364</v>
      </c>
      <c r="F383" s="9">
        <v>0.208620160851922</v>
      </c>
      <c r="G383" t="s">
        <v>75</v>
      </c>
      <c r="H383" t="s">
        <v>20</v>
      </c>
    </row>
    <row r="384" spans="1:8">
      <c r="A384" t="s">
        <v>258</v>
      </c>
      <c r="B384">
        <v>3.6896100000000001E-2</v>
      </c>
      <c r="C384" s="6">
        <v>0.56035699999999999</v>
      </c>
      <c r="D384" s="6">
        <v>0.26851000000000003</v>
      </c>
      <c r="E384">
        <v>3947</v>
      </c>
      <c r="F384" s="9">
        <v>0.44864241525208998</v>
      </c>
      <c r="G384" t="s">
        <v>78</v>
      </c>
      <c r="H384" t="s">
        <v>20</v>
      </c>
    </row>
    <row r="385" spans="1:8">
      <c r="A385" t="s">
        <v>258</v>
      </c>
      <c r="B385" s="7">
        <v>4.8531000000000002E-6</v>
      </c>
      <c r="C385" s="6">
        <v>1.15943</v>
      </c>
      <c r="D385" s="6">
        <v>0.25364700000000001</v>
      </c>
      <c r="E385">
        <v>14069</v>
      </c>
      <c r="F385" s="9">
        <v>0.15706703824010201</v>
      </c>
      <c r="G385" t="s">
        <v>74</v>
      </c>
      <c r="H385" t="s">
        <v>20</v>
      </c>
    </row>
    <row r="386" spans="1:8">
      <c r="A386" t="s">
        <v>258</v>
      </c>
      <c r="B386" s="7">
        <v>4.8059699999999998E-6</v>
      </c>
      <c r="C386" s="6">
        <v>0.77131300000000003</v>
      </c>
      <c r="D386" s="6">
        <v>0.16866400000000001</v>
      </c>
      <c r="E386">
        <v>15373</v>
      </c>
      <c r="F386" s="9">
        <v>0.24974618825212999</v>
      </c>
      <c r="G386" t="s">
        <v>77</v>
      </c>
      <c r="H386" t="s">
        <v>20</v>
      </c>
    </row>
    <row r="387" spans="1:8">
      <c r="A387" t="s">
        <v>258</v>
      </c>
      <c r="B387">
        <v>8.6988499999999996E-2</v>
      </c>
      <c r="C387" s="6">
        <v>0.349634</v>
      </c>
      <c r="D387" s="6">
        <v>0.20428499999999999</v>
      </c>
      <c r="E387">
        <v>10370</v>
      </c>
      <c r="F387" s="9">
        <v>0.26900500568948899</v>
      </c>
      <c r="G387" t="s">
        <v>76</v>
      </c>
      <c r="H387" t="s">
        <v>20</v>
      </c>
    </row>
    <row r="388" spans="1:8">
      <c r="A388" t="s">
        <v>259</v>
      </c>
      <c r="B388" s="7">
        <v>3.0583799999999999E-9</v>
      </c>
      <c r="C388" s="6">
        <v>0.78368499999999996</v>
      </c>
      <c r="D388" s="6">
        <v>0.132191</v>
      </c>
      <c r="E388">
        <v>166441</v>
      </c>
      <c r="F388" s="9">
        <v>2.9878573636303599E-2</v>
      </c>
      <c r="G388" t="s">
        <v>591</v>
      </c>
      <c r="H388" t="s">
        <v>20</v>
      </c>
    </row>
    <row r="389" spans="1:8">
      <c r="A389" t="s">
        <v>259</v>
      </c>
      <c r="B389" s="7">
        <v>2.2069099999999999E-11</v>
      </c>
      <c r="C389" s="6">
        <v>1.1638999999999999</v>
      </c>
      <c r="D389" s="6">
        <v>0.173933</v>
      </c>
      <c r="E389">
        <v>93044</v>
      </c>
      <c r="F389" s="9">
        <v>4.0398348917716299E-2</v>
      </c>
      <c r="G389" t="s">
        <v>75</v>
      </c>
      <c r="H389" t="s">
        <v>20</v>
      </c>
    </row>
    <row r="390" spans="1:8">
      <c r="A390" t="s">
        <v>259</v>
      </c>
      <c r="B390">
        <v>0.55301900000000004</v>
      </c>
      <c r="C390" s="6">
        <v>0.129637</v>
      </c>
      <c r="D390" s="6">
        <v>0.21852199999999999</v>
      </c>
      <c r="E390">
        <v>29980</v>
      </c>
      <c r="F390" s="9">
        <v>2.8517070743829202E-2</v>
      </c>
      <c r="G390" t="s">
        <v>78</v>
      </c>
      <c r="H390" t="s">
        <v>20</v>
      </c>
    </row>
    <row r="391" spans="1:8">
      <c r="A391" t="s">
        <v>259</v>
      </c>
      <c r="B391">
        <v>0.22922799999999999</v>
      </c>
      <c r="C391" s="6">
        <v>1.1941999999999999</v>
      </c>
      <c r="D391" s="6">
        <v>0.99321899999999996</v>
      </c>
      <c r="E391">
        <v>16492</v>
      </c>
      <c r="F391" s="9">
        <v>9.8549380402619402E-3</v>
      </c>
      <c r="G391" t="s">
        <v>74</v>
      </c>
      <c r="H391" t="s">
        <v>20</v>
      </c>
    </row>
    <row r="392" spans="1:8">
      <c r="A392" t="s">
        <v>259</v>
      </c>
      <c r="B392">
        <v>0.22228899999999999</v>
      </c>
      <c r="C392" s="6">
        <v>0.831202</v>
      </c>
      <c r="D392" s="6">
        <v>0.68105400000000005</v>
      </c>
      <c r="E392">
        <v>15373</v>
      </c>
      <c r="F392" s="9">
        <v>1.24580759123138E-2</v>
      </c>
      <c r="G392" t="s">
        <v>77</v>
      </c>
      <c r="H392" t="s">
        <v>20</v>
      </c>
    </row>
    <row r="393" spans="1:8">
      <c r="A393" t="s">
        <v>259</v>
      </c>
      <c r="B393">
        <v>3.78466E-3</v>
      </c>
      <c r="C393" s="6">
        <v>15.3528</v>
      </c>
      <c r="D393" s="6">
        <v>5.3021700000000003</v>
      </c>
      <c r="E393">
        <v>10370</v>
      </c>
      <c r="F393" s="9">
        <v>3.6920760848601698E-4</v>
      </c>
      <c r="G393" t="s">
        <v>76</v>
      </c>
      <c r="H393" t="s">
        <v>20</v>
      </c>
    </row>
    <row r="394" spans="1:8">
      <c r="A394" t="s">
        <v>863</v>
      </c>
      <c r="B394" s="7">
        <v>2.1105899999999998E-8</v>
      </c>
      <c r="C394" s="6">
        <v>-0.27880100000000002</v>
      </c>
      <c r="D394" s="6">
        <v>4.9762099999999997E-2</v>
      </c>
      <c r="E394">
        <v>162885</v>
      </c>
      <c r="F394" s="9">
        <v>0.30489583231113998</v>
      </c>
      <c r="G394" t="s">
        <v>591</v>
      </c>
      <c r="H394" t="s">
        <v>20</v>
      </c>
    </row>
    <row r="395" spans="1:8">
      <c r="A395" t="s">
        <v>863</v>
      </c>
      <c r="B395" s="7">
        <v>1.9117700000000002E-5</v>
      </c>
      <c r="C395" s="6">
        <v>-0.30734600000000001</v>
      </c>
      <c r="D395" s="6">
        <v>7.1894600000000003E-2</v>
      </c>
      <c r="E395">
        <v>89488</v>
      </c>
      <c r="F395" s="9">
        <v>0.31563488981762899</v>
      </c>
      <c r="G395" t="s">
        <v>75</v>
      </c>
      <c r="H395" t="s">
        <v>20</v>
      </c>
    </row>
    <row r="396" spans="1:8">
      <c r="A396" t="s">
        <v>863</v>
      </c>
      <c r="B396">
        <v>0.30914399999999997</v>
      </c>
      <c r="C396" s="6">
        <v>-9.2736700000000005E-2</v>
      </c>
      <c r="D396" s="6">
        <v>9.1184600000000005E-2</v>
      </c>
      <c r="E396">
        <v>29980</v>
      </c>
      <c r="F396" s="9">
        <v>0.29761938368912599</v>
      </c>
      <c r="G396" t="s">
        <v>78</v>
      </c>
      <c r="H396" t="s">
        <v>20</v>
      </c>
    </row>
    <row r="397" spans="1:8">
      <c r="A397" t="s">
        <v>863</v>
      </c>
      <c r="B397">
        <v>0.13389999999999999</v>
      </c>
      <c r="C397" s="6">
        <v>-0.266957</v>
      </c>
      <c r="D397" s="6">
        <v>0.17810200000000001</v>
      </c>
      <c r="E397">
        <v>16492</v>
      </c>
      <c r="F397" s="9">
        <v>0.35169077122241099</v>
      </c>
      <c r="G397" t="s">
        <v>74</v>
      </c>
      <c r="H397" t="s">
        <v>20</v>
      </c>
    </row>
    <row r="398" spans="1:8">
      <c r="A398" t="s">
        <v>863</v>
      </c>
      <c r="B398">
        <v>2.1197499999999999E-4</v>
      </c>
      <c r="C398" s="6">
        <v>-0.59576399999999996</v>
      </c>
      <c r="D398" s="6">
        <v>0.16083</v>
      </c>
      <c r="E398">
        <v>15373</v>
      </c>
      <c r="F398" s="9">
        <v>0.31042955129122501</v>
      </c>
      <c r="G398" t="s">
        <v>77</v>
      </c>
      <c r="H398" t="s">
        <v>20</v>
      </c>
    </row>
    <row r="399" spans="1:8">
      <c r="A399" t="s">
        <v>863</v>
      </c>
      <c r="B399">
        <v>2.2504799999999998E-2</v>
      </c>
      <c r="C399" s="6">
        <v>-0.54922499999999996</v>
      </c>
      <c r="D399" s="6">
        <v>0.240704</v>
      </c>
      <c r="E399">
        <v>10370</v>
      </c>
      <c r="F399" s="9">
        <v>0.16816179247830301</v>
      </c>
      <c r="G399" t="s">
        <v>76</v>
      </c>
      <c r="H399" t="s">
        <v>20</v>
      </c>
    </row>
    <row r="400" spans="1:8">
      <c r="A400" t="s">
        <v>253</v>
      </c>
      <c r="B400" s="7">
        <v>3.1361999999999999E-31</v>
      </c>
      <c r="C400" s="6">
        <v>-1.7645999999999999</v>
      </c>
      <c r="D400" s="6">
        <v>0.15181500000000001</v>
      </c>
      <c r="E400">
        <v>158033</v>
      </c>
      <c r="F400" s="9">
        <v>2.3322520221662601E-2</v>
      </c>
      <c r="G400" t="s">
        <v>591</v>
      </c>
      <c r="H400" t="s">
        <v>20</v>
      </c>
    </row>
    <row r="401" spans="1:8">
      <c r="A401" t="s">
        <v>253</v>
      </c>
      <c r="B401" s="7">
        <v>1.9673099999999999E-19</v>
      </c>
      <c r="C401" s="6">
        <v>-1.81637</v>
      </c>
      <c r="D401" s="6">
        <v>0.20148099999999999</v>
      </c>
      <c r="E401">
        <v>84636</v>
      </c>
      <c r="F401" s="9">
        <v>2.81554037251288E-2</v>
      </c>
      <c r="G401" t="s">
        <v>75</v>
      </c>
      <c r="H401" t="s">
        <v>20</v>
      </c>
    </row>
    <row r="402" spans="1:8">
      <c r="A402" t="s">
        <v>253</v>
      </c>
      <c r="B402" s="7">
        <v>2.8968599999999999E-6</v>
      </c>
      <c r="C402" s="6">
        <v>-1.61531</v>
      </c>
      <c r="D402" s="6">
        <v>0.34529900000000002</v>
      </c>
      <c r="E402">
        <v>29980</v>
      </c>
      <c r="F402" s="9">
        <v>1.11463094509673E-2</v>
      </c>
      <c r="G402" t="s">
        <v>78</v>
      </c>
      <c r="H402" t="s">
        <v>20</v>
      </c>
    </row>
    <row r="403" spans="1:8">
      <c r="A403" t="s">
        <v>253</v>
      </c>
      <c r="B403">
        <v>0.38305699999999998</v>
      </c>
      <c r="C403" s="6">
        <v>-0.98319699999999999</v>
      </c>
      <c r="D403" s="6">
        <v>1.1271599999999999</v>
      </c>
      <c r="E403">
        <v>16492</v>
      </c>
      <c r="F403" s="9">
        <v>8.3974072150133396E-3</v>
      </c>
      <c r="G403" t="s">
        <v>74</v>
      </c>
      <c r="H403" t="s">
        <v>20</v>
      </c>
    </row>
    <row r="404" spans="1:8">
      <c r="A404" t="s">
        <v>253</v>
      </c>
      <c r="B404" s="7">
        <v>9.6264900000000003E-8</v>
      </c>
      <c r="C404" s="6">
        <v>-1.9014</v>
      </c>
      <c r="D404" s="6">
        <v>0.356493</v>
      </c>
      <c r="E404">
        <v>15373</v>
      </c>
      <c r="F404" s="9">
        <v>4.4988281955376297E-2</v>
      </c>
      <c r="G404" t="s">
        <v>77</v>
      </c>
      <c r="H404" t="s">
        <v>20</v>
      </c>
    </row>
    <row r="405" spans="1:8">
      <c r="A405" t="s">
        <v>253</v>
      </c>
      <c r="B405">
        <v>5.3799300000000001E-2</v>
      </c>
      <c r="C405" s="6">
        <v>-1.50091</v>
      </c>
      <c r="D405" s="6">
        <v>0.77829899999999996</v>
      </c>
      <c r="E405">
        <v>10370</v>
      </c>
      <c r="F405" s="9">
        <v>1.3013492372227599E-2</v>
      </c>
      <c r="G405" t="s">
        <v>76</v>
      </c>
      <c r="H405" t="s">
        <v>20</v>
      </c>
    </row>
    <row r="406" spans="1:8">
      <c r="A406" t="s">
        <v>189</v>
      </c>
      <c r="B406" s="7">
        <v>2.1183900000000001E-10</v>
      </c>
      <c r="C406" s="6">
        <v>-0.38899800000000001</v>
      </c>
      <c r="D406" s="6">
        <v>6.1235400000000002E-2</v>
      </c>
      <c r="E406">
        <v>127855</v>
      </c>
      <c r="F406" s="9">
        <v>0.215568641695671</v>
      </c>
      <c r="G406" t="s">
        <v>591</v>
      </c>
      <c r="H406" t="s">
        <v>20</v>
      </c>
    </row>
    <row r="407" spans="1:8">
      <c r="A407" t="s">
        <v>189</v>
      </c>
      <c r="B407" s="7">
        <v>1.74971E-6</v>
      </c>
      <c r="C407" s="6">
        <v>-0.47325200000000001</v>
      </c>
      <c r="D407" s="6">
        <v>9.8999100000000007E-2</v>
      </c>
      <c r="E407">
        <v>69956</v>
      </c>
      <c r="F407" s="9">
        <v>0.184932794613757</v>
      </c>
      <c r="G407" t="s">
        <v>75</v>
      </c>
      <c r="H407" t="s">
        <v>20</v>
      </c>
    </row>
    <row r="408" spans="1:8">
      <c r="A408" t="s">
        <v>189</v>
      </c>
      <c r="B408">
        <v>1.06409E-2</v>
      </c>
      <c r="C408" s="6">
        <v>-0.23547599999999999</v>
      </c>
      <c r="D408" s="6">
        <v>9.2188999999999993E-2</v>
      </c>
      <c r="E408">
        <v>29980</v>
      </c>
      <c r="F408" s="9">
        <v>0.26071584916611101</v>
      </c>
      <c r="G408" t="s">
        <v>78</v>
      </c>
      <c r="H408" t="s">
        <v>20</v>
      </c>
    </row>
    <row r="409" spans="1:8">
      <c r="A409" t="s">
        <v>189</v>
      </c>
      <c r="B409" t="s">
        <v>135</v>
      </c>
      <c r="C409" s="6" t="s">
        <v>135</v>
      </c>
      <c r="D409" s="6" t="s">
        <v>135</v>
      </c>
      <c r="E409">
        <v>10652</v>
      </c>
      <c r="F409" s="9">
        <v>5.4280000000000002E-2</v>
      </c>
      <c r="G409" t="s">
        <v>74</v>
      </c>
      <c r="H409" t="s">
        <v>20</v>
      </c>
    </row>
    <row r="410" spans="1:8">
      <c r="A410" t="s">
        <v>189</v>
      </c>
      <c r="B410" t="s">
        <v>135</v>
      </c>
      <c r="C410" s="6" t="s">
        <v>135</v>
      </c>
      <c r="D410" s="6" t="s">
        <v>135</v>
      </c>
      <c r="E410">
        <v>5715</v>
      </c>
      <c r="F410" s="9">
        <v>0.278227</v>
      </c>
      <c r="G410" t="s">
        <v>77</v>
      </c>
      <c r="H410" t="s">
        <v>20</v>
      </c>
    </row>
    <row r="411" spans="1:8">
      <c r="A411" t="s">
        <v>189</v>
      </c>
      <c r="B411">
        <v>1.9594600000000001E-3</v>
      </c>
      <c r="C411" s="6">
        <v>-0.58458299999999996</v>
      </c>
      <c r="D411" s="6">
        <v>0.1888</v>
      </c>
      <c r="E411">
        <v>10370</v>
      </c>
      <c r="F411" s="9">
        <v>0.405173520057859</v>
      </c>
      <c r="G411" t="s">
        <v>76</v>
      </c>
      <c r="H411" t="s">
        <v>20</v>
      </c>
    </row>
    <row r="412" spans="1:8">
      <c r="A412" t="s">
        <v>865</v>
      </c>
      <c r="B412" s="7">
        <v>5.9267200000000001E-8</v>
      </c>
      <c r="C412" s="6">
        <v>-0.40699000000000002</v>
      </c>
      <c r="D412" s="6">
        <v>7.5076599999999993E-2</v>
      </c>
      <c r="E412">
        <v>133435</v>
      </c>
      <c r="F412" s="9">
        <v>0.162708594278862</v>
      </c>
      <c r="G412" t="s">
        <v>591</v>
      </c>
      <c r="H412" t="s">
        <v>20</v>
      </c>
    </row>
    <row r="413" spans="1:8">
      <c r="A413" t="s">
        <v>865</v>
      </c>
      <c r="B413">
        <v>1.2831499999999999E-4</v>
      </c>
      <c r="C413" s="6">
        <v>-0.34704000000000002</v>
      </c>
      <c r="D413" s="6">
        <v>9.0618799999999999E-2</v>
      </c>
      <c r="E413">
        <v>89488</v>
      </c>
      <c r="F413" s="9">
        <v>0.17503296875558699</v>
      </c>
      <c r="G413" t="s">
        <v>75</v>
      </c>
      <c r="H413" t="s">
        <v>20</v>
      </c>
    </row>
    <row r="414" spans="1:8">
      <c r="A414" t="s">
        <v>865</v>
      </c>
      <c r="B414">
        <v>0.78879900000000003</v>
      </c>
      <c r="C414" s="6">
        <v>-0.112041</v>
      </c>
      <c r="D414" s="6">
        <v>0.41826400000000002</v>
      </c>
      <c r="E414">
        <v>3947</v>
      </c>
      <c r="F414" s="9">
        <v>0.107794574613631</v>
      </c>
      <c r="G414" t="s">
        <v>78</v>
      </c>
      <c r="H414" t="s">
        <v>20</v>
      </c>
    </row>
    <row r="415" spans="1:8">
      <c r="A415" t="s">
        <v>865</v>
      </c>
      <c r="B415">
        <v>1.18408E-2</v>
      </c>
      <c r="C415" s="6">
        <v>-1.246</v>
      </c>
      <c r="D415" s="6">
        <v>0.495062</v>
      </c>
      <c r="E415">
        <v>13075</v>
      </c>
      <c r="F415" s="9">
        <v>6.3991826202676905E-2</v>
      </c>
      <c r="G415" t="s">
        <v>74</v>
      </c>
      <c r="H415" t="s">
        <v>20</v>
      </c>
    </row>
    <row r="416" spans="1:8">
      <c r="A416" t="s">
        <v>865</v>
      </c>
      <c r="B416" s="7">
        <v>6.3661699999999994E-5</v>
      </c>
      <c r="C416" s="6">
        <v>-0.903582</v>
      </c>
      <c r="D416" s="6">
        <v>0.225963</v>
      </c>
      <c r="E416">
        <v>15373</v>
      </c>
      <c r="F416" s="9">
        <v>0.127670976452221</v>
      </c>
      <c r="G416" t="s">
        <v>77</v>
      </c>
      <c r="H416" t="s">
        <v>20</v>
      </c>
    </row>
    <row r="417" spans="1:8">
      <c r="A417" t="s">
        <v>865</v>
      </c>
      <c r="B417">
        <v>0.160388</v>
      </c>
      <c r="C417" s="6">
        <v>-0.30173100000000003</v>
      </c>
      <c r="D417" s="6">
        <v>0.214944</v>
      </c>
      <c r="E417">
        <v>10370</v>
      </c>
      <c r="F417" s="9">
        <v>0.23013075940212099</v>
      </c>
      <c r="G417" t="s">
        <v>76</v>
      </c>
      <c r="H417" t="s">
        <v>20</v>
      </c>
    </row>
    <row r="418" spans="1:8">
      <c r="A418" t="s">
        <v>260</v>
      </c>
      <c r="B418" s="7">
        <v>3.87073E-14</v>
      </c>
      <c r="C418" s="6">
        <v>-0.88577499999999998</v>
      </c>
      <c r="D418" s="6">
        <v>0.11708399999999999</v>
      </c>
      <c r="E418">
        <v>166441</v>
      </c>
      <c r="F418" s="9">
        <v>4.4715557041474202E-2</v>
      </c>
      <c r="G418" t="s">
        <v>591</v>
      </c>
      <c r="H418" t="s">
        <v>20</v>
      </c>
    </row>
    <row r="419" spans="1:8">
      <c r="A419" t="s">
        <v>260</v>
      </c>
      <c r="B419" s="7">
        <v>2.7196400000000002E-15</v>
      </c>
      <c r="C419" s="6">
        <v>-1.00315</v>
      </c>
      <c r="D419" s="6">
        <v>0.12693099999999999</v>
      </c>
      <c r="E419">
        <v>93044</v>
      </c>
      <c r="F419" s="9">
        <v>6.7585451511113004E-2</v>
      </c>
      <c r="G419" t="s">
        <v>75</v>
      </c>
      <c r="H419" t="s">
        <v>20</v>
      </c>
    </row>
    <row r="420" spans="1:8">
      <c r="A420" t="s">
        <v>260</v>
      </c>
      <c r="B420">
        <v>0.646366</v>
      </c>
      <c r="C420" s="6">
        <v>-0.316965</v>
      </c>
      <c r="D420" s="6">
        <v>0.69083300000000003</v>
      </c>
      <c r="E420">
        <v>29980</v>
      </c>
      <c r="F420" s="9">
        <v>9.4711518605737205E-3</v>
      </c>
      <c r="G420" t="s">
        <v>78</v>
      </c>
      <c r="H420" t="s">
        <v>20</v>
      </c>
    </row>
    <row r="421" spans="1:8">
      <c r="A421" t="s">
        <v>260</v>
      </c>
      <c r="B421">
        <v>0.106568</v>
      </c>
      <c r="C421" s="6">
        <v>1.22238</v>
      </c>
      <c r="D421" s="6">
        <v>0.75744699999999998</v>
      </c>
      <c r="E421">
        <v>16492</v>
      </c>
      <c r="F421" s="9">
        <v>1.34953369936939E-2</v>
      </c>
      <c r="G421" t="s">
        <v>74</v>
      </c>
      <c r="H421" t="s">
        <v>20</v>
      </c>
    </row>
    <row r="422" spans="1:8">
      <c r="A422" t="s">
        <v>260</v>
      </c>
      <c r="B422">
        <v>0.115327</v>
      </c>
      <c r="C422" s="6">
        <v>-0.60141599999999995</v>
      </c>
      <c r="D422" s="6">
        <v>0.38192599999999999</v>
      </c>
      <c r="E422">
        <v>15373</v>
      </c>
      <c r="F422" s="9">
        <v>4.1177419905028302E-2</v>
      </c>
      <c r="G422" t="s">
        <v>77</v>
      </c>
      <c r="H422" t="s">
        <v>20</v>
      </c>
    </row>
    <row r="423" spans="1:8">
      <c r="A423" t="s">
        <v>260</v>
      </c>
      <c r="B423">
        <v>0.84228599999999998</v>
      </c>
      <c r="C423" s="6">
        <v>0.51158800000000004</v>
      </c>
      <c r="D423" s="6">
        <v>2.57118</v>
      </c>
      <c r="E423">
        <v>10370</v>
      </c>
      <c r="F423" s="9">
        <v>1.20526260173578E-3</v>
      </c>
      <c r="G423" t="s">
        <v>76</v>
      </c>
      <c r="H423" t="s">
        <v>20</v>
      </c>
    </row>
    <row r="424" spans="1:8">
      <c r="A424" t="s">
        <v>262</v>
      </c>
      <c r="B424" s="7">
        <v>1.15873E-10</v>
      </c>
      <c r="C424" s="6">
        <v>-0.329125</v>
      </c>
      <c r="D424" s="6">
        <v>5.1069499999999997E-2</v>
      </c>
      <c r="E424">
        <v>163024</v>
      </c>
      <c r="F424" s="9">
        <v>0.37856536761458398</v>
      </c>
      <c r="G424" t="s">
        <v>591</v>
      </c>
      <c r="H424" t="s">
        <v>20</v>
      </c>
    </row>
    <row r="425" spans="1:8">
      <c r="A425" t="s">
        <v>262</v>
      </c>
      <c r="B425">
        <v>1.05794E-4</v>
      </c>
      <c r="C425" s="6">
        <v>-0.28536499999999998</v>
      </c>
      <c r="D425" s="6">
        <v>7.36063E-2</v>
      </c>
      <c r="E425">
        <v>93044</v>
      </c>
      <c r="F425" s="9">
        <v>0.35082659336443001</v>
      </c>
      <c r="G425" t="s">
        <v>75</v>
      </c>
      <c r="H425" t="s">
        <v>20</v>
      </c>
    </row>
    <row r="426" spans="1:8">
      <c r="A426" t="s">
        <v>262</v>
      </c>
      <c r="B426">
        <v>1.13598E-3</v>
      </c>
      <c r="C426" s="6">
        <v>-0.30291200000000001</v>
      </c>
      <c r="D426" s="6">
        <v>9.30753E-2</v>
      </c>
      <c r="E426">
        <v>29980</v>
      </c>
      <c r="F426" s="9">
        <v>0.34156647198132101</v>
      </c>
      <c r="G426" t="s">
        <v>78</v>
      </c>
      <c r="H426" t="s">
        <v>20</v>
      </c>
    </row>
    <row r="427" spans="1:8">
      <c r="A427" t="s">
        <v>262</v>
      </c>
      <c r="B427">
        <v>0.109414</v>
      </c>
      <c r="C427" s="6">
        <v>-0.36746499999999999</v>
      </c>
      <c r="D427" s="6">
        <v>0.229547</v>
      </c>
      <c r="E427">
        <v>13075</v>
      </c>
      <c r="F427" s="9">
        <v>0.35285309445506702</v>
      </c>
      <c r="G427" t="s">
        <v>74</v>
      </c>
      <c r="H427" t="s">
        <v>20</v>
      </c>
    </row>
    <row r="428" spans="1:8">
      <c r="A428" t="s">
        <v>262</v>
      </c>
      <c r="B428">
        <v>2.0193899999999999E-4</v>
      </c>
      <c r="C428" s="6">
        <v>-0.64520599999999995</v>
      </c>
      <c r="D428" s="6">
        <v>0.17360200000000001</v>
      </c>
      <c r="E428">
        <v>15373</v>
      </c>
      <c r="F428" s="9">
        <v>0.29741216496454798</v>
      </c>
      <c r="G428" t="s">
        <v>77</v>
      </c>
      <c r="H428" t="s">
        <v>20</v>
      </c>
    </row>
    <row r="429" spans="1:8">
      <c r="A429" t="s">
        <v>262</v>
      </c>
      <c r="B429">
        <v>0.22919800000000001</v>
      </c>
      <c r="C429" s="6">
        <v>-0.22414200000000001</v>
      </c>
      <c r="D429" s="6">
        <v>0.18640799999999999</v>
      </c>
      <c r="E429">
        <v>10370</v>
      </c>
      <c r="F429" s="9">
        <v>0.46263330617164899</v>
      </c>
      <c r="G429" t="s">
        <v>76</v>
      </c>
      <c r="H429" t="s">
        <v>20</v>
      </c>
    </row>
    <row r="430" spans="1:8">
      <c r="A430" t="s">
        <v>869</v>
      </c>
      <c r="B430" s="7">
        <v>1.00424E-7</v>
      </c>
      <c r="C430" s="6">
        <v>3.24803</v>
      </c>
      <c r="D430" s="6">
        <v>0.60985</v>
      </c>
      <c r="E430">
        <v>166441</v>
      </c>
      <c r="F430" s="9">
        <v>2.1023061918655898E-3</v>
      </c>
      <c r="G430" t="s">
        <v>591</v>
      </c>
      <c r="H430" t="s">
        <v>20</v>
      </c>
    </row>
    <row r="431" spans="1:8">
      <c r="A431" t="s">
        <v>869</v>
      </c>
      <c r="B431">
        <v>6.18154E-2</v>
      </c>
      <c r="C431" s="6">
        <v>-10.454599999999999</v>
      </c>
      <c r="D431" s="6">
        <v>5.5978000000000003</v>
      </c>
      <c r="E431">
        <v>93044</v>
      </c>
      <c r="F431" s="9">
        <v>9.4669383037057704E-5</v>
      </c>
      <c r="G431" t="s">
        <v>75</v>
      </c>
      <c r="H431" t="s">
        <v>20</v>
      </c>
    </row>
    <row r="432" spans="1:8">
      <c r="A432" t="s">
        <v>869</v>
      </c>
      <c r="B432">
        <v>0.79709799999999997</v>
      </c>
      <c r="C432" s="6">
        <v>0.80205700000000002</v>
      </c>
      <c r="D432" s="6">
        <v>3.11957</v>
      </c>
      <c r="E432">
        <v>29980</v>
      </c>
      <c r="F432" s="9">
        <v>3.1533650256837902E-3</v>
      </c>
      <c r="G432" t="s">
        <v>78</v>
      </c>
      <c r="H432" t="s">
        <v>20</v>
      </c>
    </row>
    <row r="433" spans="1:8">
      <c r="A433" t="s">
        <v>869</v>
      </c>
      <c r="B433" s="7">
        <v>3.63575E-8</v>
      </c>
      <c r="C433" s="6">
        <v>3.7453099999999999</v>
      </c>
      <c r="D433" s="6">
        <v>0.68001500000000004</v>
      </c>
      <c r="E433">
        <v>16492</v>
      </c>
      <c r="F433" s="9">
        <v>1.3020194949066199E-2</v>
      </c>
      <c r="G433" t="s">
        <v>74</v>
      </c>
      <c r="H433" t="s">
        <v>20</v>
      </c>
    </row>
    <row r="434" spans="1:8">
      <c r="A434" t="s">
        <v>869</v>
      </c>
      <c r="B434">
        <v>0.15723999999999999</v>
      </c>
      <c r="C434" s="6">
        <v>2.2603300000000002</v>
      </c>
      <c r="D434" s="6">
        <v>1.5980700000000001</v>
      </c>
      <c r="E434">
        <v>15373</v>
      </c>
      <c r="F434" s="9">
        <v>2.0708116981070701E-3</v>
      </c>
      <c r="G434" t="s">
        <v>77</v>
      </c>
      <c r="H434" t="s">
        <v>20</v>
      </c>
    </row>
    <row r="435" spans="1:8">
      <c r="A435" t="s">
        <v>867</v>
      </c>
      <c r="B435" s="7">
        <v>4.9098900000000003E-8</v>
      </c>
      <c r="C435" s="6">
        <v>3.3350900000000001</v>
      </c>
      <c r="D435" s="6">
        <v>0.611433</v>
      </c>
      <c r="E435">
        <v>166441</v>
      </c>
      <c r="F435" s="9">
        <v>2.08838224836849E-3</v>
      </c>
      <c r="G435" t="s">
        <v>591</v>
      </c>
      <c r="H435" t="s">
        <v>20</v>
      </c>
    </row>
    <row r="436" spans="1:8">
      <c r="A436" t="s">
        <v>867</v>
      </c>
      <c r="B436">
        <v>0.73224</v>
      </c>
      <c r="C436" s="6">
        <v>-2.3626900000000002</v>
      </c>
      <c r="D436" s="6">
        <v>6.9054599999999997</v>
      </c>
      <c r="E436">
        <v>93044</v>
      </c>
      <c r="F436" s="9">
        <v>7.23214863365719E-5</v>
      </c>
      <c r="G436" t="s">
        <v>75</v>
      </c>
      <c r="H436" t="s">
        <v>20</v>
      </c>
    </row>
    <row r="437" spans="1:8">
      <c r="A437" t="s">
        <v>867</v>
      </c>
      <c r="B437">
        <v>0.79709799999999997</v>
      </c>
      <c r="C437" s="6">
        <v>0.80205700000000002</v>
      </c>
      <c r="D437" s="6">
        <v>3.11957</v>
      </c>
      <c r="E437">
        <v>29980</v>
      </c>
      <c r="F437" s="9">
        <v>3.1533650256837902E-3</v>
      </c>
      <c r="G437" t="s">
        <v>78</v>
      </c>
      <c r="H437" t="s">
        <v>20</v>
      </c>
    </row>
    <row r="438" spans="1:8">
      <c r="A438" t="s">
        <v>867</v>
      </c>
      <c r="B438" s="7">
        <v>5.1640999999999999E-8</v>
      </c>
      <c r="C438" s="6">
        <v>3.7056100000000001</v>
      </c>
      <c r="D438" s="6">
        <v>0.680481</v>
      </c>
      <c r="E438">
        <v>16492</v>
      </c>
      <c r="F438" s="9">
        <v>1.30061733143342E-2</v>
      </c>
      <c r="G438" t="s">
        <v>74</v>
      </c>
      <c r="H438" t="s">
        <v>20</v>
      </c>
    </row>
    <row r="439" spans="1:8">
      <c r="A439" t="s">
        <v>867</v>
      </c>
      <c r="B439">
        <v>0.157028</v>
      </c>
      <c r="C439" s="6">
        <v>2.2614899999999998</v>
      </c>
      <c r="D439" s="6">
        <v>1.5980700000000001</v>
      </c>
      <c r="E439">
        <v>15373</v>
      </c>
      <c r="F439" s="9">
        <v>2.0703607399987002E-3</v>
      </c>
      <c r="G439" t="s">
        <v>77</v>
      </c>
      <c r="H439" t="s">
        <v>20</v>
      </c>
    </row>
    <row r="440" spans="1:8">
      <c r="A440" t="s">
        <v>279</v>
      </c>
      <c r="B440" s="7">
        <v>6.40228E-18</v>
      </c>
      <c r="C440" s="6">
        <v>2.52529</v>
      </c>
      <c r="D440" s="6">
        <v>0.29278300000000002</v>
      </c>
      <c r="E440">
        <v>166441</v>
      </c>
      <c r="F440" s="9">
        <v>9.7585969930966496E-3</v>
      </c>
      <c r="G440" t="s">
        <v>591</v>
      </c>
      <c r="H440" t="s">
        <v>20</v>
      </c>
    </row>
    <row r="441" spans="1:8">
      <c r="A441" t="s">
        <v>279</v>
      </c>
      <c r="B441">
        <v>2.4505300000000001E-2</v>
      </c>
      <c r="C441" s="6">
        <v>11.2775</v>
      </c>
      <c r="D441" s="6">
        <v>5.0142199999999999</v>
      </c>
      <c r="E441">
        <v>93044</v>
      </c>
      <c r="F441" s="9">
        <v>6.2921612484415998E-5</v>
      </c>
      <c r="G441" t="s">
        <v>75</v>
      </c>
      <c r="H441" t="s">
        <v>20</v>
      </c>
    </row>
    <row r="442" spans="1:8">
      <c r="A442" t="s">
        <v>279</v>
      </c>
      <c r="B442">
        <v>0.63718300000000005</v>
      </c>
      <c r="C442" s="6">
        <v>0.93716100000000002</v>
      </c>
      <c r="D442" s="6">
        <v>1.98702</v>
      </c>
      <c r="E442">
        <v>29980</v>
      </c>
      <c r="F442" s="9">
        <v>6.9743438282188104E-3</v>
      </c>
      <c r="G442" t="s">
        <v>78</v>
      </c>
      <c r="H442" t="s">
        <v>20</v>
      </c>
    </row>
    <row r="443" spans="1:8">
      <c r="A443" t="s">
        <v>279</v>
      </c>
      <c r="B443" s="7">
        <v>7.6834799999999994E-17</v>
      </c>
      <c r="C443" s="6">
        <v>2.5803600000000002</v>
      </c>
      <c r="D443" s="6">
        <v>0.30954399999999999</v>
      </c>
      <c r="E443">
        <v>16492</v>
      </c>
      <c r="F443" s="9">
        <v>7.9747896349745301E-2</v>
      </c>
      <c r="G443" t="s">
        <v>74</v>
      </c>
      <c r="H443" t="s">
        <v>20</v>
      </c>
    </row>
    <row r="444" spans="1:8">
      <c r="A444" t="s">
        <v>279</v>
      </c>
      <c r="B444">
        <v>4.97007E-2</v>
      </c>
      <c r="C444" s="6">
        <v>2.0377800000000001</v>
      </c>
      <c r="D444" s="6">
        <v>1.03834</v>
      </c>
      <c r="E444">
        <v>15373</v>
      </c>
      <c r="F444" s="9">
        <v>6.0809700585441996E-3</v>
      </c>
      <c r="G444" t="s">
        <v>77</v>
      </c>
      <c r="H444" t="s">
        <v>20</v>
      </c>
    </row>
    <row r="445" spans="1:8">
      <c r="A445" t="s">
        <v>264</v>
      </c>
      <c r="B445" s="7">
        <v>9.3969400000000004E-41</v>
      </c>
      <c r="C445" s="6">
        <v>-2.39567</v>
      </c>
      <c r="D445" s="6">
        <v>0.17921999999999999</v>
      </c>
      <c r="E445">
        <v>163024</v>
      </c>
      <c r="F445" s="9">
        <v>1.6191468419067101E-2</v>
      </c>
      <c r="G445" t="s">
        <v>591</v>
      </c>
      <c r="H445" t="s">
        <v>20</v>
      </c>
    </row>
    <row r="446" spans="1:8">
      <c r="A446" t="s">
        <v>264</v>
      </c>
      <c r="B446" s="7">
        <v>2.0965000000000001E-31</v>
      </c>
      <c r="C446" s="6">
        <v>-2.93927</v>
      </c>
      <c r="D446" s="6">
        <v>0.25213099999999999</v>
      </c>
      <c r="E446">
        <v>93044</v>
      </c>
      <c r="F446" s="9">
        <v>1.64401794301621E-2</v>
      </c>
      <c r="G446" t="s">
        <v>75</v>
      </c>
      <c r="H446" t="s">
        <v>20</v>
      </c>
    </row>
    <row r="447" spans="1:8">
      <c r="A447" t="s">
        <v>264</v>
      </c>
      <c r="B447" s="7">
        <v>4.48478E-7</v>
      </c>
      <c r="C447" s="6">
        <v>-1.76084</v>
      </c>
      <c r="D447" s="6">
        <v>0.34887899999999999</v>
      </c>
      <c r="E447">
        <v>29980</v>
      </c>
      <c r="F447" s="9">
        <v>1.3556948625750499E-2</v>
      </c>
      <c r="G447" t="s">
        <v>78</v>
      </c>
      <c r="H447" t="s">
        <v>20</v>
      </c>
    </row>
    <row r="448" spans="1:8">
      <c r="A448" t="s">
        <v>264</v>
      </c>
      <c r="B448" s="7">
        <v>1.9669699999999999E-5</v>
      </c>
      <c r="C448" s="6">
        <v>-1.9321900000000001</v>
      </c>
      <c r="D448" s="6">
        <v>0.452652</v>
      </c>
      <c r="E448">
        <v>13075</v>
      </c>
      <c r="F448" s="9">
        <v>3.8812135297896698E-2</v>
      </c>
      <c r="G448" t="s">
        <v>74</v>
      </c>
      <c r="H448" t="s">
        <v>20</v>
      </c>
    </row>
    <row r="449" spans="1:8">
      <c r="A449" t="s">
        <v>264</v>
      </c>
      <c r="B449">
        <v>3.3727399999999999E-3</v>
      </c>
      <c r="C449" s="6">
        <v>-1.93028</v>
      </c>
      <c r="D449" s="6">
        <v>0.65844999999999998</v>
      </c>
      <c r="E449">
        <v>15373</v>
      </c>
      <c r="F449" s="9">
        <v>1.2751701283419001E-2</v>
      </c>
      <c r="G449" t="s">
        <v>77</v>
      </c>
      <c r="H449" t="s">
        <v>20</v>
      </c>
    </row>
    <row r="450" spans="1:8">
      <c r="A450" t="s">
        <v>265</v>
      </c>
      <c r="B450" s="7">
        <v>4.96797E-14</v>
      </c>
      <c r="C450" s="6">
        <v>-10.4672</v>
      </c>
      <c r="D450" s="6">
        <v>1.3895599999999999</v>
      </c>
      <c r="E450">
        <v>166441</v>
      </c>
      <c r="F450" s="9">
        <v>3.60631768543808E-4</v>
      </c>
      <c r="G450" t="s">
        <v>591</v>
      </c>
      <c r="H450" t="s">
        <v>20</v>
      </c>
    </row>
    <row r="451" spans="1:8">
      <c r="A451" t="s">
        <v>265</v>
      </c>
      <c r="B451" s="7">
        <v>2.7551999999999998E-12</v>
      </c>
      <c r="C451" s="6">
        <v>-10.773</v>
      </c>
      <c r="D451" s="6">
        <v>1.54128</v>
      </c>
      <c r="E451">
        <v>93044</v>
      </c>
      <c r="F451" s="9">
        <v>5.7247293034478296E-4</v>
      </c>
      <c r="G451" t="s">
        <v>75</v>
      </c>
      <c r="H451" t="s">
        <v>20</v>
      </c>
    </row>
    <row r="452" spans="1:8">
      <c r="A452" t="s">
        <v>265</v>
      </c>
      <c r="B452">
        <v>0.21660499999999999</v>
      </c>
      <c r="C452" s="6">
        <v>-5.5568400000000002</v>
      </c>
      <c r="D452" s="6">
        <v>4.4972599999999998</v>
      </c>
      <c r="E452">
        <v>29980</v>
      </c>
      <c r="F452" s="9">
        <v>2.2248409339559699E-5</v>
      </c>
      <c r="G452" t="s">
        <v>78</v>
      </c>
      <c r="H452" t="s">
        <v>20</v>
      </c>
    </row>
    <row r="453" spans="1:8">
      <c r="A453" t="s">
        <v>265</v>
      </c>
      <c r="B453">
        <v>2.7612899999999999E-2</v>
      </c>
      <c r="C453" s="6">
        <v>-23.890799999999999</v>
      </c>
      <c r="D453" s="6">
        <v>10.8459</v>
      </c>
      <c r="E453">
        <v>16492</v>
      </c>
      <c r="F453" s="9">
        <v>6.9541927795294697E-5</v>
      </c>
      <c r="G453" t="s">
        <v>74</v>
      </c>
      <c r="H453" t="s">
        <v>20</v>
      </c>
    </row>
    <row r="454" spans="1:8">
      <c r="A454" t="s">
        <v>265</v>
      </c>
      <c r="B454">
        <v>3.8759299999999997E-2</v>
      </c>
      <c r="C454" s="6">
        <v>-10.465400000000001</v>
      </c>
      <c r="D454" s="6">
        <v>5.0637600000000003</v>
      </c>
      <c r="E454">
        <v>15373</v>
      </c>
      <c r="F454" s="9">
        <v>3.2165797645222099E-4</v>
      </c>
      <c r="G454" t="s">
        <v>77</v>
      </c>
      <c r="H454" t="s">
        <v>20</v>
      </c>
    </row>
    <row r="455" spans="1:8">
      <c r="A455" t="s">
        <v>266</v>
      </c>
      <c r="B455" s="7">
        <v>1.6434900000000001E-59</v>
      </c>
      <c r="C455" s="6">
        <v>-3.6040299999999998</v>
      </c>
      <c r="D455" s="6">
        <v>0.22153</v>
      </c>
      <c r="E455">
        <v>166441</v>
      </c>
      <c r="F455" s="9">
        <v>1.1006439445827699E-2</v>
      </c>
      <c r="G455" t="s">
        <v>591</v>
      </c>
      <c r="H455" t="s">
        <v>20</v>
      </c>
    </row>
    <row r="456" spans="1:8">
      <c r="A456" t="s">
        <v>266</v>
      </c>
      <c r="B456" s="7">
        <v>1.10567E-51</v>
      </c>
      <c r="C456" s="6">
        <v>-3.6115900000000001</v>
      </c>
      <c r="D456" s="6">
        <v>0.23878099999999999</v>
      </c>
      <c r="E456">
        <v>93044</v>
      </c>
      <c r="F456" s="9">
        <v>1.7013208766819998E-2</v>
      </c>
      <c r="G456" t="s">
        <v>75</v>
      </c>
      <c r="H456" t="s">
        <v>20</v>
      </c>
    </row>
    <row r="457" spans="1:8">
      <c r="A457" t="s">
        <v>266</v>
      </c>
      <c r="B457">
        <v>6.0097600000000003E-4</v>
      </c>
      <c r="C457" s="6">
        <v>-2.9749500000000002</v>
      </c>
      <c r="D457" s="6">
        <v>0.86703600000000003</v>
      </c>
      <c r="E457">
        <v>29980</v>
      </c>
      <c r="F457" s="9">
        <v>2.9861738892928598E-3</v>
      </c>
      <c r="G457" t="s">
        <v>78</v>
      </c>
      <c r="H457" t="s">
        <v>20</v>
      </c>
    </row>
    <row r="458" spans="1:8">
      <c r="A458" t="s">
        <v>266</v>
      </c>
      <c r="B458">
        <v>3.7875199999999998E-2</v>
      </c>
      <c r="C458" s="6">
        <v>-3.2189399999999999</v>
      </c>
      <c r="D458" s="6">
        <v>1.5504</v>
      </c>
      <c r="E458">
        <v>16492</v>
      </c>
      <c r="F458" s="9">
        <v>3.70545172325976E-3</v>
      </c>
      <c r="G458" t="s">
        <v>74</v>
      </c>
      <c r="H458" t="s">
        <v>20</v>
      </c>
    </row>
    <row r="459" spans="1:8">
      <c r="A459" t="s">
        <v>266</v>
      </c>
      <c r="B459" s="7">
        <v>4.3973500000000003E-6</v>
      </c>
      <c r="C459" s="6">
        <v>-4.4301000000000004</v>
      </c>
      <c r="D459" s="6">
        <v>0.96481499999999998</v>
      </c>
      <c r="E459">
        <v>15373</v>
      </c>
      <c r="F459" s="9">
        <v>6.32491351785598E-3</v>
      </c>
      <c r="G459" t="s">
        <v>77</v>
      </c>
      <c r="H459" t="s">
        <v>20</v>
      </c>
    </row>
    <row r="460" spans="1:8">
      <c r="A460" t="s">
        <v>280</v>
      </c>
      <c r="B460" s="7">
        <v>4.7188199999999999E-121</v>
      </c>
      <c r="C460" s="6">
        <v>2.2703099999999998</v>
      </c>
      <c r="D460" s="6">
        <v>9.7039500000000001E-2</v>
      </c>
      <c r="E460">
        <v>123305</v>
      </c>
      <c r="F460" s="9">
        <v>9.3474869290782997E-2</v>
      </c>
      <c r="G460" t="s">
        <v>591</v>
      </c>
      <c r="H460" t="s">
        <v>20</v>
      </c>
    </row>
    <row r="461" spans="1:8">
      <c r="A461" t="s">
        <v>280</v>
      </c>
      <c r="B461" s="7">
        <v>1.17956E-91</v>
      </c>
      <c r="C461" s="6">
        <v>2.4339499999999998</v>
      </c>
      <c r="D461" s="6">
        <v>0.11987399999999999</v>
      </c>
      <c r="E461">
        <v>78364</v>
      </c>
      <c r="F461" s="9">
        <v>0.101647824914502</v>
      </c>
      <c r="G461" t="s">
        <v>75</v>
      </c>
      <c r="H461" t="s">
        <v>20</v>
      </c>
    </row>
    <row r="462" spans="1:8">
      <c r="A462" t="s">
        <v>280</v>
      </c>
      <c r="B462">
        <v>1.187E-4</v>
      </c>
      <c r="C462" s="6">
        <v>1.5681499999999999</v>
      </c>
      <c r="D462" s="6">
        <v>0.407439</v>
      </c>
      <c r="E462">
        <v>3947</v>
      </c>
      <c r="F462" s="9">
        <v>0.10902950215353401</v>
      </c>
      <c r="G462" t="s">
        <v>78</v>
      </c>
      <c r="H462" t="s">
        <v>20</v>
      </c>
    </row>
    <row r="463" spans="1:8">
      <c r="A463" t="s">
        <v>280</v>
      </c>
      <c r="B463" s="7">
        <v>5.9547600000000003E-8</v>
      </c>
      <c r="C463" s="6">
        <v>1.96899</v>
      </c>
      <c r="D463" s="6">
        <v>0.36327100000000001</v>
      </c>
      <c r="E463">
        <v>14069</v>
      </c>
      <c r="F463" s="9">
        <v>6.9789181036320994E-2</v>
      </c>
      <c r="G463" t="s">
        <v>74</v>
      </c>
      <c r="H463" t="s">
        <v>20</v>
      </c>
    </row>
    <row r="464" spans="1:8">
      <c r="A464" t="s">
        <v>280</v>
      </c>
      <c r="B464" s="7">
        <v>9.5276100000000004E-13</v>
      </c>
      <c r="C464" s="6">
        <v>2.2518400000000001</v>
      </c>
      <c r="D464" s="6">
        <v>0.31550899999999998</v>
      </c>
      <c r="E464">
        <v>15373</v>
      </c>
      <c r="F464" s="9">
        <v>6.4423977863787202E-2</v>
      </c>
      <c r="G464" t="s">
        <v>77</v>
      </c>
      <c r="H464" t="s">
        <v>20</v>
      </c>
    </row>
    <row r="465" spans="1:8">
      <c r="A465" t="s">
        <v>280</v>
      </c>
      <c r="B465" s="7">
        <v>3.0076299999999998E-11</v>
      </c>
      <c r="C465" s="6">
        <v>1.90632</v>
      </c>
      <c r="D465" s="6">
        <v>0.286829</v>
      </c>
      <c r="E465">
        <v>10370</v>
      </c>
      <c r="F465" s="9">
        <v>0.106985111340405</v>
      </c>
      <c r="G465" t="s">
        <v>76</v>
      </c>
      <c r="H465" t="s">
        <v>20</v>
      </c>
    </row>
    <row r="466" spans="1:8">
      <c r="A466" t="s">
        <v>267</v>
      </c>
      <c r="B466" s="7">
        <v>2.2657599999999999E-23</v>
      </c>
      <c r="C466" s="6">
        <v>-16.513100000000001</v>
      </c>
      <c r="D466" s="6">
        <v>1.6578299999999999</v>
      </c>
      <c r="E466">
        <v>139680</v>
      </c>
      <c r="F466" s="9">
        <v>4.2433827731958799E-4</v>
      </c>
      <c r="G466" t="s">
        <v>591</v>
      </c>
      <c r="H466" t="s">
        <v>20</v>
      </c>
    </row>
    <row r="467" spans="1:8">
      <c r="A467" t="s">
        <v>267</v>
      </c>
      <c r="B467" s="7">
        <v>9.8826899999999998E-22</v>
      </c>
      <c r="C467" s="6">
        <v>-17.7164</v>
      </c>
      <c r="D467" s="6">
        <v>1.8496699999999999</v>
      </c>
      <c r="E467">
        <v>78364</v>
      </c>
      <c r="F467" s="9">
        <v>5.2848004541626299E-4</v>
      </c>
      <c r="G467" t="s">
        <v>75</v>
      </c>
      <c r="H467" t="s">
        <v>20</v>
      </c>
    </row>
    <row r="468" spans="1:8">
      <c r="A468" t="s">
        <v>267</v>
      </c>
      <c r="B468">
        <v>2.9669500000000001E-2</v>
      </c>
      <c r="C468" s="6">
        <v>-10.6884</v>
      </c>
      <c r="D468" s="6">
        <v>4.9153700000000002</v>
      </c>
      <c r="E468">
        <v>29980</v>
      </c>
      <c r="F468" s="9">
        <v>4.7977978205470301E-4</v>
      </c>
      <c r="G468" t="s">
        <v>78</v>
      </c>
      <c r="H468" t="s">
        <v>20</v>
      </c>
    </row>
    <row r="469" spans="1:8">
      <c r="A469" t="s">
        <v>267</v>
      </c>
      <c r="B469" t="s">
        <v>135</v>
      </c>
      <c r="C469" s="6" t="s">
        <v>135</v>
      </c>
      <c r="D469" s="6" t="s">
        <v>135</v>
      </c>
      <c r="E469">
        <v>14069</v>
      </c>
      <c r="F469" s="9">
        <v>1.3499019375932901E-4</v>
      </c>
      <c r="G469" t="s">
        <v>74</v>
      </c>
      <c r="H469" t="s">
        <v>20</v>
      </c>
    </row>
    <row r="470" spans="1:8">
      <c r="A470" t="s">
        <v>267</v>
      </c>
      <c r="B470" t="s">
        <v>135</v>
      </c>
      <c r="C470" s="6" t="s">
        <v>135</v>
      </c>
      <c r="D470" s="6" t="s">
        <v>135</v>
      </c>
      <c r="E470">
        <v>5715</v>
      </c>
      <c r="F470" s="9">
        <v>2.75553E-4</v>
      </c>
      <c r="G470" t="s">
        <v>77</v>
      </c>
      <c r="H470" t="s">
        <v>20</v>
      </c>
    </row>
    <row r="471" spans="1:8">
      <c r="A471" t="s">
        <v>268</v>
      </c>
      <c r="B471" s="7">
        <v>2.6796699999999998E-10</v>
      </c>
      <c r="C471" s="6">
        <v>15.8742</v>
      </c>
      <c r="D471" s="6">
        <v>2.51322</v>
      </c>
      <c r="E471">
        <v>156673</v>
      </c>
      <c r="F471" s="9">
        <v>2.7915904671640902E-4</v>
      </c>
      <c r="G471" t="s">
        <v>591</v>
      </c>
      <c r="H471" t="s">
        <v>20</v>
      </c>
    </row>
    <row r="472" spans="1:8">
      <c r="A472" t="s">
        <v>268</v>
      </c>
      <c r="B472" s="7">
        <v>6.1608200000000002E-9</v>
      </c>
      <c r="C472" s="6">
        <v>16.298500000000001</v>
      </c>
      <c r="D472" s="6">
        <v>2.8041200000000002</v>
      </c>
      <c r="E472">
        <v>83276</v>
      </c>
      <c r="F472" s="9">
        <v>4.88296396359095E-4</v>
      </c>
      <c r="G472" t="s">
        <v>75</v>
      </c>
      <c r="H472" t="s">
        <v>20</v>
      </c>
    </row>
    <row r="473" spans="1:8">
      <c r="A473" t="s">
        <v>268</v>
      </c>
      <c r="B473">
        <v>1.2572099999999999E-2</v>
      </c>
      <c r="C473" s="6">
        <v>14.141400000000001</v>
      </c>
      <c r="D473" s="6">
        <v>5.6663899999999998</v>
      </c>
      <c r="E473">
        <v>10370</v>
      </c>
      <c r="F473" s="9">
        <v>2.9636592314368399E-4</v>
      </c>
      <c r="G473" t="s">
        <v>76</v>
      </c>
      <c r="H473" t="s">
        <v>20</v>
      </c>
    </row>
    <row r="474" spans="1:8">
      <c r="A474" t="s">
        <v>269</v>
      </c>
      <c r="B474" s="7">
        <v>1.73339E-16</v>
      </c>
      <c r="C474" s="6">
        <v>-10.8361</v>
      </c>
      <c r="D474" s="6">
        <v>1.3151900000000001</v>
      </c>
      <c r="E474">
        <v>75320</v>
      </c>
      <c r="F474" s="9">
        <v>5.1457991721986195E-4</v>
      </c>
      <c r="G474" t="s">
        <v>591</v>
      </c>
      <c r="H474" t="s">
        <v>20</v>
      </c>
    </row>
    <row r="475" spans="1:8">
      <c r="A475" t="s">
        <v>269</v>
      </c>
      <c r="B475" s="7">
        <v>1.73339E-16</v>
      </c>
      <c r="C475" s="6">
        <v>-10.8361</v>
      </c>
      <c r="D475" s="6">
        <v>1.3151900000000001</v>
      </c>
      <c r="E475">
        <v>15373</v>
      </c>
      <c r="F475" s="9">
        <v>2.5211838525336602E-3</v>
      </c>
      <c r="G475" t="s">
        <v>77</v>
      </c>
      <c r="H475" t="s">
        <v>20</v>
      </c>
    </row>
    <row r="476" spans="1:8">
      <c r="A476" t="s">
        <v>270</v>
      </c>
      <c r="B476" s="7">
        <v>5.9900699999999995E-20</v>
      </c>
      <c r="C476" s="6">
        <v>1.1839299999999999</v>
      </c>
      <c r="D476" s="6">
        <v>0.129468</v>
      </c>
      <c r="E476">
        <v>166441</v>
      </c>
      <c r="F476" s="9">
        <v>4.0593244007486103E-2</v>
      </c>
      <c r="G476" t="s">
        <v>591</v>
      </c>
      <c r="H476" t="s">
        <v>20</v>
      </c>
    </row>
    <row r="477" spans="1:8">
      <c r="A477" t="s">
        <v>270</v>
      </c>
      <c r="B477" s="7">
        <v>1.17606E-8</v>
      </c>
      <c r="C477" s="6">
        <v>1.1075600000000001</v>
      </c>
      <c r="D477" s="6">
        <v>0.19420100000000001</v>
      </c>
      <c r="E477">
        <v>93044</v>
      </c>
      <c r="F477" s="9">
        <v>3.0735993284897501E-2</v>
      </c>
      <c r="G477" t="s">
        <v>75</v>
      </c>
      <c r="H477" t="s">
        <v>20</v>
      </c>
    </row>
    <row r="478" spans="1:8">
      <c r="A478" t="s">
        <v>270</v>
      </c>
      <c r="B478">
        <v>2.7651300000000002E-3</v>
      </c>
      <c r="C478" s="6">
        <v>0.95215000000000005</v>
      </c>
      <c r="D478" s="6">
        <v>0.31815700000000002</v>
      </c>
      <c r="E478">
        <v>29980</v>
      </c>
      <c r="F478" s="9">
        <v>2.77365700800534E-2</v>
      </c>
      <c r="G478" t="s">
        <v>78</v>
      </c>
      <c r="H478" t="s">
        <v>20</v>
      </c>
    </row>
    <row r="479" spans="1:8">
      <c r="A479" t="s">
        <v>270</v>
      </c>
      <c r="B479" s="7">
        <v>6.2295699999999996E-9</v>
      </c>
      <c r="C479" s="6">
        <v>1.3508199999999999</v>
      </c>
      <c r="D479" s="6">
        <v>0.23247999999999999</v>
      </c>
      <c r="E479">
        <v>16492</v>
      </c>
      <c r="F479" s="9">
        <v>0.15669788716347299</v>
      </c>
      <c r="G479" t="s">
        <v>74</v>
      </c>
      <c r="H479" t="s">
        <v>20</v>
      </c>
    </row>
    <row r="480" spans="1:8">
      <c r="A480" t="s">
        <v>270</v>
      </c>
      <c r="B480">
        <v>1.3275699999999999E-3</v>
      </c>
      <c r="C480" s="6">
        <v>1.4781599999999999</v>
      </c>
      <c r="D480" s="6">
        <v>0.46049400000000001</v>
      </c>
      <c r="E480">
        <v>15373</v>
      </c>
      <c r="F480" s="9">
        <v>3.1021663162687799E-2</v>
      </c>
      <c r="G480" t="s">
        <v>77</v>
      </c>
      <c r="H480" t="s">
        <v>20</v>
      </c>
    </row>
    <row r="481" spans="1:8">
      <c r="A481" t="s">
        <v>270</v>
      </c>
      <c r="B481">
        <v>0.618537</v>
      </c>
      <c r="C481" s="6">
        <v>-2.3253599999999999</v>
      </c>
      <c r="D481" s="6">
        <v>4.6701100000000002</v>
      </c>
      <c r="E481">
        <v>10370</v>
      </c>
      <c r="F481" s="9">
        <v>3.7419602217936401E-4</v>
      </c>
      <c r="G481" t="s">
        <v>76</v>
      </c>
      <c r="H481" t="s">
        <v>20</v>
      </c>
    </row>
    <row r="482" spans="1:8">
      <c r="A482" t="s">
        <v>271</v>
      </c>
      <c r="B482" s="7">
        <v>5.5351299999999997E-21</v>
      </c>
      <c r="C482" s="6">
        <v>0.71369300000000002</v>
      </c>
      <c r="D482" s="6">
        <v>7.5937000000000004E-2</v>
      </c>
      <c r="E482">
        <v>114897</v>
      </c>
      <c r="F482" s="9">
        <v>0.24551149290233901</v>
      </c>
      <c r="G482" t="s">
        <v>591</v>
      </c>
      <c r="H482" t="s">
        <v>20</v>
      </c>
    </row>
    <row r="483" spans="1:8">
      <c r="A483" t="s">
        <v>271</v>
      </c>
      <c r="B483" s="7">
        <v>2.09412E-10</v>
      </c>
      <c r="C483" s="6">
        <v>0.73020200000000002</v>
      </c>
      <c r="D483" s="6">
        <v>0.114915</v>
      </c>
      <c r="E483">
        <v>69956</v>
      </c>
      <c r="F483" s="9">
        <v>0.13290883166561801</v>
      </c>
      <c r="G483" t="s">
        <v>75</v>
      </c>
      <c r="H483" t="s">
        <v>20</v>
      </c>
    </row>
    <row r="484" spans="1:8">
      <c r="A484" t="s">
        <v>271</v>
      </c>
      <c r="B484">
        <v>2.0701500000000002E-3</v>
      </c>
      <c r="C484" s="6">
        <v>1.2152000000000001</v>
      </c>
      <c r="D484" s="6">
        <v>0.39454899999999998</v>
      </c>
      <c r="E484">
        <v>3947</v>
      </c>
      <c r="F484" s="9">
        <v>0.132474760324297</v>
      </c>
      <c r="G484" t="s">
        <v>78</v>
      </c>
      <c r="H484" t="s">
        <v>20</v>
      </c>
    </row>
    <row r="485" spans="1:8">
      <c r="A485" t="s">
        <v>271</v>
      </c>
      <c r="B485">
        <v>0.11526</v>
      </c>
      <c r="C485" s="6">
        <v>0.29835600000000001</v>
      </c>
      <c r="D485" s="6">
        <v>0.18943399999999999</v>
      </c>
      <c r="E485">
        <v>14069</v>
      </c>
      <c r="F485" s="9">
        <v>0.47723990049044002</v>
      </c>
      <c r="G485" t="s">
        <v>74</v>
      </c>
      <c r="H485" t="s">
        <v>20</v>
      </c>
    </row>
    <row r="486" spans="1:8">
      <c r="A486" t="s">
        <v>271</v>
      </c>
      <c r="B486" s="7">
        <v>6.0155699999999996E-7</v>
      </c>
      <c r="C486" s="6">
        <v>0.86224299999999998</v>
      </c>
      <c r="D486" s="6">
        <v>0.17276900000000001</v>
      </c>
      <c r="E486">
        <v>15373</v>
      </c>
      <c r="F486" s="9">
        <v>0.24237849495869401</v>
      </c>
      <c r="G486" t="s">
        <v>77</v>
      </c>
      <c r="H486" t="s">
        <v>20</v>
      </c>
    </row>
    <row r="487" spans="1:8">
      <c r="A487" t="s">
        <v>271</v>
      </c>
      <c r="B487">
        <v>1.0124000000000001E-3</v>
      </c>
      <c r="C487" s="6">
        <v>0.65648099999999998</v>
      </c>
      <c r="D487" s="6">
        <v>0.19971700000000001</v>
      </c>
      <c r="E487">
        <v>10370</v>
      </c>
      <c r="F487" s="9">
        <v>0.27942790916104199</v>
      </c>
      <c r="G487" t="s">
        <v>76</v>
      </c>
      <c r="H487" t="s">
        <v>20</v>
      </c>
    </row>
    <row r="488" spans="1:8">
      <c r="A488" t="s">
        <v>272</v>
      </c>
      <c r="B488" s="7">
        <v>1.72025E-22</v>
      </c>
      <c r="C488" s="6">
        <v>1.47235</v>
      </c>
      <c r="D488" s="6">
        <v>0.15090000000000001</v>
      </c>
      <c r="E488">
        <v>113647</v>
      </c>
      <c r="F488" s="9">
        <v>4.1451288402685499E-2</v>
      </c>
      <c r="G488" t="s">
        <v>591</v>
      </c>
      <c r="H488" t="s">
        <v>20</v>
      </c>
    </row>
    <row r="489" spans="1:8">
      <c r="A489" t="s">
        <v>272</v>
      </c>
      <c r="B489" s="7">
        <v>1.74275E-15</v>
      </c>
      <c r="C489" s="6">
        <v>1.64561</v>
      </c>
      <c r="D489" s="6">
        <v>0.20677699999999999</v>
      </c>
      <c r="E489">
        <v>78364</v>
      </c>
      <c r="F489" s="9">
        <v>3.0881368753509299E-2</v>
      </c>
      <c r="G489" t="s">
        <v>75</v>
      </c>
      <c r="H489" t="s">
        <v>20</v>
      </c>
    </row>
    <row r="490" spans="1:8">
      <c r="A490" t="s">
        <v>272</v>
      </c>
      <c r="B490">
        <v>1.39832E-4</v>
      </c>
      <c r="C490" s="6">
        <v>2.0214799999999999</v>
      </c>
      <c r="D490" s="6">
        <v>0.53078499999999995</v>
      </c>
      <c r="E490">
        <v>3947</v>
      </c>
      <c r="F490" s="9">
        <v>6.2533831872308099E-2</v>
      </c>
      <c r="G490" t="s">
        <v>78</v>
      </c>
      <c r="H490" t="s">
        <v>20</v>
      </c>
    </row>
    <row r="491" spans="1:8">
      <c r="A491" t="s">
        <v>272</v>
      </c>
      <c r="B491">
        <v>5.82126E-3</v>
      </c>
      <c r="C491" s="6">
        <v>0.88741599999999998</v>
      </c>
      <c r="D491" s="6">
        <v>0.32179799999999997</v>
      </c>
      <c r="E491">
        <v>14069</v>
      </c>
      <c r="F491" s="9">
        <v>9.0523371454971899E-2</v>
      </c>
      <c r="G491" t="s">
        <v>74</v>
      </c>
      <c r="H491" t="s">
        <v>20</v>
      </c>
    </row>
    <row r="492" spans="1:8">
      <c r="A492" t="s">
        <v>272</v>
      </c>
      <c r="B492" t="s">
        <v>135</v>
      </c>
      <c r="C492" s="6" t="s">
        <v>135</v>
      </c>
      <c r="D492" s="6" t="s">
        <v>135</v>
      </c>
      <c r="E492">
        <v>5715</v>
      </c>
      <c r="F492" s="9">
        <v>9.9803100000000006E-2</v>
      </c>
      <c r="G492" t="s">
        <v>77</v>
      </c>
      <c r="H492" t="s">
        <v>20</v>
      </c>
    </row>
    <row r="493" spans="1:8">
      <c r="A493" t="s">
        <v>272</v>
      </c>
      <c r="B493">
        <v>1.7198499999999999E-2</v>
      </c>
      <c r="C493" s="6">
        <v>1.56131</v>
      </c>
      <c r="D493" s="6">
        <v>0.65534099999999995</v>
      </c>
      <c r="E493">
        <v>10370</v>
      </c>
      <c r="F493" s="9">
        <v>1.91473281485053E-2</v>
      </c>
      <c r="G493" t="s">
        <v>76</v>
      </c>
      <c r="H493" t="s">
        <v>20</v>
      </c>
    </row>
    <row r="494" spans="1:8">
      <c r="A494" t="s">
        <v>273</v>
      </c>
      <c r="B494" s="7">
        <v>3.3144300000000001E-9</v>
      </c>
      <c r="C494" s="6">
        <v>-13.2159</v>
      </c>
      <c r="D494" s="6">
        <v>2.2342200000000001</v>
      </c>
      <c r="E494">
        <v>166441</v>
      </c>
      <c r="F494" s="9">
        <v>2.22231336016967E-4</v>
      </c>
      <c r="G494" t="s">
        <v>591</v>
      </c>
      <c r="H494" t="s">
        <v>20</v>
      </c>
    </row>
    <row r="495" spans="1:8">
      <c r="A495" t="s">
        <v>273</v>
      </c>
      <c r="B495" s="7">
        <v>3.81388E-10</v>
      </c>
      <c r="C495" s="6">
        <v>-16.476600000000001</v>
      </c>
      <c r="D495" s="6">
        <v>2.6314299999999999</v>
      </c>
      <c r="E495">
        <v>93044</v>
      </c>
      <c r="F495" s="9">
        <v>2.7004233301448802E-4</v>
      </c>
      <c r="G495" t="s">
        <v>75</v>
      </c>
      <c r="H495" t="s">
        <v>20</v>
      </c>
    </row>
    <row r="496" spans="1:8">
      <c r="A496" t="s">
        <v>273</v>
      </c>
      <c r="B496">
        <v>0.28454299999999999</v>
      </c>
      <c r="C496" s="6">
        <v>-4.6927899999999996</v>
      </c>
      <c r="D496" s="6">
        <v>4.3850899999999999</v>
      </c>
      <c r="E496">
        <v>29980</v>
      </c>
      <c r="F496" s="9">
        <v>3.8032183338892599E-4</v>
      </c>
      <c r="G496" t="s">
        <v>78</v>
      </c>
      <c r="H496" t="s">
        <v>20</v>
      </c>
    </row>
    <row r="497" spans="1:8">
      <c r="A497" t="s">
        <v>273</v>
      </c>
      <c r="B497" t="s">
        <v>135</v>
      </c>
      <c r="C497" s="6" t="s">
        <v>135</v>
      </c>
      <c r="D497" s="6" t="s">
        <v>135</v>
      </c>
      <c r="E497">
        <v>16492</v>
      </c>
      <c r="F497" s="9">
        <v>2.7924957555178299E-5</v>
      </c>
      <c r="G497" t="s">
        <v>74</v>
      </c>
      <c r="H497" t="s">
        <v>20</v>
      </c>
    </row>
    <row r="498" spans="1:8">
      <c r="A498" t="s">
        <v>274</v>
      </c>
      <c r="B498" s="7">
        <v>3.2188199999999999E-43</v>
      </c>
      <c r="C498" s="6">
        <v>-3.7003900000000001</v>
      </c>
      <c r="D498" s="6">
        <v>0.26847199999999999</v>
      </c>
      <c r="E498">
        <v>166441</v>
      </c>
      <c r="F498" s="9">
        <v>7.3078732961043202E-3</v>
      </c>
      <c r="G498" t="s">
        <v>591</v>
      </c>
      <c r="H498" t="s">
        <v>20</v>
      </c>
    </row>
    <row r="499" spans="1:8">
      <c r="A499" t="s">
        <v>274</v>
      </c>
      <c r="B499">
        <v>4.5511999999999997E-2</v>
      </c>
      <c r="C499" s="6">
        <v>-5.2277199999999997</v>
      </c>
      <c r="D499" s="6">
        <v>2.6139999999999999</v>
      </c>
      <c r="E499">
        <v>93044</v>
      </c>
      <c r="F499" s="9">
        <v>4.7990332943553598E-4</v>
      </c>
      <c r="G499" t="s">
        <v>75</v>
      </c>
      <c r="H499" t="s">
        <v>20</v>
      </c>
    </row>
    <row r="500" spans="1:8">
      <c r="A500" t="s">
        <v>274</v>
      </c>
      <c r="B500" t="s">
        <v>135</v>
      </c>
      <c r="C500" s="6" t="s">
        <v>135</v>
      </c>
      <c r="D500" s="6" t="s">
        <v>135</v>
      </c>
      <c r="E500">
        <v>29980</v>
      </c>
      <c r="F500" s="9">
        <v>2.6833333298865899E-4</v>
      </c>
      <c r="G500" t="s">
        <v>78</v>
      </c>
      <c r="H500" t="s">
        <v>20</v>
      </c>
    </row>
    <row r="501" spans="1:8">
      <c r="A501" t="s">
        <v>274</v>
      </c>
      <c r="B501">
        <v>0.229626</v>
      </c>
      <c r="C501" s="6">
        <v>-2.8890199999999999</v>
      </c>
      <c r="D501" s="6">
        <v>2.4048600000000002</v>
      </c>
      <c r="E501">
        <v>16492</v>
      </c>
      <c r="F501" s="9">
        <v>1.53252799235993E-3</v>
      </c>
      <c r="G501" t="s">
        <v>74</v>
      </c>
      <c r="H501" t="s">
        <v>20</v>
      </c>
    </row>
    <row r="502" spans="1:8">
      <c r="A502" t="s">
        <v>274</v>
      </c>
      <c r="B502" s="7">
        <v>3.2967599999999997E-42</v>
      </c>
      <c r="C502" s="6">
        <v>-3.7014999999999998</v>
      </c>
      <c r="D502" s="6">
        <v>0.27188499999999999</v>
      </c>
      <c r="E502">
        <v>15373</v>
      </c>
      <c r="F502" s="9">
        <v>7.4020609770376597E-2</v>
      </c>
      <c r="G502" t="s">
        <v>77</v>
      </c>
      <c r="H502" t="s">
        <v>20</v>
      </c>
    </row>
    <row r="503" spans="1:8">
      <c r="A503" t="s">
        <v>274</v>
      </c>
      <c r="B503" t="s">
        <v>135</v>
      </c>
      <c r="C503" s="6" t="s">
        <v>135</v>
      </c>
      <c r="D503" s="6" t="s">
        <v>135</v>
      </c>
      <c r="E503">
        <v>10370</v>
      </c>
      <c r="F503" s="9">
        <v>4.2400667299903601E-5</v>
      </c>
      <c r="G503" t="s">
        <v>76</v>
      </c>
      <c r="H503" t="s">
        <v>20</v>
      </c>
    </row>
    <row r="504" spans="1:8">
      <c r="A504" t="s">
        <v>870</v>
      </c>
      <c r="B504">
        <v>3.9221599999999997E-4</v>
      </c>
      <c r="C504" s="6">
        <v>0.172898</v>
      </c>
      <c r="D504" s="6">
        <v>4.8768600000000002E-2</v>
      </c>
      <c r="E504">
        <v>164018</v>
      </c>
      <c r="F504" s="9">
        <v>0.35093114916655499</v>
      </c>
      <c r="G504" t="s">
        <v>591</v>
      </c>
      <c r="H504" t="s">
        <v>20</v>
      </c>
    </row>
    <row r="505" spans="1:8">
      <c r="A505" t="s">
        <v>870</v>
      </c>
      <c r="B505">
        <v>0.22478999999999999</v>
      </c>
      <c r="C505" s="6">
        <v>9.0209700000000004E-2</v>
      </c>
      <c r="D505" s="6">
        <v>7.4314500000000006E-2</v>
      </c>
      <c r="E505">
        <v>93044</v>
      </c>
      <c r="F505" s="9">
        <v>0.29084339025622302</v>
      </c>
      <c r="G505" t="s">
        <v>75</v>
      </c>
      <c r="H505" t="s">
        <v>20</v>
      </c>
    </row>
    <row r="506" spans="1:8">
      <c r="A506" t="s">
        <v>870</v>
      </c>
      <c r="B506">
        <v>0.57020800000000005</v>
      </c>
      <c r="C506" s="6">
        <v>4.84541E-2</v>
      </c>
      <c r="D506" s="6">
        <v>8.5344799999999998E-2</v>
      </c>
      <c r="E506">
        <v>29980</v>
      </c>
      <c r="F506" s="9">
        <v>0.37187199062708498</v>
      </c>
      <c r="G506" t="s">
        <v>78</v>
      </c>
      <c r="H506" t="s">
        <v>20</v>
      </c>
    </row>
    <row r="507" spans="1:8">
      <c r="A507" t="s">
        <v>870</v>
      </c>
      <c r="B507">
        <v>1.55613E-2</v>
      </c>
      <c r="C507" s="6">
        <v>0.469389</v>
      </c>
      <c r="D507" s="6">
        <v>0.19403899999999999</v>
      </c>
      <c r="E507">
        <v>14069</v>
      </c>
      <c r="F507" s="9">
        <v>0.37559770410121601</v>
      </c>
      <c r="G507" t="s">
        <v>74</v>
      </c>
      <c r="H507" t="s">
        <v>20</v>
      </c>
    </row>
    <row r="508" spans="1:8">
      <c r="A508" t="s">
        <v>870</v>
      </c>
      <c r="B508" s="7">
        <v>2.2595900000000001E-8</v>
      </c>
      <c r="C508" s="6">
        <v>0.87540399999999996</v>
      </c>
      <c r="D508" s="6">
        <v>0.15657799999999999</v>
      </c>
      <c r="E508">
        <v>15373</v>
      </c>
      <c r="F508" s="9">
        <v>0.34156478169518001</v>
      </c>
      <c r="G508" t="s">
        <v>77</v>
      </c>
      <c r="H508" t="s">
        <v>20</v>
      </c>
    </row>
    <row r="509" spans="1:8">
      <c r="A509" t="s">
        <v>870</v>
      </c>
      <c r="B509">
        <v>0.98865000000000003</v>
      </c>
      <c r="C509" s="6">
        <v>2.5910299999999998E-3</v>
      </c>
      <c r="D509" s="6">
        <v>0.18213199999999999</v>
      </c>
      <c r="E509">
        <v>10370</v>
      </c>
      <c r="F509" s="9">
        <v>0.44036889681774299</v>
      </c>
      <c r="G509" t="s">
        <v>76</v>
      </c>
      <c r="H509" t="s">
        <v>20</v>
      </c>
    </row>
    <row r="510" spans="1:8">
      <c r="A510" t="s">
        <v>333</v>
      </c>
      <c r="B510" s="7">
        <v>9.6215500000000004E-29</v>
      </c>
      <c r="C510" s="6">
        <v>-4.5336699999999999</v>
      </c>
      <c r="D510" s="6">
        <v>0.40756900000000001</v>
      </c>
      <c r="E510">
        <v>165003</v>
      </c>
      <c r="F510" s="9">
        <v>2.3665389620418999E-2</v>
      </c>
      <c r="G510" t="s">
        <v>591</v>
      </c>
      <c r="H510" t="s">
        <v>6713</v>
      </c>
    </row>
    <row r="511" spans="1:8">
      <c r="A511" t="s">
        <v>333</v>
      </c>
      <c r="B511" s="7">
        <v>4.2031600000000003E-23</v>
      </c>
      <c r="C511" s="6">
        <v>-4.2578800000000001</v>
      </c>
      <c r="D511" s="6">
        <v>0.43013099999999999</v>
      </c>
      <c r="E511">
        <v>94665</v>
      </c>
      <c r="F511" s="9">
        <v>3.4402974542861703E-2</v>
      </c>
      <c r="G511" t="s">
        <v>75</v>
      </c>
      <c r="H511" t="s">
        <v>6713</v>
      </c>
    </row>
    <row r="512" spans="1:8">
      <c r="A512" t="s">
        <v>333</v>
      </c>
      <c r="B512">
        <v>4.3253399999999997E-2</v>
      </c>
      <c r="C512" s="6">
        <v>-4.5707800000000001</v>
      </c>
      <c r="D512" s="6">
        <v>2.2613599999999998</v>
      </c>
      <c r="E512">
        <v>28290</v>
      </c>
      <c r="F512" s="9">
        <v>6.6822770590314598E-3</v>
      </c>
      <c r="G512" t="s">
        <v>78</v>
      </c>
      <c r="H512" t="s">
        <v>6713</v>
      </c>
    </row>
    <row r="513" spans="1:8">
      <c r="A513" t="s">
        <v>333</v>
      </c>
      <c r="B513">
        <v>0.134628</v>
      </c>
      <c r="C513" s="6">
        <v>-4.1719799999999996</v>
      </c>
      <c r="D513" s="6">
        <v>2.78857</v>
      </c>
      <c r="E513">
        <v>16021</v>
      </c>
      <c r="F513" s="9">
        <v>1.0726107233006699E-2</v>
      </c>
      <c r="G513" t="s">
        <v>74</v>
      </c>
      <c r="H513" t="s">
        <v>6713</v>
      </c>
    </row>
    <row r="514" spans="1:8">
      <c r="A514" t="s">
        <v>333</v>
      </c>
      <c r="B514" s="7">
        <v>2.0286E-7</v>
      </c>
      <c r="C514" s="6">
        <v>-9.7095300000000009</v>
      </c>
      <c r="D514" s="6">
        <v>1.8684000000000001</v>
      </c>
      <c r="E514">
        <v>14721</v>
      </c>
      <c r="F514" s="9">
        <v>1.9348776081787901E-2</v>
      </c>
      <c r="G514" t="s">
        <v>77</v>
      </c>
      <c r="H514" t="s">
        <v>6713</v>
      </c>
    </row>
    <row r="515" spans="1:8">
      <c r="A515" t="s">
        <v>333</v>
      </c>
      <c r="B515">
        <v>0.84725899999999998</v>
      </c>
      <c r="C515" s="6">
        <v>3.8972000000000002</v>
      </c>
      <c r="D515" s="6">
        <v>20.232900000000001</v>
      </c>
      <c r="E515">
        <v>10142</v>
      </c>
      <c r="F515" s="9">
        <v>1.2725018517057801E-4</v>
      </c>
      <c r="G515" t="s">
        <v>76</v>
      </c>
      <c r="H515" t="s">
        <v>6713</v>
      </c>
    </row>
    <row r="516" spans="1:8">
      <c r="A516" t="s">
        <v>872</v>
      </c>
      <c r="B516" s="7">
        <v>1.04486E-7</v>
      </c>
      <c r="C516" s="6">
        <v>1.43313</v>
      </c>
      <c r="D516" s="6">
        <v>0.26944899999999999</v>
      </c>
      <c r="E516">
        <v>150668</v>
      </c>
      <c r="F516" s="9">
        <v>8.3792802917673298E-2</v>
      </c>
      <c r="G516" t="s">
        <v>591</v>
      </c>
      <c r="H516" t="s">
        <v>6713</v>
      </c>
    </row>
    <row r="517" spans="1:8">
      <c r="A517" t="s">
        <v>872</v>
      </c>
      <c r="B517" s="7">
        <v>1.4455899999999999E-12</v>
      </c>
      <c r="C517" s="6">
        <v>2.5072100000000002</v>
      </c>
      <c r="D517" s="6">
        <v>0.35414600000000002</v>
      </c>
      <c r="E517">
        <v>80330</v>
      </c>
      <c r="F517" s="9">
        <v>6.9207235677828896E-2</v>
      </c>
      <c r="G517" t="s">
        <v>75</v>
      </c>
      <c r="H517" t="s">
        <v>6713</v>
      </c>
    </row>
    <row r="518" spans="1:8">
      <c r="A518" t="s">
        <v>872</v>
      </c>
      <c r="B518">
        <v>1.9712299999999999E-2</v>
      </c>
      <c r="C518" s="6">
        <v>1.9707600000000001</v>
      </c>
      <c r="D518" s="6">
        <v>0.84517299999999995</v>
      </c>
      <c r="E518">
        <v>28290</v>
      </c>
      <c r="F518" s="9">
        <v>6.2752635701661494E-2</v>
      </c>
      <c r="G518" t="s">
        <v>78</v>
      </c>
      <c r="H518" t="s">
        <v>6713</v>
      </c>
    </row>
    <row r="519" spans="1:8">
      <c r="A519" t="s">
        <v>872</v>
      </c>
      <c r="B519">
        <v>1.04732E-2</v>
      </c>
      <c r="C519" s="6">
        <v>-1.3791199999999999</v>
      </c>
      <c r="D519" s="6">
        <v>0.53875899999999999</v>
      </c>
      <c r="E519">
        <v>16021</v>
      </c>
      <c r="F519" s="9">
        <v>0.26789280793957898</v>
      </c>
      <c r="G519" t="s">
        <v>74</v>
      </c>
      <c r="H519" t="s">
        <v>6713</v>
      </c>
    </row>
    <row r="520" spans="1:8">
      <c r="A520" t="s">
        <v>872</v>
      </c>
      <c r="B520">
        <v>0.100412</v>
      </c>
      <c r="C520" s="6">
        <v>1.69967</v>
      </c>
      <c r="D520" s="6">
        <v>1.0345800000000001</v>
      </c>
      <c r="E520">
        <v>14721</v>
      </c>
      <c r="F520" s="9">
        <v>6.7030864071734197E-2</v>
      </c>
      <c r="G520" t="s">
        <v>77</v>
      </c>
      <c r="H520" t="s">
        <v>6713</v>
      </c>
    </row>
    <row r="521" spans="1:8">
      <c r="A521" t="s">
        <v>872</v>
      </c>
      <c r="B521">
        <v>0.59276499999999999</v>
      </c>
      <c r="C521" s="6">
        <v>6.9435500000000001</v>
      </c>
      <c r="D521" s="6">
        <v>12.9826</v>
      </c>
      <c r="E521">
        <v>10142</v>
      </c>
      <c r="F521" s="9">
        <v>3.2615598501273301E-4</v>
      </c>
      <c r="G521" t="s">
        <v>76</v>
      </c>
      <c r="H521" t="s">
        <v>6713</v>
      </c>
    </row>
    <row r="522" spans="1:8">
      <c r="A522" t="s">
        <v>334</v>
      </c>
      <c r="B522" s="7">
        <v>7.4753399999999999E-17</v>
      </c>
      <c r="C522" s="6">
        <v>-4.2968999999999999</v>
      </c>
      <c r="D522" s="6">
        <v>0.51526099999999997</v>
      </c>
      <c r="E522">
        <v>165003</v>
      </c>
      <c r="F522" s="9">
        <v>1.5201394253959E-2</v>
      </c>
      <c r="G522" t="s">
        <v>591</v>
      </c>
      <c r="H522" t="s">
        <v>6713</v>
      </c>
    </row>
    <row r="523" spans="1:8">
      <c r="A523" t="s">
        <v>334</v>
      </c>
      <c r="B523" s="7">
        <v>1.18743E-15</v>
      </c>
      <c r="C523" s="6">
        <v>-4.3254299999999999</v>
      </c>
      <c r="D523" s="6">
        <v>0.54029099999999997</v>
      </c>
      <c r="E523">
        <v>94665</v>
      </c>
      <c r="F523" s="9">
        <v>2.2689806915966799E-2</v>
      </c>
      <c r="G523" t="s">
        <v>75</v>
      </c>
      <c r="H523" t="s">
        <v>6713</v>
      </c>
    </row>
    <row r="524" spans="1:8">
      <c r="A524" t="s">
        <v>334</v>
      </c>
      <c r="B524">
        <v>0.28060800000000002</v>
      </c>
      <c r="C524" s="6">
        <v>-2.59585</v>
      </c>
      <c r="D524" s="6">
        <v>2.4058999999999999</v>
      </c>
      <c r="E524">
        <v>28290</v>
      </c>
      <c r="F524" s="9">
        <v>5.9361259985860702E-3</v>
      </c>
      <c r="G524" t="s">
        <v>78</v>
      </c>
      <c r="H524" t="s">
        <v>6713</v>
      </c>
    </row>
    <row r="525" spans="1:8">
      <c r="A525" t="s">
        <v>334</v>
      </c>
      <c r="B525">
        <v>3.49574E-2</v>
      </c>
      <c r="C525" s="6">
        <v>-8.1212400000000002</v>
      </c>
      <c r="D525" s="6">
        <v>3.8510200000000001</v>
      </c>
      <c r="E525">
        <v>16021</v>
      </c>
      <c r="F525" s="9">
        <v>5.8825104968478897E-3</v>
      </c>
      <c r="G525" t="s">
        <v>74</v>
      </c>
      <c r="H525" t="s">
        <v>6713</v>
      </c>
    </row>
    <row r="526" spans="1:8">
      <c r="A526" t="s">
        <v>334</v>
      </c>
      <c r="B526">
        <v>0.26075599999999999</v>
      </c>
      <c r="C526" s="6">
        <v>-3.6969599999999998</v>
      </c>
      <c r="D526" s="6">
        <v>3.2873399999999999</v>
      </c>
      <c r="E526">
        <v>14721</v>
      </c>
      <c r="F526" s="9">
        <v>6.3729482290605299E-3</v>
      </c>
      <c r="G526" t="s">
        <v>77</v>
      </c>
      <c r="H526" t="s">
        <v>6713</v>
      </c>
    </row>
    <row r="527" spans="1:8">
      <c r="A527" t="s">
        <v>334</v>
      </c>
      <c r="B527" t="s">
        <v>135</v>
      </c>
      <c r="C527" s="6" t="s">
        <v>135</v>
      </c>
      <c r="D527" s="6" t="s">
        <v>135</v>
      </c>
      <c r="E527">
        <v>10142</v>
      </c>
      <c r="F527" s="9">
        <v>2.46580534016959E-4</v>
      </c>
      <c r="G527" t="s">
        <v>76</v>
      </c>
      <c r="H527" t="s">
        <v>6713</v>
      </c>
    </row>
    <row r="528" spans="1:8">
      <c r="A528" t="s">
        <v>336</v>
      </c>
      <c r="B528" s="7">
        <v>9.4715600000000005E-17</v>
      </c>
      <c r="C528" s="6">
        <v>-2.6446800000000001</v>
      </c>
      <c r="D528" s="6">
        <v>0.31820500000000002</v>
      </c>
      <c r="E528">
        <v>161605</v>
      </c>
      <c r="F528" s="9">
        <v>4.8078312130292997E-2</v>
      </c>
      <c r="G528" t="s">
        <v>591</v>
      </c>
      <c r="H528" t="s">
        <v>6713</v>
      </c>
    </row>
    <row r="529" spans="1:8">
      <c r="A529" t="s">
        <v>336</v>
      </c>
      <c r="B529" s="7">
        <v>2.39826E-20</v>
      </c>
      <c r="C529" s="6">
        <v>-3.3300200000000002</v>
      </c>
      <c r="D529" s="6">
        <v>0.36027799999999999</v>
      </c>
      <c r="E529">
        <v>94665</v>
      </c>
      <c r="F529" s="9">
        <v>5.8779147525484597E-2</v>
      </c>
      <c r="G529" t="s">
        <v>75</v>
      </c>
      <c r="H529" t="s">
        <v>6713</v>
      </c>
    </row>
    <row r="530" spans="1:8">
      <c r="A530" t="s">
        <v>336</v>
      </c>
      <c r="B530">
        <v>0.58303000000000005</v>
      </c>
      <c r="C530" s="6">
        <v>0.44816600000000001</v>
      </c>
      <c r="D530" s="6">
        <v>0.816384</v>
      </c>
      <c r="E530">
        <v>28290</v>
      </c>
      <c r="F530" s="9">
        <v>5.2885108239660701E-2</v>
      </c>
      <c r="G530" t="s">
        <v>78</v>
      </c>
      <c r="H530" t="s">
        <v>6713</v>
      </c>
    </row>
    <row r="531" spans="1:8">
      <c r="A531" t="s">
        <v>336</v>
      </c>
      <c r="B531">
        <v>0.86957099999999998</v>
      </c>
      <c r="C531" s="6">
        <v>0.25901200000000002</v>
      </c>
      <c r="D531" s="6">
        <v>1.5773900000000001</v>
      </c>
      <c r="E531">
        <v>12623</v>
      </c>
      <c r="F531" s="9">
        <v>3.6441712081121798E-2</v>
      </c>
      <c r="G531" t="s">
        <v>74</v>
      </c>
      <c r="H531" t="s">
        <v>6713</v>
      </c>
    </row>
    <row r="532" spans="1:8">
      <c r="A532" t="s">
        <v>336</v>
      </c>
      <c r="B532">
        <v>3.27509E-3</v>
      </c>
      <c r="C532" s="6">
        <v>-6.2093100000000003</v>
      </c>
      <c r="D532" s="6">
        <v>2.1115300000000001</v>
      </c>
      <c r="E532">
        <v>14721</v>
      </c>
      <c r="F532" s="9">
        <v>1.5122864757829001E-2</v>
      </c>
      <c r="G532" t="s">
        <v>77</v>
      </c>
      <c r="H532" t="s">
        <v>6713</v>
      </c>
    </row>
    <row r="533" spans="1:8">
      <c r="A533" t="s">
        <v>336</v>
      </c>
      <c r="B533">
        <v>0.89412899999999995</v>
      </c>
      <c r="C533" s="6">
        <v>0.81563099999999999</v>
      </c>
      <c r="D533" s="6">
        <v>6.1288299999999998</v>
      </c>
      <c r="E533">
        <v>10142</v>
      </c>
      <c r="F533" s="9">
        <v>1.6385407765726701E-3</v>
      </c>
      <c r="G533" t="s">
        <v>76</v>
      </c>
      <c r="H533" t="s">
        <v>6713</v>
      </c>
    </row>
    <row r="534" spans="1:8">
      <c r="A534" t="s">
        <v>338</v>
      </c>
      <c r="B534" s="7">
        <v>4.2101000000000002E-14</v>
      </c>
      <c r="C534" s="6">
        <v>1.2472799999999999</v>
      </c>
      <c r="D534" s="6">
        <v>0.165107</v>
      </c>
      <c r="E534">
        <v>132309</v>
      </c>
      <c r="F534" s="9">
        <v>0.25061003519035002</v>
      </c>
      <c r="G534" t="s">
        <v>591</v>
      </c>
      <c r="H534" t="s">
        <v>6713</v>
      </c>
    </row>
    <row r="535" spans="1:8">
      <c r="A535" t="s">
        <v>338</v>
      </c>
      <c r="B535" s="7">
        <v>4.55936E-10</v>
      </c>
      <c r="C535" s="6">
        <v>1.1473</v>
      </c>
      <c r="D535" s="6">
        <v>0.18405199999999999</v>
      </c>
      <c r="E535">
        <v>86377</v>
      </c>
      <c r="F535" s="9">
        <v>0.29021038644546598</v>
      </c>
      <c r="G535" t="s">
        <v>75</v>
      </c>
      <c r="H535" t="s">
        <v>6713</v>
      </c>
    </row>
    <row r="536" spans="1:8">
      <c r="A536" t="s">
        <v>338</v>
      </c>
      <c r="B536">
        <v>0.24879100000000001</v>
      </c>
      <c r="C536" s="6">
        <v>1.27844</v>
      </c>
      <c r="D536" s="6">
        <v>1.1085100000000001</v>
      </c>
      <c r="E536">
        <v>3884</v>
      </c>
      <c r="F536" s="9">
        <v>0.218787032955716</v>
      </c>
      <c r="G536" t="s">
        <v>78</v>
      </c>
      <c r="H536" t="s">
        <v>6713</v>
      </c>
    </row>
    <row r="537" spans="1:8">
      <c r="A537" t="s">
        <v>338</v>
      </c>
      <c r="B537">
        <v>0.52298999999999995</v>
      </c>
      <c r="C537" s="6">
        <v>0.58500700000000005</v>
      </c>
      <c r="D537" s="6">
        <v>0.91587200000000002</v>
      </c>
      <c r="E537">
        <v>16021</v>
      </c>
      <c r="F537" s="9">
        <v>0.10828797035141401</v>
      </c>
      <c r="G537" t="s">
        <v>74</v>
      </c>
      <c r="H537" t="s">
        <v>6713</v>
      </c>
    </row>
    <row r="538" spans="1:8">
      <c r="A538" t="s">
        <v>338</v>
      </c>
      <c r="B538">
        <v>2.6810200000000001E-3</v>
      </c>
      <c r="C538" s="6">
        <v>2.01634</v>
      </c>
      <c r="D538" s="6">
        <v>0.67163700000000004</v>
      </c>
      <c r="E538">
        <v>14721</v>
      </c>
      <c r="F538" s="9">
        <v>0.18128441838190301</v>
      </c>
      <c r="G538" t="s">
        <v>77</v>
      </c>
      <c r="H538" t="s">
        <v>6713</v>
      </c>
    </row>
    <row r="539" spans="1:8">
      <c r="A539" t="s">
        <v>338</v>
      </c>
      <c r="B539">
        <v>4.68555E-4</v>
      </c>
      <c r="C539" s="6">
        <v>2.2130100000000001</v>
      </c>
      <c r="D539" s="6">
        <v>0.63262799999999997</v>
      </c>
      <c r="E539">
        <v>10142</v>
      </c>
      <c r="F539" s="9">
        <v>0.19631525221849699</v>
      </c>
      <c r="G539" t="s">
        <v>76</v>
      </c>
      <c r="H539" t="s">
        <v>6713</v>
      </c>
    </row>
    <row r="540" spans="1:8">
      <c r="A540" t="s">
        <v>339</v>
      </c>
      <c r="B540" s="7">
        <v>2.8031099999999998E-153</v>
      </c>
      <c r="C540" s="6">
        <v>-18.093800000000002</v>
      </c>
      <c r="D540" s="6">
        <v>0.68607399999999996</v>
      </c>
      <c r="E540">
        <v>93415</v>
      </c>
      <c r="F540" s="9">
        <v>1.3685202917154599E-2</v>
      </c>
      <c r="G540" t="s">
        <v>591</v>
      </c>
      <c r="H540" t="s">
        <v>6713</v>
      </c>
    </row>
    <row r="541" spans="1:8">
      <c r="A541" t="s">
        <v>339</v>
      </c>
      <c r="B541" s="7">
        <v>5.3795899999999999E-145</v>
      </c>
      <c r="C541" s="6">
        <v>-17.972899999999999</v>
      </c>
      <c r="D541" s="6">
        <v>0.70095399999999997</v>
      </c>
      <c r="E541">
        <v>72042</v>
      </c>
      <c r="F541" s="9">
        <v>1.6684156800199901E-2</v>
      </c>
      <c r="G541" t="s">
        <v>75</v>
      </c>
      <c r="H541" t="s">
        <v>6713</v>
      </c>
    </row>
    <row r="542" spans="1:8">
      <c r="A542" t="s">
        <v>339</v>
      </c>
      <c r="B542" t="s">
        <v>135</v>
      </c>
      <c r="C542" s="6" t="s">
        <v>135</v>
      </c>
      <c r="D542" s="6" t="s">
        <v>135</v>
      </c>
      <c r="E542">
        <v>10223</v>
      </c>
      <c r="F542" s="9">
        <v>3.0315099999999998E-3</v>
      </c>
      <c r="G542" t="s">
        <v>74</v>
      </c>
      <c r="H542" t="s">
        <v>6713</v>
      </c>
    </row>
    <row r="543" spans="1:8">
      <c r="A543" t="s">
        <v>339</v>
      </c>
      <c r="B543" t="s">
        <v>135</v>
      </c>
      <c r="C543" s="6" t="s">
        <v>135</v>
      </c>
      <c r="D543" s="6" t="s">
        <v>135</v>
      </c>
      <c r="E543">
        <v>5618</v>
      </c>
      <c r="F543" s="9">
        <v>7.8347999999999994E-3</v>
      </c>
      <c r="G543" t="s">
        <v>77</v>
      </c>
      <c r="H543" t="s">
        <v>6713</v>
      </c>
    </row>
    <row r="544" spans="1:8">
      <c r="A544" t="s">
        <v>339</v>
      </c>
      <c r="B544" t="s">
        <v>135</v>
      </c>
      <c r="C544" s="6" t="s">
        <v>135</v>
      </c>
      <c r="D544" s="6" t="s">
        <v>135</v>
      </c>
      <c r="E544">
        <v>4368</v>
      </c>
      <c r="F544" s="9">
        <v>1.04082E-4</v>
      </c>
      <c r="G544" t="s">
        <v>76</v>
      </c>
      <c r="H544" t="s">
        <v>6713</v>
      </c>
    </row>
    <row r="545" spans="1:8">
      <c r="A545" t="s">
        <v>340</v>
      </c>
      <c r="B545" s="7">
        <v>1.11627E-14</v>
      </c>
      <c r="C545" s="6">
        <v>-17.795999999999999</v>
      </c>
      <c r="D545" s="6">
        <v>2.30362</v>
      </c>
      <c r="E545">
        <v>154340</v>
      </c>
      <c r="F545" s="9">
        <v>8.8696422582739396E-4</v>
      </c>
      <c r="G545" t="s">
        <v>591</v>
      </c>
      <c r="H545" t="s">
        <v>6713</v>
      </c>
    </row>
    <row r="546" spans="1:8">
      <c r="A546" t="s">
        <v>340</v>
      </c>
      <c r="B546">
        <v>6.8467899999999998E-2</v>
      </c>
      <c r="C546" s="6">
        <v>-39.050199999999997</v>
      </c>
      <c r="D546" s="6">
        <v>21.433599999999998</v>
      </c>
      <c r="E546">
        <v>84002</v>
      </c>
      <c r="F546" s="9">
        <v>5.4216842479941001E-6</v>
      </c>
      <c r="G546" t="s">
        <v>75</v>
      </c>
      <c r="H546" t="s">
        <v>6713</v>
      </c>
    </row>
    <row r="547" spans="1:8">
      <c r="A547" t="s">
        <v>340</v>
      </c>
      <c r="B547">
        <v>9.26271E-4</v>
      </c>
      <c r="C547" s="6">
        <v>-30.9435</v>
      </c>
      <c r="D547" s="6">
        <v>9.3427900000000008</v>
      </c>
      <c r="E547">
        <v>28290</v>
      </c>
      <c r="F547" s="9">
        <v>7.9066660455991502E-4</v>
      </c>
      <c r="G547" t="s">
        <v>78</v>
      </c>
      <c r="H547" t="s">
        <v>6713</v>
      </c>
    </row>
    <row r="548" spans="1:8">
      <c r="A548" t="s">
        <v>340</v>
      </c>
      <c r="B548">
        <v>7.0977799999999994E-2</v>
      </c>
      <c r="C548" s="6">
        <v>-37.020099999999999</v>
      </c>
      <c r="D548" s="6">
        <v>20.502700000000001</v>
      </c>
      <c r="E548">
        <v>16021</v>
      </c>
      <c r="F548" s="9">
        <v>1.72243607515136E-4</v>
      </c>
      <c r="G548" t="s">
        <v>74</v>
      </c>
      <c r="H548" t="s">
        <v>6713</v>
      </c>
    </row>
    <row r="549" spans="1:8">
      <c r="A549" t="s">
        <v>340</v>
      </c>
      <c r="B549" t="s">
        <v>135</v>
      </c>
      <c r="C549" s="6" t="s">
        <v>135</v>
      </c>
      <c r="D549" s="6" t="s">
        <v>135</v>
      </c>
      <c r="E549">
        <v>14721</v>
      </c>
      <c r="F549" s="9">
        <v>3.8979173629508897E-5</v>
      </c>
      <c r="G549" t="s">
        <v>77</v>
      </c>
      <c r="H549" t="s">
        <v>6713</v>
      </c>
    </row>
    <row r="550" spans="1:8">
      <c r="A550" t="s">
        <v>340</v>
      </c>
      <c r="B550" s="7">
        <v>2.04138E-11</v>
      </c>
      <c r="C550" s="6">
        <v>-16.197099999999999</v>
      </c>
      <c r="D550" s="6">
        <v>2.4163800000000002</v>
      </c>
      <c r="E550">
        <v>10142</v>
      </c>
      <c r="F550" s="9">
        <v>1.0918688700453601E-2</v>
      </c>
      <c r="G550" t="s">
        <v>76</v>
      </c>
      <c r="H550" t="s">
        <v>6713</v>
      </c>
    </row>
    <row r="551" spans="1:8">
      <c r="A551" t="s">
        <v>391</v>
      </c>
      <c r="B551" s="7">
        <v>1.05313E-28</v>
      </c>
      <c r="C551" s="6">
        <v>-46.005299999999998</v>
      </c>
      <c r="D551" s="6">
        <v>4.1387999999999998</v>
      </c>
      <c r="E551">
        <v>154340</v>
      </c>
      <c r="F551" s="9">
        <v>2.8680011936568599E-4</v>
      </c>
      <c r="G551" t="s">
        <v>591</v>
      </c>
      <c r="H551" t="s">
        <v>6713</v>
      </c>
    </row>
    <row r="552" spans="1:8">
      <c r="A552" t="s">
        <v>391</v>
      </c>
      <c r="B552" t="s">
        <v>135</v>
      </c>
      <c r="C552" s="6" t="s">
        <v>135</v>
      </c>
      <c r="D552" s="6" t="s">
        <v>135</v>
      </c>
      <c r="E552">
        <v>84002</v>
      </c>
      <c r="F552" s="9">
        <v>2.3130681102830899E-6</v>
      </c>
      <c r="G552" t="s">
        <v>75</v>
      </c>
      <c r="H552" t="s">
        <v>6713</v>
      </c>
    </row>
    <row r="553" spans="1:8">
      <c r="A553" t="s">
        <v>391</v>
      </c>
      <c r="B553" s="7">
        <v>1.1530600000000001E-29</v>
      </c>
      <c r="C553" s="6">
        <v>-48.324300000000001</v>
      </c>
      <c r="D553" s="6">
        <v>4.2721999999999998</v>
      </c>
      <c r="E553">
        <v>16021</v>
      </c>
      <c r="F553" s="9">
        <v>2.6269152281380701E-3</v>
      </c>
      <c r="G553" t="s">
        <v>74</v>
      </c>
      <c r="H553" t="s">
        <v>6713</v>
      </c>
    </row>
    <row r="554" spans="1:8">
      <c r="A554" t="s">
        <v>391</v>
      </c>
      <c r="B554">
        <v>0.32817200000000002</v>
      </c>
      <c r="C554" s="6">
        <v>-18.0701</v>
      </c>
      <c r="D554" s="6">
        <v>18.480399999999999</v>
      </c>
      <c r="E554">
        <v>14721</v>
      </c>
      <c r="F554" s="9">
        <v>1.3481551562393899E-4</v>
      </c>
      <c r="G554" t="s">
        <v>77</v>
      </c>
      <c r="H554" t="s">
        <v>6713</v>
      </c>
    </row>
    <row r="555" spans="1:8">
      <c r="A555" t="s">
        <v>884</v>
      </c>
      <c r="B555" s="7">
        <v>3.8418799999999997E-8</v>
      </c>
      <c r="C555" s="6">
        <v>-38.957000000000001</v>
      </c>
      <c r="D555" s="6">
        <v>7.0857099999999997</v>
      </c>
      <c r="E555">
        <v>165003</v>
      </c>
      <c r="F555" s="9">
        <v>6.6886876921934694E-5</v>
      </c>
      <c r="G555" t="s">
        <v>591</v>
      </c>
      <c r="H555" t="s">
        <v>6713</v>
      </c>
    </row>
    <row r="556" spans="1:8">
      <c r="A556" t="s">
        <v>884</v>
      </c>
      <c r="B556" s="7">
        <v>4.9994999999999997E-7</v>
      </c>
      <c r="C556" s="6">
        <v>-36.493099999999998</v>
      </c>
      <c r="D556" s="6">
        <v>7.2603900000000001</v>
      </c>
      <c r="E556">
        <v>94665</v>
      </c>
      <c r="F556" s="9">
        <v>1.07567241406539E-4</v>
      </c>
      <c r="G556" t="s">
        <v>75</v>
      </c>
      <c r="H556" t="s">
        <v>6713</v>
      </c>
    </row>
    <row r="557" spans="1:8">
      <c r="A557" t="s">
        <v>884</v>
      </c>
      <c r="B557" t="s">
        <v>135</v>
      </c>
      <c r="C557" s="6" t="s">
        <v>135</v>
      </c>
      <c r="D557" s="6" t="s">
        <v>135</v>
      </c>
      <c r="E557">
        <v>16021</v>
      </c>
      <c r="F557" s="9">
        <v>5.3285215966543899E-5</v>
      </c>
      <c r="G557" t="s">
        <v>74</v>
      </c>
      <c r="H557" t="s">
        <v>6713</v>
      </c>
    </row>
    <row r="558" spans="1:8">
      <c r="A558" t="s">
        <v>877</v>
      </c>
      <c r="B558" s="7">
        <v>1.5992799999999999E-8</v>
      </c>
      <c r="C558" s="6">
        <v>-51.327399999999997</v>
      </c>
      <c r="D558" s="6">
        <v>9.0836000000000006</v>
      </c>
      <c r="E558">
        <v>146052</v>
      </c>
      <c r="F558" s="9">
        <v>1.7307635472160599E-4</v>
      </c>
      <c r="G558" t="s">
        <v>591</v>
      </c>
      <c r="H558" t="s">
        <v>6713</v>
      </c>
    </row>
    <row r="559" spans="1:8">
      <c r="A559" t="s">
        <v>877</v>
      </c>
      <c r="B559" t="s">
        <v>135</v>
      </c>
      <c r="C559" s="6" t="s">
        <v>135</v>
      </c>
      <c r="D559" s="6" t="s">
        <v>135</v>
      </c>
      <c r="E559">
        <v>75714</v>
      </c>
      <c r="F559" s="9">
        <v>7.57996295269039E-6</v>
      </c>
      <c r="G559" t="s">
        <v>75</v>
      </c>
      <c r="H559" t="s">
        <v>6713</v>
      </c>
    </row>
    <row r="560" spans="1:8">
      <c r="A560" t="s">
        <v>877</v>
      </c>
      <c r="B560">
        <v>2.2693000000000001E-3</v>
      </c>
      <c r="C560" s="6">
        <v>-39.002899999999997</v>
      </c>
      <c r="D560" s="6">
        <v>12.7773</v>
      </c>
      <c r="E560">
        <v>28290</v>
      </c>
      <c r="F560" s="9">
        <v>7.2926950509013795E-4</v>
      </c>
      <c r="G560" t="s">
        <v>78</v>
      </c>
      <c r="H560" t="s">
        <v>6713</v>
      </c>
    </row>
    <row r="561" spans="1:8">
      <c r="A561" t="s">
        <v>877</v>
      </c>
      <c r="B561" s="7">
        <v>1.7291000000000001E-5</v>
      </c>
      <c r="C561" s="6">
        <v>-72.169700000000006</v>
      </c>
      <c r="D561" s="6">
        <v>16.7943</v>
      </c>
      <c r="E561">
        <v>16021</v>
      </c>
      <c r="F561" s="9">
        <v>2.1535940197241099E-4</v>
      </c>
      <c r="G561" t="s">
        <v>74</v>
      </c>
      <c r="H561" t="s">
        <v>6713</v>
      </c>
    </row>
    <row r="562" spans="1:8">
      <c r="A562" t="s">
        <v>877</v>
      </c>
      <c r="B562">
        <v>1.5249299999999999E-4</v>
      </c>
      <c r="C562" s="6">
        <v>-99.579700000000003</v>
      </c>
      <c r="D562" s="6">
        <v>26.295300000000001</v>
      </c>
      <c r="E562">
        <v>10142</v>
      </c>
      <c r="F562" s="9">
        <v>6.1420939341352794E-5</v>
      </c>
      <c r="G562" t="s">
        <v>76</v>
      </c>
      <c r="H562" t="s">
        <v>6713</v>
      </c>
    </row>
    <row r="563" spans="1:8">
      <c r="A563" t="s">
        <v>341</v>
      </c>
      <c r="B563" s="7">
        <v>3.0482199999999999E-18</v>
      </c>
      <c r="C563" s="6">
        <v>-18.095700000000001</v>
      </c>
      <c r="D563" s="6">
        <v>2.0776599999999998</v>
      </c>
      <c r="E563">
        <v>156715</v>
      </c>
      <c r="F563" s="9">
        <v>8.1868405478862901E-4</v>
      </c>
      <c r="G563" t="s">
        <v>591</v>
      </c>
      <c r="H563" t="s">
        <v>6713</v>
      </c>
    </row>
    <row r="564" spans="1:8">
      <c r="A564" t="s">
        <v>341</v>
      </c>
      <c r="B564" s="7">
        <v>2.3172199999999998E-15</v>
      </c>
      <c r="C564" s="6">
        <v>-17.212199999999999</v>
      </c>
      <c r="D564" s="6">
        <v>2.1724100000000002</v>
      </c>
      <c r="E564">
        <v>86377</v>
      </c>
      <c r="F564" s="9">
        <v>1.28718488825729E-3</v>
      </c>
      <c r="G564" t="s">
        <v>75</v>
      </c>
      <c r="H564" t="s">
        <v>6713</v>
      </c>
    </row>
    <row r="565" spans="1:8">
      <c r="A565" t="s">
        <v>341</v>
      </c>
      <c r="B565">
        <v>0.113929</v>
      </c>
      <c r="C565" s="6">
        <v>-32.904699999999998</v>
      </c>
      <c r="D565" s="6">
        <v>20.8155</v>
      </c>
      <c r="E565">
        <v>28290</v>
      </c>
      <c r="F565" s="9">
        <v>8.6101290275715798E-5</v>
      </c>
      <c r="G565" t="s">
        <v>78</v>
      </c>
      <c r="H565" t="s">
        <v>6713</v>
      </c>
    </row>
    <row r="566" spans="1:8">
      <c r="A566" t="s">
        <v>341</v>
      </c>
      <c r="B566">
        <v>0.48988300000000001</v>
      </c>
      <c r="C566" s="6">
        <v>17.0288</v>
      </c>
      <c r="D566" s="6">
        <v>24.6617</v>
      </c>
      <c r="E566">
        <v>16021</v>
      </c>
      <c r="F566" s="9">
        <v>6.7930290762124699E-5</v>
      </c>
      <c r="G566" t="s">
        <v>74</v>
      </c>
      <c r="H566" t="s">
        <v>6713</v>
      </c>
    </row>
    <row r="567" spans="1:8">
      <c r="A567" t="s">
        <v>341</v>
      </c>
      <c r="B567" s="7">
        <v>7.7570800000000006E-5</v>
      </c>
      <c r="C567" s="6">
        <v>-31.423300000000001</v>
      </c>
      <c r="D567" s="6">
        <v>7.9516799999999996</v>
      </c>
      <c r="E567">
        <v>14721</v>
      </c>
      <c r="F567" s="9">
        <v>9.2336022437334404E-4</v>
      </c>
      <c r="G567" t="s">
        <v>77</v>
      </c>
      <c r="H567" t="s">
        <v>6713</v>
      </c>
    </row>
    <row r="568" spans="1:8">
      <c r="A568" t="s">
        <v>342</v>
      </c>
      <c r="B568" s="7">
        <v>6.8149199999999996E-11</v>
      </c>
      <c r="C568" s="6">
        <v>-24.7285</v>
      </c>
      <c r="D568" s="6">
        <v>3.79</v>
      </c>
      <c r="E568">
        <v>146052</v>
      </c>
      <c r="F568" s="9">
        <v>4.9102229344343104E-4</v>
      </c>
      <c r="G568" t="s">
        <v>591</v>
      </c>
      <c r="H568" t="s">
        <v>6713</v>
      </c>
    </row>
    <row r="569" spans="1:8">
      <c r="A569" t="s">
        <v>342</v>
      </c>
      <c r="B569" s="7">
        <v>2.9144000000000002E-9</v>
      </c>
      <c r="C569" s="6">
        <v>-23.492000000000001</v>
      </c>
      <c r="D569" s="6">
        <v>3.9573100000000001</v>
      </c>
      <c r="E569">
        <v>16021</v>
      </c>
      <c r="F569" s="9">
        <v>4.1663398701704E-3</v>
      </c>
      <c r="G569" t="s">
        <v>74</v>
      </c>
      <c r="H569" t="s">
        <v>6713</v>
      </c>
    </row>
    <row r="570" spans="1:8">
      <c r="A570" t="s">
        <v>342</v>
      </c>
      <c r="B570" t="s">
        <v>135</v>
      </c>
      <c r="C570" s="6" t="s">
        <v>135</v>
      </c>
      <c r="D570" s="6" t="s">
        <v>135</v>
      </c>
      <c r="E570">
        <v>14721</v>
      </c>
      <c r="F570" s="9">
        <v>3.3733149527885299E-4</v>
      </c>
      <c r="G570" t="s">
        <v>77</v>
      </c>
      <c r="H570" t="s">
        <v>6713</v>
      </c>
    </row>
    <row r="571" spans="1:8">
      <c r="A571" t="s">
        <v>343</v>
      </c>
      <c r="B571" s="7">
        <v>4.19603E-10</v>
      </c>
      <c r="C571" s="6">
        <v>-11.3047</v>
      </c>
      <c r="D571" s="6">
        <v>1.8097399999999999</v>
      </c>
      <c r="E571">
        <v>165003</v>
      </c>
      <c r="F571" s="9">
        <v>2.1712465846996701E-3</v>
      </c>
      <c r="G571" t="s">
        <v>591</v>
      </c>
      <c r="H571" t="s">
        <v>6713</v>
      </c>
    </row>
    <row r="572" spans="1:8">
      <c r="A572" t="s">
        <v>343</v>
      </c>
      <c r="B572">
        <v>0.90408500000000003</v>
      </c>
      <c r="C572" s="6">
        <v>1.0284899999999999</v>
      </c>
      <c r="D572" s="6">
        <v>8.5350000000000001</v>
      </c>
      <c r="E572">
        <v>94665</v>
      </c>
      <c r="F572" s="9">
        <v>1.34588113497069E-4</v>
      </c>
      <c r="G572" t="s">
        <v>75</v>
      </c>
      <c r="H572" t="s">
        <v>6713</v>
      </c>
    </row>
    <row r="573" spans="1:8">
      <c r="A573" t="s">
        <v>343</v>
      </c>
      <c r="B573">
        <v>0.98150199999999999</v>
      </c>
      <c r="C573" s="6">
        <v>-0.33423799999999998</v>
      </c>
      <c r="D573" s="6">
        <v>14.4152</v>
      </c>
      <c r="E573">
        <v>28290</v>
      </c>
      <c r="F573" s="9">
        <v>1.7534500116649001E-3</v>
      </c>
      <c r="G573" t="s">
        <v>78</v>
      </c>
      <c r="H573" t="s">
        <v>6713</v>
      </c>
    </row>
    <row r="574" spans="1:8">
      <c r="A574" t="s">
        <v>343</v>
      </c>
      <c r="B574" s="7">
        <v>1.63569E-9</v>
      </c>
      <c r="C574" s="6">
        <v>-11.902699999999999</v>
      </c>
      <c r="D574" s="6">
        <v>1.9737800000000001</v>
      </c>
      <c r="E574">
        <v>16021</v>
      </c>
      <c r="F574" s="9">
        <v>1.67809437238624E-2</v>
      </c>
      <c r="G574" t="s">
        <v>74</v>
      </c>
      <c r="H574" t="s">
        <v>6713</v>
      </c>
    </row>
    <row r="575" spans="1:8">
      <c r="A575" t="s">
        <v>343</v>
      </c>
      <c r="B575">
        <v>1.8436500000000001E-2</v>
      </c>
      <c r="C575" s="6">
        <v>-13.583600000000001</v>
      </c>
      <c r="D575" s="6">
        <v>5.7637299999999998</v>
      </c>
      <c r="E575">
        <v>14721</v>
      </c>
      <c r="F575" s="9">
        <v>1.83878922770192E-3</v>
      </c>
      <c r="G575" t="s">
        <v>77</v>
      </c>
      <c r="H575" t="s">
        <v>6713</v>
      </c>
    </row>
    <row r="576" spans="1:8">
      <c r="A576" t="s">
        <v>344</v>
      </c>
      <c r="B576" s="7">
        <v>1.63123E-34</v>
      </c>
      <c r="C576" s="6">
        <v>-9.7766900000000003</v>
      </c>
      <c r="D576" s="6">
        <v>0.79794100000000001</v>
      </c>
      <c r="E576">
        <v>165003</v>
      </c>
      <c r="F576" s="9">
        <v>9.2198509416604492E-3</v>
      </c>
      <c r="G576" t="s">
        <v>591</v>
      </c>
      <c r="H576" t="s">
        <v>6713</v>
      </c>
    </row>
    <row r="577" spans="1:8">
      <c r="A577" t="s">
        <v>344</v>
      </c>
      <c r="B577">
        <v>7.75922E-2</v>
      </c>
      <c r="C577" s="6">
        <v>-7.5807500000000001</v>
      </c>
      <c r="D577" s="6">
        <v>4.2954600000000003</v>
      </c>
      <c r="E577">
        <v>94665</v>
      </c>
      <c r="F577" s="9">
        <v>6.2767242362858503E-4</v>
      </c>
      <c r="G577" t="s">
        <v>75</v>
      </c>
      <c r="H577" t="s">
        <v>6713</v>
      </c>
    </row>
    <row r="578" spans="1:8">
      <c r="A578" t="s">
        <v>344</v>
      </c>
      <c r="B578">
        <v>0.52927599999999997</v>
      </c>
      <c r="C578" s="6">
        <v>-13.7303</v>
      </c>
      <c r="D578" s="6">
        <v>21.8249</v>
      </c>
      <c r="E578">
        <v>28290</v>
      </c>
      <c r="F578" s="9">
        <v>4.6502917405443601E-4</v>
      </c>
      <c r="G578" t="s">
        <v>78</v>
      </c>
      <c r="H578" t="s">
        <v>6713</v>
      </c>
    </row>
    <row r="579" spans="1:8">
      <c r="A579" t="s">
        <v>344</v>
      </c>
      <c r="B579" s="7">
        <v>2.2317699999999999E-30</v>
      </c>
      <c r="C579" s="6">
        <v>-9.8133199999999992</v>
      </c>
      <c r="D579" s="6">
        <v>0.85672000000000004</v>
      </c>
      <c r="E579">
        <v>16021</v>
      </c>
      <c r="F579" s="9">
        <v>8.1516951669683493E-2</v>
      </c>
      <c r="G579" t="s">
        <v>74</v>
      </c>
      <c r="H579" t="s">
        <v>6713</v>
      </c>
    </row>
    <row r="580" spans="1:8">
      <c r="A580" t="s">
        <v>344</v>
      </c>
      <c r="B580">
        <v>4.7945099999999999E-4</v>
      </c>
      <c r="C580" s="6">
        <v>-9.4257799999999996</v>
      </c>
      <c r="D580" s="6">
        <v>2.6992600000000002</v>
      </c>
      <c r="E580">
        <v>14721</v>
      </c>
      <c r="F580" s="9">
        <v>9.0299451484274207E-3</v>
      </c>
      <c r="G580" t="s">
        <v>77</v>
      </c>
      <c r="H580" t="s">
        <v>6713</v>
      </c>
    </row>
    <row r="581" spans="1:8">
      <c r="A581" t="s">
        <v>344</v>
      </c>
      <c r="B581">
        <v>0.19683200000000001</v>
      </c>
      <c r="C581" s="6">
        <v>-11.466100000000001</v>
      </c>
      <c r="D581" s="6">
        <v>8.8841000000000001</v>
      </c>
      <c r="E581">
        <v>10142</v>
      </c>
      <c r="F581" s="9">
        <v>8.6023545454545498E-4</v>
      </c>
      <c r="G581" t="s">
        <v>76</v>
      </c>
      <c r="H581" t="s">
        <v>6713</v>
      </c>
    </row>
    <row r="582" spans="1:8">
      <c r="A582" t="s">
        <v>345</v>
      </c>
      <c r="B582" s="7">
        <v>9.6908300000000005E-11</v>
      </c>
      <c r="C582" s="6">
        <v>17.1312</v>
      </c>
      <c r="D582" s="6">
        <v>2.6471</v>
      </c>
      <c r="E582">
        <v>116565</v>
      </c>
      <c r="F582" s="9">
        <v>1.18440947163728E-3</v>
      </c>
      <c r="G582" t="s">
        <v>591</v>
      </c>
      <c r="H582" t="s">
        <v>6713</v>
      </c>
    </row>
    <row r="583" spans="1:8">
      <c r="A583" t="s">
        <v>345</v>
      </c>
      <c r="B583">
        <v>7.7817899999999995E-2</v>
      </c>
      <c r="C583" s="6">
        <v>25.992599999999999</v>
      </c>
      <c r="D583" s="6">
        <v>14.7393</v>
      </c>
      <c r="E583">
        <v>73033</v>
      </c>
      <c r="F583" s="9">
        <v>4.4323609195842998E-5</v>
      </c>
      <c r="G583" t="s">
        <v>75</v>
      </c>
      <c r="H583" t="s">
        <v>6713</v>
      </c>
    </row>
    <row r="584" spans="1:8">
      <c r="A584" t="s">
        <v>345</v>
      </c>
      <c r="B584" t="s">
        <v>135</v>
      </c>
      <c r="C584" s="6" t="s">
        <v>135</v>
      </c>
      <c r="D584" s="6" t="s">
        <v>135</v>
      </c>
      <c r="E584">
        <v>3884</v>
      </c>
      <c r="F584" s="9">
        <v>1.5443041761071101E-4</v>
      </c>
      <c r="G584" t="s">
        <v>78</v>
      </c>
      <c r="H584" t="s">
        <v>6713</v>
      </c>
    </row>
    <row r="585" spans="1:8">
      <c r="A585" t="s">
        <v>345</v>
      </c>
      <c r="B585" s="7">
        <v>9.5014499999999997E-9</v>
      </c>
      <c r="C585" s="6">
        <v>16.1038</v>
      </c>
      <c r="D585" s="6">
        <v>2.8058399999999999</v>
      </c>
      <c r="E585">
        <v>13621</v>
      </c>
      <c r="F585" s="9">
        <v>9.0784426642684102E-3</v>
      </c>
      <c r="G585" t="s">
        <v>74</v>
      </c>
      <c r="H585" t="s">
        <v>6713</v>
      </c>
    </row>
    <row r="586" spans="1:8">
      <c r="A586" t="s">
        <v>345</v>
      </c>
      <c r="B586">
        <v>1.22649E-2</v>
      </c>
      <c r="C586" s="6">
        <v>24.630199999999999</v>
      </c>
      <c r="D586" s="6">
        <v>9.8346599999999995</v>
      </c>
      <c r="E586">
        <v>14721</v>
      </c>
      <c r="F586" s="9">
        <v>7.1777247734528904E-4</v>
      </c>
      <c r="G586" t="s">
        <v>77</v>
      </c>
      <c r="H586" t="s">
        <v>6713</v>
      </c>
    </row>
    <row r="587" spans="1:8">
      <c r="A587" t="s">
        <v>878</v>
      </c>
      <c r="B587" s="7">
        <v>1.5524799999999999E-7</v>
      </c>
      <c r="C587" s="6">
        <v>1.2498199999999999</v>
      </c>
      <c r="D587" s="6">
        <v>0.238233</v>
      </c>
      <c r="E587">
        <v>116565</v>
      </c>
      <c r="F587" s="9">
        <v>0.150744269523442</v>
      </c>
      <c r="G587" t="s">
        <v>591</v>
      </c>
      <c r="H587" t="s">
        <v>6713</v>
      </c>
    </row>
    <row r="588" spans="1:8">
      <c r="A588" t="s">
        <v>878</v>
      </c>
      <c r="B588" s="7">
        <v>1.8124399999999999E-8</v>
      </c>
      <c r="C588" s="6">
        <v>1.5341</v>
      </c>
      <c r="D588" s="6">
        <v>0.27253500000000003</v>
      </c>
      <c r="E588">
        <v>73033</v>
      </c>
      <c r="F588" s="9">
        <v>0.173635121520408</v>
      </c>
      <c r="G588" t="s">
        <v>75</v>
      </c>
      <c r="H588" t="s">
        <v>6713</v>
      </c>
    </row>
    <row r="589" spans="1:8">
      <c r="A589" t="s">
        <v>878</v>
      </c>
      <c r="B589">
        <v>0.34521000000000002</v>
      </c>
      <c r="C589" s="6">
        <v>1.39893</v>
      </c>
      <c r="D589" s="6">
        <v>1.48204</v>
      </c>
      <c r="E589">
        <v>3884</v>
      </c>
      <c r="F589" s="9">
        <v>0.107859590113285</v>
      </c>
      <c r="G589" t="s">
        <v>78</v>
      </c>
      <c r="H589" t="s">
        <v>6713</v>
      </c>
    </row>
    <row r="590" spans="1:8">
      <c r="A590" t="s">
        <v>878</v>
      </c>
      <c r="B590">
        <v>0.87065199999999998</v>
      </c>
      <c r="C590" s="6">
        <v>-0.109988</v>
      </c>
      <c r="D590" s="6">
        <v>0.67547699999999999</v>
      </c>
      <c r="E590">
        <v>13621</v>
      </c>
      <c r="F590" s="9">
        <v>0.21227150077086901</v>
      </c>
      <c r="G590" t="s">
        <v>74</v>
      </c>
      <c r="H590" t="s">
        <v>6713</v>
      </c>
    </row>
    <row r="591" spans="1:8">
      <c r="A591" t="s">
        <v>878</v>
      </c>
      <c r="B591">
        <v>0.47666500000000001</v>
      </c>
      <c r="C591" s="6">
        <v>0.60991300000000004</v>
      </c>
      <c r="D591" s="6">
        <v>0.85700900000000002</v>
      </c>
      <c r="E591">
        <v>14721</v>
      </c>
      <c r="F591" s="9">
        <v>0.10079628320087</v>
      </c>
      <c r="G591" t="s">
        <v>77</v>
      </c>
      <c r="H591" t="s">
        <v>6713</v>
      </c>
    </row>
    <row r="592" spans="1:8">
      <c r="A592" t="s">
        <v>878</v>
      </c>
      <c r="B592">
        <v>0.69104699999999997</v>
      </c>
      <c r="C592" s="6">
        <v>1.09137</v>
      </c>
      <c r="D592" s="6">
        <v>2.7460399999999998</v>
      </c>
      <c r="E592">
        <v>10142</v>
      </c>
      <c r="F592" s="9">
        <v>8.6904289094852406E-3</v>
      </c>
      <c r="G592" t="s">
        <v>76</v>
      </c>
      <c r="H592" t="s">
        <v>6713</v>
      </c>
    </row>
    <row r="593" spans="1:8">
      <c r="A593" t="s">
        <v>346</v>
      </c>
      <c r="B593" s="7">
        <v>4.2357400000000003E-12</v>
      </c>
      <c r="C593" s="6">
        <v>-43.281700000000001</v>
      </c>
      <c r="D593" s="6">
        <v>6.2463899999999999</v>
      </c>
      <c r="E593">
        <v>104911</v>
      </c>
      <c r="F593" s="9">
        <v>1.7729832672455699E-4</v>
      </c>
      <c r="G593" t="s">
        <v>591</v>
      </c>
      <c r="H593" t="s">
        <v>6713</v>
      </c>
    </row>
    <row r="594" spans="1:8">
      <c r="A594" t="s">
        <v>346</v>
      </c>
      <c r="B594" s="7">
        <v>4.2357400000000003E-12</v>
      </c>
      <c r="C594" s="6">
        <v>-43.281700000000001</v>
      </c>
      <c r="D594" s="6">
        <v>6.2463899999999999</v>
      </c>
      <c r="E594">
        <v>61379</v>
      </c>
      <c r="F594" s="9">
        <v>3.0304411533260602E-4</v>
      </c>
      <c r="G594" t="s">
        <v>75</v>
      </c>
      <c r="H594" t="s">
        <v>6713</v>
      </c>
    </row>
    <row r="595" spans="1:8">
      <c r="A595" t="s">
        <v>387</v>
      </c>
      <c r="B595" s="7">
        <v>5.3219499999999996E-18</v>
      </c>
      <c r="C595" s="6">
        <v>-39.867699999999999</v>
      </c>
      <c r="D595" s="6">
        <v>4.6109799999999996</v>
      </c>
      <c r="E595">
        <v>109312</v>
      </c>
      <c r="F595" s="9">
        <v>1.9518892185670401E-4</v>
      </c>
      <c r="G595" t="s">
        <v>591</v>
      </c>
      <c r="H595" t="s">
        <v>6713</v>
      </c>
    </row>
    <row r="596" spans="1:8">
      <c r="A596" t="s">
        <v>387</v>
      </c>
      <c r="B596" s="7">
        <v>4.2156300000000001E-18</v>
      </c>
      <c r="C596" s="6">
        <v>-40.265000000000001</v>
      </c>
      <c r="D596" s="6">
        <v>4.6426699999999999</v>
      </c>
      <c r="E596">
        <v>72042</v>
      </c>
      <c r="F596" s="9">
        <v>2.4581876441520201E-4</v>
      </c>
      <c r="G596" t="s">
        <v>75</v>
      </c>
      <c r="H596" t="s">
        <v>6713</v>
      </c>
    </row>
    <row r="597" spans="1:8">
      <c r="A597" t="s">
        <v>387</v>
      </c>
      <c r="B597" t="s">
        <v>135</v>
      </c>
      <c r="C597" s="6" t="s">
        <v>135</v>
      </c>
      <c r="D597" s="6" t="s">
        <v>135</v>
      </c>
      <c r="E597">
        <v>12623</v>
      </c>
      <c r="F597" s="9">
        <v>2.8734975837756501E-4</v>
      </c>
      <c r="G597" t="s">
        <v>74</v>
      </c>
      <c r="H597" t="s">
        <v>6713</v>
      </c>
    </row>
    <row r="598" spans="1:8">
      <c r="A598" t="s">
        <v>347</v>
      </c>
      <c r="B598" s="7">
        <v>3.64179E-29</v>
      </c>
      <c r="C598" s="6">
        <v>-3.67923</v>
      </c>
      <c r="D598" s="6">
        <v>0.32820899999999997</v>
      </c>
      <c r="E598">
        <v>154315</v>
      </c>
      <c r="F598" s="9">
        <v>5.6265404620419499E-2</v>
      </c>
      <c r="G598" t="s">
        <v>591</v>
      </c>
      <c r="H598" t="s">
        <v>6713</v>
      </c>
    </row>
    <row r="599" spans="1:8">
      <c r="A599" t="s">
        <v>347</v>
      </c>
      <c r="B599" s="7">
        <v>4.9316599999999999E-11</v>
      </c>
      <c r="C599" s="6">
        <v>-3.0484200000000001</v>
      </c>
      <c r="D599" s="6">
        <v>0.46378000000000003</v>
      </c>
      <c r="E599">
        <v>86377</v>
      </c>
      <c r="F599" s="9">
        <v>3.6620368882920203E-2</v>
      </c>
      <c r="G599" t="s">
        <v>75</v>
      </c>
      <c r="H599" t="s">
        <v>6713</v>
      </c>
    </row>
    <row r="600" spans="1:8">
      <c r="A600" t="s">
        <v>347</v>
      </c>
      <c r="B600">
        <v>2.30101E-3</v>
      </c>
      <c r="C600" s="6">
        <v>-3.7355700000000001</v>
      </c>
      <c r="D600" s="6">
        <v>1.2254400000000001</v>
      </c>
      <c r="E600">
        <v>28290</v>
      </c>
      <c r="F600" s="9">
        <v>3.0903957900318201E-2</v>
      </c>
      <c r="G600" t="s">
        <v>78</v>
      </c>
      <c r="H600" t="s">
        <v>6713</v>
      </c>
    </row>
    <row r="601" spans="1:8">
      <c r="A601" t="s">
        <v>347</v>
      </c>
      <c r="B601" s="7">
        <v>2.0134899999999999E-17</v>
      </c>
      <c r="C601" s="6">
        <v>-5.3167600000000004</v>
      </c>
      <c r="D601" s="6">
        <v>0.62601600000000002</v>
      </c>
      <c r="E601">
        <v>13621</v>
      </c>
      <c r="F601" s="9">
        <v>0.25337299757727</v>
      </c>
      <c r="G601" t="s">
        <v>74</v>
      </c>
      <c r="H601" t="s">
        <v>6713</v>
      </c>
    </row>
    <row r="602" spans="1:8">
      <c r="A602" t="s">
        <v>347</v>
      </c>
      <c r="B602">
        <v>5.5961800000000001E-3</v>
      </c>
      <c r="C602" s="6">
        <v>-3.5998399999999999</v>
      </c>
      <c r="D602" s="6">
        <v>1.29932</v>
      </c>
      <c r="E602">
        <v>14721</v>
      </c>
      <c r="F602" s="9">
        <v>4.3185512397255703E-2</v>
      </c>
      <c r="G602" t="s">
        <v>77</v>
      </c>
      <c r="H602" t="s">
        <v>6713</v>
      </c>
    </row>
    <row r="603" spans="1:8">
      <c r="A603" t="s">
        <v>347</v>
      </c>
      <c r="B603">
        <v>7.8886700000000004E-2</v>
      </c>
      <c r="C603" s="6">
        <v>-1.9602900000000001</v>
      </c>
      <c r="D603" s="6">
        <v>1.1155900000000001</v>
      </c>
      <c r="E603">
        <v>10142</v>
      </c>
      <c r="F603" s="9">
        <v>5.3954389863932098E-2</v>
      </c>
      <c r="G603" t="s">
        <v>76</v>
      </c>
      <c r="H603" t="s">
        <v>6713</v>
      </c>
    </row>
    <row r="604" spans="1:8">
      <c r="A604" t="s">
        <v>392</v>
      </c>
      <c r="B604" s="7">
        <v>1.58185E-62</v>
      </c>
      <c r="C604" s="6">
        <v>-46.386200000000002</v>
      </c>
      <c r="D604" s="6">
        <v>2.77949</v>
      </c>
      <c r="E604">
        <v>153317</v>
      </c>
      <c r="F604" s="9">
        <v>7.1736246521912096E-4</v>
      </c>
      <c r="G604" t="s">
        <v>591</v>
      </c>
      <c r="H604" t="s">
        <v>6713</v>
      </c>
    </row>
    <row r="605" spans="1:8">
      <c r="A605" t="s">
        <v>392</v>
      </c>
      <c r="B605" t="s">
        <v>135</v>
      </c>
      <c r="C605" s="6" t="s">
        <v>135</v>
      </c>
      <c r="D605" s="6" t="s">
        <v>135</v>
      </c>
      <c r="E605">
        <v>86377</v>
      </c>
      <c r="F605" s="9">
        <v>3.0829581254269101E-6</v>
      </c>
      <c r="G605" t="s">
        <v>75</v>
      </c>
      <c r="H605" t="s">
        <v>6713</v>
      </c>
    </row>
    <row r="606" spans="1:8">
      <c r="A606" t="s">
        <v>392</v>
      </c>
      <c r="B606" t="s">
        <v>135</v>
      </c>
      <c r="C606" s="6" t="s">
        <v>135</v>
      </c>
      <c r="D606" s="6" t="s">
        <v>135</v>
      </c>
      <c r="E606">
        <v>28290</v>
      </c>
      <c r="F606" s="9">
        <v>4.8950522375397704E-4</v>
      </c>
      <c r="G606" t="s">
        <v>78</v>
      </c>
      <c r="H606" t="s">
        <v>6713</v>
      </c>
    </row>
    <row r="607" spans="1:8">
      <c r="A607" t="s">
        <v>392</v>
      </c>
      <c r="B607" s="7">
        <v>7.4164699999999998E-59</v>
      </c>
      <c r="C607" s="6">
        <v>-46.169400000000003</v>
      </c>
      <c r="D607" s="6">
        <v>2.8541500000000002</v>
      </c>
      <c r="E607">
        <v>12623</v>
      </c>
      <c r="F607" s="9">
        <v>7.3193132765586597E-3</v>
      </c>
      <c r="G607" t="s">
        <v>74</v>
      </c>
      <c r="H607" t="s">
        <v>6713</v>
      </c>
    </row>
    <row r="608" spans="1:8">
      <c r="A608" t="s">
        <v>392</v>
      </c>
      <c r="B608">
        <v>6.01439E-2</v>
      </c>
      <c r="C608" s="6">
        <v>-27.3384</v>
      </c>
      <c r="D608" s="6">
        <v>14.543799999999999</v>
      </c>
      <c r="E608">
        <v>14721</v>
      </c>
      <c r="F608" s="9">
        <v>2.3624550886488699E-4</v>
      </c>
      <c r="G608" t="s">
        <v>77</v>
      </c>
      <c r="H608" t="s">
        <v>6713</v>
      </c>
    </row>
    <row r="609" spans="1:8">
      <c r="A609" t="s">
        <v>402</v>
      </c>
      <c r="B609" s="7">
        <v>4.18255E-8</v>
      </c>
      <c r="C609" s="6">
        <v>1.3873599999999999</v>
      </c>
      <c r="D609" s="6">
        <v>0.25303100000000001</v>
      </c>
      <c r="E609">
        <v>162603</v>
      </c>
      <c r="F609" s="9">
        <v>7.5954217400663104E-2</v>
      </c>
      <c r="G609" t="s">
        <v>591</v>
      </c>
      <c r="H609" t="s">
        <v>6713</v>
      </c>
    </row>
    <row r="610" spans="1:8">
      <c r="A610" t="s">
        <v>402</v>
      </c>
      <c r="B610" s="7">
        <v>7.9639800000000006E-6</v>
      </c>
      <c r="C610" s="6">
        <v>1.26783</v>
      </c>
      <c r="D610" s="6">
        <v>0.28387600000000002</v>
      </c>
      <c r="E610">
        <v>94665</v>
      </c>
      <c r="F610" s="9">
        <v>9.37165731685419E-2</v>
      </c>
      <c r="G610" t="s">
        <v>75</v>
      </c>
      <c r="H610" t="s">
        <v>6713</v>
      </c>
    </row>
    <row r="611" spans="1:8">
      <c r="A611" t="s">
        <v>402</v>
      </c>
      <c r="B611">
        <v>7.2993099999999998E-3</v>
      </c>
      <c r="C611" s="6">
        <v>2.7547299999999999</v>
      </c>
      <c r="D611" s="6">
        <v>1.02678</v>
      </c>
      <c r="E611">
        <v>28290</v>
      </c>
      <c r="F611" s="9">
        <v>4.98145721809828E-2</v>
      </c>
      <c r="G611" t="s">
        <v>78</v>
      </c>
      <c r="H611" t="s">
        <v>6713</v>
      </c>
    </row>
    <row r="612" spans="1:8">
      <c r="A612" t="s">
        <v>402</v>
      </c>
      <c r="B612">
        <v>3.19406E-2</v>
      </c>
      <c r="C612" s="6">
        <v>2.5310700000000002</v>
      </c>
      <c r="D612" s="6">
        <v>1.1798999999999999</v>
      </c>
      <c r="E612">
        <v>13621</v>
      </c>
      <c r="F612" s="9">
        <v>5.5697420820791398E-2</v>
      </c>
      <c r="G612" t="s">
        <v>74</v>
      </c>
      <c r="H612" t="s">
        <v>6713</v>
      </c>
    </row>
    <row r="613" spans="1:8">
      <c r="A613" t="s">
        <v>402</v>
      </c>
      <c r="B613">
        <v>0.26444800000000002</v>
      </c>
      <c r="C613" s="6">
        <v>1.2325699999999999</v>
      </c>
      <c r="D613" s="6">
        <v>1.1045100000000001</v>
      </c>
      <c r="E613">
        <v>14721</v>
      </c>
      <c r="F613" s="9">
        <v>5.7995582976700003E-2</v>
      </c>
      <c r="G613" t="s">
        <v>77</v>
      </c>
      <c r="H613" t="s">
        <v>6713</v>
      </c>
    </row>
    <row r="614" spans="1:8">
      <c r="A614" t="s">
        <v>402</v>
      </c>
      <c r="B614">
        <v>0.89541400000000004</v>
      </c>
      <c r="C614" s="6">
        <v>0.177007</v>
      </c>
      <c r="D614" s="6">
        <v>1.3465</v>
      </c>
      <c r="E614">
        <v>10142</v>
      </c>
      <c r="F614" s="9">
        <v>3.51173046736344E-2</v>
      </c>
      <c r="G614" t="s">
        <v>76</v>
      </c>
      <c r="H614" t="s">
        <v>6713</v>
      </c>
    </row>
    <row r="615" spans="1:8">
      <c r="A615" t="s">
        <v>879</v>
      </c>
      <c r="B615" s="7">
        <v>3.3184899999999997E-8</v>
      </c>
      <c r="C615" s="6">
        <v>0.77079399999999998</v>
      </c>
      <c r="D615" s="6">
        <v>0.139542</v>
      </c>
      <c r="E615">
        <v>165003</v>
      </c>
      <c r="F615" s="9">
        <v>0.49677823632297602</v>
      </c>
      <c r="G615" t="s">
        <v>591</v>
      </c>
      <c r="H615" t="s">
        <v>6713</v>
      </c>
    </row>
    <row r="616" spans="1:8">
      <c r="A616" t="s">
        <v>879</v>
      </c>
      <c r="B616" s="7">
        <v>3.70719E-6</v>
      </c>
      <c r="C616" s="6">
        <v>0.79032400000000003</v>
      </c>
      <c r="D616" s="6">
        <v>0.17080100000000001</v>
      </c>
      <c r="E616">
        <v>94665</v>
      </c>
      <c r="F616" s="9">
        <v>0.48938243067659598</v>
      </c>
      <c r="G616" t="s">
        <v>75</v>
      </c>
      <c r="H616" t="s">
        <v>6713</v>
      </c>
    </row>
    <row r="617" spans="1:8">
      <c r="A617" t="s">
        <v>879</v>
      </c>
      <c r="B617">
        <v>0.25438499999999997</v>
      </c>
      <c r="C617" s="6">
        <v>0.46216299999999999</v>
      </c>
      <c r="D617" s="6">
        <v>0.40549099999999999</v>
      </c>
      <c r="E617">
        <v>28290</v>
      </c>
      <c r="F617" s="9">
        <v>0.40457502449628802</v>
      </c>
      <c r="G617" t="s">
        <v>78</v>
      </c>
      <c r="H617" t="s">
        <v>6713</v>
      </c>
    </row>
    <row r="618" spans="1:8">
      <c r="A618" t="s">
        <v>879</v>
      </c>
      <c r="B618">
        <v>0.16225800000000001</v>
      </c>
      <c r="C618" s="6">
        <v>0.80584100000000003</v>
      </c>
      <c r="D618" s="6">
        <v>0.57662199999999997</v>
      </c>
      <c r="E618">
        <v>16021</v>
      </c>
      <c r="F618" s="9">
        <v>0.269662746707446</v>
      </c>
      <c r="G618" t="s">
        <v>74</v>
      </c>
      <c r="H618" t="s">
        <v>6713</v>
      </c>
    </row>
    <row r="619" spans="1:8">
      <c r="A619" t="s">
        <v>879</v>
      </c>
      <c r="B619">
        <v>1.06842E-3</v>
      </c>
      <c r="C619" s="6">
        <v>1.7516</v>
      </c>
      <c r="D619" s="6">
        <v>0.53535299999999997</v>
      </c>
      <c r="E619">
        <v>14721</v>
      </c>
      <c r="F619" s="9">
        <v>0.41068639304395099</v>
      </c>
      <c r="G619" t="s">
        <v>77</v>
      </c>
      <c r="H619" t="s">
        <v>6713</v>
      </c>
    </row>
    <row r="620" spans="1:8">
      <c r="A620" t="s">
        <v>879</v>
      </c>
      <c r="B620">
        <v>0.66089200000000003</v>
      </c>
      <c r="C620" s="6">
        <v>0.22165199999999999</v>
      </c>
      <c r="D620" s="6">
        <v>0.50526800000000005</v>
      </c>
      <c r="E620">
        <v>10142</v>
      </c>
      <c r="F620" s="9">
        <v>0.48442935772037099</v>
      </c>
      <c r="G620" t="s">
        <v>76</v>
      </c>
      <c r="H620" t="s">
        <v>6713</v>
      </c>
    </row>
    <row r="621" spans="1:8">
      <c r="A621" t="s">
        <v>199</v>
      </c>
      <c r="B621" s="7">
        <v>2.0982099999999999E-10</v>
      </c>
      <c r="C621" s="6">
        <v>-1.01468</v>
      </c>
      <c r="D621" s="6">
        <v>0.159691</v>
      </c>
      <c r="E621">
        <v>161637</v>
      </c>
      <c r="F621" s="9">
        <v>0.25156966565204802</v>
      </c>
      <c r="G621" t="s">
        <v>591</v>
      </c>
      <c r="H621" t="s">
        <v>6713</v>
      </c>
    </row>
    <row r="622" spans="1:8">
      <c r="A622" t="s">
        <v>199</v>
      </c>
      <c r="B622" s="7">
        <v>3.3230799999999999E-6</v>
      </c>
      <c r="C622" s="6">
        <v>-0.88852100000000001</v>
      </c>
      <c r="D622" s="6">
        <v>0.19108900000000001</v>
      </c>
      <c r="E622">
        <v>91299</v>
      </c>
      <c r="F622" s="9">
        <v>0.28388506377945</v>
      </c>
      <c r="G622" t="s">
        <v>75</v>
      </c>
      <c r="H622" t="s">
        <v>6713</v>
      </c>
    </row>
    <row r="623" spans="1:8">
      <c r="A623" t="s">
        <v>199</v>
      </c>
      <c r="B623">
        <v>5.37127E-3</v>
      </c>
      <c r="C623" s="6">
        <v>-1.35084</v>
      </c>
      <c r="D623" s="6">
        <v>0.48523699999999997</v>
      </c>
      <c r="E623">
        <v>28290</v>
      </c>
      <c r="F623" s="9">
        <v>0.21608031322021901</v>
      </c>
      <c r="G623" t="s">
        <v>78</v>
      </c>
      <c r="H623" t="s">
        <v>6713</v>
      </c>
    </row>
    <row r="624" spans="1:8">
      <c r="A624" t="s">
        <v>199</v>
      </c>
      <c r="B624">
        <v>0.73475699999999999</v>
      </c>
      <c r="C624" s="6">
        <v>-0.317666</v>
      </c>
      <c r="D624" s="6">
        <v>0.93761000000000005</v>
      </c>
      <c r="E624">
        <v>16021</v>
      </c>
      <c r="F624" s="9">
        <v>0.106813607639973</v>
      </c>
      <c r="G624" t="s">
        <v>74</v>
      </c>
      <c r="H624" t="s">
        <v>6713</v>
      </c>
    </row>
    <row r="625" spans="1:8">
      <c r="A625" t="s">
        <v>199</v>
      </c>
      <c r="B625">
        <v>3.4421499999999998E-4</v>
      </c>
      <c r="C625" s="6">
        <v>-2.06745</v>
      </c>
      <c r="D625" s="6">
        <v>0.57757599999999998</v>
      </c>
      <c r="E625">
        <v>14721</v>
      </c>
      <c r="F625" s="9">
        <v>0.26474122382990301</v>
      </c>
      <c r="G625" t="s">
        <v>77</v>
      </c>
      <c r="H625" t="s">
        <v>6713</v>
      </c>
    </row>
    <row r="626" spans="1:8">
      <c r="A626" t="s">
        <v>199</v>
      </c>
      <c r="B626">
        <v>7.3119199999999995E-2</v>
      </c>
      <c r="C626" s="6">
        <v>-0.99373299999999998</v>
      </c>
      <c r="D626" s="6">
        <v>0.554512</v>
      </c>
      <c r="E626">
        <v>10142</v>
      </c>
      <c r="F626" s="9">
        <v>0.28773019443896702</v>
      </c>
      <c r="G626" t="s">
        <v>76</v>
      </c>
      <c r="H626" t="s">
        <v>6713</v>
      </c>
    </row>
    <row r="627" spans="1:8">
      <c r="A627" t="s">
        <v>203</v>
      </c>
      <c r="B627" s="7">
        <v>9.0013699999999998E-8</v>
      </c>
      <c r="C627" s="6">
        <v>1.4218900000000001</v>
      </c>
      <c r="D627" s="6">
        <v>0.265982</v>
      </c>
      <c r="E627">
        <v>165003</v>
      </c>
      <c r="F627" s="9">
        <v>7.7799653245238007E-2</v>
      </c>
      <c r="G627" t="s">
        <v>591</v>
      </c>
      <c r="H627" t="s">
        <v>6713</v>
      </c>
    </row>
    <row r="628" spans="1:8">
      <c r="A628" t="s">
        <v>203</v>
      </c>
      <c r="B628" s="7">
        <v>2.9522600000000001E-13</v>
      </c>
      <c r="C628" s="6">
        <v>2.4714800000000001</v>
      </c>
      <c r="D628" s="6">
        <v>0.33871800000000002</v>
      </c>
      <c r="E628">
        <v>94665</v>
      </c>
      <c r="F628" s="9">
        <v>6.8306288830084994E-2</v>
      </c>
      <c r="G628" t="s">
        <v>75</v>
      </c>
      <c r="H628" t="s">
        <v>6713</v>
      </c>
    </row>
    <row r="629" spans="1:8">
      <c r="A629" t="s">
        <v>203</v>
      </c>
      <c r="B629">
        <v>0.32150699999999999</v>
      </c>
      <c r="C629" s="6">
        <v>-0.92439700000000002</v>
      </c>
      <c r="D629" s="6">
        <v>0.93244800000000005</v>
      </c>
      <c r="E629">
        <v>28290</v>
      </c>
      <c r="F629" s="9">
        <v>5.6444786691410398E-2</v>
      </c>
      <c r="G629" t="s">
        <v>78</v>
      </c>
      <c r="H629" t="s">
        <v>6713</v>
      </c>
    </row>
    <row r="630" spans="1:8">
      <c r="A630" t="s">
        <v>203</v>
      </c>
      <c r="B630">
        <v>0.68260399999999999</v>
      </c>
      <c r="C630" s="6">
        <v>-0.26712799999999998</v>
      </c>
      <c r="D630" s="6">
        <v>0.65326399999999996</v>
      </c>
      <c r="E630">
        <v>16021</v>
      </c>
      <c r="F630" s="9">
        <v>0.16607754990325199</v>
      </c>
      <c r="G630" t="s">
        <v>74</v>
      </c>
      <c r="H630" t="s">
        <v>6713</v>
      </c>
    </row>
    <row r="631" spans="1:8">
      <c r="A631" t="s">
        <v>203</v>
      </c>
      <c r="B631">
        <v>0.81897500000000001</v>
      </c>
      <c r="C631" s="6">
        <v>0.16683200000000001</v>
      </c>
      <c r="D631" s="6">
        <v>0.72895699999999997</v>
      </c>
      <c r="E631">
        <v>14721</v>
      </c>
      <c r="F631" s="9">
        <v>0.142033601453706</v>
      </c>
      <c r="G631" t="s">
        <v>77</v>
      </c>
      <c r="H631" t="s">
        <v>6713</v>
      </c>
    </row>
    <row r="632" spans="1:8">
      <c r="A632" t="s">
        <v>203</v>
      </c>
      <c r="B632">
        <v>0.54801200000000005</v>
      </c>
      <c r="C632" s="6">
        <v>5.9266500000000004</v>
      </c>
      <c r="D632" s="6">
        <v>9.8655399999999993</v>
      </c>
      <c r="E632">
        <v>10142</v>
      </c>
      <c r="F632" s="9">
        <v>6.0123242200749399E-4</v>
      </c>
      <c r="G632" t="s">
        <v>76</v>
      </c>
      <c r="H632" t="s">
        <v>6713</v>
      </c>
    </row>
    <row r="633" spans="1:8">
      <c r="A633" t="s">
        <v>175</v>
      </c>
      <c r="B633" s="7">
        <v>4.0616999999999999E-12</v>
      </c>
      <c r="C633" s="6">
        <v>2.0474999999999999</v>
      </c>
      <c r="D633" s="6">
        <v>0.29524</v>
      </c>
      <c r="E633">
        <v>165003</v>
      </c>
      <c r="F633" s="9">
        <v>5.7449024407919901E-2</v>
      </c>
      <c r="G633" t="s">
        <v>591</v>
      </c>
      <c r="H633" t="s">
        <v>6713</v>
      </c>
    </row>
    <row r="634" spans="1:8">
      <c r="A634" t="s">
        <v>175</v>
      </c>
      <c r="B634" s="7">
        <v>2.9106099999999997E-14</v>
      </c>
      <c r="C634" s="6">
        <v>2.6573000000000002</v>
      </c>
      <c r="D634" s="6">
        <v>0.34954200000000002</v>
      </c>
      <c r="E634">
        <v>94665</v>
      </c>
      <c r="F634" s="9">
        <v>6.1040585179316501E-2</v>
      </c>
      <c r="G634" t="s">
        <v>75</v>
      </c>
      <c r="H634" t="s">
        <v>6713</v>
      </c>
    </row>
    <row r="635" spans="1:8">
      <c r="A635" t="s">
        <v>175</v>
      </c>
      <c r="B635">
        <v>0.38328099999999998</v>
      </c>
      <c r="C635" s="6">
        <v>-0.84304100000000004</v>
      </c>
      <c r="D635" s="6">
        <v>0.96693799999999996</v>
      </c>
      <c r="E635">
        <v>28290</v>
      </c>
      <c r="F635" s="9">
        <v>4.5340865786497001E-2</v>
      </c>
      <c r="G635" t="s">
        <v>78</v>
      </c>
      <c r="H635" t="s">
        <v>6713</v>
      </c>
    </row>
    <row r="636" spans="1:8">
      <c r="A636" t="s">
        <v>175</v>
      </c>
      <c r="B636">
        <v>4.70806E-3</v>
      </c>
      <c r="C636" s="6">
        <v>4.1611900000000004</v>
      </c>
      <c r="D636" s="6">
        <v>1.47228</v>
      </c>
      <c r="E636">
        <v>16021</v>
      </c>
      <c r="F636" s="9">
        <v>3.1642258192372499E-2</v>
      </c>
      <c r="G636" t="s">
        <v>74</v>
      </c>
      <c r="H636" t="s">
        <v>6713</v>
      </c>
    </row>
    <row r="637" spans="1:8">
      <c r="A637" t="s">
        <v>175</v>
      </c>
      <c r="B637">
        <v>0.44728699999999999</v>
      </c>
      <c r="C637" s="6">
        <v>0.58155299999999999</v>
      </c>
      <c r="D637" s="6">
        <v>0.76525500000000002</v>
      </c>
      <c r="E637">
        <v>14721</v>
      </c>
      <c r="F637" s="9">
        <v>0.127933445078459</v>
      </c>
      <c r="G637" t="s">
        <v>77</v>
      </c>
      <c r="H637" t="s">
        <v>6713</v>
      </c>
    </row>
    <row r="638" spans="1:8">
      <c r="A638" t="s">
        <v>175</v>
      </c>
      <c r="B638">
        <v>0.22403600000000001</v>
      </c>
      <c r="C638" s="6">
        <v>-8.9494799999999994</v>
      </c>
      <c r="D638" s="6">
        <v>7.3605900000000002</v>
      </c>
      <c r="E638">
        <v>10142</v>
      </c>
      <c r="F638" s="9">
        <v>1.2942692743048701E-3</v>
      </c>
      <c r="G638" t="s">
        <v>76</v>
      </c>
      <c r="H638" t="s">
        <v>6713</v>
      </c>
    </row>
    <row r="639" spans="1:8">
      <c r="A639" t="s">
        <v>290</v>
      </c>
      <c r="B639" s="7">
        <v>2.8776800000000001E-11</v>
      </c>
      <c r="C639" s="6">
        <v>1.5831500000000001</v>
      </c>
      <c r="D639" s="6">
        <v>0.23797099999999999</v>
      </c>
      <c r="E639">
        <v>165003</v>
      </c>
      <c r="F639" s="9">
        <v>8.5850968742386499E-2</v>
      </c>
      <c r="G639" t="s">
        <v>591</v>
      </c>
      <c r="H639" t="s">
        <v>6713</v>
      </c>
    </row>
    <row r="640" spans="1:8">
      <c r="A640" t="s">
        <v>290</v>
      </c>
      <c r="B640" s="7">
        <v>2.9394499999999998E-7</v>
      </c>
      <c r="C640" s="6">
        <v>1.6274</v>
      </c>
      <c r="D640" s="6">
        <v>0.31739899999999999</v>
      </c>
      <c r="E640">
        <v>94665</v>
      </c>
      <c r="F640" s="9">
        <v>7.5853874326308607E-2</v>
      </c>
      <c r="G640" t="s">
        <v>75</v>
      </c>
      <c r="H640" t="s">
        <v>6713</v>
      </c>
    </row>
    <row r="641" spans="1:8">
      <c r="A641" t="s">
        <v>290</v>
      </c>
      <c r="B641">
        <v>1.41306E-2</v>
      </c>
      <c r="C641" s="6">
        <v>1.16689</v>
      </c>
      <c r="D641" s="6">
        <v>0.475518</v>
      </c>
      <c r="E641">
        <v>28290</v>
      </c>
      <c r="F641" s="9">
        <v>0.13987072820784699</v>
      </c>
      <c r="G641" t="s">
        <v>78</v>
      </c>
      <c r="H641" t="s">
        <v>6713</v>
      </c>
    </row>
    <row r="642" spans="1:8">
      <c r="A642" t="s">
        <v>290</v>
      </c>
      <c r="B642">
        <v>4.1977899999999999E-2</v>
      </c>
      <c r="C642" s="6">
        <v>3.8462999999999998</v>
      </c>
      <c r="D642" s="6">
        <v>1.89124</v>
      </c>
      <c r="E642">
        <v>16021</v>
      </c>
      <c r="F642" s="9">
        <v>2.6002713107796002E-2</v>
      </c>
      <c r="G642" t="s">
        <v>74</v>
      </c>
      <c r="H642" t="s">
        <v>6713</v>
      </c>
    </row>
    <row r="643" spans="1:8">
      <c r="A643" t="s">
        <v>290</v>
      </c>
      <c r="B643">
        <v>0.199963</v>
      </c>
      <c r="C643" s="6">
        <v>1.07352</v>
      </c>
      <c r="D643" s="6">
        <v>0.83760699999999999</v>
      </c>
      <c r="E643">
        <v>14721</v>
      </c>
      <c r="F643" s="9">
        <v>0.105064735615787</v>
      </c>
      <c r="G643" t="s">
        <v>77</v>
      </c>
      <c r="H643" t="s">
        <v>6713</v>
      </c>
    </row>
    <row r="644" spans="1:8">
      <c r="A644" t="s">
        <v>290</v>
      </c>
      <c r="B644">
        <v>2.6298099999999998E-3</v>
      </c>
      <c r="C644" s="6">
        <v>2.5600200000000002</v>
      </c>
      <c r="D644" s="6">
        <v>0.85107299999999997</v>
      </c>
      <c r="E644">
        <v>10142</v>
      </c>
      <c r="F644" s="9">
        <v>9.2298003312955998E-2</v>
      </c>
      <c r="G644" t="s">
        <v>76</v>
      </c>
      <c r="H644" t="s">
        <v>6713</v>
      </c>
    </row>
    <row r="645" spans="1:8">
      <c r="A645" t="s">
        <v>291</v>
      </c>
      <c r="B645" s="7">
        <v>3.69501E-9</v>
      </c>
      <c r="C645" s="6">
        <v>0.95181800000000005</v>
      </c>
      <c r="D645" s="6">
        <v>0.16139899999999999</v>
      </c>
      <c r="E645">
        <v>137231</v>
      </c>
      <c r="F645" s="9">
        <v>0.35495270355094699</v>
      </c>
      <c r="G645" t="s">
        <v>591</v>
      </c>
      <c r="H645" t="s">
        <v>6713</v>
      </c>
    </row>
    <row r="646" spans="1:8">
      <c r="A646" t="s">
        <v>291</v>
      </c>
      <c r="B646" s="7">
        <v>6.5354700000000002E-8</v>
      </c>
      <c r="C646" s="6">
        <v>0.92061999999999999</v>
      </c>
      <c r="D646" s="6">
        <v>0.170375</v>
      </c>
      <c r="E646">
        <v>91299</v>
      </c>
      <c r="F646" s="9">
        <v>0.46954926446072798</v>
      </c>
      <c r="G646" t="s">
        <v>75</v>
      </c>
      <c r="H646" t="s">
        <v>6713</v>
      </c>
    </row>
    <row r="647" spans="1:8">
      <c r="A647" t="s">
        <v>291</v>
      </c>
      <c r="B647">
        <v>8.8457999999999995E-2</v>
      </c>
      <c r="C647" s="6">
        <v>3.2763300000000002</v>
      </c>
      <c r="D647" s="6">
        <v>1.92319</v>
      </c>
      <c r="E647">
        <v>3884</v>
      </c>
      <c r="F647" s="9">
        <v>7.25032165293511E-2</v>
      </c>
      <c r="G647" t="s">
        <v>78</v>
      </c>
      <c r="H647" t="s">
        <v>6713</v>
      </c>
    </row>
    <row r="648" spans="1:8">
      <c r="A648" t="s">
        <v>291</v>
      </c>
      <c r="B648">
        <v>5.3851900000000001E-2</v>
      </c>
      <c r="C648" s="6">
        <v>1.84335</v>
      </c>
      <c r="D648" s="6">
        <v>0.95607900000000001</v>
      </c>
      <c r="E648">
        <v>16021</v>
      </c>
      <c r="F648" s="9">
        <v>0.127163338368391</v>
      </c>
      <c r="G648" t="s">
        <v>74</v>
      </c>
      <c r="H648" t="s">
        <v>6713</v>
      </c>
    </row>
    <row r="649" spans="1:8">
      <c r="A649" t="s">
        <v>291</v>
      </c>
      <c r="B649">
        <v>0.12559100000000001</v>
      </c>
      <c r="C649" s="6">
        <v>0.96711899999999995</v>
      </c>
      <c r="D649" s="6">
        <v>0.63139400000000001</v>
      </c>
      <c r="E649">
        <v>14721</v>
      </c>
      <c r="F649" s="9">
        <v>0.23684674057468899</v>
      </c>
      <c r="G649" t="s">
        <v>77</v>
      </c>
      <c r="H649" t="s">
        <v>6713</v>
      </c>
    </row>
    <row r="650" spans="1:8">
      <c r="A650" t="s">
        <v>291</v>
      </c>
      <c r="B650">
        <v>4.0018400000000003E-2</v>
      </c>
      <c r="C650" s="6">
        <v>-10.9453</v>
      </c>
      <c r="D650" s="6">
        <v>5.3299399999999997</v>
      </c>
      <c r="E650">
        <v>10142</v>
      </c>
      <c r="F650" s="9">
        <v>1.8860280023662601E-3</v>
      </c>
      <c r="G650" t="s">
        <v>76</v>
      </c>
      <c r="H650" t="s">
        <v>6713</v>
      </c>
    </row>
    <row r="651" spans="1:8">
      <c r="A651" t="s">
        <v>293</v>
      </c>
      <c r="B651" s="7">
        <v>9.7754900000000001E-14</v>
      </c>
      <c r="C651" s="6">
        <v>1.2741400000000001</v>
      </c>
      <c r="D651" s="6">
        <v>0.17116500000000001</v>
      </c>
      <c r="E651">
        <v>121646</v>
      </c>
      <c r="F651" s="9">
        <v>0.32208364012791202</v>
      </c>
      <c r="G651" t="s">
        <v>591</v>
      </c>
      <c r="H651" t="s">
        <v>6713</v>
      </c>
    </row>
    <row r="652" spans="1:8">
      <c r="A652" t="s">
        <v>293</v>
      </c>
      <c r="B652" s="7">
        <v>1.74263E-10</v>
      </c>
      <c r="C652" s="6">
        <v>1.3157399999999999</v>
      </c>
      <c r="D652" s="6">
        <v>0.20615</v>
      </c>
      <c r="E652">
        <v>75714</v>
      </c>
      <c r="F652" s="9">
        <v>0.33401615937607299</v>
      </c>
      <c r="G652" t="s">
        <v>75</v>
      </c>
      <c r="H652" t="s">
        <v>6713</v>
      </c>
    </row>
    <row r="653" spans="1:8">
      <c r="A653" t="s">
        <v>293</v>
      </c>
      <c r="B653">
        <v>1.32151E-2</v>
      </c>
      <c r="C653" s="6">
        <v>2.24499</v>
      </c>
      <c r="D653" s="6">
        <v>0.90599799999999997</v>
      </c>
      <c r="E653">
        <v>3884</v>
      </c>
      <c r="F653" s="9">
        <v>0.41732351776519</v>
      </c>
      <c r="G653" t="s">
        <v>78</v>
      </c>
      <c r="H653" t="s">
        <v>6713</v>
      </c>
    </row>
    <row r="654" spans="1:8">
      <c r="A654" t="s">
        <v>293</v>
      </c>
      <c r="B654">
        <v>0.121471</v>
      </c>
      <c r="C654" s="6">
        <v>1.19184</v>
      </c>
      <c r="D654" s="6">
        <v>0.76960799999999996</v>
      </c>
      <c r="E654">
        <v>16021</v>
      </c>
      <c r="F654" s="9">
        <v>0.143524941139754</v>
      </c>
      <c r="G654" t="s">
        <v>74</v>
      </c>
      <c r="H654" t="s">
        <v>6713</v>
      </c>
    </row>
    <row r="655" spans="1:8">
      <c r="A655" t="s">
        <v>293</v>
      </c>
      <c r="B655">
        <v>8.8496600000000005E-3</v>
      </c>
      <c r="C655" s="6">
        <v>1.42883</v>
      </c>
      <c r="D655" s="6">
        <v>0.54581299999999999</v>
      </c>
      <c r="E655">
        <v>14721</v>
      </c>
      <c r="F655" s="9">
        <v>0.34752278724271402</v>
      </c>
      <c r="G655" t="s">
        <v>77</v>
      </c>
      <c r="H655" t="s">
        <v>6713</v>
      </c>
    </row>
    <row r="656" spans="1:8">
      <c r="A656" t="s">
        <v>293</v>
      </c>
      <c r="B656">
        <v>6.0680499999999998E-2</v>
      </c>
      <c r="C656" s="6">
        <v>0.96494199999999997</v>
      </c>
      <c r="D656" s="6">
        <v>0.51441199999999998</v>
      </c>
      <c r="E656">
        <v>10142</v>
      </c>
      <c r="F656" s="9">
        <v>0.423453529481365</v>
      </c>
      <c r="G656" t="s">
        <v>76</v>
      </c>
      <c r="H656" t="s">
        <v>6713</v>
      </c>
    </row>
    <row r="657" spans="1:8">
      <c r="A657" t="s">
        <v>295</v>
      </c>
      <c r="B657" s="7">
        <v>3.11915E-10</v>
      </c>
      <c r="C657" s="6">
        <v>1.12242</v>
      </c>
      <c r="D657" s="6">
        <v>0.178367</v>
      </c>
      <c r="E657">
        <v>115574</v>
      </c>
      <c r="F657" s="9">
        <v>0.30914206915050102</v>
      </c>
      <c r="G657" t="s">
        <v>591</v>
      </c>
      <c r="H657" t="s">
        <v>6713</v>
      </c>
    </row>
    <row r="658" spans="1:8">
      <c r="A658" t="s">
        <v>295</v>
      </c>
      <c r="B658" s="7">
        <v>2.13575E-7</v>
      </c>
      <c r="C658" s="6">
        <v>1.12442</v>
      </c>
      <c r="D658" s="6">
        <v>0.21677199999999999</v>
      </c>
      <c r="E658">
        <v>72042</v>
      </c>
      <c r="F658" s="9">
        <v>0.29835051339496399</v>
      </c>
      <c r="G658" t="s">
        <v>75</v>
      </c>
      <c r="H658" t="s">
        <v>6713</v>
      </c>
    </row>
    <row r="659" spans="1:8">
      <c r="A659" t="s">
        <v>295</v>
      </c>
      <c r="B659">
        <v>3.6187799999999998E-3</v>
      </c>
      <c r="C659" s="6">
        <v>2.66195</v>
      </c>
      <c r="D659" s="6">
        <v>0.91488100000000006</v>
      </c>
      <c r="E659">
        <v>3884</v>
      </c>
      <c r="F659" s="9">
        <v>0.41444579376931001</v>
      </c>
      <c r="G659" t="s">
        <v>78</v>
      </c>
      <c r="H659" t="s">
        <v>6713</v>
      </c>
    </row>
    <row r="660" spans="1:8">
      <c r="A660" t="s">
        <v>295</v>
      </c>
      <c r="B660">
        <v>0.97298799999999996</v>
      </c>
      <c r="C660" s="6">
        <v>-2.91954E-2</v>
      </c>
      <c r="D660" s="6">
        <v>0.86220399999999997</v>
      </c>
      <c r="E660">
        <v>13621</v>
      </c>
      <c r="F660" s="9">
        <v>0.123869315395345</v>
      </c>
      <c r="G660" t="s">
        <v>74</v>
      </c>
      <c r="H660" t="s">
        <v>6713</v>
      </c>
    </row>
    <row r="661" spans="1:8">
      <c r="A661" t="s">
        <v>295</v>
      </c>
      <c r="B661">
        <v>1.1464999999999999E-2</v>
      </c>
      <c r="C661" s="6">
        <v>1.3875200000000001</v>
      </c>
      <c r="D661" s="6">
        <v>0.54881800000000003</v>
      </c>
      <c r="E661">
        <v>14721</v>
      </c>
      <c r="F661" s="9">
        <v>0.357925285782216</v>
      </c>
      <c r="G661" t="s">
        <v>77</v>
      </c>
      <c r="H661" t="s">
        <v>6713</v>
      </c>
    </row>
    <row r="662" spans="1:8">
      <c r="A662" t="s">
        <v>295</v>
      </c>
      <c r="B662">
        <v>2.8399899999999999E-2</v>
      </c>
      <c r="C662" s="6">
        <v>1.13357</v>
      </c>
      <c r="D662" s="6">
        <v>0.51720600000000005</v>
      </c>
      <c r="E662">
        <v>10142</v>
      </c>
      <c r="F662" s="9">
        <v>0.49337963340564001</v>
      </c>
      <c r="G662" t="s">
        <v>76</v>
      </c>
      <c r="H662" t="s">
        <v>6713</v>
      </c>
    </row>
    <row r="663" spans="1:8">
      <c r="A663" t="s">
        <v>296</v>
      </c>
      <c r="B663" s="7">
        <v>1.1696299999999999E-12</v>
      </c>
      <c r="C663" s="6">
        <v>1.0532699999999999</v>
      </c>
      <c r="D663" s="6">
        <v>0.14816199999999999</v>
      </c>
      <c r="E663">
        <v>144214</v>
      </c>
      <c r="F663" s="9">
        <v>0.39019887335764902</v>
      </c>
      <c r="G663" t="s">
        <v>591</v>
      </c>
      <c r="H663" t="s">
        <v>6713</v>
      </c>
    </row>
    <row r="664" spans="1:8">
      <c r="A664" t="s">
        <v>296</v>
      </c>
      <c r="B664" s="7">
        <v>5.1973200000000004E-10</v>
      </c>
      <c r="C664" s="6">
        <v>1.05697</v>
      </c>
      <c r="D664" s="6">
        <v>0.170122</v>
      </c>
      <c r="E664">
        <v>86377</v>
      </c>
      <c r="F664" s="9">
        <v>0.46777907000706198</v>
      </c>
      <c r="G664" t="s">
        <v>75</v>
      </c>
      <c r="H664" t="s">
        <v>6713</v>
      </c>
    </row>
    <row r="665" spans="1:8">
      <c r="A665" t="s">
        <v>296</v>
      </c>
      <c r="B665">
        <v>6.2080600000000001E-4</v>
      </c>
      <c r="C665" s="6">
        <v>1.3030299999999999</v>
      </c>
      <c r="D665" s="6">
        <v>0.38074000000000002</v>
      </c>
      <c r="E665">
        <v>28290</v>
      </c>
      <c r="F665" s="9">
        <v>0.39681295899611202</v>
      </c>
      <c r="G665" t="s">
        <v>78</v>
      </c>
      <c r="H665" t="s">
        <v>6713</v>
      </c>
    </row>
    <row r="666" spans="1:8">
      <c r="A666" t="s">
        <v>296</v>
      </c>
      <c r="B666">
        <v>0.253635</v>
      </c>
      <c r="C666" s="6">
        <v>0.80578499999999997</v>
      </c>
      <c r="D666" s="6">
        <v>0.70586000000000004</v>
      </c>
      <c r="E666">
        <v>12623</v>
      </c>
      <c r="F666" s="9">
        <v>0.202852805909847</v>
      </c>
      <c r="G666" t="s">
        <v>74</v>
      </c>
      <c r="H666" t="s">
        <v>6713</v>
      </c>
    </row>
    <row r="667" spans="1:8">
      <c r="A667" t="s">
        <v>296</v>
      </c>
      <c r="B667" t="s">
        <v>135</v>
      </c>
      <c r="C667" s="6" t="s">
        <v>135</v>
      </c>
      <c r="D667" s="6" t="s">
        <v>135</v>
      </c>
      <c r="E667">
        <v>5618</v>
      </c>
      <c r="F667" s="9">
        <v>0.27146700000000001</v>
      </c>
      <c r="G667" t="s">
        <v>77</v>
      </c>
      <c r="H667" t="s">
        <v>6713</v>
      </c>
    </row>
    <row r="668" spans="1:8">
      <c r="A668" t="s">
        <v>296</v>
      </c>
      <c r="B668">
        <v>0.56306299999999998</v>
      </c>
      <c r="C668" s="6">
        <v>0.65156499999999995</v>
      </c>
      <c r="D668" s="6">
        <v>1.12669</v>
      </c>
      <c r="E668">
        <v>10142</v>
      </c>
      <c r="F668" s="9">
        <v>5.1955203450995899E-2</v>
      </c>
      <c r="G668" t="s">
        <v>76</v>
      </c>
      <c r="H668" t="s">
        <v>6713</v>
      </c>
    </row>
    <row r="669" spans="1:8">
      <c r="A669" t="s">
        <v>298</v>
      </c>
      <c r="B669" s="7">
        <v>1.85195E-12</v>
      </c>
      <c r="C669" s="6">
        <v>1.41852</v>
      </c>
      <c r="D669" s="6">
        <v>0.201346</v>
      </c>
      <c r="E669">
        <v>106912</v>
      </c>
      <c r="F669" s="9">
        <v>0.23385311836744199</v>
      </c>
      <c r="G669" t="s">
        <v>591</v>
      </c>
      <c r="H669" t="s">
        <v>6713</v>
      </c>
    </row>
    <row r="670" spans="1:8">
      <c r="A670" t="s">
        <v>298</v>
      </c>
      <c r="B670" s="7">
        <v>5.3270000000000004E-13</v>
      </c>
      <c r="C670" s="6">
        <v>1.66608</v>
      </c>
      <c r="D670" s="6">
        <v>0.23086599999999999</v>
      </c>
      <c r="E670">
        <v>72042</v>
      </c>
      <c r="F670" s="9">
        <v>0.23988112885539001</v>
      </c>
      <c r="G670" t="s">
        <v>75</v>
      </c>
      <c r="H670" t="s">
        <v>6713</v>
      </c>
    </row>
    <row r="671" spans="1:8">
      <c r="A671" t="s">
        <v>298</v>
      </c>
      <c r="B671" t="s">
        <v>135</v>
      </c>
      <c r="C671" s="6" t="s">
        <v>135</v>
      </c>
      <c r="D671" s="6" t="s">
        <v>135</v>
      </c>
      <c r="E671">
        <v>13497</v>
      </c>
      <c r="F671" s="9">
        <v>0.32505200000000001</v>
      </c>
      <c r="G671" t="s">
        <v>78</v>
      </c>
      <c r="H671" t="s">
        <v>6713</v>
      </c>
    </row>
    <row r="672" spans="1:8">
      <c r="A672" t="s">
        <v>298</v>
      </c>
      <c r="B672" t="s">
        <v>135</v>
      </c>
      <c r="C672" s="6" t="s">
        <v>135</v>
      </c>
      <c r="D672" s="6" t="s">
        <v>135</v>
      </c>
      <c r="E672">
        <v>10223</v>
      </c>
      <c r="F672" s="9">
        <v>7.65213E-2</v>
      </c>
      <c r="G672" t="s">
        <v>74</v>
      </c>
      <c r="H672" t="s">
        <v>6713</v>
      </c>
    </row>
    <row r="673" spans="1:8">
      <c r="A673" t="s">
        <v>298</v>
      </c>
      <c r="B673" t="s">
        <v>135</v>
      </c>
      <c r="C673" s="6" t="s">
        <v>135</v>
      </c>
      <c r="D673" s="6" t="s">
        <v>135</v>
      </c>
      <c r="E673">
        <v>5618</v>
      </c>
      <c r="F673" s="9">
        <v>0.20156199999999999</v>
      </c>
      <c r="G673" t="s">
        <v>77</v>
      </c>
      <c r="H673" t="s">
        <v>6713</v>
      </c>
    </row>
    <row r="674" spans="1:8">
      <c r="A674" t="s">
        <v>298</v>
      </c>
      <c r="B674" t="s">
        <v>135</v>
      </c>
      <c r="C674" s="6" t="s">
        <v>135</v>
      </c>
      <c r="D674" s="6" t="s">
        <v>135</v>
      </c>
      <c r="E674">
        <v>4368</v>
      </c>
      <c r="F674" s="9">
        <v>0.25401699999999999</v>
      </c>
      <c r="G674" t="s">
        <v>76</v>
      </c>
      <c r="H674" t="s">
        <v>6713</v>
      </c>
    </row>
    <row r="675" spans="1:8">
      <c r="A675" t="s">
        <v>300</v>
      </c>
      <c r="B675" s="7">
        <v>8.9482899999999999E-10</v>
      </c>
      <c r="C675" s="6">
        <v>-0.86791300000000005</v>
      </c>
      <c r="D675" s="6">
        <v>0.141651</v>
      </c>
      <c r="E675">
        <v>147612</v>
      </c>
      <c r="F675" s="9">
        <v>0.44533903243638701</v>
      </c>
      <c r="G675" t="s">
        <v>591</v>
      </c>
      <c r="H675" t="s">
        <v>6713</v>
      </c>
    </row>
    <row r="676" spans="1:8">
      <c r="A676" t="s">
        <v>300</v>
      </c>
      <c r="B676" s="7">
        <v>1.11568E-9</v>
      </c>
      <c r="C676" s="6">
        <v>-1.06165</v>
      </c>
      <c r="D676" s="6">
        <v>0.17427100000000001</v>
      </c>
      <c r="E676">
        <v>86377</v>
      </c>
      <c r="F676" s="9">
        <v>0.39222354549243399</v>
      </c>
      <c r="G676" t="s">
        <v>75</v>
      </c>
      <c r="H676" t="s">
        <v>6713</v>
      </c>
    </row>
    <row r="677" spans="1:8">
      <c r="A677" t="s">
        <v>300</v>
      </c>
      <c r="B677">
        <v>4.45592E-2</v>
      </c>
      <c r="C677" s="6">
        <v>-0.73765899999999995</v>
      </c>
      <c r="D677" s="6">
        <v>0.36721500000000001</v>
      </c>
      <c r="E677">
        <v>28290</v>
      </c>
      <c r="F677" s="9">
        <v>0.445072149558148</v>
      </c>
      <c r="G677" t="s">
        <v>78</v>
      </c>
      <c r="H677" t="s">
        <v>6713</v>
      </c>
    </row>
    <row r="678" spans="1:8">
      <c r="A678" t="s">
        <v>300</v>
      </c>
      <c r="B678">
        <v>0.77058400000000005</v>
      </c>
      <c r="C678" s="6">
        <v>-0.15587300000000001</v>
      </c>
      <c r="D678" s="6">
        <v>0.534524</v>
      </c>
      <c r="E678">
        <v>16021</v>
      </c>
      <c r="F678" s="9">
        <v>0.33559728518819099</v>
      </c>
      <c r="G678" t="s">
        <v>74</v>
      </c>
      <c r="H678" t="s">
        <v>6713</v>
      </c>
    </row>
    <row r="679" spans="1:8">
      <c r="A679" t="s">
        <v>300</v>
      </c>
      <c r="B679" t="s">
        <v>135</v>
      </c>
      <c r="C679" s="6" t="s">
        <v>135</v>
      </c>
      <c r="D679" s="6" t="s">
        <v>135</v>
      </c>
      <c r="E679">
        <v>5618</v>
      </c>
      <c r="F679" s="9">
        <v>0.45818700000000001</v>
      </c>
      <c r="G679" t="s">
        <v>77</v>
      </c>
      <c r="H679" t="s">
        <v>6713</v>
      </c>
    </row>
    <row r="680" spans="1:8">
      <c r="A680" t="s">
        <v>300</v>
      </c>
      <c r="B680">
        <v>0.89349599999999996</v>
      </c>
      <c r="C680" s="6">
        <v>-6.7573599999999998E-2</v>
      </c>
      <c r="D680" s="6">
        <v>0.50472499999999998</v>
      </c>
      <c r="E680">
        <v>10142</v>
      </c>
      <c r="F680" s="9">
        <v>0.49511605324393598</v>
      </c>
      <c r="G680" t="s">
        <v>76</v>
      </c>
      <c r="H680" t="s">
        <v>6713</v>
      </c>
    </row>
    <row r="681" spans="1:8">
      <c r="A681" t="s">
        <v>388</v>
      </c>
      <c r="B681" s="7">
        <v>2.89561E-11</v>
      </c>
      <c r="C681" s="6">
        <v>0.94132099999999996</v>
      </c>
      <c r="D681" s="6">
        <v>0.141514</v>
      </c>
      <c r="E681">
        <v>165003</v>
      </c>
      <c r="F681" s="9">
        <v>0.495504237486591</v>
      </c>
      <c r="G681" t="s">
        <v>591</v>
      </c>
      <c r="H681" t="s">
        <v>6713</v>
      </c>
    </row>
    <row r="682" spans="1:8">
      <c r="A682" t="s">
        <v>388</v>
      </c>
      <c r="B682" s="7">
        <v>1.48742E-9</v>
      </c>
      <c r="C682" s="6">
        <v>1.06334</v>
      </c>
      <c r="D682" s="6">
        <v>0.17588300000000001</v>
      </c>
      <c r="E682">
        <v>94665</v>
      </c>
      <c r="F682" s="9">
        <v>0.463458465420166</v>
      </c>
      <c r="G682" t="s">
        <v>75</v>
      </c>
      <c r="H682" t="s">
        <v>6713</v>
      </c>
    </row>
    <row r="683" spans="1:8">
      <c r="A683" t="s">
        <v>388</v>
      </c>
      <c r="B683">
        <v>0.27807100000000001</v>
      </c>
      <c r="C683" s="6">
        <v>0.41167199999999998</v>
      </c>
      <c r="D683" s="6">
        <v>0.37953900000000002</v>
      </c>
      <c r="E683">
        <v>28290</v>
      </c>
      <c r="F683" s="9">
        <v>0.45807555390597399</v>
      </c>
      <c r="G683" t="s">
        <v>78</v>
      </c>
      <c r="H683" t="s">
        <v>6713</v>
      </c>
    </row>
    <row r="684" spans="1:8">
      <c r="A684" t="s">
        <v>388</v>
      </c>
      <c r="B684">
        <v>2.0601000000000001E-2</v>
      </c>
      <c r="C684" s="6">
        <v>1.1852799999999999</v>
      </c>
      <c r="D684" s="6">
        <v>0.51195100000000004</v>
      </c>
      <c r="E684">
        <v>16021</v>
      </c>
      <c r="F684" s="9">
        <v>0.44165274183883702</v>
      </c>
      <c r="G684" t="s">
        <v>74</v>
      </c>
      <c r="H684" t="s">
        <v>6713</v>
      </c>
    </row>
    <row r="685" spans="1:8">
      <c r="A685" t="s">
        <v>388</v>
      </c>
      <c r="B685">
        <v>1.37527E-2</v>
      </c>
      <c r="C685" s="6">
        <v>1.3208200000000001</v>
      </c>
      <c r="D685" s="6">
        <v>0.53612199999999999</v>
      </c>
      <c r="E685">
        <v>14721</v>
      </c>
      <c r="F685" s="9">
        <v>0.41944074234087397</v>
      </c>
      <c r="G685" t="s">
        <v>77</v>
      </c>
      <c r="H685" t="s">
        <v>6713</v>
      </c>
    </row>
    <row r="686" spans="1:8">
      <c r="A686" t="s">
        <v>388</v>
      </c>
      <c r="B686">
        <v>0.47381899999999999</v>
      </c>
      <c r="C686" s="6">
        <v>0.41744399999999998</v>
      </c>
      <c r="D686" s="6">
        <v>0.58279599999999998</v>
      </c>
      <c r="E686">
        <v>10142</v>
      </c>
      <c r="F686" s="9">
        <v>0.25690786038256802</v>
      </c>
      <c r="G686" t="s">
        <v>76</v>
      </c>
      <c r="H686" t="s">
        <v>6713</v>
      </c>
    </row>
    <row r="687" spans="1:8">
      <c r="A687" t="s">
        <v>302</v>
      </c>
      <c r="B687" s="7">
        <v>3.3235400000000001E-17</v>
      </c>
      <c r="C687" s="6">
        <v>3.5840999999999998</v>
      </c>
      <c r="D687" s="6">
        <v>0.42492799999999997</v>
      </c>
      <c r="E687">
        <v>165003</v>
      </c>
      <c r="F687" s="9">
        <v>2.32729075149785E-2</v>
      </c>
      <c r="G687" t="s">
        <v>591</v>
      </c>
      <c r="H687" t="s">
        <v>6713</v>
      </c>
    </row>
    <row r="688" spans="1:8">
      <c r="A688" t="s">
        <v>302</v>
      </c>
      <c r="B688" s="7">
        <v>1.11601E-10</v>
      </c>
      <c r="C688" s="6">
        <v>3.0413700000000001</v>
      </c>
      <c r="D688" s="6">
        <v>0.47150599999999998</v>
      </c>
      <c r="E688">
        <v>94665</v>
      </c>
      <c r="F688" s="9">
        <v>2.7855089598478801E-2</v>
      </c>
      <c r="G688" t="s">
        <v>75</v>
      </c>
      <c r="H688" t="s">
        <v>6713</v>
      </c>
    </row>
    <row r="689" spans="1:8">
      <c r="A689" t="s">
        <v>302</v>
      </c>
      <c r="B689">
        <v>6.7535100000000003E-4</v>
      </c>
      <c r="C689" s="6">
        <v>4.8372700000000002</v>
      </c>
      <c r="D689" s="6">
        <v>1.4229799999999999</v>
      </c>
      <c r="E689">
        <v>28290</v>
      </c>
      <c r="F689" s="9">
        <v>2.2512070547896799E-2</v>
      </c>
      <c r="G689" t="s">
        <v>78</v>
      </c>
      <c r="H689" t="s">
        <v>6713</v>
      </c>
    </row>
    <row r="690" spans="1:8">
      <c r="A690" t="s">
        <v>302</v>
      </c>
      <c r="B690">
        <v>3.2840099999999998E-4</v>
      </c>
      <c r="C690" s="6">
        <v>11.0052</v>
      </c>
      <c r="D690" s="6">
        <v>3.0639699999999999</v>
      </c>
      <c r="E690">
        <v>16021</v>
      </c>
      <c r="F690" s="9">
        <v>8.6966962130953108E-3</v>
      </c>
      <c r="G690" t="s">
        <v>74</v>
      </c>
      <c r="H690" t="s">
        <v>6713</v>
      </c>
    </row>
    <row r="691" spans="1:8">
      <c r="A691" t="s">
        <v>302</v>
      </c>
      <c r="B691" s="7">
        <v>8.0605099999999998E-5</v>
      </c>
      <c r="C691" s="6">
        <v>5.9751700000000003</v>
      </c>
      <c r="D691" s="6">
        <v>1.5155400000000001</v>
      </c>
      <c r="E691">
        <v>14721</v>
      </c>
      <c r="F691" s="9">
        <v>2.8827961768901601E-2</v>
      </c>
      <c r="G691" t="s">
        <v>77</v>
      </c>
      <c r="H691" t="s">
        <v>6713</v>
      </c>
    </row>
    <row r="692" spans="1:8">
      <c r="A692" t="s">
        <v>302</v>
      </c>
      <c r="B692" t="s">
        <v>135</v>
      </c>
      <c r="C692" s="6" t="s">
        <v>135</v>
      </c>
      <c r="D692" s="6" t="s">
        <v>135</v>
      </c>
      <c r="E692">
        <v>10142</v>
      </c>
      <c r="F692" s="9">
        <v>2.1285881601262099E-4</v>
      </c>
      <c r="G692" t="s">
        <v>76</v>
      </c>
      <c r="H692" t="s">
        <v>6713</v>
      </c>
    </row>
    <row r="693" spans="1:8">
      <c r="A693" t="s">
        <v>304</v>
      </c>
      <c r="B693" s="7">
        <v>9.8058699999999994E-31</v>
      </c>
      <c r="C693" s="6">
        <v>6.5186799999999998</v>
      </c>
      <c r="D693" s="6">
        <v>0.56558399999999998</v>
      </c>
      <c r="E693">
        <v>160218</v>
      </c>
      <c r="F693" s="9">
        <v>1.20034915332048E-2</v>
      </c>
      <c r="G693" t="s">
        <v>591</v>
      </c>
      <c r="H693" t="s">
        <v>6713</v>
      </c>
    </row>
    <row r="694" spans="1:8">
      <c r="A694" t="s">
        <v>304</v>
      </c>
      <c r="B694" s="7">
        <v>7.9370000000000002E-28</v>
      </c>
      <c r="C694" s="6">
        <v>6.3674200000000001</v>
      </c>
      <c r="D694" s="6">
        <v>0.58235599999999998</v>
      </c>
      <c r="E694">
        <v>94665</v>
      </c>
      <c r="F694" s="9">
        <v>1.79322567961126E-2</v>
      </c>
      <c r="G694" t="s">
        <v>75</v>
      </c>
      <c r="H694" t="s">
        <v>6713</v>
      </c>
    </row>
    <row r="695" spans="1:8">
      <c r="A695" t="s">
        <v>304</v>
      </c>
      <c r="B695">
        <v>3.0478500000000002E-4</v>
      </c>
      <c r="C695" s="6">
        <v>18.6648</v>
      </c>
      <c r="D695" s="6">
        <v>5.16859</v>
      </c>
      <c r="E695">
        <v>28290</v>
      </c>
      <c r="F695" s="9">
        <v>2.1523651031106401E-3</v>
      </c>
      <c r="G695" t="s">
        <v>78</v>
      </c>
      <c r="H695" t="s">
        <v>6713</v>
      </c>
    </row>
    <row r="696" spans="1:8">
      <c r="A696" t="s">
        <v>304</v>
      </c>
      <c r="B696">
        <v>6.2282900000000002E-2</v>
      </c>
      <c r="C696" s="6">
        <v>7.2674399999999997</v>
      </c>
      <c r="D696" s="6">
        <v>3.8982600000000001</v>
      </c>
      <c r="E696">
        <v>16021</v>
      </c>
      <c r="F696" s="9">
        <v>5.8296660021222102E-3</v>
      </c>
      <c r="G696" t="s">
        <v>74</v>
      </c>
      <c r="H696" t="s">
        <v>6713</v>
      </c>
    </row>
    <row r="697" spans="1:8">
      <c r="A697" t="s">
        <v>304</v>
      </c>
      <c r="B697">
        <v>0.114449</v>
      </c>
      <c r="C697" s="6">
        <v>5.83087</v>
      </c>
      <c r="D697" s="6">
        <v>3.6939099999999998</v>
      </c>
      <c r="E697">
        <v>9936</v>
      </c>
      <c r="F697" s="9">
        <v>7.13020313204509E-3</v>
      </c>
      <c r="G697" t="s">
        <v>77</v>
      </c>
      <c r="H697" t="s">
        <v>6713</v>
      </c>
    </row>
    <row r="698" spans="1:8">
      <c r="A698" t="s">
        <v>243</v>
      </c>
      <c r="B698" s="7">
        <v>1.7063600000000001E-8</v>
      </c>
      <c r="C698" s="6">
        <v>3.73047</v>
      </c>
      <c r="D698" s="6">
        <v>0.66149999999999998</v>
      </c>
      <c r="E698">
        <v>165003</v>
      </c>
      <c r="F698" s="9">
        <v>9.6616216763573994E-3</v>
      </c>
      <c r="G698" t="s">
        <v>591</v>
      </c>
      <c r="H698" t="s">
        <v>6713</v>
      </c>
    </row>
    <row r="699" spans="1:8">
      <c r="A699" t="s">
        <v>243</v>
      </c>
      <c r="B699" s="7">
        <v>1.19504E-9</v>
      </c>
      <c r="C699" s="6">
        <v>4.3194100000000004</v>
      </c>
      <c r="D699" s="6">
        <v>0.71032399999999996</v>
      </c>
      <c r="E699">
        <v>94665</v>
      </c>
      <c r="F699" s="9">
        <v>1.4191716235145001E-2</v>
      </c>
      <c r="G699" t="s">
        <v>75</v>
      </c>
      <c r="H699" t="s">
        <v>6713</v>
      </c>
    </row>
    <row r="700" spans="1:8">
      <c r="A700" t="s">
        <v>243</v>
      </c>
      <c r="B700">
        <v>0.73907900000000004</v>
      </c>
      <c r="C700" s="6">
        <v>0.877556</v>
      </c>
      <c r="D700" s="6">
        <v>2.6347299999999998</v>
      </c>
      <c r="E700">
        <v>28290</v>
      </c>
      <c r="F700" s="9">
        <v>2.46836052598091E-3</v>
      </c>
      <c r="G700" t="s">
        <v>78</v>
      </c>
      <c r="H700" t="s">
        <v>6713</v>
      </c>
    </row>
    <row r="701" spans="1:8">
      <c r="A701" t="s">
        <v>243</v>
      </c>
      <c r="B701">
        <v>0.68556700000000004</v>
      </c>
      <c r="C701" s="6">
        <v>-1.93072</v>
      </c>
      <c r="D701" s="6">
        <v>4.7686400000000004</v>
      </c>
      <c r="E701">
        <v>16021</v>
      </c>
      <c r="F701" s="9">
        <v>3.94511482928656E-3</v>
      </c>
      <c r="G701" t="s">
        <v>74</v>
      </c>
      <c r="H701" t="s">
        <v>6713</v>
      </c>
    </row>
    <row r="702" spans="1:8">
      <c r="A702" t="s">
        <v>243</v>
      </c>
      <c r="B702">
        <v>0.99351400000000001</v>
      </c>
      <c r="C702" s="6">
        <v>-2.4035999999999998E-2</v>
      </c>
      <c r="D702" s="6">
        <v>2.9569000000000001</v>
      </c>
      <c r="E702">
        <v>14721</v>
      </c>
      <c r="F702" s="9">
        <v>7.9575554282997098E-3</v>
      </c>
      <c r="G702" t="s">
        <v>77</v>
      </c>
      <c r="H702" t="s">
        <v>6713</v>
      </c>
    </row>
    <row r="703" spans="1:8">
      <c r="A703" t="s">
        <v>306</v>
      </c>
      <c r="B703" s="7">
        <v>3.7415999999999998E-10</v>
      </c>
      <c r="C703" s="6">
        <v>90.085700000000003</v>
      </c>
      <c r="D703" s="6">
        <v>14.3805</v>
      </c>
      <c r="E703">
        <v>113821</v>
      </c>
      <c r="F703" s="9">
        <v>1.4636176706407401E-4</v>
      </c>
      <c r="G703" t="s">
        <v>591</v>
      </c>
      <c r="H703" t="s">
        <v>6713</v>
      </c>
    </row>
    <row r="704" spans="1:8">
      <c r="A704" t="s">
        <v>306</v>
      </c>
      <c r="B704" s="7">
        <v>3.7415999999999998E-10</v>
      </c>
      <c r="C704" s="6">
        <v>90.085700000000003</v>
      </c>
      <c r="D704" s="6">
        <v>14.3805</v>
      </c>
      <c r="E704">
        <v>28290</v>
      </c>
      <c r="F704" s="9">
        <v>5.8886683241428101E-4</v>
      </c>
      <c r="G704" t="s">
        <v>78</v>
      </c>
      <c r="H704" t="s">
        <v>6713</v>
      </c>
    </row>
    <row r="705" spans="1:8">
      <c r="A705" t="s">
        <v>873</v>
      </c>
      <c r="B705" s="7">
        <v>6.1561000000000004E-8</v>
      </c>
      <c r="C705" s="6">
        <v>-3.4388899999999998</v>
      </c>
      <c r="D705" s="6">
        <v>0.63516099999999998</v>
      </c>
      <c r="E705">
        <v>165003</v>
      </c>
      <c r="F705" s="9">
        <v>1.1902272655006299E-2</v>
      </c>
      <c r="G705" t="s">
        <v>591</v>
      </c>
      <c r="H705" t="s">
        <v>6713</v>
      </c>
    </row>
    <row r="706" spans="1:8">
      <c r="A706" t="s">
        <v>873</v>
      </c>
      <c r="B706" s="7">
        <v>2.0632100000000001E-12</v>
      </c>
      <c r="C706" s="6">
        <v>-5.0071099999999999</v>
      </c>
      <c r="D706" s="6">
        <v>0.71223400000000003</v>
      </c>
      <c r="E706">
        <v>94665</v>
      </c>
      <c r="F706" s="9">
        <v>1.3447469093751699E-2</v>
      </c>
      <c r="G706" t="s">
        <v>75</v>
      </c>
      <c r="H706" t="s">
        <v>6713</v>
      </c>
    </row>
    <row r="707" spans="1:8">
      <c r="A707" t="s">
        <v>873</v>
      </c>
      <c r="B707">
        <v>2.0021600000000001E-2</v>
      </c>
      <c r="C707" s="6">
        <v>3.66032</v>
      </c>
      <c r="D707" s="6">
        <v>1.57369</v>
      </c>
      <c r="E707">
        <v>28290</v>
      </c>
      <c r="F707" s="9">
        <v>1.9908412598091198E-2</v>
      </c>
      <c r="G707" t="s">
        <v>78</v>
      </c>
      <c r="H707" t="s">
        <v>6713</v>
      </c>
    </row>
    <row r="708" spans="1:8">
      <c r="A708" t="s">
        <v>873</v>
      </c>
      <c r="B708">
        <v>0.377973</v>
      </c>
      <c r="C708" s="6">
        <v>-4.2718600000000002</v>
      </c>
      <c r="D708" s="6">
        <v>4.84537</v>
      </c>
      <c r="E708">
        <v>16021</v>
      </c>
      <c r="F708" s="9">
        <v>3.95752336121341E-3</v>
      </c>
      <c r="G708" t="s">
        <v>74</v>
      </c>
      <c r="H708" t="s">
        <v>6713</v>
      </c>
    </row>
    <row r="709" spans="1:8">
      <c r="A709" t="s">
        <v>873</v>
      </c>
      <c r="B709">
        <v>0.94220800000000005</v>
      </c>
      <c r="C709" s="6">
        <v>-0.30384</v>
      </c>
      <c r="D709" s="6">
        <v>4.1911800000000001</v>
      </c>
      <c r="E709">
        <v>14721</v>
      </c>
      <c r="F709" s="9">
        <v>4.2023901446912601E-3</v>
      </c>
      <c r="G709" t="s">
        <v>77</v>
      </c>
      <c r="H709" t="s">
        <v>6713</v>
      </c>
    </row>
    <row r="710" spans="1:8">
      <c r="A710" t="s">
        <v>873</v>
      </c>
      <c r="B710">
        <v>0.29216799999999998</v>
      </c>
      <c r="C710" s="6">
        <v>16.404800000000002</v>
      </c>
      <c r="D710" s="6">
        <v>15.573600000000001</v>
      </c>
      <c r="E710">
        <v>10142</v>
      </c>
      <c r="F710" s="9">
        <v>2.39614833760599E-4</v>
      </c>
      <c r="G710" t="s">
        <v>76</v>
      </c>
      <c r="H710" t="s">
        <v>6713</v>
      </c>
    </row>
    <row r="711" spans="1:8">
      <c r="A711" t="s">
        <v>308</v>
      </c>
      <c r="B711" s="7">
        <v>2.60184E-14</v>
      </c>
      <c r="C711" s="6">
        <v>2.3978600000000001</v>
      </c>
      <c r="D711" s="6">
        <v>0.31481500000000001</v>
      </c>
      <c r="E711">
        <v>165003</v>
      </c>
      <c r="F711" s="9">
        <v>4.9207095851469401E-2</v>
      </c>
      <c r="G711" t="s">
        <v>591</v>
      </c>
      <c r="H711" t="s">
        <v>6713</v>
      </c>
    </row>
    <row r="712" spans="1:8">
      <c r="A712" t="s">
        <v>308</v>
      </c>
      <c r="B712" s="7">
        <v>2.5482299999999998E-7</v>
      </c>
      <c r="C712" s="6">
        <v>1.9617800000000001</v>
      </c>
      <c r="D712" s="6">
        <v>0.38062299999999999</v>
      </c>
      <c r="E712">
        <v>94665</v>
      </c>
      <c r="F712" s="9">
        <v>4.6431014891459399E-2</v>
      </c>
      <c r="G712" t="s">
        <v>75</v>
      </c>
      <c r="H712" t="s">
        <v>6713</v>
      </c>
    </row>
    <row r="713" spans="1:8">
      <c r="A713" t="s">
        <v>308</v>
      </c>
      <c r="B713">
        <v>0.95941500000000002</v>
      </c>
      <c r="C713" s="6">
        <v>-0.125359</v>
      </c>
      <c r="D713" s="6">
        <v>2.4634399999999999</v>
      </c>
      <c r="E713">
        <v>28290</v>
      </c>
      <c r="F713" s="9">
        <v>1.8832628409331899E-2</v>
      </c>
      <c r="G713" t="s">
        <v>78</v>
      </c>
      <c r="H713" t="s">
        <v>6713</v>
      </c>
    </row>
    <row r="714" spans="1:8">
      <c r="A714" t="s">
        <v>308</v>
      </c>
      <c r="B714" s="7">
        <v>8.8328699999999993E-8</v>
      </c>
      <c r="C714" s="6">
        <v>3.4245899999999998</v>
      </c>
      <c r="D714" s="6">
        <v>0.64020100000000002</v>
      </c>
      <c r="E714">
        <v>16021</v>
      </c>
      <c r="F714" s="9">
        <v>0.163263205105799</v>
      </c>
      <c r="G714" t="s">
        <v>74</v>
      </c>
      <c r="H714" t="s">
        <v>6713</v>
      </c>
    </row>
    <row r="715" spans="1:8">
      <c r="A715" t="s">
        <v>308</v>
      </c>
      <c r="B715">
        <v>2.45327E-3</v>
      </c>
      <c r="C715" s="6">
        <v>3.97953</v>
      </c>
      <c r="D715" s="6">
        <v>1.31379</v>
      </c>
      <c r="E715">
        <v>14721</v>
      </c>
      <c r="F715" s="9">
        <v>3.8950123245703398E-2</v>
      </c>
      <c r="G715" t="s">
        <v>77</v>
      </c>
      <c r="H715" t="s">
        <v>6713</v>
      </c>
    </row>
    <row r="716" spans="1:8">
      <c r="A716" t="s">
        <v>308</v>
      </c>
      <c r="B716">
        <v>0.60211599999999998</v>
      </c>
      <c r="C716" s="6">
        <v>-13.4671</v>
      </c>
      <c r="D716" s="6">
        <v>25.8307</v>
      </c>
      <c r="E716">
        <v>10142</v>
      </c>
      <c r="F716" s="9">
        <v>1.13769409583909E-4</v>
      </c>
      <c r="G716" t="s">
        <v>76</v>
      </c>
      <c r="H716" t="s">
        <v>6713</v>
      </c>
    </row>
    <row r="717" spans="1:8">
      <c r="A717" t="s">
        <v>309</v>
      </c>
      <c r="B717" s="7">
        <v>1.62111E-16</v>
      </c>
      <c r="C717" s="6">
        <v>75.881500000000003</v>
      </c>
      <c r="D717" s="6">
        <v>9.2008500000000009</v>
      </c>
      <c r="E717">
        <v>165003</v>
      </c>
      <c r="F717" s="9">
        <v>1.00700088695357E-4</v>
      </c>
      <c r="G717" t="s">
        <v>591</v>
      </c>
      <c r="H717" t="s">
        <v>6713</v>
      </c>
    </row>
    <row r="718" spans="1:8">
      <c r="A718" t="s">
        <v>309</v>
      </c>
      <c r="B718" s="7">
        <v>2.1870900000000001E-14</v>
      </c>
      <c r="C718" s="6">
        <v>72.201400000000007</v>
      </c>
      <c r="D718" s="6">
        <v>9.45153</v>
      </c>
      <c r="E718">
        <v>94665</v>
      </c>
      <c r="F718" s="9">
        <v>1.68810371014631E-4</v>
      </c>
      <c r="G718" t="s">
        <v>75</v>
      </c>
      <c r="H718" t="s">
        <v>6713</v>
      </c>
    </row>
    <row r="719" spans="1:8">
      <c r="A719" t="s">
        <v>309</v>
      </c>
      <c r="B719" t="s">
        <v>135</v>
      </c>
      <c r="C719" s="6" t="s">
        <v>135</v>
      </c>
      <c r="D719" s="6" t="s">
        <v>135</v>
      </c>
      <c r="E719">
        <v>16021</v>
      </c>
      <c r="F719" s="9">
        <v>3.9659382242057303E-5</v>
      </c>
      <c r="G719" t="s">
        <v>74</v>
      </c>
      <c r="H719" t="s">
        <v>6713</v>
      </c>
    </row>
    <row r="720" spans="1:8">
      <c r="A720" t="s">
        <v>282</v>
      </c>
      <c r="B720" s="7">
        <v>7.6620099999999998E-13</v>
      </c>
      <c r="C720" s="6">
        <v>100.43</v>
      </c>
      <c r="D720" s="6">
        <v>14.012600000000001</v>
      </c>
      <c r="E720">
        <v>41141</v>
      </c>
      <c r="F720" s="9">
        <v>3.9250935016163898E-4</v>
      </c>
      <c r="G720" t="s">
        <v>591</v>
      </c>
      <c r="H720" t="s">
        <v>6713</v>
      </c>
    </row>
    <row r="721" spans="1:8">
      <c r="A721" t="s">
        <v>282</v>
      </c>
      <c r="B721" s="7">
        <v>5.0887100000000003E-10</v>
      </c>
      <c r="C721" s="6">
        <v>96.016300000000001</v>
      </c>
      <c r="D721" s="6">
        <v>15.4458</v>
      </c>
      <c r="E721">
        <v>24406</v>
      </c>
      <c r="F721" s="9">
        <v>6.61649888347128E-4</v>
      </c>
      <c r="G721" t="s">
        <v>78</v>
      </c>
      <c r="H721" t="s">
        <v>6713</v>
      </c>
    </row>
    <row r="722" spans="1:8">
      <c r="A722" t="s">
        <v>876</v>
      </c>
      <c r="B722" s="7">
        <v>9.7856799999999997E-9</v>
      </c>
      <c r="C722" s="6">
        <v>20.011500000000002</v>
      </c>
      <c r="D722" s="6">
        <v>3.4897399999999998</v>
      </c>
      <c r="E722">
        <v>165003</v>
      </c>
      <c r="F722" s="9">
        <v>8.8903974663612196E-4</v>
      </c>
      <c r="G722" t="s">
        <v>591</v>
      </c>
      <c r="H722" t="s">
        <v>6713</v>
      </c>
    </row>
    <row r="723" spans="1:8">
      <c r="A723" t="s">
        <v>876</v>
      </c>
      <c r="B723" s="7">
        <v>8.01962E-6</v>
      </c>
      <c r="C723" s="6">
        <v>17.398599999999998</v>
      </c>
      <c r="D723" s="6">
        <v>3.89696</v>
      </c>
      <c r="E723">
        <v>94665</v>
      </c>
      <c r="F723" s="9">
        <v>1.36020720436275E-3</v>
      </c>
      <c r="G723" t="s">
        <v>75</v>
      </c>
      <c r="H723" t="s">
        <v>6713</v>
      </c>
    </row>
    <row r="724" spans="1:8">
      <c r="A724" t="s">
        <v>876</v>
      </c>
      <c r="B724">
        <v>4.0450300000000002E-2</v>
      </c>
      <c r="C724" s="6">
        <v>57.716500000000003</v>
      </c>
      <c r="D724" s="6">
        <v>28.166399999999999</v>
      </c>
      <c r="E724">
        <v>16021</v>
      </c>
      <c r="F724" s="9">
        <v>1.05590746595094E-4</v>
      </c>
      <c r="G724" t="s">
        <v>74</v>
      </c>
      <c r="H724" t="s">
        <v>6713</v>
      </c>
    </row>
    <row r="725" spans="1:8">
      <c r="A725" t="s">
        <v>876</v>
      </c>
      <c r="B725">
        <v>3.857E-4</v>
      </c>
      <c r="C725" s="6">
        <v>29.3872</v>
      </c>
      <c r="D725" s="6">
        <v>8.2788400000000006</v>
      </c>
      <c r="E725">
        <v>14721</v>
      </c>
      <c r="F725" s="9">
        <v>1.1030868121730899E-3</v>
      </c>
      <c r="G725" t="s">
        <v>77</v>
      </c>
      <c r="H725" t="s">
        <v>6713</v>
      </c>
    </row>
    <row r="726" spans="1:8">
      <c r="A726" t="s">
        <v>194</v>
      </c>
      <c r="B726" s="7">
        <v>7.7604299999999996E-11</v>
      </c>
      <c r="C726" s="6">
        <v>-2.1131500000000001</v>
      </c>
      <c r="D726" s="6">
        <v>0.32484200000000002</v>
      </c>
      <c r="E726">
        <v>99189</v>
      </c>
      <c r="F726" s="9">
        <v>8.3726164574700807E-2</v>
      </c>
      <c r="G726" t="s">
        <v>591</v>
      </c>
      <c r="H726" t="s">
        <v>6713</v>
      </c>
    </row>
    <row r="727" spans="1:8">
      <c r="A727" t="s">
        <v>194</v>
      </c>
      <c r="B727">
        <v>2.4673799999999998E-4</v>
      </c>
      <c r="C727" s="6">
        <v>-1.8310500000000001</v>
      </c>
      <c r="D727" s="6">
        <v>0.49952000000000002</v>
      </c>
      <c r="E727">
        <v>72042</v>
      </c>
      <c r="F727" s="9">
        <v>3.7899946622803403E-2</v>
      </c>
      <c r="G727" t="s">
        <v>75</v>
      </c>
      <c r="H727" t="s">
        <v>6713</v>
      </c>
    </row>
    <row r="728" spans="1:8">
      <c r="A728" t="s">
        <v>194</v>
      </c>
      <c r="B728" t="s">
        <v>135</v>
      </c>
      <c r="C728" s="6" t="s">
        <v>135</v>
      </c>
      <c r="D728" s="6" t="s">
        <v>135</v>
      </c>
      <c r="E728">
        <v>10223</v>
      </c>
      <c r="F728" s="9">
        <v>0.17852899999999999</v>
      </c>
      <c r="G728" t="s">
        <v>74</v>
      </c>
      <c r="H728" t="s">
        <v>6713</v>
      </c>
    </row>
    <row r="729" spans="1:8">
      <c r="A729" t="s">
        <v>194</v>
      </c>
      <c r="B729" t="s">
        <v>135</v>
      </c>
      <c r="C729" s="6" t="s">
        <v>135</v>
      </c>
      <c r="D729" s="6" t="s">
        <v>135</v>
      </c>
      <c r="E729">
        <v>5618</v>
      </c>
      <c r="F729" s="9">
        <v>0.16939100000000001</v>
      </c>
      <c r="G729" t="s">
        <v>77</v>
      </c>
      <c r="H729" t="s">
        <v>6713</v>
      </c>
    </row>
    <row r="730" spans="1:8">
      <c r="A730" t="s">
        <v>194</v>
      </c>
      <c r="B730">
        <v>1.3725299999999999E-2</v>
      </c>
      <c r="C730" s="6">
        <v>-1.42161</v>
      </c>
      <c r="D730" s="6">
        <v>0.57686599999999999</v>
      </c>
      <c r="E730">
        <v>10142</v>
      </c>
      <c r="F730" s="9">
        <v>0.27000964149083001</v>
      </c>
      <c r="G730" t="s">
        <v>76</v>
      </c>
      <c r="H730" t="s">
        <v>6713</v>
      </c>
    </row>
    <row r="731" spans="1:8">
      <c r="A731" t="s">
        <v>310</v>
      </c>
      <c r="B731" s="7">
        <v>3.5313300000000001E-31</v>
      </c>
      <c r="C731" s="6">
        <v>-3.3069600000000001</v>
      </c>
      <c r="D731" s="6">
        <v>0.28475899999999998</v>
      </c>
      <c r="E731">
        <v>156715</v>
      </c>
      <c r="F731" s="9">
        <v>6.1118356707398798E-2</v>
      </c>
      <c r="G731" t="s">
        <v>591</v>
      </c>
      <c r="H731" t="s">
        <v>6713</v>
      </c>
    </row>
    <row r="732" spans="1:8">
      <c r="A732" t="s">
        <v>310</v>
      </c>
      <c r="B732" s="7">
        <v>4.9414299999999997E-32</v>
      </c>
      <c r="C732" s="6">
        <v>-3.9212400000000001</v>
      </c>
      <c r="D732" s="6">
        <v>0.33286900000000003</v>
      </c>
      <c r="E732">
        <v>86377</v>
      </c>
      <c r="F732" s="9">
        <v>7.65245929691932E-2</v>
      </c>
      <c r="G732" t="s">
        <v>75</v>
      </c>
      <c r="H732" t="s">
        <v>6713</v>
      </c>
    </row>
    <row r="733" spans="1:8">
      <c r="A733" t="s">
        <v>310</v>
      </c>
      <c r="B733">
        <v>0.20179900000000001</v>
      </c>
      <c r="C733" s="6">
        <v>-0.98880800000000002</v>
      </c>
      <c r="D733" s="6">
        <v>0.77465899999999999</v>
      </c>
      <c r="E733">
        <v>28290</v>
      </c>
      <c r="F733" s="9">
        <v>5.5995509049134001E-2</v>
      </c>
      <c r="G733" t="s">
        <v>78</v>
      </c>
      <c r="H733" t="s">
        <v>6713</v>
      </c>
    </row>
    <row r="734" spans="1:8">
      <c r="A734" t="s">
        <v>310</v>
      </c>
      <c r="B734">
        <v>0.78376400000000002</v>
      </c>
      <c r="C734" s="6">
        <v>0.56563799999999997</v>
      </c>
      <c r="D734" s="6">
        <v>2.0612300000000001</v>
      </c>
      <c r="E734">
        <v>16021</v>
      </c>
      <c r="F734" s="9">
        <v>2.1028153529742199E-2</v>
      </c>
      <c r="G734" t="s">
        <v>74</v>
      </c>
      <c r="H734" t="s">
        <v>6713</v>
      </c>
    </row>
    <row r="735" spans="1:8">
      <c r="A735" t="s">
        <v>310</v>
      </c>
      <c r="B735">
        <v>5.1518099999999997E-3</v>
      </c>
      <c r="C735" s="6">
        <v>-4.9151499999999997</v>
      </c>
      <c r="D735" s="6">
        <v>1.75705</v>
      </c>
      <c r="E735">
        <v>14721</v>
      </c>
      <c r="F735" s="9">
        <v>2.2146603056857599E-2</v>
      </c>
      <c r="G735" t="s">
        <v>77</v>
      </c>
      <c r="H735" t="s">
        <v>6713</v>
      </c>
    </row>
    <row r="736" spans="1:8">
      <c r="A736" t="s">
        <v>310</v>
      </c>
      <c r="B736">
        <v>3.7085199999999999E-2</v>
      </c>
      <c r="C736" s="6">
        <v>-2.0100099999999999</v>
      </c>
      <c r="D736" s="6">
        <v>0.964113</v>
      </c>
      <c r="E736">
        <v>10142</v>
      </c>
      <c r="F736" s="9">
        <v>7.0828463951883303E-2</v>
      </c>
      <c r="G736" t="s">
        <v>76</v>
      </c>
      <c r="H736" t="s">
        <v>6713</v>
      </c>
    </row>
    <row r="737" spans="1:8">
      <c r="A737" t="s">
        <v>312</v>
      </c>
      <c r="B737" s="7">
        <v>9.0726899999999999E-31</v>
      </c>
      <c r="C737" s="6">
        <v>-3.3750800000000001</v>
      </c>
      <c r="D737" s="6">
        <v>0.29266399999999998</v>
      </c>
      <c r="E737">
        <v>128911</v>
      </c>
      <c r="F737" s="9">
        <v>7.0702464881197094E-2</v>
      </c>
      <c r="G737" t="s">
        <v>591</v>
      </c>
      <c r="H737" t="s">
        <v>6713</v>
      </c>
    </row>
    <row r="738" spans="1:8">
      <c r="A738" t="s">
        <v>312</v>
      </c>
      <c r="B738" s="7">
        <v>3.7412299999999997E-43</v>
      </c>
      <c r="C738" s="6">
        <v>-4.6290500000000003</v>
      </c>
      <c r="D738" s="6">
        <v>0.336113</v>
      </c>
      <c r="E738">
        <v>86377</v>
      </c>
      <c r="F738" s="9">
        <v>7.8290366471398601E-2</v>
      </c>
      <c r="G738" t="s">
        <v>75</v>
      </c>
      <c r="H738" t="s">
        <v>6713</v>
      </c>
    </row>
    <row r="739" spans="1:8">
      <c r="A739" t="s">
        <v>312</v>
      </c>
      <c r="B739">
        <v>0.75263899999999995</v>
      </c>
      <c r="C739" s="6">
        <v>0.47260099999999999</v>
      </c>
      <c r="D739" s="6">
        <v>1.4995499999999999</v>
      </c>
      <c r="E739">
        <v>3884</v>
      </c>
      <c r="F739" s="9">
        <v>9.4367829376931001E-2</v>
      </c>
      <c r="G739" t="s">
        <v>78</v>
      </c>
      <c r="H739" t="s">
        <v>6713</v>
      </c>
    </row>
    <row r="740" spans="1:8">
      <c r="A740" t="s">
        <v>312</v>
      </c>
      <c r="B740">
        <v>1.1308500000000001E-2</v>
      </c>
      <c r="C740" s="6">
        <v>3.5919099999999999</v>
      </c>
      <c r="D740" s="6">
        <v>1.4180299999999999</v>
      </c>
      <c r="E740">
        <v>12623</v>
      </c>
      <c r="F740" s="9">
        <v>3.9369328408460698E-2</v>
      </c>
      <c r="G740" t="s">
        <v>74</v>
      </c>
      <c r="H740" t="s">
        <v>6713</v>
      </c>
    </row>
    <row r="741" spans="1:8">
      <c r="A741" t="s">
        <v>312</v>
      </c>
      <c r="B741">
        <v>1.5302400000000001E-2</v>
      </c>
      <c r="C741" s="6">
        <v>-3.13273</v>
      </c>
      <c r="D741" s="6">
        <v>1.2917700000000001</v>
      </c>
      <c r="E741">
        <v>14721</v>
      </c>
      <c r="F741" s="9">
        <v>4.2446000679301703E-2</v>
      </c>
      <c r="G741" t="s">
        <v>77</v>
      </c>
      <c r="H741" t="s">
        <v>6713</v>
      </c>
    </row>
    <row r="742" spans="1:8">
      <c r="A742" t="s">
        <v>312</v>
      </c>
      <c r="B742">
        <v>0.21477199999999999</v>
      </c>
      <c r="C742" s="6">
        <v>1.2233400000000001</v>
      </c>
      <c r="D742" s="6">
        <v>0.98612699999999998</v>
      </c>
      <c r="E742">
        <v>10142</v>
      </c>
      <c r="F742" s="9">
        <v>6.9820452356537194E-2</v>
      </c>
      <c r="G742" t="s">
        <v>76</v>
      </c>
      <c r="H742" t="s">
        <v>6713</v>
      </c>
    </row>
    <row r="743" spans="1:8">
      <c r="A743" t="s">
        <v>314</v>
      </c>
      <c r="B743" s="7">
        <v>4.99492E-21</v>
      </c>
      <c r="C743" s="6">
        <v>-6.2689000000000004</v>
      </c>
      <c r="D743" s="6">
        <v>0.66624499999999998</v>
      </c>
      <c r="E743">
        <v>161605</v>
      </c>
      <c r="F743" s="9">
        <v>1.05944643765973E-2</v>
      </c>
      <c r="G743" t="s">
        <v>591</v>
      </c>
      <c r="H743" t="s">
        <v>6713</v>
      </c>
    </row>
    <row r="744" spans="1:8">
      <c r="A744" t="s">
        <v>314</v>
      </c>
      <c r="B744" s="7">
        <v>3.8192800000000001E-20</v>
      </c>
      <c r="C744" s="6">
        <v>-6.3749000000000002</v>
      </c>
      <c r="D744" s="6">
        <v>0.69345000000000001</v>
      </c>
      <c r="E744">
        <v>94665</v>
      </c>
      <c r="F744" s="9">
        <v>1.5676362201869801E-2</v>
      </c>
      <c r="G744" t="s">
        <v>75</v>
      </c>
      <c r="H744" t="s">
        <v>6713</v>
      </c>
    </row>
    <row r="745" spans="1:8">
      <c r="A745" t="s">
        <v>314</v>
      </c>
      <c r="B745">
        <v>7.7102299999999999E-2</v>
      </c>
      <c r="C745" s="6">
        <v>-7.4643199999999998</v>
      </c>
      <c r="D745" s="6">
        <v>4.2224899999999996</v>
      </c>
      <c r="E745">
        <v>28290</v>
      </c>
      <c r="F745" s="9">
        <v>2.81231279957582E-3</v>
      </c>
      <c r="G745" t="s">
        <v>78</v>
      </c>
      <c r="H745" t="s">
        <v>6713</v>
      </c>
    </row>
    <row r="746" spans="1:8">
      <c r="A746" t="s">
        <v>314</v>
      </c>
      <c r="B746">
        <v>0.75620600000000004</v>
      </c>
      <c r="C746" s="6">
        <v>1.9966900000000001</v>
      </c>
      <c r="D746" s="6">
        <v>6.4312500000000004</v>
      </c>
      <c r="E746">
        <v>12623</v>
      </c>
      <c r="F746" s="9">
        <v>4.9723029382872496E-3</v>
      </c>
      <c r="G746" t="s">
        <v>74</v>
      </c>
      <c r="H746" t="s">
        <v>6713</v>
      </c>
    </row>
    <row r="747" spans="1:8">
      <c r="A747" t="s">
        <v>314</v>
      </c>
      <c r="B747">
        <v>7.6094499999999995E-2</v>
      </c>
      <c r="C747" s="6">
        <v>-5.9318999999999997</v>
      </c>
      <c r="D747" s="6">
        <v>3.34416</v>
      </c>
      <c r="E747">
        <v>14721</v>
      </c>
      <c r="F747" s="9">
        <v>5.7005749167855398E-3</v>
      </c>
      <c r="G747" t="s">
        <v>77</v>
      </c>
      <c r="H747" t="s">
        <v>6713</v>
      </c>
    </row>
    <row r="748" spans="1:8">
      <c r="A748" t="s">
        <v>314</v>
      </c>
      <c r="B748" t="s">
        <v>135</v>
      </c>
      <c r="C748" s="6" t="s">
        <v>135</v>
      </c>
      <c r="D748" s="6" t="s">
        <v>135</v>
      </c>
      <c r="E748">
        <v>10142</v>
      </c>
      <c r="F748" s="9">
        <v>1.3031472766712699E-4</v>
      </c>
      <c r="G748" t="s">
        <v>76</v>
      </c>
      <c r="H748" t="s">
        <v>6713</v>
      </c>
    </row>
    <row r="749" spans="1:8">
      <c r="A749" t="s">
        <v>284</v>
      </c>
      <c r="B749" s="7">
        <v>8.6279099999999997E-13</v>
      </c>
      <c r="C749" s="6">
        <v>-8.6592099999999999</v>
      </c>
      <c r="D749" s="6">
        <v>1.2109399999999999</v>
      </c>
      <c r="E749">
        <v>109801</v>
      </c>
      <c r="F749" s="9">
        <v>4.0103202141419502E-3</v>
      </c>
      <c r="G749" t="s">
        <v>591</v>
      </c>
      <c r="H749" t="s">
        <v>6713</v>
      </c>
    </row>
    <row r="750" spans="1:8">
      <c r="A750" t="s">
        <v>284</v>
      </c>
      <c r="B750" s="7">
        <v>5.78995E-13</v>
      </c>
      <c r="C750" s="6">
        <v>-8.8737100000000009</v>
      </c>
      <c r="D750" s="6">
        <v>1.2315499999999999</v>
      </c>
      <c r="E750">
        <v>69667</v>
      </c>
      <c r="F750" s="9">
        <v>6.0327049664834096E-3</v>
      </c>
      <c r="G750" t="s">
        <v>75</v>
      </c>
      <c r="H750" t="s">
        <v>6713</v>
      </c>
    </row>
    <row r="751" spans="1:8">
      <c r="A751" t="s">
        <v>284</v>
      </c>
      <c r="B751" t="s">
        <v>135</v>
      </c>
      <c r="C751" s="6" t="s">
        <v>135</v>
      </c>
      <c r="D751" s="6" t="s">
        <v>135</v>
      </c>
      <c r="E751">
        <v>10223</v>
      </c>
      <c r="F751" s="9">
        <v>1.1674599999999999E-3</v>
      </c>
      <c r="G751" t="s">
        <v>74</v>
      </c>
      <c r="H751" t="s">
        <v>6713</v>
      </c>
    </row>
    <row r="752" spans="1:8">
      <c r="A752" t="s">
        <v>284</v>
      </c>
      <c r="B752">
        <v>0.209735</v>
      </c>
      <c r="C752" s="6">
        <v>-13.1204</v>
      </c>
      <c r="D752" s="6">
        <v>10.4603</v>
      </c>
      <c r="E752">
        <v>14721</v>
      </c>
      <c r="F752" s="9">
        <v>5.5171315488078301E-4</v>
      </c>
      <c r="G752" t="s">
        <v>77</v>
      </c>
      <c r="H752" t="s">
        <v>6713</v>
      </c>
    </row>
    <row r="753" spans="1:8">
      <c r="A753" t="s">
        <v>315</v>
      </c>
      <c r="B753" s="7">
        <v>2.4611200000000001E-11</v>
      </c>
      <c r="C753" s="6">
        <v>-2.2393000000000001</v>
      </c>
      <c r="D753" s="6">
        <v>0.33544200000000002</v>
      </c>
      <c r="E753">
        <v>112686</v>
      </c>
      <c r="F753" s="9">
        <v>6.1780499612196699E-2</v>
      </c>
      <c r="G753" t="s">
        <v>591</v>
      </c>
      <c r="H753" t="s">
        <v>6713</v>
      </c>
    </row>
    <row r="754" spans="1:8">
      <c r="A754" t="s">
        <v>315</v>
      </c>
      <c r="B754" s="7">
        <v>1.0211000000000001E-13</v>
      </c>
      <c r="C754" s="6">
        <v>-3.0610499999999998</v>
      </c>
      <c r="D754" s="6">
        <v>0.41153400000000001</v>
      </c>
      <c r="E754">
        <v>72042</v>
      </c>
      <c r="F754" s="9">
        <v>5.3797314895477601E-2</v>
      </c>
      <c r="G754" t="s">
        <v>75</v>
      </c>
      <c r="H754" t="s">
        <v>6713</v>
      </c>
    </row>
    <row r="755" spans="1:8">
      <c r="A755" t="s">
        <v>315</v>
      </c>
      <c r="B755" t="s">
        <v>135</v>
      </c>
      <c r="C755" s="6" t="s">
        <v>135</v>
      </c>
      <c r="D755" s="6" t="s">
        <v>135</v>
      </c>
      <c r="E755">
        <v>13497</v>
      </c>
      <c r="F755" s="9">
        <v>8.8786299999999999E-2</v>
      </c>
      <c r="G755" t="s">
        <v>78</v>
      </c>
      <c r="H755" t="s">
        <v>6713</v>
      </c>
    </row>
    <row r="756" spans="1:8">
      <c r="A756" t="s">
        <v>315</v>
      </c>
      <c r="B756" t="s">
        <v>135</v>
      </c>
      <c r="C756" s="6" t="s">
        <v>135</v>
      </c>
      <c r="D756" s="6" t="s">
        <v>135</v>
      </c>
      <c r="E756">
        <v>10223</v>
      </c>
      <c r="F756" s="9">
        <v>7.5122900000000006E-2</v>
      </c>
      <c r="G756" t="s">
        <v>74</v>
      </c>
      <c r="H756" t="s">
        <v>6713</v>
      </c>
    </row>
    <row r="757" spans="1:8">
      <c r="A757" t="s">
        <v>315</v>
      </c>
      <c r="B757" t="s">
        <v>135</v>
      </c>
      <c r="C757" s="6" t="s">
        <v>135</v>
      </c>
      <c r="D757" s="6" t="s">
        <v>135</v>
      </c>
      <c r="E757">
        <v>5618</v>
      </c>
      <c r="F757" s="9">
        <v>8.0371999999999999E-2</v>
      </c>
      <c r="G757" t="s">
        <v>77</v>
      </c>
      <c r="H757" t="s">
        <v>6713</v>
      </c>
    </row>
    <row r="758" spans="1:8">
      <c r="A758" t="s">
        <v>315</v>
      </c>
      <c r="B758">
        <v>0.41398699999999999</v>
      </c>
      <c r="C758" s="6">
        <v>-0.84754099999999999</v>
      </c>
      <c r="D758" s="6">
        <v>1.0375099999999999</v>
      </c>
      <c r="E758">
        <v>10142</v>
      </c>
      <c r="F758" s="9">
        <v>6.0871332183001399E-2</v>
      </c>
      <c r="G758" t="s">
        <v>76</v>
      </c>
      <c r="H758" t="s">
        <v>6713</v>
      </c>
    </row>
    <row r="759" spans="1:8">
      <c r="A759" t="s">
        <v>317</v>
      </c>
      <c r="B759" s="7">
        <v>2.9474900000000002E-19</v>
      </c>
      <c r="C759" s="6">
        <v>-2.3914599999999999</v>
      </c>
      <c r="D759" s="6">
        <v>0.26658700000000002</v>
      </c>
      <c r="E759">
        <v>156715</v>
      </c>
      <c r="F759" s="9">
        <v>7.3494098575758504E-2</v>
      </c>
      <c r="G759" t="s">
        <v>591</v>
      </c>
      <c r="H759" t="s">
        <v>6713</v>
      </c>
    </row>
    <row r="760" spans="1:8">
      <c r="A760" t="s">
        <v>317</v>
      </c>
      <c r="B760" s="7">
        <v>5.3901200000000002E-31</v>
      </c>
      <c r="C760" s="6">
        <v>-4.6529999999999996</v>
      </c>
      <c r="D760" s="6">
        <v>0.401918</v>
      </c>
      <c r="E760">
        <v>86377</v>
      </c>
      <c r="F760" s="9">
        <v>4.9280078320617801E-2</v>
      </c>
      <c r="G760" t="s">
        <v>75</v>
      </c>
      <c r="H760" t="s">
        <v>6713</v>
      </c>
    </row>
    <row r="761" spans="1:8">
      <c r="A761" t="s">
        <v>317</v>
      </c>
      <c r="B761">
        <v>0.90467600000000004</v>
      </c>
      <c r="C761" s="6">
        <v>-6.1617100000000001E-2</v>
      </c>
      <c r="D761" s="6">
        <v>0.514517</v>
      </c>
      <c r="E761">
        <v>28290</v>
      </c>
      <c r="F761" s="9">
        <v>0.13146759780841299</v>
      </c>
      <c r="G761" t="s">
        <v>78</v>
      </c>
      <c r="H761" t="s">
        <v>6713</v>
      </c>
    </row>
    <row r="762" spans="1:8">
      <c r="A762" t="s">
        <v>317</v>
      </c>
      <c r="B762">
        <v>4.3544300000000001E-2</v>
      </c>
      <c r="C762" s="6">
        <v>-2.0033400000000001</v>
      </c>
      <c r="D762" s="6">
        <v>0.99251400000000001</v>
      </c>
      <c r="E762">
        <v>16021</v>
      </c>
      <c r="F762" s="9">
        <v>6.0513773085325497E-2</v>
      </c>
      <c r="G762" t="s">
        <v>74</v>
      </c>
      <c r="H762" t="s">
        <v>6713</v>
      </c>
    </row>
    <row r="763" spans="1:8">
      <c r="A763" t="s">
        <v>317</v>
      </c>
      <c r="B763">
        <v>0.158522</v>
      </c>
      <c r="C763" s="6">
        <v>-1.2150000000000001</v>
      </c>
      <c r="D763" s="6">
        <v>0.86166299999999996</v>
      </c>
      <c r="E763">
        <v>14721</v>
      </c>
      <c r="F763" s="9">
        <v>9.3348581251273696E-2</v>
      </c>
      <c r="G763" t="s">
        <v>77</v>
      </c>
      <c r="H763" t="s">
        <v>6713</v>
      </c>
    </row>
    <row r="764" spans="1:8">
      <c r="A764" t="s">
        <v>317</v>
      </c>
      <c r="B764">
        <v>0.58100300000000005</v>
      </c>
      <c r="C764" s="6">
        <v>-0.43246899999999999</v>
      </c>
      <c r="D764" s="6">
        <v>0.78357299999999996</v>
      </c>
      <c r="E764">
        <v>10142</v>
      </c>
      <c r="F764" s="9">
        <v>0.11190225182409801</v>
      </c>
      <c r="G764" t="s">
        <v>76</v>
      </c>
      <c r="H764" t="s">
        <v>6713</v>
      </c>
    </row>
    <row r="765" spans="1:8">
      <c r="A765" t="s">
        <v>881</v>
      </c>
      <c r="B765" s="7">
        <v>4.4968700000000001E-8</v>
      </c>
      <c r="C765" s="6">
        <v>-10.7256</v>
      </c>
      <c r="D765" s="6">
        <v>1.96075</v>
      </c>
      <c r="E765">
        <v>153317</v>
      </c>
      <c r="F765" s="9">
        <v>1.2948629651571601E-3</v>
      </c>
      <c r="G765" t="s">
        <v>591</v>
      </c>
      <c r="H765" t="s">
        <v>6713</v>
      </c>
    </row>
    <row r="766" spans="1:8">
      <c r="A766" t="s">
        <v>881</v>
      </c>
      <c r="B766">
        <v>3.5885199999999999E-2</v>
      </c>
      <c r="C766" s="6">
        <v>-30.931799999999999</v>
      </c>
      <c r="D766" s="6">
        <v>14.741899999999999</v>
      </c>
      <c r="E766">
        <v>86377</v>
      </c>
      <c r="F766" s="9">
        <v>9.0679365652893696E-5</v>
      </c>
      <c r="G766" t="s">
        <v>75</v>
      </c>
      <c r="H766" t="s">
        <v>6713</v>
      </c>
    </row>
    <row r="767" spans="1:8">
      <c r="A767" t="s">
        <v>881</v>
      </c>
      <c r="B767" t="s">
        <v>135</v>
      </c>
      <c r="C767" s="6" t="s">
        <v>135</v>
      </c>
      <c r="D767" s="6" t="s">
        <v>135</v>
      </c>
      <c r="E767">
        <v>28290</v>
      </c>
      <c r="F767" s="9">
        <v>1.5178433234358399E-4</v>
      </c>
      <c r="G767" t="s">
        <v>78</v>
      </c>
      <c r="H767" t="s">
        <v>6713</v>
      </c>
    </row>
    <row r="768" spans="1:8">
      <c r="A768" t="s">
        <v>881</v>
      </c>
      <c r="B768" s="7">
        <v>5.7459599999999998E-8</v>
      </c>
      <c r="C768" s="6">
        <v>-11.5267</v>
      </c>
      <c r="D768" s="6">
        <v>2.1241300000000001</v>
      </c>
      <c r="E768">
        <v>12623</v>
      </c>
      <c r="F768" s="9">
        <v>1.2199608983601401E-2</v>
      </c>
      <c r="G768" t="s">
        <v>74</v>
      </c>
      <c r="H768" t="s">
        <v>6713</v>
      </c>
    </row>
    <row r="769" spans="1:8">
      <c r="A769" t="s">
        <v>881</v>
      </c>
      <c r="B769">
        <v>0.52526200000000001</v>
      </c>
      <c r="C769" s="6">
        <v>-3.5709499999999998</v>
      </c>
      <c r="D769" s="6">
        <v>5.6212799999999996</v>
      </c>
      <c r="E769">
        <v>14721</v>
      </c>
      <c r="F769" s="9">
        <v>2.1664269112152698E-3</v>
      </c>
      <c r="G769" t="s">
        <v>77</v>
      </c>
      <c r="H769" t="s">
        <v>6713</v>
      </c>
    </row>
    <row r="770" spans="1:8">
      <c r="A770" t="s">
        <v>319</v>
      </c>
      <c r="B770" s="7">
        <v>3.2855500000000002E-76</v>
      </c>
      <c r="C770" s="6">
        <v>-7.6446199999999997</v>
      </c>
      <c r="D770" s="6">
        <v>0.41378300000000001</v>
      </c>
      <c r="E770">
        <v>145806</v>
      </c>
      <c r="F770" s="9">
        <v>2.81686090470488E-2</v>
      </c>
      <c r="G770" t="s">
        <v>591</v>
      </c>
      <c r="H770" t="s">
        <v>6713</v>
      </c>
    </row>
    <row r="771" spans="1:8">
      <c r="A771" t="s">
        <v>319</v>
      </c>
      <c r="B771" s="7">
        <v>2.52951E-82</v>
      </c>
      <c r="C771" s="6">
        <v>-8.7625200000000003</v>
      </c>
      <c r="D771" s="6">
        <v>0.45591199999999998</v>
      </c>
      <c r="E771">
        <v>86377</v>
      </c>
      <c r="F771" s="9">
        <v>3.5075054713639003E-2</v>
      </c>
      <c r="G771" t="s">
        <v>75</v>
      </c>
      <c r="H771" t="s">
        <v>6713</v>
      </c>
    </row>
    <row r="772" spans="1:8">
      <c r="A772" t="s">
        <v>319</v>
      </c>
      <c r="B772">
        <v>0.230827</v>
      </c>
      <c r="C772" s="6">
        <v>-6.0619399999999999</v>
      </c>
      <c r="D772" s="6">
        <v>5.0590700000000002</v>
      </c>
      <c r="E772">
        <v>17381</v>
      </c>
      <c r="F772" s="9">
        <v>9.1237030844025097E-3</v>
      </c>
      <c r="G772" t="s">
        <v>78</v>
      </c>
      <c r="H772" t="s">
        <v>6713</v>
      </c>
    </row>
    <row r="773" spans="1:8">
      <c r="A773" t="s">
        <v>319</v>
      </c>
      <c r="B773">
        <v>0.561006</v>
      </c>
      <c r="C773" s="6">
        <v>-0.68581000000000003</v>
      </c>
      <c r="D773" s="6">
        <v>1.1796899999999999</v>
      </c>
      <c r="E773">
        <v>16021</v>
      </c>
      <c r="F773" s="9">
        <v>4.0961202115972803E-2</v>
      </c>
      <c r="G773" t="s">
        <v>74</v>
      </c>
      <c r="H773" t="s">
        <v>6713</v>
      </c>
    </row>
    <row r="774" spans="1:8">
      <c r="A774" t="s">
        <v>319</v>
      </c>
      <c r="B774">
        <v>7.3994499999999999E-4</v>
      </c>
      <c r="C774" s="6">
        <v>-6.52623</v>
      </c>
      <c r="D774" s="6">
        <v>1.93408</v>
      </c>
      <c r="E774">
        <v>14721</v>
      </c>
      <c r="F774" s="9">
        <v>1.76747293186604E-2</v>
      </c>
      <c r="G774" t="s">
        <v>77</v>
      </c>
      <c r="H774" t="s">
        <v>6713</v>
      </c>
    </row>
    <row r="775" spans="1:8">
      <c r="A775" t="s">
        <v>319</v>
      </c>
      <c r="B775" t="s">
        <v>135</v>
      </c>
      <c r="C775" s="6" t="s">
        <v>135</v>
      </c>
      <c r="D775" s="6" t="s">
        <v>135</v>
      </c>
      <c r="E775">
        <v>10142</v>
      </c>
      <c r="F775" s="9">
        <v>1.5245189982252E-4</v>
      </c>
      <c r="G775" t="s">
        <v>76</v>
      </c>
      <c r="H775" t="s">
        <v>6713</v>
      </c>
    </row>
    <row r="776" spans="1:8">
      <c r="A776" t="s">
        <v>321</v>
      </c>
      <c r="B776" s="7">
        <v>1.08569E-79</v>
      </c>
      <c r="C776" s="6">
        <v>-9.0280199999999997</v>
      </c>
      <c r="D776" s="6">
        <v>0.47760799999999998</v>
      </c>
      <c r="E776">
        <v>127479</v>
      </c>
      <c r="F776" s="9">
        <v>2.36459034243915E-2</v>
      </c>
      <c r="G776" t="s">
        <v>591</v>
      </c>
      <c r="H776" t="s">
        <v>6713</v>
      </c>
    </row>
    <row r="777" spans="1:8">
      <c r="A777" t="s">
        <v>321</v>
      </c>
      <c r="B777" s="7">
        <v>5.2104699999999996E-88</v>
      </c>
      <c r="C777" s="6">
        <v>-10.1633</v>
      </c>
      <c r="D777" s="6">
        <v>0.51103799999999999</v>
      </c>
      <c r="E777">
        <v>72042</v>
      </c>
      <c r="F777" s="9">
        <v>3.2563808407595603E-2</v>
      </c>
      <c r="G777" t="s">
        <v>75</v>
      </c>
      <c r="H777" t="s">
        <v>6713</v>
      </c>
    </row>
    <row r="778" spans="1:8">
      <c r="A778" t="s">
        <v>321</v>
      </c>
      <c r="B778">
        <v>0.31470399999999998</v>
      </c>
      <c r="C778" s="6">
        <v>-4.5845700000000003</v>
      </c>
      <c r="D778" s="6">
        <v>4.5599499999999997</v>
      </c>
      <c r="E778">
        <v>28290</v>
      </c>
      <c r="F778" s="9">
        <v>7.82584471551785E-3</v>
      </c>
      <c r="G778" t="s">
        <v>78</v>
      </c>
      <c r="H778" t="s">
        <v>6713</v>
      </c>
    </row>
    <row r="779" spans="1:8">
      <c r="A779" t="s">
        <v>321</v>
      </c>
      <c r="B779" t="s">
        <v>135</v>
      </c>
      <c r="C779" s="6" t="s">
        <v>135</v>
      </c>
      <c r="D779" s="6" t="s">
        <v>135</v>
      </c>
      <c r="E779">
        <v>10223</v>
      </c>
      <c r="F779" s="9">
        <v>2.9677499999999999E-2</v>
      </c>
      <c r="G779" t="s">
        <v>74</v>
      </c>
      <c r="H779" t="s">
        <v>6713</v>
      </c>
    </row>
    <row r="780" spans="1:8">
      <c r="A780" t="s">
        <v>321</v>
      </c>
      <c r="B780" t="s">
        <v>135</v>
      </c>
      <c r="C780" s="6" t="s">
        <v>135</v>
      </c>
      <c r="D780" s="6" t="s">
        <v>135</v>
      </c>
      <c r="E780">
        <v>5618</v>
      </c>
      <c r="F780" s="9">
        <v>2.5317200000000002E-2</v>
      </c>
      <c r="G780" t="s">
        <v>77</v>
      </c>
      <c r="H780" t="s">
        <v>6713</v>
      </c>
    </row>
    <row r="781" spans="1:8">
      <c r="A781" t="s">
        <v>321</v>
      </c>
      <c r="B781" t="s">
        <v>135</v>
      </c>
      <c r="C781" s="6" t="s">
        <v>135</v>
      </c>
      <c r="D781" s="6" t="s">
        <v>135</v>
      </c>
      <c r="E781">
        <v>10142</v>
      </c>
      <c r="F781" s="9">
        <v>4.4974206270952501E-5</v>
      </c>
      <c r="G781" t="s">
        <v>76</v>
      </c>
      <c r="H781" t="s">
        <v>6713</v>
      </c>
    </row>
    <row r="782" spans="1:8">
      <c r="A782" t="s">
        <v>323</v>
      </c>
      <c r="B782" s="7">
        <v>9.5855200000000002E-97</v>
      </c>
      <c r="C782" s="6">
        <v>-9.3864699999999992</v>
      </c>
      <c r="D782" s="6">
        <v>0.449712</v>
      </c>
      <c r="E782">
        <v>156699</v>
      </c>
      <c r="F782" s="9">
        <v>2.2993745923732802E-2</v>
      </c>
      <c r="G782" t="s">
        <v>591</v>
      </c>
      <c r="H782" t="s">
        <v>6713</v>
      </c>
    </row>
    <row r="783" spans="1:8">
      <c r="A783" t="s">
        <v>323</v>
      </c>
      <c r="B783" s="7">
        <v>6.1457100000000002E-95</v>
      </c>
      <c r="C783" s="6">
        <v>-9.6653800000000007</v>
      </c>
      <c r="D783" s="6">
        <v>0.46755099999999999</v>
      </c>
      <c r="E783">
        <v>89759</v>
      </c>
      <c r="F783" s="9">
        <v>3.4097995466749902E-2</v>
      </c>
      <c r="G783" t="s">
        <v>75</v>
      </c>
      <c r="H783" t="s">
        <v>6713</v>
      </c>
    </row>
    <row r="784" spans="1:8">
      <c r="A784" t="s">
        <v>323</v>
      </c>
      <c r="B784">
        <v>0.33712999999999999</v>
      </c>
      <c r="C784" s="6">
        <v>-4.5664199999999999</v>
      </c>
      <c r="D784" s="6">
        <v>4.7574199999999998</v>
      </c>
      <c r="E784">
        <v>28290</v>
      </c>
      <c r="F784" s="9">
        <v>6.2789394469777299E-3</v>
      </c>
      <c r="G784" t="s">
        <v>78</v>
      </c>
      <c r="H784" t="s">
        <v>6713</v>
      </c>
    </row>
    <row r="785" spans="1:8">
      <c r="A785" t="s">
        <v>323</v>
      </c>
      <c r="B785">
        <v>0.30717800000000001</v>
      </c>
      <c r="C785" s="6">
        <v>-3.4058999999999999</v>
      </c>
      <c r="D785" s="6">
        <v>3.3353299999999999</v>
      </c>
      <c r="E785">
        <v>12623</v>
      </c>
      <c r="F785" s="9">
        <v>1.0563774693812899E-2</v>
      </c>
      <c r="G785" t="s">
        <v>74</v>
      </c>
      <c r="H785" t="s">
        <v>6713</v>
      </c>
    </row>
    <row r="786" spans="1:8">
      <c r="A786" t="s">
        <v>323</v>
      </c>
      <c r="B786">
        <v>8.4553600000000003E-4</v>
      </c>
      <c r="C786" s="6">
        <v>-6.92347</v>
      </c>
      <c r="D786" s="6">
        <v>2.0744799999999999</v>
      </c>
      <c r="E786">
        <v>14721</v>
      </c>
      <c r="F786" s="9">
        <v>1.55791993954215E-2</v>
      </c>
      <c r="G786" t="s">
        <v>77</v>
      </c>
      <c r="H786" t="s">
        <v>6713</v>
      </c>
    </row>
    <row r="787" spans="1:8">
      <c r="A787" t="s">
        <v>323</v>
      </c>
      <c r="B787">
        <v>0.54779800000000001</v>
      </c>
      <c r="C787" s="6">
        <v>-14.2883</v>
      </c>
      <c r="D787" s="6">
        <v>23.771699999999999</v>
      </c>
      <c r="E787">
        <v>10142</v>
      </c>
      <c r="F787" s="9">
        <v>1.23846218891737E-4</v>
      </c>
      <c r="G787" t="s">
        <v>76</v>
      </c>
      <c r="H787" t="s">
        <v>6713</v>
      </c>
    </row>
    <row r="788" spans="1:8">
      <c r="A788" t="s">
        <v>246</v>
      </c>
      <c r="B788" s="7">
        <v>8.2292900000000001E-233</v>
      </c>
      <c r="C788" s="6">
        <v>8.1860999999999997</v>
      </c>
      <c r="D788" s="6">
        <v>0.251272</v>
      </c>
      <c r="E788">
        <v>82752</v>
      </c>
      <c r="F788" s="9">
        <v>0.151781324635054</v>
      </c>
      <c r="G788" t="s">
        <v>591</v>
      </c>
      <c r="H788" t="s">
        <v>6713</v>
      </c>
    </row>
    <row r="789" spans="1:8">
      <c r="A789" t="s">
        <v>246</v>
      </c>
      <c r="B789" s="7">
        <v>7.3521100000000005E-178</v>
      </c>
      <c r="C789" s="6">
        <v>8.1291899999999995</v>
      </c>
      <c r="D789" s="6">
        <v>0.285881</v>
      </c>
      <c r="E789">
        <v>61379</v>
      </c>
      <c r="F789" s="9">
        <v>0.14655908740774501</v>
      </c>
      <c r="G789" t="s">
        <v>75</v>
      </c>
      <c r="H789" t="s">
        <v>6713</v>
      </c>
    </row>
    <row r="790" spans="1:8">
      <c r="A790" t="s">
        <v>246</v>
      </c>
      <c r="B790" t="s">
        <v>135</v>
      </c>
      <c r="C790" s="6" t="s">
        <v>135</v>
      </c>
      <c r="D790" s="6" t="s">
        <v>135</v>
      </c>
      <c r="E790">
        <v>10223</v>
      </c>
      <c r="F790" s="9">
        <v>0.21983900000000001</v>
      </c>
      <c r="G790" t="s">
        <v>74</v>
      </c>
      <c r="H790" t="s">
        <v>6713</v>
      </c>
    </row>
    <row r="791" spans="1:8">
      <c r="A791" t="s">
        <v>246</v>
      </c>
      <c r="B791" t="s">
        <v>135</v>
      </c>
      <c r="C791" s="6" t="s">
        <v>135</v>
      </c>
      <c r="D791" s="6" t="s">
        <v>135</v>
      </c>
      <c r="E791">
        <v>5618</v>
      </c>
      <c r="F791" s="9">
        <v>0.12038500000000001</v>
      </c>
      <c r="G791" t="s">
        <v>77</v>
      </c>
      <c r="H791" t="s">
        <v>6713</v>
      </c>
    </row>
    <row r="792" spans="1:8">
      <c r="A792" t="s">
        <v>246</v>
      </c>
      <c r="B792" t="s">
        <v>135</v>
      </c>
      <c r="C792" s="6" t="s">
        <v>135</v>
      </c>
      <c r="D792" s="6" t="s">
        <v>135</v>
      </c>
      <c r="E792">
        <v>4368</v>
      </c>
      <c r="F792" s="9">
        <v>8.8149400000000003E-2</v>
      </c>
      <c r="G792" t="s">
        <v>76</v>
      </c>
      <c r="H792" t="s">
        <v>6713</v>
      </c>
    </row>
    <row r="793" spans="1:8">
      <c r="A793" t="s">
        <v>324</v>
      </c>
      <c r="B793" s="7">
        <v>8.3399200000000005E-10</v>
      </c>
      <c r="C793" s="6">
        <v>-11.1073</v>
      </c>
      <c r="D793" s="6">
        <v>1.80951</v>
      </c>
      <c r="E793">
        <v>93415</v>
      </c>
      <c r="F793" s="9">
        <v>2.8317294697853702E-3</v>
      </c>
      <c r="G793" t="s">
        <v>591</v>
      </c>
      <c r="H793" t="s">
        <v>6713</v>
      </c>
    </row>
    <row r="794" spans="1:8">
      <c r="A794" t="s">
        <v>324</v>
      </c>
      <c r="B794">
        <v>1.00915E-2</v>
      </c>
      <c r="C794" s="6">
        <v>-22.299399999999999</v>
      </c>
      <c r="D794" s="6">
        <v>8.6677999999999997</v>
      </c>
      <c r="E794">
        <v>72042</v>
      </c>
      <c r="F794" s="9">
        <v>1.6790247910940801E-4</v>
      </c>
      <c r="G794" t="s">
        <v>75</v>
      </c>
      <c r="H794" t="s">
        <v>6713</v>
      </c>
    </row>
    <row r="795" spans="1:8">
      <c r="A795" t="s">
        <v>324</v>
      </c>
      <c r="B795" t="s">
        <v>135</v>
      </c>
      <c r="C795" s="6" t="s">
        <v>135</v>
      </c>
      <c r="D795" s="6" t="s">
        <v>135</v>
      </c>
      <c r="E795">
        <v>10223</v>
      </c>
      <c r="F795" s="9">
        <v>1.93235E-2</v>
      </c>
      <c r="G795" t="s">
        <v>74</v>
      </c>
      <c r="H795" t="s">
        <v>6713</v>
      </c>
    </row>
    <row r="796" spans="1:8">
      <c r="A796" t="s">
        <v>324</v>
      </c>
      <c r="B796" t="s">
        <v>135</v>
      </c>
      <c r="C796" s="6" t="s">
        <v>135</v>
      </c>
      <c r="D796" s="6" t="s">
        <v>135</v>
      </c>
      <c r="E796">
        <v>5618</v>
      </c>
      <c r="F796" s="9">
        <v>9.7696399999999996E-3</v>
      </c>
      <c r="G796" t="s">
        <v>77</v>
      </c>
      <c r="H796" t="s">
        <v>6713</v>
      </c>
    </row>
    <row r="797" spans="1:8">
      <c r="A797" t="s">
        <v>247</v>
      </c>
      <c r="B797">
        <v>0</v>
      </c>
      <c r="C797" s="6">
        <v>-19.4559</v>
      </c>
      <c r="D797" s="6">
        <v>0.30737700000000001</v>
      </c>
      <c r="E797">
        <v>93415</v>
      </c>
      <c r="F797" s="9">
        <v>7.7237028507199101E-2</v>
      </c>
      <c r="G797" t="s">
        <v>591</v>
      </c>
      <c r="H797" t="s">
        <v>6713</v>
      </c>
    </row>
    <row r="798" spans="1:8">
      <c r="A798" t="s">
        <v>247</v>
      </c>
      <c r="B798">
        <v>0</v>
      </c>
      <c r="C798" s="6">
        <v>-19.413900000000002</v>
      </c>
      <c r="D798" s="6">
        <v>0.34369100000000002</v>
      </c>
      <c r="E798">
        <v>72042</v>
      </c>
      <c r="F798" s="9">
        <v>7.5343075028455594E-2</v>
      </c>
      <c r="G798" t="s">
        <v>75</v>
      </c>
      <c r="H798" t="s">
        <v>6713</v>
      </c>
    </row>
    <row r="799" spans="1:8">
      <c r="A799" t="s">
        <v>247</v>
      </c>
      <c r="B799" t="s">
        <v>135</v>
      </c>
      <c r="C799" s="6" t="s">
        <v>135</v>
      </c>
      <c r="D799" s="6" t="s">
        <v>135</v>
      </c>
      <c r="E799">
        <v>10223</v>
      </c>
      <c r="F799" s="9">
        <v>0.106187</v>
      </c>
      <c r="G799" t="s">
        <v>74</v>
      </c>
      <c r="H799" t="s">
        <v>6713</v>
      </c>
    </row>
    <row r="800" spans="1:8">
      <c r="A800" t="s">
        <v>247</v>
      </c>
      <c r="B800" t="s">
        <v>135</v>
      </c>
      <c r="C800" s="6" t="s">
        <v>135</v>
      </c>
      <c r="D800" s="6" t="s">
        <v>135</v>
      </c>
      <c r="E800">
        <v>5618</v>
      </c>
      <c r="F800" s="9">
        <v>4.77811E-2</v>
      </c>
      <c r="G800" t="s">
        <v>77</v>
      </c>
      <c r="H800" t="s">
        <v>6713</v>
      </c>
    </row>
    <row r="801" spans="1:8">
      <c r="A801" t="s">
        <v>247</v>
      </c>
      <c r="B801" t="s">
        <v>135</v>
      </c>
      <c r="C801" s="6" t="s">
        <v>135</v>
      </c>
      <c r="D801" s="6" t="s">
        <v>135</v>
      </c>
      <c r="E801">
        <v>4368</v>
      </c>
      <c r="F801" s="9">
        <v>7.4456099999999997E-2</v>
      </c>
      <c r="G801" t="s">
        <v>76</v>
      </c>
      <c r="H801" t="s">
        <v>6713</v>
      </c>
    </row>
    <row r="802" spans="1:8">
      <c r="A802" t="s">
        <v>880</v>
      </c>
      <c r="B802" s="7">
        <v>2.6820799999999999E-5</v>
      </c>
      <c r="C802" s="6">
        <v>1.0559000000000001</v>
      </c>
      <c r="D802" s="6">
        <v>0.251469</v>
      </c>
      <c r="E802">
        <v>130845</v>
      </c>
      <c r="F802" s="9">
        <v>9.3676066139325206E-2</v>
      </c>
      <c r="G802" t="s">
        <v>591</v>
      </c>
      <c r="H802" t="s">
        <v>6713</v>
      </c>
    </row>
    <row r="803" spans="1:8">
      <c r="A803" t="s">
        <v>880</v>
      </c>
      <c r="B803" s="7">
        <v>4.1230699999999997E-8</v>
      </c>
      <c r="C803" s="6">
        <v>1.7127699999999999</v>
      </c>
      <c r="D803" s="6">
        <v>0.31223600000000001</v>
      </c>
      <c r="E803">
        <v>75408</v>
      </c>
      <c r="F803" s="9">
        <v>9.2280389052885603E-2</v>
      </c>
      <c r="G803" t="s">
        <v>75</v>
      </c>
      <c r="H803" t="s">
        <v>6713</v>
      </c>
    </row>
    <row r="804" spans="1:8">
      <c r="A804" t="s">
        <v>880</v>
      </c>
      <c r="B804">
        <v>0.40617700000000001</v>
      </c>
      <c r="C804" s="6">
        <v>-0.44867800000000002</v>
      </c>
      <c r="D804" s="6">
        <v>0.54015999999999997</v>
      </c>
      <c r="E804">
        <v>28290</v>
      </c>
      <c r="F804" s="9">
        <v>0.12629264475079499</v>
      </c>
      <c r="G804" t="s">
        <v>78</v>
      </c>
      <c r="H804" t="s">
        <v>6713</v>
      </c>
    </row>
    <row r="805" spans="1:8">
      <c r="A805" t="s">
        <v>880</v>
      </c>
      <c r="B805" t="s">
        <v>135</v>
      </c>
      <c r="C805" s="6" t="s">
        <v>135</v>
      </c>
      <c r="D805" s="6" t="s">
        <v>135</v>
      </c>
      <c r="E805">
        <v>10223</v>
      </c>
      <c r="F805" s="9">
        <v>5.5461900000000001E-2</v>
      </c>
      <c r="G805" t="s">
        <v>74</v>
      </c>
      <c r="H805" t="s">
        <v>6713</v>
      </c>
    </row>
    <row r="806" spans="1:8">
      <c r="A806" t="s">
        <v>880</v>
      </c>
      <c r="B806" t="s">
        <v>135</v>
      </c>
      <c r="C806" s="6" t="s">
        <v>135</v>
      </c>
      <c r="D806" s="6" t="s">
        <v>135</v>
      </c>
      <c r="E806">
        <v>5618</v>
      </c>
      <c r="F806" s="9">
        <v>8.0870399999999995E-2</v>
      </c>
      <c r="G806" t="s">
        <v>77</v>
      </c>
      <c r="H806" t="s">
        <v>6713</v>
      </c>
    </row>
    <row r="807" spans="1:8">
      <c r="A807" t="s">
        <v>880</v>
      </c>
      <c r="B807">
        <v>0.86094599999999999</v>
      </c>
      <c r="C807" s="6">
        <v>0.19233500000000001</v>
      </c>
      <c r="D807" s="6">
        <v>1.09799</v>
      </c>
      <c r="E807">
        <v>10142</v>
      </c>
      <c r="F807" s="9">
        <v>5.6946838631433599E-2</v>
      </c>
      <c r="G807" t="s">
        <v>76</v>
      </c>
      <c r="H807" t="s">
        <v>6713</v>
      </c>
    </row>
    <row r="808" spans="1:8">
      <c r="A808" t="s">
        <v>325</v>
      </c>
      <c r="B808" s="7">
        <v>3.8429500000000002E-14</v>
      </c>
      <c r="C808" s="6">
        <v>-9.1303800000000006</v>
      </c>
      <c r="D808" s="6">
        <v>1.2067300000000001</v>
      </c>
      <c r="E808">
        <v>93415</v>
      </c>
      <c r="F808" s="9">
        <v>4.3718751421078002E-3</v>
      </c>
      <c r="G808" t="s">
        <v>591</v>
      </c>
      <c r="H808" t="s">
        <v>6713</v>
      </c>
    </row>
    <row r="809" spans="1:8">
      <c r="A809" t="s">
        <v>325</v>
      </c>
      <c r="B809" s="7">
        <v>3.5952900000000002E-14</v>
      </c>
      <c r="C809" s="6">
        <v>-9.2515800000000006</v>
      </c>
      <c r="D809" s="6">
        <v>1.2213499999999999</v>
      </c>
      <c r="E809">
        <v>72042</v>
      </c>
      <c r="F809" s="9">
        <v>5.4538020478332103E-3</v>
      </c>
      <c r="G809" t="s">
        <v>75</v>
      </c>
      <c r="H809" t="s">
        <v>6713</v>
      </c>
    </row>
    <row r="810" spans="1:8">
      <c r="A810" t="s">
        <v>325</v>
      </c>
      <c r="B810" t="s">
        <v>135</v>
      </c>
      <c r="C810" s="6" t="s">
        <v>135</v>
      </c>
      <c r="D810" s="6" t="s">
        <v>135</v>
      </c>
      <c r="E810">
        <v>10223</v>
      </c>
      <c r="F810" s="9">
        <v>1.3144299999999999E-3</v>
      </c>
      <c r="G810" t="s">
        <v>74</v>
      </c>
      <c r="H810" t="s">
        <v>6713</v>
      </c>
    </row>
    <row r="811" spans="1:8">
      <c r="A811" t="s">
        <v>325</v>
      </c>
      <c r="B811" t="s">
        <v>135</v>
      </c>
      <c r="C811" s="6" t="s">
        <v>135</v>
      </c>
      <c r="D811" s="6" t="s">
        <v>135</v>
      </c>
      <c r="E811">
        <v>5618</v>
      </c>
      <c r="F811" s="9">
        <v>3.6641000000000001E-4</v>
      </c>
      <c r="G811" t="s">
        <v>77</v>
      </c>
      <c r="H811" t="s">
        <v>6713</v>
      </c>
    </row>
    <row r="812" spans="1:8">
      <c r="A812" t="s">
        <v>390</v>
      </c>
      <c r="B812" s="7">
        <v>1.5350400000000001E-12</v>
      </c>
      <c r="C812" s="6">
        <v>1.45557</v>
      </c>
      <c r="D812" s="6">
        <v>0.205843</v>
      </c>
      <c r="E812">
        <v>94324</v>
      </c>
      <c r="F812" s="9">
        <v>0.42614477277999202</v>
      </c>
      <c r="G812" t="s">
        <v>591</v>
      </c>
      <c r="H812" t="s">
        <v>6713</v>
      </c>
    </row>
    <row r="813" spans="1:8">
      <c r="A813" t="s">
        <v>390</v>
      </c>
      <c r="B813" s="7">
        <v>4.6781600000000003E-13</v>
      </c>
      <c r="C813" s="6">
        <v>1.6888700000000001</v>
      </c>
      <c r="D813" s="6">
        <v>0.23345299999999999</v>
      </c>
      <c r="E813">
        <v>61379</v>
      </c>
      <c r="F813" s="9">
        <v>0.48760483616546402</v>
      </c>
      <c r="G813" t="s">
        <v>75</v>
      </c>
      <c r="H813" t="s">
        <v>6713</v>
      </c>
    </row>
    <row r="814" spans="1:8">
      <c r="A814" t="s">
        <v>390</v>
      </c>
      <c r="B814">
        <v>0.16208</v>
      </c>
      <c r="C814" s="6">
        <v>0.72008799999999995</v>
      </c>
      <c r="D814" s="6">
        <v>0.51504399999999995</v>
      </c>
      <c r="E814">
        <v>16021</v>
      </c>
      <c r="F814" s="9">
        <v>0.49722016946507702</v>
      </c>
      <c r="G814" t="s">
        <v>74</v>
      </c>
      <c r="H814" t="s">
        <v>6713</v>
      </c>
    </row>
    <row r="815" spans="1:8">
      <c r="A815" t="s">
        <v>390</v>
      </c>
      <c r="B815" t="s">
        <v>135</v>
      </c>
      <c r="C815" s="6" t="s">
        <v>135</v>
      </c>
      <c r="D815" s="6" t="s">
        <v>135</v>
      </c>
      <c r="E815">
        <v>5618</v>
      </c>
      <c r="F815" s="9">
        <v>0.39843099999999998</v>
      </c>
      <c r="G815" t="s">
        <v>77</v>
      </c>
      <c r="H815" t="s">
        <v>6713</v>
      </c>
    </row>
    <row r="816" spans="1:8">
      <c r="A816" t="s">
        <v>390</v>
      </c>
      <c r="B816">
        <v>0.74755099999999997</v>
      </c>
      <c r="C816" s="6">
        <v>-1.17763</v>
      </c>
      <c r="D816" s="6">
        <v>3.6587100000000001</v>
      </c>
      <c r="E816">
        <v>10142</v>
      </c>
      <c r="F816" s="9">
        <v>4.6031355649773197E-3</v>
      </c>
      <c r="G816" t="s">
        <v>76</v>
      </c>
      <c r="H816" t="s">
        <v>6713</v>
      </c>
    </row>
    <row r="817" spans="1:8">
      <c r="A817" t="s">
        <v>327</v>
      </c>
      <c r="B817" s="7">
        <v>9.0379599999999999E-10</v>
      </c>
      <c r="C817" s="6">
        <v>1.2761800000000001</v>
      </c>
      <c r="D817" s="6">
        <v>0.20833699999999999</v>
      </c>
      <c r="E817">
        <v>91924</v>
      </c>
      <c r="F817" s="9">
        <v>0.44294488107480101</v>
      </c>
      <c r="G817" t="s">
        <v>591</v>
      </c>
      <c r="H817" t="s">
        <v>6713</v>
      </c>
    </row>
    <row r="818" spans="1:8">
      <c r="A818" t="s">
        <v>327</v>
      </c>
      <c r="B818" s="7">
        <v>9.6902499999999997E-10</v>
      </c>
      <c r="C818" s="6">
        <v>1.4208700000000001</v>
      </c>
      <c r="D818" s="6">
        <v>0.23238</v>
      </c>
      <c r="E818">
        <v>61379</v>
      </c>
      <c r="F818" s="9">
        <v>0.48595901459782698</v>
      </c>
      <c r="G818" t="s">
        <v>75</v>
      </c>
      <c r="H818" t="s">
        <v>6713</v>
      </c>
    </row>
    <row r="819" spans="1:8">
      <c r="A819" t="s">
        <v>327</v>
      </c>
      <c r="B819">
        <v>0.12551200000000001</v>
      </c>
      <c r="C819" s="6">
        <v>0.88206399999999996</v>
      </c>
      <c r="D819" s="6">
        <v>0.57574400000000003</v>
      </c>
      <c r="E819">
        <v>13621</v>
      </c>
      <c r="F819" s="9">
        <v>0.497269906394538</v>
      </c>
      <c r="G819" t="s">
        <v>74</v>
      </c>
      <c r="H819" t="s">
        <v>6713</v>
      </c>
    </row>
    <row r="820" spans="1:8">
      <c r="A820" t="s">
        <v>327</v>
      </c>
      <c r="B820" t="s">
        <v>135</v>
      </c>
      <c r="C820" s="6" t="s">
        <v>135</v>
      </c>
      <c r="D820" s="6" t="s">
        <v>135</v>
      </c>
      <c r="E820">
        <v>5618</v>
      </c>
      <c r="F820" s="9">
        <v>0.41503099999999998</v>
      </c>
      <c r="G820" t="s">
        <v>77</v>
      </c>
      <c r="H820" t="s">
        <v>6713</v>
      </c>
    </row>
    <row r="821" spans="1:8">
      <c r="A821" t="s">
        <v>327</v>
      </c>
      <c r="B821">
        <v>0.60693299999999994</v>
      </c>
      <c r="C821" s="6">
        <v>-1.9073599999999999</v>
      </c>
      <c r="D821" s="6">
        <v>3.7075399999999998</v>
      </c>
      <c r="E821">
        <v>10142</v>
      </c>
      <c r="F821" s="9">
        <v>4.3855456438572299E-3</v>
      </c>
      <c r="G821" t="s">
        <v>76</v>
      </c>
      <c r="H821" t="s">
        <v>6713</v>
      </c>
    </row>
    <row r="822" spans="1:8">
      <c r="A822" t="s">
        <v>329</v>
      </c>
      <c r="B822" s="7">
        <v>1.36696E-15</v>
      </c>
      <c r="C822" s="6">
        <v>1.5878099999999999</v>
      </c>
      <c r="D822" s="6">
        <v>0.198765</v>
      </c>
      <c r="E822">
        <v>93415</v>
      </c>
      <c r="F822" s="9">
        <v>0.43998530364074301</v>
      </c>
      <c r="G822" t="s">
        <v>591</v>
      </c>
      <c r="H822" t="s">
        <v>6713</v>
      </c>
    </row>
    <row r="823" spans="1:8">
      <c r="A823" t="s">
        <v>329</v>
      </c>
      <c r="B823" s="7">
        <v>3.0864399999999997E-14</v>
      </c>
      <c r="C823" s="6">
        <v>1.60206</v>
      </c>
      <c r="D823" s="6">
        <v>0.21094599999999999</v>
      </c>
      <c r="E823">
        <v>72042</v>
      </c>
      <c r="F823" s="9">
        <v>0.48199499622442499</v>
      </c>
      <c r="G823" t="s">
        <v>75</v>
      </c>
      <c r="H823" t="s">
        <v>6713</v>
      </c>
    </row>
    <row r="824" spans="1:8">
      <c r="A824" t="s">
        <v>329</v>
      </c>
      <c r="B824" t="s">
        <v>135</v>
      </c>
      <c r="C824" s="6" t="s">
        <v>135</v>
      </c>
      <c r="D824" s="6" t="s">
        <v>135</v>
      </c>
      <c r="E824">
        <v>10223</v>
      </c>
      <c r="F824" s="9">
        <v>0.17277400000000001</v>
      </c>
      <c r="G824" t="s">
        <v>74</v>
      </c>
      <c r="H824" t="s">
        <v>6713</v>
      </c>
    </row>
    <row r="825" spans="1:8">
      <c r="A825" t="s">
        <v>329</v>
      </c>
      <c r="B825" t="s">
        <v>135</v>
      </c>
      <c r="C825" s="6" t="s">
        <v>135</v>
      </c>
      <c r="D825" s="6" t="s">
        <v>135</v>
      </c>
      <c r="E825">
        <v>5618</v>
      </c>
      <c r="F825" s="9">
        <v>0.34198499999999998</v>
      </c>
      <c r="G825" t="s">
        <v>77</v>
      </c>
      <c r="H825" t="s">
        <v>6713</v>
      </c>
    </row>
    <row r="826" spans="1:8">
      <c r="A826" t="s">
        <v>329</v>
      </c>
      <c r="B826" t="s">
        <v>135</v>
      </c>
      <c r="C826" s="6" t="s">
        <v>135</v>
      </c>
      <c r="D826" s="6" t="s">
        <v>135</v>
      </c>
      <c r="E826">
        <v>4368</v>
      </c>
      <c r="F826" s="9">
        <v>1.8649499999999999E-2</v>
      </c>
      <c r="G826" t="s">
        <v>76</v>
      </c>
      <c r="H826" t="s">
        <v>6713</v>
      </c>
    </row>
    <row r="827" spans="1:8">
      <c r="A827" t="s">
        <v>400</v>
      </c>
      <c r="B827" s="7">
        <v>1.0132700000000001E-8</v>
      </c>
      <c r="C827" s="6">
        <v>-0.844692</v>
      </c>
      <c r="D827" s="6">
        <v>0.147454</v>
      </c>
      <c r="E827">
        <v>165003</v>
      </c>
      <c r="F827" s="9">
        <v>0.47033296041284101</v>
      </c>
      <c r="G827" t="s">
        <v>591</v>
      </c>
      <c r="H827" t="s">
        <v>6713</v>
      </c>
    </row>
    <row r="828" spans="1:8">
      <c r="A828" t="s">
        <v>400</v>
      </c>
      <c r="B828" s="7">
        <v>1.4566599999999999E-6</v>
      </c>
      <c r="C828" s="6">
        <v>-0.88562799999999997</v>
      </c>
      <c r="D828" s="6">
        <v>0.18385099999999999</v>
      </c>
      <c r="E828">
        <v>94665</v>
      </c>
      <c r="F828" s="9">
        <v>0.438687072307611</v>
      </c>
      <c r="G828" t="s">
        <v>75</v>
      </c>
      <c r="H828" t="s">
        <v>6713</v>
      </c>
    </row>
    <row r="829" spans="1:8">
      <c r="A829" t="s">
        <v>400</v>
      </c>
      <c r="B829">
        <v>9.0378100000000003E-3</v>
      </c>
      <c r="C829" s="6">
        <v>-0.99015699999999995</v>
      </c>
      <c r="D829" s="6">
        <v>0.37928000000000001</v>
      </c>
      <c r="E829">
        <v>28290</v>
      </c>
      <c r="F829" s="9">
        <v>0.472987050123719</v>
      </c>
      <c r="G829" t="s">
        <v>78</v>
      </c>
      <c r="H829" t="s">
        <v>6713</v>
      </c>
    </row>
    <row r="830" spans="1:8">
      <c r="A830" t="s">
        <v>400</v>
      </c>
      <c r="B830">
        <v>0.625386</v>
      </c>
      <c r="C830" s="6">
        <v>-0.26213799999999998</v>
      </c>
      <c r="D830" s="6">
        <v>0.53691199999999994</v>
      </c>
      <c r="E830">
        <v>16021</v>
      </c>
      <c r="F830" s="9">
        <v>0.337822127644966</v>
      </c>
      <c r="G830" t="s">
        <v>74</v>
      </c>
      <c r="H830" t="s">
        <v>6713</v>
      </c>
    </row>
    <row r="831" spans="1:8">
      <c r="A831" t="s">
        <v>400</v>
      </c>
      <c r="B831">
        <v>1.3007100000000001E-2</v>
      </c>
      <c r="C831" s="6">
        <v>-1.32959</v>
      </c>
      <c r="D831" s="6">
        <v>0.535354</v>
      </c>
      <c r="E831">
        <v>14721</v>
      </c>
      <c r="F831" s="9">
        <v>0.46401362651993699</v>
      </c>
      <c r="G831" t="s">
        <v>77</v>
      </c>
      <c r="H831" t="s">
        <v>6713</v>
      </c>
    </row>
    <row r="832" spans="1:8">
      <c r="A832" t="s">
        <v>400</v>
      </c>
      <c r="B832">
        <v>0.44020399999999998</v>
      </c>
      <c r="C832" s="6">
        <v>0.54901800000000001</v>
      </c>
      <c r="D832" s="6">
        <v>0.71130199999999999</v>
      </c>
      <c r="E832">
        <v>10142</v>
      </c>
      <c r="F832" s="9">
        <v>0.148352750936699</v>
      </c>
      <c r="G832" t="s">
        <v>76</v>
      </c>
      <c r="H832" t="s">
        <v>6713</v>
      </c>
    </row>
    <row r="833" spans="1:8">
      <c r="A833" t="s">
        <v>331</v>
      </c>
      <c r="B833" s="7">
        <v>2.92576E-10</v>
      </c>
      <c r="C833" s="6">
        <v>-1.1017399999999999</v>
      </c>
      <c r="D833" s="6">
        <v>0.17480499999999999</v>
      </c>
      <c r="E833">
        <v>139948</v>
      </c>
      <c r="F833" s="9">
        <v>0.28330439768342502</v>
      </c>
      <c r="G833" t="s">
        <v>591</v>
      </c>
      <c r="H833" t="s">
        <v>6713</v>
      </c>
    </row>
    <row r="834" spans="1:8">
      <c r="A834" t="s">
        <v>331</v>
      </c>
      <c r="B834" s="7">
        <v>2.13963E-9</v>
      </c>
      <c r="C834" s="6">
        <v>-1.19878</v>
      </c>
      <c r="D834" s="6">
        <v>0.200236</v>
      </c>
      <c r="E834">
        <v>75408</v>
      </c>
      <c r="F834" s="9">
        <v>0.37990490024931001</v>
      </c>
      <c r="G834" t="s">
        <v>75</v>
      </c>
      <c r="H834" t="s">
        <v>6713</v>
      </c>
    </row>
    <row r="835" spans="1:8">
      <c r="A835" t="s">
        <v>331</v>
      </c>
      <c r="B835">
        <v>8.3421099999999998E-2</v>
      </c>
      <c r="C835" s="6">
        <v>-0.80331900000000001</v>
      </c>
      <c r="D835" s="6">
        <v>0.464032</v>
      </c>
      <c r="E835">
        <v>28290</v>
      </c>
      <c r="F835" s="9">
        <v>0.25044126779780801</v>
      </c>
      <c r="G835" t="s">
        <v>78</v>
      </c>
      <c r="H835" t="s">
        <v>6713</v>
      </c>
    </row>
    <row r="836" spans="1:8">
      <c r="A836" t="s">
        <v>331</v>
      </c>
      <c r="B836" t="s">
        <v>135</v>
      </c>
      <c r="C836" s="6" t="s">
        <v>135</v>
      </c>
      <c r="D836" s="6" t="s">
        <v>135</v>
      </c>
      <c r="E836">
        <v>10223</v>
      </c>
      <c r="F836" s="9">
        <v>9.7940999999999903E-2</v>
      </c>
      <c r="G836" t="s">
        <v>74</v>
      </c>
      <c r="H836" t="s">
        <v>6713</v>
      </c>
    </row>
    <row r="837" spans="1:8">
      <c r="A837" t="s">
        <v>331</v>
      </c>
      <c r="B837">
        <v>0.310251</v>
      </c>
      <c r="C837" s="6">
        <v>-0.69171300000000002</v>
      </c>
      <c r="D837" s="6">
        <v>0.68169599999999997</v>
      </c>
      <c r="E837">
        <v>14721</v>
      </c>
      <c r="F837" s="9">
        <v>0.19432819264995599</v>
      </c>
      <c r="G837" t="s">
        <v>77</v>
      </c>
      <c r="H837" t="s">
        <v>6713</v>
      </c>
    </row>
    <row r="838" spans="1:8">
      <c r="A838" t="s">
        <v>331</v>
      </c>
      <c r="B838">
        <v>0.48839500000000002</v>
      </c>
      <c r="C838" s="6">
        <v>2.6208800000000001</v>
      </c>
      <c r="D838" s="6">
        <v>3.78267</v>
      </c>
      <c r="E838">
        <v>10142</v>
      </c>
      <c r="F838" s="9">
        <v>4.3821013606783997E-3</v>
      </c>
      <c r="G838" t="s">
        <v>76</v>
      </c>
      <c r="H838" t="s">
        <v>6713</v>
      </c>
    </row>
    <row r="839" spans="1:8">
      <c r="A839" t="s">
        <v>257</v>
      </c>
      <c r="B839" s="7">
        <v>4.54467E-19</v>
      </c>
      <c r="C839" s="6">
        <v>1.6167899999999999</v>
      </c>
      <c r="D839" s="6">
        <v>0.181196</v>
      </c>
      <c r="E839">
        <v>126262</v>
      </c>
      <c r="F839" s="9">
        <v>0.26669449610334101</v>
      </c>
      <c r="G839" t="s">
        <v>591</v>
      </c>
      <c r="H839" t="s">
        <v>6713</v>
      </c>
    </row>
    <row r="840" spans="1:8">
      <c r="A840" t="s">
        <v>257</v>
      </c>
      <c r="B840" s="7">
        <v>2.1327899999999998E-25</v>
      </c>
      <c r="C840" s="6">
        <v>2.2913100000000002</v>
      </c>
      <c r="D840" s="6">
        <v>0.22001499999999999</v>
      </c>
      <c r="E840">
        <v>80330</v>
      </c>
      <c r="F840" s="9">
        <v>0.20956583292667799</v>
      </c>
      <c r="G840" t="s">
        <v>75</v>
      </c>
      <c r="H840" t="s">
        <v>6713</v>
      </c>
    </row>
    <row r="841" spans="1:8">
      <c r="A841" t="s">
        <v>257</v>
      </c>
      <c r="B841">
        <v>0.74146800000000002</v>
      </c>
      <c r="C841" s="6">
        <v>0.30193999999999999</v>
      </c>
      <c r="D841" s="6">
        <v>0.91521600000000003</v>
      </c>
      <c r="E841">
        <v>3884</v>
      </c>
      <c r="F841" s="9">
        <v>0.44008396987641601</v>
      </c>
      <c r="G841" t="s">
        <v>78</v>
      </c>
      <c r="H841" t="s">
        <v>6713</v>
      </c>
    </row>
    <row r="842" spans="1:8">
      <c r="A842" t="s">
        <v>257</v>
      </c>
      <c r="B842">
        <v>7.3315500000000006E-2</v>
      </c>
      <c r="C842" s="6">
        <v>1.1909000000000001</v>
      </c>
      <c r="D842" s="6">
        <v>0.66498500000000005</v>
      </c>
      <c r="E842">
        <v>16021</v>
      </c>
      <c r="F842" s="9">
        <v>0.16323894869234101</v>
      </c>
      <c r="G842" t="s">
        <v>74</v>
      </c>
      <c r="H842" t="s">
        <v>6713</v>
      </c>
    </row>
    <row r="843" spans="1:8">
      <c r="A843" t="s">
        <v>257</v>
      </c>
      <c r="B843">
        <v>6.5929600000000005E-2</v>
      </c>
      <c r="C843" s="6">
        <v>1.0819399999999999</v>
      </c>
      <c r="D843" s="6">
        <v>0.58836299999999997</v>
      </c>
      <c r="E843">
        <v>14721</v>
      </c>
      <c r="F843" s="9">
        <v>0.251379774607703</v>
      </c>
      <c r="G843" t="s">
        <v>77</v>
      </c>
      <c r="H843" t="s">
        <v>6713</v>
      </c>
    </row>
    <row r="844" spans="1:8">
      <c r="A844" t="s">
        <v>257</v>
      </c>
      <c r="B844">
        <v>1.70762E-3</v>
      </c>
      <c r="C844" s="6">
        <v>-1.7850999999999999</v>
      </c>
      <c r="D844" s="6">
        <v>0.56907099999999999</v>
      </c>
      <c r="E844">
        <v>10142</v>
      </c>
      <c r="F844" s="9">
        <v>0.26652298797081397</v>
      </c>
      <c r="G844" t="s">
        <v>76</v>
      </c>
      <c r="H844" t="s">
        <v>6713</v>
      </c>
    </row>
    <row r="845" spans="1:8">
      <c r="A845" t="s">
        <v>350</v>
      </c>
      <c r="B845" s="7">
        <v>2.5243799999999999E-23</v>
      </c>
      <c r="C845" s="6">
        <v>-3.6381899999999998</v>
      </c>
      <c r="D845" s="6">
        <v>0.365651</v>
      </c>
      <c r="E845">
        <v>165003</v>
      </c>
      <c r="F845" s="9">
        <v>4.29760556062617E-2</v>
      </c>
      <c r="G845" t="s">
        <v>591</v>
      </c>
      <c r="H845" t="s">
        <v>6713</v>
      </c>
    </row>
    <row r="846" spans="1:8">
      <c r="A846" t="s">
        <v>350</v>
      </c>
      <c r="B846" s="7">
        <v>2.5015799999999998E-10</v>
      </c>
      <c r="C846" s="6">
        <v>-3.6675599999999999</v>
      </c>
      <c r="D846" s="6">
        <v>0.57967800000000003</v>
      </c>
      <c r="E846">
        <v>94665</v>
      </c>
      <c r="F846" s="9">
        <v>2.4396910637511201E-2</v>
      </c>
      <c r="G846" t="s">
        <v>75</v>
      </c>
      <c r="H846" t="s">
        <v>6713</v>
      </c>
    </row>
    <row r="847" spans="1:8">
      <c r="A847" t="s">
        <v>350</v>
      </c>
      <c r="B847">
        <v>2.6788099999999998E-4</v>
      </c>
      <c r="C847" s="6">
        <v>-5.6760700000000002</v>
      </c>
      <c r="D847" s="6">
        <v>1.55742</v>
      </c>
      <c r="E847">
        <v>28290</v>
      </c>
      <c r="F847" s="9">
        <v>2.1276718999646501E-2</v>
      </c>
      <c r="G847" t="s">
        <v>78</v>
      </c>
      <c r="H847" t="s">
        <v>6713</v>
      </c>
    </row>
    <row r="848" spans="1:8">
      <c r="A848" t="s">
        <v>350</v>
      </c>
      <c r="B848" s="7">
        <v>1.12281E-9</v>
      </c>
      <c r="C848" s="6">
        <v>-4.8647</v>
      </c>
      <c r="D848" s="6">
        <v>0.79868399999999995</v>
      </c>
      <c r="E848">
        <v>16021</v>
      </c>
      <c r="F848" s="9">
        <v>0.101119350602334</v>
      </c>
      <c r="G848" t="s">
        <v>74</v>
      </c>
      <c r="H848" t="s">
        <v>6713</v>
      </c>
    </row>
    <row r="849" spans="1:8">
      <c r="A849" t="s">
        <v>350</v>
      </c>
      <c r="B849" s="7">
        <v>2.9397700000000001E-5</v>
      </c>
      <c r="C849" s="6">
        <v>-2.93066</v>
      </c>
      <c r="D849" s="6">
        <v>0.70143599999999995</v>
      </c>
      <c r="E849">
        <v>14721</v>
      </c>
      <c r="F849" s="9">
        <v>0.15272290713946099</v>
      </c>
      <c r="G849" t="s">
        <v>77</v>
      </c>
      <c r="H849" t="s">
        <v>6713</v>
      </c>
    </row>
    <row r="850" spans="1:8">
      <c r="A850" t="s">
        <v>350</v>
      </c>
      <c r="B850">
        <v>0.64672700000000005</v>
      </c>
      <c r="C850" s="6">
        <v>-0.68129799999999996</v>
      </c>
      <c r="D850" s="6">
        <v>1.4865299999999999</v>
      </c>
      <c r="E850">
        <v>10142</v>
      </c>
      <c r="F850" s="9">
        <v>2.86038694143167E-2</v>
      </c>
      <c r="G850" t="s">
        <v>76</v>
      </c>
      <c r="H850" t="s">
        <v>6713</v>
      </c>
    </row>
    <row r="851" spans="1:8">
      <c r="A851" t="s">
        <v>351</v>
      </c>
      <c r="B851" s="7">
        <v>1.3147499999999999E-15</v>
      </c>
      <c r="C851" s="6">
        <v>-1.48143</v>
      </c>
      <c r="D851" s="6">
        <v>0.185336</v>
      </c>
      <c r="E851">
        <v>165003</v>
      </c>
      <c r="F851" s="9">
        <v>0.15208132895038301</v>
      </c>
      <c r="G851" t="s">
        <v>591</v>
      </c>
      <c r="H851" t="s">
        <v>6713</v>
      </c>
    </row>
    <row r="852" spans="1:8">
      <c r="A852" t="s">
        <v>351</v>
      </c>
      <c r="B852" s="7">
        <v>5.2434699999999999E-18</v>
      </c>
      <c r="C852" s="6">
        <v>-1.85904</v>
      </c>
      <c r="D852" s="6">
        <v>0.21496899999999999</v>
      </c>
      <c r="E852">
        <v>94665</v>
      </c>
      <c r="F852" s="9">
        <v>0.175663921449321</v>
      </c>
      <c r="G852" t="s">
        <v>75</v>
      </c>
      <c r="H852" t="s">
        <v>6713</v>
      </c>
    </row>
    <row r="853" spans="1:8">
      <c r="A853" t="s">
        <v>351</v>
      </c>
      <c r="B853">
        <v>0.83035599999999998</v>
      </c>
      <c r="C853" s="6">
        <v>-0.130907</v>
      </c>
      <c r="D853" s="6">
        <v>0.61101700000000003</v>
      </c>
      <c r="E853">
        <v>28290</v>
      </c>
      <c r="F853" s="9">
        <v>0.127975500360551</v>
      </c>
      <c r="G853" t="s">
        <v>78</v>
      </c>
      <c r="H853" t="s">
        <v>6713</v>
      </c>
    </row>
    <row r="854" spans="1:8">
      <c r="A854" t="s">
        <v>351</v>
      </c>
      <c r="B854">
        <v>0.11667</v>
      </c>
      <c r="C854" s="6">
        <v>-1.06046</v>
      </c>
      <c r="D854" s="6">
        <v>0.67592200000000002</v>
      </c>
      <c r="E854">
        <v>16021</v>
      </c>
      <c r="F854" s="9">
        <v>0.15026011366331701</v>
      </c>
      <c r="G854" t="s">
        <v>74</v>
      </c>
      <c r="H854" t="s">
        <v>6713</v>
      </c>
    </row>
    <row r="855" spans="1:8">
      <c r="A855" t="s">
        <v>351</v>
      </c>
      <c r="B855">
        <v>0.707986</v>
      </c>
      <c r="C855" s="6">
        <v>-0.28343299999999999</v>
      </c>
      <c r="D855" s="6">
        <v>0.75670300000000001</v>
      </c>
      <c r="E855">
        <v>14721</v>
      </c>
      <c r="F855" s="9">
        <v>0.12710627600027199</v>
      </c>
      <c r="G855" t="s">
        <v>77</v>
      </c>
      <c r="H855" t="s">
        <v>6713</v>
      </c>
    </row>
    <row r="856" spans="1:8">
      <c r="A856" t="s">
        <v>351</v>
      </c>
      <c r="B856">
        <v>0.66810199999999997</v>
      </c>
      <c r="C856" s="6">
        <v>0.50111700000000003</v>
      </c>
      <c r="D856" s="6">
        <v>1.1687700000000001</v>
      </c>
      <c r="E856">
        <v>10142</v>
      </c>
      <c r="F856" s="9">
        <v>4.86737649378821E-2</v>
      </c>
      <c r="G856" t="s">
        <v>76</v>
      </c>
      <c r="H856" t="s">
        <v>6713</v>
      </c>
    </row>
    <row r="857" spans="1:8">
      <c r="A857" t="s">
        <v>352</v>
      </c>
      <c r="B857" s="7">
        <v>7.9725699999999999E-9</v>
      </c>
      <c r="C857" s="6">
        <v>-23.290600000000001</v>
      </c>
      <c r="D857" s="6">
        <v>4.0371699999999997</v>
      </c>
      <c r="E857">
        <v>113199</v>
      </c>
      <c r="F857" s="9">
        <v>3.2623828193711999E-4</v>
      </c>
      <c r="G857" t="s">
        <v>591</v>
      </c>
      <c r="H857" t="s">
        <v>6713</v>
      </c>
    </row>
    <row r="858" spans="1:8">
      <c r="A858" t="s">
        <v>352</v>
      </c>
      <c r="B858" t="s">
        <v>135</v>
      </c>
      <c r="C858" s="6" t="s">
        <v>135</v>
      </c>
      <c r="D858" s="6" t="s">
        <v>135</v>
      </c>
      <c r="E858">
        <v>69667</v>
      </c>
      <c r="F858" s="9">
        <v>5.1759101439705997E-5</v>
      </c>
      <c r="G858" t="s">
        <v>75</v>
      </c>
      <c r="H858" t="s">
        <v>6713</v>
      </c>
    </row>
    <row r="859" spans="1:8">
      <c r="A859" t="s">
        <v>352</v>
      </c>
      <c r="B859" t="s">
        <v>135</v>
      </c>
      <c r="C859" s="6" t="s">
        <v>135</v>
      </c>
      <c r="D859" s="6" t="s">
        <v>135</v>
      </c>
      <c r="E859">
        <v>3884</v>
      </c>
      <c r="F859" s="9">
        <v>3.78594610453141E-4</v>
      </c>
      <c r="G859" t="s">
        <v>78</v>
      </c>
      <c r="H859" t="s">
        <v>6713</v>
      </c>
    </row>
    <row r="860" spans="1:8">
      <c r="A860" t="s">
        <v>352</v>
      </c>
      <c r="B860" t="s">
        <v>135</v>
      </c>
      <c r="C860" s="6" t="s">
        <v>135</v>
      </c>
      <c r="D860" s="6" t="s">
        <v>135</v>
      </c>
      <c r="E860">
        <v>14721</v>
      </c>
      <c r="F860" s="9">
        <v>7.2991638883228107E-5</v>
      </c>
      <c r="G860" t="s">
        <v>77</v>
      </c>
      <c r="H860" t="s">
        <v>6713</v>
      </c>
    </row>
    <row r="861" spans="1:8">
      <c r="A861" t="s">
        <v>352</v>
      </c>
      <c r="B861">
        <v>2.0502300000000001E-3</v>
      </c>
      <c r="C861" s="6">
        <v>-30.804300000000001</v>
      </c>
      <c r="D861" s="6">
        <v>9.9921299999999995</v>
      </c>
      <c r="E861">
        <v>10142</v>
      </c>
      <c r="F861" s="9">
        <v>5.9211332814040603E-4</v>
      </c>
      <c r="G861" t="s">
        <v>76</v>
      </c>
      <c r="H861" t="s">
        <v>6713</v>
      </c>
    </row>
    <row r="862" spans="1:8">
      <c r="A862" t="s">
        <v>353</v>
      </c>
      <c r="B862" s="7">
        <v>9.0458500000000008E-16</v>
      </c>
      <c r="C862" s="6">
        <v>2.03091</v>
      </c>
      <c r="D862" s="6">
        <v>0.25262699999999999</v>
      </c>
      <c r="E862">
        <v>165003</v>
      </c>
      <c r="F862" s="9">
        <v>7.0793738938470199E-2</v>
      </c>
      <c r="G862" t="s">
        <v>591</v>
      </c>
      <c r="H862" t="s">
        <v>6713</v>
      </c>
    </row>
    <row r="863" spans="1:8">
      <c r="A863" t="s">
        <v>353</v>
      </c>
      <c r="B863" s="7">
        <v>1.97233E-8</v>
      </c>
      <c r="C863" s="6">
        <v>1.5538400000000001</v>
      </c>
      <c r="D863" s="6">
        <v>0.27675899999999998</v>
      </c>
      <c r="E863">
        <v>94665</v>
      </c>
      <c r="F863" s="9">
        <v>8.9434105517350704E-2</v>
      </c>
      <c r="G863" t="s">
        <v>75</v>
      </c>
      <c r="H863" t="s">
        <v>6713</v>
      </c>
    </row>
    <row r="864" spans="1:8">
      <c r="A864" t="s">
        <v>353</v>
      </c>
      <c r="B864">
        <v>4.0091399999999999E-2</v>
      </c>
      <c r="C864" s="6">
        <v>2.26132</v>
      </c>
      <c r="D864" s="6">
        <v>1.10158</v>
      </c>
      <c r="E864">
        <v>28290</v>
      </c>
      <c r="F864" s="9">
        <v>4.5662155655708699E-2</v>
      </c>
      <c r="G864" t="s">
        <v>78</v>
      </c>
      <c r="H864" t="s">
        <v>6713</v>
      </c>
    </row>
    <row r="865" spans="1:8">
      <c r="A865" t="s">
        <v>353</v>
      </c>
      <c r="B865">
        <v>4.1097700000000001E-2</v>
      </c>
      <c r="C865" s="6">
        <v>3.2508599999999999</v>
      </c>
      <c r="D865" s="6">
        <v>1.5915699999999999</v>
      </c>
      <c r="E865">
        <v>16021</v>
      </c>
      <c r="F865" s="9">
        <v>2.9985741508020702E-2</v>
      </c>
      <c r="G865" t="s">
        <v>74</v>
      </c>
      <c r="H865" t="s">
        <v>6713</v>
      </c>
    </row>
    <row r="866" spans="1:8">
      <c r="A866" t="s">
        <v>353</v>
      </c>
      <c r="B866" s="7">
        <v>2.70501E-12</v>
      </c>
      <c r="C866" s="6">
        <v>5.9558299999999997</v>
      </c>
      <c r="D866" s="6">
        <v>0.85177599999999998</v>
      </c>
      <c r="E866">
        <v>14721</v>
      </c>
      <c r="F866" s="9">
        <v>9.7484505312139105E-2</v>
      </c>
      <c r="G866" t="s">
        <v>77</v>
      </c>
      <c r="H866" t="s">
        <v>6713</v>
      </c>
    </row>
    <row r="867" spans="1:8">
      <c r="A867" t="s">
        <v>353</v>
      </c>
      <c r="B867">
        <v>0.13970399999999999</v>
      </c>
      <c r="C867" s="6">
        <v>16.851500000000001</v>
      </c>
      <c r="D867" s="6">
        <v>11.4101</v>
      </c>
      <c r="E867">
        <v>10142</v>
      </c>
      <c r="F867" s="9">
        <v>3.1061936545060098E-4</v>
      </c>
      <c r="G867" t="s">
        <v>76</v>
      </c>
      <c r="H867" t="s">
        <v>6713</v>
      </c>
    </row>
    <row r="868" spans="1:8">
      <c r="A868" t="s">
        <v>354</v>
      </c>
      <c r="B868" s="7">
        <v>8.3246199999999997E-9</v>
      </c>
      <c r="C868" s="6">
        <v>13.860300000000001</v>
      </c>
      <c r="D868" s="6">
        <v>2.40557</v>
      </c>
      <c r="E868">
        <v>165003</v>
      </c>
      <c r="F868" s="9">
        <v>8.3585486568729097E-4</v>
      </c>
      <c r="G868" t="s">
        <v>591</v>
      </c>
      <c r="H868" t="s">
        <v>6713</v>
      </c>
    </row>
    <row r="869" spans="1:8">
      <c r="A869" t="s">
        <v>354</v>
      </c>
      <c r="B869" s="7">
        <v>4.0552100000000002E-7</v>
      </c>
      <c r="C869" s="6">
        <v>12.858599999999999</v>
      </c>
      <c r="D869" s="6">
        <v>2.53803</v>
      </c>
      <c r="E869">
        <v>94665</v>
      </c>
      <c r="F869" s="9">
        <v>1.2983162244652199E-3</v>
      </c>
      <c r="G869" t="s">
        <v>75</v>
      </c>
      <c r="H869" t="s">
        <v>6713</v>
      </c>
    </row>
    <row r="870" spans="1:8">
      <c r="A870" t="s">
        <v>354</v>
      </c>
      <c r="B870">
        <v>1.07957E-3</v>
      </c>
      <c r="C870" s="6">
        <v>29.645099999999999</v>
      </c>
      <c r="D870" s="6">
        <v>9.0687700000000007</v>
      </c>
      <c r="E870">
        <v>16021</v>
      </c>
      <c r="F870" s="9">
        <v>6.37926967105674E-4</v>
      </c>
      <c r="G870" t="s">
        <v>74</v>
      </c>
      <c r="H870" t="s">
        <v>6713</v>
      </c>
    </row>
    <row r="871" spans="1:8">
      <c r="A871" t="s">
        <v>354</v>
      </c>
      <c r="B871">
        <v>0.45311000000000001</v>
      </c>
      <c r="C871" s="6">
        <v>11.0908</v>
      </c>
      <c r="D871" s="6">
        <v>14.7829</v>
      </c>
      <c r="E871">
        <v>14721</v>
      </c>
      <c r="F871" s="9">
        <v>2.7651137490659601E-4</v>
      </c>
      <c r="G871" t="s">
        <v>77</v>
      </c>
      <c r="H871" t="s">
        <v>6713</v>
      </c>
    </row>
    <row r="872" spans="1:8">
      <c r="A872" t="s">
        <v>354</v>
      </c>
      <c r="B872" t="s">
        <v>135</v>
      </c>
      <c r="C872" s="6" t="s">
        <v>135</v>
      </c>
      <c r="D872" s="6" t="s">
        <v>135</v>
      </c>
      <c r="E872">
        <v>10142</v>
      </c>
      <c r="F872" s="9">
        <v>7.1258442516269004E-5</v>
      </c>
      <c r="G872" t="s">
        <v>76</v>
      </c>
      <c r="H872" t="s">
        <v>6713</v>
      </c>
    </row>
    <row r="873" spans="1:8">
      <c r="A873" t="s">
        <v>355</v>
      </c>
      <c r="B873" s="7">
        <v>1.4069200000000001E-19</v>
      </c>
      <c r="C873" s="6">
        <v>23.1723</v>
      </c>
      <c r="D873" s="6">
        <v>2.5599799999999999</v>
      </c>
      <c r="E873">
        <v>165003</v>
      </c>
      <c r="F873" s="9">
        <v>7.0036397761495304E-4</v>
      </c>
      <c r="G873" t="s">
        <v>591</v>
      </c>
      <c r="H873" t="s">
        <v>6713</v>
      </c>
    </row>
    <row r="874" spans="1:8">
      <c r="A874" t="s">
        <v>355</v>
      </c>
      <c r="B874" s="7">
        <v>9.0984499999999995E-18</v>
      </c>
      <c r="C874" s="6">
        <v>22.268999999999998</v>
      </c>
      <c r="D874" s="6">
        <v>2.5939999999999999</v>
      </c>
      <c r="E874">
        <v>94665</v>
      </c>
      <c r="F874" s="9">
        <v>1.12204808073734E-3</v>
      </c>
      <c r="G874" t="s">
        <v>75</v>
      </c>
      <c r="H874" t="s">
        <v>6713</v>
      </c>
    </row>
    <row r="875" spans="1:8">
      <c r="A875" t="s">
        <v>355</v>
      </c>
      <c r="B875">
        <v>7.9865000000000005E-3</v>
      </c>
      <c r="C875" s="6">
        <v>56.343699999999998</v>
      </c>
      <c r="D875" s="6">
        <v>21.240600000000001</v>
      </c>
      <c r="E875">
        <v>16021</v>
      </c>
      <c r="F875" s="9">
        <v>4.8518187175581999E-4</v>
      </c>
      <c r="G875" t="s">
        <v>74</v>
      </c>
      <c r="H875" t="s">
        <v>6713</v>
      </c>
    </row>
    <row r="876" spans="1:8">
      <c r="A876" t="s">
        <v>355</v>
      </c>
      <c r="B876" t="s">
        <v>135</v>
      </c>
      <c r="C876" s="6" t="s">
        <v>135</v>
      </c>
      <c r="D876" s="6" t="s">
        <v>135</v>
      </c>
      <c r="E876">
        <v>14721</v>
      </c>
      <c r="F876" s="9">
        <v>1.06675977718905E-4</v>
      </c>
      <c r="G876" t="s">
        <v>77</v>
      </c>
      <c r="H876" t="s">
        <v>6713</v>
      </c>
    </row>
    <row r="877" spans="1:8">
      <c r="A877" t="s">
        <v>356</v>
      </c>
      <c r="B877" s="7">
        <v>6.4759000000000004E-10</v>
      </c>
      <c r="C877" s="6">
        <v>37.619900000000001</v>
      </c>
      <c r="D877" s="6">
        <v>6.0889499999999996</v>
      </c>
      <c r="E877">
        <v>165003</v>
      </c>
      <c r="F877" s="9">
        <v>7.1548792007418104E-5</v>
      </c>
      <c r="G877" t="s">
        <v>591</v>
      </c>
      <c r="H877" t="s">
        <v>6713</v>
      </c>
    </row>
    <row r="878" spans="1:8">
      <c r="A878" t="s">
        <v>356</v>
      </c>
      <c r="B878">
        <v>6.7434900000000004E-3</v>
      </c>
      <c r="C878" s="6">
        <v>48.168300000000002</v>
      </c>
      <c r="D878" s="6">
        <v>17.779199999999999</v>
      </c>
      <c r="E878">
        <v>94665</v>
      </c>
      <c r="F878" s="9">
        <v>2.4540436581630001E-5</v>
      </c>
      <c r="G878" t="s">
        <v>75</v>
      </c>
      <c r="H878" t="s">
        <v>6713</v>
      </c>
    </row>
    <row r="879" spans="1:8">
      <c r="A879" t="s">
        <v>356</v>
      </c>
      <c r="B879">
        <v>2.1697700000000001E-4</v>
      </c>
      <c r="C879" s="6">
        <v>37.3626</v>
      </c>
      <c r="D879" s="6">
        <v>10.102399999999999</v>
      </c>
      <c r="E879">
        <v>28290</v>
      </c>
      <c r="F879" s="9">
        <v>4.49889503923648E-5</v>
      </c>
      <c r="G879" t="s">
        <v>78</v>
      </c>
      <c r="H879" t="s">
        <v>6713</v>
      </c>
    </row>
    <row r="880" spans="1:8">
      <c r="A880" t="s">
        <v>356</v>
      </c>
      <c r="B880" s="7">
        <v>2.76199E-5</v>
      </c>
      <c r="C880" s="6">
        <v>35.417999999999999</v>
      </c>
      <c r="D880" s="6">
        <v>8.4484499999999993</v>
      </c>
      <c r="E880">
        <v>10142</v>
      </c>
      <c r="F880" s="9">
        <v>8.0949590731611105E-4</v>
      </c>
      <c r="G880" t="s">
        <v>76</v>
      </c>
      <c r="H880" t="s">
        <v>6713</v>
      </c>
    </row>
    <row r="881" spans="1:8">
      <c r="A881" t="s">
        <v>357</v>
      </c>
      <c r="B881" s="7">
        <v>4.04396E-11</v>
      </c>
      <c r="C881" s="6">
        <v>4.8250099999999998</v>
      </c>
      <c r="D881" s="6">
        <v>0.73079000000000005</v>
      </c>
      <c r="E881">
        <v>165003</v>
      </c>
      <c r="F881" s="9">
        <v>6.5848713407453199E-3</v>
      </c>
      <c r="G881" t="s">
        <v>591</v>
      </c>
      <c r="H881" t="s">
        <v>6713</v>
      </c>
    </row>
    <row r="882" spans="1:8">
      <c r="A882" t="s">
        <v>357</v>
      </c>
      <c r="B882" s="7">
        <v>7.48578E-10</v>
      </c>
      <c r="C882" s="6">
        <v>4.7602399999999996</v>
      </c>
      <c r="D882" s="6">
        <v>0.77333600000000002</v>
      </c>
      <c r="E882">
        <v>94665</v>
      </c>
      <c r="F882" s="9">
        <v>9.3891051643162707E-3</v>
      </c>
      <c r="G882" t="s">
        <v>75</v>
      </c>
      <c r="H882" t="s">
        <v>6713</v>
      </c>
    </row>
    <row r="883" spans="1:8">
      <c r="A883" t="s">
        <v>357</v>
      </c>
      <c r="B883">
        <v>4.0588300000000001E-2</v>
      </c>
      <c r="C883" s="6">
        <v>9.4778800000000007</v>
      </c>
      <c r="D883" s="6">
        <v>4.62852</v>
      </c>
      <c r="E883">
        <v>28290</v>
      </c>
      <c r="F883" s="9">
        <v>1.5715365888653199E-3</v>
      </c>
      <c r="G883" t="s">
        <v>78</v>
      </c>
      <c r="H883" t="s">
        <v>6713</v>
      </c>
    </row>
    <row r="884" spans="1:8">
      <c r="A884" t="s">
        <v>357</v>
      </c>
      <c r="B884">
        <v>0.18095600000000001</v>
      </c>
      <c r="C884" s="6">
        <v>7.6720800000000002</v>
      </c>
      <c r="D884" s="6">
        <v>5.7347700000000001</v>
      </c>
      <c r="E884">
        <v>16021</v>
      </c>
      <c r="F884" s="9">
        <v>3.0371516317333502E-3</v>
      </c>
      <c r="G884" t="s">
        <v>74</v>
      </c>
      <c r="H884" t="s">
        <v>6713</v>
      </c>
    </row>
    <row r="885" spans="1:8">
      <c r="A885" t="s">
        <v>357</v>
      </c>
      <c r="B885">
        <v>0.29377300000000001</v>
      </c>
      <c r="C885" s="6">
        <v>3.0359600000000002</v>
      </c>
      <c r="D885" s="6">
        <v>2.8917199999999998</v>
      </c>
      <c r="E885">
        <v>14721</v>
      </c>
      <c r="F885" s="9">
        <v>6.9628104075810096E-3</v>
      </c>
      <c r="G885" t="s">
        <v>77</v>
      </c>
      <c r="H885" t="s">
        <v>6713</v>
      </c>
    </row>
    <row r="886" spans="1:8">
      <c r="A886" t="s">
        <v>357</v>
      </c>
      <c r="B886" t="s">
        <v>135</v>
      </c>
      <c r="C886" s="6" t="s">
        <v>135</v>
      </c>
      <c r="D886" s="6" t="s">
        <v>135</v>
      </c>
      <c r="E886">
        <v>10142</v>
      </c>
      <c r="F886" s="9">
        <v>5.4185251035298801E-5</v>
      </c>
      <c r="G886" t="s">
        <v>76</v>
      </c>
      <c r="H886" t="s">
        <v>6713</v>
      </c>
    </row>
    <row r="887" spans="1:8">
      <c r="A887" t="s">
        <v>258</v>
      </c>
      <c r="B887" s="7">
        <v>1.19759E-18</v>
      </c>
      <c r="C887" s="6">
        <v>-1.6085199999999999</v>
      </c>
      <c r="D887" s="6">
        <v>0.182477</v>
      </c>
      <c r="E887">
        <v>123862</v>
      </c>
      <c r="F887" s="9">
        <v>0.26675207888618002</v>
      </c>
      <c r="G887" t="s">
        <v>591</v>
      </c>
      <c r="H887" t="s">
        <v>6713</v>
      </c>
    </row>
    <row r="888" spans="1:8">
      <c r="A888" t="s">
        <v>258</v>
      </c>
      <c r="B888" s="7">
        <v>8.7954399999999995E-26</v>
      </c>
      <c r="C888" s="6">
        <v>-2.3161100000000001</v>
      </c>
      <c r="D888" s="6">
        <v>0.22061800000000001</v>
      </c>
      <c r="E888">
        <v>80330</v>
      </c>
      <c r="F888" s="9">
        <v>0.20846410653554101</v>
      </c>
      <c r="G888" t="s">
        <v>75</v>
      </c>
      <c r="H888" t="s">
        <v>6713</v>
      </c>
    </row>
    <row r="889" spans="1:8">
      <c r="A889" t="s">
        <v>258</v>
      </c>
      <c r="B889">
        <v>0.849055</v>
      </c>
      <c r="C889" s="6">
        <v>0.173459</v>
      </c>
      <c r="D889" s="6">
        <v>0.91138300000000005</v>
      </c>
      <c r="E889">
        <v>3884</v>
      </c>
      <c r="F889" s="9">
        <v>0.44803937229660101</v>
      </c>
      <c r="G889" t="s">
        <v>78</v>
      </c>
      <c r="H889" t="s">
        <v>6713</v>
      </c>
    </row>
    <row r="890" spans="1:8">
      <c r="A890" t="s">
        <v>258</v>
      </c>
      <c r="B890">
        <v>0.20111999999999999</v>
      </c>
      <c r="C890" s="6">
        <v>-0.933396</v>
      </c>
      <c r="D890" s="6">
        <v>0.73014599999999996</v>
      </c>
      <c r="E890">
        <v>13621</v>
      </c>
      <c r="F890" s="9">
        <v>0.15721065105352</v>
      </c>
      <c r="G890" t="s">
        <v>74</v>
      </c>
      <c r="H890" t="s">
        <v>6713</v>
      </c>
    </row>
    <row r="891" spans="1:8">
      <c r="A891" t="s">
        <v>258</v>
      </c>
      <c r="B891">
        <v>7.6834E-2</v>
      </c>
      <c r="C891" s="6">
        <v>-1.03356</v>
      </c>
      <c r="D891" s="6">
        <v>0.58414299999999997</v>
      </c>
      <c r="E891">
        <v>14721</v>
      </c>
      <c r="F891" s="9">
        <v>0.24994245370559101</v>
      </c>
      <c r="G891" t="s">
        <v>77</v>
      </c>
      <c r="H891" t="s">
        <v>6713</v>
      </c>
    </row>
    <row r="892" spans="1:8">
      <c r="A892" t="s">
        <v>258</v>
      </c>
      <c r="B892">
        <v>3.6220100000000002E-3</v>
      </c>
      <c r="C892" s="6">
        <v>1.6500699999999999</v>
      </c>
      <c r="D892" s="6">
        <v>0.56716500000000003</v>
      </c>
      <c r="E892">
        <v>10142</v>
      </c>
      <c r="F892" s="9">
        <v>0.26854961585486098</v>
      </c>
      <c r="G892" t="s">
        <v>76</v>
      </c>
      <c r="H892" t="s">
        <v>6713</v>
      </c>
    </row>
    <row r="893" spans="1:8">
      <c r="A893" t="s">
        <v>259</v>
      </c>
      <c r="B893" s="7">
        <v>5.98735E-36</v>
      </c>
      <c r="C893" s="6">
        <v>-4.79434</v>
      </c>
      <c r="D893" s="6">
        <v>0.38301000000000002</v>
      </c>
      <c r="E893">
        <v>165003</v>
      </c>
      <c r="F893" s="9">
        <v>3.00582130025151E-2</v>
      </c>
      <c r="G893" t="s">
        <v>591</v>
      </c>
      <c r="H893" t="s">
        <v>6713</v>
      </c>
    </row>
    <row r="894" spans="1:8">
      <c r="A894" t="s">
        <v>259</v>
      </c>
      <c r="B894" s="7">
        <v>2.79271E-31</v>
      </c>
      <c r="C894" s="6">
        <v>-4.9996099999999997</v>
      </c>
      <c r="D894" s="6">
        <v>0.42976900000000001</v>
      </c>
      <c r="E894">
        <v>94665</v>
      </c>
      <c r="F894" s="9">
        <v>4.0721536435852801E-2</v>
      </c>
      <c r="G894" t="s">
        <v>75</v>
      </c>
      <c r="H894" t="s">
        <v>6713</v>
      </c>
    </row>
    <row r="895" spans="1:8">
      <c r="A895" t="s">
        <v>259</v>
      </c>
      <c r="B895">
        <v>6.2157399999999995E-4</v>
      </c>
      <c r="C895" s="6">
        <v>-3.2936800000000002</v>
      </c>
      <c r="D895" s="6">
        <v>0.96249499999999999</v>
      </c>
      <c r="E895">
        <v>28290</v>
      </c>
      <c r="F895" s="9">
        <v>2.68516634888653E-2</v>
      </c>
      <c r="G895" t="s">
        <v>78</v>
      </c>
      <c r="H895" t="s">
        <v>6713</v>
      </c>
    </row>
    <row r="896" spans="1:8">
      <c r="A896" t="s">
        <v>259</v>
      </c>
      <c r="B896">
        <v>8.6402000000000007E-3</v>
      </c>
      <c r="C896" s="6">
        <v>-7.34457</v>
      </c>
      <c r="D896" s="6">
        <v>2.7968999999999999</v>
      </c>
      <c r="E896">
        <v>16021</v>
      </c>
      <c r="F896" s="9">
        <v>9.9787976899070006E-3</v>
      </c>
      <c r="G896" t="s">
        <v>74</v>
      </c>
      <c r="H896" t="s">
        <v>6713</v>
      </c>
    </row>
    <row r="897" spans="1:8">
      <c r="A897" t="s">
        <v>259</v>
      </c>
      <c r="B897">
        <v>1.23371E-2</v>
      </c>
      <c r="C897" s="6">
        <v>-5.78545</v>
      </c>
      <c r="D897" s="6">
        <v>2.3119999999999998</v>
      </c>
      <c r="E897">
        <v>14721</v>
      </c>
      <c r="F897" s="9">
        <v>1.2241775287005E-2</v>
      </c>
      <c r="G897" t="s">
        <v>77</v>
      </c>
      <c r="H897" t="s">
        <v>6713</v>
      </c>
    </row>
    <row r="898" spans="1:8">
      <c r="A898" t="s">
        <v>259</v>
      </c>
      <c r="B898">
        <v>0.84658</v>
      </c>
      <c r="C898" s="6">
        <v>2.6215299999999999</v>
      </c>
      <c r="D898" s="6">
        <v>13.549099999999999</v>
      </c>
      <c r="E898">
        <v>10142</v>
      </c>
      <c r="F898" s="9">
        <v>3.62763914809702E-4</v>
      </c>
      <c r="G898" t="s">
        <v>76</v>
      </c>
      <c r="H898" t="s">
        <v>6713</v>
      </c>
    </row>
    <row r="899" spans="1:8">
      <c r="A899" t="s">
        <v>358</v>
      </c>
      <c r="B899" s="7">
        <v>1.45623E-9</v>
      </c>
      <c r="C899" s="6">
        <v>3.08771</v>
      </c>
      <c r="D899" s="6">
        <v>0.51043700000000003</v>
      </c>
      <c r="E899">
        <v>165003</v>
      </c>
      <c r="F899" s="9">
        <v>1.8754278723110501E-2</v>
      </c>
      <c r="G899" t="s">
        <v>591</v>
      </c>
      <c r="H899" t="s">
        <v>6713</v>
      </c>
    </row>
    <row r="900" spans="1:8">
      <c r="A900" t="s">
        <v>358</v>
      </c>
      <c r="B900">
        <v>6.2384700000000001E-2</v>
      </c>
      <c r="C900" s="6">
        <v>1.1365499999999999</v>
      </c>
      <c r="D900" s="6">
        <v>0.60988299999999995</v>
      </c>
      <c r="E900">
        <v>94665</v>
      </c>
      <c r="F900" s="9">
        <v>1.81949778385887E-2</v>
      </c>
      <c r="G900" t="s">
        <v>75</v>
      </c>
      <c r="H900" t="s">
        <v>6713</v>
      </c>
    </row>
    <row r="901" spans="1:8">
      <c r="A901" t="s">
        <v>358</v>
      </c>
      <c r="B901">
        <v>5.2468700000000003E-4</v>
      </c>
      <c r="C901" s="6">
        <v>7.7458600000000004</v>
      </c>
      <c r="D901" s="6">
        <v>2.2336399999999998</v>
      </c>
      <c r="E901">
        <v>28290</v>
      </c>
      <c r="F901" s="9">
        <v>1.60076581527041E-2</v>
      </c>
      <c r="G901" t="s">
        <v>78</v>
      </c>
      <c r="H901" t="s">
        <v>6713</v>
      </c>
    </row>
    <row r="902" spans="1:8">
      <c r="A902" t="s">
        <v>358</v>
      </c>
      <c r="B902">
        <v>8.5655400000000007E-2</v>
      </c>
      <c r="C902" s="6">
        <v>6.1985299999999999</v>
      </c>
      <c r="D902" s="6">
        <v>3.6063700000000001</v>
      </c>
      <c r="E902">
        <v>16021</v>
      </c>
      <c r="F902" s="9">
        <v>4.8058892572248896E-3</v>
      </c>
      <c r="G902" t="s">
        <v>74</v>
      </c>
      <c r="H902" t="s">
        <v>6713</v>
      </c>
    </row>
    <row r="903" spans="1:8">
      <c r="A903" t="s">
        <v>358</v>
      </c>
      <c r="B903" s="7">
        <v>4.07623E-13</v>
      </c>
      <c r="C903" s="6">
        <v>7.7887500000000003</v>
      </c>
      <c r="D903" s="6">
        <v>1.0738700000000001</v>
      </c>
      <c r="E903">
        <v>14721</v>
      </c>
      <c r="F903" s="9">
        <v>5.7025404761904798E-2</v>
      </c>
      <c r="G903" t="s">
        <v>77</v>
      </c>
      <c r="H903" t="s">
        <v>6713</v>
      </c>
    </row>
    <row r="904" spans="1:8">
      <c r="A904" t="s">
        <v>358</v>
      </c>
      <c r="B904">
        <v>0.28035599999999999</v>
      </c>
      <c r="C904" s="6">
        <v>19.029499999999999</v>
      </c>
      <c r="D904" s="6">
        <v>17.627700000000001</v>
      </c>
      <c r="E904">
        <v>10142</v>
      </c>
      <c r="F904" s="9">
        <v>1.70525686984816E-4</v>
      </c>
      <c r="G904" t="s">
        <v>76</v>
      </c>
      <c r="H904" t="s">
        <v>6713</v>
      </c>
    </row>
    <row r="905" spans="1:8">
      <c r="A905" t="s">
        <v>883</v>
      </c>
      <c r="B905" s="7">
        <v>4.8503299999999997E-8</v>
      </c>
      <c r="C905" s="6">
        <v>-41.446300000000001</v>
      </c>
      <c r="D905" s="6">
        <v>7.5954699999999997</v>
      </c>
      <c r="E905">
        <v>113821</v>
      </c>
      <c r="F905" s="9">
        <v>1.3904463378814101E-4</v>
      </c>
      <c r="G905" t="s">
        <v>591</v>
      </c>
      <c r="H905" t="s">
        <v>6713</v>
      </c>
    </row>
    <row r="906" spans="1:8">
      <c r="A906" t="s">
        <v>883</v>
      </c>
      <c r="B906" s="7">
        <v>1.8486500000000001E-6</v>
      </c>
      <c r="C906" s="6">
        <v>-36.931199999999997</v>
      </c>
      <c r="D906" s="6">
        <v>7.7435200000000002</v>
      </c>
      <c r="E906">
        <v>28290</v>
      </c>
      <c r="F906" s="9">
        <v>5.4799564164015595E-4</v>
      </c>
      <c r="G906" t="s">
        <v>78</v>
      </c>
      <c r="H906" t="s">
        <v>6713</v>
      </c>
    </row>
    <row r="907" spans="1:8">
      <c r="A907" t="s">
        <v>883</v>
      </c>
      <c r="B907" t="s">
        <v>135</v>
      </c>
      <c r="C907" s="6" t="s">
        <v>135</v>
      </c>
      <c r="D907" s="6" t="s">
        <v>135</v>
      </c>
      <c r="E907">
        <v>16021</v>
      </c>
      <c r="F907" s="9">
        <v>2.0186165682541701E-5</v>
      </c>
      <c r="G907" t="s">
        <v>74</v>
      </c>
      <c r="H907" t="s">
        <v>6713</v>
      </c>
    </row>
    <row r="908" spans="1:8">
      <c r="A908" t="s">
        <v>359</v>
      </c>
      <c r="B908" s="7">
        <v>1.2616200000000001E-13</v>
      </c>
      <c r="C908" s="6">
        <v>-7.3109700000000002</v>
      </c>
      <c r="D908" s="6">
        <v>0.98661699999999997</v>
      </c>
      <c r="E908">
        <v>165003</v>
      </c>
      <c r="F908" s="9">
        <v>5.1289030025272299E-3</v>
      </c>
      <c r="G908" t="s">
        <v>591</v>
      </c>
      <c r="H908" t="s">
        <v>6713</v>
      </c>
    </row>
    <row r="909" spans="1:8">
      <c r="A909" t="s">
        <v>359</v>
      </c>
      <c r="B909" s="7">
        <v>4.4884400000000001E-10</v>
      </c>
      <c r="C909" s="6">
        <v>-7.1342999999999996</v>
      </c>
      <c r="D909" s="6">
        <v>1.14405</v>
      </c>
      <c r="E909">
        <v>94665</v>
      </c>
      <c r="F909" s="9">
        <v>6.2553785196218297E-3</v>
      </c>
      <c r="G909" t="s">
        <v>75</v>
      </c>
      <c r="H909" t="s">
        <v>6713</v>
      </c>
    </row>
    <row r="910" spans="1:8">
      <c r="A910" t="s">
        <v>359</v>
      </c>
      <c r="B910">
        <v>1.2511E-2</v>
      </c>
      <c r="C910" s="6">
        <v>-5.6541699999999997</v>
      </c>
      <c r="D910" s="6">
        <v>2.26403</v>
      </c>
      <c r="E910">
        <v>28290</v>
      </c>
      <c r="F910" s="9">
        <v>6.4251112810180299E-3</v>
      </c>
      <c r="G910" t="s">
        <v>78</v>
      </c>
      <c r="H910" t="s">
        <v>6713</v>
      </c>
    </row>
    <row r="911" spans="1:8">
      <c r="A911" t="s">
        <v>359</v>
      </c>
      <c r="B911">
        <v>0.31216100000000002</v>
      </c>
      <c r="C911" s="6">
        <v>-9.1668900000000004</v>
      </c>
      <c r="D911" s="6">
        <v>9.0698600000000003</v>
      </c>
      <c r="E911">
        <v>16021</v>
      </c>
      <c r="F911" s="9">
        <v>9.6263737457087596E-4</v>
      </c>
      <c r="G911" t="s">
        <v>74</v>
      </c>
      <c r="H911" t="s">
        <v>6713</v>
      </c>
    </row>
    <row r="912" spans="1:8">
      <c r="A912" t="s">
        <v>359</v>
      </c>
      <c r="B912">
        <v>1.5405099999999999E-3</v>
      </c>
      <c r="C912" s="6">
        <v>-13.835599999999999</v>
      </c>
      <c r="D912" s="6">
        <v>4.3687399999999998</v>
      </c>
      <c r="E912">
        <v>14721</v>
      </c>
      <c r="F912" s="9">
        <v>3.73125777053189E-3</v>
      </c>
      <c r="G912" t="s">
        <v>77</v>
      </c>
      <c r="H912" t="s">
        <v>6713</v>
      </c>
    </row>
    <row r="913" spans="1:8">
      <c r="A913" t="s">
        <v>359</v>
      </c>
      <c r="B913" t="s">
        <v>135</v>
      </c>
      <c r="C913" s="6" t="s">
        <v>135</v>
      </c>
      <c r="D913" s="6" t="s">
        <v>135</v>
      </c>
      <c r="E913">
        <v>10142</v>
      </c>
      <c r="F913" s="9">
        <v>1.97428259514889E-4</v>
      </c>
      <c r="G913" t="s">
        <v>76</v>
      </c>
      <c r="H913" t="s">
        <v>6713</v>
      </c>
    </row>
    <row r="914" spans="1:8">
      <c r="A914" t="s">
        <v>360</v>
      </c>
      <c r="B914" s="7">
        <v>1.50557E-13</v>
      </c>
      <c r="C914" s="6">
        <v>15.5571</v>
      </c>
      <c r="D914" s="6">
        <v>2.1061100000000001</v>
      </c>
      <c r="E914">
        <v>165003</v>
      </c>
      <c r="F914" s="9">
        <v>8.5784367517560299E-4</v>
      </c>
      <c r="G914" t="s">
        <v>591</v>
      </c>
      <c r="H914" t="s">
        <v>6713</v>
      </c>
    </row>
    <row r="915" spans="1:8">
      <c r="A915" t="s">
        <v>360</v>
      </c>
      <c r="B915" s="7">
        <v>5.82285E-14</v>
      </c>
      <c r="C915" s="6">
        <v>16.282599999999999</v>
      </c>
      <c r="D915" s="6">
        <v>2.1675399999999998</v>
      </c>
      <c r="E915">
        <v>94665</v>
      </c>
      <c r="F915" s="9">
        <v>1.3714507658374299E-3</v>
      </c>
      <c r="G915" t="s">
        <v>75</v>
      </c>
      <c r="H915" t="s">
        <v>6713</v>
      </c>
    </row>
    <row r="916" spans="1:8">
      <c r="A916" t="s">
        <v>360</v>
      </c>
      <c r="B916" t="s">
        <v>135</v>
      </c>
      <c r="C916" s="6" t="s">
        <v>135</v>
      </c>
      <c r="D916" s="6" t="s">
        <v>135</v>
      </c>
      <c r="E916">
        <v>28290</v>
      </c>
      <c r="F916" s="9">
        <v>1.5859429621774501E-5</v>
      </c>
      <c r="G916" t="s">
        <v>78</v>
      </c>
      <c r="H916" t="s">
        <v>6713</v>
      </c>
    </row>
    <row r="917" spans="1:8">
      <c r="A917" t="s">
        <v>360</v>
      </c>
      <c r="B917">
        <v>0.70332300000000003</v>
      </c>
      <c r="C917" s="6">
        <v>4.4061300000000001</v>
      </c>
      <c r="D917" s="6">
        <v>11.5695</v>
      </c>
      <c r="E917">
        <v>16021</v>
      </c>
      <c r="F917" s="9">
        <v>4.05626071905624E-4</v>
      </c>
      <c r="G917" t="s">
        <v>74</v>
      </c>
      <c r="H917" t="s">
        <v>6713</v>
      </c>
    </row>
    <row r="918" spans="1:8">
      <c r="A918" t="s">
        <v>360</v>
      </c>
      <c r="B918">
        <v>0.72153</v>
      </c>
      <c r="C918" s="6">
        <v>-5.6287599999999998</v>
      </c>
      <c r="D918" s="6">
        <v>15.7927</v>
      </c>
      <c r="E918">
        <v>14721</v>
      </c>
      <c r="F918" s="9">
        <v>2.9773414380816499E-4</v>
      </c>
      <c r="G918" t="s">
        <v>77</v>
      </c>
      <c r="H918" t="s">
        <v>6713</v>
      </c>
    </row>
    <row r="919" spans="1:8">
      <c r="A919" t="s">
        <v>360</v>
      </c>
      <c r="B919" t="s">
        <v>135</v>
      </c>
      <c r="C919" s="6" t="s">
        <v>135</v>
      </c>
      <c r="D919" s="6" t="s">
        <v>135</v>
      </c>
      <c r="E919">
        <v>10142</v>
      </c>
      <c r="F919" s="9">
        <v>3.8281433050680298E-5</v>
      </c>
      <c r="G919" t="s">
        <v>76</v>
      </c>
      <c r="H919" t="s">
        <v>6713</v>
      </c>
    </row>
    <row r="920" spans="1:8">
      <c r="A920" t="s">
        <v>361</v>
      </c>
      <c r="B920" s="7">
        <v>4.9081700000000001E-29</v>
      </c>
      <c r="C920" s="6">
        <v>-4.4929899999999998</v>
      </c>
      <c r="D920" s="6">
        <v>0.40175</v>
      </c>
      <c r="E920">
        <v>165003</v>
      </c>
      <c r="F920" s="9">
        <v>2.53666916056084E-2</v>
      </c>
      <c r="G920" t="s">
        <v>591</v>
      </c>
      <c r="H920" t="s">
        <v>6713</v>
      </c>
    </row>
    <row r="921" spans="1:8">
      <c r="A921" t="s">
        <v>361</v>
      </c>
      <c r="B921" s="7">
        <v>5.6365099999999999E-28</v>
      </c>
      <c r="C921" s="6">
        <v>-4.6355899999999997</v>
      </c>
      <c r="D921" s="6">
        <v>0.42276599999999998</v>
      </c>
      <c r="E921">
        <v>94665</v>
      </c>
      <c r="F921" s="9">
        <v>3.69507705646226E-2</v>
      </c>
      <c r="G921" t="s">
        <v>75</v>
      </c>
      <c r="H921" t="s">
        <v>6713</v>
      </c>
    </row>
    <row r="922" spans="1:8">
      <c r="A922" t="s">
        <v>361</v>
      </c>
      <c r="B922">
        <v>0.25998599999999999</v>
      </c>
      <c r="C922" s="6">
        <v>-3.2928600000000001</v>
      </c>
      <c r="D922" s="6">
        <v>2.9232900000000002</v>
      </c>
      <c r="E922">
        <v>28290</v>
      </c>
      <c r="F922" s="9">
        <v>7.5132531443266202E-3</v>
      </c>
      <c r="G922" t="s">
        <v>78</v>
      </c>
      <c r="H922" t="s">
        <v>6713</v>
      </c>
    </row>
    <row r="923" spans="1:8">
      <c r="A923" t="s">
        <v>361</v>
      </c>
      <c r="B923">
        <v>0.63459299999999996</v>
      </c>
      <c r="C923" s="6">
        <v>1.44014</v>
      </c>
      <c r="D923" s="6">
        <v>3.0301499999999999</v>
      </c>
      <c r="E923">
        <v>16021</v>
      </c>
      <c r="F923" s="9">
        <v>8.1408654466013294E-3</v>
      </c>
      <c r="G923" t="s">
        <v>74</v>
      </c>
      <c r="H923" t="s">
        <v>6713</v>
      </c>
    </row>
    <row r="924" spans="1:8">
      <c r="A924" t="s">
        <v>361</v>
      </c>
      <c r="B924">
        <v>1.2720199999999999E-2</v>
      </c>
      <c r="C924" s="6">
        <v>-4.1063900000000002</v>
      </c>
      <c r="D924" s="6">
        <v>1.6481600000000001</v>
      </c>
      <c r="E924">
        <v>14721</v>
      </c>
      <c r="F924" s="9">
        <v>2.3167700190204501E-2</v>
      </c>
      <c r="G924" t="s">
        <v>77</v>
      </c>
      <c r="H924" t="s">
        <v>6713</v>
      </c>
    </row>
    <row r="925" spans="1:8">
      <c r="A925" t="s">
        <v>361</v>
      </c>
      <c r="B925" t="s">
        <v>135</v>
      </c>
      <c r="C925" s="6" t="s">
        <v>135</v>
      </c>
      <c r="D925" s="6" t="s">
        <v>135</v>
      </c>
      <c r="E925">
        <v>10142</v>
      </c>
      <c r="F925" s="9">
        <v>4.2311672963912401E-5</v>
      </c>
      <c r="G925" t="s">
        <v>76</v>
      </c>
      <c r="H925" t="s">
        <v>6713</v>
      </c>
    </row>
    <row r="926" spans="1:8">
      <c r="A926" t="s">
        <v>362</v>
      </c>
      <c r="B926" s="7">
        <v>6.0275500000000003E-24</v>
      </c>
      <c r="C926" s="6">
        <v>-1.4021300000000001</v>
      </c>
      <c r="D926" s="6">
        <v>0.13894200000000001</v>
      </c>
      <c r="E926">
        <v>165003</v>
      </c>
      <c r="F926" s="9">
        <v>0.47573557117749399</v>
      </c>
      <c r="G926" t="s">
        <v>591</v>
      </c>
      <c r="H926" t="s">
        <v>6713</v>
      </c>
    </row>
    <row r="927" spans="1:8">
      <c r="A927" t="s">
        <v>362</v>
      </c>
      <c r="B927" s="7">
        <v>8.5185599999999998E-33</v>
      </c>
      <c r="C927" s="6">
        <v>-1.98055</v>
      </c>
      <c r="D927" s="6">
        <v>0.166051</v>
      </c>
      <c r="E927">
        <v>94665</v>
      </c>
      <c r="F927" s="9">
        <v>0.46944405261712302</v>
      </c>
      <c r="G927" t="s">
        <v>75</v>
      </c>
      <c r="H927" t="s">
        <v>6713</v>
      </c>
    </row>
    <row r="928" spans="1:8">
      <c r="A928" t="s">
        <v>362</v>
      </c>
      <c r="B928">
        <v>8.5216100000000003E-2</v>
      </c>
      <c r="C928" s="6">
        <v>0.65144199999999997</v>
      </c>
      <c r="D928" s="6">
        <v>0.37848300000000001</v>
      </c>
      <c r="E928">
        <v>28290</v>
      </c>
      <c r="F928" s="9">
        <v>0.45044333870625702</v>
      </c>
      <c r="G928" t="s">
        <v>78</v>
      </c>
      <c r="H928" t="s">
        <v>6713</v>
      </c>
    </row>
    <row r="929" spans="1:8">
      <c r="A929" t="s">
        <v>362</v>
      </c>
      <c r="B929">
        <v>1.8132800000000001E-2</v>
      </c>
      <c r="C929" s="6">
        <v>1.5050300000000001</v>
      </c>
      <c r="D929" s="6">
        <v>0.63694300000000004</v>
      </c>
      <c r="E929">
        <v>16021</v>
      </c>
      <c r="F929" s="9">
        <v>0.22092563248236699</v>
      </c>
      <c r="G929" t="s">
        <v>74</v>
      </c>
      <c r="H929" t="s">
        <v>6713</v>
      </c>
    </row>
    <row r="930" spans="1:8">
      <c r="A930" t="s">
        <v>362</v>
      </c>
      <c r="B930">
        <v>0.168263</v>
      </c>
      <c r="C930" s="6">
        <v>-0.732128</v>
      </c>
      <c r="D930" s="6">
        <v>0.53137199999999996</v>
      </c>
      <c r="E930">
        <v>14721</v>
      </c>
      <c r="F930" s="9">
        <v>0.37891612567081001</v>
      </c>
      <c r="G930" t="s">
        <v>77</v>
      </c>
      <c r="H930" t="s">
        <v>6713</v>
      </c>
    </row>
    <row r="931" spans="1:8">
      <c r="A931" t="s">
        <v>362</v>
      </c>
      <c r="B931">
        <v>2.5126599999999999E-3</v>
      </c>
      <c r="C931" s="6">
        <v>-2.1077400000000002</v>
      </c>
      <c r="D931" s="6">
        <v>0.69750800000000002</v>
      </c>
      <c r="E931">
        <v>10142</v>
      </c>
      <c r="F931" s="9">
        <v>0.15305140662591199</v>
      </c>
      <c r="G931" t="s">
        <v>76</v>
      </c>
      <c r="H931" t="s">
        <v>6713</v>
      </c>
    </row>
    <row r="932" spans="1:8">
      <c r="A932" t="s">
        <v>363</v>
      </c>
      <c r="B932" s="7">
        <v>4.5055700000000002E-10</v>
      </c>
      <c r="C932" s="6">
        <v>-4.3815900000000001</v>
      </c>
      <c r="D932" s="6">
        <v>0.70269300000000001</v>
      </c>
      <c r="E932">
        <v>165003</v>
      </c>
      <c r="F932" s="9">
        <v>9.1662591391206798E-3</v>
      </c>
      <c r="G932" t="s">
        <v>591</v>
      </c>
      <c r="H932" t="s">
        <v>6713</v>
      </c>
    </row>
    <row r="933" spans="1:8">
      <c r="A933" t="s">
        <v>363</v>
      </c>
      <c r="B933">
        <v>4.8193400000000001E-3</v>
      </c>
      <c r="C933" s="6">
        <v>-9.9763000000000002</v>
      </c>
      <c r="D933" s="6">
        <v>3.53912</v>
      </c>
      <c r="E933">
        <v>94665</v>
      </c>
      <c r="F933" s="9">
        <v>5.6301343039486603E-4</v>
      </c>
      <c r="G933" t="s">
        <v>75</v>
      </c>
      <c r="H933" t="s">
        <v>6713</v>
      </c>
    </row>
    <row r="934" spans="1:8">
      <c r="A934" t="s">
        <v>363</v>
      </c>
      <c r="B934">
        <v>0.34606700000000001</v>
      </c>
      <c r="C934" s="6">
        <v>3.4622899999999999</v>
      </c>
      <c r="D934" s="6">
        <v>3.6745100000000002</v>
      </c>
      <c r="E934">
        <v>28290</v>
      </c>
      <c r="F934" s="9">
        <v>3.4681211007423101E-3</v>
      </c>
      <c r="G934" t="s">
        <v>78</v>
      </c>
      <c r="H934" t="s">
        <v>6713</v>
      </c>
    </row>
    <row r="935" spans="1:8">
      <c r="A935" t="s">
        <v>363</v>
      </c>
      <c r="B935">
        <v>0.16484399999999999</v>
      </c>
      <c r="C935" s="6">
        <v>10.420999999999999</v>
      </c>
      <c r="D935" s="6">
        <v>7.5027299999999997</v>
      </c>
      <c r="E935">
        <v>16021</v>
      </c>
      <c r="F935" s="9">
        <v>8.0020382435553304E-4</v>
      </c>
      <c r="G935" t="s">
        <v>74</v>
      </c>
      <c r="H935" t="s">
        <v>6713</v>
      </c>
    </row>
    <row r="936" spans="1:8">
      <c r="A936" t="s">
        <v>363</v>
      </c>
      <c r="B936">
        <v>0.62267300000000003</v>
      </c>
      <c r="C936" s="6">
        <v>-4.29453</v>
      </c>
      <c r="D936" s="6">
        <v>8.7275399999999994</v>
      </c>
      <c r="E936">
        <v>14721</v>
      </c>
      <c r="F936" s="9">
        <v>9.9412122369404196E-4</v>
      </c>
      <c r="G936" t="s">
        <v>77</v>
      </c>
      <c r="H936" t="s">
        <v>6713</v>
      </c>
    </row>
    <row r="937" spans="1:8">
      <c r="A937" t="s">
        <v>363</v>
      </c>
      <c r="B937" s="7">
        <v>5.5733099999999999E-10</v>
      </c>
      <c r="C937" s="6">
        <v>-4.6044200000000002</v>
      </c>
      <c r="D937" s="6">
        <v>0.74240300000000004</v>
      </c>
      <c r="E937">
        <v>10142</v>
      </c>
      <c r="F937" s="9">
        <v>0.13010477479787</v>
      </c>
      <c r="G937" t="s">
        <v>76</v>
      </c>
      <c r="H937" t="s">
        <v>6713</v>
      </c>
    </row>
    <row r="938" spans="1:8">
      <c r="A938" t="s">
        <v>364</v>
      </c>
      <c r="B938" s="7">
        <v>5.5613800000000002E-124</v>
      </c>
      <c r="C938" s="6">
        <v>3.61076</v>
      </c>
      <c r="D938" s="6">
        <v>0.15246999999999999</v>
      </c>
      <c r="E938">
        <v>165003</v>
      </c>
      <c r="F938" s="9">
        <v>0.26222394304952001</v>
      </c>
      <c r="G938" t="s">
        <v>591</v>
      </c>
      <c r="H938" t="s">
        <v>6713</v>
      </c>
    </row>
    <row r="939" spans="1:8">
      <c r="A939" t="s">
        <v>364</v>
      </c>
      <c r="B939" s="7">
        <v>2.01207E-100</v>
      </c>
      <c r="C939" s="6">
        <v>3.7639300000000002</v>
      </c>
      <c r="D939" s="6">
        <v>0.17693300000000001</v>
      </c>
      <c r="E939">
        <v>94665</v>
      </c>
      <c r="F939" s="9">
        <v>0.31586216430571001</v>
      </c>
      <c r="G939" t="s">
        <v>75</v>
      </c>
      <c r="H939" t="s">
        <v>6713</v>
      </c>
    </row>
    <row r="940" spans="1:8">
      <c r="A940" t="s">
        <v>364</v>
      </c>
      <c r="B940" s="7">
        <v>7.4341800000000002E-6</v>
      </c>
      <c r="C940" s="6">
        <v>2.2373400000000001</v>
      </c>
      <c r="D940" s="6">
        <v>0.49930999999999998</v>
      </c>
      <c r="E940">
        <v>28290</v>
      </c>
      <c r="F940" s="9">
        <v>0.19146599013785801</v>
      </c>
      <c r="G940" t="s">
        <v>78</v>
      </c>
      <c r="H940" t="s">
        <v>6713</v>
      </c>
    </row>
    <row r="941" spans="1:8">
      <c r="A941" t="s">
        <v>364</v>
      </c>
      <c r="B941" s="7">
        <v>2.9989699999999999E-5</v>
      </c>
      <c r="C941" s="6">
        <v>3.2169099999999999</v>
      </c>
      <c r="D941" s="6">
        <v>0.77078599999999997</v>
      </c>
      <c r="E941">
        <v>16021</v>
      </c>
      <c r="F941" s="9">
        <v>0.13577315223768799</v>
      </c>
      <c r="G941" t="s">
        <v>74</v>
      </c>
      <c r="H941" t="s">
        <v>6713</v>
      </c>
    </row>
    <row r="942" spans="1:8">
      <c r="A942" t="s">
        <v>364</v>
      </c>
      <c r="B942" s="7">
        <v>1.12157E-16</v>
      </c>
      <c r="C942" s="6">
        <v>4.7106500000000002</v>
      </c>
      <c r="D942" s="6">
        <v>0.56815400000000005</v>
      </c>
      <c r="E942">
        <v>14721</v>
      </c>
      <c r="F942" s="9">
        <v>0.27784192418993298</v>
      </c>
      <c r="G942" t="s">
        <v>77</v>
      </c>
      <c r="H942" t="s">
        <v>6713</v>
      </c>
    </row>
    <row r="943" spans="1:8">
      <c r="A943" t="s">
        <v>364</v>
      </c>
      <c r="B943">
        <v>5.45292E-3</v>
      </c>
      <c r="C943" s="6">
        <v>2.0883600000000002</v>
      </c>
      <c r="D943" s="6">
        <v>0.75148199999999998</v>
      </c>
      <c r="E943">
        <v>10142</v>
      </c>
      <c r="F943" s="9">
        <v>0.129994552159337</v>
      </c>
      <c r="G943" t="s">
        <v>76</v>
      </c>
      <c r="H943" t="s">
        <v>6713</v>
      </c>
    </row>
    <row r="944" spans="1:8">
      <c r="A944" t="s">
        <v>386</v>
      </c>
      <c r="B944" s="7">
        <v>3.9497400000000001E-12</v>
      </c>
      <c r="C944" s="6">
        <v>-1.26623</v>
      </c>
      <c r="D944" s="6">
        <v>0.18248</v>
      </c>
      <c r="E944">
        <v>104911</v>
      </c>
      <c r="F944" s="9">
        <v>0.35993265582255402</v>
      </c>
      <c r="G944" t="s">
        <v>591</v>
      </c>
      <c r="H944" t="s">
        <v>6713</v>
      </c>
    </row>
    <row r="945" spans="1:8">
      <c r="A945" t="s">
        <v>386</v>
      </c>
      <c r="B945" s="7">
        <v>4.32885E-11</v>
      </c>
      <c r="C945" s="6">
        <v>-1.4719199999999999</v>
      </c>
      <c r="D945" s="6">
        <v>0.223277</v>
      </c>
      <c r="E945">
        <v>61379</v>
      </c>
      <c r="F945" s="9">
        <v>0.403352007364082</v>
      </c>
      <c r="G945" t="s">
        <v>75</v>
      </c>
      <c r="H945" t="s">
        <v>6713</v>
      </c>
    </row>
    <row r="946" spans="1:8">
      <c r="A946" t="s">
        <v>386</v>
      </c>
      <c r="B946">
        <v>9.0168899999999996E-2</v>
      </c>
      <c r="C946" s="6">
        <v>-1.8665</v>
      </c>
      <c r="D946" s="6">
        <v>1.1014999999999999</v>
      </c>
      <c r="E946">
        <v>3884</v>
      </c>
      <c r="F946" s="9">
        <v>0.222897045314109</v>
      </c>
      <c r="G946" t="s">
        <v>78</v>
      </c>
      <c r="H946" t="s">
        <v>6713</v>
      </c>
    </row>
    <row r="947" spans="1:8">
      <c r="A947" t="s">
        <v>386</v>
      </c>
      <c r="B947">
        <v>8.9649900000000005E-2</v>
      </c>
      <c r="C947" s="6">
        <v>-1.37277</v>
      </c>
      <c r="D947" s="6">
        <v>0.80882200000000004</v>
      </c>
      <c r="E947">
        <v>13621</v>
      </c>
      <c r="F947" s="9">
        <v>0.14168260751780301</v>
      </c>
      <c r="G947" t="s">
        <v>74</v>
      </c>
      <c r="H947" t="s">
        <v>6713</v>
      </c>
    </row>
    <row r="948" spans="1:8">
      <c r="A948" t="s">
        <v>386</v>
      </c>
      <c r="B948">
        <v>0.182808</v>
      </c>
      <c r="C948" s="6">
        <v>-0.73685400000000001</v>
      </c>
      <c r="D948" s="6">
        <v>0.55312799999999995</v>
      </c>
      <c r="E948">
        <v>14721</v>
      </c>
      <c r="F948" s="9">
        <v>0.32220333523537797</v>
      </c>
      <c r="G948" t="s">
        <v>77</v>
      </c>
      <c r="H948" t="s">
        <v>6713</v>
      </c>
    </row>
    <row r="949" spans="1:8">
      <c r="A949" t="s">
        <v>386</v>
      </c>
      <c r="B949">
        <v>0.123432</v>
      </c>
      <c r="C949" s="6">
        <v>-0.78413900000000003</v>
      </c>
      <c r="D949" s="6">
        <v>0.50900699999999999</v>
      </c>
      <c r="E949">
        <v>10142</v>
      </c>
      <c r="F949" s="9">
        <v>0.49823493512127798</v>
      </c>
      <c r="G949" t="s">
        <v>76</v>
      </c>
      <c r="H949" t="s">
        <v>6713</v>
      </c>
    </row>
    <row r="950" spans="1:8">
      <c r="A950" t="s">
        <v>366</v>
      </c>
      <c r="B950" s="7">
        <v>1.13135E-51</v>
      </c>
      <c r="C950" s="6">
        <v>-4.2824499999999999</v>
      </c>
      <c r="D950" s="6">
        <v>0.283163</v>
      </c>
      <c r="E950">
        <v>165003</v>
      </c>
      <c r="F950" s="9">
        <v>6.0570326028011601E-2</v>
      </c>
      <c r="G950" t="s">
        <v>591</v>
      </c>
      <c r="H950" t="s">
        <v>6713</v>
      </c>
    </row>
    <row r="951" spans="1:8">
      <c r="A951" t="s">
        <v>366</v>
      </c>
      <c r="B951" s="7">
        <v>4.55055E-43</v>
      </c>
      <c r="C951" s="6">
        <v>-4.6579499999999996</v>
      </c>
      <c r="D951" s="6">
        <v>0.338559</v>
      </c>
      <c r="E951">
        <v>94665</v>
      </c>
      <c r="F951" s="9">
        <v>6.3964510731526994E-2</v>
      </c>
      <c r="G951" t="s">
        <v>75</v>
      </c>
      <c r="H951" t="s">
        <v>6713</v>
      </c>
    </row>
    <row r="952" spans="1:8">
      <c r="A952" t="s">
        <v>366</v>
      </c>
      <c r="B952">
        <v>1.5416600000000001E-2</v>
      </c>
      <c r="C952" s="6">
        <v>-2.5382500000000001</v>
      </c>
      <c r="D952" s="6">
        <v>1.0478000000000001</v>
      </c>
      <c r="E952">
        <v>28290</v>
      </c>
      <c r="F952" s="9">
        <v>3.7931280017674103E-2</v>
      </c>
      <c r="G952" t="s">
        <v>78</v>
      </c>
      <c r="H952" t="s">
        <v>6713</v>
      </c>
    </row>
    <row r="953" spans="1:8">
      <c r="A953" t="s">
        <v>366</v>
      </c>
      <c r="B953">
        <v>2.3317899999999998E-3</v>
      </c>
      <c r="C953" s="6">
        <v>-2.78714</v>
      </c>
      <c r="D953" s="6">
        <v>0.91551000000000005</v>
      </c>
      <c r="E953">
        <v>16021</v>
      </c>
      <c r="F953" s="9">
        <v>7.8189777223643994E-2</v>
      </c>
      <c r="G953" t="s">
        <v>74</v>
      </c>
      <c r="H953" t="s">
        <v>6713</v>
      </c>
    </row>
    <row r="954" spans="1:8">
      <c r="A954" t="s">
        <v>366</v>
      </c>
      <c r="B954" s="7">
        <v>4.8173699999999999E-9</v>
      </c>
      <c r="C954" s="6">
        <v>-4.9063600000000003</v>
      </c>
      <c r="D954" s="6">
        <v>0.83821199999999996</v>
      </c>
      <c r="E954">
        <v>14721</v>
      </c>
      <c r="F954" s="9">
        <v>9.9963176305957496E-2</v>
      </c>
      <c r="G954" t="s">
        <v>77</v>
      </c>
      <c r="H954" t="s">
        <v>6713</v>
      </c>
    </row>
    <row r="955" spans="1:8">
      <c r="A955" t="s">
        <v>366</v>
      </c>
      <c r="B955">
        <v>0.419576</v>
      </c>
      <c r="C955" s="6">
        <v>-1.81063</v>
      </c>
      <c r="D955" s="6">
        <v>2.24322</v>
      </c>
      <c r="E955">
        <v>10142</v>
      </c>
      <c r="F955" s="9">
        <v>1.2823967481758999E-2</v>
      </c>
      <c r="G955" t="s">
        <v>76</v>
      </c>
      <c r="H955" t="s">
        <v>6713</v>
      </c>
    </row>
    <row r="956" spans="1:8">
      <c r="A956" t="s">
        <v>368</v>
      </c>
      <c r="B956" s="7">
        <v>1.8365400000000002E-12</v>
      </c>
      <c r="C956" s="6">
        <v>-1.4215800000000001</v>
      </c>
      <c r="D956" s="6">
        <v>0.20174700000000001</v>
      </c>
      <c r="E956">
        <v>107311</v>
      </c>
      <c r="F956" s="9">
        <v>0.20990825921853301</v>
      </c>
      <c r="G956" t="s">
        <v>591</v>
      </c>
      <c r="H956" t="s">
        <v>6713</v>
      </c>
    </row>
    <row r="957" spans="1:8">
      <c r="A957" t="s">
        <v>368</v>
      </c>
      <c r="B957" s="7">
        <v>1.2430400000000001E-10</v>
      </c>
      <c r="C957" s="6">
        <v>-1.6511400000000001</v>
      </c>
      <c r="D957" s="6">
        <v>0.25662800000000002</v>
      </c>
      <c r="E957">
        <v>61379</v>
      </c>
      <c r="F957" s="9">
        <v>0.18434196850714399</v>
      </c>
      <c r="G957" t="s">
        <v>75</v>
      </c>
      <c r="H957" t="s">
        <v>6713</v>
      </c>
    </row>
    <row r="958" spans="1:8">
      <c r="A958" t="s">
        <v>368</v>
      </c>
      <c r="B958">
        <v>0.83734500000000001</v>
      </c>
      <c r="C958" s="6">
        <v>-0.25240400000000002</v>
      </c>
      <c r="D958" s="6">
        <v>1.2295</v>
      </c>
      <c r="E958">
        <v>3884</v>
      </c>
      <c r="F958" s="9">
        <v>0.15641252368692099</v>
      </c>
      <c r="G958" t="s">
        <v>78</v>
      </c>
      <c r="H958" t="s">
        <v>6713</v>
      </c>
    </row>
    <row r="959" spans="1:8">
      <c r="A959" t="s">
        <v>368</v>
      </c>
      <c r="B959">
        <v>5.67941E-2</v>
      </c>
      <c r="C959" s="6">
        <v>-1.0308600000000001</v>
      </c>
      <c r="D959" s="6">
        <v>0.54116399999999998</v>
      </c>
      <c r="E959">
        <v>16021</v>
      </c>
      <c r="F959" s="9">
        <v>0.27534897777916501</v>
      </c>
      <c r="G959" t="s">
        <v>74</v>
      </c>
      <c r="H959" t="s">
        <v>6713</v>
      </c>
    </row>
    <row r="960" spans="1:8">
      <c r="A960" t="s">
        <v>368</v>
      </c>
      <c r="B960">
        <v>9.8105499999999995E-3</v>
      </c>
      <c r="C960" s="6">
        <v>-1.3929400000000001</v>
      </c>
      <c r="D960" s="6">
        <v>0.53939099999999995</v>
      </c>
      <c r="E960">
        <v>14721</v>
      </c>
      <c r="F960" s="9">
        <v>0.32940706874532999</v>
      </c>
      <c r="G960" t="s">
        <v>77</v>
      </c>
      <c r="H960" t="s">
        <v>6713</v>
      </c>
    </row>
    <row r="961" spans="1:8">
      <c r="A961" t="s">
        <v>368</v>
      </c>
      <c r="B961">
        <v>0.27881899999999998</v>
      </c>
      <c r="C961" s="6">
        <v>-0.87393500000000002</v>
      </c>
      <c r="D961" s="6">
        <v>0.806975</v>
      </c>
      <c r="E961">
        <v>10142</v>
      </c>
      <c r="F961" s="9">
        <v>0.110592968448038</v>
      </c>
      <c r="G961" t="s">
        <v>76</v>
      </c>
      <c r="H961" t="s">
        <v>6713</v>
      </c>
    </row>
    <row r="962" spans="1:8">
      <c r="A962" t="s">
        <v>348</v>
      </c>
      <c r="B962" s="7">
        <v>7.1554400000000002E-23</v>
      </c>
      <c r="C962" s="6">
        <v>1.39523</v>
      </c>
      <c r="D962" s="6">
        <v>0.14171</v>
      </c>
      <c r="E962">
        <v>162603</v>
      </c>
      <c r="F962" s="9">
        <v>0.38595859618211198</v>
      </c>
      <c r="G962" t="s">
        <v>591</v>
      </c>
      <c r="H962" t="s">
        <v>6713</v>
      </c>
    </row>
    <row r="963" spans="1:8">
      <c r="A963" t="s">
        <v>348</v>
      </c>
      <c r="B963" s="7">
        <v>1.45688E-16</v>
      </c>
      <c r="C963" s="6">
        <v>1.39131</v>
      </c>
      <c r="D963" s="6">
        <v>0.16844000000000001</v>
      </c>
      <c r="E963">
        <v>94665</v>
      </c>
      <c r="F963" s="9">
        <v>0.449316577108752</v>
      </c>
      <c r="G963" t="s">
        <v>75</v>
      </c>
      <c r="H963" t="s">
        <v>6713</v>
      </c>
    </row>
    <row r="964" spans="1:8">
      <c r="A964" t="s">
        <v>348</v>
      </c>
      <c r="B964">
        <v>1.82037E-2</v>
      </c>
      <c r="C964" s="6">
        <v>0.88480300000000001</v>
      </c>
      <c r="D964" s="6">
        <v>0.37468699999999999</v>
      </c>
      <c r="E964">
        <v>28290</v>
      </c>
      <c r="F964" s="9">
        <v>0.392744020360552</v>
      </c>
      <c r="G964" t="s">
        <v>78</v>
      </c>
      <c r="H964" t="s">
        <v>6713</v>
      </c>
    </row>
    <row r="965" spans="1:8">
      <c r="A965" t="s">
        <v>348</v>
      </c>
      <c r="B965">
        <v>0.320191</v>
      </c>
      <c r="C965" s="6">
        <v>1.0162599999999999</v>
      </c>
      <c r="D965" s="6">
        <v>1.02233</v>
      </c>
      <c r="E965">
        <v>13621</v>
      </c>
      <c r="F965" s="9">
        <v>8.2938103883708994E-2</v>
      </c>
      <c r="G965" t="s">
        <v>74</v>
      </c>
      <c r="H965" t="s">
        <v>6713</v>
      </c>
    </row>
    <row r="966" spans="1:8">
      <c r="A966" t="s">
        <v>348</v>
      </c>
      <c r="B966">
        <v>2.31065E-4</v>
      </c>
      <c r="C966" s="6">
        <v>1.9472499999999999</v>
      </c>
      <c r="D966" s="6">
        <v>0.52880199999999999</v>
      </c>
      <c r="E966">
        <v>14721</v>
      </c>
      <c r="F966" s="9">
        <v>0.370778581074655</v>
      </c>
      <c r="G966" t="s">
        <v>77</v>
      </c>
      <c r="H966" t="s">
        <v>6713</v>
      </c>
    </row>
    <row r="967" spans="1:8">
      <c r="A967" t="s">
        <v>348</v>
      </c>
      <c r="B967">
        <v>5.4379500000000002E-4</v>
      </c>
      <c r="C967" s="6">
        <v>2.2568299999999999</v>
      </c>
      <c r="D967" s="6">
        <v>0.65260399999999996</v>
      </c>
      <c r="E967">
        <v>10142</v>
      </c>
      <c r="F967" s="9">
        <v>0.18071008893709301</v>
      </c>
      <c r="G967" t="s">
        <v>76</v>
      </c>
      <c r="H967" t="s">
        <v>6713</v>
      </c>
    </row>
    <row r="968" spans="1:8">
      <c r="A968" t="s">
        <v>253</v>
      </c>
      <c r="B968" s="7">
        <v>7.0601699999999996E-9</v>
      </c>
      <c r="C968" s="6">
        <v>-2.45486</v>
      </c>
      <c r="D968" s="6">
        <v>0.42402099999999998</v>
      </c>
      <c r="E968">
        <v>156715</v>
      </c>
      <c r="F968" s="9">
        <v>2.3322017635452899E-2</v>
      </c>
      <c r="G968" t="s">
        <v>591</v>
      </c>
      <c r="H968" t="s">
        <v>6713</v>
      </c>
    </row>
    <row r="969" spans="1:8">
      <c r="A969" t="s">
        <v>253</v>
      </c>
      <c r="B969" s="7">
        <v>3.2527499999999998E-7</v>
      </c>
      <c r="C969" s="6">
        <v>-2.5186600000000001</v>
      </c>
      <c r="D969" s="6">
        <v>0.49306499999999998</v>
      </c>
      <c r="E969">
        <v>86377</v>
      </c>
      <c r="F969" s="9">
        <v>2.8078357117288202E-2</v>
      </c>
      <c r="G969" t="s">
        <v>75</v>
      </c>
      <c r="H969" t="s">
        <v>6713</v>
      </c>
    </row>
    <row r="970" spans="1:8">
      <c r="A970" t="s">
        <v>253</v>
      </c>
      <c r="B970">
        <v>5.9921799999999997E-3</v>
      </c>
      <c r="C970" s="6">
        <v>-4.0503499999999999</v>
      </c>
      <c r="D970" s="6">
        <v>1.4738199999999999</v>
      </c>
      <c r="E970">
        <v>28290</v>
      </c>
      <c r="F970" s="9">
        <v>1.04777375779427E-2</v>
      </c>
      <c r="G970" t="s">
        <v>78</v>
      </c>
      <c r="H970" t="s">
        <v>6713</v>
      </c>
    </row>
    <row r="971" spans="1:8">
      <c r="A971" t="s">
        <v>253</v>
      </c>
      <c r="B971">
        <v>0.98186499999999999</v>
      </c>
      <c r="C971" s="6">
        <v>7.1483900000000003E-2</v>
      </c>
      <c r="D971" s="6">
        <v>3.1447600000000002</v>
      </c>
      <c r="E971">
        <v>16021</v>
      </c>
      <c r="F971" s="9">
        <v>8.1193056925285608E-3</v>
      </c>
      <c r="G971" t="s">
        <v>74</v>
      </c>
      <c r="H971" t="s">
        <v>6713</v>
      </c>
    </row>
    <row r="972" spans="1:8">
      <c r="A972" t="s">
        <v>253</v>
      </c>
      <c r="B972">
        <v>2.6778400000000001E-2</v>
      </c>
      <c r="C972" s="6">
        <v>-2.72464</v>
      </c>
      <c r="D972" s="6">
        <v>1.23024</v>
      </c>
      <c r="E972">
        <v>14721</v>
      </c>
      <c r="F972" s="9">
        <v>4.5219490564499698E-2</v>
      </c>
      <c r="G972" t="s">
        <v>77</v>
      </c>
      <c r="H972" t="s">
        <v>6713</v>
      </c>
    </row>
    <row r="973" spans="1:8">
      <c r="A973" t="s">
        <v>253</v>
      </c>
      <c r="B973">
        <v>0.515401</v>
      </c>
      <c r="C973" s="6">
        <v>1.38757</v>
      </c>
      <c r="D973" s="6">
        <v>2.1332399999999998</v>
      </c>
      <c r="E973">
        <v>10142</v>
      </c>
      <c r="F973" s="9">
        <v>1.31933853874975E-2</v>
      </c>
      <c r="G973" t="s">
        <v>76</v>
      </c>
      <c r="H973" t="s">
        <v>6713</v>
      </c>
    </row>
    <row r="974" spans="1:8">
      <c r="A974" t="s">
        <v>875</v>
      </c>
      <c r="B974">
        <v>3.8931600000000001E-4</v>
      </c>
      <c r="C974" s="6">
        <v>1.20872</v>
      </c>
      <c r="D974" s="6">
        <v>0.34075</v>
      </c>
      <c r="E974">
        <v>123862</v>
      </c>
      <c r="F974" s="9">
        <v>9.4826414961812294E-2</v>
      </c>
      <c r="G974" t="s">
        <v>591</v>
      </c>
      <c r="H974" t="s">
        <v>6713</v>
      </c>
    </row>
    <row r="975" spans="1:8">
      <c r="A975" t="s">
        <v>875</v>
      </c>
      <c r="B975" s="7">
        <v>8.8100700000000002E-10</v>
      </c>
      <c r="C975" s="6">
        <v>3.1421600000000001</v>
      </c>
      <c r="D975" s="6">
        <v>0.51262099999999999</v>
      </c>
      <c r="E975">
        <v>80330</v>
      </c>
      <c r="F975" s="9">
        <v>3.4095214776546798E-2</v>
      </c>
      <c r="G975" t="s">
        <v>75</v>
      </c>
      <c r="H975" t="s">
        <v>6713</v>
      </c>
    </row>
    <row r="976" spans="1:8">
      <c r="A976" t="s">
        <v>875</v>
      </c>
      <c r="B976">
        <v>0.35727700000000001</v>
      </c>
      <c r="C976" s="6">
        <v>-2.17747</v>
      </c>
      <c r="D976" s="6">
        <v>2.3653599999999999</v>
      </c>
      <c r="E976">
        <v>3884</v>
      </c>
      <c r="F976" s="9">
        <v>4.1303138516992702E-2</v>
      </c>
      <c r="G976" t="s">
        <v>78</v>
      </c>
      <c r="H976" t="s">
        <v>6713</v>
      </c>
    </row>
    <row r="977" spans="1:8">
      <c r="A977" t="s">
        <v>875</v>
      </c>
      <c r="B977">
        <v>0.79065700000000005</v>
      </c>
      <c r="C977" s="6">
        <v>0.63437100000000002</v>
      </c>
      <c r="D977" s="6">
        <v>2.3897300000000001</v>
      </c>
      <c r="E977">
        <v>13621</v>
      </c>
      <c r="F977" s="9">
        <v>1.18850024961457E-2</v>
      </c>
      <c r="G977" t="s">
        <v>74</v>
      </c>
      <c r="H977" t="s">
        <v>6713</v>
      </c>
    </row>
    <row r="978" spans="1:8">
      <c r="A978" t="s">
        <v>875</v>
      </c>
      <c r="B978">
        <v>0.75074700000000005</v>
      </c>
      <c r="C978" s="6">
        <v>-0.34231899999999998</v>
      </c>
      <c r="D978" s="6">
        <v>1.0776399999999999</v>
      </c>
      <c r="E978">
        <v>14721</v>
      </c>
      <c r="F978" s="9">
        <v>6.0942811086203398E-2</v>
      </c>
      <c r="G978" t="s">
        <v>77</v>
      </c>
      <c r="H978" t="s">
        <v>6713</v>
      </c>
    </row>
    <row r="979" spans="1:8">
      <c r="A979" t="s">
        <v>875</v>
      </c>
      <c r="B979">
        <v>0.71600299999999995</v>
      </c>
      <c r="C979" s="6">
        <v>-0.207257</v>
      </c>
      <c r="D979" s="6">
        <v>0.56969099999999995</v>
      </c>
      <c r="E979">
        <v>10142</v>
      </c>
      <c r="F979" s="9">
        <v>0.27049545730625102</v>
      </c>
      <c r="G979" t="s">
        <v>76</v>
      </c>
      <c r="H979" t="s">
        <v>6713</v>
      </c>
    </row>
    <row r="980" spans="1:8">
      <c r="A980" t="s">
        <v>369</v>
      </c>
      <c r="B980" s="7">
        <v>8.3409300000000005E-13</v>
      </c>
      <c r="C980" s="6">
        <v>1.70241</v>
      </c>
      <c r="D980" s="6">
        <v>0.23791799999999999</v>
      </c>
      <c r="E980">
        <v>93415</v>
      </c>
      <c r="F980" s="9">
        <v>0.15204065713215201</v>
      </c>
      <c r="G980" t="s">
        <v>591</v>
      </c>
      <c r="H980" t="s">
        <v>6713</v>
      </c>
    </row>
    <row r="981" spans="1:8">
      <c r="A981" t="s">
        <v>369</v>
      </c>
      <c r="B981" s="7">
        <v>2.9167599999999999E-11</v>
      </c>
      <c r="C981" s="6">
        <v>1.7157100000000001</v>
      </c>
      <c r="D981" s="6">
        <v>0.25797300000000001</v>
      </c>
      <c r="E981">
        <v>72042</v>
      </c>
      <c r="F981" s="9">
        <v>0.164877108797646</v>
      </c>
      <c r="G981" t="s">
        <v>75</v>
      </c>
      <c r="H981" t="s">
        <v>6713</v>
      </c>
    </row>
    <row r="982" spans="1:8">
      <c r="A982" t="s">
        <v>369</v>
      </c>
      <c r="B982" t="s">
        <v>135</v>
      </c>
      <c r="C982" s="6" t="s">
        <v>135</v>
      </c>
      <c r="D982" s="6" t="s">
        <v>135</v>
      </c>
      <c r="E982">
        <v>10223</v>
      </c>
      <c r="F982" s="9">
        <v>9.9046800000000004E-2</v>
      </c>
      <c r="G982" t="s">
        <v>74</v>
      </c>
      <c r="H982" t="s">
        <v>6713</v>
      </c>
    </row>
    <row r="983" spans="1:8">
      <c r="A983" t="s">
        <v>369</v>
      </c>
      <c r="B983" t="s">
        <v>135</v>
      </c>
      <c r="C983" s="6" t="s">
        <v>135</v>
      </c>
      <c r="D983" s="6" t="s">
        <v>135</v>
      </c>
      <c r="E983">
        <v>5618</v>
      </c>
      <c r="F983" s="9">
        <v>0.12501799999999999</v>
      </c>
      <c r="G983" t="s">
        <v>77</v>
      </c>
      <c r="H983" t="s">
        <v>6713</v>
      </c>
    </row>
    <row r="984" spans="1:8">
      <c r="A984" t="s">
        <v>369</v>
      </c>
      <c r="B984" t="s">
        <v>135</v>
      </c>
      <c r="C984" s="6" t="s">
        <v>135</v>
      </c>
      <c r="D984" s="6" t="s">
        <v>135</v>
      </c>
      <c r="E984">
        <v>4368</v>
      </c>
      <c r="F984" s="9">
        <v>0.134409</v>
      </c>
      <c r="G984" t="s">
        <v>76</v>
      </c>
      <c r="H984" t="s">
        <v>6713</v>
      </c>
    </row>
    <row r="985" spans="1:8">
      <c r="A985" t="s">
        <v>370</v>
      </c>
      <c r="B985" s="7">
        <v>3.8256599999999998E-9</v>
      </c>
      <c r="C985" s="6">
        <v>1.4810099999999999</v>
      </c>
      <c r="D985" s="6">
        <v>0.25137799999999999</v>
      </c>
      <c r="E985">
        <v>106912</v>
      </c>
      <c r="F985" s="9">
        <v>0.12640391175546201</v>
      </c>
      <c r="G985" t="s">
        <v>591</v>
      </c>
      <c r="H985" t="s">
        <v>6713</v>
      </c>
    </row>
    <row r="986" spans="1:8">
      <c r="A986" t="s">
        <v>370</v>
      </c>
      <c r="B986" s="7">
        <v>1.93432E-9</v>
      </c>
      <c r="C986" s="6">
        <v>1.82233</v>
      </c>
      <c r="D986" s="6">
        <v>0.30355900000000002</v>
      </c>
      <c r="E986">
        <v>72042</v>
      </c>
      <c r="F986" s="9">
        <v>0.116129500818967</v>
      </c>
      <c r="G986" t="s">
        <v>75</v>
      </c>
      <c r="H986" t="s">
        <v>6713</v>
      </c>
    </row>
    <row r="987" spans="1:8">
      <c r="A987" t="s">
        <v>370</v>
      </c>
      <c r="B987" t="s">
        <v>135</v>
      </c>
      <c r="C987" s="6" t="s">
        <v>135</v>
      </c>
      <c r="D987" s="6" t="s">
        <v>135</v>
      </c>
      <c r="E987">
        <v>13497</v>
      </c>
      <c r="F987" s="9">
        <v>8.9388200000000001E-2</v>
      </c>
      <c r="G987" t="s">
        <v>78</v>
      </c>
      <c r="H987" t="s">
        <v>6713</v>
      </c>
    </row>
    <row r="988" spans="1:8">
      <c r="A988" t="s">
        <v>370</v>
      </c>
      <c r="B988" t="s">
        <v>135</v>
      </c>
      <c r="C988" s="6" t="s">
        <v>135</v>
      </c>
      <c r="D988" s="6" t="s">
        <v>135</v>
      </c>
      <c r="E988">
        <v>10223</v>
      </c>
      <c r="F988" s="9">
        <v>0.23356099999999999</v>
      </c>
      <c r="G988" t="s">
        <v>74</v>
      </c>
      <c r="H988" t="s">
        <v>6713</v>
      </c>
    </row>
    <row r="989" spans="1:8">
      <c r="A989" t="s">
        <v>370</v>
      </c>
      <c r="B989" t="s">
        <v>135</v>
      </c>
      <c r="C989" s="6" t="s">
        <v>135</v>
      </c>
      <c r="D989" s="6" t="s">
        <v>135</v>
      </c>
      <c r="E989">
        <v>5618</v>
      </c>
      <c r="F989" s="9">
        <v>0.14619699999999999</v>
      </c>
      <c r="G989" t="s">
        <v>77</v>
      </c>
      <c r="H989" t="s">
        <v>6713</v>
      </c>
    </row>
    <row r="990" spans="1:8">
      <c r="A990" t="s">
        <v>370</v>
      </c>
      <c r="B990" t="s">
        <v>135</v>
      </c>
      <c r="C990" s="6" t="s">
        <v>135</v>
      </c>
      <c r="D990" s="6" t="s">
        <v>135</v>
      </c>
      <c r="E990">
        <v>4368</v>
      </c>
      <c r="F990" s="9">
        <v>0.158716</v>
      </c>
      <c r="G990" t="s">
        <v>76</v>
      </c>
      <c r="H990" t="s">
        <v>6713</v>
      </c>
    </row>
    <row r="991" spans="1:8">
      <c r="A991" t="s">
        <v>371</v>
      </c>
      <c r="B991" s="7">
        <v>2.0669399999999999E-10</v>
      </c>
      <c r="C991" s="6">
        <v>1.19624</v>
      </c>
      <c r="D991" s="6">
        <v>0.18819900000000001</v>
      </c>
      <c r="E991">
        <v>93415</v>
      </c>
      <c r="F991" s="9">
        <v>0.425762904437189</v>
      </c>
      <c r="G991" t="s">
        <v>591</v>
      </c>
      <c r="H991" t="s">
        <v>6713</v>
      </c>
    </row>
    <row r="992" spans="1:8">
      <c r="A992" t="s">
        <v>371</v>
      </c>
      <c r="B992" s="7">
        <v>1.4496300000000001E-13</v>
      </c>
      <c r="C992" s="6">
        <v>1.5388299999999999</v>
      </c>
      <c r="D992" s="6">
        <v>0.20818400000000001</v>
      </c>
      <c r="E992">
        <v>72042</v>
      </c>
      <c r="F992" s="9">
        <v>0.36406467577246598</v>
      </c>
      <c r="G992" t="s">
        <v>75</v>
      </c>
      <c r="H992" t="s">
        <v>6713</v>
      </c>
    </row>
    <row r="993" spans="1:8">
      <c r="A993" t="s">
        <v>371</v>
      </c>
      <c r="B993" t="s">
        <v>135</v>
      </c>
      <c r="C993" s="6" t="s">
        <v>135</v>
      </c>
      <c r="D993" s="6" t="s">
        <v>135</v>
      </c>
      <c r="E993">
        <v>10223</v>
      </c>
      <c r="F993" s="9">
        <v>0.181646</v>
      </c>
      <c r="G993" t="s">
        <v>74</v>
      </c>
      <c r="H993" t="s">
        <v>6713</v>
      </c>
    </row>
    <row r="994" spans="1:8">
      <c r="A994" t="s">
        <v>371</v>
      </c>
      <c r="B994" t="s">
        <v>135</v>
      </c>
      <c r="C994" s="6" t="s">
        <v>135</v>
      </c>
      <c r="D994" s="6" t="s">
        <v>135</v>
      </c>
      <c r="E994">
        <v>5618</v>
      </c>
      <c r="F994" s="9">
        <v>0.491178</v>
      </c>
      <c r="G994" t="s">
        <v>77</v>
      </c>
      <c r="H994" t="s">
        <v>6713</v>
      </c>
    </row>
    <row r="995" spans="1:8">
      <c r="A995" t="s">
        <v>371</v>
      </c>
      <c r="B995" t="s">
        <v>135</v>
      </c>
      <c r="C995" s="6" t="s">
        <v>135</v>
      </c>
      <c r="D995" s="6" t="s">
        <v>135</v>
      </c>
      <c r="E995">
        <v>4368</v>
      </c>
      <c r="F995" s="9">
        <v>0.46137800000000001</v>
      </c>
      <c r="G995" t="s">
        <v>76</v>
      </c>
      <c r="H995" t="s">
        <v>6713</v>
      </c>
    </row>
    <row r="996" spans="1:8">
      <c r="A996" t="s">
        <v>372</v>
      </c>
      <c r="B996" s="7">
        <v>3.4125799999999999E-15</v>
      </c>
      <c r="C996" s="6">
        <v>1.5755300000000001</v>
      </c>
      <c r="D996" s="6">
        <v>0.200072</v>
      </c>
      <c r="E996">
        <v>106912</v>
      </c>
      <c r="F996" s="9">
        <v>0.25219547088259497</v>
      </c>
      <c r="G996" t="s">
        <v>591</v>
      </c>
      <c r="H996" t="s">
        <v>6713</v>
      </c>
    </row>
    <row r="997" spans="1:8">
      <c r="A997" t="s">
        <v>372</v>
      </c>
      <c r="B997" s="7">
        <v>6.9171500000000002E-18</v>
      </c>
      <c r="C997" s="6">
        <v>2.0865399999999998</v>
      </c>
      <c r="D997" s="6">
        <v>0.24216299999999999</v>
      </c>
      <c r="E997">
        <v>72042</v>
      </c>
      <c r="F997" s="9">
        <v>0.21659662387218601</v>
      </c>
      <c r="G997" t="s">
        <v>75</v>
      </c>
      <c r="H997" t="s">
        <v>6713</v>
      </c>
    </row>
    <row r="998" spans="1:8">
      <c r="A998" t="s">
        <v>372</v>
      </c>
      <c r="B998" t="s">
        <v>135</v>
      </c>
      <c r="C998" s="6" t="s">
        <v>135</v>
      </c>
      <c r="D998" s="6" t="s">
        <v>135</v>
      </c>
      <c r="E998">
        <v>13497</v>
      </c>
      <c r="F998" s="9">
        <v>0.36373800000000001</v>
      </c>
      <c r="G998" t="s">
        <v>78</v>
      </c>
      <c r="H998" t="s">
        <v>6713</v>
      </c>
    </row>
    <row r="999" spans="1:8">
      <c r="A999" t="s">
        <v>372</v>
      </c>
      <c r="B999" t="s">
        <v>135</v>
      </c>
      <c r="C999" s="6" t="s">
        <v>135</v>
      </c>
      <c r="D999" s="6" t="s">
        <v>135</v>
      </c>
      <c r="E999">
        <v>10223</v>
      </c>
      <c r="F999" s="9">
        <v>0.356012</v>
      </c>
      <c r="G999" t="s">
        <v>74</v>
      </c>
      <c r="H999" t="s">
        <v>6713</v>
      </c>
    </row>
    <row r="1000" spans="1:8">
      <c r="A1000" t="s">
        <v>372</v>
      </c>
      <c r="B1000" t="s">
        <v>135</v>
      </c>
      <c r="C1000" s="6" t="s">
        <v>135</v>
      </c>
      <c r="D1000" s="6" t="s">
        <v>135</v>
      </c>
      <c r="E1000">
        <v>5618</v>
      </c>
      <c r="F1000" s="9">
        <v>0.22321199999999999</v>
      </c>
      <c r="G1000" t="s">
        <v>77</v>
      </c>
      <c r="H1000" t="s">
        <v>6713</v>
      </c>
    </row>
    <row r="1001" spans="1:8">
      <c r="A1001" t="s">
        <v>372</v>
      </c>
      <c r="B1001" t="s">
        <v>135</v>
      </c>
      <c r="C1001" s="6" t="s">
        <v>135</v>
      </c>
      <c r="D1001" s="6" t="s">
        <v>135</v>
      </c>
      <c r="E1001">
        <v>4368</v>
      </c>
      <c r="F1001" s="9">
        <v>0.32170300000000002</v>
      </c>
      <c r="G1001" t="s">
        <v>76</v>
      </c>
      <c r="H1001" t="s">
        <v>6713</v>
      </c>
    </row>
    <row r="1002" spans="1:8">
      <c r="A1002" t="s">
        <v>393</v>
      </c>
      <c r="B1002" s="7">
        <v>3.7280099999999996E-15</v>
      </c>
      <c r="C1002" s="6">
        <v>-1.5333300000000001</v>
      </c>
      <c r="D1002" s="6">
        <v>0.19498699999999999</v>
      </c>
      <c r="E1002">
        <v>82752</v>
      </c>
      <c r="F1002" s="9">
        <v>0.38455006269334902</v>
      </c>
      <c r="G1002" t="s">
        <v>591</v>
      </c>
      <c r="H1002" t="s">
        <v>6713</v>
      </c>
    </row>
    <row r="1003" spans="1:8">
      <c r="A1003" t="s">
        <v>393</v>
      </c>
      <c r="B1003" s="7">
        <v>5.2718300000000003E-15</v>
      </c>
      <c r="C1003" s="6">
        <v>-1.7541199999999999</v>
      </c>
      <c r="D1003" s="6">
        <v>0.224305</v>
      </c>
      <c r="E1003">
        <v>61379</v>
      </c>
      <c r="F1003" s="9">
        <v>0.35260998504374502</v>
      </c>
      <c r="G1003" t="s">
        <v>75</v>
      </c>
      <c r="H1003" t="s">
        <v>6713</v>
      </c>
    </row>
    <row r="1004" spans="1:8">
      <c r="A1004" t="s">
        <v>393</v>
      </c>
      <c r="B1004" t="s">
        <v>135</v>
      </c>
      <c r="C1004" s="6" t="s">
        <v>135</v>
      </c>
      <c r="D1004" s="6" t="s">
        <v>135</v>
      </c>
      <c r="E1004">
        <v>10223</v>
      </c>
      <c r="F1004" s="9">
        <v>0.47738000000000003</v>
      </c>
      <c r="G1004" t="s">
        <v>74</v>
      </c>
      <c r="H1004" t="s">
        <v>6713</v>
      </c>
    </row>
    <row r="1005" spans="1:8">
      <c r="A1005" t="s">
        <v>393</v>
      </c>
      <c r="B1005" t="s">
        <v>135</v>
      </c>
      <c r="C1005" s="6" t="s">
        <v>135</v>
      </c>
      <c r="D1005" s="6" t="s">
        <v>135</v>
      </c>
      <c r="E1005">
        <v>5618</v>
      </c>
      <c r="F1005" s="9">
        <v>0.35527599999999998</v>
      </c>
      <c r="G1005" t="s">
        <v>77</v>
      </c>
      <c r="H1005" t="s">
        <v>6713</v>
      </c>
    </row>
    <row r="1006" spans="1:8">
      <c r="A1006" t="s">
        <v>393</v>
      </c>
      <c r="B1006" t="s">
        <v>135</v>
      </c>
      <c r="C1006" s="6" t="s">
        <v>135</v>
      </c>
      <c r="D1006" s="6" t="s">
        <v>135</v>
      </c>
      <c r="E1006">
        <v>4368</v>
      </c>
      <c r="F1006" s="9">
        <v>0.362342</v>
      </c>
      <c r="G1006" t="s">
        <v>76</v>
      </c>
      <c r="H1006" t="s">
        <v>6713</v>
      </c>
    </row>
    <row r="1007" spans="1:8">
      <c r="A1007" t="s">
        <v>374</v>
      </c>
      <c r="B1007" s="7">
        <v>1.22888E-14</v>
      </c>
      <c r="C1007" s="6">
        <v>1.2935300000000001</v>
      </c>
      <c r="D1007" s="6">
        <v>0.16770699999999999</v>
      </c>
      <c r="E1007">
        <v>112686</v>
      </c>
      <c r="F1007" s="9">
        <v>0.47554799265214798</v>
      </c>
      <c r="G1007" t="s">
        <v>591</v>
      </c>
      <c r="H1007" t="s">
        <v>6713</v>
      </c>
    </row>
    <row r="1008" spans="1:8">
      <c r="A1008" t="s">
        <v>374</v>
      </c>
      <c r="B1008" s="7">
        <v>4.6561199999999998E-17</v>
      </c>
      <c r="C1008" s="6">
        <v>1.6530400000000001</v>
      </c>
      <c r="D1008" s="6">
        <v>0.196906</v>
      </c>
      <c r="E1008">
        <v>72042</v>
      </c>
      <c r="F1008" s="9">
        <v>0.39759370712917502</v>
      </c>
      <c r="G1008" t="s">
        <v>75</v>
      </c>
      <c r="H1008" t="s">
        <v>6713</v>
      </c>
    </row>
    <row r="1009" spans="1:8">
      <c r="A1009" t="s">
        <v>374</v>
      </c>
      <c r="B1009" t="s">
        <v>135</v>
      </c>
      <c r="C1009" s="6" t="s">
        <v>135</v>
      </c>
      <c r="D1009" s="6" t="s">
        <v>135</v>
      </c>
      <c r="E1009">
        <v>13497</v>
      </c>
      <c r="F1009" s="9">
        <v>0.46862999999999999</v>
      </c>
      <c r="G1009" t="s">
        <v>78</v>
      </c>
      <c r="H1009" t="s">
        <v>6713</v>
      </c>
    </row>
    <row r="1010" spans="1:8">
      <c r="A1010" t="s">
        <v>374</v>
      </c>
      <c r="B1010" t="s">
        <v>135</v>
      </c>
      <c r="C1010" s="6" t="s">
        <v>135</v>
      </c>
      <c r="D1010" s="6" t="s">
        <v>135</v>
      </c>
      <c r="E1010">
        <v>10223</v>
      </c>
      <c r="F1010" s="9">
        <v>0.142785</v>
      </c>
      <c r="G1010" t="s">
        <v>74</v>
      </c>
      <c r="H1010" t="s">
        <v>6713</v>
      </c>
    </row>
    <row r="1011" spans="1:8">
      <c r="A1011" t="s">
        <v>374</v>
      </c>
      <c r="B1011" t="s">
        <v>135</v>
      </c>
      <c r="C1011" s="6" t="s">
        <v>135</v>
      </c>
      <c r="D1011" s="6" t="s">
        <v>135</v>
      </c>
      <c r="E1011">
        <v>5618</v>
      </c>
      <c r="F1011" s="9">
        <v>0.48939100000000002</v>
      </c>
      <c r="G1011" t="s">
        <v>77</v>
      </c>
      <c r="H1011" t="s">
        <v>6713</v>
      </c>
    </row>
    <row r="1012" spans="1:8">
      <c r="A1012" t="s">
        <v>374</v>
      </c>
      <c r="B1012">
        <v>9.6672400000000006E-2</v>
      </c>
      <c r="C1012" s="6">
        <v>0.84687999999999997</v>
      </c>
      <c r="D1012" s="6">
        <v>0.509799</v>
      </c>
      <c r="E1012">
        <v>10142</v>
      </c>
      <c r="F1012" s="9">
        <v>0.43409486432656302</v>
      </c>
      <c r="G1012" t="s">
        <v>76</v>
      </c>
      <c r="H1012" t="s">
        <v>6713</v>
      </c>
    </row>
    <row r="1013" spans="1:8">
      <c r="A1013" t="s">
        <v>406</v>
      </c>
      <c r="B1013" s="7">
        <v>1.83633E-8</v>
      </c>
      <c r="C1013" s="6">
        <v>0.78159999999999996</v>
      </c>
      <c r="D1013" s="6">
        <v>0.138908</v>
      </c>
      <c r="E1013">
        <v>165003</v>
      </c>
      <c r="F1013" s="9">
        <v>0.44059421175372598</v>
      </c>
      <c r="G1013" t="s">
        <v>591</v>
      </c>
      <c r="H1013" t="s">
        <v>6713</v>
      </c>
    </row>
    <row r="1014" spans="1:8">
      <c r="A1014" t="s">
        <v>406</v>
      </c>
      <c r="B1014" s="7">
        <v>2.0502299999999999E-5</v>
      </c>
      <c r="C1014" s="6">
        <v>0.721028</v>
      </c>
      <c r="D1014" s="6">
        <v>0.16928099999999999</v>
      </c>
      <c r="E1014">
        <v>94665</v>
      </c>
      <c r="F1014" s="9">
        <v>0.41136653055511502</v>
      </c>
      <c r="G1014" t="s">
        <v>75</v>
      </c>
      <c r="H1014" t="s">
        <v>6713</v>
      </c>
    </row>
    <row r="1015" spans="1:8">
      <c r="A1015" t="s">
        <v>406</v>
      </c>
      <c r="B1015">
        <v>9.60033E-2</v>
      </c>
      <c r="C1015" s="6">
        <v>0.61504999999999999</v>
      </c>
      <c r="D1015" s="6">
        <v>0.3695</v>
      </c>
      <c r="E1015">
        <v>28290</v>
      </c>
      <c r="F1015" s="9">
        <v>0.47993372704135701</v>
      </c>
      <c r="G1015" t="s">
        <v>78</v>
      </c>
      <c r="H1015" t="s">
        <v>6713</v>
      </c>
    </row>
    <row r="1016" spans="1:8">
      <c r="A1016" t="s">
        <v>406</v>
      </c>
      <c r="B1016">
        <v>0.22114400000000001</v>
      </c>
      <c r="C1016" s="6">
        <v>0.72592900000000005</v>
      </c>
      <c r="D1016" s="6">
        <v>0.59332600000000002</v>
      </c>
      <c r="E1016">
        <v>16021</v>
      </c>
      <c r="F1016" s="9">
        <v>0.24440901198427101</v>
      </c>
      <c r="G1016" t="s">
        <v>74</v>
      </c>
      <c r="H1016" t="s">
        <v>6713</v>
      </c>
    </row>
    <row r="1017" spans="1:8">
      <c r="A1017" t="s">
        <v>406</v>
      </c>
      <c r="B1017" s="7">
        <v>5.7994100000000001E-5</v>
      </c>
      <c r="C1017" s="6">
        <v>2.1031599999999999</v>
      </c>
      <c r="D1017" s="6">
        <v>0.52306600000000003</v>
      </c>
      <c r="E1017">
        <v>14721</v>
      </c>
      <c r="F1017" s="9">
        <v>0.43331154622647899</v>
      </c>
      <c r="G1017" t="s">
        <v>77</v>
      </c>
      <c r="H1017" t="s">
        <v>6713</v>
      </c>
    </row>
    <row r="1018" spans="1:8">
      <c r="A1018" t="s">
        <v>406</v>
      </c>
      <c r="B1018">
        <v>0.37495299999999998</v>
      </c>
      <c r="C1018" s="6">
        <v>0.55439700000000003</v>
      </c>
      <c r="D1018" s="6">
        <v>0.62485999999999997</v>
      </c>
      <c r="E1018">
        <v>10142</v>
      </c>
      <c r="F1018" s="9">
        <v>0.20218222559652901</v>
      </c>
      <c r="G1018" t="s">
        <v>76</v>
      </c>
      <c r="H1018" t="s">
        <v>6713</v>
      </c>
    </row>
    <row r="1019" spans="1:8">
      <c r="A1019" t="s">
        <v>376</v>
      </c>
      <c r="B1019" s="7">
        <v>2.7958400000000001E-9</v>
      </c>
      <c r="C1019" s="6">
        <v>2.1383299999999998</v>
      </c>
      <c r="D1019" s="6">
        <v>0.35979699999999998</v>
      </c>
      <c r="E1019">
        <v>165003</v>
      </c>
      <c r="F1019" s="9">
        <v>3.8466298705478102E-2</v>
      </c>
      <c r="G1019" t="s">
        <v>591</v>
      </c>
      <c r="H1019" t="s">
        <v>6713</v>
      </c>
    </row>
    <row r="1020" spans="1:8">
      <c r="A1020" t="s">
        <v>376</v>
      </c>
      <c r="B1020" s="7">
        <v>1.79274E-9</v>
      </c>
      <c r="C1020" s="6">
        <v>4.0313400000000001</v>
      </c>
      <c r="D1020" s="6">
        <v>0.670153</v>
      </c>
      <c r="E1020">
        <v>94665</v>
      </c>
      <c r="F1020" s="9">
        <v>1.8892958652088902E-2</v>
      </c>
      <c r="G1020" t="s">
        <v>75</v>
      </c>
      <c r="H1020" t="s">
        <v>6713</v>
      </c>
    </row>
    <row r="1021" spans="1:8">
      <c r="A1021" t="s">
        <v>376</v>
      </c>
      <c r="B1021">
        <v>0.57265500000000003</v>
      </c>
      <c r="C1021" s="6">
        <v>0.40664400000000001</v>
      </c>
      <c r="D1021" s="6">
        <v>0.72081499999999998</v>
      </c>
      <c r="E1021">
        <v>28290</v>
      </c>
      <c r="F1021" s="9">
        <v>5.8304123117709397E-2</v>
      </c>
      <c r="G1021" t="s">
        <v>78</v>
      </c>
      <c r="H1021" t="s">
        <v>6713</v>
      </c>
    </row>
    <row r="1022" spans="1:8">
      <c r="A1022" t="s">
        <v>376</v>
      </c>
      <c r="B1022">
        <v>4.8174799999999997E-2</v>
      </c>
      <c r="C1022" s="6">
        <v>1.92553</v>
      </c>
      <c r="D1022" s="6">
        <v>0.97454499999999999</v>
      </c>
      <c r="E1022">
        <v>16021</v>
      </c>
      <c r="F1022" s="9">
        <v>5.7639063185818601E-2</v>
      </c>
      <c r="G1022" t="s">
        <v>74</v>
      </c>
      <c r="H1022" t="s">
        <v>6713</v>
      </c>
    </row>
    <row r="1023" spans="1:8">
      <c r="A1023" t="s">
        <v>376</v>
      </c>
      <c r="B1023">
        <v>0.117994</v>
      </c>
      <c r="C1023" s="6">
        <v>2.0104199999999999</v>
      </c>
      <c r="D1023" s="6">
        <v>1.2860499999999999</v>
      </c>
      <c r="E1023">
        <v>14721</v>
      </c>
      <c r="F1023" s="9">
        <v>4.1046336077712103E-2</v>
      </c>
      <c r="G1023" t="s">
        <v>77</v>
      </c>
      <c r="H1023" t="s">
        <v>6713</v>
      </c>
    </row>
    <row r="1024" spans="1:8">
      <c r="A1024" t="s">
        <v>376</v>
      </c>
      <c r="B1024">
        <v>1.67426E-2</v>
      </c>
      <c r="C1024" s="6">
        <v>1.74898</v>
      </c>
      <c r="D1024" s="6">
        <v>0.73108499999999998</v>
      </c>
      <c r="E1024">
        <v>10142</v>
      </c>
      <c r="F1024" s="9">
        <v>0.133911072963912</v>
      </c>
      <c r="G1024" t="s">
        <v>76</v>
      </c>
      <c r="H1024" t="s">
        <v>6713</v>
      </c>
    </row>
    <row r="1025" spans="1:8">
      <c r="A1025" t="s">
        <v>377</v>
      </c>
      <c r="B1025" s="7">
        <v>9.7540300000000009E-10</v>
      </c>
      <c r="C1025" s="6">
        <v>1.09459</v>
      </c>
      <c r="D1025" s="6">
        <v>0.17904800000000001</v>
      </c>
      <c r="E1025">
        <v>114759</v>
      </c>
      <c r="F1025" s="9">
        <v>0.248740853393634</v>
      </c>
      <c r="G1025" t="s">
        <v>591</v>
      </c>
      <c r="H1025" t="s">
        <v>6713</v>
      </c>
    </row>
    <row r="1026" spans="1:8">
      <c r="A1026" t="s">
        <v>377</v>
      </c>
      <c r="B1026" s="7">
        <v>6.1800300000000002E-9</v>
      </c>
      <c r="C1026" s="6">
        <v>1.1598900000000001</v>
      </c>
      <c r="D1026" s="6">
        <v>0.199574</v>
      </c>
      <c r="E1026">
        <v>80330</v>
      </c>
      <c r="F1026" s="9">
        <v>0.27737351549856798</v>
      </c>
      <c r="G1026" t="s">
        <v>75</v>
      </c>
      <c r="H1026" t="s">
        <v>6713</v>
      </c>
    </row>
    <row r="1027" spans="1:8">
      <c r="A1027" t="s">
        <v>377</v>
      </c>
      <c r="B1027">
        <v>0.28836000000000001</v>
      </c>
      <c r="C1027" s="6">
        <v>-1.2388699999999999</v>
      </c>
      <c r="D1027" s="6">
        <v>1.1668400000000001</v>
      </c>
      <c r="E1027">
        <v>3884</v>
      </c>
      <c r="F1027" s="9">
        <v>0.18635636483007201</v>
      </c>
      <c r="G1027" t="s">
        <v>78</v>
      </c>
      <c r="H1027" t="s">
        <v>6713</v>
      </c>
    </row>
    <row r="1028" spans="1:8">
      <c r="A1028" t="s">
        <v>377</v>
      </c>
      <c r="B1028">
        <v>0.46797899999999998</v>
      </c>
      <c r="C1028" s="6">
        <v>0.46614800000000001</v>
      </c>
      <c r="D1028" s="6">
        <v>0.64227999999999996</v>
      </c>
      <c r="E1028">
        <v>13621</v>
      </c>
      <c r="F1028" s="9">
        <v>0.22887307965641299</v>
      </c>
      <c r="G1028" t="s">
        <v>74</v>
      </c>
      <c r="H1028" t="s">
        <v>6713</v>
      </c>
    </row>
    <row r="1029" spans="1:8">
      <c r="A1029" t="s">
        <v>377</v>
      </c>
      <c r="B1029" t="s">
        <v>135</v>
      </c>
      <c r="C1029" s="6" t="s">
        <v>135</v>
      </c>
      <c r="D1029" s="6" t="s">
        <v>135</v>
      </c>
      <c r="E1029">
        <v>5618</v>
      </c>
      <c r="F1029" s="9">
        <v>0.17787600000000001</v>
      </c>
      <c r="G1029" t="s">
        <v>77</v>
      </c>
      <c r="H1029" t="s">
        <v>6713</v>
      </c>
    </row>
    <row r="1030" spans="1:8">
      <c r="A1030" t="s">
        <v>377</v>
      </c>
      <c r="B1030">
        <v>0.101288</v>
      </c>
      <c r="C1030" s="6">
        <v>1.21482</v>
      </c>
      <c r="D1030" s="6">
        <v>0.74135600000000001</v>
      </c>
      <c r="E1030">
        <v>10142</v>
      </c>
      <c r="F1030" s="9">
        <v>0.12999322559652901</v>
      </c>
      <c r="G1030" t="s">
        <v>76</v>
      </c>
      <c r="H1030" t="s">
        <v>6713</v>
      </c>
    </row>
    <row r="1031" spans="1:8">
      <c r="A1031" t="s">
        <v>378</v>
      </c>
      <c r="B1031" s="7">
        <v>1.47583E-12</v>
      </c>
      <c r="C1031" s="6">
        <v>3.1320899999999998</v>
      </c>
      <c r="D1031" s="6">
        <v>0.44258999999999998</v>
      </c>
      <c r="E1031">
        <v>155900</v>
      </c>
      <c r="F1031" s="9">
        <v>2.4769623388774899E-2</v>
      </c>
      <c r="G1031" t="s">
        <v>591</v>
      </c>
      <c r="H1031" t="s">
        <v>6713</v>
      </c>
    </row>
    <row r="1032" spans="1:8">
      <c r="A1032" t="s">
        <v>378</v>
      </c>
      <c r="B1032" s="7">
        <v>1.11499E-20</v>
      </c>
      <c r="C1032" s="6">
        <v>5.6883100000000004</v>
      </c>
      <c r="D1032" s="6">
        <v>0.61003799999999997</v>
      </c>
      <c r="E1032">
        <v>94665</v>
      </c>
      <c r="F1032" s="9">
        <v>1.8545871523794399E-2</v>
      </c>
      <c r="G1032" t="s">
        <v>75</v>
      </c>
      <c r="H1032" t="s">
        <v>6713</v>
      </c>
    </row>
    <row r="1033" spans="1:8">
      <c r="A1033" t="s">
        <v>378</v>
      </c>
      <c r="B1033">
        <v>4.17446E-2</v>
      </c>
      <c r="C1033" s="6">
        <v>5.6990299999999996</v>
      </c>
      <c r="D1033" s="6">
        <v>2.7990499999999998</v>
      </c>
      <c r="E1033">
        <v>28290</v>
      </c>
      <c r="F1033" s="9">
        <v>4.6640166507599902E-3</v>
      </c>
      <c r="G1033" t="s">
        <v>78</v>
      </c>
      <c r="H1033" t="s">
        <v>6713</v>
      </c>
    </row>
    <row r="1034" spans="1:8">
      <c r="A1034" t="s">
        <v>378</v>
      </c>
      <c r="B1034">
        <v>3.1573999999999998E-2</v>
      </c>
      <c r="C1034" s="6">
        <v>5.6906400000000001</v>
      </c>
      <c r="D1034" s="6">
        <v>2.6471</v>
      </c>
      <c r="E1034">
        <v>16021</v>
      </c>
      <c r="F1034" s="9">
        <v>1.0620925688783501E-2</v>
      </c>
      <c r="G1034" t="s">
        <v>74</v>
      </c>
      <c r="H1034" t="s">
        <v>6713</v>
      </c>
    </row>
    <row r="1035" spans="1:8">
      <c r="A1035" t="s">
        <v>378</v>
      </c>
      <c r="B1035" t="s">
        <v>135</v>
      </c>
      <c r="C1035" s="6" t="s">
        <v>135</v>
      </c>
      <c r="D1035" s="6" t="s">
        <v>135</v>
      </c>
      <c r="E1035">
        <v>5618</v>
      </c>
      <c r="F1035" s="9">
        <v>0.15105099999999999</v>
      </c>
      <c r="G1035" t="s">
        <v>77</v>
      </c>
      <c r="H1035" t="s">
        <v>6713</v>
      </c>
    </row>
    <row r="1036" spans="1:8">
      <c r="A1036" t="s">
        <v>378</v>
      </c>
      <c r="B1036">
        <v>0.912358</v>
      </c>
      <c r="C1036" s="6">
        <v>9.5861000000000002E-2</v>
      </c>
      <c r="D1036" s="6">
        <v>0.87095400000000001</v>
      </c>
      <c r="E1036">
        <v>10142</v>
      </c>
      <c r="F1036" s="9">
        <v>8.9311465095641904E-2</v>
      </c>
      <c r="G1036" t="s">
        <v>76</v>
      </c>
      <c r="H1036" t="s">
        <v>6713</v>
      </c>
    </row>
    <row r="1037" spans="1:8">
      <c r="A1037" t="s">
        <v>379</v>
      </c>
      <c r="B1037" s="7">
        <v>1.0650900000000001E-9</v>
      </c>
      <c r="C1037" s="6">
        <v>-0.86857899999999999</v>
      </c>
      <c r="D1037" s="6">
        <v>0.142405</v>
      </c>
      <c r="E1037">
        <v>165003</v>
      </c>
      <c r="F1037" s="9">
        <v>0.40960088180821003</v>
      </c>
      <c r="G1037" t="s">
        <v>591</v>
      </c>
      <c r="H1037" t="s">
        <v>6713</v>
      </c>
    </row>
    <row r="1038" spans="1:8">
      <c r="A1038" t="s">
        <v>379</v>
      </c>
      <c r="B1038" s="7">
        <v>6.6527200000000004E-10</v>
      </c>
      <c r="C1038" s="6">
        <v>-1.0094799999999999</v>
      </c>
      <c r="D1038" s="6">
        <v>0.16350200000000001</v>
      </c>
      <c r="E1038">
        <v>94665</v>
      </c>
      <c r="F1038" s="9">
        <v>0.477263005714889</v>
      </c>
      <c r="G1038" t="s">
        <v>75</v>
      </c>
      <c r="H1038" t="s">
        <v>6713</v>
      </c>
    </row>
    <row r="1039" spans="1:8">
      <c r="A1039" t="s">
        <v>379</v>
      </c>
      <c r="B1039">
        <v>0.49268299999999998</v>
      </c>
      <c r="C1039" s="6">
        <v>-0.26434000000000002</v>
      </c>
      <c r="D1039" s="6">
        <v>0.38530799999999998</v>
      </c>
      <c r="E1039">
        <v>28290</v>
      </c>
      <c r="F1039" s="9">
        <v>0.38929973711558902</v>
      </c>
      <c r="G1039" t="s">
        <v>78</v>
      </c>
      <c r="H1039" t="s">
        <v>6713</v>
      </c>
    </row>
    <row r="1040" spans="1:8">
      <c r="A1040" t="s">
        <v>379</v>
      </c>
      <c r="B1040">
        <v>0.81364300000000001</v>
      </c>
      <c r="C1040" s="6">
        <v>-0.19203899999999999</v>
      </c>
      <c r="D1040" s="6">
        <v>0.81466300000000003</v>
      </c>
      <c r="E1040">
        <v>16021</v>
      </c>
      <c r="F1040" s="9">
        <v>0.153596667998252</v>
      </c>
      <c r="G1040" t="s">
        <v>74</v>
      </c>
      <c r="H1040" t="s">
        <v>6713</v>
      </c>
    </row>
    <row r="1041" spans="1:8">
      <c r="A1041" t="s">
        <v>379</v>
      </c>
      <c r="B1041">
        <v>4.4955000000000002E-2</v>
      </c>
      <c r="C1041" s="6">
        <v>-1.1819200000000001</v>
      </c>
      <c r="D1041" s="6">
        <v>0.58946600000000005</v>
      </c>
      <c r="E1041">
        <v>14721</v>
      </c>
      <c r="F1041" s="9">
        <v>0.279232334352286</v>
      </c>
      <c r="G1041" t="s">
        <v>77</v>
      </c>
      <c r="H1041" t="s">
        <v>6713</v>
      </c>
    </row>
    <row r="1042" spans="1:8">
      <c r="A1042" t="s">
        <v>379</v>
      </c>
      <c r="B1042">
        <v>0.971638</v>
      </c>
      <c r="C1042" s="6">
        <v>4.0958300000000003E-2</v>
      </c>
      <c r="D1042" s="6">
        <v>1.15201</v>
      </c>
      <c r="E1042">
        <v>10142</v>
      </c>
      <c r="F1042" s="9">
        <v>4.9237345888384999E-2</v>
      </c>
      <c r="G1042" t="s">
        <v>76</v>
      </c>
      <c r="H1042" t="s">
        <v>6713</v>
      </c>
    </row>
    <row r="1043" spans="1:8">
      <c r="A1043" t="s">
        <v>381</v>
      </c>
      <c r="B1043" s="7">
        <v>7.9168300000000003E-10</v>
      </c>
      <c r="C1043" s="6">
        <v>2.3111100000000002</v>
      </c>
      <c r="D1043" s="6">
        <v>0.37599900000000003</v>
      </c>
      <c r="E1043">
        <v>148268</v>
      </c>
      <c r="F1043" s="9">
        <v>4.8136909226201903E-2</v>
      </c>
      <c r="G1043" t="s">
        <v>591</v>
      </c>
      <c r="H1043" t="s">
        <v>6713</v>
      </c>
    </row>
    <row r="1044" spans="1:8">
      <c r="A1044" t="s">
        <v>381</v>
      </c>
      <c r="B1044" s="7">
        <v>7.8762999999999995E-6</v>
      </c>
      <c r="C1044" s="6">
        <v>2.0432800000000002</v>
      </c>
      <c r="D1044" s="6">
        <v>0.45726099999999997</v>
      </c>
      <c r="E1044">
        <v>80330</v>
      </c>
      <c r="F1044" s="9">
        <v>5.36863615577306E-2</v>
      </c>
      <c r="G1044" t="s">
        <v>75</v>
      </c>
      <c r="H1044" t="s">
        <v>6713</v>
      </c>
    </row>
    <row r="1045" spans="1:8">
      <c r="A1045" t="s">
        <v>381</v>
      </c>
      <c r="B1045">
        <v>2.3109899999999999E-2</v>
      </c>
      <c r="C1045" s="6">
        <v>2.2822300000000002</v>
      </c>
      <c r="D1045" s="6">
        <v>1.00467</v>
      </c>
      <c r="E1045">
        <v>28290</v>
      </c>
      <c r="F1045" s="9">
        <v>5.0833526613644403E-2</v>
      </c>
      <c r="G1045" t="s">
        <v>78</v>
      </c>
      <c r="H1045" t="s">
        <v>6713</v>
      </c>
    </row>
    <row r="1046" spans="1:8">
      <c r="A1046" t="s">
        <v>381</v>
      </c>
      <c r="B1046">
        <v>0.63177099999999997</v>
      </c>
      <c r="C1046" s="6">
        <v>0.784223</v>
      </c>
      <c r="D1046" s="6">
        <v>1.6364000000000001</v>
      </c>
      <c r="E1046">
        <v>13621</v>
      </c>
      <c r="F1046" s="9">
        <v>2.6929256207326901E-2</v>
      </c>
      <c r="G1046" t="s">
        <v>74</v>
      </c>
      <c r="H1046" t="s">
        <v>6713</v>
      </c>
    </row>
    <row r="1047" spans="1:8">
      <c r="A1047" t="s">
        <v>381</v>
      </c>
      <c r="B1047" s="7">
        <v>3.02409E-5</v>
      </c>
      <c r="C1047" s="6">
        <v>4.3792900000000001</v>
      </c>
      <c r="D1047" s="6">
        <v>1.0497799999999999</v>
      </c>
      <c r="E1047">
        <v>14721</v>
      </c>
      <c r="F1047" s="9">
        <v>6.8539787962774296E-2</v>
      </c>
      <c r="G1047" t="s">
        <v>77</v>
      </c>
      <c r="H1047" t="s">
        <v>6713</v>
      </c>
    </row>
    <row r="1048" spans="1:8">
      <c r="A1048" t="s">
        <v>381</v>
      </c>
      <c r="B1048">
        <v>0.75472899999999998</v>
      </c>
      <c r="C1048" s="6">
        <v>3.33324</v>
      </c>
      <c r="D1048" s="6">
        <v>10.669499999999999</v>
      </c>
      <c r="E1048">
        <v>10142</v>
      </c>
      <c r="F1048" s="9">
        <v>5.3696657838690602E-4</v>
      </c>
      <c r="G1048" t="s">
        <v>76</v>
      </c>
      <c r="H1048" t="s">
        <v>6713</v>
      </c>
    </row>
    <row r="1049" spans="1:8">
      <c r="A1049" t="s">
        <v>286</v>
      </c>
      <c r="B1049" s="7">
        <v>2.8931099999999999E-28</v>
      </c>
      <c r="C1049" s="6">
        <v>1.5780700000000001</v>
      </c>
      <c r="D1049" s="6">
        <v>0.14313500000000001</v>
      </c>
      <c r="E1049">
        <v>161605</v>
      </c>
      <c r="F1049" s="9">
        <v>0.36069423108814702</v>
      </c>
      <c r="G1049" t="s">
        <v>591</v>
      </c>
      <c r="H1049" t="s">
        <v>6713</v>
      </c>
    </row>
    <row r="1050" spans="1:8">
      <c r="A1050" t="s">
        <v>286</v>
      </c>
      <c r="B1050" s="7">
        <v>7.8773799999999993E-24</v>
      </c>
      <c r="C1050" s="6">
        <v>1.7839700000000001</v>
      </c>
      <c r="D1050" s="6">
        <v>0.17724200000000001</v>
      </c>
      <c r="E1050">
        <v>94665</v>
      </c>
      <c r="F1050" s="9">
        <v>0.36548764591982302</v>
      </c>
      <c r="G1050" t="s">
        <v>75</v>
      </c>
      <c r="H1050" t="s">
        <v>6713</v>
      </c>
    </row>
    <row r="1051" spans="1:8">
      <c r="A1051" t="s">
        <v>286</v>
      </c>
      <c r="B1051">
        <v>9.2069799999999993E-2</v>
      </c>
      <c r="C1051" s="6">
        <v>0.62918600000000002</v>
      </c>
      <c r="D1051" s="6">
        <v>0.373498</v>
      </c>
      <c r="E1051">
        <v>28290</v>
      </c>
      <c r="F1051" s="9">
        <v>0.420975456344998</v>
      </c>
      <c r="G1051" t="s">
        <v>78</v>
      </c>
      <c r="H1051" t="s">
        <v>6713</v>
      </c>
    </row>
    <row r="1052" spans="1:8">
      <c r="A1052" t="s">
        <v>286</v>
      </c>
      <c r="B1052">
        <v>0.41025400000000001</v>
      </c>
      <c r="C1052" s="6">
        <v>0.47520000000000001</v>
      </c>
      <c r="D1052" s="6">
        <v>0.57708800000000005</v>
      </c>
      <c r="E1052">
        <v>12623</v>
      </c>
      <c r="F1052" s="9">
        <v>0.30456489590430202</v>
      </c>
      <c r="G1052" t="s">
        <v>74</v>
      </c>
      <c r="H1052" t="s">
        <v>6713</v>
      </c>
    </row>
    <row r="1053" spans="1:8">
      <c r="A1053" t="s">
        <v>286</v>
      </c>
      <c r="B1053">
        <v>1.11956E-4</v>
      </c>
      <c r="C1053" s="6">
        <v>2.3913899999999999</v>
      </c>
      <c r="D1053" s="6">
        <v>0.61903200000000003</v>
      </c>
      <c r="E1053">
        <v>14721</v>
      </c>
      <c r="F1053" s="9">
        <v>0.24028137280076101</v>
      </c>
      <c r="G1053" t="s">
        <v>77</v>
      </c>
      <c r="H1053" t="s">
        <v>6713</v>
      </c>
    </row>
    <row r="1054" spans="1:8">
      <c r="A1054" t="s">
        <v>286</v>
      </c>
      <c r="B1054">
        <v>2.9313499999999998E-4</v>
      </c>
      <c r="C1054" s="6">
        <v>1.8837200000000001</v>
      </c>
      <c r="D1054" s="6">
        <v>0.52017899999999995</v>
      </c>
      <c r="E1054">
        <v>10142</v>
      </c>
      <c r="F1054" s="9">
        <v>0.397416837310195</v>
      </c>
      <c r="G1054" t="s">
        <v>76</v>
      </c>
      <c r="H1054" t="s">
        <v>6713</v>
      </c>
    </row>
    <row r="1055" spans="1:8">
      <c r="A1055" t="s">
        <v>383</v>
      </c>
      <c r="B1055" s="7">
        <v>5.0410099999999996E-16</v>
      </c>
      <c r="C1055" s="6">
        <v>2.2020400000000002</v>
      </c>
      <c r="D1055" s="6">
        <v>0.271505</v>
      </c>
      <c r="E1055">
        <v>151634</v>
      </c>
      <c r="F1055" s="9">
        <v>7.5537102443937396E-2</v>
      </c>
      <c r="G1055" t="s">
        <v>591</v>
      </c>
      <c r="H1055" t="s">
        <v>6713</v>
      </c>
    </row>
    <row r="1056" spans="1:8">
      <c r="A1056" t="s">
        <v>383</v>
      </c>
      <c r="B1056" s="7">
        <v>2.0914600000000001E-14</v>
      </c>
      <c r="C1056" s="6">
        <v>2.3261799999999999</v>
      </c>
      <c r="D1056" s="6">
        <v>0.30427999999999999</v>
      </c>
      <c r="E1056">
        <v>83696</v>
      </c>
      <c r="F1056" s="9">
        <v>9.8822214475004805E-2</v>
      </c>
      <c r="G1056" t="s">
        <v>75</v>
      </c>
      <c r="H1056" t="s">
        <v>6713</v>
      </c>
    </row>
    <row r="1057" spans="1:8">
      <c r="A1057" t="s">
        <v>383</v>
      </c>
      <c r="B1057">
        <v>0.18151200000000001</v>
      </c>
      <c r="C1057" s="6">
        <v>1.06887</v>
      </c>
      <c r="D1057" s="6">
        <v>0.79998499999999995</v>
      </c>
      <c r="E1057">
        <v>28290</v>
      </c>
      <c r="F1057" s="9">
        <v>6.8659317617532703E-2</v>
      </c>
      <c r="G1057" t="s">
        <v>78</v>
      </c>
      <c r="H1057" t="s">
        <v>6713</v>
      </c>
    </row>
    <row r="1058" spans="1:8">
      <c r="A1058" t="s">
        <v>383</v>
      </c>
      <c r="B1058">
        <v>8.6957800000000002E-2</v>
      </c>
      <c r="C1058" s="6">
        <v>3.59701</v>
      </c>
      <c r="D1058" s="6">
        <v>2.1014599999999999</v>
      </c>
      <c r="E1058">
        <v>13621</v>
      </c>
      <c r="F1058" s="9">
        <v>1.5766965677997201E-2</v>
      </c>
      <c r="G1058" t="s">
        <v>74</v>
      </c>
      <c r="H1058" t="s">
        <v>6713</v>
      </c>
    </row>
    <row r="1059" spans="1:8">
      <c r="A1059" t="s">
        <v>383</v>
      </c>
      <c r="B1059">
        <v>1.13258E-2</v>
      </c>
      <c r="C1059" s="6">
        <v>2.5872899999999999</v>
      </c>
      <c r="D1059" s="6">
        <v>1.0216400000000001</v>
      </c>
      <c r="E1059">
        <v>14721</v>
      </c>
      <c r="F1059" s="9">
        <v>6.8955821628965394E-2</v>
      </c>
      <c r="G1059" t="s">
        <v>77</v>
      </c>
      <c r="H1059" t="s">
        <v>6713</v>
      </c>
    </row>
    <row r="1060" spans="1:8">
      <c r="A1060" t="s">
        <v>383</v>
      </c>
      <c r="B1060">
        <v>0.13472400000000001</v>
      </c>
      <c r="C1060" s="6">
        <v>-12.9998</v>
      </c>
      <c r="D1060" s="6">
        <v>8.6912900000000004</v>
      </c>
      <c r="E1060">
        <v>10142</v>
      </c>
      <c r="F1060" s="9">
        <v>8.2787960796687097E-4</v>
      </c>
      <c r="G1060" t="s">
        <v>76</v>
      </c>
      <c r="H1060" t="s">
        <v>6713</v>
      </c>
    </row>
    <row r="1061" spans="1:8">
      <c r="A1061" t="s">
        <v>408</v>
      </c>
      <c r="B1061" s="7">
        <v>2.97865E-8</v>
      </c>
      <c r="C1061" s="6">
        <v>-20.393599999999999</v>
      </c>
      <c r="D1061" s="6">
        <v>3.6793800000000001</v>
      </c>
      <c r="E1061">
        <v>82752</v>
      </c>
      <c r="F1061" s="9">
        <v>6.4043949900546198E-4</v>
      </c>
      <c r="G1061" t="s">
        <v>591</v>
      </c>
      <c r="H1061" t="s">
        <v>6713</v>
      </c>
    </row>
    <row r="1062" spans="1:8">
      <c r="A1062" t="s">
        <v>408</v>
      </c>
      <c r="B1062" s="7">
        <v>2.97865E-8</v>
      </c>
      <c r="C1062" s="6">
        <v>-20.393599999999999</v>
      </c>
      <c r="D1062" s="6">
        <v>3.6793800000000001</v>
      </c>
      <c r="E1062">
        <v>61379</v>
      </c>
      <c r="F1062" s="9">
        <v>8.63449215883283E-4</v>
      </c>
      <c r="G1062" t="s">
        <v>75</v>
      </c>
      <c r="H1062" t="s">
        <v>6713</v>
      </c>
    </row>
    <row r="1063" spans="1:8">
      <c r="A1063" t="s">
        <v>385</v>
      </c>
      <c r="B1063" s="7">
        <v>7.6641000000000004E-10</v>
      </c>
      <c r="C1063" s="6">
        <v>-21.053799999999999</v>
      </c>
      <c r="D1063" s="6">
        <v>3.4224199999999998</v>
      </c>
      <c r="E1063">
        <v>154034</v>
      </c>
      <c r="F1063" s="9">
        <v>5.2320088680291401E-4</v>
      </c>
      <c r="G1063" t="s">
        <v>591</v>
      </c>
      <c r="H1063" t="s">
        <v>6713</v>
      </c>
    </row>
    <row r="1064" spans="1:8">
      <c r="A1064" t="s">
        <v>385</v>
      </c>
      <c r="B1064" s="7">
        <v>3.3744299999999998E-6</v>
      </c>
      <c r="C1064" s="6">
        <v>-18.874099999999999</v>
      </c>
      <c r="D1064" s="6">
        <v>4.0619100000000001</v>
      </c>
      <c r="E1064">
        <v>83696</v>
      </c>
      <c r="F1064" s="9">
        <v>4.7164218334209501E-4</v>
      </c>
      <c r="G1064" t="s">
        <v>75</v>
      </c>
      <c r="H1064" t="s">
        <v>6713</v>
      </c>
    </row>
    <row r="1065" spans="1:8">
      <c r="A1065" t="s">
        <v>385</v>
      </c>
      <c r="B1065">
        <v>3.3615400000000002E-4</v>
      </c>
      <c r="C1065" s="6">
        <v>-32.178400000000003</v>
      </c>
      <c r="D1065" s="6">
        <v>8.9740400000000005</v>
      </c>
      <c r="E1065">
        <v>28290</v>
      </c>
      <c r="F1065" s="9">
        <v>1.17631504323082E-3</v>
      </c>
      <c r="G1065" t="s">
        <v>78</v>
      </c>
      <c r="H1065" t="s">
        <v>6713</v>
      </c>
    </row>
    <row r="1066" spans="1:8">
      <c r="A1066" t="s">
        <v>385</v>
      </c>
      <c r="B1066">
        <v>5.7502499999999998E-2</v>
      </c>
      <c r="C1066" s="6">
        <v>-26.207000000000001</v>
      </c>
      <c r="D1066" s="6">
        <v>13.797000000000001</v>
      </c>
      <c r="E1066">
        <v>16021</v>
      </c>
      <c r="F1066" s="9">
        <v>2.8082276537045101E-4</v>
      </c>
      <c r="G1066" t="s">
        <v>74</v>
      </c>
      <c r="H1066" t="s">
        <v>6713</v>
      </c>
    </row>
    <row r="1067" spans="1:8">
      <c r="A1067" t="s">
        <v>385</v>
      </c>
      <c r="B1067">
        <v>0.89736400000000005</v>
      </c>
      <c r="C1067" s="6">
        <v>-2.8095599999999998</v>
      </c>
      <c r="D1067" s="6">
        <v>21.780899999999999</v>
      </c>
      <c r="E1067">
        <v>14721</v>
      </c>
      <c r="F1067" s="9">
        <v>6.6784882535153901E-5</v>
      </c>
      <c r="G1067" t="s">
        <v>77</v>
      </c>
      <c r="H1067" t="s">
        <v>6713</v>
      </c>
    </row>
    <row r="1068" spans="1:8">
      <c r="A1068" t="s">
        <v>385</v>
      </c>
      <c r="B1068">
        <v>0.27350200000000002</v>
      </c>
      <c r="C1068" s="6">
        <v>-17.242899999999999</v>
      </c>
      <c r="D1068" s="6">
        <v>15.7464</v>
      </c>
      <c r="E1068">
        <v>10142</v>
      </c>
      <c r="F1068" s="9">
        <v>1.80433070400316E-4</v>
      </c>
      <c r="G1068" t="s">
        <v>76</v>
      </c>
      <c r="H1068" t="s">
        <v>6713</v>
      </c>
    </row>
    <row r="1069" spans="1:8">
      <c r="A1069" t="s">
        <v>890</v>
      </c>
      <c r="B1069" s="7">
        <v>1.5340899999999999E-8</v>
      </c>
      <c r="C1069" s="6">
        <v>-5.3065899999999999</v>
      </c>
      <c r="D1069" s="6">
        <v>0.93794</v>
      </c>
      <c r="E1069">
        <v>106227</v>
      </c>
      <c r="F1069" s="9">
        <v>1.0907081302173599E-2</v>
      </c>
      <c r="G1069" t="s">
        <v>591</v>
      </c>
      <c r="H1069" t="s">
        <v>6712</v>
      </c>
    </row>
    <row r="1070" spans="1:8">
      <c r="A1070" t="s">
        <v>890</v>
      </c>
      <c r="B1070" s="7">
        <v>1.61676E-7</v>
      </c>
      <c r="C1070" s="6">
        <v>-5.21014</v>
      </c>
      <c r="D1070" s="6">
        <v>0.99454100000000001</v>
      </c>
      <c r="E1070">
        <v>69882</v>
      </c>
      <c r="F1070" s="9">
        <v>1.22031389324862E-2</v>
      </c>
      <c r="G1070" t="s">
        <v>75</v>
      </c>
      <c r="H1070" t="s">
        <v>6712</v>
      </c>
    </row>
    <row r="1071" spans="1:8">
      <c r="A1071" t="s">
        <v>890</v>
      </c>
      <c r="B1071" t="s">
        <v>135</v>
      </c>
      <c r="C1071" s="6" t="s">
        <v>135</v>
      </c>
      <c r="D1071" s="6" t="s">
        <v>135</v>
      </c>
      <c r="E1071">
        <v>14321</v>
      </c>
      <c r="F1071" s="9">
        <v>1.78573E-2</v>
      </c>
      <c r="G1071" t="s">
        <v>78</v>
      </c>
      <c r="H1071" t="s">
        <v>6712</v>
      </c>
    </row>
    <row r="1072" spans="1:8">
      <c r="A1072" t="s">
        <v>890</v>
      </c>
      <c r="B1072" t="s">
        <v>135</v>
      </c>
      <c r="C1072" s="6" t="s">
        <v>135</v>
      </c>
      <c r="D1072" s="6" t="s">
        <v>135</v>
      </c>
      <c r="E1072">
        <v>10651</v>
      </c>
      <c r="F1072" s="9">
        <v>1.8671899999999999E-3</v>
      </c>
      <c r="G1072" t="s">
        <v>74</v>
      </c>
      <c r="H1072" t="s">
        <v>6712</v>
      </c>
    </row>
    <row r="1073" spans="1:8">
      <c r="A1073" t="s">
        <v>890</v>
      </c>
      <c r="B1073" t="s">
        <v>135</v>
      </c>
      <c r="C1073" s="6" t="s">
        <v>135</v>
      </c>
      <c r="D1073" s="6" t="s">
        <v>135</v>
      </c>
      <c r="E1073">
        <v>5715</v>
      </c>
      <c r="F1073" s="9">
        <v>5.1024699999999996E-3</v>
      </c>
      <c r="G1073" t="s">
        <v>77</v>
      </c>
      <c r="H1073" t="s">
        <v>6712</v>
      </c>
    </row>
    <row r="1074" spans="1:8">
      <c r="A1074" t="s">
        <v>890</v>
      </c>
      <c r="B1074" t="s">
        <v>135</v>
      </c>
      <c r="C1074" s="6" t="s">
        <v>135</v>
      </c>
      <c r="D1074" s="6" t="s">
        <v>135</v>
      </c>
      <c r="E1074">
        <v>4476</v>
      </c>
      <c r="F1074" s="9">
        <v>1.26458E-4</v>
      </c>
      <c r="G1074" t="s">
        <v>76</v>
      </c>
      <c r="H1074" t="s">
        <v>6712</v>
      </c>
    </row>
    <row r="1075" spans="1:8">
      <c r="A1075" t="s">
        <v>333</v>
      </c>
      <c r="B1075" s="7">
        <v>6.0459800000000004E-22</v>
      </c>
      <c r="C1075" s="6">
        <v>-4.6483400000000001</v>
      </c>
      <c r="D1075" s="6">
        <v>0.48275600000000002</v>
      </c>
      <c r="E1075">
        <v>166327</v>
      </c>
      <c r="F1075" s="9">
        <v>2.3316029875762801E-2</v>
      </c>
      <c r="G1075" t="s">
        <v>591</v>
      </c>
      <c r="H1075" t="s">
        <v>6712</v>
      </c>
    </row>
    <row r="1076" spans="1:8">
      <c r="A1076" t="s">
        <v>333</v>
      </c>
      <c r="B1076" s="7">
        <v>1.9170700000000001E-16</v>
      </c>
      <c r="C1076" s="6">
        <v>-4.2311300000000003</v>
      </c>
      <c r="D1076" s="6">
        <v>0.51428799999999997</v>
      </c>
      <c r="E1076">
        <v>92958</v>
      </c>
      <c r="F1076" s="9">
        <v>3.46624930538523E-2</v>
      </c>
      <c r="G1076" t="s">
        <v>75</v>
      </c>
      <c r="H1076" t="s">
        <v>6712</v>
      </c>
    </row>
    <row r="1077" spans="1:8">
      <c r="A1077" t="s">
        <v>333</v>
      </c>
      <c r="B1077">
        <v>2.51154E-2</v>
      </c>
      <c r="C1077" s="6">
        <v>-5.5293099999999997</v>
      </c>
      <c r="D1077" s="6">
        <v>2.4688599999999998</v>
      </c>
      <c r="E1077">
        <v>29970</v>
      </c>
      <c r="F1077" s="9">
        <v>5.9751839569569601E-3</v>
      </c>
      <c r="G1077" t="s">
        <v>78</v>
      </c>
      <c r="H1077" t="s">
        <v>6712</v>
      </c>
    </row>
    <row r="1078" spans="1:8">
      <c r="A1078" t="s">
        <v>333</v>
      </c>
      <c r="B1078">
        <v>0.202544</v>
      </c>
      <c r="C1078" s="6">
        <v>-3.7282299999999999</v>
      </c>
      <c r="D1078" s="6">
        <v>2.9256199999999999</v>
      </c>
      <c r="E1078">
        <v>16488</v>
      </c>
      <c r="F1078" s="9">
        <v>1.1166876266982E-2</v>
      </c>
      <c r="G1078" t="s">
        <v>74</v>
      </c>
      <c r="H1078" t="s">
        <v>6712</v>
      </c>
    </row>
    <row r="1079" spans="1:8">
      <c r="A1079" t="s">
        <v>333</v>
      </c>
      <c r="B1079" s="7">
        <v>9.3539699999999999E-8</v>
      </c>
      <c r="C1079" s="6">
        <v>-11.239000000000001</v>
      </c>
      <c r="D1079" s="6">
        <v>2.1051299999999999</v>
      </c>
      <c r="E1079">
        <v>15365</v>
      </c>
      <c r="F1079" s="9">
        <v>1.8901734526521299E-2</v>
      </c>
      <c r="G1079" t="s">
        <v>77</v>
      </c>
      <c r="H1079" t="s">
        <v>6712</v>
      </c>
    </row>
    <row r="1080" spans="1:8">
      <c r="A1080" t="s">
        <v>333</v>
      </c>
      <c r="B1080">
        <v>0.96932300000000005</v>
      </c>
      <c r="C1080" s="6">
        <v>0.85641199999999995</v>
      </c>
      <c r="D1080" s="6">
        <v>22.269200000000001</v>
      </c>
      <c r="E1080">
        <v>10364</v>
      </c>
      <c r="F1080" s="9">
        <v>1.21290213431108E-4</v>
      </c>
      <c r="G1080" t="s">
        <v>76</v>
      </c>
      <c r="H1080" t="s">
        <v>6712</v>
      </c>
    </row>
    <row r="1081" spans="1:8">
      <c r="A1081" t="s">
        <v>872</v>
      </c>
      <c r="B1081" s="7">
        <v>9.4805599999999999E-5</v>
      </c>
      <c r="C1081" s="6">
        <v>1.2048399999999999</v>
      </c>
      <c r="D1081" s="6">
        <v>0.30865500000000001</v>
      </c>
      <c r="E1081">
        <v>151654</v>
      </c>
      <c r="F1081" s="9">
        <v>8.4386132129716504E-2</v>
      </c>
      <c r="G1081" t="s">
        <v>591</v>
      </c>
      <c r="H1081" t="s">
        <v>6712</v>
      </c>
    </row>
    <row r="1082" spans="1:8">
      <c r="A1082" t="s">
        <v>872</v>
      </c>
      <c r="B1082" s="7">
        <v>3.4285999999999999E-9</v>
      </c>
      <c r="C1082" s="6">
        <v>2.5207799999999998</v>
      </c>
      <c r="D1082" s="6">
        <v>0.42655399999999999</v>
      </c>
      <c r="E1082">
        <v>78285</v>
      </c>
      <c r="F1082" s="9">
        <v>6.9236500619531099E-2</v>
      </c>
      <c r="G1082" t="s">
        <v>75</v>
      </c>
      <c r="H1082" t="s">
        <v>6712</v>
      </c>
    </row>
    <row r="1083" spans="1:8">
      <c r="A1083" t="s">
        <v>872</v>
      </c>
      <c r="B1083">
        <v>4.7723500000000002E-2</v>
      </c>
      <c r="C1083" s="6">
        <v>1.8466899999999999</v>
      </c>
      <c r="D1083" s="6">
        <v>0.932755</v>
      </c>
      <c r="E1083">
        <v>29970</v>
      </c>
      <c r="F1083" s="9">
        <v>6.3954441908575396E-2</v>
      </c>
      <c r="G1083" t="s">
        <v>78</v>
      </c>
      <c r="H1083" t="s">
        <v>6712</v>
      </c>
    </row>
    <row r="1084" spans="1:8">
      <c r="A1084" t="s">
        <v>872</v>
      </c>
      <c r="B1084">
        <v>3.2483999999999998E-3</v>
      </c>
      <c r="C1084" s="6">
        <v>-1.6736800000000001</v>
      </c>
      <c r="D1084" s="6">
        <v>0.56866099999999997</v>
      </c>
      <c r="E1084">
        <v>16488</v>
      </c>
      <c r="F1084" s="9">
        <v>0.26918068007035401</v>
      </c>
      <c r="G1084" t="s">
        <v>74</v>
      </c>
      <c r="H1084" t="s">
        <v>6712</v>
      </c>
    </row>
    <row r="1085" spans="1:8">
      <c r="A1085" t="s">
        <v>872</v>
      </c>
      <c r="B1085">
        <v>4.09599E-2</v>
      </c>
      <c r="C1085" s="6">
        <v>2.3731200000000001</v>
      </c>
      <c r="D1085" s="6">
        <v>1.1610499999999999</v>
      </c>
      <c r="E1085">
        <v>15365</v>
      </c>
      <c r="F1085" s="9">
        <v>6.5753481288642904E-2</v>
      </c>
      <c r="G1085" t="s">
        <v>77</v>
      </c>
      <c r="H1085" t="s">
        <v>6712</v>
      </c>
    </row>
    <row r="1086" spans="1:8">
      <c r="A1086" t="s">
        <v>872</v>
      </c>
      <c r="B1086">
        <v>0.723491</v>
      </c>
      <c r="C1086" s="6">
        <v>-4.9932800000000004</v>
      </c>
      <c r="D1086" s="6">
        <v>14.1134</v>
      </c>
      <c r="E1086">
        <v>10364</v>
      </c>
      <c r="F1086" s="9">
        <v>3.2790621381706398E-4</v>
      </c>
      <c r="G1086" t="s">
        <v>76</v>
      </c>
      <c r="H1086" t="s">
        <v>6712</v>
      </c>
    </row>
    <row r="1087" spans="1:8">
      <c r="A1087" t="s">
        <v>334</v>
      </c>
      <c r="B1087" s="7">
        <v>2.7861399999999999E-15</v>
      </c>
      <c r="C1087" s="6">
        <v>-4.8174200000000003</v>
      </c>
      <c r="D1087" s="6">
        <v>0.60979000000000005</v>
      </c>
      <c r="E1087">
        <v>166327</v>
      </c>
      <c r="F1087" s="9">
        <v>1.52999596353689E-2</v>
      </c>
      <c r="G1087" t="s">
        <v>591</v>
      </c>
      <c r="H1087" t="s">
        <v>6712</v>
      </c>
    </row>
    <row r="1088" spans="1:8">
      <c r="A1088" t="s">
        <v>334</v>
      </c>
      <c r="B1088" s="7">
        <v>1.1763E-13</v>
      </c>
      <c r="C1088" s="6">
        <v>-4.7865599999999997</v>
      </c>
      <c r="D1088" s="6">
        <v>0.64513900000000002</v>
      </c>
      <c r="E1088">
        <v>92958</v>
      </c>
      <c r="F1088" s="9">
        <v>2.2554952760386399E-2</v>
      </c>
      <c r="G1088" t="s">
        <v>75</v>
      </c>
      <c r="H1088" t="s">
        <v>6712</v>
      </c>
    </row>
    <row r="1089" spans="1:8">
      <c r="A1089" t="s">
        <v>334</v>
      </c>
      <c r="B1089">
        <v>0.19735</v>
      </c>
      <c r="C1089" s="6">
        <v>-3.4516200000000001</v>
      </c>
      <c r="D1089" s="6">
        <v>2.67747</v>
      </c>
      <c r="E1089">
        <v>29970</v>
      </c>
      <c r="F1089" s="9">
        <v>8.1535434814814806E-3</v>
      </c>
      <c r="G1089" t="s">
        <v>78</v>
      </c>
      <c r="H1089" t="s">
        <v>6712</v>
      </c>
    </row>
    <row r="1090" spans="1:8">
      <c r="A1090" t="s">
        <v>334</v>
      </c>
      <c r="B1090">
        <v>0.22952</v>
      </c>
      <c r="C1090" s="6">
        <v>-4.6927700000000003</v>
      </c>
      <c r="D1090" s="6">
        <v>3.9054500000000001</v>
      </c>
      <c r="E1090">
        <v>16488</v>
      </c>
      <c r="F1090" s="9">
        <v>6.0399032083939801E-3</v>
      </c>
      <c r="G1090" t="s">
        <v>74</v>
      </c>
      <c r="H1090" t="s">
        <v>6712</v>
      </c>
    </row>
    <row r="1091" spans="1:8">
      <c r="A1091" t="s">
        <v>334</v>
      </c>
      <c r="B1091">
        <v>1.8376E-2</v>
      </c>
      <c r="C1091" s="6">
        <v>-8.6441099999999995</v>
      </c>
      <c r="D1091" s="6">
        <v>3.6659299999999999</v>
      </c>
      <c r="E1091">
        <v>15365</v>
      </c>
      <c r="F1091" s="9">
        <v>6.4586736687276304E-3</v>
      </c>
      <c r="G1091" t="s">
        <v>77</v>
      </c>
      <c r="H1091" t="s">
        <v>6712</v>
      </c>
    </row>
    <row r="1092" spans="1:8">
      <c r="A1092" t="s">
        <v>334</v>
      </c>
      <c r="B1092" t="s">
        <v>135</v>
      </c>
      <c r="C1092" s="6" t="s">
        <v>135</v>
      </c>
      <c r="D1092" s="6" t="s">
        <v>135</v>
      </c>
      <c r="E1092">
        <v>10364</v>
      </c>
      <c r="F1092" s="9">
        <v>2.9717288614434601E-4</v>
      </c>
      <c r="G1092" t="s">
        <v>76</v>
      </c>
      <c r="H1092" t="s">
        <v>6712</v>
      </c>
    </row>
    <row r="1093" spans="1:8">
      <c r="A1093" t="s">
        <v>336</v>
      </c>
      <c r="B1093" s="7">
        <v>7.5575999999999996E-15</v>
      </c>
      <c r="C1093" s="6">
        <v>-2.8899499999999998</v>
      </c>
      <c r="D1093" s="6">
        <v>0.37170799999999998</v>
      </c>
      <c r="E1093">
        <v>162913</v>
      </c>
      <c r="F1093" s="9">
        <v>4.74589703697188E-2</v>
      </c>
      <c r="G1093" t="s">
        <v>591</v>
      </c>
      <c r="H1093" t="s">
        <v>6712</v>
      </c>
    </row>
    <row r="1094" spans="1:8">
      <c r="A1094" t="s">
        <v>336</v>
      </c>
      <c r="B1094" s="7">
        <v>9.3094299999999999E-18</v>
      </c>
      <c r="C1094" s="6">
        <v>-3.6803300000000001</v>
      </c>
      <c r="D1094" s="6">
        <v>0.42883399999999999</v>
      </c>
      <c r="E1094">
        <v>92958</v>
      </c>
      <c r="F1094" s="9">
        <v>5.8815583545256997E-2</v>
      </c>
      <c r="G1094" t="s">
        <v>75</v>
      </c>
      <c r="H1094" t="s">
        <v>6712</v>
      </c>
    </row>
    <row r="1095" spans="1:8">
      <c r="A1095" t="s">
        <v>336</v>
      </c>
      <c r="B1095">
        <v>0.59654399999999996</v>
      </c>
      <c r="C1095" s="6">
        <v>0.47890700000000003</v>
      </c>
      <c r="D1095" s="6">
        <v>0.90466299999999999</v>
      </c>
      <c r="E1095">
        <v>29970</v>
      </c>
      <c r="F1095" s="9">
        <v>5.08395597297297E-2</v>
      </c>
      <c r="G1095" t="s">
        <v>78</v>
      </c>
      <c r="H1095" t="s">
        <v>6712</v>
      </c>
    </row>
    <row r="1096" spans="1:8">
      <c r="A1096" t="s">
        <v>336</v>
      </c>
      <c r="B1096">
        <v>0.85978699999999997</v>
      </c>
      <c r="C1096" s="6">
        <v>0.29363</v>
      </c>
      <c r="D1096" s="6">
        <v>1.6622600000000001</v>
      </c>
      <c r="E1096">
        <v>13074</v>
      </c>
      <c r="F1096" s="9">
        <v>3.6500985918617099E-2</v>
      </c>
      <c r="G1096" t="s">
        <v>74</v>
      </c>
      <c r="H1096" t="s">
        <v>6712</v>
      </c>
    </row>
    <row r="1097" spans="1:8">
      <c r="A1097" t="s">
        <v>336</v>
      </c>
      <c r="B1097" s="7">
        <v>7.1698699999999998E-5</v>
      </c>
      <c r="C1097" s="6">
        <v>-9.3636599999999994</v>
      </c>
      <c r="D1097" s="6">
        <v>2.35826</v>
      </c>
      <c r="E1097">
        <v>15365</v>
      </c>
      <c r="F1097" s="9">
        <v>1.54444780540189E-2</v>
      </c>
      <c r="G1097" t="s">
        <v>77</v>
      </c>
      <c r="H1097" t="s">
        <v>6712</v>
      </c>
    </row>
    <row r="1098" spans="1:8">
      <c r="A1098" t="s">
        <v>336</v>
      </c>
      <c r="B1098">
        <v>0.71376300000000004</v>
      </c>
      <c r="C1098" s="6">
        <v>-2.4755099999999999</v>
      </c>
      <c r="D1098" s="6">
        <v>6.7488000000000001</v>
      </c>
      <c r="E1098">
        <v>10364</v>
      </c>
      <c r="F1098" s="9">
        <v>1.55161989019684E-3</v>
      </c>
      <c r="G1098" t="s">
        <v>76</v>
      </c>
      <c r="H1098" t="s">
        <v>6712</v>
      </c>
    </row>
    <row r="1099" spans="1:8">
      <c r="A1099" t="s">
        <v>338</v>
      </c>
      <c r="B1099" s="7">
        <v>1.9192000000000001E-8</v>
      </c>
      <c r="C1099" s="6">
        <v>1.09138</v>
      </c>
      <c r="D1099" s="6">
        <v>0.19422600000000001</v>
      </c>
      <c r="E1099">
        <v>131899</v>
      </c>
      <c r="F1099" s="9">
        <v>0.24822452757791999</v>
      </c>
      <c r="G1099" t="s">
        <v>591</v>
      </c>
      <c r="H1099" t="s">
        <v>6712</v>
      </c>
    </row>
    <row r="1100" spans="1:8">
      <c r="A1100" t="s">
        <v>338</v>
      </c>
      <c r="B1100" s="7">
        <v>9.617710000000001E-7</v>
      </c>
      <c r="C1100" s="6">
        <v>1.0825899999999999</v>
      </c>
      <c r="D1100" s="6">
        <v>0.220969</v>
      </c>
      <c r="E1100">
        <v>84555</v>
      </c>
      <c r="F1100" s="9">
        <v>0.28857502146531799</v>
      </c>
      <c r="G1100" t="s">
        <v>75</v>
      </c>
      <c r="H1100" t="s">
        <v>6712</v>
      </c>
    </row>
    <row r="1101" spans="1:8">
      <c r="A1101" t="s">
        <v>338</v>
      </c>
      <c r="B1101">
        <v>0.39849600000000002</v>
      </c>
      <c r="C1101" s="6">
        <v>1.0018100000000001</v>
      </c>
      <c r="D1101" s="6">
        <v>1.1865399999999999</v>
      </c>
      <c r="E1101">
        <v>3945</v>
      </c>
      <c r="F1101" s="9">
        <v>0.21934459214195201</v>
      </c>
      <c r="G1101" t="s">
        <v>78</v>
      </c>
      <c r="H1101" t="s">
        <v>6712</v>
      </c>
    </row>
    <row r="1102" spans="1:8">
      <c r="A1102" t="s">
        <v>338</v>
      </c>
      <c r="B1102">
        <v>0.69981499999999996</v>
      </c>
      <c r="C1102" s="6">
        <v>0.37265500000000001</v>
      </c>
      <c r="D1102" s="6">
        <v>0.96650199999999997</v>
      </c>
      <c r="E1102">
        <v>16488</v>
      </c>
      <c r="F1102" s="9">
        <v>0.108851063440078</v>
      </c>
      <c r="G1102" t="s">
        <v>74</v>
      </c>
      <c r="H1102" t="s">
        <v>6712</v>
      </c>
    </row>
    <row r="1103" spans="1:8">
      <c r="A1103" t="s">
        <v>338</v>
      </c>
      <c r="B1103">
        <v>6.76514E-2</v>
      </c>
      <c r="C1103" s="6">
        <v>1.3725700000000001</v>
      </c>
      <c r="D1103" s="6">
        <v>0.75113799999999997</v>
      </c>
      <c r="E1103">
        <v>15365</v>
      </c>
      <c r="F1103" s="9">
        <v>0.181185469118126</v>
      </c>
      <c r="G1103" t="s">
        <v>77</v>
      </c>
      <c r="H1103" t="s">
        <v>6712</v>
      </c>
    </row>
    <row r="1104" spans="1:8">
      <c r="A1104" t="s">
        <v>338</v>
      </c>
      <c r="B1104">
        <v>2.9454999999999999E-2</v>
      </c>
      <c r="C1104" s="6">
        <v>1.4898800000000001</v>
      </c>
      <c r="D1104" s="6">
        <v>0.68426500000000001</v>
      </c>
      <c r="E1104">
        <v>10364</v>
      </c>
      <c r="F1104" s="9">
        <v>0.19650014415283701</v>
      </c>
      <c r="G1104" t="s">
        <v>76</v>
      </c>
      <c r="H1104" t="s">
        <v>6712</v>
      </c>
    </row>
    <row r="1105" spans="1:8">
      <c r="A1105" t="s">
        <v>339</v>
      </c>
      <c r="B1105" s="7">
        <v>7.0260099999999994E-126</v>
      </c>
      <c r="C1105" s="6">
        <v>-19.8553</v>
      </c>
      <c r="D1105" s="6">
        <v>0.83197399999999999</v>
      </c>
      <c r="E1105">
        <v>91906</v>
      </c>
      <c r="F1105" s="9">
        <v>1.3561285036624401E-2</v>
      </c>
      <c r="G1105" t="s">
        <v>591</v>
      </c>
      <c r="H1105" t="s">
        <v>6712</v>
      </c>
    </row>
    <row r="1106" spans="1:8">
      <c r="A1106" t="s">
        <v>339</v>
      </c>
      <c r="B1106" s="7">
        <v>2.7578300000000001E-118</v>
      </c>
      <c r="C1106" s="6">
        <v>-19.771100000000001</v>
      </c>
      <c r="D1106" s="6">
        <v>0.85506300000000002</v>
      </c>
      <c r="E1106">
        <v>69882</v>
      </c>
      <c r="F1106" s="9">
        <v>1.6708482856815799E-2</v>
      </c>
      <c r="G1106" t="s">
        <v>75</v>
      </c>
      <c r="H1106" t="s">
        <v>6712</v>
      </c>
    </row>
    <row r="1107" spans="1:8">
      <c r="A1107" t="s">
        <v>339</v>
      </c>
      <c r="B1107" t="s">
        <v>135</v>
      </c>
      <c r="C1107" s="6" t="s">
        <v>135</v>
      </c>
      <c r="D1107" s="6" t="s">
        <v>135</v>
      </c>
      <c r="E1107">
        <v>10651</v>
      </c>
      <c r="F1107" s="9">
        <v>3.0969499999999998E-3</v>
      </c>
      <c r="G1107" t="s">
        <v>74</v>
      </c>
      <c r="H1107" t="s">
        <v>6712</v>
      </c>
    </row>
    <row r="1108" spans="1:8">
      <c r="A1108" t="s">
        <v>339</v>
      </c>
      <c r="B1108" t="s">
        <v>135</v>
      </c>
      <c r="C1108" s="6" t="s">
        <v>135</v>
      </c>
      <c r="D1108" s="6" t="s">
        <v>135</v>
      </c>
      <c r="E1108">
        <v>5715</v>
      </c>
      <c r="F1108" s="9">
        <v>7.6549699999999997E-3</v>
      </c>
      <c r="G1108" t="s">
        <v>77</v>
      </c>
      <c r="H1108" t="s">
        <v>6712</v>
      </c>
    </row>
    <row r="1109" spans="1:8">
      <c r="A1109" t="s">
        <v>339</v>
      </c>
      <c r="B1109" t="s">
        <v>135</v>
      </c>
      <c r="C1109" s="6" t="s">
        <v>135</v>
      </c>
      <c r="D1109" s="6" t="s">
        <v>135</v>
      </c>
      <c r="E1109">
        <v>4476</v>
      </c>
      <c r="F1109" s="9">
        <v>1.13956E-4</v>
      </c>
      <c r="G1109" t="s">
        <v>76</v>
      </c>
      <c r="H1109" t="s">
        <v>6712</v>
      </c>
    </row>
    <row r="1110" spans="1:8">
      <c r="A1110" t="s">
        <v>340</v>
      </c>
      <c r="B1110" s="7">
        <v>2.9109399999999999E-15</v>
      </c>
      <c r="C1110" s="6">
        <v>-19.893799999999999</v>
      </c>
      <c r="D1110" s="6">
        <v>2.5199099999999999</v>
      </c>
      <c r="E1110">
        <v>156560</v>
      </c>
      <c r="F1110" s="9">
        <v>8.5889755520695004E-4</v>
      </c>
      <c r="G1110" t="s">
        <v>591</v>
      </c>
      <c r="H1110" t="s">
        <v>6712</v>
      </c>
    </row>
    <row r="1111" spans="1:8">
      <c r="A1111" t="s">
        <v>340</v>
      </c>
      <c r="B1111">
        <v>0.104792</v>
      </c>
      <c r="C1111" s="6">
        <v>-39.135100000000001</v>
      </c>
      <c r="D1111" s="6">
        <v>24.126799999999999</v>
      </c>
      <c r="E1111">
        <v>83191</v>
      </c>
      <c r="F1111" s="9">
        <v>6.1986812275366303E-6</v>
      </c>
      <c r="G1111" t="s">
        <v>75</v>
      </c>
      <c r="H1111" t="s">
        <v>6712</v>
      </c>
    </row>
    <row r="1112" spans="1:8">
      <c r="A1112" t="s">
        <v>340</v>
      </c>
      <c r="B1112">
        <v>1.36224E-2</v>
      </c>
      <c r="C1112" s="6">
        <v>-25.8155</v>
      </c>
      <c r="D1112" s="6">
        <v>10.464</v>
      </c>
      <c r="E1112">
        <v>29970</v>
      </c>
      <c r="F1112" s="9">
        <v>6.2322790754087401E-4</v>
      </c>
      <c r="G1112" t="s">
        <v>78</v>
      </c>
      <c r="H1112" t="s">
        <v>6712</v>
      </c>
    </row>
    <row r="1113" spans="1:8">
      <c r="A1113" t="s">
        <v>340</v>
      </c>
      <c r="B1113">
        <v>8.3757300000000007E-2</v>
      </c>
      <c r="C1113" s="6">
        <v>-38.183199999999999</v>
      </c>
      <c r="D1113" s="6">
        <v>22.080300000000001</v>
      </c>
      <c r="E1113">
        <v>16488</v>
      </c>
      <c r="F1113" s="9">
        <v>1.7767945487627399E-4</v>
      </c>
      <c r="G1113" t="s">
        <v>74</v>
      </c>
      <c r="H1113" t="s">
        <v>6712</v>
      </c>
    </row>
    <row r="1114" spans="1:8">
      <c r="A1114" t="s">
        <v>340</v>
      </c>
      <c r="B1114" t="s">
        <v>135</v>
      </c>
      <c r="C1114" s="6" t="s">
        <v>135</v>
      </c>
      <c r="D1114" s="6" t="s">
        <v>135</v>
      </c>
      <c r="E1114">
        <v>15365</v>
      </c>
      <c r="F1114" s="9">
        <v>1.40473733940774E-5</v>
      </c>
      <c r="G1114" t="s">
        <v>77</v>
      </c>
      <c r="H1114" t="s">
        <v>6712</v>
      </c>
    </row>
    <row r="1115" spans="1:8">
      <c r="A1115" t="s">
        <v>340</v>
      </c>
      <c r="B1115" s="7">
        <v>1.3666700000000001E-12</v>
      </c>
      <c r="C1115" s="6">
        <v>-18.696300000000001</v>
      </c>
      <c r="D1115" s="6">
        <v>2.6379700000000001</v>
      </c>
      <c r="E1115">
        <v>10364</v>
      </c>
      <c r="F1115" s="9">
        <v>1.08191595542262E-2</v>
      </c>
      <c r="G1115" t="s">
        <v>76</v>
      </c>
      <c r="H1115" t="s">
        <v>6712</v>
      </c>
    </row>
    <row r="1116" spans="1:8">
      <c r="A1116" t="s">
        <v>391</v>
      </c>
      <c r="B1116" s="7">
        <v>3.6986399999999998E-28</v>
      </c>
      <c r="C1116" s="6">
        <v>-48.0167</v>
      </c>
      <c r="D1116" s="6">
        <v>4.3639900000000003</v>
      </c>
      <c r="E1116">
        <v>156560</v>
      </c>
      <c r="F1116" s="9">
        <v>3.0806833933316301E-4</v>
      </c>
      <c r="G1116" t="s">
        <v>591</v>
      </c>
      <c r="H1116" t="s">
        <v>6712</v>
      </c>
    </row>
    <row r="1117" spans="1:8">
      <c r="A1117" t="s">
        <v>391</v>
      </c>
      <c r="B1117" t="s">
        <v>135</v>
      </c>
      <c r="C1117" s="6" t="s">
        <v>135</v>
      </c>
      <c r="D1117" s="6" t="s">
        <v>135</v>
      </c>
      <c r="E1117">
        <v>83191</v>
      </c>
      <c r="F1117" s="9">
        <v>2.5857542402423301E-6</v>
      </c>
      <c r="G1117" t="s">
        <v>75</v>
      </c>
      <c r="H1117" t="s">
        <v>6712</v>
      </c>
    </row>
    <row r="1118" spans="1:8">
      <c r="A1118" t="s">
        <v>391</v>
      </c>
      <c r="B1118" s="7">
        <v>1.04516E-28</v>
      </c>
      <c r="C1118" s="6">
        <v>-49.877499999999998</v>
      </c>
      <c r="D1118" s="6">
        <v>4.4868800000000002</v>
      </c>
      <c r="E1118">
        <v>16488</v>
      </c>
      <c r="F1118" s="9">
        <v>2.79056443170791E-3</v>
      </c>
      <c r="G1118" t="s">
        <v>74</v>
      </c>
      <c r="H1118" t="s">
        <v>6712</v>
      </c>
    </row>
    <row r="1119" spans="1:8">
      <c r="A1119" t="s">
        <v>391</v>
      </c>
      <c r="B1119">
        <v>0.212232</v>
      </c>
      <c r="C1119" s="6">
        <v>-25.969799999999999</v>
      </c>
      <c r="D1119" s="6">
        <v>20.818300000000001</v>
      </c>
      <c r="E1119">
        <v>15365</v>
      </c>
      <c r="F1119" s="9">
        <v>1.30507085909535E-4</v>
      </c>
      <c r="G1119" t="s">
        <v>77</v>
      </c>
      <c r="H1119" t="s">
        <v>6712</v>
      </c>
    </row>
    <row r="1120" spans="1:8">
      <c r="A1120" t="s">
        <v>341</v>
      </c>
      <c r="B1120" s="7">
        <v>8.7754099999999995E-15</v>
      </c>
      <c r="C1120" s="6">
        <v>-19.460100000000001</v>
      </c>
      <c r="D1120" s="6">
        <v>2.50908</v>
      </c>
      <c r="E1120">
        <v>157924</v>
      </c>
      <c r="F1120" s="9">
        <v>7.7012130928991195E-4</v>
      </c>
      <c r="G1120" t="s">
        <v>591</v>
      </c>
      <c r="H1120" t="s">
        <v>6712</v>
      </c>
    </row>
    <row r="1121" spans="1:8">
      <c r="A1121" t="s">
        <v>341</v>
      </c>
      <c r="B1121" s="7">
        <v>1.67129E-12</v>
      </c>
      <c r="C1121" s="6">
        <v>-18.637599999999999</v>
      </c>
      <c r="D1121" s="6">
        <v>2.6400800000000002</v>
      </c>
      <c r="E1121">
        <v>84555</v>
      </c>
      <c r="F1121" s="9">
        <v>1.23482741517356E-3</v>
      </c>
      <c r="G1121" t="s">
        <v>75</v>
      </c>
      <c r="H1121" t="s">
        <v>6712</v>
      </c>
    </row>
    <row r="1122" spans="1:8">
      <c r="A1122" t="s">
        <v>341</v>
      </c>
      <c r="B1122">
        <v>0.205429</v>
      </c>
      <c r="C1122" s="6">
        <v>-29.1876</v>
      </c>
      <c r="D1122" s="6">
        <v>23.050799999999999</v>
      </c>
      <c r="E1122">
        <v>29970</v>
      </c>
      <c r="F1122" s="9">
        <v>8.3034903603603595E-5</v>
      </c>
      <c r="G1122" t="s">
        <v>78</v>
      </c>
      <c r="H1122" t="s">
        <v>6712</v>
      </c>
    </row>
    <row r="1123" spans="1:8">
      <c r="A1123" t="s">
        <v>341</v>
      </c>
      <c r="B1123">
        <v>0.41105900000000001</v>
      </c>
      <c r="C1123" s="6">
        <v>21.809699999999999</v>
      </c>
      <c r="D1123" s="6">
        <v>26.531500000000001</v>
      </c>
      <c r="E1123">
        <v>16488</v>
      </c>
      <c r="F1123" s="9">
        <v>6.2900845360262E-5</v>
      </c>
      <c r="G1123" t="s">
        <v>74</v>
      </c>
      <c r="H1123" t="s">
        <v>6712</v>
      </c>
    </row>
    <row r="1124" spans="1:8">
      <c r="A1124" t="s">
        <v>341</v>
      </c>
      <c r="B1124">
        <v>3.44846E-4</v>
      </c>
      <c r="C1124" s="6">
        <v>-32.578299999999999</v>
      </c>
      <c r="D1124" s="6">
        <v>9.1025100000000005</v>
      </c>
      <c r="E1124">
        <v>15365</v>
      </c>
      <c r="F1124" s="9">
        <v>8.9060464425642699E-4</v>
      </c>
      <c r="G1124" t="s">
        <v>77</v>
      </c>
      <c r="H1124" t="s">
        <v>6712</v>
      </c>
    </row>
    <row r="1125" spans="1:8">
      <c r="A1125" t="s">
        <v>342</v>
      </c>
      <c r="B1125" s="7">
        <v>1.69976E-11</v>
      </c>
      <c r="C1125" s="6">
        <v>-26.866700000000002</v>
      </c>
      <c r="D1125" s="6">
        <v>3.9922399999999998</v>
      </c>
      <c r="E1125">
        <v>148157</v>
      </c>
      <c r="F1125" s="9">
        <v>4.9652685927765799E-4</v>
      </c>
      <c r="G1125" t="s">
        <v>591</v>
      </c>
      <c r="H1125" t="s">
        <v>6712</v>
      </c>
    </row>
    <row r="1126" spans="1:8">
      <c r="A1126" t="s">
        <v>342</v>
      </c>
      <c r="B1126" s="7">
        <v>5.9134099999999995E-10</v>
      </c>
      <c r="C1126" s="6">
        <v>-25.6935</v>
      </c>
      <c r="D1126" s="6">
        <v>4.1489799999999999</v>
      </c>
      <c r="E1126">
        <v>16488</v>
      </c>
      <c r="F1126" s="9">
        <v>4.1582721003153803E-3</v>
      </c>
      <c r="G1126" t="s">
        <v>74</v>
      </c>
      <c r="H1126" t="s">
        <v>6712</v>
      </c>
    </row>
    <row r="1127" spans="1:8">
      <c r="A1127" t="s">
        <v>342</v>
      </c>
      <c r="B1127" t="s">
        <v>135</v>
      </c>
      <c r="C1127" s="6" t="s">
        <v>135</v>
      </c>
      <c r="D1127" s="6" t="s">
        <v>135</v>
      </c>
      <c r="E1127">
        <v>15365</v>
      </c>
      <c r="F1127" s="9">
        <v>3.25567165636186E-4</v>
      </c>
      <c r="G1127" t="s">
        <v>77</v>
      </c>
      <c r="H1127" t="s">
        <v>6712</v>
      </c>
    </row>
    <row r="1128" spans="1:8">
      <c r="A1128" t="s">
        <v>343</v>
      </c>
      <c r="B1128" s="7">
        <v>3.0837799999999999E-9</v>
      </c>
      <c r="C1128" s="6">
        <v>-11.4564</v>
      </c>
      <c r="D1128" s="6">
        <v>1.93289</v>
      </c>
      <c r="E1128">
        <v>166327</v>
      </c>
      <c r="F1128" s="9">
        <v>2.1947394110156501E-3</v>
      </c>
      <c r="G1128" t="s">
        <v>591</v>
      </c>
      <c r="H1128" t="s">
        <v>6712</v>
      </c>
    </row>
    <row r="1129" spans="1:8">
      <c r="A1129" t="s">
        <v>343</v>
      </c>
      <c r="B1129">
        <v>0.72775999999999996</v>
      </c>
      <c r="C1129" s="6">
        <v>-3.4813800000000001</v>
      </c>
      <c r="D1129" s="6">
        <v>10.0009</v>
      </c>
      <c r="E1129">
        <v>92958</v>
      </c>
      <c r="F1129" s="9">
        <v>1.33030019740098E-4</v>
      </c>
      <c r="G1129" t="s">
        <v>75</v>
      </c>
      <c r="H1129" t="s">
        <v>6712</v>
      </c>
    </row>
    <row r="1130" spans="1:8">
      <c r="A1130" t="s">
        <v>343</v>
      </c>
      <c r="B1130">
        <v>0.54546799999999995</v>
      </c>
      <c r="C1130" s="6">
        <v>9.58108</v>
      </c>
      <c r="D1130" s="6">
        <v>15.847899999999999</v>
      </c>
      <c r="E1130">
        <v>29970</v>
      </c>
      <c r="F1130" s="9">
        <v>1.8116100960961E-3</v>
      </c>
      <c r="G1130" t="s">
        <v>78</v>
      </c>
      <c r="H1130" t="s">
        <v>6712</v>
      </c>
    </row>
    <row r="1131" spans="1:8">
      <c r="A1131" t="s">
        <v>343</v>
      </c>
      <c r="B1131" s="7">
        <v>6.8703600000000003E-9</v>
      </c>
      <c r="C1131" s="6">
        <v>-12.087999999999999</v>
      </c>
      <c r="D1131" s="6">
        <v>2.0862699999999998</v>
      </c>
      <c r="E1131">
        <v>16488</v>
      </c>
      <c r="F1131" s="9">
        <v>1.64911538209607E-2</v>
      </c>
      <c r="G1131" t="s">
        <v>74</v>
      </c>
      <c r="H1131" t="s">
        <v>6712</v>
      </c>
    </row>
    <row r="1132" spans="1:8">
      <c r="A1132" t="s">
        <v>343</v>
      </c>
      <c r="B1132">
        <v>5.8612900000000002E-2</v>
      </c>
      <c r="C1132" s="6">
        <v>-12.225</v>
      </c>
      <c r="D1132" s="6">
        <v>6.4645099999999998</v>
      </c>
      <c r="E1132">
        <v>15365</v>
      </c>
      <c r="F1132" s="9">
        <v>1.7232748884477699E-3</v>
      </c>
      <c r="G1132" t="s">
        <v>77</v>
      </c>
      <c r="H1132" t="s">
        <v>6712</v>
      </c>
    </row>
    <row r="1133" spans="1:8">
      <c r="A1133" t="s">
        <v>344</v>
      </c>
      <c r="B1133" s="7">
        <v>2.7680200000000001E-33</v>
      </c>
      <c r="C1133" s="6">
        <v>-10.2149</v>
      </c>
      <c r="D1133" s="6">
        <v>0.84977999999999998</v>
      </c>
      <c r="E1133">
        <v>166327</v>
      </c>
      <c r="F1133" s="9">
        <v>9.45040185043685E-3</v>
      </c>
      <c r="G1133" t="s">
        <v>591</v>
      </c>
      <c r="H1133" t="s">
        <v>6712</v>
      </c>
    </row>
    <row r="1134" spans="1:8">
      <c r="A1134" t="s">
        <v>344</v>
      </c>
      <c r="B1134">
        <v>7.4004399999999998E-2</v>
      </c>
      <c r="C1134" s="6">
        <v>-8.9214400000000005</v>
      </c>
      <c r="D1134" s="6">
        <v>4.9935700000000001</v>
      </c>
      <c r="E1134">
        <v>92958</v>
      </c>
      <c r="F1134" s="9">
        <v>6.88476771978851E-4</v>
      </c>
      <c r="G1134" t="s">
        <v>75</v>
      </c>
      <c r="H1134" t="s">
        <v>6712</v>
      </c>
    </row>
    <row r="1135" spans="1:8">
      <c r="A1135" t="s">
        <v>344</v>
      </c>
      <c r="B1135">
        <v>0.59970299999999999</v>
      </c>
      <c r="C1135" s="6">
        <v>-13.1203</v>
      </c>
      <c r="D1135" s="6">
        <v>24.999300000000002</v>
      </c>
      <c r="E1135">
        <v>29970</v>
      </c>
      <c r="F1135" s="9">
        <v>5.7549753593593605E-4</v>
      </c>
      <c r="G1135" t="s">
        <v>78</v>
      </c>
      <c r="H1135" t="s">
        <v>6712</v>
      </c>
    </row>
    <row r="1136" spans="1:8">
      <c r="A1136" t="s">
        <v>344</v>
      </c>
      <c r="B1136" s="7">
        <v>8.8197799999999994E-30</v>
      </c>
      <c r="C1136" s="6">
        <v>-10.2605</v>
      </c>
      <c r="D1136" s="6">
        <v>0.90521600000000002</v>
      </c>
      <c r="E1136">
        <v>16488</v>
      </c>
      <c r="F1136" s="9">
        <v>8.1628959376516194E-2</v>
      </c>
      <c r="G1136" t="s">
        <v>74</v>
      </c>
      <c r="H1136" t="s">
        <v>6712</v>
      </c>
    </row>
    <row r="1137" spans="1:8">
      <c r="A1137" t="s">
        <v>344</v>
      </c>
      <c r="B1137">
        <v>1.6655800000000001E-3</v>
      </c>
      <c r="C1137" s="6">
        <v>-9.4744899999999994</v>
      </c>
      <c r="D1137" s="6">
        <v>3.01335</v>
      </c>
      <c r="E1137">
        <v>15365</v>
      </c>
      <c r="F1137" s="9">
        <v>8.7506682733485205E-3</v>
      </c>
      <c r="G1137" t="s">
        <v>77</v>
      </c>
      <c r="H1137" t="s">
        <v>6712</v>
      </c>
    </row>
    <row r="1138" spans="1:8">
      <c r="A1138" t="s">
        <v>344</v>
      </c>
      <c r="B1138">
        <v>0.20755100000000001</v>
      </c>
      <c r="C1138" s="6">
        <v>-11.9405</v>
      </c>
      <c r="D1138" s="6">
        <v>9.4741599999999995</v>
      </c>
      <c r="E1138">
        <v>10364</v>
      </c>
      <c r="F1138" s="9">
        <v>8.7978795252798101E-4</v>
      </c>
      <c r="G1138" t="s">
        <v>76</v>
      </c>
      <c r="H1138" t="s">
        <v>6712</v>
      </c>
    </row>
    <row r="1139" spans="1:8">
      <c r="A1139" t="s">
        <v>345</v>
      </c>
      <c r="B1139" s="7">
        <v>3.7499899999999998E-9</v>
      </c>
      <c r="C1139" s="6">
        <v>16.411000000000001</v>
      </c>
      <c r="D1139" s="6">
        <v>2.7839499999999999</v>
      </c>
      <c r="E1139">
        <v>116992</v>
      </c>
      <c r="F1139" s="9">
        <v>1.22822978089186E-3</v>
      </c>
      <c r="G1139" t="s">
        <v>591</v>
      </c>
      <c r="H1139" t="s">
        <v>6712</v>
      </c>
    </row>
    <row r="1140" spans="1:8">
      <c r="A1140" t="s">
        <v>345</v>
      </c>
      <c r="B1140">
        <v>0.133907</v>
      </c>
      <c r="C1140" s="6">
        <v>25.628299999999999</v>
      </c>
      <c r="D1140" s="6">
        <v>17.098400000000002</v>
      </c>
      <c r="E1140">
        <v>72071</v>
      </c>
      <c r="F1140" s="9">
        <v>4.9343698354400497E-5</v>
      </c>
      <c r="G1140" t="s">
        <v>75</v>
      </c>
      <c r="H1140" t="s">
        <v>6712</v>
      </c>
    </row>
    <row r="1141" spans="1:8">
      <c r="A1141" t="s">
        <v>345</v>
      </c>
      <c r="B1141" t="s">
        <v>135</v>
      </c>
      <c r="C1141" s="6" t="s">
        <v>135</v>
      </c>
      <c r="D1141" s="6" t="s">
        <v>135</v>
      </c>
      <c r="E1141">
        <v>3945</v>
      </c>
      <c r="F1141" s="9">
        <v>1.5750792699619799E-4</v>
      </c>
      <c r="G1141" t="s">
        <v>78</v>
      </c>
      <c r="H1141" t="s">
        <v>6712</v>
      </c>
    </row>
    <row r="1142" spans="1:8">
      <c r="A1142" t="s">
        <v>345</v>
      </c>
      <c r="B1142" s="7">
        <v>2.0015800000000001E-7</v>
      </c>
      <c r="C1142" s="6">
        <v>15.2134</v>
      </c>
      <c r="D1142" s="6">
        <v>2.9260999999999999</v>
      </c>
      <c r="E1142">
        <v>14065</v>
      </c>
      <c r="F1142" s="9">
        <v>9.1898458499822307E-3</v>
      </c>
      <c r="G1142" t="s">
        <v>74</v>
      </c>
      <c r="H1142" t="s">
        <v>6712</v>
      </c>
    </row>
    <row r="1143" spans="1:8">
      <c r="A1143" t="s">
        <v>345</v>
      </c>
      <c r="B1143">
        <v>8.0853399999999999E-3</v>
      </c>
      <c r="C1143" s="6">
        <v>29.3034</v>
      </c>
      <c r="D1143" s="6">
        <v>11.0642</v>
      </c>
      <c r="E1143">
        <v>15365</v>
      </c>
      <c r="F1143" s="9">
        <v>6.6776818678815505E-4</v>
      </c>
      <c r="G1143" t="s">
        <v>77</v>
      </c>
      <c r="H1143" t="s">
        <v>6712</v>
      </c>
    </row>
    <row r="1144" spans="1:8">
      <c r="A1144" t="s">
        <v>346</v>
      </c>
      <c r="B1144" s="7">
        <v>8.3235399999999996E-11</v>
      </c>
      <c r="C1144" s="6">
        <v>-49.457500000000003</v>
      </c>
      <c r="D1144" s="6">
        <v>7.6151299999999997</v>
      </c>
      <c r="E1144">
        <v>105036</v>
      </c>
      <c r="F1144" s="9">
        <v>1.8792069351460401E-4</v>
      </c>
      <c r="G1144" t="s">
        <v>591</v>
      </c>
      <c r="H1144" t="s">
        <v>6712</v>
      </c>
    </row>
    <row r="1145" spans="1:8">
      <c r="A1145" t="s">
        <v>346</v>
      </c>
      <c r="B1145" s="7">
        <v>8.3235399999999996E-11</v>
      </c>
      <c r="C1145" s="6">
        <v>-49.457500000000003</v>
      </c>
      <c r="D1145" s="6">
        <v>7.6151299999999997</v>
      </c>
      <c r="E1145">
        <v>60115</v>
      </c>
      <c r="F1145" s="9">
        <v>3.2834463884221898E-4</v>
      </c>
      <c r="G1145" t="s">
        <v>75</v>
      </c>
      <c r="H1145" t="s">
        <v>6712</v>
      </c>
    </row>
    <row r="1146" spans="1:8">
      <c r="A1146" t="s">
        <v>387</v>
      </c>
      <c r="B1146" s="7">
        <v>6.8598500000000004E-16</v>
      </c>
      <c r="C1146" s="6">
        <v>-45.2271</v>
      </c>
      <c r="D1146" s="6">
        <v>5.6022699999999999</v>
      </c>
      <c r="E1146">
        <v>108650</v>
      </c>
      <c r="F1146" s="9">
        <v>2.0047143876208E-4</v>
      </c>
      <c r="G1146" t="s">
        <v>591</v>
      </c>
      <c r="H1146" t="s">
        <v>6712</v>
      </c>
    </row>
    <row r="1147" spans="1:8">
      <c r="A1147" t="s">
        <v>387</v>
      </c>
      <c r="B1147" s="7">
        <v>4.5451699999999999E-16</v>
      </c>
      <c r="C1147" s="6">
        <v>-45.889000000000003</v>
      </c>
      <c r="D1147" s="6">
        <v>5.6492100000000001</v>
      </c>
      <c r="E1147">
        <v>69882</v>
      </c>
      <c r="F1147" s="9">
        <v>2.6209123295698502E-4</v>
      </c>
      <c r="G1147" t="s">
        <v>75</v>
      </c>
      <c r="H1147" t="s">
        <v>6712</v>
      </c>
    </row>
    <row r="1148" spans="1:8">
      <c r="A1148" t="s">
        <v>387</v>
      </c>
      <c r="B1148" t="s">
        <v>135</v>
      </c>
      <c r="C1148" s="6" t="s">
        <v>135</v>
      </c>
      <c r="D1148" s="6" t="s">
        <v>135</v>
      </c>
      <c r="E1148">
        <v>13074</v>
      </c>
      <c r="F1148" s="9">
        <v>2.6508813523022802E-4</v>
      </c>
      <c r="G1148" t="s">
        <v>74</v>
      </c>
      <c r="H1148" t="s">
        <v>6712</v>
      </c>
    </row>
    <row r="1149" spans="1:8">
      <c r="A1149" t="s">
        <v>347</v>
      </c>
      <c r="B1149" s="7">
        <v>5.3305799999999995E-23</v>
      </c>
      <c r="C1149" s="6">
        <v>-3.65042</v>
      </c>
      <c r="D1149" s="6">
        <v>0.36965399999999998</v>
      </c>
      <c r="E1149">
        <v>155501</v>
      </c>
      <c r="F1149" s="9">
        <v>5.7276412672587401E-2</v>
      </c>
      <c r="G1149" t="s">
        <v>591</v>
      </c>
      <c r="H1149" t="s">
        <v>6712</v>
      </c>
    </row>
    <row r="1150" spans="1:8">
      <c r="A1150" t="s">
        <v>347</v>
      </c>
      <c r="B1150" s="7">
        <v>1.4091200000000001E-7</v>
      </c>
      <c r="C1150" s="6">
        <v>-2.9138299999999999</v>
      </c>
      <c r="D1150" s="6">
        <v>0.55353300000000005</v>
      </c>
      <c r="E1150">
        <v>84555</v>
      </c>
      <c r="F1150" s="9">
        <v>3.6850155047010801E-2</v>
      </c>
      <c r="G1150" t="s">
        <v>75</v>
      </c>
      <c r="H1150" t="s">
        <v>6712</v>
      </c>
    </row>
    <row r="1151" spans="1:8">
      <c r="A1151" t="s">
        <v>347</v>
      </c>
      <c r="B1151">
        <v>1.6654899999999999E-3</v>
      </c>
      <c r="C1151" s="6">
        <v>-4.2211299999999996</v>
      </c>
      <c r="D1151" s="6">
        <v>1.3425199999999999</v>
      </c>
      <c r="E1151">
        <v>29970</v>
      </c>
      <c r="F1151" s="9">
        <v>3.3912779145812602E-2</v>
      </c>
      <c r="G1151" t="s">
        <v>78</v>
      </c>
      <c r="H1151" t="s">
        <v>6712</v>
      </c>
    </row>
    <row r="1152" spans="1:8">
      <c r="A1152" t="s">
        <v>347</v>
      </c>
      <c r="B1152" s="7">
        <v>5.1475500000000002E-16</v>
      </c>
      <c r="C1152" s="6">
        <v>-5.3131599999999999</v>
      </c>
      <c r="D1152" s="6">
        <v>0.65530100000000002</v>
      </c>
      <c r="E1152">
        <v>14065</v>
      </c>
      <c r="F1152" s="9">
        <v>0.25273247614646299</v>
      </c>
      <c r="G1152" t="s">
        <v>74</v>
      </c>
      <c r="H1152" t="s">
        <v>6712</v>
      </c>
    </row>
    <row r="1153" spans="1:8">
      <c r="A1153" t="s">
        <v>347</v>
      </c>
      <c r="B1153">
        <v>4.96903E-2</v>
      </c>
      <c r="C1153" s="6">
        <v>-2.8525100000000001</v>
      </c>
      <c r="D1153" s="6">
        <v>1.4534199999999999</v>
      </c>
      <c r="E1153">
        <v>15365</v>
      </c>
      <c r="F1153" s="9">
        <v>4.2263600325414902E-2</v>
      </c>
      <c r="G1153" t="s">
        <v>77</v>
      </c>
      <c r="H1153" t="s">
        <v>6712</v>
      </c>
    </row>
    <row r="1154" spans="1:8">
      <c r="A1154" t="s">
        <v>347</v>
      </c>
      <c r="B1154">
        <v>0.18676899999999999</v>
      </c>
      <c r="C1154" s="6">
        <v>-1.59876</v>
      </c>
      <c r="D1154" s="6">
        <v>1.2110000000000001</v>
      </c>
      <c r="E1154">
        <v>10364</v>
      </c>
      <c r="F1154" s="9">
        <v>5.3971998263219002E-2</v>
      </c>
      <c r="G1154" t="s">
        <v>76</v>
      </c>
      <c r="H1154" t="s">
        <v>6712</v>
      </c>
    </row>
    <row r="1155" spans="1:8">
      <c r="A1155" t="s">
        <v>392</v>
      </c>
      <c r="B1155" s="7">
        <v>8.7087299999999994E-62</v>
      </c>
      <c r="C1155" s="6">
        <v>-48.123699999999999</v>
      </c>
      <c r="D1155" s="6">
        <v>2.9013499999999999</v>
      </c>
      <c r="E1155">
        <v>154510</v>
      </c>
      <c r="F1155" s="9">
        <v>7.7225033736392503E-4</v>
      </c>
      <c r="G1155" t="s">
        <v>591</v>
      </c>
      <c r="H1155" t="s">
        <v>6712</v>
      </c>
    </row>
    <row r="1156" spans="1:8">
      <c r="A1156" t="s">
        <v>392</v>
      </c>
      <c r="B1156" t="s">
        <v>135</v>
      </c>
      <c r="C1156" s="6" t="s">
        <v>135</v>
      </c>
      <c r="D1156" s="6" t="s">
        <v>135</v>
      </c>
      <c r="E1156">
        <v>84555</v>
      </c>
      <c r="F1156" s="9">
        <v>2.11804549819644E-6</v>
      </c>
      <c r="G1156" t="s">
        <v>75</v>
      </c>
      <c r="H1156" t="s">
        <v>6712</v>
      </c>
    </row>
    <row r="1157" spans="1:8">
      <c r="A1157" t="s">
        <v>392</v>
      </c>
      <c r="B1157" t="s">
        <v>135</v>
      </c>
      <c r="C1157" s="6" t="s">
        <v>135</v>
      </c>
      <c r="D1157" s="6" t="s">
        <v>135</v>
      </c>
      <c r="E1157">
        <v>29970</v>
      </c>
      <c r="F1157" s="9">
        <v>4.9411031031030997E-4</v>
      </c>
      <c r="G1157" t="s">
        <v>78</v>
      </c>
      <c r="H1157" t="s">
        <v>6712</v>
      </c>
    </row>
    <row r="1158" spans="1:8">
      <c r="A1158" t="s">
        <v>392</v>
      </c>
      <c r="B1158" s="7">
        <v>4.2630299999999998E-59</v>
      </c>
      <c r="C1158" s="6">
        <v>-48.081899999999997</v>
      </c>
      <c r="D1158" s="6">
        <v>2.9661300000000002</v>
      </c>
      <c r="E1158">
        <v>13074</v>
      </c>
      <c r="F1158" s="9">
        <v>7.6959544294018696E-3</v>
      </c>
      <c r="G1158" t="s">
        <v>74</v>
      </c>
      <c r="H1158" t="s">
        <v>6712</v>
      </c>
    </row>
    <row r="1159" spans="1:8">
      <c r="A1159" t="s">
        <v>392</v>
      </c>
      <c r="B1159">
        <v>4.1468499999999998E-2</v>
      </c>
      <c r="C1159" s="6">
        <v>-33.778500000000001</v>
      </c>
      <c r="D1159" s="6">
        <v>16.567699999999999</v>
      </c>
      <c r="E1159">
        <v>15365</v>
      </c>
      <c r="F1159" s="9">
        <v>2.41842764659941E-4</v>
      </c>
      <c r="G1159" t="s">
        <v>77</v>
      </c>
      <c r="H1159" t="s">
        <v>6712</v>
      </c>
    </row>
    <row r="1160" spans="1:8">
      <c r="A1160" t="s">
        <v>203</v>
      </c>
      <c r="B1160" s="7">
        <v>2.3205000000000001E-36</v>
      </c>
      <c r="C1160" s="6">
        <v>3.8287900000000001</v>
      </c>
      <c r="D1160" s="6">
        <v>0.30405199999999999</v>
      </c>
      <c r="E1160">
        <v>166327</v>
      </c>
      <c r="F1160" s="9">
        <v>7.9053377095312197E-2</v>
      </c>
      <c r="G1160" t="s">
        <v>591</v>
      </c>
      <c r="H1160" t="s">
        <v>6712</v>
      </c>
    </row>
    <row r="1161" spans="1:8">
      <c r="A1161" t="s">
        <v>203</v>
      </c>
      <c r="B1161" s="7">
        <v>1.1588900000000001E-36</v>
      </c>
      <c r="C1161" s="6">
        <v>5.0931800000000003</v>
      </c>
      <c r="D1161" s="6">
        <v>0.40271099999999999</v>
      </c>
      <c r="E1161">
        <v>92958</v>
      </c>
      <c r="F1161" s="9">
        <v>6.8531074611114698E-2</v>
      </c>
      <c r="G1161" t="s">
        <v>75</v>
      </c>
      <c r="H1161" t="s">
        <v>6712</v>
      </c>
    </row>
    <row r="1162" spans="1:8">
      <c r="A1162" t="s">
        <v>203</v>
      </c>
      <c r="B1162">
        <v>9.4890800000000004E-3</v>
      </c>
      <c r="C1162" s="6">
        <v>2.6283500000000002</v>
      </c>
      <c r="D1162" s="6">
        <v>1.01328</v>
      </c>
      <c r="E1162">
        <v>29970</v>
      </c>
      <c r="F1162" s="9">
        <v>5.9552033610276903E-2</v>
      </c>
      <c r="G1162" t="s">
        <v>78</v>
      </c>
      <c r="H1162" t="s">
        <v>6712</v>
      </c>
    </row>
    <row r="1163" spans="1:8">
      <c r="A1163" t="s">
        <v>203</v>
      </c>
      <c r="B1163">
        <v>0.99786399999999997</v>
      </c>
      <c r="C1163" s="6">
        <v>1.8446999999999999E-3</v>
      </c>
      <c r="D1163" s="6">
        <v>0.68922000000000005</v>
      </c>
      <c r="E1163">
        <v>16488</v>
      </c>
      <c r="F1163" s="9">
        <v>0.16562572774138801</v>
      </c>
      <c r="G1163" t="s">
        <v>74</v>
      </c>
      <c r="H1163" t="s">
        <v>6712</v>
      </c>
    </row>
    <row r="1164" spans="1:8">
      <c r="A1164" t="s">
        <v>203</v>
      </c>
      <c r="B1164" s="7">
        <v>1.9316699999999998E-9</v>
      </c>
      <c r="C1164" s="6">
        <v>4.8423999999999996</v>
      </c>
      <c r="D1164" s="6">
        <v>0.80660299999999996</v>
      </c>
      <c r="E1164">
        <v>15365</v>
      </c>
      <c r="F1164" s="9">
        <v>0.14576482837617999</v>
      </c>
      <c r="G1164" t="s">
        <v>77</v>
      </c>
      <c r="H1164" t="s">
        <v>6712</v>
      </c>
    </row>
    <row r="1165" spans="1:8">
      <c r="A1165" t="s">
        <v>203</v>
      </c>
      <c r="B1165">
        <v>0.26292700000000002</v>
      </c>
      <c r="C1165" s="6">
        <v>11.680300000000001</v>
      </c>
      <c r="D1165" s="6">
        <v>10.4335</v>
      </c>
      <c r="E1165">
        <v>10364</v>
      </c>
      <c r="F1165" s="9">
        <v>6.2004518834426895E-4</v>
      </c>
      <c r="G1165" t="s">
        <v>76</v>
      </c>
      <c r="H1165" t="s">
        <v>6712</v>
      </c>
    </row>
    <row r="1166" spans="1:8">
      <c r="A1166" t="s">
        <v>175</v>
      </c>
      <c r="B1166" s="7">
        <v>1.17396E-54</v>
      </c>
      <c r="C1166" s="6">
        <v>5.3268000000000004</v>
      </c>
      <c r="D1166" s="6">
        <v>0.34213100000000002</v>
      </c>
      <c r="E1166">
        <v>166327</v>
      </c>
      <c r="F1166" s="9">
        <v>5.8303830612155598E-2</v>
      </c>
      <c r="G1166" t="s">
        <v>591</v>
      </c>
      <c r="H1166" t="s">
        <v>6712</v>
      </c>
    </row>
    <row r="1167" spans="1:8">
      <c r="A1167" t="s">
        <v>175</v>
      </c>
      <c r="B1167" s="7">
        <v>4.6854699999999998E-39</v>
      </c>
      <c r="C1167" s="6">
        <v>5.4364600000000003</v>
      </c>
      <c r="D1167" s="6">
        <v>0.415848</v>
      </c>
      <c r="E1167">
        <v>92958</v>
      </c>
      <c r="F1167" s="9">
        <v>6.1468463156479303E-2</v>
      </c>
      <c r="G1167" t="s">
        <v>75</v>
      </c>
      <c r="H1167" t="s">
        <v>6712</v>
      </c>
    </row>
    <row r="1168" spans="1:8">
      <c r="A1168" t="s">
        <v>175</v>
      </c>
      <c r="B1168">
        <v>3.0745299999999998E-3</v>
      </c>
      <c r="C1168" s="6">
        <v>3.1059899999999998</v>
      </c>
      <c r="D1168" s="6">
        <v>1.04925</v>
      </c>
      <c r="E1168">
        <v>29970</v>
      </c>
      <c r="F1168" s="9">
        <v>4.7009948068068103E-2</v>
      </c>
      <c r="G1168" t="s">
        <v>78</v>
      </c>
      <c r="H1168" t="s">
        <v>6712</v>
      </c>
    </row>
    <row r="1169" spans="1:8">
      <c r="A1169" t="s">
        <v>175</v>
      </c>
      <c r="B1169" s="7">
        <v>3.7114199999999999E-6</v>
      </c>
      <c r="C1169" s="6">
        <v>7.1599000000000004</v>
      </c>
      <c r="D1169" s="6">
        <v>1.5474399999999999</v>
      </c>
      <c r="E1169">
        <v>16488</v>
      </c>
      <c r="F1169" s="9">
        <v>3.1461496179039303E-2</v>
      </c>
      <c r="G1169" t="s">
        <v>74</v>
      </c>
      <c r="H1169" t="s">
        <v>6712</v>
      </c>
    </row>
    <row r="1170" spans="1:8">
      <c r="A1170" t="s">
        <v>175</v>
      </c>
      <c r="B1170" s="7">
        <v>1.6355599999999999E-12</v>
      </c>
      <c r="C1170" s="6">
        <v>5.9806299999999997</v>
      </c>
      <c r="D1170" s="6">
        <v>0.84681799999999996</v>
      </c>
      <c r="E1170">
        <v>15365</v>
      </c>
      <c r="F1170" s="9">
        <v>0.131956082622844</v>
      </c>
      <c r="G1170" t="s">
        <v>77</v>
      </c>
      <c r="H1170" t="s">
        <v>6712</v>
      </c>
    </row>
    <row r="1171" spans="1:8">
      <c r="A1171" t="s">
        <v>175</v>
      </c>
      <c r="B1171">
        <v>0.98382099999999995</v>
      </c>
      <c r="C1171" s="6">
        <v>-0.157447</v>
      </c>
      <c r="D1171" s="6">
        <v>7.7642100000000003</v>
      </c>
      <c r="E1171">
        <v>10364</v>
      </c>
      <c r="F1171" s="9">
        <v>1.3106998869162501E-3</v>
      </c>
      <c r="G1171" t="s">
        <v>76</v>
      </c>
      <c r="H1171" t="s">
        <v>6712</v>
      </c>
    </row>
    <row r="1172" spans="1:8">
      <c r="A1172" t="s">
        <v>394</v>
      </c>
      <c r="B1172" s="7">
        <v>1.45598E-15</v>
      </c>
      <c r="C1172" s="6">
        <v>-2.0226500000000001</v>
      </c>
      <c r="D1172" s="6">
        <v>0.25344499999999998</v>
      </c>
      <c r="E1172">
        <v>116992</v>
      </c>
      <c r="F1172" s="9">
        <v>0.169098193192697</v>
      </c>
      <c r="G1172" t="s">
        <v>591</v>
      </c>
      <c r="H1172" t="s">
        <v>6712</v>
      </c>
    </row>
    <row r="1173" spans="1:8">
      <c r="A1173" t="s">
        <v>394</v>
      </c>
      <c r="B1173" s="7">
        <v>2.87434E-8</v>
      </c>
      <c r="C1173" s="6">
        <v>-1.9850099999999999</v>
      </c>
      <c r="D1173" s="6">
        <v>0.35772799999999999</v>
      </c>
      <c r="E1173">
        <v>72071</v>
      </c>
      <c r="F1173" s="9">
        <v>0.13094867204562199</v>
      </c>
      <c r="G1173" t="s">
        <v>75</v>
      </c>
      <c r="H1173" t="s">
        <v>6712</v>
      </c>
    </row>
    <row r="1174" spans="1:8">
      <c r="A1174" t="s">
        <v>394</v>
      </c>
      <c r="B1174">
        <v>1.88426E-3</v>
      </c>
      <c r="C1174" s="6">
        <v>-3.1106199999999999</v>
      </c>
      <c r="D1174" s="6">
        <v>1.00088</v>
      </c>
      <c r="E1174">
        <v>3945</v>
      </c>
      <c r="F1174" s="9">
        <v>0.350176356907478</v>
      </c>
      <c r="G1174" t="s">
        <v>78</v>
      </c>
      <c r="H1174" t="s">
        <v>6712</v>
      </c>
    </row>
    <row r="1175" spans="1:8">
      <c r="A1175" t="s">
        <v>394</v>
      </c>
      <c r="B1175">
        <v>4.2523600000000002E-2</v>
      </c>
      <c r="C1175" s="6">
        <v>-1.78705</v>
      </c>
      <c r="D1175" s="6">
        <v>0.88103500000000001</v>
      </c>
      <c r="E1175">
        <v>14065</v>
      </c>
      <c r="F1175" s="9">
        <v>0.117256567223605</v>
      </c>
      <c r="G1175" t="s">
        <v>74</v>
      </c>
      <c r="H1175" t="s">
        <v>6712</v>
      </c>
    </row>
    <row r="1176" spans="1:8">
      <c r="A1176" t="s">
        <v>394</v>
      </c>
      <c r="B1176">
        <v>4.4484400000000001E-4</v>
      </c>
      <c r="C1176" s="6">
        <v>-2.4455300000000002</v>
      </c>
      <c r="D1176" s="6">
        <v>0.69634700000000005</v>
      </c>
      <c r="E1176">
        <v>15365</v>
      </c>
      <c r="F1176" s="9">
        <v>0.215755659420761</v>
      </c>
      <c r="G1176" t="s">
        <v>77</v>
      </c>
      <c r="H1176" t="s">
        <v>6712</v>
      </c>
    </row>
    <row r="1177" spans="1:8">
      <c r="A1177" t="s">
        <v>394</v>
      </c>
      <c r="B1177">
        <v>1.6569899999999999E-2</v>
      </c>
      <c r="C1177" s="6">
        <v>-1.3843099999999999</v>
      </c>
      <c r="D1177" s="6">
        <v>0.57773099999999999</v>
      </c>
      <c r="E1177">
        <v>10364</v>
      </c>
      <c r="F1177" s="9">
        <v>0.32853182053261298</v>
      </c>
      <c r="G1177" t="s">
        <v>76</v>
      </c>
      <c r="H1177" t="s">
        <v>6712</v>
      </c>
    </row>
    <row r="1178" spans="1:8">
      <c r="A1178" t="s">
        <v>395</v>
      </c>
      <c r="B1178" s="7">
        <v>3.7000600000000001E-9</v>
      </c>
      <c r="C1178" s="6">
        <v>4.4544199999999998</v>
      </c>
      <c r="D1178" s="6">
        <v>0.75536199999999998</v>
      </c>
      <c r="E1178">
        <v>140302</v>
      </c>
      <c r="F1178" s="9">
        <v>1.09498127780787E-2</v>
      </c>
      <c r="G1178" t="s">
        <v>591</v>
      </c>
      <c r="H1178" t="s">
        <v>6712</v>
      </c>
    </row>
    <row r="1179" spans="1:8">
      <c r="A1179" t="s">
        <v>395</v>
      </c>
      <c r="B1179" s="7">
        <v>1.1081900000000001E-9</v>
      </c>
      <c r="C1179" s="6">
        <v>4.7441300000000002</v>
      </c>
      <c r="D1179" s="6">
        <v>0.77862100000000001</v>
      </c>
      <c r="E1179">
        <v>92958</v>
      </c>
      <c r="F1179" s="9">
        <v>1.51405936724112E-2</v>
      </c>
      <c r="G1179" t="s">
        <v>75</v>
      </c>
      <c r="H1179" t="s">
        <v>6712</v>
      </c>
    </row>
    <row r="1180" spans="1:8">
      <c r="A1180" t="s">
        <v>395</v>
      </c>
      <c r="B1180">
        <v>0.91348099999999999</v>
      </c>
      <c r="C1180" s="6">
        <v>-1.5780400000000001</v>
      </c>
      <c r="D1180" s="6">
        <v>14.5243</v>
      </c>
      <c r="E1180">
        <v>3945</v>
      </c>
      <c r="F1180" s="9">
        <v>1.43881917363752E-3</v>
      </c>
      <c r="G1180" t="s">
        <v>78</v>
      </c>
      <c r="H1180" t="s">
        <v>6712</v>
      </c>
    </row>
    <row r="1181" spans="1:8">
      <c r="A1181" t="s">
        <v>395</v>
      </c>
      <c r="B1181">
        <v>0.88404700000000003</v>
      </c>
      <c r="C1181" s="6">
        <v>0.66954899999999995</v>
      </c>
      <c r="D1181" s="6">
        <v>4.5909599999999999</v>
      </c>
      <c r="E1181">
        <v>16488</v>
      </c>
      <c r="F1181" s="9">
        <v>3.6269201570839401E-3</v>
      </c>
      <c r="G1181" t="s">
        <v>74</v>
      </c>
      <c r="H1181" t="s">
        <v>6712</v>
      </c>
    </row>
    <row r="1182" spans="1:8">
      <c r="A1182" t="s">
        <v>395</v>
      </c>
      <c r="B1182">
        <v>0.58284400000000003</v>
      </c>
      <c r="C1182" s="6">
        <v>-2.4816099999999999</v>
      </c>
      <c r="D1182" s="6">
        <v>4.5183</v>
      </c>
      <c r="E1182">
        <v>15365</v>
      </c>
      <c r="F1182" s="9">
        <v>4.0013973882199799E-3</v>
      </c>
      <c r="G1182" t="s">
        <v>77</v>
      </c>
      <c r="H1182" t="s">
        <v>6712</v>
      </c>
    </row>
    <row r="1183" spans="1:8">
      <c r="A1183" t="s">
        <v>395</v>
      </c>
      <c r="B1183">
        <v>9.09219E-2</v>
      </c>
      <c r="C1183" s="6">
        <v>47.945799999999998</v>
      </c>
      <c r="D1183" s="6">
        <v>28.361000000000001</v>
      </c>
      <c r="E1183">
        <v>10364</v>
      </c>
      <c r="F1183" s="9">
        <v>1.3782709204940199E-4</v>
      </c>
      <c r="G1183" t="s">
        <v>76</v>
      </c>
      <c r="H1183" t="s">
        <v>6712</v>
      </c>
    </row>
    <row r="1184" spans="1:8">
      <c r="A1184" t="s">
        <v>276</v>
      </c>
      <c r="B1184" s="7">
        <v>9.7303900000000003E-21</v>
      </c>
      <c r="C1184" s="6">
        <v>-18.399999999999999</v>
      </c>
      <c r="D1184" s="6">
        <v>1.97024</v>
      </c>
      <c r="E1184">
        <v>157924</v>
      </c>
      <c r="F1184" s="9">
        <v>1.3986222276538101E-3</v>
      </c>
      <c r="G1184" t="s">
        <v>591</v>
      </c>
      <c r="H1184" t="s">
        <v>6712</v>
      </c>
    </row>
    <row r="1185" spans="1:8">
      <c r="A1185" t="s">
        <v>276</v>
      </c>
      <c r="B1185" s="7">
        <v>1.1688900000000001E-19</v>
      </c>
      <c r="C1185" s="6">
        <v>-18.806699999999999</v>
      </c>
      <c r="D1185" s="6">
        <v>2.0730599999999999</v>
      </c>
      <c r="E1185">
        <v>84555</v>
      </c>
      <c r="F1185" s="9">
        <v>2.16171109632783E-3</v>
      </c>
      <c r="G1185" t="s">
        <v>75</v>
      </c>
      <c r="H1185" t="s">
        <v>6712</v>
      </c>
    </row>
    <row r="1186" spans="1:8">
      <c r="A1186" t="s">
        <v>276</v>
      </c>
      <c r="B1186">
        <v>0.35969800000000002</v>
      </c>
      <c r="C1186" s="6">
        <v>-17.961099999999998</v>
      </c>
      <c r="D1186" s="6">
        <v>19.609400000000001</v>
      </c>
      <c r="E1186">
        <v>29970</v>
      </c>
      <c r="F1186" s="9">
        <v>5.68387499666333E-4</v>
      </c>
      <c r="G1186" t="s">
        <v>78</v>
      </c>
      <c r="H1186" t="s">
        <v>6712</v>
      </c>
    </row>
    <row r="1187" spans="1:8">
      <c r="A1187" t="s">
        <v>276</v>
      </c>
      <c r="B1187">
        <v>0.52870700000000004</v>
      </c>
      <c r="C1187" s="6">
        <v>-5.2665699999999998</v>
      </c>
      <c r="D1187" s="6">
        <v>8.35989</v>
      </c>
      <c r="E1187">
        <v>16488</v>
      </c>
      <c r="F1187" s="9">
        <v>7.33114766072295E-4</v>
      </c>
      <c r="G1187" t="s">
        <v>74</v>
      </c>
      <c r="H1187" t="s">
        <v>6712</v>
      </c>
    </row>
    <row r="1188" spans="1:8">
      <c r="A1188" t="s">
        <v>276</v>
      </c>
      <c r="B1188">
        <v>6.8980500000000002E-3</v>
      </c>
      <c r="C1188" s="6">
        <v>-30.186800000000002</v>
      </c>
      <c r="D1188" s="6">
        <v>11.1732</v>
      </c>
      <c r="E1188">
        <v>15365</v>
      </c>
      <c r="F1188" s="9">
        <v>5.8381811272372299E-4</v>
      </c>
      <c r="G1188" t="s">
        <v>77</v>
      </c>
      <c r="H1188" t="s">
        <v>6712</v>
      </c>
    </row>
    <row r="1189" spans="1:8">
      <c r="A1189" t="s">
        <v>290</v>
      </c>
      <c r="B1189" s="7">
        <v>2.6621999999999999E-11</v>
      </c>
      <c r="C1189" s="6">
        <v>1.8217399999999999</v>
      </c>
      <c r="D1189" s="6">
        <v>0.27336500000000002</v>
      </c>
      <c r="E1189">
        <v>166327</v>
      </c>
      <c r="F1189" s="9">
        <v>8.6201632749343199E-2</v>
      </c>
      <c r="G1189" t="s">
        <v>591</v>
      </c>
      <c r="H1189" t="s">
        <v>6712</v>
      </c>
    </row>
    <row r="1190" spans="1:8">
      <c r="A1190" t="s">
        <v>290</v>
      </c>
      <c r="B1190" s="7">
        <v>2.2681100000000001E-7</v>
      </c>
      <c r="C1190" s="6">
        <v>1.9524999999999999</v>
      </c>
      <c r="D1190" s="6">
        <v>0.37722800000000001</v>
      </c>
      <c r="E1190">
        <v>92958</v>
      </c>
      <c r="F1190" s="9">
        <v>7.5526791575765403E-2</v>
      </c>
      <c r="G1190" t="s">
        <v>75</v>
      </c>
      <c r="H1190" t="s">
        <v>6712</v>
      </c>
    </row>
    <row r="1191" spans="1:8">
      <c r="A1191" t="s">
        <v>290</v>
      </c>
      <c r="B1191">
        <v>2.9400300000000001E-2</v>
      </c>
      <c r="C1191" s="6">
        <v>1.1418999999999999</v>
      </c>
      <c r="D1191" s="6">
        <v>0.52427199999999996</v>
      </c>
      <c r="E1191">
        <v>29970</v>
      </c>
      <c r="F1191" s="9">
        <v>0.140178890657324</v>
      </c>
      <c r="G1191" t="s">
        <v>78</v>
      </c>
      <c r="H1191" t="s">
        <v>6712</v>
      </c>
    </row>
    <row r="1192" spans="1:8">
      <c r="A1192" t="s">
        <v>290</v>
      </c>
      <c r="B1192">
        <v>0.12284100000000001</v>
      </c>
      <c r="C1192" s="6">
        <v>3.0870099999999998</v>
      </c>
      <c r="D1192" s="6">
        <v>2.0007100000000002</v>
      </c>
      <c r="E1192">
        <v>16488</v>
      </c>
      <c r="F1192" s="9">
        <v>2.5630880585880599E-2</v>
      </c>
      <c r="G1192" t="s">
        <v>74</v>
      </c>
      <c r="H1192" t="s">
        <v>6712</v>
      </c>
    </row>
    <row r="1193" spans="1:8">
      <c r="A1193" t="s">
        <v>290</v>
      </c>
      <c r="B1193">
        <v>0.26262099999999999</v>
      </c>
      <c r="C1193" s="6">
        <v>1.0547800000000001</v>
      </c>
      <c r="D1193" s="6">
        <v>0.94158699999999995</v>
      </c>
      <c r="E1193">
        <v>15365</v>
      </c>
      <c r="F1193" s="9">
        <v>0.10450631269118101</v>
      </c>
      <c r="G1193" t="s">
        <v>77</v>
      </c>
      <c r="H1193" t="s">
        <v>6712</v>
      </c>
    </row>
    <row r="1194" spans="1:8">
      <c r="A1194" t="s">
        <v>290</v>
      </c>
      <c r="B1194">
        <v>1.18713E-4</v>
      </c>
      <c r="C1194" s="6">
        <v>3.5632799999999998</v>
      </c>
      <c r="D1194" s="6">
        <v>0.92582200000000003</v>
      </c>
      <c r="E1194">
        <v>10364</v>
      </c>
      <c r="F1194" s="9">
        <v>9.2367367464299494E-2</v>
      </c>
      <c r="G1194" t="s">
        <v>76</v>
      </c>
      <c r="H1194" t="s">
        <v>6712</v>
      </c>
    </row>
    <row r="1195" spans="1:8">
      <c r="A1195" t="s">
        <v>293</v>
      </c>
      <c r="B1195" s="7">
        <v>6.9156299999999997E-12</v>
      </c>
      <c r="C1195" s="6">
        <v>1.35992</v>
      </c>
      <c r="D1195" s="6">
        <v>0.19825699999999999</v>
      </c>
      <c r="E1195">
        <v>122132</v>
      </c>
      <c r="F1195" s="9">
        <v>0.32257643651950402</v>
      </c>
      <c r="G1195" t="s">
        <v>591</v>
      </c>
      <c r="H1195" t="s">
        <v>6712</v>
      </c>
    </row>
    <row r="1196" spans="1:8">
      <c r="A1196" t="s">
        <v>293</v>
      </c>
      <c r="B1196" s="7">
        <v>5.5615500000000001E-9</v>
      </c>
      <c r="C1196" s="6">
        <v>1.4315500000000001</v>
      </c>
      <c r="D1196" s="6">
        <v>0.24557200000000001</v>
      </c>
      <c r="E1196">
        <v>74788</v>
      </c>
      <c r="F1196" s="9">
        <v>0.33521296776220799</v>
      </c>
      <c r="G1196" t="s">
        <v>75</v>
      </c>
      <c r="H1196" t="s">
        <v>6712</v>
      </c>
    </row>
    <row r="1197" spans="1:8">
      <c r="A1197" t="s">
        <v>293</v>
      </c>
      <c r="B1197">
        <v>1.39772E-2</v>
      </c>
      <c r="C1197" s="6">
        <v>2.3849499999999999</v>
      </c>
      <c r="D1197" s="6">
        <v>0.97034200000000004</v>
      </c>
      <c r="E1197">
        <v>3945</v>
      </c>
      <c r="F1197" s="9">
        <v>0.41925252167300397</v>
      </c>
      <c r="G1197" t="s">
        <v>78</v>
      </c>
      <c r="H1197" t="s">
        <v>6712</v>
      </c>
    </row>
    <row r="1198" spans="1:8">
      <c r="A1198" t="s">
        <v>293</v>
      </c>
      <c r="B1198">
        <v>9.6924899999999994E-2</v>
      </c>
      <c r="C1198" s="6">
        <v>1.35182</v>
      </c>
      <c r="D1198" s="6">
        <v>0.81437599999999999</v>
      </c>
      <c r="E1198">
        <v>16488</v>
      </c>
      <c r="F1198" s="9">
        <v>0.14289216642406599</v>
      </c>
      <c r="G1198" t="s">
        <v>74</v>
      </c>
      <c r="H1198" t="s">
        <v>6712</v>
      </c>
    </row>
    <row r="1199" spans="1:8">
      <c r="A1199" t="s">
        <v>293</v>
      </c>
      <c r="B1199">
        <v>3.9088400000000002E-2</v>
      </c>
      <c r="C1199" s="6">
        <v>1.26871</v>
      </c>
      <c r="D1199" s="6">
        <v>0.61490500000000003</v>
      </c>
      <c r="E1199">
        <v>15365</v>
      </c>
      <c r="F1199" s="9">
        <v>0.34866839049788501</v>
      </c>
      <c r="G1199" t="s">
        <v>77</v>
      </c>
      <c r="H1199" t="s">
        <v>6712</v>
      </c>
    </row>
    <row r="1200" spans="1:8">
      <c r="A1200" t="s">
        <v>293</v>
      </c>
      <c r="B1200">
        <v>5.9953699999999999E-2</v>
      </c>
      <c r="C1200" s="6">
        <v>1.0492300000000001</v>
      </c>
      <c r="D1200" s="6">
        <v>0.55776400000000004</v>
      </c>
      <c r="E1200">
        <v>10364</v>
      </c>
      <c r="F1200" s="9">
        <v>0.42376053898108801</v>
      </c>
      <c r="G1200" t="s">
        <v>76</v>
      </c>
      <c r="H1200" t="s">
        <v>6712</v>
      </c>
    </row>
    <row r="1201" spans="1:8">
      <c r="A1201" t="s">
        <v>295</v>
      </c>
      <c r="B1201" s="7">
        <v>2.297E-8</v>
      </c>
      <c r="C1201" s="6">
        <v>1.16875</v>
      </c>
      <c r="D1201" s="6">
        <v>0.20915400000000001</v>
      </c>
      <c r="E1201">
        <v>114803</v>
      </c>
      <c r="F1201" s="9">
        <v>0.30966934222973302</v>
      </c>
      <c r="G1201" t="s">
        <v>591</v>
      </c>
      <c r="H1201" t="s">
        <v>6712</v>
      </c>
    </row>
    <row r="1202" spans="1:8">
      <c r="A1202" t="s">
        <v>295</v>
      </c>
      <c r="B1202" s="7">
        <v>2.55133E-6</v>
      </c>
      <c r="C1202" s="6">
        <v>1.24065</v>
      </c>
      <c r="D1202" s="6">
        <v>0.26374500000000001</v>
      </c>
      <c r="E1202">
        <v>69882</v>
      </c>
      <c r="F1202" s="9">
        <v>0.29884716798317201</v>
      </c>
      <c r="G1202" t="s">
        <v>75</v>
      </c>
      <c r="H1202" t="s">
        <v>6712</v>
      </c>
    </row>
    <row r="1203" spans="1:8">
      <c r="A1203" t="s">
        <v>295</v>
      </c>
      <c r="B1203">
        <v>2.92596E-2</v>
      </c>
      <c r="C1203" s="6">
        <v>2.1353300000000002</v>
      </c>
      <c r="D1203" s="6">
        <v>0.97952399999999995</v>
      </c>
      <c r="E1203">
        <v>3945</v>
      </c>
      <c r="F1203" s="9">
        <v>0.41654175589353598</v>
      </c>
      <c r="G1203" t="s">
        <v>78</v>
      </c>
      <c r="H1203" t="s">
        <v>6712</v>
      </c>
    </row>
    <row r="1204" spans="1:8">
      <c r="A1204" t="s">
        <v>295</v>
      </c>
      <c r="B1204">
        <v>0.809589</v>
      </c>
      <c r="C1204" s="6">
        <v>-0.21875800000000001</v>
      </c>
      <c r="D1204" s="6">
        <v>0.90787399999999996</v>
      </c>
      <c r="E1204">
        <v>14065</v>
      </c>
      <c r="F1204" s="9">
        <v>0.123445529328119</v>
      </c>
      <c r="G1204" t="s">
        <v>74</v>
      </c>
      <c r="H1204" t="s">
        <v>6712</v>
      </c>
    </row>
    <row r="1205" spans="1:8">
      <c r="A1205" t="s">
        <v>295</v>
      </c>
      <c r="B1205">
        <v>3.1403899999999998E-2</v>
      </c>
      <c r="C1205" s="6">
        <v>1.32995</v>
      </c>
      <c r="D1205" s="6">
        <v>0.61802900000000005</v>
      </c>
      <c r="E1205">
        <v>15365</v>
      </c>
      <c r="F1205" s="9">
        <v>0.35784572404816101</v>
      </c>
      <c r="G1205" t="s">
        <v>77</v>
      </c>
      <c r="H1205" t="s">
        <v>6712</v>
      </c>
    </row>
    <row r="1206" spans="1:8">
      <c r="A1206" t="s">
        <v>295</v>
      </c>
      <c r="B1206">
        <v>3.3237200000000001E-2</v>
      </c>
      <c r="C1206" s="6">
        <v>1.19235</v>
      </c>
      <c r="D1206" s="6">
        <v>0.55999600000000005</v>
      </c>
      <c r="E1206">
        <v>10364</v>
      </c>
      <c r="F1206" s="9">
        <v>0.49345035256657699</v>
      </c>
      <c r="G1206" t="s">
        <v>76</v>
      </c>
      <c r="H1206" t="s">
        <v>6712</v>
      </c>
    </row>
    <row r="1207" spans="1:8">
      <c r="A1207" t="s">
        <v>296</v>
      </c>
      <c r="B1207" s="7">
        <v>1.8057100000000001E-10</v>
      </c>
      <c r="C1207" s="6">
        <v>1.1073200000000001</v>
      </c>
      <c r="D1207" s="6">
        <v>0.17364299999999999</v>
      </c>
      <c r="E1207">
        <v>144860</v>
      </c>
      <c r="F1207" s="9">
        <v>0.388102769762529</v>
      </c>
      <c r="G1207" t="s">
        <v>591</v>
      </c>
      <c r="H1207" t="s">
        <v>6712</v>
      </c>
    </row>
    <row r="1208" spans="1:8">
      <c r="A1208" t="s">
        <v>296</v>
      </c>
      <c r="B1208" s="7">
        <v>3.0499299999999997E-8</v>
      </c>
      <c r="C1208" s="6">
        <v>1.1309899999999999</v>
      </c>
      <c r="D1208" s="6">
        <v>0.204203</v>
      </c>
      <c r="E1208">
        <v>84555</v>
      </c>
      <c r="F1208" s="9">
        <v>0.466919650204009</v>
      </c>
      <c r="G1208" t="s">
        <v>75</v>
      </c>
      <c r="H1208" t="s">
        <v>6712</v>
      </c>
    </row>
    <row r="1209" spans="1:8">
      <c r="A1209" t="s">
        <v>296</v>
      </c>
      <c r="B1209">
        <v>3.51396E-3</v>
      </c>
      <c r="C1209" s="6">
        <v>1.22699</v>
      </c>
      <c r="D1209" s="6">
        <v>0.42037799999999997</v>
      </c>
      <c r="E1209">
        <v>29970</v>
      </c>
      <c r="F1209" s="9">
        <v>0.39911034394394401</v>
      </c>
      <c r="G1209" t="s">
        <v>78</v>
      </c>
      <c r="H1209" t="s">
        <v>6712</v>
      </c>
    </row>
    <row r="1210" spans="1:8">
      <c r="A1210" t="s">
        <v>296</v>
      </c>
      <c r="B1210">
        <v>0.20898900000000001</v>
      </c>
      <c r="C1210" s="6">
        <v>0.93852999999999998</v>
      </c>
      <c r="D1210" s="6">
        <v>0.74702900000000005</v>
      </c>
      <c r="E1210">
        <v>13074</v>
      </c>
      <c r="F1210" s="9">
        <v>0.20339656922135499</v>
      </c>
      <c r="G1210" t="s">
        <v>74</v>
      </c>
      <c r="H1210" t="s">
        <v>6712</v>
      </c>
    </row>
    <row r="1211" spans="1:8">
      <c r="A1211" t="s">
        <v>296</v>
      </c>
      <c r="B1211" t="s">
        <v>135</v>
      </c>
      <c r="C1211" s="6" t="s">
        <v>135</v>
      </c>
      <c r="D1211" s="6" t="s">
        <v>135</v>
      </c>
      <c r="E1211">
        <v>5715</v>
      </c>
      <c r="F1211" s="9">
        <v>0.27159899999999998</v>
      </c>
      <c r="G1211" t="s">
        <v>77</v>
      </c>
      <c r="H1211" t="s">
        <v>6712</v>
      </c>
    </row>
    <row r="1212" spans="1:8">
      <c r="A1212" t="s">
        <v>296</v>
      </c>
      <c r="B1212">
        <v>0.87457200000000002</v>
      </c>
      <c r="C1212" s="6">
        <v>-0.192913</v>
      </c>
      <c r="D1212" s="6">
        <v>1.2221</v>
      </c>
      <c r="E1212">
        <v>10364</v>
      </c>
      <c r="F1212" s="9">
        <v>5.19832863759166E-2</v>
      </c>
      <c r="G1212" t="s">
        <v>76</v>
      </c>
      <c r="H1212" t="s">
        <v>6712</v>
      </c>
    </row>
    <row r="1213" spans="1:8">
      <c r="A1213" t="s">
        <v>298</v>
      </c>
      <c r="B1213" s="7">
        <v>9.6284399999999999E-10</v>
      </c>
      <c r="C1213" s="6">
        <v>1.4583999999999999</v>
      </c>
      <c r="D1213" s="6">
        <v>0.238478</v>
      </c>
      <c r="E1213">
        <v>106227</v>
      </c>
      <c r="F1213" s="9">
        <v>0.23387359490336701</v>
      </c>
      <c r="G1213" t="s">
        <v>591</v>
      </c>
      <c r="H1213" t="s">
        <v>6712</v>
      </c>
    </row>
    <row r="1214" spans="1:8">
      <c r="A1214" t="s">
        <v>298</v>
      </c>
      <c r="B1214" s="7">
        <v>6.9113500000000001E-10</v>
      </c>
      <c r="C1214" s="6">
        <v>1.7298899999999999</v>
      </c>
      <c r="D1214" s="6">
        <v>0.28045700000000001</v>
      </c>
      <c r="E1214">
        <v>69882</v>
      </c>
      <c r="F1214" s="9">
        <v>0.24014433470707799</v>
      </c>
      <c r="G1214" t="s">
        <v>75</v>
      </c>
      <c r="H1214" t="s">
        <v>6712</v>
      </c>
    </row>
    <row r="1215" spans="1:8">
      <c r="A1215" t="s">
        <v>298</v>
      </c>
      <c r="B1215" t="s">
        <v>135</v>
      </c>
      <c r="C1215" s="6" t="s">
        <v>135</v>
      </c>
      <c r="D1215" s="6" t="s">
        <v>135</v>
      </c>
      <c r="E1215">
        <v>14321</v>
      </c>
      <c r="F1215" s="9">
        <v>0.324376</v>
      </c>
      <c r="G1215" t="s">
        <v>78</v>
      </c>
      <c r="H1215" t="s">
        <v>6712</v>
      </c>
    </row>
    <row r="1216" spans="1:8">
      <c r="A1216" t="s">
        <v>298</v>
      </c>
      <c r="B1216" t="s">
        <v>135</v>
      </c>
      <c r="C1216" s="6" t="s">
        <v>135</v>
      </c>
      <c r="D1216" s="6" t="s">
        <v>135</v>
      </c>
      <c r="E1216">
        <v>10651</v>
      </c>
      <c r="F1216" s="9">
        <v>7.6582800000000006E-2</v>
      </c>
      <c r="G1216" t="s">
        <v>74</v>
      </c>
      <c r="H1216" t="s">
        <v>6712</v>
      </c>
    </row>
    <row r="1217" spans="1:8">
      <c r="A1217" t="s">
        <v>298</v>
      </c>
      <c r="B1217" t="s">
        <v>135</v>
      </c>
      <c r="C1217" s="6" t="s">
        <v>135</v>
      </c>
      <c r="D1217" s="6" t="s">
        <v>135</v>
      </c>
      <c r="E1217">
        <v>5715</v>
      </c>
      <c r="F1217" s="9">
        <v>0.20153699999999999</v>
      </c>
      <c r="G1217" t="s">
        <v>77</v>
      </c>
      <c r="H1217" t="s">
        <v>6712</v>
      </c>
    </row>
    <row r="1218" spans="1:8">
      <c r="A1218" t="s">
        <v>298</v>
      </c>
      <c r="B1218" t="s">
        <v>135</v>
      </c>
      <c r="C1218" s="6" t="s">
        <v>135</v>
      </c>
      <c r="D1218" s="6" t="s">
        <v>135</v>
      </c>
      <c r="E1218">
        <v>4476</v>
      </c>
      <c r="F1218" s="9">
        <v>0.25340400000000002</v>
      </c>
      <c r="G1218" t="s">
        <v>76</v>
      </c>
      <c r="H1218" t="s">
        <v>6712</v>
      </c>
    </row>
    <row r="1219" spans="1:8">
      <c r="A1219" t="s">
        <v>388</v>
      </c>
      <c r="B1219" s="7">
        <v>5.2955E-8</v>
      </c>
      <c r="C1219" s="6">
        <v>0.88965799999999995</v>
      </c>
      <c r="D1219" s="6">
        <v>0.16350700000000001</v>
      </c>
      <c r="E1219">
        <v>166327</v>
      </c>
      <c r="F1219" s="9">
        <v>0.49365029633192398</v>
      </c>
      <c r="G1219" t="s">
        <v>591</v>
      </c>
      <c r="H1219" t="s">
        <v>6712</v>
      </c>
    </row>
    <row r="1220" spans="1:8">
      <c r="A1220" t="s">
        <v>388</v>
      </c>
      <c r="B1220" s="7">
        <v>4.3154099999999999E-7</v>
      </c>
      <c r="C1220" s="6">
        <v>1.0589599999999999</v>
      </c>
      <c r="D1220" s="6">
        <v>0.20951</v>
      </c>
      <c r="E1220">
        <v>92958</v>
      </c>
      <c r="F1220" s="9">
        <v>0.46473143372275699</v>
      </c>
      <c r="G1220" t="s">
        <v>75</v>
      </c>
      <c r="H1220" t="s">
        <v>6712</v>
      </c>
    </row>
    <row r="1221" spans="1:8">
      <c r="A1221" t="s">
        <v>388</v>
      </c>
      <c r="B1221">
        <v>0.61216000000000004</v>
      </c>
      <c r="C1221" s="6">
        <v>0.213336</v>
      </c>
      <c r="D1221" s="6">
        <v>0.42078700000000002</v>
      </c>
      <c r="E1221">
        <v>29970</v>
      </c>
      <c r="F1221" s="9">
        <v>0.45907260563897201</v>
      </c>
      <c r="G1221" t="s">
        <v>78</v>
      </c>
      <c r="H1221" t="s">
        <v>6712</v>
      </c>
    </row>
    <row r="1222" spans="1:8">
      <c r="A1222" t="s">
        <v>388</v>
      </c>
      <c r="B1222">
        <v>4.4158099999999999E-2</v>
      </c>
      <c r="C1222" s="6">
        <v>1.0908599999999999</v>
      </c>
      <c r="D1222" s="6">
        <v>0.54201999999999995</v>
      </c>
      <c r="E1222">
        <v>16488</v>
      </c>
      <c r="F1222" s="9">
        <v>0.44175633363658401</v>
      </c>
      <c r="G1222" t="s">
        <v>74</v>
      </c>
      <c r="H1222" t="s">
        <v>6712</v>
      </c>
    </row>
    <row r="1223" spans="1:8">
      <c r="A1223" t="s">
        <v>388</v>
      </c>
      <c r="B1223">
        <v>5.9868400000000002E-2</v>
      </c>
      <c r="C1223" s="6">
        <v>1.13672</v>
      </c>
      <c r="D1223" s="6">
        <v>0.60407100000000002</v>
      </c>
      <c r="E1223">
        <v>15365</v>
      </c>
      <c r="F1223" s="9">
        <v>0.419062423950537</v>
      </c>
      <c r="G1223" t="s">
        <v>77</v>
      </c>
      <c r="H1223" t="s">
        <v>6712</v>
      </c>
    </row>
    <row r="1224" spans="1:8">
      <c r="A1224" t="s">
        <v>388</v>
      </c>
      <c r="B1224">
        <v>0.30917800000000001</v>
      </c>
      <c r="C1224" s="6">
        <v>0.64263599999999999</v>
      </c>
      <c r="D1224" s="6">
        <v>0.63192599999999999</v>
      </c>
      <c r="E1224">
        <v>10364</v>
      </c>
      <c r="F1224" s="9">
        <v>0.256815526244693</v>
      </c>
      <c r="G1224" t="s">
        <v>76</v>
      </c>
      <c r="H1224" t="s">
        <v>6712</v>
      </c>
    </row>
    <row r="1225" spans="1:8">
      <c r="A1225" t="s">
        <v>302</v>
      </c>
      <c r="B1225" s="7">
        <v>1.69475E-9</v>
      </c>
      <c r="C1225" s="6">
        <v>2.9981499999999999</v>
      </c>
      <c r="D1225" s="6">
        <v>0.49764700000000001</v>
      </c>
      <c r="E1225">
        <v>166327</v>
      </c>
      <c r="F1225" s="9">
        <v>2.3073333820967101E-2</v>
      </c>
      <c r="G1225" t="s">
        <v>591</v>
      </c>
      <c r="H1225" t="s">
        <v>6712</v>
      </c>
    </row>
    <row r="1226" spans="1:8">
      <c r="A1226" t="s">
        <v>302</v>
      </c>
      <c r="B1226" s="7">
        <v>3.0614699999999998E-6</v>
      </c>
      <c r="C1226" s="6">
        <v>2.6106500000000001</v>
      </c>
      <c r="D1226" s="6">
        <v>0.55942700000000001</v>
      </c>
      <c r="E1226">
        <v>92958</v>
      </c>
      <c r="F1226" s="9">
        <v>2.7935743436820901E-2</v>
      </c>
      <c r="G1226" t="s">
        <v>75</v>
      </c>
      <c r="H1226" t="s">
        <v>6712</v>
      </c>
    </row>
    <row r="1227" spans="1:8">
      <c r="A1227" t="s">
        <v>302</v>
      </c>
      <c r="B1227">
        <v>2.8552600000000001E-2</v>
      </c>
      <c r="C1227" s="6">
        <v>3.4596800000000001</v>
      </c>
      <c r="D1227" s="6">
        <v>1.58005</v>
      </c>
      <c r="E1227">
        <v>29970</v>
      </c>
      <c r="F1227" s="9">
        <v>2.2320385542208901E-2</v>
      </c>
      <c r="G1227" t="s">
        <v>78</v>
      </c>
      <c r="H1227" t="s">
        <v>6712</v>
      </c>
    </row>
    <row r="1228" spans="1:8">
      <c r="A1228" t="s">
        <v>302</v>
      </c>
      <c r="B1228">
        <v>6.6839899999999997E-4</v>
      </c>
      <c r="C1228" s="6">
        <v>11.076499999999999</v>
      </c>
      <c r="D1228" s="6">
        <v>3.2556600000000002</v>
      </c>
      <c r="E1228">
        <v>16488</v>
      </c>
      <c r="F1228" s="9">
        <v>8.4836886062590999E-3</v>
      </c>
      <c r="G1228" t="s">
        <v>74</v>
      </c>
      <c r="H1228" t="s">
        <v>6712</v>
      </c>
    </row>
    <row r="1229" spans="1:8">
      <c r="A1229" t="s">
        <v>302</v>
      </c>
      <c r="B1229">
        <v>2.25554E-2</v>
      </c>
      <c r="C1229" s="6">
        <v>3.8875500000000001</v>
      </c>
      <c r="D1229" s="6">
        <v>1.70441</v>
      </c>
      <c r="E1229">
        <v>15365</v>
      </c>
      <c r="F1229" s="9">
        <v>2.7942308929384999E-2</v>
      </c>
      <c r="G1229" t="s">
        <v>77</v>
      </c>
      <c r="H1229" t="s">
        <v>6712</v>
      </c>
    </row>
    <row r="1230" spans="1:8">
      <c r="A1230" t="s">
        <v>302</v>
      </c>
      <c r="B1230" t="s">
        <v>135</v>
      </c>
      <c r="C1230" s="6" t="s">
        <v>135</v>
      </c>
      <c r="D1230" s="6" t="s">
        <v>135</v>
      </c>
      <c r="E1230">
        <v>10364</v>
      </c>
      <c r="F1230" s="9">
        <v>2.1481906406792701E-4</v>
      </c>
      <c r="G1230" t="s">
        <v>76</v>
      </c>
      <c r="H1230" t="s">
        <v>6712</v>
      </c>
    </row>
    <row r="1231" spans="1:8">
      <c r="A1231" t="s">
        <v>304</v>
      </c>
      <c r="B1231" s="7">
        <v>8.5995100000000005E-26</v>
      </c>
      <c r="C1231" s="6">
        <v>7.1119599999999998</v>
      </c>
      <c r="D1231" s="6">
        <v>0.67730299999999999</v>
      </c>
      <c r="E1231">
        <v>161364</v>
      </c>
      <c r="F1231" s="9">
        <v>1.1653437275898E-2</v>
      </c>
      <c r="G1231" t="s">
        <v>591</v>
      </c>
      <c r="H1231" t="s">
        <v>6712</v>
      </c>
    </row>
    <row r="1232" spans="1:8">
      <c r="A1232" t="s">
        <v>304</v>
      </c>
      <c r="B1232" s="7">
        <v>1.4351800000000001E-23</v>
      </c>
      <c r="C1232" s="6">
        <v>7.0215899999999998</v>
      </c>
      <c r="D1232" s="6">
        <v>0.70174199999999998</v>
      </c>
      <c r="E1232">
        <v>92958</v>
      </c>
      <c r="F1232" s="9">
        <v>1.7745810888788498E-2</v>
      </c>
      <c r="G1232" t="s">
        <v>75</v>
      </c>
      <c r="H1232" t="s">
        <v>6712</v>
      </c>
    </row>
    <row r="1233" spans="1:8">
      <c r="A1233" t="s">
        <v>304</v>
      </c>
      <c r="B1233">
        <v>1.3346199999999999E-4</v>
      </c>
      <c r="C1233" s="6">
        <v>22.017900000000001</v>
      </c>
      <c r="D1233" s="6">
        <v>5.7638600000000002</v>
      </c>
      <c r="E1233">
        <v>29970</v>
      </c>
      <c r="F1233" s="9">
        <v>2.08588465198532E-3</v>
      </c>
      <c r="G1233" t="s">
        <v>78</v>
      </c>
      <c r="H1233" t="s">
        <v>6712</v>
      </c>
    </row>
    <row r="1234" spans="1:8">
      <c r="A1234" t="s">
        <v>304</v>
      </c>
      <c r="B1234">
        <v>8.4640800000000002E-2</v>
      </c>
      <c r="C1234" s="6">
        <v>7.13476</v>
      </c>
      <c r="D1234" s="6">
        <v>4.1375999999999999</v>
      </c>
      <c r="E1234">
        <v>16488</v>
      </c>
      <c r="F1234" s="9">
        <v>5.7610426249393503E-3</v>
      </c>
      <c r="G1234" t="s">
        <v>74</v>
      </c>
      <c r="H1234" t="s">
        <v>6712</v>
      </c>
    </row>
    <row r="1235" spans="1:8">
      <c r="A1235" t="s">
        <v>304</v>
      </c>
      <c r="B1235">
        <v>0.49130600000000002</v>
      </c>
      <c r="C1235" s="6">
        <v>2.8108</v>
      </c>
      <c r="D1235" s="6">
        <v>4.0840800000000002</v>
      </c>
      <c r="E1235">
        <v>10402</v>
      </c>
      <c r="F1235" s="9">
        <v>7.00272799750048E-3</v>
      </c>
      <c r="G1235" t="s">
        <v>77</v>
      </c>
      <c r="H1235" t="s">
        <v>6712</v>
      </c>
    </row>
    <row r="1236" spans="1:8">
      <c r="A1236" t="s">
        <v>243</v>
      </c>
      <c r="B1236" s="7">
        <v>1.8526800000000001E-9</v>
      </c>
      <c r="C1236" s="6">
        <v>4.70451</v>
      </c>
      <c r="D1236" s="6">
        <v>0.78275099999999997</v>
      </c>
      <c r="E1236">
        <v>166327</v>
      </c>
      <c r="F1236" s="9">
        <v>9.7086725235710405E-3</v>
      </c>
      <c r="G1236" t="s">
        <v>591</v>
      </c>
      <c r="H1236" t="s">
        <v>6712</v>
      </c>
    </row>
    <row r="1237" spans="1:8">
      <c r="A1237" t="s">
        <v>243</v>
      </c>
      <c r="B1237" s="7">
        <v>1.58175E-10</v>
      </c>
      <c r="C1237" s="6">
        <v>5.4408500000000002</v>
      </c>
      <c r="D1237" s="6">
        <v>0.85049600000000003</v>
      </c>
      <c r="E1237">
        <v>92958</v>
      </c>
      <c r="F1237" s="9">
        <v>1.4537303625185599E-2</v>
      </c>
      <c r="G1237" t="s">
        <v>75</v>
      </c>
      <c r="H1237" t="s">
        <v>6712</v>
      </c>
    </row>
    <row r="1238" spans="1:8">
      <c r="A1238" t="s">
        <v>243</v>
      </c>
      <c r="B1238">
        <v>0.58877000000000002</v>
      </c>
      <c r="C1238" s="6">
        <v>1.5706199999999999</v>
      </c>
      <c r="D1238" s="6">
        <v>2.90524</v>
      </c>
      <c r="E1238">
        <v>29970</v>
      </c>
      <c r="F1238" s="9">
        <v>2.4720966973640298E-3</v>
      </c>
      <c r="G1238" t="s">
        <v>78</v>
      </c>
      <c r="H1238" t="s">
        <v>6712</v>
      </c>
    </row>
    <row r="1239" spans="1:8">
      <c r="A1239" t="s">
        <v>243</v>
      </c>
      <c r="B1239">
        <v>0.61174399999999995</v>
      </c>
      <c r="C1239" s="6">
        <v>-2.5426099999999998</v>
      </c>
      <c r="D1239" s="6">
        <v>5.00922</v>
      </c>
      <c r="E1239">
        <v>16488</v>
      </c>
      <c r="F1239" s="9">
        <v>3.9882955476710303E-3</v>
      </c>
      <c r="G1239" t="s">
        <v>74</v>
      </c>
      <c r="H1239" t="s">
        <v>6712</v>
      </c>
    </row>
    <row r="1240" spans="1:8">
      <c r="A1240" t="s">
        <v>243</v>
      </c>
      <c r="B1240">
        <v>0.63159699999999996</v>
      </c>
      <c r="C1240" s="6">
        <v>1.5930599999999999</v>
      </c>
      <c r="D1240" s="6">
        <v>3.3224800000000001</v>
      </c>
      <c r="E1240">
        <v>15365</v>
      </c>
      <c r="F1240" s="9">
        <v>8.0084734370322198E-3</v>
      </c>
      <c r="G1240" t="s">
        <v>77</v>
      </c>
      <c r="H1240" t="s">
        <v>6712</v>
      </c>
    </row>
    <row r="1241" spans="1:8">
      <c r="A1241" t="s">
        <v>306</v>
      </c>
      <c r="B1241" s="7">
        <v>6.3920299999999999E-9</v>
      </c>
      <c r="C1241" s="6">
        <v>95.827200000000005</v>
      </c>
      <c r="D1241" s="6">
        <v>16.5044</v>
      </c>
      <c r="E1241">
        <v>118350</v>
      </c>
      <c r="F1241" s="9">
        <v>1.1868871302746099E-4</v>
      </c>
      <c r="G1241" t="s">
        <v>591</v>
      </c>
      <c r="H1241" t="s">
        <v>6712</v>
      </c>
    </row>
    <row r="1242" spans="1:8">
      <c r="A1242" t="s">
        <v>306</v>
      </c>
      <c r="B1242" s="7">
        <v>6.3920299999999999E-9</v>
      </c>
      <c r="C1242" s="6">
        <v>95.827200000000005</v>
      </c>
      <c r="D1242" s="6">
        <v>16.5044</v>
      </c>
      <c r="E1242">
        <v>29970</v>
      </c>
      <c r="F1242" s="9">
        <v>4.6869566856189501E-4</v>
      </c>
      <c r="G1242" t="s">
        <v>78</v>
      </c>
      <c r="H1242" t="s">
        <v>6712</v>
      </c>
    </row>
    <row r="1243" spans="1:8">
      <c r="A1243" t="s">
        <v>873</v>
      </c>
      <c r="B1243" s="7">
        <v>1.2877599999999999E-6</v>
      </c>
      <c r="C1243" s="6">
        <v>-3.5857199999999998</v>
      </c>
      <c r="D1243" s="6">
        <v>0.74060099999999995</v>
      </c>
      <c r="E1243">
        <v>166327</v>
      </c>
      <c r="F1243" s="9">
        <v>1.18914851527172E-2</v>
      </c>
      <c r="G1243" t="s">
        <v>591</v>
      </c>
      <c r="H1243" t="s">
        <v>6712</v>
      </c>
    </row>
    <row r="1244" spans="1:8">
      <c r="A1244" t="s">
        <v>873</v>
      </c>
      <c r="B1244" s="7">
        <v>7.3111099999999995E-11</v>
      </c>
      <c r="C1244" s="6">
        <v>-5.5138100000000003</v>
      </c>
      <c r="D1244" s="6">
        <v>0.84643699999999999</v>
      </c>
      <c r="E1244">
        <v>92958</v>
      </c>
      <c r="F1244" s="9">
        <v>1.3169749131220499E-2</v>
      </c>
      <c r="G1244" t="s">
        <v>75</v>
      </c>
      <c r="H1244" t="s">
        <v>6712</v>
      </c>
    </row>
    <row r="1245" spans="1:8">
      <c r="A1245" t="s">
        <v>873</v>
      </c>
      <c r="B1245">
        <v>6.2388499999999998E-3</v>
      </c>
      <c r="C1245" s="6">
        <v>4.7021899999999999</v>
      </c>
      <c r="D1245" s="6">
        <v>1.71929</v>
      </c>
      <c r="E1245">
        <v>29970</v>
      </c>
      <c r="F1245" s="9">
        <v>2.07402369135802E-2</v>
      </c>
      <c r="G1245" t="s">
        <v>78</v>
      </c>
      <c r="H1245" t="s">
        <v>6712</v>
      </c>
    </row>
    <row r="1246" spans="1:8">
      <c r="A1246" t="s">
        <v>873</v>
      </c>
      <c r="B1246">
        <v>0.18824299999999999</v>
      </c>
      <c r="C1246" s="6">
        <v>-6.7227399999999999</v>
      </c>
      <c r="D1246" s="6">
        <v>5.1092599999999999</v>
      </c>
      <c r="E1246">
        <v>16488</v>
      </c>
      <c r="F1246" s="9">
        <v>3.9639296166909298E-3</v>
      </c>
      <c r="G1246" t="s">
        <v>74</v>
      </c>
      <c r="H1246" t="s">
        <v>6712</v>
      </c>
    </row>
    <row r="1247" spans="1:8">
      <c r="A1247" t="s">
        <v>873</v>
      </c>
      <c r="B1247">
        <v>0.22783600000000001</v>
      </c>
      <c r="C1247" s="6">
        <v>-5.5787699999999996</v>
      </c>
      <c r="D1247" s="6">
        <v>4.6260300000000001</v>
      </c>
      <c r="E1247">
        <v>15365</v>
      </c>
      <c r="F1247" s="9">
        <v>4.1477867380410004E-3</v>
      </c>
      <c r="G1247" t="s">
        <v>77</v>
      </c>
      <c r="H1247" t="s">
        <v>6712</v>
      </c>
    </row>
    <row r="1248" spans="1:8">
      <c r="A1248" t="s">
        <v>873</v>
      </c>
      <c r="B1248">
        <v>0.214674</v>
      </c>
      <c r="C1248" s="6">
        <v>21.3931</v>
      </c>
      <c r="D1248" s="6">
        <v>17.241199999999999</v>
      </c>
      <c r="E1248">
        <v>10364</v>
      </c>
      <c r="F1248" s="9">
        <v>2.3743039656503299E-4</v>
      </c>
      <c r="G1248" t="s">
        <v>76</v>
      </c>
      <c r="H1248" t="s">
        <v>6712</v>
      </c>
    </row>
    <row r="1249" spans="1:8">
      <c r="A1249" t="s">
        <v>308</v>
      </c>
      <c r="B1249" s="7">
        <v>5.3937200000000002E-11</v>
      </c>
      <c r="C1249" s="6">
        <v>2.3662700000000001</v>
      </c>
      <c r="D1249" s="6">
        <v>0.360732</v>
      </c>
      <c r="E1249">
        <v>166327</v>
      </c>
      <c r="F1249" s="9">
        <v>4.8841229810445697E-2</v>
      </c>
      <c r="G1249" t="s">
        <v>591</v>
      </c>
      <c r="H1249" t="s">
        <v>6712</v>
      </c>
    </row>
    <row r="1250" spans="1:8">
      <c r="A1250" t="s">
        <v>308</v>
      </c>
      <c r="B1250" s="7">
        <v>2.01244E-5</v>
      </c>
      <c r="C1250" s="6">
        <v>1.9281699999999999</v>
      </c>
      <c r="D1250" s="6">
        <v>0.45224900000000001</v>
      </c>
      <c r="E1250">
        <v>92958</v>
      </c>
      <c r="F1250" s="9">
        <v>4.6105898609049199E-2</v>
      </c>
      <c r="G1250" t="s">
        <v>75</v>
      </c>
      <c r="H1250" t="s">
        <v>6712</v>
      </c>
    </row>
    <row r="1251" spans="1:8">
      <c r="A1251" t="s">
        <v>308</v>
      </c>
      <c r="B1251">
        <v>0.79209700000000005</v>
      </c>
      <c r="C1251" s="6">
        <v>0.71569899999999997</v>
      </c>
      <c r="D1251" s="6">
        <v>2.71522</v>
      </c>
      <c r="E1251">
        <v>29970</v>
      </c>
      <c r="F1251" s="9">
        <v>1.8301725822822801E-2</v>
      </c>
      <c r="G1251" t="s">
        <v>78</v>
      </c>
      <c r="H1251" t="s">
        <v>6712</v>
      </c>
    </row>
    <row r="1252" spans="1:8">
      <c r="A1252" t="s">
        <v>308</v>
      </c>
      <c r="B1252" s="7">
        <v>2.71269E-6</v>
      </c>
      <c r="C1252" s="6">
        <v>3.1685599999999998</v>
      </c>
      <c r="D1252" s="6">
        <v>0.67538900000000002</v>
      </c>
      <c r="E1252">
        <v>16488</v>
      </c>
      <c r="F1252" s="9">
        <v>0.16344782724405599</v>
      </c>
      <c r="G1252" t="s">
        <v>74</v>
      </c>
      <c r="H1252" t="s">
        <v>6712</v>
      </c>
    </row>
    <row r="1253" spans="1:8">
      <c r="A1253" t="s">
        <v>308</v>
      </c>
      <c r="B1253">
        <v>1.2194099999999999E-2</v>
      </c>
      <c r="C1253" s="6">
        <v>3.67618</v>
      </c>
      <c r="D1253" s="6">
        <v>1.4666699999999999</v>
      </c>
      <c r="E1253">
        <v>15365</v>
      </c>
      <c r="F1253" s="9">
        <v>3.8537720410022798E-2</v>
      </c>
      <c r="G1253" t="s">
        <v>77</v>
      </c>
      <c r="H1253" t="s">
        <v>6712</v>
      </c>
    </row>
    <row r="1254" spans="1:8">
      <c r="A1254" t="s">
        <v>308</v>
      </c>
      <c r="B1254">
        <v>0.58643400000000001</v>
      </c>
      <c r="C1254" s="6">
        <v>-15.3256</v>
      </c>
      <c r="D1254" s="6">
        <v>28.171399999999998</v>
      </c>
      <c r="E1254">
        <v>10364</v>
      </c>
      <c r="F1254" s="9">
        <v>1.1525018487070601E-4</v>
      </c>
      <c r="G1254" t="s">
        <v>76</v>
      </c>
      <c r="H1254" t="s">
        <v>6712</v>
      </c>
    </row>
    <row r="1255" spans="1:8">
      <c r="A1255" t="s">
        <v>309</v>
      </c>
      <c r="B1255" s="7">
        <v>3.4250099999999998E-13</v>
      </c>
      <c r="C1255" s="6">
        <v>77.483900000000006</v>
      </c>
      <c r="D1255" s="6">
        <v>10.6485</v>
      </c>
      <c r="E1255">
        <v>166327</v>
      </c>
      <c r="F1255" s="9">
        <v>9.77471560792896E-5</v>
      </c>
      <c r="G1255" t="s">
        <v>591</v>
      </c>
      <c r="H1255" t="s">
        <v>6712</v>
      </c>
    </row>
    <row r="1256" spans="1:8">
      <c r="A1256" t="s">
        <v>309</v>
      </c>
      <c r="B1256" s="7">
        <v>1.7522699999999999E-11</v>
      </c>
      <c r="C1256" s="6">
        <v>73.920100000000005</v>
      </c>
      <c r="D1256" s="6">
        <v>10.991300000000001</v>
      </c>
      <c r="E1256">
        <v>92958</v>
      </c>
      <c r="F1256" s="9">
        <v>1.6828420962262499E-4</v>
      </c>
      <c r="G1256" t="s">
        <v>75</v>
      </c>
      <c r="H1256" t="s">
        <v>6712</v>
      </c>
    </row>
    <row r="1257" spans="1:8">
      <c r="A1257" t="s">
        <v>309</v>
      </c>
      <c r="B1257" t="s">
        <v>135</v>
      </c>
      <c r="C1257" s="6" t="s">
        <v>135</v>
      </c>
      <c r="D1257" s="6" t="s">
        <v>135</v>
      </c>
      <c r="E1257">
        <v>16488</v>
      </c>
      <c r="F1257" s="9">
        <v>3.72772726285784E-5</v>
      </c>
      <c r="G1257" t="s">
        <v>74</v>
      </c>
      <c r="H1257" t="s">
        <v>6712</v>
      </c>
    </row>
    <row r="1258" spans="1:8">
      <c r="A1258" t="s">
        <v>282</v>
      </c>
      <c r="B1258" s="7">
        <v>4.7190400000000001E-12</v>
      </c>
      <c r="C1258" s="6">
        <v>105.738</v>
      </c>
      <c r="D1258" s="6">
        <v>15.293799999999999</v>
      </c>
      <c r="E1258">
        <v>43121</v>
      </c>
      <c r="F1258" s="9">
        <v>3.75878151072563E-4</v>
      </c>
      <c r="G1258" t="s">
        <v>591</v>
      </c>
      <c r="H1258" t="s">
        <v>6712</v>
      </c>
    </row>
    <row r="1259" spans="1:8">
      <c r="A1259" t="s">
        <v>282</v>
      </c>
      <c r="B1259" s="7">
        <v>2.6294099999999999E-9</v>
      </c>
      <c r="C1259" s="6">
        <v>100.25</v>
      </c>
      <c r="D1259" s="6">
        <v>16.839600000000001</v>
      </c>
      <c r="E1259">
        <v>26025</v>
      </c>
      <c r="F1259" s="9">
        <v>6.2279507213832905E-4</v>
      </c>
      <c r="G1259" t="s">
        <v>78</v>
      </c>
      <c r="H1259" t="s">
        <v>6712</v>
      </c>
    </row>
    <row r="1260" spans="1:8">
      <c r="A1260" t="s">
        <v>194</v>
      </c>
      <c r="B1260" s="7">
        <v>2.57212E-10</v>
      </c>
      <c r="C1260" s="6">
        <v>-2.3170099999999998</v>
      </c>
      <c r="D1260" s="6">
        <v>0.36646600000000001</v>
      </c>
      <c r="E1260">
        <v>97794</v>
      </c>
      <c r="F1260" s="9">
        <v>8.5940617262817806E-2</v>
      </c>
      <c r="G1260" t="s">
        <v>591</v>
      </c>
      <c r="H1260" t="s">
        <v>6712</v>
      </c>
    </row>
    <row r="1261" spans="1:8">
      <c r="A1261" t="s">
        <v>194</v>
      </c>
      <c r="B1261">
        <v>2.86798E-4</v>
      </c>
      <c r="C1261" s="6">
        <v>-2.1816200000000001</v>
      </c>
      <c r="D1261" s="6">
        <v>0.60150400000000004</v>
      </c>
      <c r="E1261">
        <v>69882</v>
      </c>
      <c r="F1261" s="9">
        <v>3.8321460218654298E-2</v>
      </c>
      <c r="G1261" t="s">
        <v>75</v>
      </c>
      <c r="H1261" t="s">
        <v>6712</v>
      </c>
    </row>
    <row r="1262" spans="1:8">
      <c r="A1262" t="s">
        <v>194</v>
      </c>
      <c r="B1262" t="s">
        <v>135</v>
      </c>
      <c r="C1262" s="6" t="s">
        <v>135</v>
      </c>
      <c r="D1262" s="6" t="s">
        <v>135</v>
      </c>
      <c r="E1262">
        <v>10651</v>
      </c>
      <c r="F1262" s="9">
        <v>0.179089</v>
      </c>
      <c r="G1262" t="s">
        <v>74</v>
      </c>
      <c r="H1262" t="s">
        <v>6712</v>
      </c>
    </row>
    <row r="1263" spans="1:8">
      <c r="A1263" t="s">
        <v>194</v>
      </c>
      <c r="B1263" t="s">
        <v>135</v>
      </c>
      <c r="C1263" s="6" t="s">
        <v>135</v>
      </c>
      <c r="D1263" s="6" t="s">
        <v>135</v>
      </c>
      <c r="E1263">
        <v>5715</v>
      </c>
      <c r="F1263" s="9">
        <v>0.169076</v>
      </c>
      <c r="G1263" t="s">
        <v>77</v>
      </c>
      <c r="H1263" t="s">
        <v>6712</v>
      </c>
    </row>
    <row r="1264" spans="1:8">
      <c r="A1264" t="s">
        <v>194</v>
      </c>
      <c r="B1264">
        <v>4.1482499999999999E-2</v>
      </c>
      <c r="C1264" s="6">
        <v>-1.2756799999999999</v>
      </c>
      <c r="D1264" s="6">
        <v>0.62574099999999999</v>
      </c>
      <c r="E1264">
        <v>10364</v>
      </c>
      <c r="F1264" s="9">
        <v>0.26950032419915099</v>
      </c>
      <c r="G1264" t="s">
        <v>76</v>
      </c>
      <c r="H1264" t="s">
        <v>6712</v>
      </c>
    </row>
    <row r="1265" spans="1:8">
      <c r="A1265" t="s">
        <v>310</v>
      </c>
      <c r="B1265" s="7">
        <v>4.4668700000000002E-42</v>
      </c>
      <c r="C1265" s="6">
        <v>-4.5346299999999999</v>
      </c>
      <c r="D1265" s="6">
        <v>0.333625</v>
      </c>
      <c r="E1265">
        <v>157924</v>
      </c>
      <c r="F1265" s="9">
        <v>6.0883657288569197E-2</v>
      </c>
      <c r="G1265" t="s">
        <v>591</v>
      </c>
      <c r="H1265" t="s">
        <v>6712</v>
      </c>
    </row>
    <row r="1266" spans="1:8">
      <c r="A1266" t="s">
        <v>310</v>
      </c>
      <c r="B1266" s="7">
        <v>1.20428E-41</v>
      </c>
      <c r="C1266" s="6">
        <v>-5.4075199999999999</v>
      </c>
      <c r="D1266" s="6">
        <v>0.39998699999999998</v>
      </c>
      <c r="E1266">
        <v>84555</v>
      </c>
      <c r="F1266" s="9">
        <v>7.7130420788835696E-2</v>
      </c>
      <c r="G1266" t="s">
        <v>75</v>
      </c>
      <c r="H1266" t="s">
        <v>6712</v>
      </c>
    </row>
    <row r="1267" spans="1:8">
      <c r="A1267" t="s">
        <v>310</v>
      </c>
      <c r="B1267">
        <v>1.1255099999999999E-3</v>
      </c>
      <c r="C1267" s="6">
        <v>-2.8005499999999999</v>
      </c>
      <c r="D1267" s="6">
        <v>0.85982499999999995</v>
      </c>
      <c r="E1267">
        <v>29970</v>
      </c>
      <c r="F1267" s="9">
        <v>5.6090810266933598E-2</v>
      </c>
      <c r="G1267" t="s">
        <v>78</v>
      </c>
      <c r="H1267" t="s">
        <v>6712</v>
      </c>
    </row>
    <row r="1268" spans="1:8">
      <c r="A1268" t="s">
        <v>310</v>
      </c>
      <c r="B1268">
        <v>0.85885199999999995</v>
      </c>
      <c r="C1268" s="6">
        <v>0.38705400000000001</v>
      </c>
      <c r="D1268" s="6">
        <v>2.1764700000000001</v>
      </c>
      <c r="E1268">
        <v>16488</v>
      </c>
      <c r="F1268" s="9">
        <v>2.0642078105288699E-2</v>
      </c>
      <c r="G1268" t="s">
        <v>74</v>
      </c>
      <c r="H1268" t="s">
        <v>6712</v>
      </c>
    </row>
    <row r="1269" spans="1:8">
      <c r="A1269" t="s">
        <v>310</v>
      </c>
      <c r="B1269" s="7">
        <v>2.7172E-5</v>
      </c>
      <c r="C1269" s="6">
        <v>-8.2639700000000005</v>
      </c>
      <c r="D1269" s="6">
        <v>1.9695100000000001</v>
      </c>
      <c r="E1269">
        <v>15365</v>
      </c>
      <c r="F1269" s="9">
        <v>2.18554290205011E-2</v>
      </c>
      <c r="G1269" t="s">
        <v>77</v>
      </c>
      <c r="H1269" t="s">
        <v>6712</v>
      </c>
    </row>
    <row r="1270" spans="1:8">
      <c r="A1270" t="s">
        <v>310</v>
      </c>
      <c r="B1270">
        <v>0.30132599999999998</v>
      </c>
      <c r="C1270" s="6">
        <v>-1.0847</v>
      </c>
      <c r="D1270" s="6">
        <v>1.04945</v>
      </c>
      <c r="E1270">
        <v>10364</v>
      </c>
      <c r="F1270" s="9">
        <v>7.0744177055191093E-2</v>
      </c>
      <c r="G1270" t="s">
        <v>76</v>
      </c>
      <c r="H1270" t="s">
        <v>6712</v>
      </c>
    </row>
    <row r="1271" spans="1:8">
      <c r="A1271" t="s">
        <v>312</v>
      </c>
      <c r="B1271" s="7">
        <v>1.3488700000000001E-44</v>
      </c>
      <c r="C1271" s="6">
        <v>-4.8061100000000003</v>
      </c>
      <c r="D1271" s="6">
        <v>0.34304200000000001</v>
      </c>
      <c r="E1271">
        <v>128485</v>
      </c>
      <c r="F1271" s="9">
        <v>7.03643786838931E-2</v>
      </c>
      <c r="G1271" t="s">
        <v>591</v>
      </c>
      <c r="H1271" t="s">
        <v>6712</v>
      </c>
    </row>
    <row r="1272" spans="1:8">
      <c r="A1272" t="s">
        <v>312</v>
      </c>
      <c r="B1272" s="7">
        <v>3.00749E-55</v>
      </c>
      <c r="C1272" s="6">
        <v>-6.3251200000000001</v>
      </c>
      <c r="D1272" s="6">
        <v>0.40399800000000002</v>
      </c>
      <c r="E1272">
        <v>84555</v>
      </c>
      <c r="F1272" s="9">
        <v>7.8435359245461495E-2</v>
      </c>
      <c r="G1272" t="s">
        <v>75</v>
      </c>
      <c r="H1272" t="s">
        <v>6712</v>
      </c>
    </row>
    <row r="1273" spans="1:8">
      <c r="A1273" t="s">
        <v>312</v>
      </c>
      <c r="B1273">
        <v>0.64828300000000005</v>
      </c>
      <c r="C1273" s="6">
        <v>-0.73287000000000002</v>
      </c>
      <c r="D1273" s="6">
        <v>1.6066400000000001</v>
      </c>
      <c r="E1273">
        <v>3945</v>
      </c>
      <c r="F1273" s="9">
        <v>9.4804635817490504E-2</v>
      </c>
      <c r="G1273" t="s">
        <v>78</v>
      </c>
      <c r="H1273" t="s">
        <v>6712</v>
      </c>
    </row>
    <row r="1274" spans="1:8">
      <c r="A1274" t="s">
        <v>312</v>
      </c>
      <c r="B1274">
        <v>3.0055999999999999E-2</v>
      </c>
      <c r="C1274" s="6">
        <v>3.2514500000000002</v>
      </c>
      <c r="D1274" s="6">
        <v>1.49881</v>
      </c>
      <c r="E1274">
        <v>13074</v>
      </c>
      <c r="F1274" s="9">
        <v>3.8988311924430197E-2</v>
      </c>
      <c r="G1274" t="s">
        <v>74</v>
      </c>
      <c r="H1274" t="s">
        <v>6712</v>
      </c>
    </row>
    <row r="1275" spans="1:8">
      <c r="A1275" t="s">
        <v>312</v>
      </c>
      <c r="B1275" s="7">
        <v>1.3526100000000001E-5</v>
      </c>
      <c r="C1275" s="6">
        <v>-6.3136299999999999</v>
      </c>
      <c r="D1275" s="6">
        <v>1.4509399999999999</v>
      </c>
      <c r="E1275">
        <v>15365</v>
      </c>
      <c r="F1275" s="9">
        <v>4.2139909547673299E-2</v>
      </c>
      <c r="G1275" t="s">
        <v>77</v>
      </c>
      <c r="H1275" t="s">
        <v>6712</v>
      </c>
    </row>
    <row r="1276" spans="1:8">
      <c r="A1276" t="s">
        <v>312</v>
      </c>
      <c r="B1276">
        <v>0.80769299999999999</v>
      </c>
      <c r="C1276" s="6">
        <v>-0.26095400000000002</v>
      </c>
      <c r="D1276" s="6">
        <v>1.0721000000000001</v>
      </c>
      <c r="E1276">
        <v>10364</v>
      </c>
      <c r="F1276" s="9">
        <v>6.9391744654573498E-2</v>
      </c>
      <c r="G1276" t="s">
        <v>76</v>
      </c>
      <c r="H1276" t="s">
        <v>6712</v>
      </c>
    </row>
    <row r="1277" spans="1:8">
      <c r="A1277" t="s">
        <v>314</v>
      </c>
      <c r="B1277" s="7">
        <v>3.4352299999999999E-31</v>
      </c>
      <c r="C1277" s="6">
        <v>-9.2364499999999996</v>
      </c>
      <c r="D1277" s="6">
        <v>0.79517899999999997</v>
      </c>
      <c r="E1277">
        <v>162913</v>
      </c>
      <c r="F1277" s="9">
        <v>1.0128416698072001E-2</v>
      </c>
      <c r="G1277" t="s">
        <v>591</v>
      </c>
      <c r="H1277" t="s">
        <v>6712</v>
      </c>
    </row>
    <row r="1278" spans="1:8">
      <c r="A1278" t="s">
        <v>314</v>
      </c>
      <c r="B1278" s="7">
        <v>5.2398899999999997E-28</v>
      </c>
      <c r="C1278" s="6">
        <v>-9.1289700000000007</v>
      </c>
      <c r="D1278" s="6">
        <v>0.832063</v>
      </c>
      <c r="E1278">
        <v>92958</v>
      </c>
      <c r="F1278" s="9">
        <v>1.53809696289615E-2</v>
      </c>
      <c r="G1278" t="s">
        <v>75</v>
      </c>
      <c r="H1278" t="s">
        <v>6712</v>
      </c>
    </row>
    <row r="1279" spans="1:8">
      <c r="A1279" t="s">
        <v>314</v>
      </c>
      <c r="B1279">
        <v>4.6215500000000003E-3</v>
      </c>
      <c r="C1279" s="6">
        <v>-13.5779</v>
      </c>
      <c r="D1279" s="6">
        <v>4.7939499999999997</v>
      </c>
      <c r="E1279">
        <v>29970</v>
      </c>
      <c r="F1279" s="9">
        <v>2.51918152652653E-3</v>
      </c>
      <c r="G1279" t="s">
        <v>78</v>
      </c>
      <c r="H1279" t="s">
        <v>6712</v>
      </c>
    </row>
    <row r="1280" spans="1:8">
      <c r="A1280" t="s">
        <v>314</v>
      </c>
      <c r="B1280">
        <v>0.77248000000000006</v>
      </c>
      <c r="C1280" s="6">
        <v>-1.97156</v>
      </c>
      <c r="D1280" s="6">
        <v>6.8188800000000001</v>
      </c>
      <c r="E1280">
        <v>13074</v>
      </c>
      <c r="F1280" s="9">
        <v>4.7987594829432502E-3</v>
      </c>
      <c r="G1280" t="s">
        <v>74</v>
      </c>
      <c r="H1280" t="s">
        <v>6712</v>
      </c>
    </row>
    <row r="1281" spans="1:8">
      <c r="A1281" t="s">
        <v>314</v>
      </c>
      <c r="B1281">
        <v>1.9776799999999999E-3</v>
      </c>
      <c r="C1281" s="6">
        <v>-11.757999999999999</v>
      </c>
      <c r="D1281" s="6">
        <v>3.8007900000000001</v>
      </c>
      <c r="E1281">
        <v>15365</v>
      </c>
      <c r="F1281" s="9">
        <v>5.2129504672958002E-3</v>
      </c>
      <c r="G1281" t="s">
        <v>77</v>
      </c>
      <c r="H1281" t="s">
        <v>6712</v>
      </c>
    </row>
    <row r="1282" spans="1:8">
      <c r="A1282" t="s">
        <v>314</v>
      </c>
      <c r="B1282" t="s">
        <v>135</v>
      </c>
      <c r="C1282" s="6" t="s">
        <v>135</v>
      </c>
      <c r="D1282" s="6" t="s">
        <v>135</v>
      </c>
      <c r="E1282">
        <v>10364</v>
      </c>
      <c r="F1282" s="9">
        <v>1.3272739289849501E-4</v>
      </c>
      <c r="G1282" t="s">
        <v>76</v>
      </c>
      <c r="H1282" t="s">
        <v>6712</v>
      </c>
    </row>
    <row r="1283" spans="1:8">
      <c r="A1283" t="s">
        <v>284</v>
      </c>
      <c r="B1283" s="7">
        <v>1.61402E-9</v>
      </c>
      <c r="C1283" s="6">
        <v>-8.6305300000000003</v>
      </c>
      <c r="D1283" s="6">
        <v>1.43066</v>
      </c>
      <c r="E1283">
        <v>110025</v>
      </c>
      <c r="F1283" s="9">
        <v>4.0541051843035704E-3</v>
      </c>
      <c r="G1283" t="s">
        <v>591</v>
      </c>
      <c r="H1283" t="s">
        <v>6712</v>
      </c>
    </row>
    <row r="1284" spans="1:8">
      <c r="A1284" t="s">
        <v>284</v>
      </c>
      <c r="B1284" s="7">
        <v>7.9552199999999997E-10</v>
      </c>
      <c r="C1284" s="6">
        <v>-8.9744799999999998</v>
      </c>
      <c r="D1284" s="6">
        <v>1.4602599999999999</v>
      </c>
      <c r="E1284">
        <v>68518</v>
      </c>
      <c r="F1284" s="9">
        <v>6.2184293909629601E-3</v>
      </c>
      <c r="G1284" t="s">
        <v>75</v>
      </c>
      <c r="H1284" t="s">
        <v>6712</v>
      </c>
    </row>
    <row r="1285" spans="1:8">
      <c r="A1285" t="s">
        <v>284</v>
      </c>
      <c r="B1285" t="s">
        <v>135</v>
      </c>
      <c r="C1285" s="6" t="s">
        <v>135</v>
      </c>
      <c r="D1285" s="6" t="s">
        <v>135</v>
      </c>
      <c r="E1285">
        <v>10651</v>
      </c>
      <c r="F1285" s="9">
        <v>1.1051399999999999E-3</v>
      </c>
      <c r="G1285" t="s">
        <v>74</v>
      </c>
      <c r="H1285" t="s">
        <v>6712</v>
      </c>
    </row>
    <row r="1286" spans="1:8">
      <c r="A1286" t="s">
        <v>284</v>
      </c>
      <c r="B1286">
        <v>0.37054999999999999</v>
      </c>
      <c r="C1286" s="6">
        <v>-10.5448</v>
      </c>
      <c r="D1286" s="6">
        <v>11.776</v>
      </c>
      <c r="E1286">
        <v>15365</v>
      </c>
      <c r="F1286" s="9">
        <v>5.3418364809632295E-4</v>
      </c>
      <c r="G1286" t="s">
        <v>77</v>
      </c>
      <c r="H1286" t="s">
        <v>6712</v>
      </c>
    </row>
    <row r="1287" spans="1:8">
      <c r="A1287" t="s">
        <v>315</v>
      </c>
      <c r="B1287" s="7">
        <v>1.8736E-8</v>
      </c>
      <c r="C1287" s="6">
        <v>-2.1985399999999999</v>
      </c>
      <c r="D1287" s="6">
        <v>0.39097100000000001</v>
      </c>
      <c r="E1287">
        <v>112115</v>
      </c>
      <c r="F1287" s="9">
        <v>6.2147324515006902E-2</v>
      </c>
      <c r="G1287" t="s">
        <v>591</v>
      </c>
      <c r="H1287" t="s">
        <v>6712</v>
      </c>
    </row>
    <row r="1288" spans="1:8">
      <c r="A1288" t="s">
        <v>315</v>
      </c>
      <c r="B1288" s="7">
        <v>7.3518800000000001E-11</v>
      </c>
      <c r="C1288" s="6">
        <v>-3.2591299999999999</v>
      </c>
      <c r="D1288" s="6">
        <v>0.50038099999999996</v>
      </c>
      <c r="E1288">
        <v>69882</v>
      </c>
      <c r="F1288" s="9">
        <v>5.37352764574568E-2</v>
      </c>
      <c r="G1288" t="s">
        <v>75</v>
      </c>
      <c r="H1288" t="s">
        <v>6712</v>
      </c>
    </row>
    <row r="1289" spans="1:8">
      <c r="A1289" t="s">
        <v>315</v>
      </c>
      <c r="B1289" t="s">
        <v>135</v>
      </c>
      <c r="C1289" s="6" t="s">
        <v>135</v>
      </c>
      <c r="D1289" s="6" t="s">
        <v>135</v>
      </c>
      <c r="E1289">
        <v>14321</v>
      </c>
      <c r="F1289" s="9">
        <v>8.9055099999999998E-2</v>
      </c>
      <c r="G1289" t="s">
        <v>78</v>
      </c>
      <c r="H1289" t="s">
        <v>6712</v>
      </c>
    </row>
    <row r="1290" spans="1:8">
      <c r="A1290" t="s">
        <v>315</v>
      </c>
      <c r="B1290" t="s">
        <v>135</v>
      </c>
      <c r="C1290" s="6" t="s">
        <v>135</v>
      </c>
      <c r="D1290" s="6" t="s">
        <v>135</v>
      </c>
      <c r="E1290">
        <v>10651</v>
      </c>
      <c r="F1290" s="9">
        <v>7.4687000000000003E-2</v>
      </c>
      <c r="G1290" t="s">
        <v>74</v>
      </c>
      <c r="H1290" t="s">
        <v>6712</v>
      </c>
    </row>
    <row r="1291" spans="1:8">
      <c r="A1291" t="s">
        <v>315</v>
      </c>
      <c r="B1291" t="s">
        <v>135</v>
      </c>
      <c r="C1291" s="6" t="s">
        <v>135</v>
      </c>
      <c r="D1291" s="6" t="s">
        <v>135</v>
      </c>
      <c r="E1291">
        <v>5715</v>
      </c>
      <c r="F1291" s="9">
        <v>8.05115E-2</v>
      </c>
      <c r="G1291" t="s">
        <v>77</v>
      </c>
      <c r="H1291" t="s">
        <v>6712</v>
      </c>
    </row>
    <row r="1292" spans="1:8">
      <c r="A1292" t="s">
        <v>315</v>
      </c>
      <c r="B1292">
        <v>0.53303299999999998</v>
      </c>
      <c r="C1292" s="6">
        <v>-0.70289599999999997</v>
      </c>
      <c r="D1292" s="6">
        <v>1.1275500000000001</v>
      </c>
      <c r="E1292">
        <v>10364</v>
      </c>
      <c r="F1292" s="9">
        <v>6.0691342145889601E-2</v>
      </c>
      <c r="G1292" t="s">
        <v>76</v>
      </c>
      <c r="H1292" t="s">
        <v>6712</v>
      </c>
    </row>
    <row r="1293" spans="1:8">
      <c r="A1293" t="s">
        <v>317</v>
      </c>
      <c r="B1293" s="7">
        <v>1.61137E-12</v>
      </c>
      <c r="C1293" s="6">
        <v>-2.1421100000000002</v>
      </c>
      <c r="D1293" s="6">
        <v>0.30321999999999999</v>
      </c>
      <c r="E1293">
        <v>157924</v>
      </c>
      <c r="F1293" s="9">
        <v>7.4828248180770496E-2</v>
      </c>
      <c r="G1293" t="s">
        <v>591</v>
      </c>
      <c r="H1293" t="s">
        <v>6712</v>
      </c>
    </row>
    <row r="1294" spans="1:8">
      <c r="A1294" t="s">
        <v>317</v>
      </c>
      <c r="B1294" s="7">
        <v>1.53944E-22</v>
      </c>
      <c r="C1294" s="6">
        <v>-4.7079199999999997</v>
      </c>
      <c r="D1294" s="6">
        <v>0.48195700000000002</v>
      </c>
      <c r="E1294">
        <v>84555</v>
      </c>
      <c r="F1294" s="9">
        <v>4.9250834512447501E-2</v>
      </c>
      <c r="G1294" t="s">
        <v>75</v>
      </c>
      <c r="H1294" t="s">
        <v>6712</v>
      </c>
    </row>
    <row r="1295" spans="1:8">
      <c r="A1295" t="s">
        <v>317</v>
      </c>
      <c r="B1295">
        <v>0.92857299999999998</v>
      </c>
      <c r="C1295" s="6">
        <v>5.0826700000000002E-2</v>
      </c>
      <c r="D1295" s="6">
        <v>0.56700600000000001</v>
      </c>
      <c r="E1295">
        <v>29970</v>
      </c>
      <c r="F1295" s="9">
        <v>0.132818567634301</v>
      </c>
      <c r="G1295" t="s">
        <v>78</v>
      </c>
      <c r="H1295" t="s">
        <v>6712</v>
      </c>
    </row>
    <row r="1296" spans="1:8">
      <c r="A1296" t="s">
        <v>317</v>
      </c>
      <c r="B1296">
        <v>0.13026399999999999</v>
      </c>
      <c r="C1296" s="6">
        <v>-1.58372</v>
      </c>
      <c r="D1296" s="6">
        <v>1.0467</v>
      </c>
      <c r="E1296">
        <v>16488</v>
      </c>
      <c r="F1296" s="9">
        <v>6.0846316618146497E-2</v>
      </c>
      <c r="G1296" t="s">
        <v>74</v>
      </c>
      <c r="H1296" t="s">
        <v>6712</v>
      </c>
    </row>
    <row r="1297" spans="1:8">
      <c r="A1297" t="s">
        <v>317</v>
      </c>
      <c r="B1297">
        <v>0.19656399999999999</v>
      </c>
      <c r="C1297" s="6">
        <v>-1.24973</v>
      </c>
      <c r="D1297" s="6">
        <v>0.96773100000000001</v>
      </c>
      <c r="E1297">
        <v>15365</v>
      </c>
      <c r="F1297" s="9">
        <v>9.34872304913765E-2</v>
      </c>
      <c r="G1297" t="s">
        <v>77</v>
      </c>
      <c r="H1297" t="s">
        <v>6712</v>
      </c>
    </row>
    <row r="1298" spans="1:8">
      <c r="A1298" t="s">
        <v>317</v>
      </c>
      <c r="B1298">
        <v>0.89389300000000005</v>
      </c>
      <c r="C1298" s="6">
        <v>-0.112994</v>
      </c>
      <c r="D1298" s="6">
        <v>0.847163</v>
      </c>
      <c r="E1298">
        <v>10364</v>
      </c>
      <c r="F1298" s="9">
        <v>0.112764186800463</v>
      </c>
      <c r="G1298" t="s">
        <v>76</v>
      </c>
      <c r="H1298" t="s">
        <v>6712</v>
      </c>
    </row>
    <row r="1299" spans="1:8">
      <c r="A1299" t="s">
        <v>319</v>
      </c>
      <c r="B1299" s="7">
        <v>7.7376999999999996E-50</v>
      </c>
      <c r="C1299" s="6">
        <v>-7.1864699999999999</v>
      </c>
      <c r="D1299" s="6">
        <v>0.48416999999999999</v>
      </c>
      <c r="E1299">
        <v>146220</v>
      </c>
      <c r="F1299" s="9">
        <v>2.7738946481794601E-2</v>
      </c>
      <c r="G1299" t="s">
        <v>591</v>
      </c>
      <c r="H1299" t="s">
        <v>6712</v>
      </c>
    </row>
    <row r="1300" spans="1:8">
      <c r="A1300" t="s">
        <v>319</v>
      </c>
      <c r="B1300" s="7">
        <v>1.71607E-56</v>
      </c>
      <c r="C1300" s="6">
        <v>-8.63415</v>
      </c>
      <c r="D1300" s="6">
        <v>0.54517300000000002</v>
      </c>
      <c r="E1300">
        <v>84555</v>
      </c>
      <c r="F1300" s="9">
        <v>3.4855635864230398E-2</v>
      </c>
      <c r="G1300" t="s">
        <v>75</v>
      </c>
      <c r="H1300" t="s">
        <v>6712</v>
      </c>
    </row>
    <row r="1301" spans="1:8">
      <c r="A1301" t="s">
        <v>319</v>
      </c>
      <c r="B1301">
        <v>0.226157</v>
      </c>
      <c r="C1301" s="6">
        <v>-6.6408800000000001</v>
      </c>
      <c r="D1301" s="6">
        <v>5.4868899999999998</v>
      </c>
      <c r="E1301">
        <v>18266</v>
      </c>
      <c r="F1301" s="9">
        <v>8.9458808907259407E-3</v>
      </c>
      <c r="G1301" t="s">
        <v>78</v>
      </c>
      <c r="H1301" t="s">
        <v>6712</v>
      </c>
    </row>
    <row r="1302" spans="1:8">
      <c r="A1302" t="s">
        <v>319</v>
      </c>
      <c r="B1302">
        <v>0.67630500000000005</v>
      </c>
      <c r="C1302" s="6">
        <v>-0.51861500000000005</v>
      </c>
      <c r="D1302" s="6">
        <v>1.2421599999999999</v>
      </c>
      <c r="E1302">
        <v>16488</v>
      </c>
      <c r="F1302" s="9">
        <v>4.0744597737748703E-2</v>
      </c>
      <c r="G1302" t="s">
        <v>74</v>
      </c>
      <c r="H1302" t="s">
        <v>6712</v>
      </c>
    </row>
    <row r="1303" spans="1:8">
      <c r="A1303" t="s">
        <v>319</v>
      </c>
      <c r="B1303">
        <v>2.6671500000000001E-2</v>
      </c>
      <c r="C1303" s="6">
        <v>-4.7650699999999997</v>
      </c>
      <c r="D1303" s="6">
        <v>2.15002</v>
      </c>
      <c r="E1303">
        <v>15365</v>
      </c>
      <c r="F1303" s="9">
        <v>1.76451267946632E-2</v>
      </c>
      <c r="G1303" t="s">
        <v>77</v>
      </c>
      <c r="H1303" t="s">
        <v>6712</v>
      </c>
    </row>
    <row r="1304" spans="1:8">
      <c r="A1304" t="s">
        <v>319</v>
      </c>
      <c r="B1304" t="s">
        <v>135</v>
      </c>
      <c r="C1304" s="6" t="s">
        <v>135</v>
      </c>
      <c r="D1304" s="6" t="s">
        <v>135</v>
      </c>
      <c r="E1304">
        <v>10364</v>
      </c>
      <c r="F1304" s="9">
        <v>1.4674361289077599E-4</v>
      </c>
      <c r="G1304" t="s">
        <v>76</v>
      </c>
      <c r="H1304" t="s">
        <v>6712</v>
      </c>
    </row>
    <row r="1305" spans="1:8">
      <c r="A1305" t="s">
        <v>321</v>
      </c>
      <c r="B1305" s="7">
        <v>2.9300599999999999E-52</v>
      </c>
      <c r="C1305" s="6">
        <v>-8.6441499999999998</v>
      </c>
      <c r="D1305" s="6">
        <v>0.56823400000000002</v>
      </c>
      <c r="E1305">
        <v>127764</v>
      </c>
      <c r="F1305" s="9">
        <v>2.3362858751432299E-2</v>
      </c>
      <c r="G1305" t="s">
        <v>591</v>
      </c>
      <c r="H1305" t="s">
        <v>6712</v>
      </c>
    </row>
    <row r="1306" spans="1:8">
      <c r="A1306" t="s">
        <v>321</v>
      </c>
      <c r="B1306" s="7">
        <v>1.0801799999999999E-62</v>
      </c>
      <c r="C1306" s="6">
        <v>-10.343299999999999</v>
      </c>
      <c r="D1306" s="6">
        <v>0.61893299999999996</v>
      </c>
      <c r="E1306">
        <v>69882</v>
      </c>
      <c r="F1306" s="9">
        <v>3.28359127915629E-2</v>
      </c>
      <c r="G1306" t="s">
        <v>75</v>
      </c>
      <c r="H1306" t="s">
        <v>6712</v>
      </c>
    </row>
    <row r="1307" spans="1:8">
      <c r="A1307" t="s">
        <v>321</v>
      </c>
      <c r="B1307">
        <v>0.38741100000000001</v>
      </c>
      <c r="C1307" s="6">
        <v>-4.31792</v>
      </c>
      <c r="D1307" s="6">
        <v>4.99573</v>
      </c>
      <c r="E1307">
        <v>29970</v>
      </c>
      <c r="F1307" s="9">
        <v>7.67575198932266E-3</v>
      </c>
      <c r="G1307" t="s">
        <v>78</v>
      </c>
      <c r="H1307" t="s">
        <v>6712</v>
      </c>
    </row>
    <row r="1308" spans="1:8">
      <c r="A1308" t="s">
        <v>321</v>
      </c>
      <c r="B1308" t="s">
        <v>135</v>
      </c>
      <c r="C1308" s="6" t="s">
        <v>135</v>
      </c>
      <c r="D1308" s="6" t="s">
        <v>135</v>
      </c>
      <c r="E1308">
        <v>10651</v>
      </c>
      <c r="F1308" s="9">
        <v>2.9600100000000001E-2</v>
      </c>
      <c r="G1308" t="s">
        <v>74</v>
      </c>
      <c r="H1308" t="s">
        <v>6712</v>
      </c>
    </row>
    <row r="1309" spans="1:8">
      <c r="A1309" t="s">
        <v>321</v>
      </c>
      <c r="B1309" t="s">
        <v>135</v>
      </c>
      <c r="C1309" s="6" t="s">
        <v>135</v>
      </c>
      <c r="D1309" s="6" t="s">
        <v>135</v>
      </c>
      <c r="E1309">
        <v>5715</v>
      </c>
      <c r="F1309" s="9">
        <v>2.51241E-2</v>
      </c>
      <c r="G1309" t="s">
        <v>77</v>
      </c>
      <c r="H1309" t="s">
        <v>6712</v>
      </c>
    </row>
    <row r="1310" spans="1:8">
      <c r="A1310" t="s">
        <v>321</v>
      </c>
      <c r="B1310" t="s">
        <v>135</v>
      </c>
      <c r="C1310" s="6" t="s">
        <v>135</v>
      </c>
      <c r="D1310" s="6" t="s">
        <v>135</v>
      </c>
      <c r="E1310">
        <v>10364</v>
      </c>
      <c r="F1310" s="9">
        <v>4.4962551524507902E-5</v>
      </c>
      <c r="G1310" t="s">
        <v>76</v>
      </c>
      <c r="H1310" t="s">
        <v>6712</v>
      </c>
    </row>
    <row r="1311" spans="1:8">
      <c r="A1311" t="s">
        <v>323</v>
      </c>
      <c r="B1311" s="7">
        <v>4.83931E-64</v>
      </c>
      <c r="C1311" s="6">
        <v>-9.0955300000000001</v>
      </c>
      <c r="D1311" s="6">
        <v>0.53833399999999998</v>
      </c>
      <c r="E1311">
        <v>154510</v>
      </c>
      <c r="F1311" s="9">
        <v>2.2317603587936101E-2</v>
      </c>
      <c r="G1311" t="s">
        <v>591</v>
      </c>
      <c r="H1311" t="s">
        <v>6712</v>
      </c>
    </row>
    <row r="1312" spans="1:8">
      <c r="A1312" t="s">
        <v>323</v>
      </c>
      <c r="B1312" s="7">
        <v>4.3496000000000002E-64</v>
      </c>
      <c r="C1312" s="6">
        <v>-9.5347100000000005</v>
      </c>
      <c r="D1312" s="6">
        <v>0.56411699999999998</v>
      </c>
      <c r="E1312">
        <v>84555</v>
      </c>
      <c r="F1312" s="9">
        <v>3.4168758406954103E-2</v>
      </c>
      <c r="G1312" t="s">
        <v>75</v>
      </c>
      <c r="H1312" t="s">
        <v>6712</v>
      </c>
    </row>
    <row r="1313" spans="1:8">
      <c r="A1313" t="s">
        <v>323</v>
      </c>
      <c r="B1313">
        <v>0.34840300000000002</v>
      </c>
      <c r="C1313" s="6">
        <v>-4.87575</v>
      </c>
      <c r="D1313" s="6">
        <v>5.1997400000000003</v>
      </c>
      <c r="E1313">
        <v>29970</v>
      </c>
      <c r="F1313" s="9">
        <v>6.1861736539873197E-3</v>
      </c>
      <c r="G1313" t="s">
        <v>78</v>
      </c>
      <c r="H1313" t="s">
        <v>6712</v>
      </c>
    </row>
    <row r="1314" spans="1:8">
      <c r="A1314" t="s">
        <v>323</v>
      </c>
      <c r="B1314">
        <v>0.39773599999999998</v>
      </c>
      <c r="C1314" s="6">
        <v>-2.9671599999999998</v>
      </c>
      <c r="D1314" s="6">
        <v>3.5086400000000002</v>
      </c>
      <c r="E1314">
        <v>13074</v>
      </c>
      <c r="F1314" s="9">
        <v>1.0310424565549901E-2</v>
      </c>
      <c r="G1314" t="s">
        <v>74</v>
      </c>
      <c r="H1314" t="s">
        <v>6712</v>
      </c>
    </row>
    <row r="1315" spans="1:8">
      <c r="A1315" t="s">
        <v>323</v>
      </c>
      <c r="B1315">
        <v>2.9253700000000001E-2</v>
      </c>
      <c r="C1315" s="6">
        <v>-5.0401199999999999</v>
      </c>
      <c r="D1315" s="6">
        <v>2.3119299999999998</v>
      </c>
      <c r="E1315">
        <v>15365</v>
      </c>
      <c r="F1315" s="9">
        <v>1.54075573055646E-2</v>
      </c>
      <c r="G1315" t="s">
        <v>77</v>
      </c>
      <c r="H1315" t="s">
        <v>6712</v>
      </c>
    </row>
    <row r="1316" spans="1:8">
      <c r="A1316" t="s">
        <v>323</v>
      </c>
      <c r="B1316">
        <v>0.98341800000000001</v>
      </c>
      <c r="C1316" s="6">
        <v>-0.54630900000000004</v>
      </c>
      <c r="D1316" s="6">
        <v>26.285699999999999</v>
      </c>
      <c r="E1316">
        <v>10364</v>
      </c>
      <c r="F1316" s="9">
        <v>1.24322450598225E-4</v>
      </c>
      <c r="G1316" t="s">
        <v>76</v>
      </c>
      <c r="H1316" t="s">
        <v>6712</v>
      </c>
    </row>
    <row r="1317" spans="1:8">
      <c r="A1317" t="s">
        <v>246</v>
      </c>
      <c r="B1317" s="7">
        <v>4.7169500000000003E-231</v>
      </c>
      <c r="C1317" s="6">
        <v>9.6038899999999998</v>
      </c>
      <c r="D1317" s="6">
        <v>0.29592099999999999</v>
      </c>
      <c r="E1317">
        <v>82139</v>
      </c>
      <c r="F1317" s="9">
        <v>0.15184000768453501</v>
      </c>
      <c r="G1317" t="s">
        <v>591</v>
      </c>
      <c r="H1317" t="s">
        <v>6712</v>
      </c>
    </row>
    <row r="1318" spans="1:8">
      <c r="A1318" t="s">
        <v>246</v>
      </c>
      <c r="B1318" s="7">
        <v>1.9449200000000001E-166</v>
      </c>
      <c r="C1318" s="6">
        <v>9.5442699999999991</v>
      </c>
      <c r="D1318" s="6">
        <v>0.347111</v>
      </c>
      <c r="E1318">
        <v>60115</v>
      </c>
      <c r="F1318" s="9">
        <v>0.146022443915828</v>
      </c>
      <c r="G1318" t="s">
        <v>75</v>
      </c>
      <c r="H1318" t="s">
        <v>6712</v>
      </c>
    </row>
    <row r="1319" spans="1:8">
      <c r="A1319" t="s">
        <v>246</v>
      </c>
      <c r="B1319" t="s">
        <v>135</v>
      </c>
      <c r="C1319" s="6" t="s">
        <v>135</v>
      </c>
      <c r="D1319" s="6" t="s">
        <v>135</v>
      </c>
      <c r="E1319">
        <v>10651</v>
      </c>
      <c r="F1319" s="9">
        <v>0.220135</v>
      </c>
      <c r="G1319" t="s">
        <v>74</v>
      </c>
      <c r="H1319" t="s">
        <v>6712</v>
      </c>
    </row>
    <row r="1320" spans="1:8">
      <c r="A1320" t="s">
        <v>246</v>
      </c>
      <c r="B1320" t="s">
        <v>135</v>
      </c>
      <c r="C1320" s="6" t="s">
        <v>135</v>
      </c>
      <c r="D1320" s="6" t="s">
        <v>135</v>
      </c>
      <c r="E1320">
        <v>5715</v>
      </c>
      <c r="F1320" s="9">
        <v>0.120985</v>
      </c>
      <c r="G1320" t="s">
        <v>77</v>
      </c>
      <c r="H1320" t="s">
        <v>6712</v>
      </c>
    </row>
    <row r="1321" spans="1:8">
      <c r="A1321" t="s">
        <v>246</v>
      </c>
      <c r="B1321" t="s">
        <v>135</v>
      </c>
      <c r="C1321" s="6" t="s">
        <v>135</v>
      </c>
      <c r="D1321" s="6" t="s">
        <v>135</v>
      </c>
      <c r="E1321">
        <v>4476</v>
      </c>
      <c r="F1321" s="9">
        <v>8.8529200000000002E-2</v>
      </c>
      <c r="G1321" t="s">
        <v>76</v>
      </c>
      <c r="H1321" t="s">
        <v>6712</v>
      </c>
    </row>
    <row r="1322" spans="1:8">
      <c r="A1322" t="s">
        <v>247</v>
      </c>
      <c r="B1322">
        <v>0</v>
      </c>
      <c r="C1322" s="6">
        <v>-19.468900000000001</v>
      </c>
      <c r="D1322" s="6">
        <v>0.363286</v>
      </c>
      <c r="E1322">
        <v>91906</v>
      </c>
      <c r="F1322" s="9">
        <v>7.7954626899223098E-2</v>
      </c>
      <c r="G1322" t="s">
        <v>591</v>
      </c>
      <c r="H1322" t="s">
        <v>6712</v>
      </c>
    </row>
    <row r="1323" spans="1:8">
      <c r="A1323" t="s">
        <v>247</v>
      </c>
      <c r="B1323">
        <v>0</v>
      </c>
      <c r="C1323" s="6">
        <v>-19.702100000000002</v>
      </c>
      <c r="D1323" s="6">
        <v>0.41738399999999998</v>
      </c>
      <c r="E1323">
        <v>69882</v>
      </c>
      <c r="F1323" s="9">
        <v>7.5947413279528295E-2</v>
      </c>
      <c r="G1323" t="s">
        <v>75</v>
      </c>
      <c r="H1323" t="s">
        <v>6712</v>
      </c>
    </row>
    <row r="1324" spans="1:8">
      <c r="A1324" t="s">
        <v>247</v>
      </c>
      <c r="B1324" t="s">
        <v>135</v>
      </c>
      <c r="C1324" s="6" t="s">
        <v>135</v>
      </c>
      <c r="D1324" s="6" t="s">
        <v>135</v>
      </c>
      <c r="E1324">
        <v>10651</v>
      </c>
      <c r="F1324" s="9">
        <v>0.106599</v>
      </c>
      <c r="G1324" t="s">
        <v>74</v>
      </c>
      <c r="H1324" t="s">
        <v>6712</v>
      </c>
    </row>
    <row r="1325" spans="1:8">
      <c r="A1325" t="s">
        <v>247</v>
      </c>
      <c r="B1325" t="s">
        <v>135</v>
      </c>
      <c r="C1325" s="6" t="s">
        <v>135</v>
      </c>
      <c r="D1325" s="6" t="s">
        <v>135</v>
      </c>
      <c r="E1325">
        <v>5715</v>
      </c>
      <c r="F1325" s="9">
        <v>4.8168000000000002E-2</v>
      </c>
      <c r="G1325" t="s">
        <v>77</v>
      </c>
      <c r="H1325" t="s">
        <v>6712</v>
      </c>
    </row>
    <row r="1326" spans="1:8">
      <c r="A1326" t="s">
        <v>247</v>
      </c>
      <c r="B1326" t="s">
        <v>135</v>
      </c>
      <c r="C1326" s="6" t="s">
        <v>135</v>
      </c>
      <c r="D1326" s="6" t="s">
        <v>135</v>
      </c>
      <c r="E1326">
        <v>4476</v>
      </c>
      <c r="F1326" s="9">
        <v>7.5020400000000001E-2</v>
      </c>
      <c r="G1326" t="s">
        <v>76</v>
      </c>
      <c r="H1326" t="s">
        <v>6712</v>
      </c>
    </row>
    <row r="1327" spans="1:8">
      <c r="A1327" t="s">
        <v>325</v>
      </c>
      <c r="B1327" s="7">
        <v>3.9721600000000002E-10</v>
      </c>
      <c r="C1327" s="6">
        <v>-9.1881599999999999</v>
      </c>
      <c r="D1327" s="6">
        <v>1.4689000000000001</v>
      </c>
      <c r="E1327">
        <v>91906</v>
      </c>
      <c r="F1327" s="9">
        <v>4.2553489830370198E-3</v>
      </c>
      <c r="G1327" t="s">
        <v>591</v>
      </c>
      <c r="H1327" t="s">
        <v>6712</v>
      </c>
    </row>
    <row r="1328" spans="1:8">
      <c r="A1328" t="s">
        <v>325</v>
      </c>
      <c r="B1328" s="7">
        <v>2.5827099999999999E-10</v>
      </c>
      <c r="C1328" s="6">
        <v>-9.4354600000000008</v>
      </c>
      <c r="D1328" s="6">
        <v>1.4924900000000001</v>
      </c>
      <c r="E1328">
        <v>69882</v>
      </c>
      <c r="F1328" s="9">
        <v>5.3786923141867704E-3</v>
      </c>
      <c r="G1328" t="s">
        <v>75</v>
      </c>
      <c r="H1328" t="s">
        <v>6712</v>
      </c>
    </row>
    <row r="1329" spans="1:8">
      <c r="A1329" t="s">
        <v>325</v>
      </c>
      <c r="B1329" t="s">
        <v>135</v>
      </c>
      <c r="C1329" s="6" t="s">
        <v>135</v>
      </c>
      <c r="D1329" s="6" t="s">
        <v>135</v>
      </c>
      <c r="E1329">
        <v>10651</v>
      </c>
      <c r="F1329" s="9">
        <v>1.2355300000000001E-3</v>
      </c>
      <c r="G1329" t="s">
        <v>74</v>
      </c>
      <c r="H1329" t="s">
        <v>6712</v>
      </c>
    </row>
    <row r="1330" spans="1:8">
      <c r="A1330" t="s">
        <v>325</v>
      </c>
      <c r="B1330" t="s">
        <v>135</v>
      </c>
      <c r="C1330" s="6" t="s">
        <v>135</v>
      </c>
      <c r="D1330" s="6" t="s">
        <v>135</v>
      </c>
      <c r="E1330">
        <v>5715</v>
      </c>
      <c r="F1330" s="9">
        <v>3.6022700000000002E-4</v>
      </c>
      <c r="G1330" t="s">
        <v>77</v>
      </c>
      <c r="H1330" t="s">
        <v>6712</v>
      </c>
    </row>
    <row r="1331" spans="1:8">
      <c r="A1331" t="s">
        <v>390</v>
      </c>
      <c r="B1331" s="7">
        <v>2.8545799999999998E-13</v>
      </c>
      <c r="C1331" s="6">
        <v>1.76349</v>
      </c>
      <c r="D1331" s="6">
        <v>0.241538</v>
      </c>
      <c r="E1331">
        <v>93864</v>
      </c>
      <c r="F1331" s="9">
        <v>0.42446905369918198</v>
      </c>
      <c r="G1331" t="s">
        <v>591</v>
      </c>
      <c r="H1331" t="s">
        <v>6712</v>
      </c>
    </row>
    <row r="1332" spans="1:8">
      <c r="A1332" t="s">
        <v>390</v>
      </c>
      <c r="B1332" s="7">
        <v>1.34115E-13</v>
      </c>
      <c r="C1332" s="6">
        <v>2.0848599999999999</v>
      </c>
      <c r="D1332" s="6">
        <v>0.28166000000000002</v>
      </c>
      <c r="E1332">
        <v>60115</v>
      </c>
      <c r="F1332" s="9">
        <v>0.48754694008151001</v>
      </c>
      <c r="G1332" t="s">
        <v>75</v>
      </c>
      <c r="H1332" t="s">
        <v>6712</v>
      </c>
    </row>
    <row r="1333" spans="1:8">
      <c r="A1333" t="s">
        <v>390</v>
      </c>
      <c r="B1333">
        <v>0.126855</v>
      </c>
      <c r="C1333" s="6">
        <v>0.83257599999999998</v>
      </c>
      <c r="D1333" s="6">
        <v>0.54537199999999997</v>
      </c>
      <c r="E1333">
        <v>16488</v>
      </c>
      <c r="F1333" s="9">
        <v>0.49697984752547297</v>
      </c>
      <c r="G1333" t="s">
        <v>74</v>
      </c>
      <c r="H1333" t="s">
        <v>6712</v>
      </c>
    </row>
    <row r="1334" spans="1:8">
      <c r="A1334" t="s">
        <v>390</v>
      </c>
      <c r="B1334" t="s">
        <v>135</v>
      </c>
      <c r="C1334" s="6" t="s">
        <v>135</v>
      </c>
      <c r="D1334" s="6" t="s">
        <v>135</v>
      </c>
      <c r="E1334">
        <v>5715</v>
      </c>
      <c r="F1334" s="9">
        <v>0.39801199999999998</v>
      </c>
      <c r="G1334" t="s">
        <v>77</v>
      </c>
      <c r="H1334" t="s">
        <v>6712</v>
      </c>
    </row>
    <row r="1335" spans="1:8">
      <c r="A1335" t="s">
        <v>390</v>
      </c>
      <c r="B1335">
        <v>0.96414900000000003</v>
      </c>
      <c r="C1335" s="6">
        <v>-0.17858199999999999</v>
      </c>
      <c r="D1335" s="6">
        <v>3.9731299999999998</v>
      </c>
      <c r="E1335">
        <v>10364</v>
      </c>
      <c r="F1335" s="9">
        <v>4.6852927653415703E-3</v>
      </c>
      <c r="G1335" t="s">
        <v>76</v>
      </c>
      <c r="H1335" t="s">
        <v>6712</v>
      </c>
    </row>
    <row r="1336" spans="1:8">
      <c r="A1336" t="s">
        <v>327</v>
      </c>
      <c r="B1336" s="7">
        <v>2.5664000000000001E-11</v>
      </c>
      <c r="C1336" s="6">
        <v>1.63506</v>
      </c>
      <c r="D1336" s="6">
        <v>0.24515400000000001</v>
      </c>
      <c r="E1336">
        <v>91441</v>
      </c>
      <c r="F1336" s="9">
        <v>0.441021340774707</v>
      </c>
      <c r="G1336" t="s">
        <v>591</v>
      </c>
      <c r="H1336" t="s">
        <v>6712</v>
      </c>
    </row>
    <row r="1337" spans="1:8">
      <c r="A1337" t="s">
        <v>327</v>
      </c>
      <c r="B1337" s="7">
        <v>5.0051699999999997E-11</v>
      </c>
      <c r="C1337" s="6">
        <v>1.8428</v>
      </c>
      <c r="D1337" s="6">
        <v>0.28045399999999998</v>
      </c>
      <c r="E1337">
        <v>60115</v>
      </c>
      <c r="F1337" s="9">
        <v>0.486064394011478</v>
      </c>
      <c r="G1337" t="s">
        <v>75</v>
      </c>
      <c r="H1337" t="s">
        <v>6712</v>
      </c>
    </row>
    <row r="1338" spans="1:8">
      <c r="A1338" t="s">
        <v>327</v>
      </c>
      <c r="B1338">
        <v>0.10956</v>
      </c>
      <c r="C1338" s="6">
        <v>0.96740300000000001</v>
      </c>
      <c r="D1338" s="6">
        <v>0.60456200000000004</v>
      </c>
      <c r="E1338">
        <v>14065</v>
      </c>
      <c r="F1338" s="9">
        <v>0.49762373032349799</v>
      </c>
      <c r="G1338" t="s">
        <v>74</v>
      </c>
      <c r="H1338" t="s">
        <v>6712</v>
      </c>
    </row>
    <row r="1339" spans="1:8">
      <c r="A1339" t="s">
        <v>327</v>
      </c>
      <c r="B1339" t="s">
        <v>135</v>
      </c>
      <c r="C1339" s="6" t="s">
        <v>135</v>
      </c>
      <c r="D1339" s="6" t="s">
        <v>135</v>
      </c>
      <c r="E1339">
        <v>5715</v>
      </c>
      <c r="F1339" s="9">
        <v>0.41469800000000001</v>
      </c>
      <c r="G1339" t="s">
        <v>77</v>
      </c>
      <c r="H1339" t="s">
        <v>6712</v>
      </c>
    </row>
    <row r="1340" spans="1:8">
      <c r="A1340" t="s">
        <v>327</v>
      </c>
      <c r="B1340">
        <v>0.869676</v>
      </c>
      <c r="C1340" s="6">
        <v>-0.66088100000000005</v>
      </c>
      <c r="D1340" s="6">
        <v>4.0280300000000002</v>
      </c>
      <c r="E1340">
        <v>10364</v>
      </c>
      <c r="F1340" s="9">
        <v>4.4818562311848701E-3</v>
      </c>
      <c r="G1340" t="s">
        <v>76</v>
      </c>
      <c r="H1340" t="s">
        <v>6712</v>
      </c>
    </row>
    <row r="1341" spans="1:8">
      <c r="A1341" t="s">
        <v>329</v>
      </c>
      <c r="B1341" s="7">
        <v>1.77402E-15</v>
      </c>
      <c r="C1341" s="6">
        <v>1.8892100000000001</v>
      </c>
      <c r="D1341" s="6">
        <v>0.237451</v>
      </c>
      <c r="E1341">
        <v>91906</v>
      </c>
      <c r="F1341" s="9">
        <v>0.436173852227276</v>
      </c>
      <c r="G1341" t="s">
        <v>591</v>
      </c>
      <c r="H1341" t="s">
        <v>6712</v>
      </c>
    </row>
    <row r="1342" spans="1:8">
      <c r="A1342" t="s">
        <v>329</v>
      </c>
      <c r="B1342" s="7">
        <v>8.3891000000000006E-14</v>
      </c>
      <c r="C1342" s="6">
        <v>1.90659</v>
      </c>
      <c r="D1342" s="6">
        <v>0.255436</v>
      </c>
      <c r="E1342">
        <v>69882</v>
      </c>
      <c r="F1342" s="9">
        <v>0.48196206468046099</v>
      </c>
      <c r="G1342" t="s">
        <v>75</v>
      </c>
      <c r="H1342" t="s">
        <v>6712</v>
      </c>
    </row>
    <row r="1343" spans="1:8">
      <c r="A1343" t="s">
        <v>329</v>
      </c>
      <c r="B1343" t="s">
        <v>135</v>
      </c>
      <c r="C1343" s="6" t="s">
        <v>135</v>
      </c>
      <c r="D1343" s="6" t="s">
        <v>135</v>
      </c>
      <c r="E1343">
        <v>10651</v>
      </c>
      <c r="F1343" s="9">
        <v>0.172486</v>
      </c>
      <c r="G1343" t="s">
        <v>74</v>
      </c>
      <c r="H1343" t="s">
        <v>6712</v>
      </c>
    </row>
    <row r="1344" spans="1:8">
      <c r="A1344" t="s">
        <v>329</v>
      </c>
      <c r="B1344" t="s">
        <v>135</v>
      </c>
      <c r="C1344" s="6" t="s">
        <v>135</v>
      </c>
      <c r="D1344" s="6" t="s">
        <v>135</v>
      </c>
      <c r="E1344">
        <v>5715</v>
      </c>
      <c r="F1344" s="9">
        <v>0.34157199999999999</v>
      </c>
      <c r="G1344" t="s">
        <v>77</v>
      </c>
      <c r="H1344" t="s">
        <v>6712</v>
      </c>
    </row>
    <row r="1345" spans="1:8">
      <c r="A1345" t="s">
        <v>329</v>
      </c>
      <c r="B1345" t="s">
        <v>135</v>
      </c>
      <c r="C1345" s="6" t="s">
        <v>135</v>
      </c>
      <c r="D1345" s="6" t="s">
        <v>135</v>
      </c>
      <c r="E1345">
        <v>4476</v>
      </c>
      <c r="F1345" s="9">
        <v>1.8216699999999999E-2</v>
      </c>
      <c r="G1345" t="s">
        <v>76</v>
      </c>
      <c r="H1345" t="s">
        <v>6712</v>
      </c>
    </row>
    <row r="1346" spans="1:8">
      <c r="A1346" t="s">
        <v>400</v>
      </c>
      <c r="B1346" s="7">
        <v>9.87479E-9</v>
      </c>
      <c r="C1346" s="6">
        <v>-0.97335499999999997</v>
      </c>
      <c r="D1346" s="6">
        <v>0.16978499999999999</v>
      </c>
      <c r="E1346">
        <v>166327</v>
      </c>
      <c r="F1346" s="9">
        <v>0.470869081129342</v>
      </c>
      <c r="G1346" t="s">
        <v>591</v>
      </c>
      <c r="H1346" t="s">
        <v>6712</v>
      </c>
    </row>
    <row r="1347" spans="1:8">
      <c r="A1347" t="s">
        <v>400</v>
      </c>
      <c r="B1347" s="7">
        <v>4.6300499999999998E-7</v>
      </c>
      <c r="C1347" s="6">
        <v>-1.0966800000000001</v>
      </c>
      <c r="D1347" s="6">
        <v>0.21754899999999999</v>
      </c>
      <c r="E1347">
        <v>92958</v>
      </c>
      <c r="F1347" s="9">
        <v>0.43892731116202999</v>
      </c>
      <c r="G1347" t="s">
        <v>75</v>
      </c>
      <c r="H1347" t="s">
        <v>6712</v>
      </c>
    </row>
    <row r="1348" spans="1:8">
      <c r="A1348" t="s">
        <v>400</v>
      </c>
      <c r="B1348">
        <v>1.8642499999999999E-2</v>
      </c>
      <c r="C1348" s="6">
        <v>-0.99141500000000005</v>
      </c>
      <c r="D1348" s="6">
        <v>0.42141200000000001</v>
      </c>
      <c r="E1348">
        <v>29970</v>
      </c>
      <c r="F1348" s="9">
        <v>0.46997681448114798</v>
      </c>
      <c r="G1348" t="s">
        <v>78</v>
      </c>
      <c r="H1348" t="s">
        <v>6712</v>
      </c>
    </row>
    <row r="1349" spans="1:8">
      <c r="A1349" t="s">
        <v>400</v>
      </c>
      <c r="B1349">
        <v>0.58567100000000005</v>
      </c>
      <c r="C1349" s="6">
        <v>-0.309197</v>
      </c>
      <c r="D1349" s="6">
        <v>0.56720899999999996</v>
      </c>
      <c r="E1349">
        <v>16488</v>
      </c>
      <c r="F1349" s="9">
        <v>0.33772291587821401</v>
      </c>
      <c r="G1349" t="s">
        <v>74</v>
      </c>
      <c r="H1349" t="s">
        <v>6712</v>
      </c>
    </row>
    <row r="1350" spans="1:8">
      <c r="A1350" t="s">
        <v>400</v>
      </c>
      <c r="B1350">
        <v>1.06014E-2</v>
      </c>
      <c r="C1350" s="6">
        <v>-1.5418000000000001</v>
      </c>
      <c r="D1350" s="6">
        <v>0.60331000000000001</v>
      </c>
      <c r="E1350">
        <v>15365</v>
      </c>
      <c r="F1350" s="9">
        <v>0.46192092814838898</v>
      </c>
      <c r="G1350" t="s">
        <v>77</v>
      </c>
      <c r="H1350" t="s">
        <v>6712</v>
      </c>
    </row>
    <row r="1351" spans="1:8">
      <c r="A1351" t="s">
        <v>400</v>
      </c>
      <c r="B1351">
        <v>0.477657</v>
      </c>
      <c r="C1351" s="6">
        <v>0.54856000000000005</v>
      </c>
      <c r="D1351" s="6">
        <v>0.772536</v>
      </c>
      <c r="E1351">
        <v>10364</v>
      </c>
      <c r="F1351" s="9">
        <v>0.14832478328830601</v>
      </c>
      <c r="G1351" t="s">
        <v>76</v>
      </c>
      <c r="H1351" t="s">
        <v>6712</v>
      </c>
    </row>
    <row r="1352" spans="1:8">
      <c r="A1352" t="s">
        <v>331</v>
      </c>
      <c r="B1352" s="7">
        <v>1.8904300000000001E-11</v>
      </c>
      <c r="C1352" s="6">
        <v>-1.38584</v>
      </c>
      <c r="D1352" s="6">
        <v>0.206403</v>
      </c>
      <c r="E1352">
        <v>140967</v>
      </c>
      <c r="F1352" s="9">
        <v>0.28106686167684602</v>
      </c>
      <c r="G1352" t="s">
        <v>591</v>
      </c>
      <c r="H1352" t="s">
        <v>6712</v>
      </c>
    </row>
    <row r="1353" spans="1:8">
      <c r="A1353" t="s">
        <v>331</v>
      </c>
      <c r="B1353" s="7">
        <v>7.6106500000000005E-11</v>
      </c>
      <c r="C1353" s="6">
        <v>-1.57359</v>
      </c>
      <c r="D1353" s="6">
        <v>0.241789</v>
      </c>
      <c r="E1353">
        <v>73435</v>
      </c>
      <c r="F1353" s="9">
        <v>0.380481576468986</v>
      </c>
      <c r="G1353" t="s">
        <v>75</v>
      </c>
      <c r="H1353" t="s">
        <v>6712</v>
      </c>
    </row>
    <row r="1354" spans="1:8">
      <c r="A1354" t="s">
        <v>331</v>
      </c>
      <c r="B1354">
        <v>7.2161699999999995E-2</v>
      </c>
      <c r="C1354" s="6">
        <v>-0.92557900000000004</v>
      </c>
      <c r="D1354" s="6">
        <v>0.51475499999999996</v>
      </c>
      <c r="E1354">
        <v>29970</v>
      </c>
      <c r="F1354" s="9">
        <v>0.25391543296629998</v>
      </c>
      <c r="G1354" t="s">
        <v>78</v>
      </c>
      <c r="H1354" t="s">
        <v>6712</v>
      </c>
    </row>
    <row r="1355" spans="1:8">
      <c r="A1355" t="s">
        <v>331</v>
      </c>
      <c r="B1355" t="s">
        <v>135</v>
      </c>
      <c r="C1355" s="6" t="s">
        <v>135</v>
      </c>
      <c r="D1355" s="6" t="s">
        <v>135</v>
      </c>
      <c r="E1355">
        <v>10651</v>
      </c>
      <c r="F1355" s="9">
        <v>9.7774999999999904E-2</v>
      </c>
      <c r="G1355" t="s">
        <v>74</v>
      </c>
      <c r="H1355" t="s">
        <v>6712</v>
      </c>
    </row>
    <row r="1356" spans="1:8">
      <c r="A1356" t="s">
        <v>331</v>
      </c>
      <c r="B1356">
        <v>0.25868999999999998</v>
      </c>
      <c r="C1356" s="6">
        <v>-0.866344</v>
      </c>
      <c r="D1356" s="6">
        <v>0.76702099999999995</v>
      </c>
      <c r="E1356">
        <v>15365</v>
      </c>
      <c r="F1356" s="9">
        <v>0.19361120618288299</v>
      </c>
      <c r="G1356" t="s">
        <v>77</v>
      </c>
      <c r="H1356" t="s">
        <v>6712</v>
      </c>
    </row>
    <row r="1357" spans="1:8">
      <c r="A1357" t="s">
        <v>331</v>
      </c>
      <c r="B1357">
        <v>0.470109</v>
      </c>
      <c r="C1357" s="6">
        <v>2.9456000000000002</v>
      </c>
      <c r="D1357" s="6">
        <v>4.0780700000000003</v>
      </c>
      <c r="E1357">
        <v>10364</v>
      </c>
      <c r="F1357" s="9">
        <v>4.4080349285988696E-3</v>
      </c>
      <c r="G1357" t="s">
        <v>76</v>
      </c>
      <c r="H1357" t="s">
        <v>6712</v>
      </c>
    </row>
    <row r="1358" spans="1:8">
      <c r="A1358" t="s">
        <v>257</v>
      </c>
      <c r="B1358" s="7">
        <v>2.65811E-24</v>
      </c>
      <c r="C1358" s="6">
        <v>2.1440800000000002</v>
      </c>
      <c r="D1358" s="6">
        <v>0.21079300000000001</v>
      </c>
      <c r="E1358">
        <v>125629</v>
      </c>
      <c r="F1358" s="9">
        <v>0.26814224875625903</v>
      </c>
      <c r="G1358" t="s">
        <v>591</v>
      </c>
      <c r="H1358" t="s">
        <v>6712</v>
      </c>
    </row>
    <row r="1359" spans="1:8">
      <c r="A1359" t="s">
        <v>257</v>
      </c>
      <c r="B1359" s="7">
        <v>4.8689000000000004E-28</v>
      </c>
      <c r="C1359" s="6">
        <v>2.9097900000000001</v>
      </c>
      <c r="D1359" s="6">
        <v>0.26505299999999998</v>
      </c>
      <c r="E1359">
        <v>78285</v>
      </c>
      <c r="F1359" s="9">
        <v>0.20964777064571799</v>
      </c>
      <c r="G1359" t="s">
        <v>75</v>
      </c>
      <c r="H1359" t="s">
        <v>6712</v>
      </c>
    </row>
    <row r="1360" spans="1:8">
      <c r="A1360" t="s">
        <v>257</v>
      </c>
      <c r="B1360">
        <v>0.21074999999999999</v>
      </c>
      <c r="C1360" s="6">
        <v>1.23027</v>
      </c>
      <c r="D1360" s="6">
        <v>0.98303200000000002</v>
      </c>
      <c r="E1360">
        <v>3945</v>
      </c>
      <c r="F1360" s="9">
        <v>0.44050915183776901</v>
      </c>
      <c r="G1360" t="s">
        <v>78</v>
      </c>
      <c r="H1360" t="s">
        <v>6712</v>
      </c>
    </row>
    <row r="1361" spans="1:8">
      <c r="A1361" t="s">
        <v>257</v>
      </c>
      <c r="B1361">
        <v>3.6361499999999999E-3</v>
      </c>
      <c r="C1361" s="6">
        <v>2.04169</v>
      </c>
      <c r="D1361" s="6">
        <v>0.70206800000000003</v>
      </c>
      <c r="E1361">
        <v>16488</v>
      </c>
      <c r="F1361" s="9">
        <v>0.16295024721009199</v>
      </c>
      <c r="G1361" t="s">
        <v>74</v>
      </c>
      <c r="H1361" t="s">
        <v>6712</v>
      </c>
    </row>
    <row r="1362" spans="1:8">
      <c r="A1362" t="s">
        <v>257</v>
      </c>
      <c r="B1362">
        <v>3.00597E-4</v>
      </c>
      <c r="C1362" s="6">
        <v>2.3909400000000001</v>
      </c>
      <c r="D1362" s="6">
        <v>0.66143300000000005</v>
      </c>
      <c r="E1362">
        <v>15365</v>
      </c>
      <c r="F1362" s="9">
        <v>0.251172636121054</v>
      </c>
      <c r="G1362" t="s">
        <v>77</v>
      </c>
      <c r="H1362" t="s">
        <v>6712</v>
      </c>
    </row>
    <row r="1363" spans="1:8">
      <c r="A1363" t="s">
        <v>257</v>
      </c>
      <c r="B1363">
        <v>1.3159300000000001E-3</v>
      </c>
      <c r="C1363" s="6">
        <v>-1.9783299999999999</v>
      </c>
      <c r="D1363" s="6">
        <v>0.61582599999999998</v>
      </c>
      <c r="E1363">
        <v>10364</v>
      </c>
      <c r="F1363" s="9">
        <v>0.26686227614820501</v>
      </c>
      <c r="G1363" t="s">
        <v>76</v>
      </c>
      <c r="H1363" t="s">
        <v>6712</v>
      </c>
    </row>
    <row r="1364" spans="1:8">
      <c r="A1364" t="s">
        <v>350</v>
      </c>
      <c r="B1364" s="7">
        <v>8.3188499999999995E-18</v>
      </c>
      <c r="C1364" s="6">
        <v>-3.53939</v>
      </c>
      <c r="D1364" s="6">
        <v>0.41179199999999999</v>
      </c>
      <c r="E1364">
        <v>166327</v>
      </c>
      <c r="F1364" s="9">
        <v>4.3776578586158597E-2</v>
      </c>
      <c r="G1364" t="s">
        <v>591</v>
      </c>
      <c r="H1364" t="s">
        <v>6712</v>
      </c>
    </row>
    <row r="1365" spans="1:8">
      <c r="A1365" t="s">
        <v>350</v>
      </c>
      <c r="B1365" s="7">
        <v>1.09972E-8</v>
      </c>
      <c r="C1365" s="6">
        <v>-3.9161999999999999</v>
      </c>
      <c r="D1365" s="6">
        <v>0.68530000000000002</v>
      </c>
      <c r="E1365">
        <v>92958</v>
      </c>
      <c r="F1365" s="9">
        <v>2.4981966461197502E-2</v>
      </c>
      <c r="G1365" t="s">
        <v>75</v>
      </c>
      <c r="H1365" t="s">
        <v>6712</v>
      </c>
    </row>
    <row r="1366" spans="1:8">
      <c r="A1366" t="s">
        <v>350</v>
      </c>
      <c r="B1366">
        <v>1.39594E-2</v>
      </c>
      <c r="C1366" s="6">
        <v>-4.2276499999999997</v>
      </c>
      <c r="D1366" s="6">
        <v>1.71974</v>
      </c>
      <c r="E1366">
        <v>29970</v>
      </c>
      <c r="F1366" s="9">
        <v>2.0391393633633601E-2</v>
      </c>
      <c r="G1366" t="s">
        <v>78</v>
      </c>
      <c r="H1366" t="s">
        <v>6712</v>
      </c>
    </row>
    <row r="1367" spans="1:8">
      <c r="A1367" t="s">
        <v>350</v>
      </c>
      <c r="B1367" s="7">
        <v>5.6452800000000002E-9</v>
      </c>
      <c r="C1367" s="6">
        <v>-4.9058700000000002</v>
      </c>
      <c r="D1367" s="6">
        <v>0.84192900000000004</v>
      </c>
      <c r="E1367">
        <v>16488</v>
      </c>
      <c r="F1367" s="9">
        <v>0.10095915585880599</v>
      </c>
      <c r="G1367" t="s">
        <v>74</v>
      </c>
      <c r="H1367" t="s">
        <v>6712</v>
      </c>
    </row>
    <row r="1368" spans="1:8">
      <c r="A1368" t="s">
        <v>350</v>
      </c>
      <c r="B1368">
        <v>2.9820900000000002E-3</v>
      </c>
      <c r="C1368" s="6">
        <v>-2.34348</v>
      </c>
      <c r="D1368" s="6">
        <v>0.78916399999999998</v>
      </c>
      <c r="E1368">
        <v>15365</v>
      </c>
      <c r="F1368" s="9">
        <v>0.15403540800520699</v>
      </c>
      <c r="G1368" t="s">
        <v>77</v>
      </c>
      <c r="H1368" t="s">
        <v>6712</v>
      </c>
    </row>
    <row r="1369" spans="1:8">
      <c r="A1369" t="s">
        <v>350</v>
      </c>
      <c r="B1369">
        <v>0.49564599999999998</v>
      </c>
      <c r="C1369" s="6">
        <v>-1.09961</v>
      </c>
      <c r="D1369" s="6">
        <v>1.61385</v>
      </c>
      <c r="E1369">
        <v>10364</v>
      </c>
      <c r="F1369" s="9">
        <v>2.8483856483983001E-2</v>
      </c>
      <c r="G1369" t="s">
        <v>76</v>
      </c>
      <c r="H1369" t="s">
        <v>6712</v>
      </c>
    </row>
    <row r="1370" spans="1:8">
      <c r="A1370" t="s">
        <v>351</v>
      </c>
      <c r="B1370" s="7">
        <v>1.3182000000000001E-9</v>
      </c>
      <c r="C1370" s="6">
        <v>-1.30809</v>
      </c>
      <c r="D1370" s="6">
        <v>0.215674</v>
      </c>
      <c r="E1370">
        <v>166327</v>
      </c>
      <c r="F1370" s="9">
        <v>0.15074613609396001</v>
      </c>
      <c r="G1370" t="s">
        <v>591</v>
      </c>
      <c r="H1370" t="s">
        <v>6712</v>
      </c>
    </row>
    <row r="1371" spans="1:8">
      <c r="A1371" t="s">
        <v>351</v>
      </c>
      <c r="B1371" s="7">
        <v>1.9061700000000001E-13</v>
      </c>
      <c r="C1371" s="6">
        <v>-1.8852199999999999</v>
      </c>
      <c r="D1371" s="6">
        <v>0.25631100000000001</v>
      </c>
      <c r="E1371">
        <v>92958</v>
      </c>
      <c r="F1371" s="9">
        <v>0.17495067331483</v>
      </c>
      <c r="G1371" t="s">
        <v>75</v>
      </c>
      <c r="H1371" t="s">
        <v>6712</v>
      </c>
    </row>
    <row r="1372" spans="1:8">
      <c r="A1372" t="s">
        <v>351</v>
      </c>
      <c r="B1372">
        <v>0.24637600000000001</v>
      </c>
      <c r="C1372" s="6">
        <v>0.78146899999999997</v>
      </c>
      <c r="D1372" s="6">
        <v>0.67414700000000005</v>
      </c>
      <c r="E1372">
        <v>29970</v>
      </c>
      <c r="F1372" s="9">
        <v>0.12693383930930899</v>
      </c>
      <c r="G1372" t="s">
        <v>78</v>
      </c>
      <c r="H1372" t="s">
        <v>6712</v>
      </c>
    </row>
    <row r="1373" spans="1:8">
      <c r="A1373" t="s">
        <v>351</v>
      </c>
      <c r="B1373">
        <v>0.10179000000000001</v>
      </c>
      <c r="C1373" s="6">
        <v>-1.1684000000000001</v>
      </c>
      <c r="D1373" s="6">
        <v>0.71407699999999996</v>
      </c>
      <c r="E1373">
        <v>16488</v>
      </c>
      <c r="F1373" s="9">
        <v>0.14997188197476999</v>
      </c>
      <c r="G1373" t="s">
        <v>74</v>
      </c>
      <c r="H1373" t="s">
        <v>6712</v>
      </c>
    </row>
    <row r="1374" spans="1:8">
      <c r="A1374" t="s">
        <v>351</v>
      </c>
      <c r="B1374">
        <v>0.99480000000000002</v>
      </c>
      <c r="C1374" s="6">
        <v>-5.5291200000000002E-3</v>
      </c>
      <c r="D1374" s="6">
        <v>0.84844600000000003</v>
      </c>
      <c r="E1374">
        <v>15365</v>
      </c>
      <c r="F1374" s="9">
        <v>0.126971101334201</v>
      </c>
      <c r="G1374" t="s">
        <v>77</v>
      </c>
      <c r="H1374" t="s">
        <v>6712</v>
      </c>
    </row>
    <row r="1375" spans="1:8">
      <c r="A1375" t="s">
        <v>351</v>
      </c>
      <c r="B1375">
        <v>0.135902</v>
      </c>
      <c r="C1375" s="6">
        <v>1.8861600000000001</v>
      </c>
      <c r="D1375" s="6">
        <v>1.26484</v>
      </c>
      <c r="E1375">
        <v>10364</v>
      </c>
      <c r="F1375" s="9">
        <v>4.9027819953685797E-2</v>
      </c>
      <c r="G1375" t="s">
        <v>76</v>
      </c>
      <c r="H1375" t="s">
        <v>6712</v>
      </c>
    </row>
    <row r="1376" spans="1:8">
      <c r="A1376" t="s">
        <v>352</v>
      </c>
      <c r="B1376" s="7">
        <v>6.8429400000000005E-8</v>
      </c>
      <c r="C1376" s="6">
        <v>-24.1663</v>
      </c>
      <c r="D1376" s="6">
        <v>4.47919</v>
      </c>
      <c r="E1376">
        <v>113439</v>
      </c>
      <c r="F1376" s="9">
        <v>3.3422510334188399E-4</v>
      </c>
      <c r="G1376" t="s">
        <v>591</v>
      </c>
      <c r="H1376" t="s">
        <v>6712</v>
      </c>
    </row>
    <row r="1377" spans="1:8">
      <c r="A1377" t="s">
        <v>352</v>
      </c>
      <c r="B1377" t="s">
        <v>135</v>
      </c>
      <c r="C1377" s="6" t="s">
        <v>135</v>
      </c>
      <c r="D1377" s="6" t="s">
        <v>135</v>
      </c>
      <c r="E1377">
        <v>68518</v>
      </c>
      <c r="F1377" s="9">
        <v>5.01483129980443E-5</v>
      </c>
      <c r="G1377" t="s">
        <v>75</v>
      </c>
      <c r="H1377" t="s">
        <v>6712</v>
      </c>
    </row>
    <row r="1378" spans="1:8">
      <c r="A1378" t="s">
        <v>352</v>
      </c>
      <c r="B1378" t="s">
        <v>135</v>
      </c>
      <c r="C1378" s="6" t="s">
        <v>135</v>
      </c>
      <c r="D1378" s="6" t="s">
        <v>135</v>
      </c>
      <c r="E1378">
        <v>3945</v>
      </c>
      <c r="F1378" s="9">
        <v>3.6568541444866899E-4</v>
      </c>
      <c r="G1378" t="s">
        <v>78</v>
      </c>
      <c r="H1378" t="s">
        <v>6712</v>
      </c>
    </row>
    <row r="1379" spans="1:8">
      <c r="A1379" t="s">
        <v>352</v>
      </c>
      <c r="B1379" t="s">
        <v>135</v>
      </c>
      <c r="C1379" s="6" t="s">
        <v>135</v>
      </c>
      <c r="D1379" s="6" t="s">
        <v>135</v>
      </c>
      <c r="E1379">
        <v>15365</v>
      </c>
      <c r="F1379" s="9">
        <v>6.8129941425317298E-5</v>
      </c>
      <c r="G1379" t="s">
        <v>77</v>
      </c>
      <c r="H1379" t="s">
        <v>6712</v>
      </c>
    </row>
    <row r="1380" spans="1:8">
      <c r="A1380" t="s">
        <v>352</v>
      </c>
      <c r="B1380">
        <v>6.8632500000000004E-3</v>
      </c>
      <c r="C1380" s="6">
        <v>-29.793099999999999</v>
      </c>
      <c r="D1380" s="6">
        <v>11.0206</v>
      </c>
      <c r="E1380">
        <v>10364</v>
      </c>
      <c r="F1380" s="9">
        <v>5.66988081628715E-4</v>
      </c>
      <c r="G1380" t="s">
        <v>76</v>
      </c>
      <c r="H1380" t="s">
        <v>6712</v>
      </c>
    </row>
    <row r="1381" spans="1:8">
      <c r="A1381" t="s">
        <v>353</v>
      </c>
      <c r="B1381" s="7">
        <v>3.1925899999999998E-11</v>
      </c>
      <c r="C1381" s="6">
        <v>1.9798</v>
      </c>
      <c r="D1381" s="6">
        <v>0.29827900000000002</v>
      </c>
      <c r="E1381">
        <v>166327</v>
      </c>
      <c r="F1381" s="9">
        <v>6.9778910939052599E-2</v>
      </c>
      <c r="G1381" t="s">
        <v>591</v>
      </c>
      <c r="H1381" t="s">
        <v>6712</v>
      </c>
    </row>
    <row r="1382" spans="1:8">
      <c r="A1382" t="s">
        <v>353</v>
      </c>
      <c r="B1382" s="7">
        <v>2.6619400000000001E-6</v>
      </c>
      <c r="C1382" s="6">
        <v>1.5557099999999999</v>
      </c>
      <c r="D1382" s="6">
        <v>0.33133200000000002</v>
      </c>
      <c r="E1382">
        <v>92958</v>
      </c>
      <c r="F1382" s="9">
        <v>8.8535109043869298E-2</v>
      </c>
      <c r="G1382" t="s">
        <v>75</v>
      </c>
      <c r="H1382" t="s">
        <v>6712</v>
      </c>
    </row>
    <row r="1383" spans="1:8">
      <c r="A1383" t="s">
        <v>353</v>
      </c>
      <c r="B1383">
        <v>0.28694199999999997</v>
      </c>
      <c r="C1383" s="6">
        <v>1.2994399999999999</v>
      </c>
      <c r="D1383" s="6">
        <v>1.2202999999999999</v>
      </c>
      <c r="E1383">
        <v>29970</v>
      </c>
      <c r="F1383" s="9">
        <v>4.6843966950283603E-2</v>
      </c>
      <c r="G1383" t="s">
        <v>78</v>
      </c>
      <c r="H1383" t="s">
        <v>6712</v>
      </c>
    </row>
    <row r="1384" spans="1:8">
      <c r="A1384" t="s">
        <v>353</v>
      </c>
      <c r="B1384">
        <v>1.88393E-2</v>
      </c>
      <c r="C1384" s="6">
        <v>3.9479299999999999</v>
      </c>
      <c r="D1384" s="6">
        <v>1.6809000000000001</v>
      </c>
      <c r="E1384">
        <v>16488</v>
      </c>
      <c r="F1384" s="9">
        <v>2.98210237445415E-2</v>
      </c>
      <c r="G1384" t="s">
        <v>74</v>
      </c>
      <c r="H1384" t="s">
        <v>6712</v>
      </c>
    </row>
    <row r="1385" spans="1:8">
      <c r="A1385" t="s">
        <v>353</v>
      </c>
      <c r="B1385" s="7">
        <v>5.3985100000000002E-8</v>
      </c>
      <c r="C1385" s="6">
        <v>5.2025199999999998</v>
      </c>
      <c r="D1385" s="6">
        <v>0.95675699999999997</v>
      </c>
      <c r="E1385">
        <v>15365</v>
      </c>
      <c r="F1385" s="9">
        <v>9.58574698730882E-2</v>
      </c>
      <c r="G1385" t="s">
        <v>77</v>
      </c>
      <c r="H1385" t="s">
        <v>6712</v>
      </c>
    </row>
    <row r="1386" spans="1:8">
      <c r="A1386" t="s">
        <v>353</v>
      </c>
      <c r="B1386">
        <v>0.186557</v>
      </c>
      <c r="C1386" s="6">
        <v>16.713200000000001</v>
      </c>
      <c r="D1386" s="6">
        <v>12.653499999999999</v>
      </c>
      <c r="E1386">
        <v>10364</v>
      </c>
      <c r="F1386" s="9">
        <v>3.01928369336164E-4</v>
      </c>
      <c r="G1386" t="s">
        <v>76</v>
      </c>
      <c r="H1386" t="s">
        <v>6712</v>
      </c>
    </row>
    <row r="1387" spans="1:8">
      <c r="A1387" t="s">
        <v>355</v>
      </c>
      <c r="B1387" s="7">
        <v>8.5976800000000004E-13</v>
      </c>
      <c r="C1387" s="6">
        <v>20.6873</v>
      </c>
      <c r="D1387" s="6">
        <v>2.8928099999999999</v>
      </c>
      <c r="E1387">
        <v>166327</v>
      </c>
      <c r="F1387" s="9">
        <v>7.24213946052054E-4</v>
      </c>
      <c r="G1387" t="s">
        <v>591</v>
      </c>
      <c r="H1387" t="s">
        <v>6712</v>
      </c>
    </row>
    <row r="1388" spans="1:8">
      <c r="A1388" t="s">
        <v>355</v>
      </c>
      <c r="B1388" s="7">
        <v>2.2713900000000001E-11</v>
      </c>
      <c r="C1388" s="6">
        <v>19.668900000000001</v>
      </c>
      <c r="D1388" s="6">
        <v>2.9411700000000001</v>
      </c>
      <c r="E1388">
        <v>92958</v>
      </c>
      <c r="F1388" s="9">
        <v>1.19198687556746E-3</v>
      </c>
      <c r="G1388" t="s">
        <v>75</v>
      </c>
      <c r="H1388" t="s">
        <v>6712</v>
      </c>
    </row>
    <row r="1389" spans="1:8">
      <c r="A1389" t="s">
        <v>355</v>
      </c>
      <c r="B1389">
        <v>1.0086599999999999E-2</v>
      </c>
      <c r="C1389" s="6">
        <v>51.759099999999997</v>
      </c>
      <c r="D1389" s="6">
        <v>20.1175</v>
      </c>
      <c r="E1389">
        <v>16488</v>
      </c>
      <c r="F1389" s="9">
        <v>4.9440568874332795E-4</v>
      </c>
      <c r="G1389" t="s">
        <v>74</v>
      </c>
      <c r="H1389" t="s">
        <v>6712</v>
      </c>
    </row>
    <row r="1390" spans="1:8">
      <c r="A1390" t="s">
        <v>355</v>
      </c>
      <c r="B1390" t="s">
        <v>135</v>
      </c>
      <c r="C1390" s="6" t="s">
        <v>135</v>
      </c>
      <c r="D1390" s="6" t="s">
        <v>135</v>
      </c>
      <c r="E1390">
        <v>15365</v>
      </c>
      <c r="F1390" s="9">
        <v>9.7615101204035095E-5</v>
      </c>
      <c r="G1390" t="s">
        <v>77</v>
      </c>
      <c r="H1390" t="s">
        <v>6712</v>
      </c>
    </row>
    <row r="1391" spans="1:8">
      <c r="A1391" t="s">
        <v>356</v>
      </c>
      <c r="B1391" s="7">
        <v>2.1533E-9</v>
      </c>
      <c r="C1391" s="6">
        <v>38.491399999999999</v>
      </c>
      <c r="D1391" s="6">
        <v>6.4304500000000004</v>
      </c>
      <c r="E1391">
        <v>166327</v>
      </c>
      <c r="F1391" s="9">
        <v>1.4413588882201901E-4</v>
      </c>
      <c r="G1391" t="s">
        <v>591</v>
      </c>
      <c r="H1391" t="s">
        <v>6712</v>
      </c>
    </row>
    <row r="1392" spans="1:8">
      <c r="A1392" t="s">
        <v>356</v>
      </c>
      <c r="B1392">
        <v>2.7974599999999999E-2</v>
      </c>
      <c r="C1392" s="6">
        <v>44.982500000000002</v>
      </c>
      <c r="D1392" s="6">
        <v>20.468499999999999</v>
      </c>
      <c r="E1392">
        <v>92958</v>
      </c>
      <c r="F1392" s="9">
        <v>1.3481017905936E-5</v>
      </c>
      <c r="G1392" t="s">
        <v>75</v>
      </c>
      <c r="H1392" t="s">
        <v>6712</v>
      </c>
    </row>
    <row r="1393" spans="1:8">
      <c r="A1393" t="s">
        <v>356</v>
      </c>
      <c r="B1393">
        <v>5.32508E-4</v>
      </c>
      <c r="C1393" s="6">
        <v>36.900599999999997</v>
      </c>
      <c r="D1393" s="6">
        <v>10.6531</v>
      </c>
      <c r="E1393">
        <v>29970</v>
      </c>
      <c r="F1393" s="9">
        <v>4.3928154726726701E-4</v>
      </c>
      <c r="G1393" t="s">
        <v>78</v>
      </c>
      <c r="H1393" t="s">
        <v>6712</v>
      </c>
    </row>
    <row r="1394" spans="1:8">
      <c r="A1394" t="s">
        <v>356</v>
      </c>
      <c r="B1394" s="7">
        <v>1.22434E-5</v>
      </c>
      <c r="C1394" s="6">
        <v>38.377600000000001</v>
      </c>
      <c r="D1394" s="6">
        <v>8.7756299999999996</v>
      </c>
      <c r="E1394">
        <v>10364</v>
      </c>
      <c r="F1394" s="9">
        <v>9.2196579949826302E-4</v>
      </c>
      <c r="G1394" t="s">
        <v>76</v>
      </c>
      <c r="H1394" t="s">
        <v>6712</v>
      </c>
    </row>
    <row r="1395" spans="1:8">
      <c r="A1395" t="s">
        <v>357</v>
      </c>
      <c r="B1395" s="7">
        <v>3.4668000000000001E-9</v>
      </c>
      <c r="C1395" s="6">
        <v>5.1150599999999997</v>
      </c>
      <c r="D1395" s="6">
        <v>0.86581300000000005</v>
      </c>
      <c r="E1395">
        <v>166327</v>
      </c>
      <c r="F1395" s="9">
        <v>6.4816446472310604E-3</v>
      </c>
      <c r="G1395" t="s">
        <v>591</v>
      </c>
      <c r="H1395" t="s">
        <v>6712</v>
      </c>
    </row>
    <row r="1396" spans="1:8">
      <c r="A1396" t="s">
        <v>357</v>
      </c>
      <c r="B1396" s="7">
        <v>3.3455200000000002E-8</v>
      </c>
      <c r="C1396" s="6">
        <v>5.1069300000000002</v>
      </c>
      <c r="D1396" s="6">
        <v>0.92477900000000002</v>
      </c>
      <c r="E1396">
        <v>92958</v>
      </c>
      <c r="F1396" s="9">
        <v>9.4596810830697708E-3</v>
      </c>
      <c r="G1396" t="s">
        <v>75</v>
      </c>
      <c r="H1396" t="s">
        <v>6712</v>
      </c>
    </row>
    <row r="1397" spans="1:8">
      <c r="A1397" t="s">
        <v>357</v>
      </c>
      <c r="B1397">
        <v>5.6063599999999998E-2</v>
      </c>
      <c r="C1397" s="6">
        <v>9.6625800000000002</v>
      </c>
      <c r="D1397" s="6">
        <v>5.0575099999999997</v>
      </c>
      <c r="E1397">
        <v>29970</v>
      </c>
      <c r="F1397" s="9">
        <v>1.2935019844511201E-3</v>
      </c>
      <c r="G1397" t="s">
        <v>78</v>
      </c>
      <c r="H1397" t="s">
        <v>6712</v>
      </c>
    </row>
    <row r="1398" spans="1:8">
      <c r="A1398" t="s">
        <v>357</v>
      </c>
      <c r="B1398">
        <v>0.289686</v>
      </c>
      <c r="C1398" s="6">
        <v>6.2873599999999996</v>
      </c>
      <c r="D1398" s="6">
        <v>5.9381300000000001</v>
      </c>
      <c r="E1398">
        <v>16488</v>
      </c>
      <c r="F1398" s="9">
        <v>3.1425740204997599E-3</v>
      </c>
      <c r="G1398" t="s">
        <v>74</v>
      </c>
      <c r="H1398" t="s">
        <v>6712</v>
      </c>
    </row>
    <row r="1399" spans="1:8">
      <c r="A1399" t="s">
        <v>357</v>
      </c>
      <c r="B1399">
        <v>0.41974099999999998</v>
      </c>
      <c r="C1399" s="6">
        <v>2.6254300000000002</v>
      </c>
      <c r="D1399" s="6">
        <v>3.2538499999999999</v>
      </c>
      <c r="E1399">
        <v>15365</v>
      </c>
      <c r="F1399" s="9">
        <v>6.9017752984054702E-3</v>
      </c>
      <c r="G1399" t="s">
        <v>77</v>
      </c>
      <c r="H1399" t="s">
        <v>6712</v>
      </c>
    </row>
    <row r="1400" spans="1:8">
      <c r="A1400" t="s">
        <v>357</v>
      </c>
      <c r="B1400" t="s">
        <v>135</v>
      </c>
      <c r="C1400" s="6" t="s">
        <v>135</v>
      </c>
      <c r="D1400" s="6" t="s">
        <v>135</v>
      </c>
      <c r="E1400">
        <v>10364</v>
      </c>
      <c r="F1400" s="9">
        <v>5.3752164801234999E-5</v>
      </c>
      <c r="G1400" t="s">
        <v>76</v>
      </c>
      <c r="H1400" t="s">
        <v>6712</v>
      </c>
    </row>
    <row r="1401" spans="1:8">
      <c r="A1401" t="s">
        <v>258</v>
      </c>
      <c r="B1401" s="7">
        <v>1.20356E-23</v>
      </c>
      <c r="C1401" s="6">
        <v>-2.1282700000000001</v>
      </c>
      <c r="D1401" s="6">
        <v>0.21233099999999999</v>
      </c>
      <c r="E1401">
        <v>123206</v>
      </c>
      <c r="F1401" s="9">
        <v>0.26830336711686098</v>
      </c>
      <c r="G1401" t="s">
        <v>591</v>
      </c>
      <c r="H1401" t="s">
        <v>6712</v>
      </c>
    </row>
    <row r="1402" spans="1:8">
      <c r="A1402" t="s">
        <v>258</v>
      </c>
      <c r="B1402" s="7">
        <v>1.37099E-28</v>
      </c>
      <c r="C1402" s="6">
        <v>-2.9468800000000002</v>
      </c>
      <c r="D1402" s="6">
        <v>0.26567400000000002</v>
      </c>
      <c r="E1402">
        <v>78285</v>
      </c>
      <c r="F1402" s="9">
        <v>0.208603046918311</v>
      </c>
      <c r="G1402" t="s">
        <v>75</v>
      </c>
      <c r="H1402" t="s">
        <v>6712</v>
      </c>
    </row>
    <row r="1403" spans="1:8">
      <c r="A1403" t="s">
        <v>258</v>
      </c>
      <c r="B1403">
        <v>0.51105800000000001</v>
      </c>
      <c r="C1403" s="6">
        <v>-0.643428</v>
      </c>
      <c r="D1403" s="6">
        <v>0.97905900000000001</v>
      </c>
      <c r="E1403">
        <v>3945</v>
      </c>
      <c r="F1403" s="9">
        <v>0.44849704765525999</v>
      </c>
      <c r="G1403" t="s">
        <v>78</v>
      </c>
      <c r="H1403" t="s">
        <v>6712</v>
      </c>
    </row>
    <row r="1404" spans="1:8">
      <c r="A1404" t="s">
        <v>258</v>
      </c>
      <c r="B1404">
        <v>2.8269699999999998E-2</v>
      </c>
      <c r="C1404" s="6">
        <v>-1.6777299999999999</v>
      </c>
      <c r="D1404" s="6">
        <v>0.76485800000000004</v>
      </c>
      <c r="E1404">
        <v>14065</v>
      </c>
      <c r="F1404" s="9">
        <v>0.15710282182723101</v>
      </c>
      <c r="G1404" t="s">
        <v>74</v>
      </c>
      <c r="H1404" t="s">
        <v>6712</v>
      </c>
    </row>
    <row r="1405" spans="1:8">
      <c r="A1405" t="s">
        <v>258</v>
      </c>
      <c r="B1405">
        <v>2.5094199999999998E-4</v>
      </c>
      <c r="C1405" s="6">
        <v>-2.4039199999999998</v>
      </c>
      <c r="D1405" s="6">
        <v>0.65657699999999997</v>
      </c>
      <c r="E1405">
        <v>15365</v>
      </c>
      <c r="F1405" s="9">
        <v>0.24985155971363501</v>
      </c>
      <c r="G1405" t="s">
        <v>77</v>
      </c>
      <c r="H1405" t="s">
        <v>6712</v>
      </c>
    </row>
    <row r="1406" spans="1:8">
      <c r="A1406" t="s">
        <v>258</v>
      </c>
      <c r="B1406">
        <v>2.8408800000000001E-3</v>
      </c>
      <c r="C1406" s="6">
        <v>1.83125</v>
      </c>
      <c r="D1406" s="6">
        <v>0.61359699999999995</v>
      </c>
      <c r="E1406">
        <v>10364</v>
      </c>
      <c r="F1406" s="9">
        <v>0.26891470108066401</v>
      </c>
      <c r="G1406" t="s">
        <v>76</v>
      </c>
      <c r="H1406" t="s">
        <v>6712</v>
      </c>
    </row>
    <row r="1407" spans="1:8">
      <c r="A1407" t="s">
        <v>259</v>
      </c>
      <c r="B1407" s="7">
        <v>2.4552800000000001E-42</v>
      </c>
      <c r="C1407" s="6">
        <v>-6.1545500000000004</v>
      </c>
      <c r="D1407" s="6">
        <v>0.45135500000000001</v>
      </c>
      <c r="E1407">
        <v>166327</v>
      </c>
      <c r="F1407" s="9">
        <v>2.9876987638326899E-2</v>
      </c>
      <c r="G1407" t="s">
        <v>591</v>
      </c>
      <c r="H1407" t="s">
        <v>6712</v>
      </c>
    </row>
    <row r="1408" spans="1:8">
      <c r="A1408" t="s">
        <v>259</v>
      </c>
      <c r="B1408" s="7">
        <v>1.14177E-32</v>
      </c>
      <c r="C1408" s="6">
        <v>-6.1296400000000002</v>
      </c>
      <c r="D1408" s="6">
        <v>0.51496600000000003</v>
      </c>
      <c r="E1408">
        <v>92958</v>
      </c>
      <c r="F1408" s="9">
        <v>4.0408978004044797E-2</v>
      </c>
      <c r="G1408" t="s">
        <v>75</v>
      </c>
      <c r="H1408" t="s">
        <v>6712</v>
      </c>
    </row>
    <row r="1409" spans="1:8">
      <c r="A1409" t="s">
        <v>259</v>
      </c>
      <c r="B1409" s="7">
        <v>2.4099E-8</v>
      </c>
      <c r="C1409" s="6">
        <v>-5.9905400000000002</v>
      </c>
      <c r="D1409" s="6">
        <v>1.0736399999999999</v>
      </c>
      <c r="E1409">
        <v>29970</v>
      </c>
      <c r="F1409" s="9">
        <v>2.84798531464798E-2</v>
      </c>
      <c r="G1409" t="s">
        <v>78</v>
      </c>
      <c r="H1409" t="s">
        <v>6712</v>
      </c>
    </row>
    <row r="1410" spans="1:8">
      <c r="A1410" t="s">
        <v>259</v>
      </c>
      <c r="B1410">
        <v>7.15849E-3</v>
      </c>
      <c r="C1410" s="6">
        <v>-7.9213899999999997</v>
      </c>
      <c r="D1410" s="6">
        <v>2.94543</v>
      </c>
      <c r="E1410">
        <v>16488</v>
      </c>
      <c r="F1410" s="9">
        <v>9.8466826983260591E-3</v>
      </c>
      <c r="G1410" t="s">
        <v>74</v>
      </c>
      <c r="H1410" t="s">
        <v>6712</v>
      </c>
    </row>
    <row r="1411" spans="1:8">
      <c r="A1411" t="s">
        <v>259</v>
      </c>
      <c r="B1411">
        <v>1.73665E-2</v>
      </c>
      <c r="C1411" s="6">
        <v>-6.1733500000000001</v>
      </c>
      <c r="D1411" s="6">
        <v>2.5950899999999999</v>
      </c>
      <c r="E1411">
        <v>15365</v>
      </c>
      <c r="F1411" s="9">
        <v>1.24905237097299E-2</v>
      </c>
      <c r="G1411" t="s">
        <v>77</v>
      </c>
      <c r="H1411" t="s">
        <v>6712</v>
      </c>
    </row>
    <row r="1412" spans="1:8">
      <c r="A1412" t="s">
        <v>259</v>
      </c>
      <c r="B1412">
        <v>0.92992699999999995</v>
      </c>
      <c r="C1412" s="6">
        <v>-1.3264</v>
      </c>
      <c r="D1412" s="6">
        <v>15.083600000000001</v>
      </c>
      <c r="E1412">
        <v>10364</v>
      </c>
      <c r="F1412" s="9">
        <v>3.6879107969895798E-4</v>
      </c>
      <c r="G1412" t="s">
        <v>76</v>
      </c>
      <c r="H1412" t="s">
        <v>6712</v>
      </c>
    </row>
    <row r="1413" spans="1:8">
      <c r="A1413" t="s">
        <v>883</v>
      </c>
      <c r="B1413" s="7">
        <v>1.9217799999999999E-12</v>
      </c>
      <c r="C1413" s="6">
        <v>-60.701500000000003</v>
      </c>
      <c r="D1413" s="6">
        <v>8.6223100000000006</v>
      </c>
      <c r="E1413">
        <v>118350</v>
      </c>
      <c r="F1413" s="9">
        <v>9.1218630242501003E-5</v>
      </c>
      <c r="G1413" t="s">
        <v>591</v>
      </c>
      <c r="H1413" t="s">
        <v>6712</v>
      </c>
    </row>
    <row r="1414" spans="1:8">
      <c r="A1414" t="s">
        <v>883</v>
      </c>
      <c r="B1414" s="7">
        <v>9.8167699999999999E-11</v>
      </c>
      <c r="C1414" s="6">
        <v>-57.016100000000002</v>
      </c>
      <c r="D1414" s="6">
        <v>8.8127200000000006</v>
      </c>
      <c r="E1414">
        <v>29970</v>
      </c>
      <c r="F1414" s="9">
        <v>3.48388529329329E-4</v>
      </c>
      <c r="G1414" t="s">
        <v>78</v>
      </c>
      <c r="H1414" t="s">
        <v>6712</v>
      </c>
    </row>
    <row r="1415" spans="1:8">
      <c r="A1415" t="s">
        <v>883</v>
      </c>
      <c r="B1415" t="s">
        <v>135</v>
      </c>
      <c r="C1415" s="6" t="s">
        <v>135</v>
      </c>
      <c r="D1415" s="6" t="s">
        <v>135</v>
      </c>
      <c r="E1415">
        <v>16488</v>
      </c>
      <c r="F1415" s="9">
        <v>2.1501738549247901E-5</v>
      </c>
      <c r="G1415" t="s">
        <v>74</v>
      </c>
      <c r="H1415" t="s">
        <v>6712</v>
      </c>
    </row>
    <row r="1416" spans="1:8">
      <c r="A1416" t="s">
        <v>359</v>
      </c>
      <c r="B1416" s="7">
        <v>3.1943699999999998E-13</v>
      </c>
      <c r="C1416" s="6">
        <v>-8.4158600000000003</v>
      </c>
      <c r="D1416" s="6">
        <v>1.1550800000000001</v>
      </c>
      <c r="E1416">
        <v>166327</v>
      </c>
      <c r="F1416" s="9">
        <v>4.8182912212148396E-3</v>
      </c>
      <c r="G1416" t="s">
        <v>591</v>
      </c>
      <c r="H1416" t="s">
        <v>6712</v>
      </c>
    </row>
    <row r="1417" spans="1:8">
      <c r="A1417" t="s">
        <v>359</v>
      </c>
      <c r="B1417" s="7">
        <v>8.8191499999999999E-8</v>
      </c>
      <c r="C1417" s="6">
        <v>-7.3213200000000001</v>
      </c>
      <c r="D1417" s="6">
        <v>1.3686</v>
      </c>
      <c r="E1417">
        <v>92958</v>
      </c>
      <c r="F1417" s="9">
        <v>5.8906426565760901E-3</v>
      </c>
      <c r="G1417" t="s">
        <v>75</v>
      </c>
      <c r="H1417" t="s">
        <v>6712</v>
      </c>
    </row>
    <row r="1418" spans="1:8">
      <c r="A1418" t="s">
        <v>359</v>
      </c>
      <c r="B1418">
        <v>8.6076100000000003E-4</v>
      </c>
      <c r="C1418" s="6">
        <v>-8.3592099999999991</v>
      </c>
      <c r="D1418" s="6">
        <v>2.50841</v>
      </c>
      <c r="E1418">
        <v>29970</v>
      </c>
      <c r="F1418" s="9">
        <v>5.9512425155155103E-3</v>
      </c>
      <c r="G1418" t="s">
        <v>78</v>
      </c>
      <c r="H1418" t="s">
        <v>6712</v>
      </c>
    </row>
    <row r="1419" spans="1:8">
      <c r="A1419" t="s">
        <v>359</v>
      </c>
      <c r="B1419">
        <v>0.35487299999999999</v>
      </c>
      <c r="C1419" s="6">
        <v>-8.9655199999999997</v>
      </c>
      <c r="D1419" s="6">
        <v>9.6905800000000006</v>
      </c>
      <c r="E1419">
        <v>16488</v>
      </c>
      <c r="F1419" s="9">
        <v>9.7522581240902496E-4</v>
      </c>
      <c r="G1419" t="s">
        <v>74</v>
      </c>
      <c r="H1419" t="s">
        <v>6712</v>
      </c>
    </row>
    <row r="1420" spans="1:8">
      <c r="A1420" t="s">
        <v>359</v>
      </c>
      <c r="B1420" s="7">
        <v>4.2101300000000003E-5</v>
      </c>
      <c r="C1420" s="6">
        <v>-19.722999999999999</v>
      </c>
      <c r="D1420" s="6">
        <v>4.81562</v>
      </c>
      <c r="E1420">
        <v>15365</v>
      </c>
      <c r="F1420" s="9">
        <v>3.7281477461763701E-3</v>
      </c>
      <c r="G1420" t="s">
        <v>77</v>
      </c>
      <c r="H1420" t="s">
        <v>6712</v>
      </c>
    </row>
    <row r="1421" spans="1:8">
      <c r="A1421" t="s">
        <v>359</v>
      </c>
      <c r="B1421" t="s">
        <v>135</v>
      </c>
      <c r="C1421" s="6" t="s">
        <v>135</v>
      </c>
      <c r="D1421" s="6" t="s">
        <v>135</v>
      </c>
      <c r="E1421">
        <v>10364</v>
      </c>
      <c r="F1421" s="9">
        <v>2.0342651254341999E-4</v>
      </c>
      <c r="G1421" t="s">
        <v>76</v>
      </c>
      <c r="H1421" t="s">
        <v>6712</v>
      </c>
    </row>
    <row r="1422" spans="1:8">
      <c r="A1422" t="s">
        <v>360</v>
      </c>
      <c r="B1422" s="7">
        <v>2.8088299999999999E-10</v>
      </c>
      <c r="C1422" s="6">
        <v>16.032900000000001</v>
      </c>
      <c r="D1422" s="6">
        <v>2.54128</v>
      </c>
      <c r="E1422">
        <v>166327</v>
      </c>
      <c r="F1422" s="9">
        <v>8.14231437440704E-4</v>
      </c>
      <c r="G1422" t="s">
        <v>591</v>
      </c>
      <c r="H1422" t="s">
        <v>6712</v>
      </c>
    </row>
    <row r="1423" spans="1:8">
      <c r="A1423" t="s">
        <v>360</v>
      </c>
      <c r="B1423" s="7">
        <v>7.6573700000000004E-11</v>
      </c>
      <c r="C1423" s="6">
        <v>17.142099999999999</v>
      </c>
      <c r="D1423" s="6">
        <v>2.6343299999999998</v>
      </c>
      <c r="E1423">
        <v>92958</v>
      </c>
      <c r="F1423" s="9">
        <v>1.3298779791733901E-3</v>
      </c>
      <c r="G1423" t="s">
        <v>75</v>
      </c>
      <c r="H1423" t="s">
        <v>6712</v>
      </c>
    </row>
    <row r="1424" spans="1:8">
      <c r="A1424" t="s">
        <v>360</v>
      </c>
      <c r="B1424" t="s">
        <v>135</v>
      </c>
      <c r="C1424" s="6" t="s">
        <v>135</v>
      </c>
      <c r="D1424" s="6" t="s">
        <v>135</v>
      </c>
      <c r="E1424">
        <v>29970</v>
      </c>
      <c r="F1424" s="9">
        <v>1.22275850850851E-5</v>
      </c>
      <c r="G1424" t="s">
        <v>78</v>
      </c>
      <c r="H1424" t="s">
        <v>6712</v>
      </c>
    </row>
    <row r="1425" spans="1:8">
      <c r="A1425" t="s">
        <v>360</v>
      </c>
      <c r="B1425">
        <v>0.57173700000000005</v>
      </c>
      <c r="C1425" s="6">
        <v>6.9583399999999997</v>
      </c>
      <c r="D1425" s="6">
        <v>12.3049</v>
      </c>
      <c r="E1425">
        <v>16488</v>
      </c>
      <c r="F1425" s="9">
        <v>4.1037141696991799E-4</v>
      </c>
      <c r="G1425" t="s">
        <v>74</v>
      </c>
      <c r="H1425" t="s">
        <v>6712</v>
      </c>
    </row>
    <row r="1426" spans="1:8">
      <c r="A1426" t="s">
        <v>360</v>
      </c>
      <c r="B1426">
        <v>0.37914700000000001</v>
      </c>
      <c r="C1426" s="6">
        <v>-15.6533</v>
      </c>
      <c r="D1426" s="6">
        <v>17.7986</v>
      </c>
      <c r="E1426">
        <v>15365</v>
      </c>
      <c r="F1426" s="9">
        <v>2.7644113356329301E-4</v>
      </c>
      <c r="G1426" t="s">
        <v>77</v>
      </c>
      <c r="H1426" t="s">
        <v>6712</v>
      </c>
    </row>
    <row r="1427" spans="1:8">
      <c r="A1427" t="s">
        <v>360</v>
      </c>
      <c r="B1427" t="s">
        <v>135</v>
      </c>
      <c r="C1427" s="6" t="s">
        <v>135</v>
      </c>
      <c r="D1427" s="6" t="s">
        <v>135</v>
      </c>
      <c r="E1427">
        <v>10364</v>
      </c>
      <c r="F1427" s="9">
        <v>4.1074145310690902E-5</v>
      </c>
      <c r="G1427" t="s">
        <v>76</v>
      </c>
      <c r="H1427" t="s">
        <v>6712</v>
      </c>
    </row>
    <row r="1428" spans="1:8">
      <c r="A1428" t="s">
        <v>361</v>
      </c>
      <c r="B1428" s="7">
        <v>1.3325399999999999E-24</v>
      </c>
      <c r="C1428" s="6">
        <v>-4.8615899999999996</v>
      </c>
      <c r="D1428" s="6">
        <v>0.47483300000000001</v>
      </c>
      <c r="E1428">
        <v>166327</v>
      </c>
      <c r="F1428" s="9">
        <v>2.4956877885815298E-2</v>
      </c>
      <c r="G1428" t="s">
        <v>591</v>
      </c>
      <c r="H1428" t="s">
        <v>6712</v>
      </c>
    </row>
    <row r="1429" spans="1:8">
      <c r="A1429" t="s">
        <v>361</v>
      </c>
      <c r="B1429" s="7">
        <v>1.60086E-24</v>
      </c>
      <c r="C1429" s="6">
        <v>-5.1468400000000001</v>
      </c>
      <c r="D1429" s="6">
        <v>0.50356800000000002</v>
      </c>
      <c r="E1429">
        <v>92958</v>
      </c>
      <c r="F1429" s="9">
        <v>3.7284071878697901E-2</v>
      </c>
      <c r="G1429" t="s">
        <v>75</v>
      </c>
      <c r="H1429" t="s">
        <v>6712</v>
      </c>
    </row>
    <row r="1430" spans="1:8">
      <c r="A1430" t="s">
        <v>361</v>
      </c>
      <c r="B1430">
        <v>0.292958</v>
      </c>
      <c r="C1430" s="6">
        <v>-3.3953799999999998</v>
      </c>
      <c r="D1430" s="6">
        <v>3.2286100000000002</v>
      </c>
      <c r="E1430">
        <v>29970</v>
      </c>
      <c r="F1430" s="9">
        <v>6.8424050182182197E-3</v>
      </c>
      <c r="G1430" t="s">
        <v>78</v>
      </c>
      <c r="H1430" t="s">
        <v>6712</v>
      </c>
    </row>
    <row r="1431" spans="1:8">
      <c r="A1431" t="s">
        <v>361</v>
      </c>
      <c r="B1431">
        <v>0.41012500000000002</v>
      </c>
      <c r="C1431" s="6">
        <v>2.6185700000000001</v>
      </c>
      <c r="D1431" s="6">
        <v>3.1791399999999999</v>
      </c>
      <c r="E1431">
        <v>16488</v>
      </c>
      <c r="F1431" s="9">
        <v>8.0370763312712298E-3</v>
      </c>
      <c r="G1431" t="s">
        <v>74</v>
      </c>
      <c r="H1431" t="s">
        <v>6712</v>
      </c>
    </row>
    <row r="1432" spans="1:8">
      <c r="A1432" t="s">
        <v>361</v>
      </c>
      <c r="B1432">
        <v>4.56979E-2</v>
      </c>
      <c r="C1432" s="6">
        <v>-3.69937</v>
      </c>
      <c r="D1432" s="6">
        <v>1.85137</v>
      </c>
      <c r="E1432">
        <v>15365</v>
      </c>
      <c r="F1432" s="9">
        <v>2.2379656160104101E-2</v>
      </c>
      <c r="G1432" t="s">
        <v>77</v>
      </c>
      <c r="H1432" t="s">
        <v>6712</v>
      </c>
    </row>
    <row r="1433" spans="1:8">
      <c r="A1433" t="s">
        <v>361</v>
      </c>
      <c r="B1433" t="s">
        <v>135</v>
      </c>
      <c r="C1433" s="6" t="s">
        <v>135</v>
      </c>
      <c r="D1433" s="6" t="s">
        <v>135</v>
      </c>
      <c r="E1433">
        <v>10364</v>
      </c>
      <c r="F1433" s="9">
        <v>4.74756588189888E-5</v>
      </c>
      <c r="G1433" t="s">
        <v>76</v>
      </c>
      <c r="H1433" t="s">
        <v>6712</v>
      </c>
    </row>
    <row r="1434" spans="1:8">
      <c r="A1434" t="s">
        <v>362</v>
      </c>
      <c r="B1434" s="7">
        <v>7.1871200000000005E-27</v>
      </c>
      <c r="C1434" s="6">
        <v>-1.73312</v>
      </c>
      <c r="D1434" s="6">
        <v>0.16148799999999999</v>
      </c>
      <c r="E1434">
        <v>166327</v>
      </c>
      <c r="F1434" s="9">
        <v>0.47482295534098501</v>
      </c>
      <c r="G1434" t="s">
        <v>591</v>
      </c>
      <c r="H1434" t="s">
        <v>6712</v>
      </c>
    </row>
    <row r="1435" spans="1:8">
      <c r="A1435" t="s">
        <v>362</v>
      </c>
      <c r="B1435" s="7">
        <v>1.00581E-30</v>
      </c>
      <c r="C1435" s="6">
        <v>-2.2829899999999999</v>
      </c>
      <c r="D1435" s="6">
        <v>0.19811799999999999</v>
      </c>
      <c r="E1435">
        <v>92958</v>
      </c>
      <c r="F1435" s="9">
        <v>0.46975297035220198</v>
      </c>
      <c r="G1435" t="s">
        <v>75</v>
      </c>
      <c r="H1435" t="s">
        <v>6712</v>
      </c>
    </row>
    <row r="1436" spans="1:8">
      <c r="A1436" t="s">
        <v>362</v>
      </c>
      <c r="B1436">
        <v>0.38840400000000003</v>
      </c>
      <c r="C1436" s="6">
        <v>-0.360344</v>
      </c>
      <c r="D1436" s="6">
        <v>0.41778300000000002</v>
      </c>
      <c r="E1436">
        <v>29970</v>
      </c>
      <c r="F1436" s="9">
        <v>0.45712265819152498</v>
      </c>
      <c r="G1436" t="s">
        <v>78</v>
      </c>
      <c r="H1436" t="s">
        <v>6712</v>
      </c>
    </row>
    <row r="1437" spans="1:8">
      <c r="A1437" t="s">
        <v>362</v>
      </c>
      <c r="B1437">
        <v>2.4949200000000001E-2</v>
      </c>
      <c r="C1437" s="6">
        <v>1.5076700000000001</v>
      </c>
      <c r="D1437" s="6">
        <v>0.67240800000000001</v>
      </c>
      <c r="E1437">
        <v>16488</v>
      </c>
      <c r="F1437" s="9">
        <v>0.219836950509461</v>
      </c>
      <c r="G1437" t="s">
        <v>74</v>
      </c>
      <c r="H1437" t="s">
        <v>6712</v>
      </c>
    </row>
    <row r="1438" spans="1:8">
      <c r="A1438" t="s">
        <v>362</v>
      </c>
      <c r="B1438">
        <v>9.6318099999999993E-3</v>
      </c>
      <c r="C1438" s="6">
        <v>-1.5452699999999999</v>
      </c>
      <c r="D1438" s="6">
        <v>0.596912</v>
      </c>
      <c r="E1438">
        <v>15365</v>
      </c>
      <c r="F1438" s="9">
        <v>0.37857787692808298</v>
      </c>
      <c r="G1438" t="s">
        <v>77</v>
      </c>
      <c r="H1438" t="s">
        <v>6712</v>
      </c>
    </row>
    <row r="1439" spans="1:8">
      <c r="A1439" t="s">
        <v>362</v>
      </c>
      <c r="B1439">
        <v>9.5637799999999992E-3</v>
      </c>
      <c r="C1439" s="6">
        <v>-1.9629000000000001</v>
      </c>
      <c r="D1439" s="6">
        <v>0.75752299999999995</v>
      </c>
      <c r="E1439">
        <v>10364</v>
      </c>
      <c r="F1439" s="9">
        <v>0.15268531937475899</v>
      </c>
      <c r="G1439" t="s">
        <v>76</v>
      </c>
      <c r="H1439" t="s">
        <v>6712</v>
      </c>
    </row>
    <row r="1440" spans="1:8">
      <c r="A1440" t="s">
        <v>363</v>
      </c>
      <c r="B1440" s="7">
        <v>2.7700499999999999E-13</v>
      </c>
      <c r="C1440" s="6">
        <v>-5.5770400000000002</v>
      </c>
      <c r="D1440" s="6">
        <v>0.76344100000000004</v>
      </c>
      <c r="E1440">
        <v>166327</v>
      </c>
      <c r="F1440" s="9">
        <v>9.2386658162439093E-3</v>
      </c>
      <c r="G1440" t="s">
        <v>591</v>
      </c>
      <c r="H1440" t="s">
        <v>6712</v>
      </c>
    </row>
    <row r="1441" spans="1:8">
      <c r="A1441" t="s">
        <v>363</v>
      </c>
      <c r="B1441">
        <v>6.6934400000000002E-3</v>
      </c>
      <c r="C1441" s="6">
        <v>-10.8565</v>
      </c>
      <c r="D1441" s="6">
        <v>4.0035299999999996</v>
      </c>
      <c r="E1441">
        <v>92958</v>
      </c>
      <c r="F1441" s="9">
        <v>5.9153905460960902E-4</v>
      </c>
      <c r="G1441" t="s">
        <v>75</v>
      </c>
      <c r="H1441" t="s">
        <v>6712</v>
      </c>
    </row>
    <row r="1442" spans="1:8">
      <c r="A1442" t="s">
        <v>363</v>
      </c>
      <c r="B1442">
        <v>0.75547699999999995</v>
      </c>
      <c r="C1442" s="6">
        <v>-1.2898400000000001</v>
      </c>
      <c r="D1442" s="6">
        <v>4.1417200000000003</v>
      </c>
      <c r="E1442">
        <v>29970</v>
      </c>
      <c r="F1442" s="9">
        <v>2.9224374781448102E-3</v>
      </c>
      <c r="G1442" t="s">
        <v>78</v>
      </c>
      <c r="H1442" t="s">
        <v>6712</v>
      </c>
    </row>
    <row r="1443" spans="1:8">
      <c r="A1443" t="s">
        <v>363</v>
      </c>
      <c r="B1443">
        <v>0.12936700000000001</v>
      </c>
      <c r="C1443" s="6">
        <v>12.170999999999999</v>
      </c>
      <c r="D1443" s="6">
        <v>8.0252099999999995</v>
      </c>
      <c r="E1443">
        <v>16488</v>
      </c>
      <c r="F1443" s="9">
        <v>7.8625312105773902E-4</v>
      </c>
      <c r="G1443" t="s">
        <v>74</v>
      </c>
      <c r="H1443" t="s">
        <v>6712</v>
      </c>
    </row>
    <row r="1444" spans="1:8">
      <c r="A1444" t="s">
        <v>363</v>
      </c>
      <c r="B1444">
        <v>0.37154100000000001</v>
      </c>
      <c r="C1444" s="6">
        <v>-8.6851000000000003</v>
      </c>
      <c r="D1444" s="6">
        <v>9.7193299999999994</v>
      </c>
      <c r="E1444">
        <v>15365</v>
      </c>
      <c r="F1444" s="9">
        <v>1.03805213797592E-3</v>
      </c>
      <c r="G1444" t="s">
        <v>77</v>
      </c>
      <c r="H1444" t="s">
        <v>6712</v>
      </c>
    </row>
    <row r="1445" spans="1:8">
      <c r="A1445" t="s">
        <v>363</v>
      </c>
      <c r="B1445" s="7">
        <v>1.6074900000000001E-12</v>
      </c>
      <c r="C1445" s="6">
        <v>-5.67652</v>
      </c>
      <c r="D1445" s="6">
        <v>0.80348299999999995</v>
      </c>
      <c r="E1445">
        <v>10364</v>
      </c>
      <c r="F1445" s="9">
        <v>0.130366512157468</v>
      </c>
      <c r="G1445" t="s">
        <v>76</v>
      </c>
      <c r="H1445" t="s">
        <v>6712</v>
      </c>
    </row>
    <row r="1446" spans="1:8">
      <c r="A1446" t="s">
        <v>364</v>
      </c>
      <c r="B1446" s="7">
        <v>2.6912500000000001E-111</v>
      </c>
      <c r="C1446" s="6">
        <v>3.98996</v>
      </c>
      <c r="D1446" s="6">
        <v>0.17798900000000001</v>
      </c>
      <c r="E1446">
        <v>166327</v>
      </c>
      <c r="F1446" s="9">
        <v>0.259571184738497</v>
      </c>
      <c r="G1446" t="s">
        <v>591</v>
      </c>
      <c r="H1446" t="s">
        <v>6712</v>
      </c>
    </row>
    <row r="1447" spans="1:8">
      <c r="A1447" t="s">
        <v>364</v>
      </c>
      <c r="B1447" s="7">
        <v>3.8537000000000003E-86</v>
      </c>
      <c r="C1447" s="6">
        <v>4.1572699999999996</v>
      </c>
      <c r="D1447" s="6">
        <v>0.21134500000000001</v>
      </c>
      <c r="E1447">
        <v>92958</v>
      </c>
      <c r="F1447" s="9">
        <v>0.31416422656468501</v>
      </c>
      <c r="G1447" t="s">
        <v>75</v>
      </c>
      <c r="H1447" t="s">
        <v>6712</v>
      </c>
    </row>
    <row r="1448" spans="1:8">
      <c r="A1448" t="s">
        <v>364</v>
      </c>
      <c r="B1448" s="7">
        <v>4.0847399999999997E-8</v>
      </c>
      <c r="C1448" s="6">
        <v>3.0206200000000001</v>
      </c>
      <c r="D1448" s="6">
        <v>0.55049000000000003</v>
      </c>
      <c r="E1448">
        <v>29970</v>
      </c>
      <c r="F1448" s="9">
        <v>0.191187488321655</v>
      </c>
      <c r="G1448" t="s">
        <v>78</v>
      </c>
      <c r="H1448" t="s">
        <v>6712</v>
      </c>
    </row>
    <row r="1449" spans="1:8">
      <c r="A1449" t="s">
        <v>364</v>
      </c>
      <c r="B1449" s="7">
        <v>1.1097000000000001E-5</v>
      </c>
      <c r="C1449" s="6">
        <v>3.5667499999999999</v>
      </c>
      <c r="D1449" s="6">
        <v>0.81161799999999995</v>
      </c>
      <c r="E1449">
        <v>16488</v>
      </c>
      <c r="F1449" s="9">
        <v>0.136409462942746</v>
      </c>
      <c r="G1449" t="s">
        <v>74</v>
      </c>
      <c r="H1449" t="s">
        <v>6712</v>
      </c>
    </row>
    <row r="1450" spans="1:8">
      <c r="A1450" t="s">
        <v>364</v>
      </c>
      <c r="B1450" s="7">
        <v>1.14256E-15</v>
      </c>
      <c r="C1450" s="6">
        <v>5.1052299999999997</v>
      </c>
      <c r="D1450" s="6">
        <v>0.63731800000000005</v>
      </c>
      <c r="E1450">
        <v>15365</v>
      </c>
      <c r="F1450" s="9">
        <v>0.27816038014969102</v>
      </c>
      <c r="G1450" t="s">
        <v>77</v>
      </c>
      <c r="H1450" t="s">
        <v>6712</v>
      </c>
    </row>
    <row r="1451" spans="1:8">
      <c r="A1451" t="s">
        <v>364</v>
      </c>
      <c r="B1451">
        <v>9.5413400000000006E-3</v>
      </c>
      <c r="C1451" s="6">
        <v>2.11469</v>
      </c>
      <c r="D1451" s="6">
        <v>0.81584500000000004</v>
      </c>
      <c r="E1451">
        <v>10364</v>
      </c>
      <c r="F1451" s="9">
        <v>0.129624065997684</v>
      </c>
      <c r="G1451" t="s">
        <v>76</v>
      </c>
      <c r="H1451" t="s">
        <v>6712</v>
      </c>
    </row>
    <row r="1452" spans="1:8">
      <c r="A1452" t="s">
        <v>396</v>
      </c>
      <c r="B1452" s="7">
        <v>4.0095200000000001E-10</v>
      </c>
      <c r="C1452" s="6">
        <v>-2.2643300000000002</v>
      </c>
      <c r="D1452" s="6">
        <v>0.36208099999999999</v>
      </c>
      <c r="E1452">
        <v>166327</v>
      </c>
      <c r="F1452" s="9">
        <v>5.7596047082975103E-2</v>
      </c>
      <c r="G1452" t="s">
        <v>591</v>
      </c>
      <c r="H1452" t="s">
        <v>6712</v>
      </c>
    </row>
    <row r="1453" spans="1:8">
      <c r="A1453" t="s">
        <v>396</v>
      </c>
      <c r="B1453" s="7">
        <v>4.7210300000000002E-9</v>
      </c>
      <c r="C1453" s="6">
        <v>-2.61334</v>
      </c>
      <c r="D1453" s="6">
        <v>0.446212</v>
      </c>
      <c r="E1453">
        <v>92958</v>
      </c>
      <c r="F1453" s="9">
        <v>6.4803803685535399E-2</v>
      </c>
      <c r="G1453" t="s">
        <v>75</v>
      </c>
      <c r="H1453" t="s">
        <v>6712</v>
      </c>
    </row>
    <row r="1454" spans="1:8">
      <c r="A1454" t="s">
        <v>396</v>
      </c>
      <c r="B1454">
        <v>1.4453300000000001E-3</v>
      </c>
      <c r="C1454" s="6">
        <v>-2.2461899999999999</v>
      </c>
      <c r="D1454" s="6">
        <v>0.70514299999999996</v>
      </c>
      <c r="E1454">
        <v>29970</v>
      </c>
      <c r="F1454" s="9">
        <v>9.1354057337337299E-2</v>
      </c>
      <c r="G1454" t="s">
        <v>78</v>
      </c>
      <c r="H1454" t="s">
        <v>6712</v>
      </c>
    </row>
    <row r="1455" spans="1:8">
      <c r="A1455" t="s">
        <v>396</v>
      </c>
      <c r="B1455">
        <v>0.612259</v>
      </c>
      <c r="C1455" s="6">
        <v>1.22837</v>
      </c>
      <c r="D1455" s="6">
        <v>2.42354</v>
      </c>
      <c r="E1455">
        <v>16488</v>
      </c>
      <c r="F1455" s="9">
        <v>1.65668289568171E-2</v>
      </c>
      <c r="G1455" t="s">
        <v>74</v>
      </c>
      <c r="H1455" t="s">
        <v>6712</v>
      </c>
    </row>
    <row r="1456" spans="1:8">
      <c r="A1456" t="s">
        <v>396</v>
      </c>
      <c r="B1456">
        <v>0.76202999999999999</v>
      </c>
      <c r="C1456" s="6">
        <v>0.46910099999999999</v>
      </c>
      <c r="D1456" s="6">
        <v>1.5491299999999999</v>
      </c>
      <c r="E1456">
        <v>15365</v>
      </c>
      <c r="F1456" s="9">
        <v>3.5139127094044903E-2</v>
      </c>
      <c r="G1456" t="s">
        <v>77</v>
      </c>
      <c r="H1456" t="s">
        <v>6712</v>
      </c>
    </row>
    <row r="1457" spans="1:8">
      <c r="A1457" t="s">
        <v>396</v>
      </c>
      <c r="B1457">
        <v>0.87549699999999997</v>
      </c>
      <c r="C1457" s="6">
        <v>2.0981700000000001</v>
      </c>
      <c r="D1457" s="6">
        <v>13.391400000000001</v>
      </c>
      <c r="E1457">
        <v>10364</v>
      </c>
      <c r="F1457" s="9">
        <v>3.5847671343110801E-4</v>
      </c>
      <c r="G1457" t="s">
        <v>76</v>
      </c>
      <c r="H1457" t="s">
        <v>6712</v>
      </c>
    </row>
    <row r="1458" spans="1:8">
      <c r="A1458" t="s">
        <v>386</v>
      </c>
      <c r="B1458" s="7">
        <v>1.67511E-35</v>
      </c>
      <c r="C1458" s="6">
        <v>-2.6429399999999998</v>
      </c>
      <c r="D1458" s="6">
        <v>0.21253</v>
      </c>
      <c r="E1458">
        <v>105036</v>
      </c>
      <c r="F1458" s="9">
        <v>0.359033023772802</v>
      </c>
      <c r="G1458" t="s">
        <v>591</v>
      </c>
      <c r="H1458" t="s">
        <v>6712</v>
      </c>
    </row>
    <row r="1459" spans="1:8">
      <c r="A1459" t="s">
        <v>386</v>
      </c>
      <c r="B1459" s="7">
        <v>7.6978200000000007E-21</v>
      </c>
      <c r="C1459" s="6">
        <v>-2.5223399999999998</v>
      </c>
      <c r="D1459" s="6">
        <v>0.269374</v>
      </c>
      <c r="E1459">
        <v>60115</v>
      </c>
      <c r="F1459" s="9">
        <v>0.40361538437993799</v>
      </c>
      <c r="G1459" t="s">
        <v>75</v>
      </c>
      <c r="H1459" t="s">
        <v>6712</v>
      </c>
    </row>
    <row r="1460" spans="1:8">
      <c r="A1460" t="s">
        <v>386</v>
      </c>
      <c r="B1460">
        <v>8.8659899999999996E-4</v>
      </c>
      <c r="C1460" s="6">
        <v>-3.9180700000000002</v>
      </c>
      <c r="D1460" s="6">
        <v>1.1786399999999999</v>
      </c>
      <c r="E1460">
        <v>3945</v>
      </c>
      <c r="F1460" s="9">
        <v>0.22491629277566499</v>
      </c>
      <c r="G1460" t="s">
        <v>78</v>
      </c>
      <c r="H1460" t="s">
        <v>6712</v>
      </c>
    </row>
    <row r="1461" spans="1:8">
      <c r="A1461" t="s">
        <v>386</v>
      </c>
      <c r="B1461">
        <v>1.56146E-3</v>
      </c>
      <c r="C1461" s="6">
        <v>-2.6870500000000002</v>
      </c>
      <c r="D1461" s="6">
        <v>0.84952300000000003</v>
      </c>
      <c r="E1461">
        <v>14065</v>
      </c>
      <c r="F1461" s="9">
        <v>0.14140158236757899</v>
      </c>
      <c r="G1461" t="s">
        <v>74</v>
      </c>
      <c r="H1461" t="s">
        <v>6712</v>
      </c>
    </row>
    <row r="1462" spans="1:8">
      <c r="A1462" t="s">
        <v>386</v>
      </c>
      <c r="B1462" s="7">
        <v>8.6766100000000003E-9</v>
      </c>
      <c r="C1462" s="6">
        <v>-3.5844399999999998</v>
      </c>
      <c r="D1462" s="6">
        <v>0.62286600000000003</v>
      </c>
      <c r="E1462">
        <v>15365</v>
      </c>
      <c r="F1462" s="9">
        <v>0.32403616101529498</v>
      </c>
      <c r="G1462" t="s">
        <v>77</v>
      </c>
      <c r="H1462" t="s">
        <v>6712</v>
      </c>
    </row>
    <row r="1463" spans="1:8">
      <c r="A1463" t="s">
        <v>386</v>
      </c>
      <c r="B1463" s="7">
        <v>3.1416900000000001E-5</v>
      </c>
      <c r="C1463" s="6">
        <v>-2.2924600000000002</v>
      </c>
      <c r="D1463" s="6">
        <v>0.55068300000000003</v>
      </c>
      <c r="E1463">
        <v>10364</v>
      </c>
      <c r="F1463" s="9">
        <v>0.49737563894249298</v>
      </c>
      <c r="G1463" t="s">
        <v>76</v>
      </c>
      <c r="H1463" t="s">
        <v>6712</v>
      </c>
    </row>
    <row r="1464" spans="1:8">
      <c r="A1464" t="s">
        <v>889</v>
      </c>
      <c r="B1464">
        <v>1.9372000000000001E-4</v>
      </c>
      <c r="C1464" s="6">
        <v>-1.12677</v>
      </c>
      <c r="D1464" s="6">
        <v>0.30232100000000001</v>
      </c>
      <c r="E1464">
        <v>68017</v>
      </c>
      <c r="F1464" s="9">
        <v>0.24116940791272801</v>
      </c>
      <c r="G1464" t="s">
        <v>591</v>
      </c>
      <c r="H1464" t="s">
        <v>6712</v>
      </c>
    </row>
    <row r="1465" spans="1:8">
      <c r="A1465" t="s">
        <v>889</v>
      </c>
      <c r="B1465" s="7">
        <v>8.1131E-9</v>
      </c>
      <c r="C1465" s="6">
        <v>-2.63592</v>
      </c>
      <c r="D1465" s="6">
        <v>0.45714199999999999</v>
      </c>
      <c r="E1465">
        <v>31672</v>
      </c>
      <c r="F1465" s="9">
        <v>0.213726592131851</v>
      </c>
      <c r="G1465" t="s">
        <v>75</v>
      </c>
      <c r="H1465" t="s">
        <v>6712</v>
      </c>
    </row>
    <row r="1466" spans="1:8">
      <c r="A1466" t="s">
        <v>889</v>
      </c>
      <c r="B1466" t="s">
        <v>135</v>
      </c>
      <c r="C1466" s="6" t="s">
        <v>135</v>
      </c>
      <c r="D1466" s="6" t="s">
        <v>135</v>
      </c>
      <c r="E1466">
        <v>14321</v>
      </c>
      <c r="F1466" s="9">
        <v>0.275144</v>
      </c>
      <c r="G1466" t="s">
        <v>78</v>
      </c>
      <c r="H1466" t="s">
        <v>6712</v>
      </c>
    </row>
    <row r="1467" spans="1:8">
      <c r="A1467" t="s">
        <v>889</v>
      </c>
      <c r="B1467" t="s">
        <v>135</v>
      </c>
      <c r="C1467" s="6" t="s">
        <v>135</v>
      </c>
      <c r="D1467" s="6" t="s">
        <v>135</v>
      </c>
      <c r="E1467">
        <v>10651</v>
      </c>
      <c r="F1467" s="9">
        <v>0.21664</v>
      </c>
      <c r="G1467" t="s">
        <v>74</v>
      </c>
      <c r="H1467" t="s">
        <v>6712</v>
      </c>
    </row>
    <row r="1468" spans="1:8">
      <c r="A1468" t="s">
        <v>889</v>
      </c>
      <c r="B1468" t="s">
        <v>135</v>
      </c>
      <c r="C1468" s="6" t="s">
        <v>135</v>
      </c>
      <c r="D1468" s="6" t="s">
        <v>135</v>
      </c>
      <c r="E1468">
        <v>5715</v>
      </c>
      <c r="F1468" s="9">
        <v>0.18274799999999999</v>
      </c>
      <c r="G1468" t="s">
        <v>77</v>
      </c>
      <c r="H1468" t="s">
        <v>6712</v>
      </c>
    </row>
    <row r="1469" spans="1:8">
      <c r="A1469" t="s">
        <v>889</v>
      </c>
      <c r="B1469" t="s">
        <v>135</v>
      </c>
      <c r="C1469" s="6" t="s">
        <v>135</v>
      </c>
      <c r="D1469" s="6" t="s">
        <v>135</v>
      </c>
      <c r="E1469">
        <v>4476</v>
      </c>
      <c r="F1469" s="9">
        <v>0.35796699999999998</v>
      </c>
      <c r="G1469" t="s">
        <v>76</v>
      </c>
      <c r="H1469" t="s">
        <v>6712</v>
      </c>
    </row>
    <row r="1470" spans="1:8">
      <c r="A1470" t="s">
        <v>366</v>
      </c>
      <c r="B1470" s="7">
        <v>8.00376E-43</v>
      </c>
      <c r="C1470" s="6">
        <v>-4.5028199999999998</v>
      </c>
      <c r="D1470" s="6">
        <v>0.32826</v>
      </c>
      <c r="E1470">
        <v>166327</v>
      </c>
      <c r="F1470" s="9">
        <v>6.0298113773470302E-2</v>
      </c>
      <c r="G1470" t="s">
        <v>591</v>
      </c>
      <c r="H1470" t="s">
        <v>6712</v>
      </c>
    </row>
    <row r="1471" spans="1:8">
      <c r="A1471" t="s">
        <v>366</v>
      </c>
      <c r="B1471" s="7">
        <v>1.00716E-34</v>
      </c>
      <c r="C1471" s="6">
        <v>-4.96014</v>
      </c>
      <c r="D1471" s="6">
        <v>0.40354400000000001</v>
      </c>
      <c r="E1471">
        <v>92958</v>
      </c>
      <c r="F1471" s="9">
        <v>6.3913254859183699E-2</v>
      </c>
      <c r="G1471" t="s">
        <v>75</v>
      </c>
      <c r="H1471" t="s">
        <v>6712</v>
      </c>
    </row>
    <row r="1472" spans="1:8">
      <c r="A1472" t="s">
        <v>366</v>
      </c>
      <c r="B1472">
        <v>1.5919700000000001E-3</v>
      </c>
      <c r="C1472" s="6">
        <v>-3.64364</v>
      </c>
      <c r="D1472" s="6">
        <v>1.15401</v>
      </c>
      <c r="E1472">
        <v>29970</v>
      </c>
      <c r="F1472" s="9">
        <v>3.7245047994661301E-2</v>
      </c>
      <c r="G1472" t="s">
        <v>78</v>
      </c>
      <c r="H1472" t="s">
        <v>6712</v>
      </c>
    </row>
    <row r="1473" spans="1:8">
      <c r="A1473" t="s">
        <v>366</v>
      </c>
      <c r="B1473">
        <v>1.92432E-3</v>
      </c>
      <c r="C1473" s="6">
        <v>-2.9974599999999998</v>
      </c>
      <c r="D1473" s="6">
        <v>0.96640000000000004</v>
      </c>
      <c r="E1473">
        <v>16488</v>
      </c>
      <c r="F1473" s="9">
        <v>7.8067200260795694E-2</v>
      </c>
      <c r="G1473" t="s">
        <v>74</v>
      </c>
      <c r="H1473" t="s">
        <v>6712</v>
      </c>
    </row>
    <row r="1474" spans="1:8">
      <c r="A1474" t="s">
        <v>366</v>
      </c>
      <c r="B1474" s="7">
        <v>4.4445199999999999E-7</v>
      </c>
      <c r="C1474" s="6">
        <v>-4.7563300000000002</v>
      </c>
      <c r="D1474" s="6">
        <v>0.94205899999999998</v>
      </c>
      <c r="E1474">
        <v>15365</v>
      </c>
      <c r="F1474" s="9">
        <v>0.100050902017572</v>
      </c>
      <c r="G1474" t="s">
        <v>77</v>
      </c>
      <c r="H1474" t="s">
        <v>6712</v>
      </c>
    </row>
    <row r="1475" spans="1:8">
      <c r="A1475" t="s">
        <v>366</v>
      </c>
      <c r="B1475">
        <v>0.56154999999999999</v>
      </c>
      <c r="C1475" s="6">
        <v>-1.3969499999999999</v>
      </c>
      <c r="D1475" s="6">
        <v>2.4062999999999999</v>
      </c>
      <c r="E1475">
        <v>10364</v>
      </c>
      <c r="F1475" s="9">
        <v>1.2932244615978399E-2</v>
      </c>
      <c r="G1475" t="s">
        <v>76</v>
      </c>
      <c r="H1475" t="s">
        <v>6712</v>
      </c>
    </row>
    <row r="1476" spans="1:8">
      <c r="A1476" t="s">
        <v>368</v>
      </c>
      <c r="B1476" s="7">
        <v>2.12336E-9</v>
      </c>
      <c r="C1476" s="6">
        <v>-1.3993100000000001</v>
      </c>
      <c r="D1476" s="6">
        <v>0.233682</v>
      </c>
      <c r="E1476">
        <v>107459</v>
      </c>
      <c r="F1476" s="9">
        <v>0.21102724481895399</v>
      </c>
      <c r="G1476" t="s">
        <v>591</v>
      </c>
      <c r="H1476" t="s">
        <v>6712</v>
      </c>
    </row>
    <row r="1477" spans="1:8">
      <c r="A1477" t="s">
        <v>368</v>
      </c>
      <c r="B1477" s="7">
        <v>1.4976999999999999E-9</v>
      </c>
      <c r="C1477" s="6">
        <v>-1.87683</v>
      </c>
      <c r="D1477" s="6">
        <v>0.31049700000000002</v>
      </c>
      <c r="E1477">
        <v>60115</v>
      </c>
      <c r="F1477" s="9">
        <v>0.183561462779672</v>
      </c>
      <c r="G1477" t="s">
        <v>75</v>
      </c>
      <c r="H1477" t="s">
        <v>6712</v>
      </c>
    </row>
    <row r="1478" spans="1:8">
      <c r="A1478" t="s">
        <v>368</v>
      </c>
      <c r="B1478">
        <v>0.85365400000000002</v>
      </c>
      <c r="C1478" s="6">
        <v>0.24341299999999999</v>
      </c>
      <c r="D1478" s="6">
        <v>1.31962</v>
      </c>
      <c r="E1478">
        <v>3945</v>
      </c>
      <c r="F1478" s="9">
        <v>0.157099360963245</v>
      </c>
      <c r="G1478" t="s">
        <v>78</v>
      </c>
      <c r="H1478" t="s">
        <v>6712</v>
      </c>
    </row>
    <row r="1479" spans="1:8">
      <c r="A1479" t="s">
        <v>368</v>
      </c>
      <c r="B1479">
        <v>6.4664299999999994E-2</v>
      </c>
      <c r="C1479" s="6">
        <v>-1.0565</v>
      </c>
      <c r="D1479" s="6">
        <v>0.57183099999999998</v>
      </c>
      <c r="E1479">
        <v>16488</v>
      </c>
      <c r="F1479" s="9">
        <v>0.27566669929645798</v>
      </c>
      <c r="G1479" t="s">
        <v>74</v>
      </c>
      <c r="H1479" t="s">
        <v>6712</v>
      </c>
    </row>
    <row r="1480" spans="1:8">
      <c r="A1480" t="s">
        <v>368</v>
      </c>
      <c r="B1480">
        <v>0.17438699999999999</v>
      </c>
      <c r="C1480" s="6">
        <v>-0.82165299999999997</v>
      </c>
      <c r="D1480" s="6">
        <v>0.604939</v>
      </c>
      <c r="E1480">
        <v>15365</v>
      </c>
      <c r="F1480" s="9">
        <v>0.33200383983078402</v>
      </c>
      <c r="G1480" t="s">
        <v>77</v>
      </c>
      <c r="H1480" t="s">
        <v>6712</v>
      </c>
    </row>
    <row r="1481" spans="1:8">
      <c r="A1481" t="s">
        <v>368</v>
      </c>
      <c r="B1481">
        <v>0.66142400000000001</v>
      </c>
      <c r="C1481" s="6">
        <v>-0.38147500000000001</v>
      </c>
      <c r="D1481" s="6">
        <v>0.87105200000000005</v>
      </c>
      <c r="E1481">
        <v>10364</v>
      </c>
      <c r="F1481" s="9">
        <v>0.11111674179853299</v>
      </c>
      <c r="G1481" t="s">
        <v>76</v>
      </c>
      <c r="H1481" t="s">
        <v>6712</v>
      </c>
    </row>
    <row r="1482" spans="1:8">
      <c r="A1482" t="s">
        <v>348</v>
      </c>
      <c r="B1482" s="7">
        <v>2.19767E-21</v>
      </c>
      <c r="C1482" s="6">
        <v>1.5655300000000001</v>
      </c>
      <c r="D1482" s="6">
        <v>0.16487499999999999</v>
      </c>
      <c r="E1482">
        <v>163904</v>
      </c>
      <c r="F1482" s="9">
        <v>0.38443224641253398</v>
      </c>
      <c r="G1482" t="s">
        <v>591</v>
      </c>
      <c r="H1482" t="s">
        <v>6712</v>
      </c>
    </row>
    <row r="1483" spans="1:8">
      <c r="A1483" t="s">
        <v>348</v>
      </c>
      <c r="B1483" s="7">
        <v>1.7779399999999999E-15</v>
      </c>
      <c r="C1483" s="6">
        <v>1.5969100000000001</v>
      </c>
      <c r="D1483" s="6">
        <v>0.20072000000000001</v>
      </c>
      <c r="E1483">
        <v>92958</v>
      </c>
      <c r="F1483" s="9">
        <v>0.44965349183502201</v>
      </c>
      <c r="G1483" t="s">
        <v>75</v>
      </c>
      <c r="H1483" t="s">
        <v>6712</v>
      </c>
    </row>
    <row r="1484" spans="1:8">
      <c r="A1484" t="s">
        <v>348</v>
      </c>
      <c r="B1484">
        <v>3.0587E-2</v>
      </c>
      <c r="C1484" s="6">
        <v>0.89430799999999999</v>
      </c>
      <c r="D1484" s="6">
        <v>0.41357100000000002</v>
      </c>
      <c r="E1484">
        <v>29970</v>
      </c>
      <c r="F1484" s="9">
        <v>0.39276922922922902</v>
      </c>
      <c r="G1484" t="s">
        <v>78</v>
      </c>
      <c r="H1484" t="s">
        <v>6712</v>
      </c>
    </row>
    <row r="1485" spans="1:8">
      <c r="A1485" t="s">
        <v>348</v>
      </c>
      <c r="B1485">
        <v>0.32710299999999998</v>
      </c>
      <c r="C1485" s="6">
        <v>1.05149</v>
      </c>
      <c r="D1485" s="6">
        <v>1.0729900000000001</v>
      </c>
      <c r="E1485">
        <v>14065</v>
      </c>
      <c r="F1485" s="9">
        <v>8.2696768005687898E-2</v>
      </c>
      <c r="G1485" t="s">
        <v>74</v>
      </c>
      <c r="H1485" t="s">
        <v>6712</v>
      </c>
    </row>
    <row r="1486" spans="1:8">
      <c r="A1486" t="s">
        <v>348</v>
      </c>
      <c r="B1486" s="7">
        <v>8.0910700000000004E-5</v>
      </c>
      <c r="C1486" s="6">
        <v>2.3409800000000001</v>
      </c>
      <c r="D1486" s="6">
        <v>0.59390299999999996</v>
      </c>
      <c r="E1486">
        <v>15365</v>
      </c>
      <c r="F1486" s="9">
        <v>0.37138167770907898</v>
      </c>
      <c r="G1486" t="s">
        <v>77</v>
      </c>
      <c r="H1486" t="s">
        <v>6712</v>
      </c>
    </row>
    <row r="1487" spans="1:8">
      <c r="A1487" t="s">
        <v>348</v>
      </c>
      <c r="B1487">
        <v>1.7189600000000001E-3</v>
      </c>
      <c r="C1487" s="6">
        <v>2.2206299999999999</v>
      </c>
      <c r="D1487" s="6">
        <v>0.70835099999999995</v>
      </c>
      <c r="E1487">
        <v>10364</v>
      </c>
      <c r="F1487" s="9">
        <v>0.18032298263218799</v>
      </c>
      <c r="G1487" t="s">
        <v>76</v>
      </c>
      <c r="H1487" t="s">
        <v>6712</v>
      </c>
    </row>
    <row r="1488" spans="1:8">
      <c r="A1488" t="s">
        <v>253</v>
      </c>
      <c r="B1488" s="7">
        <v>6.8971800000000006E-8</v>
      </c>
      <c r="C1488" s="6">
        <v>-2.6794699999999998</v>
      </c>
      <c r="D1488" s="6">
        <v>0.49676599999999999</v>
      </c>
      <c r="E1488">
        <v>157924</v>
      </c>
      <c r="F1488" s="9">
        <v>2.33288423953927E-2</v>
      </c>
      <c r="G1488" t="s">
        <v>591</v>
      </c>
      <c r="H1488" t="s">
        <v>6712</v>
      </c>
    </row>
    <row r="1489" spans="1:8">
      <c r="A1489" t="s">
        <v>253</v>
      </c>
      <c r="B1489" s="7">
        <v>4.7531799999999999E-6</v>
      </c>
      <c r="C1489" s="6">
        <v>-2.7019899999999999</v>
      </c>
      <c r="D1489" s="6">
        <v>0.59054799999999996</v>
      </c>
      <c r="E1489">
        <v>84555</v>
      </c>
      <c r="F1489" s="9">
        <v>2.81638866391106E-2</v>
      </c>
      <c r="G1489" t="s">
        <v>75</v>
      </c>
      <c r="H1489" t="s">
        <v>6712</v>
      </c>
    </row>
    <row r="1490" spans="1:8">
      <c r="A1490" t="s">
        <v>253</v>
      </c>
      <c r="B1490">
        <v>1.52126E-2</v>
      </c>
      <c r="C1490" s="6">
        <v>-3.95479</v>
      </c>
      <c r="D1490" s="6">
        <v>1.62931</v>
      </c>
      <c r="E1490">
        <v>29970</v>
      </c>
      <c r="F1490" s="9">
        <v>1.11396458041375E-2</v>
      </c>
      <c r="G1490" t="s">
        <v>78</v>
      </c>
      <c r="H1490" t="s">
        <v>6712</v>
      </c>
    </row>
    <row r="1491" spans="1:8">
      <c r="A1491" t="s">
        <v>253</v>
      </c>
      <c r="B1491">
        <v>0.876911</v>
      </c>
      <c r="C1491" s="6">
        <v>0.50983900000000004</v>
      </c>
      <c r="D1491" s="6">
        <v>3.2917000000000001</v>
      </c>
      <c r="E1491">
        <v>16488</v>
      </c>
      <c r="F1491" s="9">
        <v>8.4056292485443999E-3</v>
      </c>
      <c r="G1491" t="s">
        <v>74</v>
      </c>
      <c r="H1491" t="s">
        <v>6712</v>
      </c>
    </row>
    <row r="1492" spans="1:8">
      <c r="A1492" t="s">
        <v>253</v>
      </c>
      <c r="B1492">
        <v>1.22606E-2</v>
      </c>
      <c r="C1492" s="6">
        <v>-3.4503200000000001</v>
      </c>
      <c r="D1492" s="6">
        <v>1.3776200000000001</v>
      </c>
      <c r="E1492">
        <v>15365</v>
      </c>
      <c r="F1492" s="9">
        <v>4.5016789228766702E-2</v>
      </c>
      <c r="G1492" t="s">
        <v>77</v>
      </c>
      <c r="H1492" t="s">
        <v>6712</v>
      </c>
    </row>
    <row r="1493" spans="1:8">
      <c r="A1493" t="s">
        <v>253</v>
      </c>
      <c r="B1493">
        <v>0.79273499999999997</v>
      </c>
      <c r="C1493" s="6">
        <v>0.61281600000000003</v>
      </c>
      <c r="D1493" s="6">
        <v>2.33222</v>
      </c>
      <c r="E1493">
        <v>10364</v>
      </c>
      <c r="F1493" s="9">
        <v>1.3035564299498301E-2</v>
      </c>
      <c r="G1493" t="s">
        <v>76</v>
      </c>
      <c r="H1493" t="s">
        <v>6712</v>
      </c>
    </row>
    <row r="1494" spans="1:8">
      <c r="A1494" t="s">
        <v>891</v>
      </c>
      <c r="B1494" s="7">
        <v>5.85668E-8</v>
      </c>
      <c r="C1494" s="6">
        <v>-1.09575</v>
      </c>
      <c r="D1494" s="6">
        <v>0.20205100000000001</v>
      </c>
      <c r="E1494">
        <v>142004</v>
      </c>
      <c r="F1494" s="9">
        <v>0.231817358919467</v>
      </c>
      <c r="G1494" t="s">
        <v>591</v>
      </c>
      <c r="H1494" t="s">
        <v>6712</v>
      </c>
    </row>
    <row r="1495" spans="1:8">
      <c r="A1495" t="s">
        <v>891</v>
      </c>
      <c r="B1495">
        <v>2.9583499999999999E-4</v>
      </c>
      <c r="C1495" s="6">
        <v>-0.96452700000000002</v>
      </c>
      <c r="D1495" s="6">
        <v>0.26652300000000001</v>
      </c>
      <c r="E1495">
        <v>78285</v>
      </c>
      <c r="F1495" s="9">
        <v>0.21929299275723299</v>
      </c>
      <c r="G1495" t="s">
        <v>75</v>
      </c>
      <c r="H1495" t="s">
        <v>6712</v>
      </c>
    </row>
    <row r="1496" spans="1:8">
      <c r="A1496" t="s">
        <v>891</v>
      </c>
      <c r="B1496" s="7">
        <v>1.4021E-5</v>
      </c>
      <c r="C1496" s="6">
        <v>-2.15272</v>
      </c>
      <c r="D1496" s="6">
        <v>0.495616</v>
      </c>
      <c r="E1496">
        <v>29970</v>
      </c>
      <c r="F1496" s="9">
        <v>0.22714052399065701</v>
      </c>
      <c r="G1496" t="s">
        <v>78</v>
      </c>
      <c r="H1496" t="s">
        <v>6712</v>
      </c>
    </row>
    <row r="1497" spans="1:8">
      <c r="A1497" t="s">
        <v>891</v>
      </c>
      <c r="B1497">
        <v>0.38248300000000002</v>
      </c>
      <c r="C1497" s="6">
        <v>-0.66141099999999997</v>
      </c>
      <c r="D1497" s="6">
        <v>0.75734400000000002</v>
      </c>
      <c r="E1497">
        <v>16488</v>
      </c>
      <c r="F1497" s="9">
        <v>0.146837267285298</v>
      </c>
      <c r="G1497" t="s">
        <v>74</v>
      </c>
      <c r="H1497" t="s">
        <v>6712</v>
      </c>
    </row>
    <row r="1498" spans="1:8">
      <c r="A1498" t="s">
        <v>891</v>
      </c>
      <c r="B1498" t="s">
        <v>135</v>
      </c>
      <c r="C1498" s="6" t="s">
        <v>135</v>
      </c>
      <c r="D1498" s="6" t="s">
        <v>135</v>
      </c>
      <c r="E1498">
        <v>5715</v>
      </c>
      <c r="F1498" s="9">
        <v>0.38926500000000003</v>
      </c>
      <c r="G1498" t="s">
        <v>77</v>
      </c>
      <c r="H1498" t="s">
        <v>6712</v>
      </c>
    </row>
    <row r="1499" spans="1:8">
      <c r="A1499" t="s">
        <v>891</v>
      </c>
      <c r="B1499">
        <v>0.46872200000000003</v>
      </c>
      <c r="C1499" s="6">
        <v>-0.40695799999999999</v>
      </c>
      <c r="D1499" s="6">
        <v>0.56166300000000002</v>
      </c>
      <c r="E1499">
        <v>10364</v>
      </c>
      <c r="F1499" s="9">
        <v>0.384858888460054</v>
      </c>
      <c r="G1499" t="s">
        <v>76</v>
      </c>
      <c r="H1499" t="s">
        <v>6712</v>
      </c>
    </row>
    <row r="1500" spans="1:8">
      <c r="A1500" t="s">
        <v>875</v>
      </c>
      <c r="B1500">
        <v>3.23975E-3</v>
      </c>
      <c r="C1500" s="6">
        <v>1.1332800000000001</v>
      </c>
      <c r="D1500" s="6">
        <v>0.38494400000000001</v>
      </c>
      <c r="E1500">
        <v>123206</v>
      </c>
      <c r="F1500" s="9">
        <v>9.69105449328765E-2</v>
      </c>
      <c r="G1500" t="s">
        <v>591</v>
      </c>
      <c r="H1500" t="s">
        <v>6712</v>
      </c>
    </row>
    <row r="1501" spans="1:8">
      <c r="A1501" t="s">
        <v>875</v>
      </c>
      <c r="B1501" s="7">
        <v>2.2472500000000002E-8</v>
      </c>
      <c r="C1501" s="6">
        <v>3.3818700000000002</v>
      </c>
      <c r="D1501" s="6">
        <v>0.60479099999999997</v>
      </c>
      <c r="E1501">
        <v>78285</v>
      </c>
      <c r="F1501" s="9">
        <v>3.4596044082519199E-2</v>
      </c>
      <c r="G1501" t="s">
        <v>75</v>
      </c>
      <c r="H1501" t="s">
        <v>6712</v>
      </c>
    </row>
    <row r="1502" spans="1:8">
      <c r="A1502" t="s">
        <v>875</v>
      </c>
      <c r="B1502">
        <v>0.25097799999999998</v>
      </c>
      <c r="C1502" s="6">
        <v>-2.9078599999999999</v>
      </c>
      <c r="D1502" s="6">
        <v>2.5330300000000001</v>
      </c>
      <c r="E1502">
        <v>3945</v>
      </c>
      <c r="F1502" s="9">
        <v>4.1173372370088702E-2</v>
      </c>
      <c r="G1502" t="s">
        <v>78</v>
      </c>
      <c r="H1502" t="s">
        <v>6712</v>
      </c>
    </row>
    <row r="1503" spans="1:8">
      <c r="A1503" t="s">
        <v>875</v>
      </c>
      <c r="B1503">
        <v>0.415294</v>
      </c>
      <c r="C1503" s="6">
        <v>2.0423399999999998</v>
      </c>
      <c r="D1503" s="6">
        <v>2.5071300000000001</v>
      </c>
      <c r="E1503">
        <v>14065</v>
      </c>
      <c r="F1503" s="9">
        <v>1.1763585638108601E-2</v>
      </c>
      <c r="G1503" t="s">
        <v>74</v>
      </c>
      <c r="H1503" t="s">
        <v>6712</v>
      </c>
    </row>
    <row r="1504" spans="1:8">
      <c r="A1504" t="s">
        <v>875</v>
      </c>
      <c r="B1504">
        <v>0.369618</v>
      </c>
      <c r="C1504" s="6">
        <v>-1.08178</v>
      </c>
      <c r="D1504" s="6">
        <v>1.20574</v>
      </c>
      <c r="E1504">
        <v>15365</v>
      </c>
      <c r="F1504" s="9">
        <v>6.1464004685974703E-2</v>
      </c>
      <c r="G1504" t="s">
        <v>77</v>
      </c>
      <c r="H1504" t="s">
        <v>6712</v>
      </c>
    </row>
    <row r="1505" spans="1:8">
      <c r="A1505" t="s">
        <v>875</v>
      </c>
      <c r="B1505">
        <v>0.62499300000000002</v>
      </c>
      <c r="C1505" s="6">
        <v>-0.30210599999999999</v>
      </c>
      <c r="D1505" s="6">
        <v>0.61807299999999998</v>
      </c>
      <c r="E1505">
        <v>10364</v>
      </c>
      <c r="F1505" s="9">
        <v>0.270027566769587</v>
      </c>
      <c r="G1505" t="s">
        <v>76</v>
      </c>
      <c r="H1505" t="s">
        <v>6712</v>
      </c>
    </row>
    <row r="1506" spans="1:8">
      <c r="A1506" t="s">
        <v>369</v>
      </c>
      <c r="B1506" s="7">
        <v>7.4760100000000002E-12</v>
      </c>
      <c r="C1506" s="6">
        <v>1.94763</v>
      </c>
      <c r="D1506" s="6">
        <v>0.28439900000000001</v>
      </c>
      <c r="E1506">
        <v>91906</v>
      </c>
      <c r="F1506" s="9">
        <v>0.15132103333188299</v>
      </c>
      <c r="G1506" t="s">
        <v>591</v>
      </c>
      <c r="H1506" t="s">
        <v>6712</v>
      </c>
    </row>
    <row r="1507" spans="1:8">
      <c r="A1507" t="s">
        <v>369</v>
      </c>
      <c r="B1507" s="7">
        <v>3.1775299999999999E-10</v>
      </c>
      <c r="C1507" s="6">
        <v>1.9778199999999999</v>
      </c>
      <c r="D1507" s="6">
        <v>0.314446</v>
      </c>
      <c r="E1507">
        <v>69882</v>
      </c>
      <c r="F1507" s="9">
        <v>0.16476811236083699</v>
      </c>
      <c r="G1507" t="s">
        <v>75</v>
      </c>
      <c r="H1507" t="s">
        <v>6712</v>
      </c>
    </row>
    <row r="1508" spans="1:8">
      <c r="A1508" t="s">
        <v>369</v>
      </c>
      <c r="B1508" t="s">
        <v>135</v>
      </c>
      <c r="C1508" s="6" t="s">
        <v>135</v>
      </c>
      <c r="D1508" s="6" t="s">
        <v>135</v>
      </c>
      <c r="E1508">
        <v>10651</v>
      </c>
      <c r="F1508" s="9">
        <v>9.8887000000000003E-2</v>
      </c>
      <c r="G1508" t="s">
        <v>74</v>
      </c>
      <c r="H1508" t="s">
        <v>6712</v>
      </c>
    </row>
    <row r="1509" spans="1:8">
      <c r="A1509" t="s">
        <v>369</v>
      </c>
      <c r="B1509" t="s">
        <v>135</v>
      </c>
      <c r="C1509" s="6" t="s">
        <v>135</v>
      </c>
      <c r="D1509" s="6" t="s">
        <v>135</v>
      </c>
      <c r="E1509">
        <v>5715</v>
      </c>
      <c r="F1509" s="9">
        <v>0.12531300000000001</v>
      </c>
      <c r="G1509" t="s">
        <v>77</v>
      </c>
      <c r="H1509" t="s">
        <v>6712</v>
      </c>
    </row>
    <row r="1510" spans="1:8">
      <c r="A1510" t="s">
        <v>369</v>
      </c>
      <c r="B1510" t="s">
        <v>135</v>
      </c>
      <c r="C1510" s="6" t="s">
        <v>135</v>
      </c>
      <c r="D1510" s="6" t="s">
        <v>135</v>
      </c>
      <c r="E1510">
        <v>4476</v>
      </c>
      <c r="F1510" s="9">
        <v>0.13404099999999999</v>
      </c>
      <c r="G1510" t="s">
        <v>76</v>
      </c>
      <c r="H1510" t="s">
        <v>6712</v>
      </c>
    </row>
    <row r="1511" spans="1:8">
      <c r="A1511" t="s">
        <v>370</v>
      </c>
      <c r="B1511" s="7">
        <v>6.0707599999999998E-9</v>
      </c>
      <c r="C1511" s="6">
        <v>1.7083200000000001</v>
      </c>
      <c r="D1511" s="6">
        <v>0.29378900000000002</v>
      </c>
      <c r="E1511">
        <v>106227</v>
      </c>
      <c r="F1511" s="9">
        <v>0.125918144901014</v>
      </c>
      <c r="G1511" t="s">
        <v>591</v>
      </c>
      <c r="H1511" t="s">
        <v>6712</v>
      </c>
    </row>
    <row r="1512" spans="1:8">
      <c r="A1512" t="s">
        <v>370</v>
      </c>
      <c r="B1512" s="7">
        <v>3.0176300000000001E-8</v>
      </c>
      <c r="C1512" s="6">
        <v>2.0480100000000001</v>
      </c>
      <c r="D1512" s="6">
        <v>0.36964999999999998</v>
      </c>
      <c r="E1512">
        <v>69882</v>
      </c>
      <c r="F1512" s="9">
        <v>0.115846203786383</v>
      </c>
      <c r="G1512" t="s">
        <v>75</v>
      </c>
      <c r="H1512" t="s">
        <v>6712</v>
      </c>
    </row>
    <row r="1513" spans="1:8">
      <c r="A1513" t="s">
        <v>370</v>
      </c>
      <c r="B1513" t="s">
        <v>135</v>
      </c>
      <c r="C1513" s="6" t="s">
        <v>135</v>
      </c>
      <c r="D1513" s="6" t="s">
        <v>135</v>
      </c>
      <c r="E1513">
        <v>14321</v>
      </c>
      <c r="F1513" s="9">
        <v>8.3724800000000002E-2</v>
      </c>
      <c r="G1513" t="s">
        <v>78</v>
      </c>
      <c r="H1513" t="s">
        <v>6712</v>
      </c>
    </row>
    <row r="1514" spans="1:8">
      <c r="A1514" t="s">
        <v>370</v>
      </c>
      <c r="B1514" t="s">
        <v>135</v>
      </c>
      <c r="C1514" s="6" t="s">
        <v>135</v>
      </c>
      <c r="D1514" s="6" t="s">
        <v>135</v>
      </c>
      <c r="E1514">
        <v>10651</v>
      </c>
      <c r="F1514" s="9">
        <v>0.23441899999999999</v>
      </c>
      <c r="G1514" t="s">
        <v>74</v>
      </c>
      <c r="H1514" t="s">
        <v>6712</v>
      </c>
    </row>
    <row r="1515" spans="1:8">
      <c r="A1515" t="s">
        <v>370</v>
      </c>
      <c r="B1515" t="s">
        <v>135</v>
      </c>
      <c r="C1515" s="6" t="s">
        <v>135</v>
      </c>
      <c r="D1515" s="6" t="s">
        <v>135</v>
      </c>
      <c r="E1515">
        <v>5715</v>
      </c>
      <c r="F1515" s="9">
        <v>0.14615900000000001</v>
      </c>
      <c r="G1515" t="s">
        <v>77</v>
      </c>
      <c r="H1515" t="s">
        <v>6712</v>
      </c>
    </row>
    <row r="1516" spans="1:8">
      <c r="A1516" t="s">
        <v>370</v>
      </c>
      <c r="B1516" t="s">
        <v>135</v>
      </c>
      <c r="C1516" s="6" t="s">
        <v>135</v>
      </c>
      <c r="D1516" s="6" t="s">
        <v>135</v>
      </c>
      <c r="E1516">
        <v>4476</v>
      </c>
      <c r="F1516" s="9">
        <v>0.158252</v>
      </c>
      <c r="G1516" t="s">
        <v>76</v>
      </c>
      <c r="H1516" t="s">
        <v>6712</v>
      </c>
    </row>
    <row r="1517" spans="1:8">
      <c r="A1517" t="s">
        <v>371</v>
      </c>
      <c r="B1517" s="7">
        <v>3.1860799999999999E-8</v>
      </c>
      <c r="C1517" s="6">
        <v>1.2421899999999999</v>
      </c>
      <c r="D1517" s="6">
        <v>0.22459000000000001</v>
      </c>
      <c r="E1517">
        <v>91906</v>
      </c>
      <c r="F1517" s="9">
        <v>0.42910823512066698</v>
      </c>
      <c r="G1517" t="s">
        <v>591</v>
      </c>
      <c r="H1517" t="s">
        <v>6712</v>
      </c>
    </row>
    <row r="1518" spans="1:8">
      <c r="A1518" t="s">
        <v>371</v>
      </c>
      <c r="B1518" s="7">
        <v>1.6845799999999999E-10</v>
      </c>
      <c r="C1518" s="6">
        <v>1.62022</v>
      </c>
      <c r="D1518" s="6">
        <v>0.25364900000000001</v>
      </c>
      <c r="E1518">
        <v>69882</v>
      </c>
      <c r="F1518" s="9">
        <v>0.36395030819094998</v>
      </c>
      <c r="G1518" t="s">
        <v>75</v>
      </c>
      <c r="H1518" t="s">
        <v>6712</v>
      </c>
    </row>
    <row r="1519" spans="1:8">
      <c r="A1519" t="s">
        <v>371</v>
      </c>
      <c r="B1519" t="s">
        <v>135</v>
      </c>
      <c r="C1519" s="6" t="s">
        <v>135</v>
      </c>
      <c r="D1519" s="6" t="s">
        <v>135</v>
      </c>
      <c r="E1519">
        <v>10651</v>
      </c>
      <c r="F1519" s="9">
        <v>0.181288</v>
      </c>
      <c r="G1519" t="s">
        <v>74</v>
      </c>
      <c r="H1519" t="s">
        <v>6712</v>
      </c>
    </row>
    <row r="1520" spans="1:8">
      <c r="A1520" t="s">
        <v>371</v>
      </c>
      <c r="B1520" t="s">
        <v>135</v>
      </c>
      <c r="C1520" s="6" t="s">
        <v>135</v>
      </c>
      <c r="D1520" s="6" t="s">
        <v>135</v>
      </c>
      <c r="E1520">
        <v>5715</v>
      </c>
      <c r="F1520" s="9">
        <v>0.49087799999999998</v>
      </c>
      <c r="G1520" t="s">
        <v>77</v>
      </c>
      <c r="H1520" t="s">
        <v>6712</v>
      </c>
    </row>
    <row r="1521" spans="1:8">
      <c r="A1521" t="s">
        <v>371</v>
      </c>
      <c r="B1521" t="s">
        <v>135</v>
      </c>
      <c r="C1521" s="6" t="s">
        <v>135</v>
      </c>
      <c r="D1521" s="6" t="s">
        <v>135</v>
      </c>
      <c r="E1521">
        <v>4476</v>
      </c>
      <c r="F1521" s="9">
        <v>0.46182600000000001</v>
      </c>
      <c r="G1521" t="s">
        <v>76</v>
      </c>
      <c r="H1521" t="s">
        <v>6712</v>
      </c>
    </row>
    <row r="1522" spans="1:8">
      <c r="A1522" t="s">
        <v>372</v>
      </c>
      <c r="B1522" s="7">
        <v>2.5538900000000001E-11</v>
      </c>
      <c r="C1522" s="6">
        <v>1.56149</v>
      </c>
      <c r="D1522" s="6">
        <v>0.234099</v>
      </c>
      <c r="E1522">
        <v>106227</v>
      </c>
      <c r="F1522" s="9">
        <v>0.25393610918128201</v>
      </c>
      <c r="G1522" t="s">
        <v>591</v>
      </c>
      <c r="H1522" t="s">
        <v>6712</v>
      </c>
    </row>
    <row r="1523" spans="1:8">
      <c r="A1523" t="s">
        <v>372</v>
      </c>
      <c r="B1523" s="7">
        <v>9.5457400000000005E-14</v>
      </c>
      <c r="C1523" s="6">
        <v>2.1935199999999999</v>
      </c>
      <c r="D1523" s="6">
        <v>0.29454900000000001</v>
      </c>
      <c r="E1523">
        <v>69882</v>
      </c>
      <c r="F1523" s="9">
        <v>0.21604936966600799</v>
      </c>
      <c r="G1523" t="s">
        <v>75</v>
      </c>
      <c r="H1523" t="s">
        <v>6712</v>
      </c>
    </row>
    <row r="1524" spans="1:8">
      <c r="A1524" t="s">
        <v>372</v>
      </c>
      <c r="B1524" t="s">
        <v>135</v>
      </c>
      <c r="C1524" s="6" t="s">
        <v>135</v>
      </c>
      <c r="D1524" s="6" t="s">
        <v>135</v>
      </c>
      <c r="E1524">
        <v>14321</v>
      </c>
      <c r="F1524" s="9">
        <v>0.363676</v>
      </c>
      <c r="G1524" t="s">
        <v>78</v>
      </c>
      <c r="H1524" t="s">
        <v>6712</v>
      </c>
    </row>
    <row r="1525" spans="1:8">
      <c r="A1525" t="s">
        <v>372</v>
      </c>
      <c r="B1525" t="s">
        <v>135</v>
      </c>
      <c r="C1525" s="6" t="s">
        <v>135</v>
      </c>
      <c r="D1525" s="6" t="s">
        <v>135</v>
      </c>
      <c r="E1525">
        <v>10651</v>
      </c>
      <c r="F1525" s="9">
        <v>0.35614899999999999</v>
      </c>
      <c r="G1525" t="s">
        <v>74</v>
      </c>
      <c r="H1525" t="s">
        <v>6712</v>
      </c>
    </row>
    <row r="1526" spans="1:8">
      <c r="A1526" t="s">
        <v>372</v>
      </c>
      <c r="B1526" t="s">
        <v>135</v>
      </c>
      <c r="C1526" s="6" t="s">
        <v>135</v>
      </c>
      <c r="D1526" s="6" t="s">
        <v>135</v>
      </c>
      <c r="E1526">
        <v>5715</v>
      </c>
      <c r="F1526" s="9">
        <v>0.22369800000000001</v>
      </c>
      <c r="G1526" t="s">
        <v>77</v>
      </c>
      <c r="H1526" t="s">
        <v>6712</v>
      </c>
    </row>
    <row r="1527" spans="1:8">
      <c r="A1527" t="s">
        <v>372</v>
      </c>
      <c r="B1527" t="s">
        <v>135</v>
      </c>
      <c r="C1527" s="6" t="s">
        <v>135</v>
      </c>
      <c r="D1527" s="6" t="s">
        <v>135</v>
      </c>
      <c r="E1527">
        <v>4476</v>
      </c>
      <c r="F1527" s="9">
        <v>0.32237700000000002</v>
      </c>
      <c r="G1527" t="s">
        <v>76</v>
      </c>
      <c r="H1527" t="s">
        <v>6712</v>
      </c>
    </row>
    <row r="1528" spans="1:8">
      <c r="A1528" t="s">
        <v>393</v>
      </c>
      <c r="B1528" s="7">
        <v>3.4351800000000002E-11</v>
      </c>
      <c r="C1528" s="6">
        <v>-1.51745</v>
      </c>
      <c r="D1528" s="6">
        <v>0.228994</v>
      </c>
      <c r="E1528">
        <v>82139</v>
      </c>
      <c r="F1528" s="9">
        <v>0.38557070055637399</v>
      </c>
      <c r="G1528" t="s">
        <v>591</v>
      </c>
      <c r="H1528" t="s">
        <v>6712</v>
      </c>
    </row>
    <row r="1529" spans="1:8">
      <c r="A1529" t="s">
        <v>393</v>
      </c>
      <c r="B1529" s="7">
        <v>7.3679099999999999E-12</v>
      </c>
      <c r="C1529" s="6">
        <v>-1.8572500000000001</v>
      </c>
      <c r="D1529" s="6">
        <v>0.27111800000000003</v>
      </c>
      <c r="E1529">
        <v>60115</v>
      </c>
      <c r="F1529" s="9">
        <v>0.35237637641187702</v>
      </c>
      <c r="G1529" t="s">
        <v>75</v>
      </c>
      <c r="H1529" t="s">
        <v>6712</v>
      </c>
    </row>
    <row r="1530" spans="1:8">
      <c r="A1530" t="s">
        <v>393</v>
      </c>
      <c r="B1530" t="s">
        <v>135</v>
      </c>
      <c r="C1530" s="6" t="s">
        <v>135</v>
      </c>
      <c r="D1530" s="6" t="s">
        <v>135</v>
      </c>
      <c r="E1530">
        <v>10651</v>
      </c>
      <c r="F1530" s="9">
        <v>0.476302</v>
      </c>
      <c r="G1530" t="s">
        <v>74</v>
      </c>
      <c r="H1530" t="s">
        <v>6712</v>
      </c>
    </row>
    <row r="1531" spans="1:8">
      <c r="A1531" t="s">
        <v>393</v>
      </c>
      <c r="B1531" t="s">
        <v>135</v>
      </c>
      <c r="C1531" s="6" t="s">
        <v>135</v>
      </c>
      <c r="D1531" s="6" t="s">
        <v>135</v>
      </c>
      <c r="E1531">
        <v>5715</v>
      </c>
      <c r="F1531" s="9">
        <v>0.355605</v>
      </c>
      <c r="G1531" t="s">
        <v>77</v>
      </c>
      <c r="H1531" t="s">
        <v>6712</v>
      </c>
    </row>
    <row r="1532" spans="1:8">
      <c r="A1532" t="s">
        <v>393</v>
      </c>
      <c r="B1532" t="s">
        <v>135</v>
      </c>
      <c r="C1532" s="6" t="s">
        <v>135</v>
      </c>
      <c r="D1532" s="6" t="s">
        <v>135</v>
      </c>
      <c r="E1532">
        <v>4476</v>
      </c>
      <c r="F1532" s="9">
        <v>0.36209799999999998</v>
      </c>
      <c r="G1532" t="s">
        <v>76</v>
      </c>
      <c r="H1532" t="s">
        <v>6712</v>
      </c>
    </row>
    <row r="1533" spans="1:8">
      <c r="A1533" t="s">
        <v>374</v>
      </c>
      <c r="B1533" s="7">
        <v>1.6520900000000001E-12</v>
      </c>
      <c r="C1533" s="6">
        <v>1.4572700000000001</v>
      </c>
      <c r="D1533" s="6">
        <v>0.20638000000000001</v>
      </c>
      <c r="E1533">
        <v>97794</v>
      </c>
      <c r="F1533" s="9">
        <v>0.47182563585700599</v>
      </c>
      <c r="G1533" t="s">
        <v>591</v>
      </c>
      <c r="H1533" t="s">
        <v>6712</v>
      </c>
    </row>
    <row r="1534" spans="1:8">
      <c r="A1534" t="s">
        <v>374</v>
      </c>
      <c r="B1534" s="7">
        <v>5.7666600000000002E-14</v>
      </c>
      <c r="C1534" s="6">
        <v>1.7988200000000001</v>
      </c>
      <c r="D1534" s="6">
        <v>0.23941899999999999</v>
      </c>
      <c r="E1534">
        <v>69882</v>
      </c>
      <c r="F1534" s="9">
        <v>0.398195651097564</v>
      </c>
      <c r="G1534" t="s">
        <v>75</v>
      </c>
      <c r="H1534" t="s">
        <v>6712</v>
      </c>
    </row>
    <row r="1535" spans="1:8">
      <c r="A1535" t="s">
        <v>374</v>
      </c>
      <c r="B1535" t="s">
        <v>135</v>
      </c>
      <c r="C1535" s="6" t="s">
        <v>135</v>
      </c>
      <c r="D1535" s="6" t="s">
        <v>135</v>
      </c>
      <c r="E1535">
        <v>10651</v>
      </c>
      <c r="F1535" s="9">
        <v>0.14322599999999999</v>
      </c>
      <c r="G1535" t="s">
        <v>74</v>
      </c>
      <c r="H1535" t="s">
        <v>6712</v>
      </c>
    </row>
    <row r="1536" spans="1:8">
      <c r="A1536" t="s">
        <v>374</v>
      </c>
      <c r="B1536" t="s">
        <v>135</v>
      </c>
      <c r="C1536" s="6" t="s">
        <v>135</v>
      </c>
      <c r="D1536" s="6" t="s">
        <v>135</v>
      </c>
      <c r="E1536">
        <v>5715</v>
      </c>
      <c r="F1536" s="9">
        <v>0.48933300000000002</v>
      </c>
      <c r="G1536" t="s">
        <v>77</v>
      </c>
      <c r="H1536" t="s">
        <v>6712</v>
      </c>
    </row>
    <row r="1537" spans="1:8">
      <c r="A1537" t="s">
        <v>374</v>
      </c>
      <c r="B1537">
        <v>0.41104099999999999</v>
      </c>
      <c r="C1537" s="6">
        <v>0.45460899999999999</v>
      </c>
      <c r="D1537" s="6">
        <v>0.55301</v>
      </c>
      <c r="E1537">
        <v>10364</v>
      </c>
      <c r="F1537" s="9">
        <v>0.43423498494789697</v>
      </c>
      <c r="G1537" t="s">
        <v>76</v>
      </c>
      <c r="H1537" t="s">
        <v>6712</v>
      </c>
    </row>
    <row r="1538" spans="1:8">
      <c r="A1538" t="s">
        <v>398</v>
      </c>
      <c r="B1538" s="7">
        <v>5.2647599999999999E-10</v>
      </c>
      <c r="C1538" s="6">
        <v>2.1698200000000001</v>
      </c>
      <c r="D1538" s="6">
        <v>0.34935100000000002</v>
      </c>
      <c r="E1538">
        <v>166327</v>
      </c>
      <c r="F1538" s="9">
        <v>5.0215837166166601E-2</v>
      </c>
      <c r="G1538" t="s">
        <v>591</v>
      </c>
      <c r="H1538" t="s">
        <v>6712</v>
      </c>
    </row>
    <row r="1539" spans="1:8">
      <c r="A1539" t="s">
        <v>398</v>
      </c>
      <c r="B1539" s="7">
        <v>8.2845799999999999E-7</v>
      </c>
      <c r="C1539" s="6">
        <v>1.8632</v>
      </c>
      <c r="D1539" s="6">
        <v>0.37804199999999999</v>
      </c>
      <c r="E1539">
        <v>92958</v>
      </c>
      <c r="F1539" s="9">
        <v>7.1260488418425499E-2</v>
      </c>
      <c r="G1539" t="s">
        <v>75</v>
      </c>
      <c r="H1539" t="s">
        <v>6712</v>
      </c>
    </row>
    <row r="1540" spans="1:8">
      <c r="A1540" t="s">
        <v>398</v>
      </c>
      <c r="B1540">
        <v>9.0465299999999995E-4</v>
      </c>
      <c r="C1540" s="6">
        <v>4.0258099999999999</v>
      </c>
      <c r="D1540" s="6">
        <v>1.2131000000000001</v>
      </c>
      <c r="E1540">
        <v>29970</v>
      </c>
      <c r="F1540" s="9">
        <v>3.4508743523523497E-2</v>
      </c>
      <c r="G1540" t="s">
        <v>78</v>
      </c>
      <c r="H1540" t="s">
        <v>6712</v>
      </c>
    </row>
    <row r="1541" spans="1:8">
      <c r="A1541" t="s">
        <v>398</v>
      </c>
      <c r="B1541">
        <v>0.85671699999999995</v>
      </c>
      <c r="C1541" s="6">
        <v>-0.40579900000000002</v>
      </c>
      <c r="D1541" s="6">
        <v>2.2475100000000001</v>
      </c>
      <c r="E1541">
        <v>16488</v>
      </c>
      <c r="F1541" s="9">
        <v>1.86401872210092E-2</v>
      </c>
      <c r="G1541" t="s">
        <v>74</v>
      </c>
      <c r="H1541" t="s">
        <v>6712</v>
      </c>
    </row>
    <row r="1542" spans="1:8">
      <c r="A1542" t="s">
        <v>398</v>
      </c>
      <c r="B1542">
        <v>5.7904500000000004E-4</v>
      </c>
      <c r="C1542" s="6">
        <v>6.2166100000000002</v>
      </c>
      <c r="D1542" s="6">
        <v>1.8065</v>
      </c>
      <c r="E1542">
        <v>15365</v>
      </c>
      <c r="F1542" s="9">
        <v>2.4592428135372602E-2</v>
      </c>
      <c r="G1542" t="s">
        <v>77</v>
      </c>
      <c r="H1542" t="s">
        <v>6712</v>
      </c>
    </row>
    <row r="1543" spans="1:8">
      <c r="A1543" t="s">
        <v>398</v>
      </c>
      <c r="B1543">
        <v>0.17971699999999999</v>
      </c>
      <c r="C1543" s="6">
        <v>14.764900000000001</v>
      </c>
      <c r="D1543" s="6">
        <v>11.0052</v>
      </c>
      <c r="E1543">
        <v>10364</v>
      </c>
      <c r="F1543" s="9">
        <v>5.5142459446159801E-4</v>
      </c>
      <c r="G1543" t="s">
        <v>76</v>
      </c>
      <c r="H1543" t="s">
        <v>6712</v>
      </c>
    </row>
    <row r="1544" spans="1:8">
      <c r="A1544" t="s">
        <v>378</v>
      </c>
      <c r="B1544" s="7">
        <v>9.3099400000000004E-10</v>
      </c>
      <c r="C1544" s="6">
        <v>3.1060400000000001</v>
      </c>
      <c r="D1544" s="6">
        <v>0.50745600000000002</v>
      </c>
      <c r="E1544">
        <v>156677</v>
      </c>
      <c r="F1544" s="9">
        <v>2.50784483415562E-2</v>
      </c>
      <c r="G1544" t="s">
        <v>591</v>
      </c>
      <c r="H1544" t="s">
        <v>6712</v>
      </c>
    </row>
    <row r="1545" spans="1:8">
      <c r="A1545" t="s">
        <v>378</v>
      </c>
      <c r="B1545" s="7">
        <v>1.29677E-15</v>
      </c>
      <c r="C1545" s="6">
        <v>5.8583100000000004</v>
      </c>
      <c r="D1545" s="6">
        <v>0.73275500000000005</v>
      </c>
      <c r="E1545">
        <v>92958</v>
      </c>
      <c r="F1545" s="9">
        <v>1.8658914547429999E-2</v>
      </c>
      <c r="G1545" t="s">
        <v>75</v>
      </c>
      <c r="H1545" t="s">
        <v>6712</v>
      </c>
    </row>
    <row r="1546" spans="1:8">
      <c r="A1546" t="s">
        <v>378</v>
      </c>
      <c r="B1546">
        <v>2.3206299999999999E-2</v>
      </c>
      <c r="C1546" s="6">
        <v>6.9774599999999998</v>
      </c>
      <c r="D1546" s="6">
        <v>3.0737399999999999</v>
      </c>
      <c r="E1546">
        <v>29970</v>
      </c>
      <c r="F1546" s="9">
        <v>6.0587374874874903E-3</v>
      </c>
      <c r="G1546" t="s">
        <v>78</v>
      </c>
      <c r="H1546" t="s">
        <v>6712</v>
      </c>
    </row>
    <row r="1547" spans="1:8">
      <c r="A1547" t="s">
        <v>378</v>
      </c>
      <c r="B1547">
        <v>4.9107100000000001E-2</v>
      </c>
      <c r="C1547" s="6">
        <v>5.5053700000000001</v>
      </c>
      <c r="D1547" s="6">
        <v>2.79793</v>
      </c>
      <c r="E1547">
        <v>16488</v>
      </c>
      <c r="F1547" s="9">
        <v>1.0691317395075201E-2</v>
      </c>
      <c r="G1547" t="s">
        <v>74</v>
      </c>
      <c r="H1547" t="s">
        <v>6712</v>
      </c>
    </row>
    <row r="1548" spans="1:8">
      <c r="A1548" t="s">
        <v>378</v>
      </c>
      <c r="B1548" t="s">
        <v>135</v>
      </c>
      <c r="C1548" s="6" t="s">
        <v>135</v>
      </c>
      <c r="D1548" s="6" t="s">
        <v>135</v>
      </c>
      <c r="E1548">
        <v>5715</v>
      </c>
      <c r="F1548" s="9">
        <v>0.150728</v>
      </c>
      <c r="G1548" t="s">
        <v>77</v>
      </c>
      <c r="H1548" t="s">
        <v>6712</v>
      </c>
    </row>
    <row r="1549" spans="1:8">
      <c r="A1549" t="s">
        <v>378</v>
      </c>
      <c r="B1549">
        <v>0.68443100000000001</v>
      </c>
      <c r="C1549" s="6">
        <v>0.38373699999999999</v>
      </c>
      <c r="D1549" s="6">
        <v>0.94417899999999999</v>
      </c>
      <c r="E1549">
        <v>10364</v>
      </c>
      <c r="F1549" s="9">
        <v>8.93320619065998E-2</v>
      </c>
      <c r="G1549" t="s">
        <v>76</v>
      </c>
      <c r="H1549" t="s">
        <v>6712</v>
      </c>
    </row>
    <row r="1550" spans="1:8">
      <c r="A1550" t="s">
        <v>379</v>
      </c>
      <c r="B1550" s="7">
        <v>4.4293900000000001E-8</v>
      </c>
      <c r="C1550" s="6">
        <v>-0.91047199999999995</v>
      </c>
      <c r="D1550" s="6">
        <v>0.16636300000000001</v>
      </c>
      <c r="E1550">
        <v>166327</v>
      </c>
      <c r="F1550" s="9">
        <v>0.406012183548071</v>
      </c>
      <c r="G1550" t="s">
        <v>591</v>
      </c>
      <c r="H1550" t="s">
        <v>6712</v>
      </c>
    </row>
    <row r="1551" spans="1:8">
      <c r="A1551" t="s">
        <v>379</v>
      </c>
      <c r="B1551" s="7">
        <v>3.4713899999999997E-8</v>
      </c>
      <c r="C1551" s="6">
        <v>-1.0760000000000001</v>
      </c>
      <c r="D1551" s="6">
        <v>0.195075</v>
      </c>
      <c r="E1551">
        <v>92958</v>
      </c>
      <c r="F1551" s="9">
        <v>0.47745330608446801</v>
      </c>
      <c r="G1551" t="s">
        <v>75</v>
      </c>
      <c r="H1551" t="s">
        <v>6712</v>
      </c>
    </row>
    <row r="1552" spans="1:8">
      <c r="A1552" t="s">
        <v>379</v>
      </c>
      <c r="B1552">
        <v>0.47651399999999999</v>
      </c>
      <c r="C1552" s="6">
        <v>-0.30228100000000002</v>
      </c>
      <c r="D1552" s="6">
        <v>0.42459999999999998</v>
      </c>
      <c r="E1552">
        <v>29970</v>
      </c>
      <c r="F1552" s="9">
        <v>0.38796997931264599</v>
      </c>
      <c r="G1552" t="s">
        <v>78</v>
      </c>
      <c r="H1552" t="s">
        <v>6712</v>
      </c>
    </row>
    <row r="1553" spans="1:8">
      <c r="A1553" t="s">
        <v>379</v>
      </c>
      <c r="B1553">
        <v>0.75045600000000001</v>
      </c>
      <c r="C1553" s="6">
        <v>-0.27379999999999999</v>
      </c>
      <c r="D1553" s="6">
        <v>0.86090199999999995</v>
      </c>
      <c r="E1553">
        <v>16488</v>
      </c>
      <c r="F1553" s="9">
        <v>0.15217330215914601</v>
      </c>
      <c r="G1553" t="s">
        <v>74</v>
      </c>
      <c r="H1553" t="s">
        <v>6712</v>
      </c>
    </row>
    <row r="1554" spans="1:8">
      <c r="A1554" t="s">
        <v>379</v>
      </c>
      <c r="B1554">
        <v>5.5719299999999999E-2</v>
      </c>
      <c r="C1554" s="6">
        <v>-1.2630600000000001</v>
      </c>
      <c r="D1554" s="6">
        <v>0.66017499999999996</v>
      </c>
      <c r="E1554">
        <v>15365</v>
      </c>
      <c r="F1554" s="9">
        <v>0.27928356745851002</v>
      </c>
      <c r="G1554" t="s">
        <v>77</v>
      </c>
      <c r="H1554" t="s">
        <v>6712</v>
      </c>
    </row>
    <row r="1555" spans="1:8">
      <c r="A1555" t="s">
        <v>379</v>
      </c>
      <c r="B1555">
        <v>0.96041900000000002</v>
      </c>
      <c r="C1555" s="6">
        <v>6.2113599999999998E-2</v>
      </c>
      <c r="D1555" s="6">
        <v>1.2515799999999999</v>
      </c>
      <c r="E1555">
        <v>10364</v>
      </c>
      <c r="F1555" s="9">
        <v>4.9276967194133499E-2</v>
      </c>
      <c r="G1555" t="s">
        <v>76</v>
      </c>
      <c r="H1555" t="s">
        <v>6712</v>
      </c>
    </row>
    <row r="1556" spans="1:8">
      <c r="A1556" t="s">
        <v>266</v>
      </c>
      <c r="B1556" s="7">
        <v>7.1808499999999996E-7</v>
      </c>
      <c r="C1556" s="6">
        <v>3.37588</v>
      </c>
      <c r="D1556" s="6">
        <v>0.68111299999999997</v>
      </c>
      <c r="E1556">
        <v>166327</v>
      </c>
      <c r="F1556" s="9">
        <v>1.0981158661973099E-2</v>
      </c>
      <c r="G1556" t="s">
        <v>591</v>
      </c>
      <c r="H1556" t="s">
        <v>6712</v>
      </c>
    </row>
    <row r="1557" spans="1:8">
      <c r="A1557" t="s">
        <v>266</v>
      </c>
      <c r="B1557" s="7">
        <v>2.4032899999999999E-8</v>
      </c>
      <c r="C1557" s="6">
        <v>3.9681700000000002</v>
      </c>
      <c r="D1557" s="6">
        <v>0.71112500000000001</v>
      </c>
      <c r="E1557">
        <v>92958</v>
      </c>
      <c r="F1557" s="9">
        <v>1.6986101370511399E-2</v>
      </c>
      <c r="G1557" t="s">
        <v>75</v>
      </c>
      <c r="H1557" t="s">
        <v>6712</v>
      </c>
    </row>
    <row r="1558" spans="1:8">
      <c r="A1558" t="s">
        <v>266</v>
      </c>
      <c r="B1558">
        <v>3.5194000000000003E-2</v>
      </c>
      <c r="C1558" s="6">
        <v>-9.2963100000000001</v>
      </c>
      <c r="D1558" s="6">
        <v>4.4139499999999998</v>
      </c>
      <c r="E1558">
        <v>29970</v>
      </c>
      <c r="F1558" s="9">
        <v>2.9365359658992301E-3</v>
      </c>
      <c r="G1558" t="s">
        <v>78</v>
      </c>
      <c r="H1558" t="s">
        <v>6712</v>
      </c>
    </row>
    <row r="1559" spans="1:8">
      <c r="A1559" t="s">
        <v>266</v>
      </c>
      <c r="B1559">
        <v>0.99561900000000003</v>
      </c>
      <c r="C1559" s="6">
        <v>2.50025E-2</v>
      </c>
      <c r="D1559" s="6">
        <v>4.5535100000000002</v>
      </c>
      <c r="E1559">
        <v>16488</v>
      </c>
      <c r="F1559" s="9">
        <v>3.7070626898350299E-3</v>
      </c>
      <c r="G1559" t="s">
        <v>74</v>
      </c>
      <c r="H1559" t="s">
        <v>6712</v>
      </c>
    </row>
    <row r="1560" spans="1:8">
      <c r="A1560" t="s">
        <v>266</v>
      </c>
      <c r="B1560">
        <v>0.76152399999999998</v>
      </c>
      <c r="C1560" s="6">
        <v>-1.0929800000000001</v>
      </c>
      <c r="D1560" s="6">
        <v>3.6015000000000001</v>
      </c>
      <c r="E1560">
        <v>15365</v>
      </c>
      <c r="F1560" s="9">
        <v>6.3301034995118799E-3</v>
      </c>
      <c r="G1560" t="s">
        <v>77</v>
      </c>
      <c r="H1560" t="s">
        <v>6712</v>
      </c>
    </row>
    <row r="1561" spans="1:8">
      <c r="A1561" t="s">
        <v>280</v>
      </c>
      <c r="B1561" s="7">
        <v>6.2101399999999998E-13</v>
      </c>
      <c r="C1561" s="6">
        <v>-2.1429999999999998</v>
      </c>
      <c r="D1561" s="6">
        <v>0.29781400000000002</v>
      </c>
      <c r="E1561">
        <v>123206</v>
      </c>
      <c r="F1561" s="9">
        <v>9.34774757300781E-2</v>
      </c>
      <c r="G1561" t="s">
        <v>591</v>
      </c>
      <c r="H1561" t="s">
        <v>6712</v>
      </c>
    </row>
    <row r="1562" spans="1:8">
      <c r="A1562" t="s">
        <v>280</v>
      </c>
      <c r="B1562" s="7">
        <v>4.0722400000000004E-9</v>
      </c>
      <c r="C1562" s="6">
        <v>-2.0917699999999999</v>
      </c>
      <c r="D1562" s="6">
        <v>0.35566900000000001</v>
      </c>
      <c r="E1562">
        <v>78285</v>
      </c>
      <c r="F1562" s="9">
        <v>0.10166627941879</v>
      </c>
      <c r="G1562" t="s">
        <v>75</v>
      </c>
      <c r="H1562" t="s">
        <v>6712</v>
      </c>
    </row>
    <row r="1563" spans="1:8">
      <c r="A1563" t="s">
        <v>280</v>
      </c>
      <c r="B1563">
        <v>8.2700199999999995E-3</v>
      </c>
      <c r="C1563" s="6">
        <v>-3.9628899999999998</v>
      </c>
      <c r="D1563" s="6">
        <v>1.5006200000000001</v>
      </c>
      <c r="E1563">
        <v>3945</v>
      </c>
      <c r="F1563" s="9">
        <v>0.108871048669202</v>
      </c>
      <c r="G1563" t="s">
        <v>78</v>
      </c>
      <c r="H1563" t="s">
        <v>6712</v>
      </c>
    </row>
    <row r="1564" spans="1:8">
      <c r="A1564" t="s">
        <v>280</v>
      </c>
      <c r="B1564">
        <v>0.168077</v>
      </c>
      <c r="C1564" s="6">
        <v>-1.51674</v>
      </c>
      <c r="D1564" s="6">
        <v>1.10036</v>
      </c>
      <c r="E1564">
        <v>14065</v>
      </c>
      <c r="F1564" s="9">
        <v>6.97868499751155E-2</v>
      </c>
      <c r="G1564" t="s">
        <v>74</v>
      </c>
      <c r="H1564" t="s">
        <v>6712</v>
      </c>
    </row>
    <row r="1565" spans="1:8">
      <c r="A1565" t="s">
        <v>280</v>
      </c>
      <c r="B1565">
        <v>5.2437499999999999E-4</v>
      </c>
      <c r="C1565" s="6">
        <v>-4.1308499999999997</v>
      </c>
      <c r="D1565" s="6">
        <v>1.1911400000000001</v>
      </c>
      <c r="E1565">
        <v>15365</v>
      </c>
      <c r="F1565" s="9">
        <v>6.4414006586397607E-2</v>
      </c>
      <c r="G1565" t="s">
        <v>77</v>
      </c>
      <c r="H1565" t="s">
        <v>6712</v>
      </c>
    </row>
    <row r="1566" spans="1:8">
      <c r="A1566" t="s">
        <v>280</v>
      </c>
      <c r="B1566">
        <v>0.199354</v>
      </c>
      <c r="C1566" s="6">
        <v>-1.11375</v>
      </c>
      <c r="D1566" s="6">
        <v>0.86781600000000003</v>
      </c>
      <c r="E1566">
        <v>10364</v>
      </c>
      <c r="F1566" s="9">
        <v>0.106996515862601</v>
      </c>
      <c r="G1566" t="s">
        <v>76</v>
      </c>
      <c r="H1566" t="s">
        <v>6712</v>
      </c>
    </row>
    <row r="1567" spans="1:8">
      <c r="A1567" t="s">
        <v>286</v>
      </c>
      <c r="B1567" s="7">
        <v>3.8109899999999998E-22</v>
      </c>
      <c r="C1567" s="6">
        <v>1.5992299999999999</v>
      </c>
      <c r="D1567" s="6">
        <v>0.16527700000000001</v>
      </c>
      <c r="E1567">
        <v>162913</v>
      </c>
      <c r="F1567" s="9">
        <v>0.36198384957615398</v>
      </c>
      <c r="G1567" t="s">
        <v>591</v>
      </c>
      <c r="H1567" t="s">
        <v>6712</v>
      </c>
    </row>
    <row r="1568" spans="1:8">
      <c r="A1568" t="s">
        <v>286</v>
      </c>
      <c r="B1568" s="7">
        <v>4.1078299999999998E-19</v>
      </c>
      <c r="C1568" s="6">
        <v>1.88479</v>
      </c>
      <c r="D1568" s="6">
        <v>0.21096699999999999</v>
      </c>
      <c r="E1568">
        <v>92958</v>
      </c>
      <c r="F1568" s="9">
        <v>0.36716923396587697</v>
      </c>
      <c r="G1568" t="s">
        <v>75</v>
      </c>
      <c r="H1568" t="s">
        <v>6712</v>
      </c>
    </row>
    <row r="1569" spans="1:8">
      <c r="A1569" t="s">
        <v>286</v>
      </c>
      <c r="B1569">
        <v>0.14824200000000001</v>
      </c>
      <c r="C1569" s="6">
        <v>0.59743599999999997</v>
      </c>
      <c r="D1569" s="6">
        <v>0.41323100000000001</v>
      </c>
      <c r="E1569">
        <v>29970</v>
      </c>
      <c r="F1569" s="9">
        <v>0.42273128835502199</v>
      </c>
      <c r="G1569" t="s">
        <v>78</v>
      </c>
      <c r="H1569" t="s">
        <v>6712</v>
      </c>
    </row>
    <row r="1570" spans="1:8">
      <c r="A1570" t="s">
        <v>286</v>
      </c>
      <c r="B1570">
        <v>0.41910399999999998</v>
      </c>
      <c r="C1570" s="6">
        <v>0.49452699999999999</v>
      </c>
      <c r="D1570" s="6">
        <v>0.61205600000000004</v>
      </c>
      <c r="E1570">
        <v>13074</v>
      </c>
      <c r="F1570" s="9">
        <v>0.30549206532048301</v>
      </c>
      <c r="G1570" t="s">
        <v>74</v>
      </c>
      <c r="H1570" t="s">
        <v>6712</v>
      </c>
    </row>
    <row r="1571" spans="1:8">
      <c r="A1571" t="s">
        <v>286</v>
      </c>
      <c r="B1571">
        <v>9.73839E-4</v>
      </c>
      <c r="C1571" s="6">
        <v>2.2907799999999998</v>
      </c>
      <c r="D1571" s="6">
        <v>0.69460200000000005</v>
      </c>
      <c r="E1571">
        <v>15365</v>
      </c>
      <c r="F1571" s="9">
        <v>0.23961247204686001</v>
      </c>
      <c r="G1571" t="s">
        <v>77</v>
      </c>
      <c r="H1571" t="s">
        <v>6712</v>
      </c>
    </row>
    <row r="1572" spans="1:8">
      <c r="A1572" t="s">
        <v>286</v>
      </c>
      <c r="B1572">
        <v>1.0044699999999999E-3</v>
      </c>
      <c r="C1572" s="6">
        <v>1.8519000000000001</v>
      </c>
      <c r="D1572" s="6">
        <v>0.56301400000000001</v>
      </c>
      <c r="E1572">
        <v>10364</v>
      </c>
      <c r="F1572" s="9">
        <v>0.39752149170204598</v>
      </c>
      <c r="G1572" t="s">
        <v>76</v>
      </c>
      <c r="H1572" t="s">
        <v>6712</v>
      </c>
    </row>
    <row r="1573" spans="1:8">
      <c r="A1573" t="s">
        <v>383</v>
      </c>
      <c r="B1573" s="7">
        <v>9.7681799999999993E-13</v>
      </c>
      <c r="C1573" s="6">
        <v>2.2779400000000001</v>
      </c>
      <c r="D1573" s="6">
        <v>0.31931900000000002</v>
      </c>
      <c r="E1573">
        <v>152784</v>
      </c>
      <c r="F1573" s="9">
        <v>7.4187522306000606E-2</v>
      </c>
      <c r="G1573" t="s">
        <v>591</v>
      </c>
      <c r="H1573" t="s">
        <v>6712</v>
      </c>
    </row>
    <row r="1574" spans="1:8">
      <c r="A1574" t="s">
        <v>383</v>
      </c>
      <c r="B1574" s="7">
        <v>7.2933300000000005E-11</v>
      </c>
      <c r="C1574" s="6">
        <v>2.3721100000000002</v>
      </c>
      <c r="D1574" s="6">
        <v>0.36412800000000001</v>
      </c>
      <c r="E1574">
        <v>81838</v>
      </c>
      <c r="F1574" s="9">
        <v>9.90045503629121E-2</v>
      </c>
      <c r="G1574" t="s">
        <v>75</v>
      </c>
      <c r="H1574" t="s">
        <v>6712</v>
      </c>
    </row>
    <row r="1575" spans="1:8">
      <c r="A1575" t="s">
        <v>383</v>
      </c>
      <c r="B1575">
        <v>0.138127</v>
      </c>
      <c r="C1575" s="6">
        <v>1.30844</v>
      </c>
      <c r="D1575" s="6">
        <v>0.88241199999999997</v>
      </c>
      <c r="E1575">
        <v>29970</v>
      </c>
      <c r="F1575" s="9">
        <v>6.4564508288288303E-2</v>
      </c>
      <c r="G1575" t="s">
        <v>78</v>
      </c>
      <c r="H1575" t="s">
        <v>6712</v>
      </c>
    </row>
    <row r="1576" spans="1:8">
      <c r="A1576" t="s">
        <v>383</v>
      </c>
      <c r="B1576">
        <v>8.6539900000000003E-2</v>
      </c>
      <c r="C1576" s="6">
        <v>3.78288</v>
      </c>
      <c r="D1576" s="6">
        <v>2.2071299999999998</v>
      </c>
      <c r="E1576">
        <v>14065</v>
      </c>
      <c r="F1576" s="9">
        <v>1.56704500533239E-2</v>
      </c>
      <c r="G1576" t="s">
        <v>74</v>
      </c>
      <c r="H1576" t="s">
        <v>6712</v>
      </c>
    </row>
    <row r="1577" spans="1:8">
      <c r="A1577" t="s">
        <v>383</v>
      </c>
      <c r="B1577">
        <v>1.7263000000000001E-2</v>
      </c>
      <c r="C1577" s="6">
        <v>2.7292200000000002</v>
      </c>
      <c r="D1577" s="6">
        <v>1.14622</v>
      </c>
      <c r="E1577">
        <v>15365</v>
      </c>
      <c r="F1577" s="9">
        <v>6.93898019459811E-2</v>
      </c>
      <c r="G1577" t="s">
        <v>77</v>
      </c>
      <c r="H1577" t="s">
        <v>6712</v>
      </c>
    </row>
    <row r="1578" spans="1:8">
      <c r="A1578" t="s">
        <v>383</v>
      </c>
      <c r="B1578">
        <v>0.81926900000000002</v>
      </c>
      <c r="C1578" s="6">
        <v>-2.1795800000000001</v>
      </c>
      <c r="D1578" s="6">
        <v>9.5392799999999998</v>
      </c>
      <c r="E1578">
        <v>10364</v>
      </c>
      <c r="F1578" s="9">
        <v>8.0962831918178295E-4</v>
      </c>
      <c r="G1578" t="s">
        <v>76</v>
      </c>
      <c r="H1578" t="s">
        <v>6712</v>
      </c>
    </row>
    <row r="1579" spans="1:8">
      <c r="A1579" t="s">
        <v>385</v>
      </c>
      <c r="B1579" s="7">
        <v>6.1950299999999999E-8</v>
      </c>
      <c r="C1579" s="6">
        <v>-21.348099999999999</v>
      </c>
      <c r="D1579" s="6">
        <v>3.9438</v>
      </c>
      <c r="E1579">
        <v>155207</v>
      </c>
      <c r="F1579" s="9">
        <v>5.3748182368578703E-4</v>
      </c>
      <c r="G1579" t="s">
        <v>591</v>
      </c>
      <c r="H1579" t="s">
        <v>6712</v>
      </c>
    </row>
    <row r="1580" spans="1:8">
      <c r="A1580" t="s">
        <v>385</v>
      </c>
      <c r="B1580" s="7">
        <v>5.4443300000000001E-5</v>
      </c>
      <c r="C1580" s="6">
        <v>-19.3215</v>
      </c>
      <c r="D1580" s="6">
        <v>4.7876700000000003</v>
      </c>
      <c r="E1580">
        <v>81838</v>
      </c>
      <c r="F1580" s="9">
        <v>5.0173965252083398E-4</v>
      </c>
      <c r="G1580" t="s">
        <v>75</v>
      </c>
      <c r="H1580" t="s">
        <v>6712</v>
      </c>
    </row>
    <row r="1581" spans="1:8">
      <c r="A1581" t="s">
        <v>385</v>
      </c>
      <c r="B1581">
        <v>2.29072E-3</v>
      </c>
      <c r="C1581" s="6">
        <v>-30.0932</v>
      </c>
      <c r="D1581" s="6">
        <v>9.8676200000000005</v>
      </c>
      <c r="E1581">
        <v>29970</v>
      </c>
      <c r="F1581" s="9">
        <v>1.14099177090424E-3</v>
      </c>
      <c r="G1581" t="s">
        <v>78</v>
      </c>
      <c r="H1581" t="s">
        <v>6712</v>
      </c>
    </row>
    <row r="1582" spans="1:8">
      <c r="A1582" t="s">
        <v>385</v>
      </c>
      <c r="B1582">
        <v>7.7877199999999994E-2</v>
      </c>
      <c r="C1582" s="6">
        <v>-25.830200000000001</v>
      </c>
      <c r="D1582" s="6">
        <v>14.6501</v>
      </c>
      <c r="E1582">
        <v>16488</v>
      </c>
      <c r="F1582" s="9">
        <v>2.8333119195778799E-4</v>
      </c>
      <c r="G1582" t="s">
        <v>74</v>
      </c>
      <c r="H1582" t="s">
        <v>6712</v>
      </c>
    </row>
    <row r="1583" spans="1:8">
      <c r="A1583" t="s">
        <v>385</v>
      </c>
      <c r="B1583">
        <v>0.76761599999999997</v>
      </c>
      <c r="C1583" s="6">
        <v>7.3269700000000002</v>
      </c>
      <c r="D1583" s="6">
        <v>24.7956</v>
      </c>
      <c r="E1583">
        <v>15365</v>
      </c>
      <c r="F1583" s="9">
        <v>6.3704489424015596E-5</v>
      </c>
      <c r="G1583" t="s">
        <v>77</v>
      </c>
      <c r="H1583" t="s">
        <v>6712</v>
      </c>
    </row>
    <row r="1584" spans="1:8">
      <c r="A1584" t="s">
        <v>385</v>
      </c>
      <c r="B1584">
        <v>0.15418699999999999</v>
      </c>
      <c r="C1584" s="6">
        <v>-24.514800000000001</v>
      </c>
      <c r="D1584" s="6">
        <v>17.204599999999999</v>
      </c>
      <c r="E1584">
        <v>10364</v>
      </c>
      <c r="F1584" s="9">
        <v>1.89148676456966E-4</v>
      </c>
      <c r="G1584" t="s">
        <v>76</v>
      </c>
      <c r="H1584" t="s">
        <v>6712</v>
      </c>
    </row>
    <row r="1585" spans="1:8">
      <c r="A1585" t="s">
        <v>421</v>
      </c>
      <c r="B1585" s="7">
        <v>8.2685500000000004E-10</v>
      </c>
      <c r="C1585" s="6">
        <v>-0.33425100000000002</v>
      </c>
      <c r="D1585" s="6">
        <v>5.4441000000000003E-2</v>
      </c>
      <c r="E1585">
        <v>158610</v>
      </c>
      <c r="F1585" s="9">
        <v>4.2997789344934099E-4</v>
      </c>
      <c r="G1585" t="s">
        <v>591</v>
      </c>
      <c r="H1585" t="s">
        <v>476</v>
      </c>
    </row>
    <row r="1586" spans="1:8">
      <c r="A1586" t="s">
        <v>421</v>
      </c>
      <c r="B1586" s="7">
        <v>8.2685500000000004E-10</v>
      </c>
      <c r="C1586" s="6">
        <v>-0.33425100000000002</v>
      </c>
      <c r="D1586" s="6">
        <v>5.4441000000000003E-2</v>
      </c>
      <c r="E1586">
        <v>29571</v>
      </c>
      <c r="F1586" s="9">
        <v>2.3062728240505902E-3</v>
      </c>
      <c r="G1586" t="s">
        <v>78</v>
      </c>
      <c r="H1586" t="s">
        <v>476</v>
      </c>
    </row>
    <row r="1587" spans="1:8">
      <c r="A1587" t="s">
        <v>199</v>
      </c>
      <c r="B1587" s="7">
        <v>2.1131100000000001E-8</v>
      </c>
      <c r="C1587" s="6">
        <v>1.2152100000000001E-2</v>
      </c>
      <c r="D1587" s="6">
        <v>2.16906E-3</v>
      </c>
      <c r="E1587">
        <v>166310</v>
      </c>
      <c r="F1587" s="9">
        <v>0.251016796783116</v>
      </c>
      <c r="G1587" t="s">
        <v>591</v>
      </c>
      <c r="H1587" t="s">
        <v>476</v>
      </c>
    </row>
    <row r="1588" spans="1:8">
      <c r="A1588" t="s">
        <v>199</v>
      </c>
      <c r="B1588" s="7">
        <v>1.73337E-6</v>
      </c>
      <c r="C1588" s="6">
        <v>1.2948899999999999E-2</v>
      </c>
      <c r="D1588" s="6">
        <v>2.70769E-3</v>
      </c>
      <c r="E1588">
        <v>92754</v>
      </c>
      <c r="F1588" s="9">
        <v>0.28300465421437399</v>
      </c>
      <c r="G1588" t="s">
        <v>75</v>
      </c>
      <c r="H1588" t="s">
        <v>476</v>
      </c>
    </row>
    <row r="1589" spans="1:8">
      <c r="A1589" t="s">
        <v>199</v>
      </c>
      <c r="B1589">
        <v>1.8428E-2</v>
      </c>
      <c r="C1589" s="6">
        <v>1.35034E-2</v>
      </c>
      <c r="D1589" s="6">
        <v>5.7293099999999996E-3</v>
      </c>
      <c r="E1589">
        <v>29571</v>
      </c>
      <c r="F1589" s="9">
        <v>0.214260775252781</v>
      </c>
      <c r="G1589" t="s">
        <v>78</v>
      </c>
      <c r="H1589" t="s">
        <v>476</v>
      </c>
    </row>
    <row r="1590" spans="1:8">
      <c r="A1590" t="s">
        <v>199</v>
      </c>
      <c r="B1590">
        <v>0.119489</v>
      </c>
      <c r="C1590" s="6">
        <v>1.6988199999999998E-2</v>
      </c>
      <c r="D1590" s="6">
        <v>1.09114E-2</v>
      </c>
      <c r="E1590">
        <v>16097</v>
      </c>
      <c r="F1590" s="9">
        <v>0.106550066906877</v>
      </c>
      <c r="G1590" t="s">
        <v>74</v>
      </c>
      <c r="H1590" t="s">
        <v>476</v>
      </c>
    </row>
    <row r="1591" spans="1:8">
      <c r="A1591" t="s">
        <v>199</v>
      </c>
      <c r="B1591">
        <v>0.60282500000000006</v>
      </c>
      <c r="C1591" s="6">
        <v>3.5577999999999999E-3</v>
      </c>
      <c r="D1591" s="6">
        <v>6.8374400000000002E-3</v>
      </c>
      <c r="E1591">
        <v>16331</v>
      </c>
      <c r="F1591" s="9">
        <v>0.266128047578226</v>
      </c>
      <c r="G1591" t="s">
        <v>77</v>
      </c>
      <c r="H1591" t="s">
        <v>476</v>
      </c>
    </row>
    <row r="1592" spans="1:8">
      <c r="A1592" t="s">
        <v>199</v>
      </c>
      <c r="B1592">
        <v>0.17180000000000001</v>
      </c>
      <c r="C1592" s="6">
        <v>1.11042E-2</v>
      </c>
      <c r="D1592" s="6">
        <v>8.1263199999999994E-3</v>
      </c>
      <c r="E1592">
        <v>10375</v>
      </c>
      <c r="F1592" s="9">
        <v>0.28857173445783102</v>
      </c>
      <c r="G1592" t="s">
        <v>76</v>
      </c>
      <c r="H1592" t="s">
        <v>476</v>
      </c>
    </row>
    <row r="1593" spans="1:8">
      <c r="A1593" t="s">
        <v>410</v>
      </c>
      <c r="B1593" s="7">
        <v>2.6545399999999999E-11</v>
      </c>
      <c r="C1593" s="6">
        <v>7.3841799999999999E-2</v>
      </c>
      <c r="D1593" s="6">
        <v>1.1079800000000001E-2</v>
      </c>
      <c r="E1593">
        <v>170239</v>
      </c>
      <c r="F1593" s="9">
        <v>5.7854942232332196E-3</v>
      </c>
      <c r="G1593" t="s">
        <v>591</v>
      </c>
      <c r="H1593" t="s">
        <v>476</v>
      </c>
    </row>
    <row r="1594" spans="1:8">
      <c r="A1594" t="s">
        <v>410</v>
      </c>
      <c r="B1594" s="7">
        <v>7.0320999999999999E-10</v>
      </c>
      <c r="C1594" s="6">
        <v>7.2824600000000003E-2</v>
      </c>
      <c r="D1594" s="6">
        <v>1.18119E-2</v>
      </c>
      <c r="E1594">
        <v>96683</v>
      </c>
      <c r="F1594" s="9">
        <v>8.6960406743688094E-3</v>
      </c>
      <c r="G1594" t="s">
        <v>75</v>
      </c>
      <c r="H1594" t="s">
        <v>476</v>
      </c>
    </row>
    <row r="1595" spans="1:8">
      <c r="A1595" t="s">
        <v>410</v>
      </c>
      <c r="B1595">
        <v>0.41778999999999999</v>
      </c>
      <c r="C1595" s="6">
        <v>-9.0744000000000005E-2</v>
      </c>
      <c r="D1595" s="6">
        <v>0.111993</v>
      </c>
      <c r="E1595">
        <v>29571</v>
      </c>
      <c r="F1595" s="9">
        <v>9.73738430252612E-4</v>
      </c>
      <c r="G1595" t="s">
        <v>78</v>
      </c>
      <c r="H1595" t="s">
        <v>476</v>
      </c>
    </row>
    <row r="1596" spans="1:8">
      <c r="A1596" t="s">
        <v>410</v>
      </c>
      <c r="B1596">
        <v>3.7016899999999998E-2</v>
      </c>
      <c r="C1596" s="6">
        <v>0.143814</v>
      </c>
      <c r="D1596" s="6">
        <v>6.8956400000000001E-2</v>
      </c>
      <c r="E1596">
        <v>16097</v>
      </c>
      <c r="F1596" s="9">
        <v>1.3081013592594901E-3</v>
      </c>
      <c r="G1596" t="s">
        <v>74</v>
      </c>
      <c r="H1596" t="s">
        <v>476</v>
      </c>
    </row>
    <row r="1597" spans="1:8">
      <c r="A1597" t="s">
        <v>410</v>
      </c>
      <c r="B1597">
        <v>5.4019600000000001E-2</v>
      </c>
      <c r="C1597" s="6">
        <v>7.4007799999999999E-2</v>
      </c>
      <c r="D1597" s="6">
        <v>3.8412099999999998E-2</v>
      </c>
      <c r="E1597">
        <v>16331</v>
      </c>
      <c r="F1597" s="9">
        <v>5.6956348508970696E-3</v>
      </c>
      <c r="G1597" t="s">
        <v>77</v>
      </c>
      <c r="H1597" t="s">
        <v>476</v>
      </c>
    </row>
    <row r="1598" spans="1:8">
      <c r="A1598" t="s">
        <v>410</v>
      </c>
      <c r="B1598">
        <v>5.1382200000000003E-2</v>
      </c>
      <c r="C1598" s="6">
        <v>0.59529100000000001</v>
      </c>
      <c r="D1598" s="6">
        <v>0.30554799999999999</v>
      </c>
      <c r="E1598">
        <v>10375</v>
      </c>
      <c r="F1598" s="9">
        <v>1.24444443180723E-4</v>
      </c>
      <c r="G1598" t="s">
        <v>76</v>
      </c>
      <c r="H1598" t="s">
        <v>476</v>
      </c>
    </row>
    <row r="1599" spans="1:8">
      <c r="A1599" t="s">
        <v>411</v>
      </c>
      <c r="B1599" s="7">
        <v>2.10292E-16</v>
      </c>
      <c r="C1599" s="6">
        <v>-1.51833E-2</v>
      </c>
      <c r="D1599" s="6">
        <v>1.848E-3</v>
      </c>
      <c r="E1599">
        <v>166863</v>
      </c>
      <c r="F1599" s="9">
        <v>0.44095649173873203</v>
      </c>
      <c r="G1599" t="s">
        <v>591</v>
      </c>
      <c r="H1599" t="s">
        <v>476</v>
      </c>
    </row>
    <row r="1600" spans="1:8">
      <c r="A1600" t="s">
        <v>411</v>
      </c>
      <c r="B1600" s="7">
        <v>1.43375E-11</v>
      </c>
      <c r="C1600" s="6">
        <v>-1.5870499999999999E-2</v>
      </c>
      <c r="D1600" s="6">
        <v>2.3496400000000001E-3</v>
      </c>
      <c r="E1600">
        <v>96683</v>
      </c>
      <c r="F1600" s="9">
        <v>0.47761513549434798</v>
      </c>
      <c r="G1600" t="s">
        <v>75</v>
      </c>
      <c r="H1600" t="s">
        <v>476</v>
      </c>
    </row>
    <row r="1601" spans="1:8">
      <c r="A1601" t="s">
        <v>411</v>
      </c>
      <c r="B1601">
        <v>4.8360900000000002E-4</v>
      </c>
      <c r="C1601" s="6">
        <v>-1.5256799999999999E-2</v>
      </c>
      <c r="D1601" s="6">
        <v>4.3719700000000002E-3</v>
      </c>
      <c r="E1601">
        <v>29571</v>
      </c>
      <c r="F1601" s="9">
        <v>0.49479391856886801</v>
      </c>
      <c r="G1601" t="s">
        <v>78</v>
      </c>
      <c r="H1601" t="s">
        <v>476</v>
      </c>
    </row>
    <row r="1602" spans="1:8">
      <c r="A1602" t="s">
        <v>411</v>
      </c>
      <c r="B1602">
        <v>9.4785700000000004E-3</v>
      </c>
      <c r="C1602" s="6">
        <v>-1.7555299999999999E-2</v>
      </c>
      <c r="D1602" s="6">
        <v>6.7668800000000003E-3</v>
      </c>
      <c r="E1602">
        <v>12721</v>
      </c>
      <c r="F1602" s="9">
        <v>0.35030203506013702</v>
      </c>
      <c r="G1602" t="s">
        <v>74</v>
      </c>
      <c r="H1602" t="s">
        <v>476</v>
      </c>
    </row>
    <row r="1603" spans="1:8">
      <c r="A1603" t="s">
        <v>411</v>
      </c>
      <c r="B1603">
        <v>0.19647400000000001</v>
      </c>
      <c r="C1603" s="6">
        <v>-9.1808399999999991E-3</v>
      </c>
      <c r="D1603" s="6">
        <v>7.1077700000000002E-3</v>
      </c>
      <c r="E1603">
        <v>16331</v>
      </c>
      <c r="F1603" s="9">
        <v>0.26444487869695699</v>
      </c>
      <c r="G1603" t="s">
        <v>77</v>
      </c>
      <c r="H1603" t="s">
        <v>476</v>
      </c>
    </row>
    <row r="1604" spans="1:8">
      <c r="A1604" t="s">
        <v>411</v>
      </c>
      <c r="B1604">
        <v>9.7497500000000001E-2</v>
      </c>
      <c r="C1604" s="6">
        <v>-1.2918499999999999E-2</v>
      </c>
      <c r="D1604" s="6">
        <v>7.7958000000000003E-3</v>
      </c>
      <c r="E1604">
        <v>10375</v>
      </c>
      <c r="F1604" s="9">
        <v>0.33484521118072302</v>
      </c>
      <c r="G1604" t="s">
        <v>76</v>
      </c>
      <c r="H1604" t="s">
        <v>476</v>
      </c>
    </row>
    <row r="1605" spans="1:8">
      <c r="A1605" t="s">
        <v>413</v>
      </c>
      <c r="B1605" s="7">
        <v>6.3881799999999995E-10</v>
      </c>
      <c r="C1605" s="6">
        <v>7.5750899999999996E-2</v>
      </c>
      <c r="D1605" s="6">
        <v>1.2256299999999999E-2</v>
      </c>
      <c r="E1605">
        <v>170239</v>
      </c>
      <c r="F1605" s="9">
        <v>5.1898314754668402E-3</v>
      </c>
      <c r="G1605" t="s">
        <v>591</v>
      </c>
      <c r="H1605" t="s">
        <v>476</v>
      </c>
    </row>
    <row r="1606" spans="1:8">
      <c r="A1606" t="s">
        <v>413</v>
      </c>
      <c r="B1606">
        <v>0.185478</v>
      </c>
      <c r="C1606" s="6">
        <v>0.113384</v>
      </c>
      <c r="D1606" s="6">
        <v>8.5632299999999995E-2</v>
      </c>
      <c r="E1606">
        <v>96683</v>
      </c>
      <c r="F1606" s="9">
        <v>1.7986020886815701E-4</v>
      </c>
      <c r="G1606" t="s">
        <v>75</v>
      </c>
      <c r="H1606" t="s">
        <v>476</v>
      </c>
    </row>
    <row r="1607" spans="1:8">
      <c r="A1607" t="s">
        <v>413</v>
      </c>
      <c r="B1607">
        <v>1.72882E-2</v>
      </c>
      <c r="C1607" s="6">
        <v>-0.37937900000000002</v>
      </c>
      <c r="D1607" s="6">
        <v>0.15936800000000001</v>
      </c>
      <c r="E1607">
        <v>29571</v>
      </c>
      <c r="F1607" s="9">
        <v>3.4466865803658999E-3</v>
      </c>
      <c r="G1607" t="s">
        <v>78</v>
      </c>
      <c r="H1607" t="s">
        <v>476</v>
      </c>
    </row>
    <row r="1608" spans="1:8">
      <c r="A1608" t="s">
        <v>413</v>
      </c>
      <c r="B1608" s="7">
        <v>1.2374E-8</v>
      </c>
      <c r="C1608" s="6">
        <v>7.5311799999999998E-2</v>
      </c>
      <c r="D1608" s="6">
        <v>1.32254E-2</v>
      </c>
      <c r="E1608">
        <v>16097</v>
      </c>
      <c r="F1608" s="9">
        <v>3.9873315697334898E-2</v>
      </c>
      <c r="G1608" t="s">
        <v>74</v>
      </c>
      <c r="H1608" t="s">
        <v>476</v>
      </c>
    </row>
    <row r="1609" spans="1:8">
      <c r="A1609" t="s">
        <v>413</v>
      </c>
      <c r="B1609">
        <v>8.1137499999999994E-3</v>
      </c>
      <c r="C1609" s="6">
        <v>9.5773999999999998E-2</v>
      </c>
      <c r="D1609" s="6">
        <v>3.6178000000000002E-2</v>
      </c>
      <c r="E1609">
        <v>16331</v>
      </c>
      <c r="F1609" s="9">
        <v>7.4924722509338102E-3</v>
      </c>
      <c r="G1609" t="s">
        <v>77</v>
      </c>
      <c r="H1609" t="s">
        <v>476</v>
      </c>
    </row>
    <row r="1610" spans="1:8">
      <c r="A1610" t="s">
        <v>203</v>
      </c>
      <c r="B1610" s="7">
        <v>7.3008499999999997E-142</v>
      </c>
      <c r="C1610" s="6">
        <v>8.7443499999999993E-2</v>
      </c>
      <c r="D1610" s="6">
        <v>3.4483399999999998E-3</v>
      </c>
      <c r="E1610">
        <v>170239</v>
      </c>
      <c r="F1610" s="9">
        <v>7.8776483761570495E-2</v>
      </c>
      <c r="G1610" t="s">
        <v>591</v>
      </c>
      <c r="H1610" t="s">
        <v>476</v>
      </c>
    </row>
    <row r="1611" spans="1:8">
      <c r="A1611" t="s">
        <v>203</v>
      </c>
      <c r="B1611" s="7">
        <v>3.5898199999999998E-136</v>
      </c>
      <c r="C1611" s="6">
        <v>0.118436</v>
      </c>
      <c r="D1611" s="6">
        <v>4.7685699999999998E-3</v>
      </c>
      <c r="E1611">
        <v>96683</v>
      </c>
      <c r="F1611" s="9">
        <v>6.8096753305131194E-2</v>
      </c>
      <c r="G1611" t="s">
        <v>75</v>
      </c>
      <c r="H1611" t="s">
        <v>476</v>
      </c>
    </row>
    <row r="1612" spans="1:8">
      <c r="A1612" t="s">
        <v>203</v>
      </c>
      <c r="B1612" s="7">
        <v>1.01829E-15</v>
      </c>
      <c r="C1612" s="6">
        <v>8.6961999999999998E-2</v>
      </c>
      <c r="D1612" s="6">
        <v>1.08369E-2</v>
      </c>
      <c r="E1612">
        <v>29571</v>
      </c>
      <c r="F1612" s="9">
        <v>5.9861645135436702E-2</v>
      </c>
      <c r="G1612" t="s">
        <v>78</v>
      </c>
      <c r="H1612" t="s">
        <v>476</v>
      </c>
    </row>
    <row r="1613" spans="1:8">
      <c r="A1613" t="s">
        <v>203</v>
      </c>
      <c r="B1613">
        <v>0.40081499999999998</v>
      </c>
      <c r="C1613" s="6">
        <v>-6.3713199999999998E-3</v>
      </c>
      <c r="D1613" s="6">
        <v>7.5833999999999997E-3</v>
      </c>
      <c r="E1613">
        <v>16097</v>
      </c>
      <c r="F1613" s="9">
        <v>0.16565570174566699</v>
      </c>
      <c r="G1613" t="s">
        <v>74</v>
      </c>
      <c r="H1613" t="s">
        <v>476</v>
      </c>
    </row>
    <row r="1614" spans="1:8">
      <c r="A1614" t="s">
        <v>203</v>
      </c>
      <c r="B1614" s="7">
        <v>2.0968500000000002E-37</v>
      </c>
      <c r="C1614" s="6">
        <v>0.107873</v>
      </c>
      <c r="D1614" s="6">
        <v>8.4401800000000003E-3</v>
      </c>
      <c r="E1614">
        <v>16331</v>
      </c>
      <c r="F1614" s="9">
        <v>0.14495721872512399</v>
      </c>
      <c r="G1614" t="s">
        <v>77</v>
      </c>
      <c r="H1614" t="s">
        <v>476</v>
      </c>
    </row>
    <row r="1615" spans="1:8">
      <c r="A1615" t="s">
        <v>203</v>
      </c>
      <c r="B1615">
        <v>7.4305599999999999E-2</v>
      </c>
      <c r="C1615" s="6">
        <v>0.25356800000000002</v>
      </c>
      <c r="D1615" s="6">
        <v>0.14207700000000001</v>
      </c>
      <c r="E1615">
        <v>10375</v>
      </c>
      <c r="F1615" s="9">
        <v>6.2855953600000002E-4</v>
      </c>
      <c r="G1615" t="s">
        <v>76</v>
      </c>
      <c r="H1615" t="s">
        <v>476</v>
      </c>
    </row>
    <row r="1616" spans="1:8">
      <c r="A1616" t="s">
        <v>204</v>
      </c>
      <c r="B1616" s="7">
        <v>1.11373E-19</v>
      </c>
      <c r="C1616" s="6">
        <v>-4.3651200000000001E-2</v>
      </c>
      <c r="D1616" s="6">
        <v>4.8088699999999998E-3</v>
      </c>
      <c r="E1616">
        <v>114667</v>
      </c>
      <c r="F1616" s="9">
        <v>5.4942274659666702E-2</v>
      </c>
      <c r="G1616" t="s">
        <v>591</v>
      </c>
      <c r="H1616" t="s">
        <v>476</v>
      </c>
    </row>
    <row r="1617" spans="1:8">
      <c r="A1617" t="s">
        <v>204</v>
      </c>
      <c r="B1617" s="7">
        <v>1.7214200000000001E-16</v>
      </c>
      <c r="C1617" s="6">
        <v>-4.5485499999999998E-2</v>
      </c>
      <c r="D1617" s="6">
        <v>5.5200600000000002E-3</v>
      </c>
      <c r="E1617">
        <v>81125</v>
      </c>
      <c r="F1617" s="9">
        <v>5.7264255890292798E-2</v>
      </c>
      <c r="G1617" t="s">
        <v>75</v>
      </c>
      <c r="H1617" t="s">
        <v>476</v>
      </c>
    </row>
    <row r="1618" spans="1:8">
      <c r="A1618" t="s">
        <v>204</v>
      </c>
      <c r="B1618">
        <v>0.35619699999999999</v>
      </c>
      <c r="C1618" s="6">
        <v>-3.0728399999999999E-2</v>
      </c>
      <c r="D1618" s="6">
        <v>3.3305000000000001E-2</v>
      </c>
      <c r="E1618">
        <v>3527</v>
      </c>
      <c r="F1618" s="9">
        <v>3.6312877686419102E-2</v>
      </c>
      <c r="G1618" t="s">
        <v>78</v>
      </c>
      <c r="H1618" t="s">
        <v>476</v>
      </c>
    </row>
    <row r="1619" spans="1:8">
      <c r="A1619" t="s">
        <v>204</v>
      </c>
      <c r="B1619">
        <v>2.2772400000000002E-2</v>
      </c>
      <c r="C1619" s="6">
        <v>-6.7256899999999994E-2</v>
      </c>
      <c r="D1619" s="6">
        <v>2.9534500000000002E-2</v>
      </c>
      <c r="E1619">
        <v>12721</v>
      </c>
      <c r="F1619" s="9">
        <v>1.7292805644210402E-2</v>
      </c>
      <c r="G1619" t="s">
        <v>74</v>
      </c>
      <c r="H1619" t="s">
        <v>476</v>
      </c>
    </row>
    <row r="1620" spans="1:8">
      <c r="A1620" t="s">
        <v>204</v>
      </c>
      <c r="B1620" t="s">
        <v>135</v>
      </c>
      <c r="C1620" s="6" t="s">
        <v>135</v>
      </c>
      <c r="D1620" s="6" t="s">
        <v>135</v>
      </c>
      <c r="E1620">
        <v>5737</v>
      </c>
      <c r="F1620" s="9">
        <v>8.6634600000000006E-2</v>
      </c>
      <c r="G1620" t="s">
        <v>77</v>
      </c>
      <c r="H1620" t="s">
        <v>476</v>
      </c>
    </row>
    <row r="1621" spans="1:8">
      <c r="A1621" t="s">
        <v>204</v>
      </c>
      <c r="B1621">
        <v>0.29424400000000001</v>
      </c>
      <c r="C1621" s="6">
        <v>-1.45951E-2</v>
      </c>
      <c r="D1621" s="6">
        <v>1.3915200000000001E-2</v>
      </c>
      <c r="E1621">
        <v>10375</v>
      </c>
      <c r="F1621" s="9">
        <v>7.49132088192771E-2</v>
      </c>
      <c r="G1621" t="s">
        <v>76</v>
      </c>
      <c r="H1621" t="s">
        <v>476</v>
      </c>
    </row>
    <row r="1622" spans="1:8">
      <c r="A1622" t="s">
        <v>414</v>
      </c>
      <c r="B1622" s="7">
        <v>2.9357499999999999E-10</v>
      </c>
      <c r="C1622" s="6">
        <v>0.107143</v>
      </c>
      <c r="D1622" s="6">
        <v>1.7001100000000002E-2</v>
      </c>
      <c r="E1622">
        <v>170239</v>
      </c>
      <c r="F1622" s="9">
        <v>3.0578971854745402E-3</v>
      </c>
      <c r="G1622" t="s">
        <v>591</v>
      </c>
      <c r="H1622" t="s">
        <v>476</v>
      </c>
    </row>
    <row r="1623" spans="1:8">
      <c r="A1623" t="s">
        <v>414</v>
      </c>
      <c r="B1623">
        <v>0.61712999999999996</v>
      </c>
      <c r="C1623" s="6">
        <v>-7.2808399999999995E-2</v>
      </c>
      <c r="D1623" s="6">
        <v>0.14563899999999999</v>
      </c>
      <c r="E1623">
        <v>96683</v>
      </c>
      <c r="F1623" s="9">
        <v>5.7131718833714299E-5</v>
      </c>
      <c r="G1623" t="s">
        <v>75</v>
      </c>
      <c r="H1623" t="s">
        <v>476</v>
      </c>
    </row>
    <row r="1624" spans="1:8">
      <c r="A1624" t="s">
        <v>414</v>
      </c>
      <c r="B1624">
        <v>6.4720700000000006E-2</v>
      </c>
      <c r="C1624" s="6">
        <v>-0.30625799999999997</v>
      </c>
      <c r="D1624" s="6">
        <v>0.165797</v>
      </c>
      <c r="E1624">
        <v>16097</v>
      </c>
      <c r="F1624" s="9">
        <v>2.61914983288812E-4</v>
      </c>
      <c r="G1624" t="s">
        <v>74</v>
      </c>
      <c r="H1624" t="s">
        <v>476</v>
      </c>
    </row>
    <row r="1625" spans="1:8">
      <c r="A1625" t="s">
        <v>414</v>
      </c>
      <c r="B1625" s="7">
        <v>3.3471200000000003E-11</v>
      </c>
      <c r="C1625" s="6">
        <v>0.114111</v>
      </c>
      <c r="D1625" s="6">
        <v>1.7210199999999998E-2</v>
      </c>
      <c r="E1625">
        <v>16331</v>
      </c>
      <c r="F1625" s="9">
        <v>3.1279998009919797E-2</v>
      </c>
      <c r="G1625" t="s">
        <v>77</v>
      </c>
      <c r="H1625" t="s">
        <v>476</v>
      </c>
    </row>
    <row r="1626" spans="1:8">
      <c r="A1626" t="s">
        <v>175</v>
      </c>
      <c r="B1626" s="7">
        <v>1.3997800000000001E-211</v>
      </c>
      <c r="C1626" s="6">
        <v>0.120938</v>
      </c>
      <c r="D1626" s="6">
        <v>3.8957800000000002E-3</v>
      </c>
      <c r="E1626">
        <v>170239</v>
      </c>
      <c r="F1626" s="9">
        <v>5.8283047337378602E-2</v>
      </c>
      <c r="G1626" t="s">
        <v>591</v>
      </c>
      <c r="H1626" t="s">
        <v>476</v>
      </c>
    </row>
    <row r="1627" spans="1:8">
      <c r="A1627" t="s">
        <v>175</v>
      </c>
      <c r="B1627" s="7">
        <v>8.5452800000000003E-144</v>
      </c>
      <c r="C1627" s="6">
        <v>0.12549299999999999</v>
      </c>
      <c r="D1627" s="6">
        <v>4.91501E-3</v>
      </c>
      <c r="E1627">
        <v>96683</v>
      </c>
      <c r="F1627" s="9">
        <v>6.0344530597933502E-2</v>
      </c>
      <c r="G1627" t="s">
        <v>75</v>
      </c>
      <c r="H1627" t="s">
        <v>476</v>
      </c>
    </row>
    <row r="1628" spans="1:8">
      <c r="A1628" t="s">
        <v>175</v>
      </c>
      <c r="B1628" s="7">
        <v>5.2048799999999997E-18</v>
      </c>
      <c r="C1628" s="6">
        <v>9.7084400000000001E-2</v>
      </c>
      <c r="D1628" s="6">
        <v>1.1225199999999999E-2</v>
      </c>
      <c r="E1628">
        <v>29571</v>
      </c>
      <c r="F1628" s="9">
        <v>4.7151087893544399E-2</v>
      </c>
      <c r="G1628" t="s">
        <v>78</v>
      </c>
      <c r="H1628" t="s">
        <v>476</v>
      </c>
    </row>
    <row r="1629" spans="1:8">
      <c r="A1629" t="s">
        <v>175</v>
      </c>
      <c r="B1629" s="7">
        <v>4.6875499999999998E-11</v>
      </c>
      <c r="C1629" s="6">
        <v>0.112624</v>
      </c>
      <c r="D1629" s="6">
        <v>1.71147E-2</v>
      </c>
      <c r="E1629">
        <v>16097</v>
      </c>
      <c r="F1629" s="9">
        <v>3.1378595247561702E-2</v>
      </c>
      <c r="G1629" t="s">
        <v>74</v>
      </c>
      <c r="H1629" t="s">
        <v>476</v>
      </c>
    </row>
    <row r="1630" spans="1:8">
      <c r="A1630" t="s">
        <v>175</v>
      </c>
      <c r="B1630" s="7">
        <v>2.68607E-45</v>
      </c>
      <c r="C1630" s="6">
        <v>0.12420299999999999</v>
      </c>
      <c r="D1630" s="6">
        <v>8.7934799999999994E-3</v>
      </c>
      <c r="E1630">
        <v>16331</v>
      </c>
      <c r="F1630" s="9">
        <v>0.13221399211315901</v>
      </c>
      <c r="G1630" t="s">
        <v>77</v>
      </c>
      <c r="H1630" t="s">
        <v>476</v>
      </c>
    </row>
    <row r="1631" spans="1:8">
      <c r="A1631" t="s">
        <v>175</v>
      </c>
      <c r="B1631">
        <v>3.8930699999999999E-2</v>
      </c>
      <c r="C1631" s="6">
        <v>0.214618</v>
      </c>
      <c r="D1631" s="6">
        <v>0.103935</v>
      </c>
      <c r="E1631">
        <v>10375</v>
      </c>
      <c r="F1631" s="9">
        <v>1.38442703306024E-3</v>
      </c>
      <c r="G1631" t="s">
        <v>76</v>
      </c>
      <c r="H1631" t="s">
        <v>476</v>
      </c>
    </row>
    <row r="1632" spans="1:8">
      <c r="A1632" t="s">
        <v>415</v>
      </c>
      <c r="B1632" s="7">
        <v>2.6060399999999999E-10</v>
      </c>
      <c r="C1632" s="6">
        <v>0.14835699999999999</v>
      </c>
      <c r="D1632" s="6">
        <v>2.3472099999999999E-2</v>
      </c>
      <c r="E1632">
        <v>94322</v>
      </c>
      <c r="F1632" s="9">
        <v>2.61457955820487E-3</v>
      </c>
      <c r="G1632" t="s">
        <v>591</v>
      </c>
      <c r="H1632" t="s">
        <v>476</v>
      </c>
    </row>
    <row r="1633" spans="1:8">
      <c r="A1633" t="s">
        <v>415</v>
      </c>
      <c r="B1633" s="7">
        <v>2.6911099999999998E-9</v>
      </c>
      <c r="C1633" s="6">
        <v>0.14797299999999999</v>
      </c>
      <c r="D1633" s="6">
        <v>2.4871799999999999E-2</v>
      </c>
      <c r="E1633">
        <v>72620</v>
      </c>
      <c r="F1633" s="9">
        <v>3.0017435884053998E-3</v>
      </c>
      <c r="G1633" t="s">
        <v>75</v>
      </c>
      <c r="H1633" t="s">
        <v>476</v>
      </c>
    </row>
    <row r="1634" spans="1:8">
      <c r="A1634" t="s">
        <v>415</v>
      </c>
      <c r="B1634" t="s">
        <v>135</v>
      </c>
      <c r="C1634" s="6" t="s">
        <v>135</v>
      </c>
      <c r="D1634" s="6" t="s">
        <v>135</v>
      </c>
      <c r="E1634">
        <v>10297</v>
      </c>
      <c r="F1634" s="9">
        <v>5.8218099999999997E-4</v>
      </c>
      <c r="G1634" t="s">
        <v>74</v>
      </c>
      <c r="H1634" t="s">
        <v>476</v>
      </c>
    </row>
    <row r="1635" spans="1:8">
      <c r="A1635" t="s">
        <v>415</v>
      </c>
      <c r="B1635" t="s">
        <v>135</v>
      </c>
      <c r="C1635" s="6" t="s">
        <v>135</v>
      </c>
      <c r="D1635" s="6" t="s">
        <v>135</v>
      </c>
      <c r="E1635">
        <v>5737</v>
      </c>
      <c r="F1635" s="9">
        <v>3.3985199999999999E-3</v>
      </c>
      <c r="G1635" t="s">
        <v>77</v>
      </c>
      <c r="H1635" t="s">
        <v>476</v>
      </c>
    </row>
    <row r="1636" spans="1:8">
      <c r="A1636" t="s">
        <v>415</v>
      </c>
      <c r="B1636" t="s">
        <v>135</v>
      </c>
      <c r="C1636" s="6" t="s">
        <v>135</v>
      </c>
      <c r="D1636" s="6" t="s">
        <v>135</v>
      </c>
      <c r="E1636">
        <v>4486</v>
      </c>
      <c r="F1636" s="9">
        <v>6.9855700000000004E-4</v>
      </c>
      <c r="G1636" t="s">
        <v>76</v>
      </c>
      <c r="H1636" t="s">
        <v>476</v>
      </c>
    </row>
    <row r="1637" spans="1:8">
      <c r="A1637" t="s">
        <v>416</v>
      </c>
      <c r="B1637" s="7">
        <v>8.0137200000000001E-10</v>
      </c>
      <c r="C1637" s="6">
        <v>-2.45709E-2</v>
      </c>
      <c r="D1637" s="6">
        <v>3.9987399999999998E-3</v>
      </c>
      <c r="E1637">
        <v>158207</v>
      </c>
      <c r="F1637" s="9">
        <v>5.4150205107624798E-2</v>
      </c>
      <c r="G1637" t="s">
        <v>591</v>
      </c>
      <c r="H1637" t="s">
        <v>476</v>
      </c>
    </row>
    <row r="1638" spans="1:8">
      <c r="A1638" t="s">
        <v>416</v>
      </c>
      <c r="B1638" s="7">
        <v>2.14131E-7</v>
      </c>
      <c r="C1638" s="6">
        <v>-2.26559E-2</v>
      </c>
      <c r="D1638" s="6">
        <v>4.3681400000000004E-3</v>
      </c>
      <c r="E1638">
        <v>88178</v>
      </c>
      <c r="F1638" s="9">
        <v>7.4492177561296502E-2</v>
      </c>
      <c r="G1638" t="s">
        <v>75</v>
      </c>
      <c r="H1638" t="s">
        <v>476</v>
      </c>
    </row>
    <row r="1639" spans="1:8">
      <c r="A1639" t="s">
        <v>416</v>
      </c>
      <c r="B1639">
        <v>1.35771E-2</v>
      </c>
      <c r="C1639" s="6">
        <v>-4.1142400000000003E-2</v>
      </c>
      <c r="D1639" s="6">
        <v>1.6668599999999999E-2</v>
      </c>
      <c r="E1639">
        <v>26044</v>
      </c>
      <c r="F1639" s="9">
        <v>3.3309511814621398E-2</v>
      </c>
      <c r="G1639" t="s">
        <v>78</v>
      </c>
      <c r="H1639" t="s">
        <v>476</v>
      </c>
    </row>
    <row r="1640" spans="1:8">
      <c r="A1640" t="s">
        <v>416</v>
      </c>
      <c r="B1640">
        <v>0.68348799999999998</v>
      </c>
      <c r="C1640" s="6">
        <v>-8.7637400000000008E-3</v>
      </c>
      <c r="D1640" s="6">
        <v>2.14951E-2</v>
      </c>
      <c r="E1640">
        <v>16097</v>
      </c>
      <c r="F1640" s="9">
        <v>2.5896809212896801E-2</v>
      </c>
      <c r="G1640" t="s">
        <v>74</v>
      </c>
      <c r="H1640" t="s">
        <v>476</v>
      </c>
    </row>
    <row r="1641" spans="1:8">
      <c r="A1641" t="s">
        <v>416</v>
      </c>
      <c r="B1641">
        <v>5.9660399999999997E-3</v>
      </c>
      <c r="C1641" s="6">
        <v>-4.1931700000000002E-2</v>
      </c>
      <c r="D1641" s="6">
        <v>1.52499E-2</v>
      </c>
      <c r="E1641">
        <v>16331</v>
      </c>
      <c r="F1641" s="9">
        <v>4.3159942165207299E-2</v>
      </c>
      <c r="G1641" t="s">
        <v>77</v>
      </c>
      <c r="H1641" t="s">
        <v>476</v>
      </c>
    </row>
    <row r="1642" spans="1:8">
      <c r="A1642" t="s">
        <v>416</v>
      </c>
      <c r="B1642">
        <v>0.92330800000000002</v>
      </c>
      <c r="C1642" s="6">
        <v>1.7503399999999999E-2</v>
      </c>
      <c r="D1642" s="6">
        <v>0.18182000000000001</v>
      </c>
      <c r="E1642">
        <v>10375</v>
      </c>
      <c r="F1642" s="9">
        <v>4.1524377657831298E-4</v>
      </c>
      <c r="G1642" t="s">
        <v>76</v>
      </c>
      <c r="H1642" t="s">
        <v>476</v>
      </c>
    </row>
    <row r="1643" spans="1:8">
      <c r="A1643" t="s">
        <v>417</v>
      </c>
      <c r="B1643" s="7">
        <v>6.4361299999999998E-23</v>
      </c>
      <c r="C1643" s="6">
        <v>-2.9556300000000001E-2</v>
      </c>
      <c r="D1643" s="6">
        <v>2.9987199999999999E-3</v>
      </c>
      <c r="E1643">
        <v>121082</v>
      </c>
      <c r="F1643" s="9">
        <v>0.149226236436935</v>
      </c>
      <c r="G1643" t="s">
        <v>591</v>
      </c>
      <c r="H1643" t="s">
        <v>476</v>
      </c>
    </row>
    <row r="1644" spans="1:8">
      <c r="A1644" t="s">
        <v>417</v>
      </c>
      <c r="B1644" s="7">
        <v>3.6091299999999999E-13</v>
      </c>
      <c r="C1644" s="6">
        <v>-2.4675800000000001E-2</v>
      </c>
      <c r="D1644" s="6">
        <v>3.3944399999999999E-3</v>
      </c>
      <c r="E1644">
        <v>73570</v>
      </c>
      <c r="F1644" s="9">
        <v>0.19141521489737701</v>
      </c>
      <c r="G1644" t="s">
        <v>75</v>
      </c>
      <c r="H1644" t="s">
        <v>476</v>
      </c>
    </row>
    <row r="1645" spans="1:8">
      <c r="A1645" t="s">
        <v>417</v>
      </c>
      <c r="B1645">
        <v>1.67632E-4</v>
      </c>
      <c r="C1645" s="6">
        <v>-7.8371499999999997E-2</v>
      </c>
      <c r="D1645" s="6">
        <v>2.0824800000000001E-2</v>
      </c>
      <c r="E1645">
        <v>3527</v>
      </c>
      <c r="F1645" s="9">
        <v>0.113238217181741</v>
      </c>
      <c r="G1645" t="s">
        <v>78</v>
      </c>
      <c r="H1645" t="s">
        <v>476</v>
      </c>
    </row>
    <row r="1646" spans="1:8">
      <c r="A1646" t="s">
        <v>417</v>
      </c>
      <c r="B1646">
        <v>4.3636999999999999E-3</v>
      </c>
      <c r="C1646" s="6">
        <v>-2.5881600000000001E-2</v>
      </c>
      <c r="D1646" s="6">
        <v>9.0793499999999999E-3</v>
      </c>
      <c r="E1646">
        <v>16097</v>
      </c>
      <c r="F1646" s="9">
        <v>0.113141584394608</v>
      </c>
      <c r="G1646" t="s">
        <v>74</v>
      </c>
      <c r="H1646" t="s">
        <v>476</v>
      </c>
    </row>
    <row r="1647" spans="1:8">
      <c r="A1647" t="s">
        <v>417</v>
      </c>
      <c r="B1647" s="7">
        <v>8.8301999999999999E-11</v>
      </c>
      <c r="C1647" s="6">
        <v>-6.5405900000000003E-2</v>
      </c>
      <c r="D1647" s="6">
        <v>1.0084600000000001E-2</v>
      </c>
      <c r="E1647">
        <v>16331</v>
      </c>
      <c r="F1647" s="9">
        <v>0.106823749531566</v>
      </c>
      <c r="G1647" t="s">
        <v>77</v>
      </c>
      <c r="H1647" t="s">
        <v>476</v>
      </c>
    </row>
    <row r="1648" spans="1:8">
      <c r="A1648" t="s">
        <v>417</v>
      </c>
      <c r="B1648">
        <v>0.11411399999999999</v>
      </c>
      <c r="C1648" s="6">
        <v>-0.177234</v>
      </c>
      <c r="D1648" s="6">
        <v>0.112176</v>
      </c>
      <c r="E1648">
        <v>10375</v>
      </c>
      <c r="F1648" s="9">
        <v>1.0978270859759E-3</v>
      </c>
      <c r="G1648" t="s">
        <v>76</v>
      </c>
      <c r="H1648" t="s">
        <v>476</v>
      </c>
    </row>
    <row r="1649" spans="1:8">
      <c r="A1649" t="s">
        <v>176</v>
      </c>
      <c r="B1649" s="7">
        <v>1.1045499999999999E-21</v>
      </c>
      <c r="C1649" s="6">
        <v>-0.111905</v>
      </c>
      <c r="D1649" s="6">
        <v>1.16974E-2</v>
      </c>
      <c r="E1649">
        <v>145507</v>
      </c>
      <c r="F1649" s="9">
        <v>6.5076347093266998E-3</v>
      </c>
      <c r="G1649" t="s">
        <v>591</v>
      </c>
      <c r="H1649" t="s">
        <v>476</v>
      </c>
    </row>
    <row r="1650" spans="1:8">
      <c r="A1650" t="s">
        <v>176</v>
      </c>
      <c r="B1650" s="7">
        <v>9.29882E-24</v>
      </c>
      <c r="C1650" s="6">
        <v>-0.12640999999999999</v>
      </c>
      <c r="D1650" s="6">
        <v>1.25796E-2</v>
      </c>
      <c r="E1650">
        <v>74375</v>
      </c>
      <c r="F1650" s="9">
        <v>1.1039270116436999E-2</v>
      </c>
      <c r="G1650" t="s">
        <v>75</v>
      </c>
      <c r="H1650" t="s">
        <v>476</v>
      </c>
    </row>
    <row r="1651" spans="1:8">
      <c r="A1651" t="s">
        <v>176</v>
      </c>
      <c r="B1651">
        <v>0.51980599999999999</v>
      </c>
      <c r="C1651" s="6">
        <v>3.6229400000000002E-2</v>
      </c>
      <c r="D1651" s="6">
        <v>5.6287799999999999E-2</v>
      </c>
      <c r="E1651">
        <v>29571</v>
      </c>
      <c r="F1651" s="9">
        <v>8.1406615420513305E-4</v>
      </c>
      <c r="G1651" t="s">
        <v>78</v>
      </c>
      <c r="H1651" t="s">
        <v>476</v>
      </c>
    </row>
    <row r="1652" spans="1:8">
      <c r="A1652" t="s">
        <v>176</v>
      </c>
      <c r="B1652">
        <v>0.75240200000000002</v>
      </c>
      <c r="C1652" s="6">
        <v>-2.19864E-2</v>
      </c>
      <c r="D1652" s="6">
        <v>6.9693199999999997E-2</v>
      </c>
      <c r="E1652">
        <v>13673</v>
      </c>
      <c r="F1652" s="9">
        <v>1.8983046993344499E-3</v>
      </c>
      <c r="G1652" t="s">
        <v>74</v>
      </c>
      <c r="H1652" t="s">
        <v>476</v>
      </c>
    </row>
    <row r="1653" spans="1:8">
      <c r="A1653" t="s">
        <v>176</v>
      </c>
      <c r="B1653">
        <v>0.23447299999999999</v>
      </c>
      <c r="C1653" s="6">
        <v>-5.5195000000000001E-2</v>
      </c>
      <c r="D1653" s="6">
        <v>4.6424699999999999E-2</v>
      </c>
      <c r="E1653">
        <v>16331</v>
      </c>
      <c r="F1653" s="9">
        <v>4.6109752427897898E-3</v>
      </c>
      <c r="G1653" t="s">
        <v>77</v>
      </c>
      <c r="H1653" t="s">
        <v>476</v>
      </c>
    </row>
    <row r="1654" spans="1:8">
      <c r="A1654" t="s">
        <v>176</v>
      </c>
      <c r="B1654" t="s">
        <v>135</v>
      </c>
      <c r="C1654" s="6" t="s">
        <v>135</v>
      </c>
      <c r="D1654" s="6" t="s">
        <v>135</v>
      </c>
      <c r="E1654">
        <v>10375</v>
      </c>
      <c r="F1654" s="9">
        <v>5.1140400000000003E-5</v>
      </c>
      <c r="G1654" t="s">
        <v>76</v>
      </c>
      <c r="H1654" t="s">
        <v>476</v>
      </c>
    </row>
    <row r="1655" spans="1:8">
      <c r="A1655" t="s">
        <v>394</v>
      </c>
      <c r="B1655" s="7">
        <v>6.3727500000000003E-77</v>
      </c>
      <c r="C1655" s="6">
        <v>-5.5536700000000001E-2</v>
      </c>
      <c r="D1655" s="6">
        <v>2.99176E-3</v>
      </c>
      <c r="E1655">
        <v>119463</v>
      </c>
      <c r="F1655" s="9">
        <v>0.16889275577375401</v>
      </c>
      <c r="G1655" t="s">
        <v>591</v>
      </c>
      <c r="H1655" t="s">
        <v>476</v>
      </c>
    </row>
    <row r="1656" spans="1:8">
      <c r="A1656" t="s">
        <v>394</v>
      </c>
      <c r="B1656" s="7">
        <v>2.5931099999999999E-30</v>
      </c>
      <c r="C1656" s="6">
        <v>-4.7680899999999998E-2</v>
      </c>
      <c r="D1656" s="6">
        <v>4.1673600000000002E-3</v>
      </c>
      <c r="E1656">
        <v>74375</v>
      </c>
      <c r="F1656" s="9">
        <v>0.13109350323361299</v>
      </c>
      <c r="G1656" t="s">
        <v>75</v>
      </c>
      <c r="H1656" t="s">
        <v>476</v>
      </c>
    </row>
    <row r="1657" spans="1:8">
      <c r="A1657" t="s">
        <v>394</v>
      </c>
      <c r="B1657" s="7">
        <v>4.3542600000000001E-11</v>
      </c>
      <c r="C1657" s="6">
        <v>-8.4334900000000004E-2</v>
      </c>
      <c r="D1657" s="6">
        <v>1.27945E-2</v>
      </c>
      <c r="E1657">
        <v>3527</v>
      </c>
      <c r="F1657" s="9">
        <v>0.34801603203856002</v>
      </c>
      <c r="G1657" t="s">
        <v>78</v>
      </c>
      <c r="H1657" t="s">
        <v>476</v>
      </c>
    </row>
    <row r="1658" spans="1:8">
      <c r="A1658" t="s">
        <v>394</v>
      </c>
      <c r="B1658">
        <v>1.9339100000000001E-4</v>
      </c>
      <c r="C1658" s="6">
        <v>-3.6075200000000002E-2</v>
      </c>
      <c r="D1658" s="6">
        <v>9.6781300000000001E-3</v>
      </c>
      <c r="E1658">
        <v>13673</v>
      </c>
      <c r="F1658" s="9">
        <v>0.117732518540189</v>
      </c>
      <c r="G1658" t="s">
        <v>74</v>
      </c>
      <c r="H1658" t="s">
        <v>476</v>
      </c>
    </row>
    <row r="1659" spans="1:8">
      <c r="A1659" t="s">
        <v>394</v>
      </c>
      <c r="B1659" s="7">
        <v>2.70727E-28</v>
      </c>
      <c r="C1659" s="6">
        <v>-8.0222000000000002E-2</v>
      </c>
      <c r="D1659" s="6">
        <v>7.2723900000000001E-3</v>
      </c>
      <c r="E1659">
        <v>16331</v>
      </c>
      <c r="F1659" s="9">
        <v>0.21954961949666299</v>
      </c>
      <c r="G1659" t="s">
        <v>77</v>
      </c>
      <c r="H1659" t="s">
        <v>476</v>
      </c>
    </row>
    <row r="1660" spans="1:8">
      <c r="A1660" t="s">
        <v>394</v>
      </c>
      <c r="B1660" s="7">
        <v>1.5785999999999999E-11</v>
      </c>
      <c r="C1660" s="6">
        <v>-5.2694100000000001E-2</v>
      </c>
      <c r="D1660" s="6">
        <v>7.8175599999999994E-3</v>
      </c>
      <c r="E1660">
        <v>10375</v>
      </c>
      <c r="F1660" s="9">
        <v>0.328558712192771</v>
      </c>
      <c r="G1660" t="s">
        <v>76</v>
      </c>
      <c r="H1660" t="s">
        <v>476</v>
      </c>
    </row>
    <row r="1661" spans="1:8">
      <c r="A1661" t="s">
        <v>395</v>
      </c>
      <c r="B1661" s="7">
        <v>2.1620000000000001E-24</v>
      </c>
      <c r="C1661" s="6">
        <v>9.18152E-2</v>
      </c>
      <c r="D1661" s="6">
        <v>9.0089200000000001E-3</v>
      </c>
      <c r="E1661">
        <v>144195</v>
      </c>
      <c r="F1661" s="9">
        <v>1.0920107500717801E-2</v>
      </c>
      <c r="G1661" t="s">
        <v>591</v>
      </c>
      <c r="H1661" t="s">
        <v>476</v>
      </c>
    </row>
    <row r="1662" spans="1:8">
      <c r="A1662" t="s">
        <v>395</v>
      </c>
      <c r="B1662" s="7">
        <v>9.5008799999999994E-25</v>
      </c>
      <c r="C1662" s="6">
        <v>9.5854400000000006E-2</v>
      </c>
      <c r="D1662" s="6">
        <v>9.3323399999999997E-3</v>
      </c>
      <c r="E1662">
        <v>96683</v>
      </c>
      <c r="F1662" s="9">
        <v>1.49377251613003E-2</v>
      </c>
      <c r="G1662" t="s">
        <v>75</v>
      </c>
      <c r="H1662" t="s">
        <v>476</v>
      </c>
    </row>
    <row r="1663" spans="1:8">
      <c r="A1663" t="s">
        <v>395</v>
      </c>
      <c r="B1663">
        <v>0.50774699999999995</v>
      </c>
      <c r="C1663" s="6">
        <v>-0.114636</v>
      </c>
      <c r="D1663" s="6">
        <v>0.17307400000000001</v>
      </c>
      <c r="E1663">
        <v>3527</v>
      </c>
      <c r="F1663" s="9">
        <v>1.71195325489084E-3</v>
      </c>
      <c r="G1663" t="s">
        <v>78</v>
      </c>
      <c r="H1663" t="s">
        <v>476</v>
      </c>
    </row>
    <row r="1664" spans="1:8">
      <c r="A1664" t="s">
        <v>395</v>
      </c>
      <c r="B1664">
        <v>0.463036</v>
      </c>
      <c r="C1664" s="6">
        <v>3.78982E-2</v>
      </c>
      <c r="D1664" s="6">
        <v>5.1642500000000001E-2</v>
      </c>
      <c r="E1664">
        <v>16097</v>
      </c>
      <c r="F1664" s="9">
        <v>3.5559957451699099E-3</v>
      </c>
      <c r="G1664" t="s">
        <v>74</v>
      </c>
      <c r="H1664" t="s">
        <v>476</v>
      </c>
    </row>
    <row r="1665" spans="1:8">
      <c r="A1665" t="s">
        <v>395</v>
      </c>
      <c r="B1665">
        <v>0.41635499999999998</v>
      </c>
      <c r="C1665" s="6">
        <v>3.9672699999999998E-2</v>
      </c>
      <c r="D1665" s="6">
        <v>4.88122E-2</v>
      </c>
      <c r="E1665">
        <v>16331</v>
      </c>
      <c r="F1665" s="9">
        <v>3.9953805462004796E-3</v>
      </c>
      <c r="G1665" t="s">
        <v>77</v>
      </c>
      <c r="H1665" t="s">
        <v>476</v>
      </c>
    </row>
    <row r="1666" spans="1:8">
      <c r="A1666" t="s">
        <v>395</v>
      </c>
      <c r="B1666">
        <v>0.48772100000000002</v>
      </c>
      <c r="C1666" s="6">
        <v>0.25401699999999999</v>
      </c>
      <c r="D1666" s="6">
        <v>0.36605199999999999</v>
      </c>
      <c r="E1666">
        <v>10375</v>
      </c>
      <c r="F1666" s="9">
        <v>1.36744405590361E-4</v>
      </c>
      <c r="G1666" t="s">
        <v>76</v>
      </c>
      <c r="H1666" t="s">
        <v>476</v>
      </c>
    </row>
    <row r="1667" spans="1:8">
      <c r="A1667" t="s">
        <v>281</v>
      </c>
      <c r="B1667" s="7">
        <v>1.73691E-56</v>
      </c>
      <c r="C1667" s="6">
        <v>-0.48871999999999999</v>
      </c>
      <c r="D1667" s="6">
        <v>3.0859899999999999E-2</v>
      </c>
      <c r="E1667">
        <v>161734</v>
      </c>
      <c r="F1667" s="9">
        <v>1.9743699875573498E-3</v>
      </c>
      <c r="G1667" t="s">
        <v>591</v>
      </c>
      <c r="H1667" t="s">
        <v>476</v>
      </c>
    </row>
    <row r="1668" spans="1:8">
      <c r="A1668" t="s">
        <v>281</v>
      </c>
      <c r="B1668" s="7">
        <v>1.3700800000000001E-18</v>
      </c>
      <c r="C1668" s="6">
        <v>-0.41212300000000002</v>
      </c>
      <c r="D1668" s="6">
        <v>4.6833E-2</v>
      </c>
      <c r="E1668">
        <v>88178</v>
      </c>
      <c r="F1668" s="9">
        <v>1.46319467783007E-3</v>
      </c>
      <c r="G1668" t="s">
        <v>75</v>
      </c>
      <c r="H1668" t="s">
        <v>476</v>
      </c>
    </row>
    <row r="1669" spans="1:8">
      <c r="A1669" t="s">
        <v>281</v>
      </c>
      <c r="B1669" s="7">
        <v>5.2799599999999996E-32</v>
      </c>
      <c r="C1669" s="6">
        <v>-0.53886999999999996</v>
      </c>
      <c r="D1669" s="6">
        <v>4.5765699999999999E-2</v>
      </c>
      <c r="E1669">
        <v>29571</v>
      </c>
      <c r="F1669" s="9">
        <v>5.8675793792567002E-3</v>
      </c>
      <c r="G1669" t="s">
        <v>78</v>
      </c>
      <c r="H1669" t="s">
        <v>476</v>
      </c>
    </row>
    <row r="1670" spans="1:8">
      <c r="A1670" t="s">
        <v>281</v>
      </c>
      <c r="B1670" s="7">
        <v>1.77972E-5</v>
      </c>
      <c r="C1670" s="6">
        <v>-1.10303</v>
      </c>
      <c r="D1670" s="6">
        <v>0.25706299999999999</v>
      </c>
      <c r="E1670">
        <v>16097</v>
      </c>
      <c r="F1670" s="9">
        <v>1.14136158781139E-4</v>
      </c>
      <c r="G1670" t="s">
        <v>74</v>
      </c>
      <c r="H1670" t="s">
        <v>476</v>
      </c>
    </row>
    <row r="1671" spans="1:8">
      <c r="A1671" t="s">
        <v>281</v>
      </c>
      <c r="B1671" s="7">
        <v>1.6509999999999999E-6</v>
      </c>
      <c r="C1671" s="6">
        <v>-0.48395199999999999</v>
      </c>
      <c r="D1671" s="6">
        <v>0.100991</v>
      </c>
      <c r="E1671">
        <v>16331</v>
      </c>
      <c r="F1671" s="9">
        <v>8.8128098622252196E-4</v>
      </c>
      <c r="G1671" t="s">
        <v>77</v>
      </c>
      <c r="H1671" t="s">
        <v>476</v>
      </c>
    </row>
    <row r="1672" spans="1:8">
      <c r="A1672" t="s">
        <v>281</v>
      </c>
      <c r="B1672" t="s">
        <v>135</v>
      </c>
      <c r="C1672" s="6" t="s">
        <v>135</v>
      </c>
      <c r="D1672" s="6" t="s">
        <v>135</v>
      </c>
      <c r="E1672">
        <v>10375</v>
      </c>
      <c r="F1672" s="9">
        <v>5.4123942939758999E-5</v>
      </c>
      <c r="G1672" t="s">
        <v>76</v>
      </c>
      <c r="H1672" t="s">
        <v>476</v>
      </c>
    </row>
    <row r="1673" spans="1:8">
      <c r="A1673" t="s">
        <v>276</v>
      </c>
      <c r="B1673" s="7">
        <v>4.7270299999999998E-154</v>
      </c>
      <c r="C1673" s="6">
        <v>-0.62248099999999995</v>
      </c>
      <c r="D1673" s="6">
        <v>2.3542899999999999E-2</v>
      </c>
      <c r="E1673">
        <v>161734</v>
      </c>
      <c r="F1673" s="9">
        <v>1.4470529541963999E-3</v>
      </c>
      <c r="G1673" t="s">
        <v>591</v>
      </c>
      <c r="H1673" t="s">
        <v>476</v>
      </c>
    </row>
    <row r="1674" spans="1:8">
      <c r="A1674" t="s">
        <v>276</v>
      </c>
      <c r="B1674" s="7">
        <v>1.05846E-134</v>
      </c>
      <c r="C1674" s="6">
        <v>-0.62032600000000004</v>
      </c>
      <c r="D1674" s="6">
        <v>2.5114000000000001E-2</v>
      </c>
      <c r="E1674">
        <v>88178</v>
      </c>
      <c r="F1674" s="9">
        <v>2.1681576651772501E-3</v>
      </c>
      <c r="G1674" t="s">
        <v>75</v>
      </c>
      <c r="H1674" t="s">
        <v>476</v>
      </c>
    </row>
    <row r="1675" spans="1:8">
      <c r="A1675" t="s">
        <v>276</v>
      </c>
      <c r="B1675">
        <v>5.3807899999999999E-2</v>
      </c>
      <c r="C1675" s="6">
        <v>-0.383247</v>
      </c>
      <c r="D1675" s="6">
        <v>0.19874</v>
      </c>
      <c r="E1675">
        <v>29571</v>
      </c>
      <c r="F1675" s="9">
        <v>5.82554902844003E-4</v>
      </c>
      <c r="G1675" t="s">
        <v>78</v>
      </c>
      <c r="H1675" t="s">
        <v>476</v>
      </c>
    </row>
    <row r="1676" spans="1:8">
      <c r="A1676" t="s">
        <v>276</v>
      </c>
      <c r="B1676" s="7">
        <v>1.6034299999999999E-9</v>
      </c>
      <c r="C1676" s="6">
        <v>-0.56098499999999996</v>
      </c>
      <c r="D1676" s="6">
        <v>9.2976699999999995E-2</v>
      </c>
      <c r="E1676">
        <v>16097</v>
      </c>
      <c r="F1676" s="9">
        <v>7.6975264881655003E-4</v>
      </c>
      <c r="G1676" t="s">
        <v>74</v>
      </c>
      <c r="H1676" t="s">
        <v>476</v>
      </c>
    </row>
    <row r="1677" spans="1:8">
      <c r="A1677" t="s">
        <v>276</v>
      </c>
      <c r="B1677" s="7">
        <v>1.7315E-13</v>
      </c>
      <c r="C1677" s="6">
        <v>-0.83604900000000004</v>
      </c>
      <c r="D1677" s="6">
        <v>0.11347</v>
      </c>
      <c r="E1677">
        <v>16331</v>
      </c>
      <c r="F1677" s="9">
        <v>8.1050863229440904E-4</v>
      </c>
      <c r="G1677" t="s">
        <v>77</v>
      </c>
      <c r="H1677" t="s">
        <v>476</v>
      </c>
    </row>
    <row r="1678" spans="1:8">
      <c r="A1678" t="s">
        <v>177</v>
      </c>
      <c r="B1678" s="7">
        <v>3.4229399999999998E-30</v>
      </c>
      <c r="C1678" s="6">
        <v>-0.43374600000000002</v>
      </c>
      <c r="D1678" s="6">
        <v>3.79899E-2</v>
      </c>
      <c r="E1678">
        <v>161734</v>
      </c>
      <c r="F1678" s="9">
        <v>6.4017900303708604E-4</v>
      </c>
      <c r="G1678" t="s">
        <v>591</v>
      </c>
      <c r="H1678" t="s">
        <v>476</v>
      </c>
    </row>
    <row r="1679" spans="1:8">
      <c r="A1679" t="s">
        <v>177</v>
      </c>
      <c r="B1679" s="7">
        <v>7.3426100000000004E-17</v>
      </c>
      <c r="C1679" s="6">
        <v>-0.51878299999999999</v>
      </c>
      <c r="D1679" s="6">
        <v>6.2193900000000003E-2</v>
      </c>
      <c r="E1679">
        <v>88178</v>
      </c>
      <c r="F1679" s="9">
        <v>5.1009728060513997E-4</v>
      </c>
      <c r="G1679" t="s">
        <v>75</v>
      </c>
      <c r="H1679" t="s">
        <v>476</v>
      </c>
    </row>
    <row r="1680" spans="1:8">
      <c r="A1680" t="s">
        <v>177</v>
      </c>
      <c r="B1680">
        <v>3.9167000000000004E-3</v>
      </c>
      <c r="C1680" s="6">
        <v>-0.53740299999999996</v>
      </c>
      <c r="D1680" s="6">
        <v>0.18628800000000001</v>
      </c>
      <c r="E1680">
        <v>29571</v>
      </c>
      <c r="F1680" s="9">
        <v>2.1151797504311699E-5</v>
      </c>
      <c r="G1680" t="s">
        <v>78</v>
      </c>
      <c r="H1680" t="s">
        <v>476</v>
      </c>
    </row>
    <row r="1681" spans="1:8">
      <c r="A1681" t="s">
        <v>177</v>
      </c>
      <c r="B1681" s="7">
        <v>1.1716399999999999E-13</v>
      </c>
      <c r="C1681" s="6">
        <v>-0.41733999999999999</v>
      </c>
      <c r="D1681" s="6">
        <v>5.6245700000000003E-2</v>
      </c>
      <c r="E1681">
        <v>16097</v>
      </c>
      <c r="F1681" s="9">
        <v>2.7134442728458702E-3</v>
      </c>
      <c r="G1681" t="s">
        <v>74</v>
      </c>
      <c r="H1681" t="s">
        <v>476</v>
      </c>
    </row>
    <row r="1682" spans="1:8">
      <c r="A1682" t="s">
        <v>177</v>
      </c>
      <c r="B1682">
        <v>3.4756000000000001E-3</v>
      </c>
      <c r="C1682" s="6">
        <v>-0.33187100000000003</v>
      </c>
      <c r="D1682" s="6">
        <v>0.113569</v>
      </c>
      <c r="E1682">
        <v>16331</v>
      </c>
      <c r="F1682" s="9">
        <v>7.6584602584042598E-4</v>
      </c>
      <c r="G1682" t="s">
        <v>77</v>
      </c>
      <c r="H1682" t="s">
        <v>476</v>
      </c>
    </row>
    <row r="1683" spans="1:8">
      <c r="A1683" t="s">
        <v>177</v>
      </c>
      <c r="B1683" t="s">
        <v>135</v>
      </c>
      <c r="C1683" s="6" t="s">
        <v>135</v>
      </c>
      <c r="D1683" s="6" t="s">
        <v>135</v>
      </c>
      <c r="E1683">
        <v>10375</v>
      </c>
      <c r="F1683" s="9">
        <v>1.6853293069879499E-4</v>
      </c>
      <c r="G1683" t="s">
        <v>76</v>
      </c>
      <c r="H1683" t="s">
        <v>476</v>
      </c>
    </row>
    <row r="1684" spans="1:8">
      <c r="A1684" t="s">
        <v>178</v>
      </c>
      <c r="B1684" s="7">
        <v>1.7150099999999999E-21</v>
      </c>
      <c r="C1684" s="6">
        <v>-0.75193299999999996</v>
      </c>
      <c r="D1684" s="6">
        <v>7.8976199999999996E-2</v>
      </c>
      <c r="E1684">
        <v>161734</v>
      </c>
      <c r="F1684" s="9">
        <v>1.10208725849852E-4</v>
      </c>
      <c r="G1684" t="s">
        <v>591</v>
      </c>
      <c r="H1684" t="s">
        <v>476</v>
      </c>
    </row>
    <row r="1685" spans="1:8">
      <c r="A1685" t="s">
        <v>178</v>
      </c>
      <c r="B1685">
        <v>4.5868300000000001E-3</v>
      </c>
      <c r="C1685" s="6">
        <v>-0.622394</v>
      </c>
      <c r="D1685" s="6">
        <v>0.21956200000000001</v>
      </c>
      <c r="E1685">
        <v>88178</v>
      </c>
      <c r="F1685" s="9">
        <v>2.3339932749665501E-5</v>
      </c>
      <c r="G1685" t="s">
        <v>75</v>
      </c>
      <c r="H1685" t="s">
        <v>476</v>
      </c>
    </row>
    <row r="1686" spans="1:8">
      <c r="A1686" t="s">
        <v>178</v>
      </c>
      <c r="B1686" s="7">
        <v>1.12228E-19</v>
      </c>
      <c r="C1686" s="6">
        <v>-0.77793000000000001</v>
      </c>
      <c r="D1686" s="6">
        <v>8.5709199999999999E-2</v>
      </c>
      <c r="E1686">
        <v>16097</v>
      </c>
      <c r="F1686" s="9">
        <v>9.4941995390445397E-4</v>
      </c>
      <c r="G1686" t="s">
        <v>74</v>
      </c>
      <c r="H1686" t="s">
        <v>476</v>
      </c>
    </row>
    <row r="1687" spans="1:8">
      <c r="A1687" t="s">
        <v>178</v>
      </c>
      <c r="B1687" t="s">
        <v>135</v>
      </c>
      <c r="C1687" s="6" t="s">
        <v>135</v>
      </c>
      <c r="D1687" s="6" t="s">
        <v>135</v>
      </c>
      <c r="E1687">
        <v>16331</v>
      </c>
      <c r="F1687" s="9">
        <v>2.9613402645275898E-5</v>
      </c>
      <c r="G1687" t="s">
        <v>77</v>
      </c>
      <c r="H1687" t="s">
        <v>476</v>
      </c>
    </row>
    <row r="1688" spans="1:8">
      <c r="A1688" t="s">
        <v>180</v>
      </c>
      <c r="B1688" s="7">
        <v>1.6988899999999999E-8</v>
      </c>
      <c r="C1688" s="6">
        <v>1.3556800000000001E-2</v>
      </c>
      <c r="D1688" s="6">
        <v>2.4036299999999999E-3</v>
      </c>
      <c r="E1688">
        <v>161734</v>
      </c>
      <c r="F1688" s="9">
        <v>0.17979399504062199</v>
      </c>
      <c r="G1688" t="s">
        <v>591</v>
      </c>
      <c r="H1688" t="s">
        <v>476</v>
      </c>
    </row>
    <row r="1689" spans="1:8">
      <c r="A1689" t="s">
        <v>180</v>
      </c>
      <c r="B1689" s="7">
        <v>8.9021899999999996E-5</v>
      </c>
      <c r="C1689" s="6">
        <v>1.2918199999999999E-2</v>
      </c>
      <c r="D1689" s="6">
        <v>3.2965400000000001E-3</v>
      </c>
      <c r="E1689">
        <v>88178</v>
      </c>
      <c r="F1689" s="9">
        <v>0.176112917156207</v>
      </c>
      <c r="G1689" t="s">
        <v>75</v>
      </c>
      <c r="H1689" t="s">
        <v>476</v>
      </c>
    </row>
    <row r="1690" spans="1:8">
      <c r="A1690" t="s">
        <v>180</v>
      </c>
      <c r="B1690">
        <v>0.11072899999999999</v>
      </c>
      <c r="C1690" s="6">
        <v>8.0678299999999998E-3</v>
      </c>
      <c r="D1690" s="6">
        <v>5.05844E-3</v>
      </c>
      <c r="E1690">
        <v>29571</v>
      </c>
      <c r="F1690" s="9">
        <v>0.225247233099997</v>
      </c>
      <c r="G1690" t="s">
        <v>78</v>
      </c>
      <c r="H1690" t="s">
        <v>476</v>
      </c>
    </row>
    <row r="1691" spans="1:8">
      <c r="A1691" t="s">
        <v>180</v>
      </c>
      <c r="B1691">
        <v>0.72488200000000003</v>
      </c>
      <c r="C1691" s="6">
        <v>2.7998200000000002E-3</v>
      </c>
      <c r="D1691" s="6">
        <v>7.95534E-3</v>
      </c>
      <c r="E1691">
        <v>16097</v>
      </c>
      <c r="F1691" s="9">
        <v>0.143117097844319</v>
      </c>
      <c r="G1691" t="s">
        <v>74</v>
      </c>
      <c r="H1691" t="s">
        <v>476</v>
      </c>
    </row>
    <row r="1692" spans="1:8">
      <c r="A1692" t="s">
        <v>180</v>
      </c>
      <c r="B1692" s="7">
        <v>1.7752199999999999E-7</v>
      </c>
      <c r="C1692" s="6">
        <v>3.7920099999999998E-2</v>
      </c>
      <c r="D1692" s="6">
        <v>7.2623499999999999E-3</v>
      </c>
      <c r="E1692">
        <v>16331</v>
      </c>
      <c r="F1692" s="9">
        <v>0.21069683791562099</v>
      </c>
      <c r="G1692" t="s">
        <v>77</v>
      </c>
      <c r="H1692" t="s">
        <v>476</v>
      </c>
    </row>
    <row r="1693" spans="1:8">
      <c r="A1693" t="s">
        <v>180</v>
      </c>
      <c r="B1693">
        <v>0.29341299999999998</v>
      </c>
      <c r="C1693" s="6">
        <v>1.27181E-2</v>
      </c>
      <c r="D1693" s="6">
        <v>1.2104800000000001E-2</v>
      </c>
      <c r="E1693">
        <v>10375</v>
      </c>
      <c r="F1693" s="9">
        <v>0.104483894390361</v>
      </c>
      <c r="G1693" t="s">
        <v>76</v>
      </c>
      <c r="H1693" t="s">
        <v>476</v>
      </c>
    </row>
    <row r="1694" spans="1:8">
      <c r="A1694" t="s">
        <v>209</v>
      </c>
      <c r="B1694" s="7">
        <v>2.95987E-16</v>
      </c>
      <c r="C1694" s="6">
        <v>-0.44717899999999999</v>
      </c>
      <c r="D1694" s="6">
        <v>5.4701100000000002E-2</v>
      </c>
      <c r="E1694">
        <v>133516</v>
      </c>
      <c r="F1694" s="9">
        <v>3.8788224020791501E-4</v>
      </c>
      <c r="G1694" t="s">
        <v>591</v>
      </c>
      <c r="H1694" t="s">
        <v>476</v>
      </c>
    </row>
    <row r="1695" spans="1:8">
      <c r="A1695" t="s">
        <v>209</v>
      </c>
      <c r="B1695">
        <v>0.98858699999999999</v>
      </c>
      <c r="C1695" s="6">
        <v>3.2987099999999998E-3</v>
      </c>
      <c r="D1695" s="6">
        <v>0.23061300000000001</v>
      </c>
      <c r="E1695">
        <v>86004</v>
      </c>
      <c r="F1695" s="9">
        <v>1.6706756460164601E-5</v>
      </c>
      <c r="G1695" t="s">
        <v>75</v>
      </c>
      <c r="H1695" t="s">
        <v>476</v>
      </c>
    </row>
    <row r="1696" spans="1:8">
      <c r="A1696" t="s">
        <v>209</v>
      </c>
      <c r="B1696" s="7">
        <v>7.2918600000000008E-12</v>
      </c>
      <c r="C1696" s="6">
        <v>-0.42265399999999997</v>
      </c>
      <c r="D1696" s="6">
        <v>6.1684999999999997E-2</v>
      </c>
      <c r="E1696">
        <v>16097</v>
      </c>
      <c r="F1696" s="9">
        <v>2.5712595315897399E-3</v>
      </c>
      <c r="G1696" t="s">
        <v>74</v>
      </c>
      <c r="H1696" t="s">
        <v>476</v>
      </c>
    </row>
    <row r="1697" spans="1:8">
      <c r="A1697" t="s">
        <v>209</v>
      </c>
      <c r="B1697" s="7">
        <v>1.16009E-7</v>
      </c>
      <c r="C1697" s="6">
        <v>-0.73080699999999998</v>
      </c>
      <c r="D1697" s="6">
        <v>0.13789699999999999</v>
      </c>
      <c r="E1697">
        <v>16331</v>
      </c>
      <c r="F1697" s="9">
        <v>5.4877672040903804E-4</v>
      </c>
      <c r="G1697" t="s">
        <v>77</v>
      </c>
      <c r="H1697" t="s">
        <v>476</v>
      </c>
    </row>
    <row r="1698" spans="1:8">
      <c r="A1698" t="s">
        <v>210</v>
      </c>
      <c r="B1698" s="7">
        <v>1.92242E-14</v>
      </c>
      <c r="C1698" s="6">
        <v>-0.32658399999999999</v>
      </c>
      <c r="D1698" s="6">
        <v>4.26589E-2</v>
      </c>
      <c r="E1698">
        <v>161734</v>
      </c>
      <c r="F1698" s="9">
        <v>1.2701930062373999E-3</v>
      </c>
      <c r="G1698" t="s">
        <v>591</v>
      </c>
      <c r="H1698" t="s">
        <v>476</v>
      </c>
    </row>
    <row r="1699" spans="1:8">
      <c r="A1699" t="s">
        <v>210</v>
      </c>
      <c r="B1699">
        <v>0.72034100000000001</v>
      </c>
      <c r="C1699" s="6">
        <v>-2.8921200000000001E-2</v>
      </c>
      <c r="D1699" s="6">
        <v>8.0784800000000004E-2</v>
      </c>
      <c r="E1699">
        <v>88178</v>
      </c>
      <c r="F1699" s="9">
        <v>2.8975461394905802E-4</v>
      </c>
      <c r="G1699" t="s">
        <v>75</v>
      </c>
      <c r="H1699" t="s">
        <v>476</v>
      </c>
    </row>
    <row r="1700" spans="1:8">
      <c r="A1700" t="s">
        <v>210</v>
      </c>
      <c r="B1700" s="7">
        <v>1.32203E-18</v>
      </c>
      <c r="C1700" s="6">
        <v>-0.464972</v>
      </c>
      <c r="D1700" s="6">
        <v>5.2814600000000003E-2</v>
      </c>
      <c r="E1700">
        <v>29571</v>
      </c>
      <c r="F1700" s="9">
        <v>5.9516141618477601E-3</v>
      </c>
      <c r="G1700" t="s">
        <v>78</v>
      </c>
      <c r="H1700" t="s">
        <v>476</v>
      </c>
    </row>
    <row r="1701" spans="1:8">
      <c r="A1701" t="s">
        <v>210</v>
      </c>
      <c r="B1701">
        <v>0.58582100000000004</v>
      </c>
      <c r="C1701" s="6">
        <v>-0.12124699999999999</v>
      </c>
      <c r="D1701" s="6">
        <v>0.22251199999999999</v>
      </c>
      <c r="E1701">
        <v>16097</v>
      </c>
      <c r="F1701" s="9">
        <v>1.06228915077344E-4</v>
      </c>
      <c r="G1701" t="s">
        <v>74</v>
      </c>
      <c r="H1701" t="s">
        <v>476</v>
      </c>
    </row>
    <row r="1702" spans="1:8">
      <c r="A1702" t="s">
        <v>210</v>
      </c>
      <c r="B1702">
        <v>0.16021099999999999</v>
      </c>
      <c r="C1702" s="6">
        <v>-0.33485799999999999</v>
      </c>
      <c r="D1702" s="6">
        <v>0.23844099999999999</v>
      </c>
      <c r="E1702">
        <v>16331</v>
      </c>
      <c r="F1702" s="9">
        <v>1.33382162513012E-4</v>
      </c>
      <c r="G1702" t="s">
        <v>77</v>
      </c>
      <c r="H1702" t="s">
        <v>476</v>
      </c>
    </row>
    <row r="1703" spans="1:8">
      <c r="A1703" t="s">
        <v>893</v>
      </c>
      <c r="B1703" s="7">
        <v>3.9991399999999999E-8</v>
      </c>
      <c r="C1703" s="6">
        <v>-0.35078999999999999</v>
      </c>
      <c r="D1703" s="6">
        <v>6.3885800000000006E-2</v>
      </c>
      <c r="E1703">
        <v>75917</v>
      </c>
      <c r="F1703" s="9">
        <v>2.1679811068667099E-4</v>
      </c>
      <c r="G1703" t="s">
        <v>591</v>
      </c>
      <c r="H1703" t="s">
        <v>476</v>
      </c>
    </row>
    <row r="1704" spans="1:8">
      <c r="A1704" t="s">
        <v>893</v>
      </c>
      <c r="B1704" s="7">
        <v>1.6303699999999999E-8</v>
      </c>
      <c r="C1704" s="6">
        <v>-0.36862099999999998</v>
      </c>
      <c r="D1704" s="6">
        <v>6.5274499999999999E-2</v>
      </c>
      <c r="E1704">
        <v>29571</v>
      </c>
      <c r="F1704" s="9">
        <v>4.1033868316932097E-4</v>
      </c>
      <c r="G1704" t="s">
        <v>78</v>
      </c>
      <c r="H1704" t="s">
        <v>476</v>
      </c>
    </row>
    <row r="1705" spans="1:8">
      <c r="A1705" t="s">
        <v>893</v>
      </c>
      <c r="B1705">
        <v>0.85990500000000003</v>
      </c>
      <c r="C1705" s="6">
        <v>5.4955400000000001E-2</v>
      </c>
      <c r="D1705" s="6">
        <v>0.31136999999999998</v>
      </c>
      <c r="E1705">
        <v>10594</v>
      </c>
      <c r="F1705" s="9">
        <v>4.0820624589390202E-4</v>
      </c>
      <c r="G1705" t="s">
        <v>77</v>
      </c>
      <c r="H1705" t="s">
        <v>476</v>
      </c>
    </row>
    <row r="1706" spans="1:8">
      <c r="A1706" t="s">
        <v>418</v>
      </c>
      <c r="B1706" s="7">
        <v>6.66268E-10</v>
      </c>
      <c r="C1706" s="6">
        <v>2.7096200000000001E-2</v>
      </c>
      <c r="D1706" s="6">
        <v>4.3888299999999998E-3</v>
      </c>
      <c r="E1706">
        <v>170239</v>
      </c>
      <c r="F1706" s="9">
        <v>4.6111229838714997E-2</v>
      </c>
      <c r="G1706" t="s">
        <v>591</v>
      </c>
      <c r="H1706" t="s">
        <v>476</v>
      </c>
    </row>
    <row r="1707" spans="1:8">
      <c r="A1707" t="s">
        <v>418</v>
      </c>
      <c r="B1707" s="7">
        <v>1.15295E-9</v>
      </c>
      <c r="C1707" s="6">
        <v>2.95768E-2</v>
      </c>
      <c r="D1707" s="6">
        <v>4.8592799999999997E-3</v>
      </c>
      <c r="E1707">
        <v>96683</v>
      </c>
      <c r="F1707" s="9">
        <v>6.4303524429320594E-2</v>
      </c>
      <c r="G1707" t="s">
        <v>75</v>
      </c>
      <c r="H1707" t="s">
        <v>476</v>
      </c>
    </row>
    <row r="1708" spans="1:8">
      <c r="A1708" t="s">
        <v>418</v>
      </c>
      <c r="B1708">
        <v>0.155748</v>
      </c>
      <c r="C1708" s="6">
        <v>1.90777E-2</v>
      </c>
      <c r="D1708" s="6">
        <v>1.3439599999999999E-2</v>
      </c>
      <c r="E1708">
        <v>29571</v>
      </c>
      <c r="F1708" s="9">
        <v>3.1611422826417802E-2</v>
      </c>
      <c r="G1708" t="s">
        <v>78</v>
      </c>
      <c r="H1708" t="s">
        <v>476</v>
      </c>
    </row>
    <row r="1709" spans="1:8">
      <c r="A1709" t="s">
        <v>418</v>
      </c>
      <c r="B1709">
        <v>0.55247999999999997</v>
      </c>
      <c r="C1709" s="6">
        <v>1.48421E-2</v>
      </c>
      <c r="D1709" s="6">
        <v>2.4984699999999999E-2</v>
      </c>
      <c r="E1709">
        <v>16097</v>
      </c>
      <c r="F1709" s="9">
        <v>2.0905805256880201E-2</v>
      </c>
      <c r="G1709" t="s">
        <v>74</v>
      </c>
      <c r="H1709" t="s">
        <v>476</v>
      </c>
    </row>
    <row r="1710" spans="1:8">
      <c r="A1710" t="s">
        <v>418</v>
      </c>
      <c r="B1710">
        <v>0.51349299999999998</v>
      </c>
      <c r="C1710" s="6">
        <v>1.3403E-2</v>
      </c>
      <c r="D1710" s="6">
        <v>2.05124E-2</v>
      </c>
      <c r="E1710">
        <v>16331</v>
      </c>
      <c r="F1710" s="9">
        <v>2.1722759984079399E-2</v>
      </c>
      <c r="G1710" t="s">
        <v>77</v>
      </c>
      <c r="H1710" t="s">
        <v>476</v>
      </c>
    </row>
    <row r="1711" spans="1:8">
      <c r="A1711" t="s">
        <v>418</v>
      </c>
      <c r="B1711">
        <v>0.73053400000000002</v>
      </c>
      <c r="C1711" s="6">
        <v>-6.8443799999999999E-2</v>
      </c>
      <c r="D1711" s="6">
        <v>0.19872500000000001</v>
      </c>
      <c r="E1711">
        <v>10375</v>
      </c>
      <c r="F1711" s="9">
        <v>3.3688502101204799E-4</v>
      </c>
      <c r="G1711" t="s">
        <v>76</v>
      </c>
      <c r="H1711" t="s">
        <v>476</v>
      </c>
    </row>
    <row r="1712" spans="1:8">
      <c r="A1712" t="s">
        <v>904</v>
      </c>
      <c r="B1712" s="7">
        <v>3.6027100000000001E-8</v>
      </c>
      <c r="C1712" s="6">
        <v>1.55309E-2</v>
      </c>
      <c r="D1712" s="6">
        <v>2.8190300000000001E-3</v>
      </c>
      <c r="E1712">
        <v>170239</v>
      </c>
      <c r="F1712" s="9">
        <v>0.11655403245496</v>
      </c>
      <c r="G1712" t="s">
        <v>591</v>
      </c>
      <c r="H1712" t="s">
        <v>476</v>
      </c>
    </row>
    <row r="1713" spans="1:8">
      <c r="A1713" t="s">
        <v>904</v>
      </c>
      <c r="B1713" s="7">
        <v>1.40766E-6</v>
      </c>
      <c r="C1713" s="6">
        <v>1.5833E-2</v>
      </c>
      <c r="D1713" s="6">
        <v>3.28218E-3</v>
      </c>
      <c r="E1713">
        <v>96683</v>
      </c>
      <c r="F1713" s="9">
        <v>0.14496406015535299</v>
      </c>
      <c r="G1713" t="s">
        <v>75</v>
      </c>
      <c r="H1713" t="s">
        <v>476</v>
      </c>
    </row>
    <row r="1714" spans="1:8">
      <c r="A1714" t="s">
        <v>904</v>
      </c>
      <c r="B1714">
        <v>2.6705099999999999E-2</v>
      </c>
      <c r="C1714" s="6">
        <v>2.2387199999999999E-2</v>
      </c>
      <c r="D1714" s="6">
        <v>1.01034E-2</v>
      </c>
      <c r="E1714">
        <v>29571</v>
      </c>
      <c r="F1714" s="9">
        <v>6.8573290676676502E-2</v>
      </c>
      <c r="G1714" t="s">
        <v>78</v>
      </c>
      <c r="H1714" t="s">
        <v>476</v>
      </c>
    </row>
    <row r="1715" spans="1:8">
      <c r="A1715" t="s">
        <v>904</v>
      </c>
      <c r="B1715">
        <v>0.29511999999999999</v>
      </c>
      <c r="C1715" s="6">
        <v>1.7709900000000001E-2</v>
      </c>
      <c r="D1715" s="6">
        <v>1.6915599999999999E-2</v>
      </c>
      <c r="E1715">
        <v>16097</v>
      </c>
      <c r="F1715" s="9">
        <v>3.7679180288252498E-2</v>
      </c>
      <c r="G1715" t="s">
        <v>74</v>
      </c>
      <c r="H1715" t="s">
        <v>476</v>
      </c>
    </row>
    <row r="1716" spans="1:8">
      <c r="A1716" t="s">
        <v>904</v>
      </c>
      <c r="B1716">
        <v>0.346777</v>
      </c>
      <c r="C1716" s="6">
        <v>8.78081E-3</v>
      </c>
      <c r="D1716" s="6">
        <v>9.3327600000000007E-3</v>
      </c>
      <c r="E1716">
        <v>16331</v>
      </c>
      <c r="F1716" s="9">
        <v>0.114616139917947</v>
      </c>
      <c r="G1716" t="s">
        <v>77</v>
      </c>
      <c r="H1716" t="s">
        <v>476</v>
      </c>
    </row>
    <row r="1717" spans="1:8">
      <c r="A1717" t="s">
        <v>904</v>
      </c>
      <c r="B1717">
        <v>0.38748199999999999</v>
      </c>
      <c r="C1717" s="6">
        <v>9.60045E-3</v>
      </c>
      <c r="D1717" s="6">
        <v>1.11092E-2</v>
      </c>
      <c r="E1717">
        <v>10375</v>
      </c>
      <c r="F1717" s="9">
        <v>0.12543213995180699</v>
      </c>
      <c r="G1717" t="s">
        <v>76</v>
      </c>
      <c r="H1717" t="s">
        <v>476</v>
      </c>
    </row>
    <row r="1718" spans="1:8">
      <c r="A1718" t="s">
        <v>898</v>
      </c>
      <c r="B1718" s="7">
        <v>2.12687E-8</v>
      </c>
      <c r="C1718" s="6">
        <v>1.8811899999999999E-2</v>
      </c>
      <c r="D1718" s="6">
        <v>3.3584600000000002E-3</v>
      </c>
      <c r="E1718">
        <v>166863</v>
      </c>
      <c r="F1718" s="9">
        <v>8.8878738258331702E-2</v>
      </c>
      <c r="G1718" t="s">
        <v>591</v>
      </c>
      <c r="H1718" t="s">
        <v>476</v>
      </c>
    </row>
    <row r="1719" spans="1:8">
      <c r="A1719" t="s">
        <v>898</v>
      </c>
      <c r="B1719" s="7">
        <v>3.7784000000000003E-8</v>
      </c>
      <c r="C1719" s="6">
        <v>2.3627700000000001E-2</v>
      </c>
      <c r="D1719" s="6">
        <v>4.2952399999999996E-3</v>
      </c>
      <c r="E1719">
        <v>96683</v>
      </c>
      <c r="F1719" s="9">
        <v>9.7457070548079797E-2</v>
      </c>
      <c r="G1719" t="s">
        <v>75</v>
      </c>
      <c r="H1719" t="s">
        <v>476</v>
      </c>
    </row>
    <row r="1720" spans="1:8">
      <c r="A1720" t="s">
        <v>898</v>
      </c>
      <c r="B1720">
        <v>0.40595100000000001</v>
      </c>
      <c r="C1720" s="6">
        <v>6.182E-3</v>
      </c>
      <c r="D1720" s="6">
        <v>7.4388800000000001E-3</v>
      </c>
      <c r="E1720">
        <v>29571</v>
      </c>
      <c r="F1720" s="9">
        <v>8.6570482006019397E-2</v>
      </c>
      <c r="G1720" t="s">
        <v>78</v>
      </c>
      <c r="H1720" t="s">
        <v>476</v>
      </c>
    </row>
    <row r="1721" spans="1:8">
      <c r="A1721" t="s">
        <v>898</v>
      </c>
      <c r="B1721">
        <v>7.5286900000000004E-2</v>
      </c>
      <c r="C1721" s="6">
        <v>4.4523899999999998E-2</v>
      </c>
      <c r="D1721" s="6">
        <v>2.5031500000000002E-2</v>
      </c>
      <c r="E1721">
        <v>12721</v>
      </c>
      <c r="F1721" s="9">
        <v>2.7048128897099299E-2</v>
      </c>
      <c r="G1721" t="s">
        <v>74</v>
      </c>
      <c r="H1721" t="s">
        <v>476</v>
      </c>
    </row>
    <row r="1722" spans="1:8">
      <c r="A1722" t="s">
        <v>898</v>
      </c>
      <c r="B1722">
        <v>2.9526900000000002E-4</v>
      </c>
      <c r="C1722" s="6">
        <v>4.9686800000000003E-2</v>
      </c>
      <c r="D1722" s="6">
        <v>1.37278E-2</v>
      </c>
      <c r="E1722">
        <v>16331</v>
      </c>
      <c r="F1722" s="9">
        <v>5.3880785199926499E-2</v>
      </c>
      <c r="G1722" t="s">
        <v>77</v>
      </c>
      <c r="H1722" t="s">
        <v>476</v>
      </c>
    </row>
    <row r="1723" spans="1:8">
      <c r="A1723" t="s">
        <v>898</v>
      </c>
      <c r="B1723">
        <v>0.49534899999999998</v>
      </c>
      <c r="C1723" s="6">
        <v>-7.14797E-3</v>
      </c>
      <c r="D1723" s="6">
        <v>1.0483599999999999E-2</v>
      </c>
      <c r="E1723">
        <v>10375</v>
      </c>
      <c r="F1723" s="9">
        <v>0.151230539759036</v>
      </c>
      <c r="G1723" t="s">
        <v>76</v>
      </c>
      <c r="H1723" t="s">
        <v>476</v>
      </c>
    </row>
    <row r="1724" spans="1:8">
      <c r="A1724" t="s">
        <v>183</v>
      </c>
      <c r="B1724" s="7">
        <v>1.9516399999999999E-38</v>
      </c>
      <c r="C1724" s="6">
        <v>8.5760799999999998E-2</v>
      </c>
      <c r="D1724" s="6">
        <v>6.61519E-3</v>
      </c>
      <c r="E1724">
        <v>161939</v>
      </c>
      <c r="F1724" s="9">
        <v>2.2249020625913499E-2</v>
      </c>
      <c r="G1724" t="s">
        <v>591</v>
      </c>
      <c r="H1724" t="s">
        <v>476</v>
      </c>
    </row>
    <row r="1725" spans="1:8">
      <c r="A1725" t="s">
        <v>183</v>
      </c>
      <c r="B1725" s="7">
        <v>8.8707099999999997E-31</v>
      </c>
      <c r="C1725" s="6">
        <v>8.5822599999999999E-2</v>
      </c>
      <c r="D1725" s="6">
        <v>7.4407099999999997E-3</v>
      </c>
      <c r="E1725">
        <v>91759</v>
      </c>
      <c r="F1725" s="9">
        <v>3.0296282596802501E-2</v>
      </c>
      <c r="G1725" t="s">
        <v>75</v>
      </c>
      <c r="H1725" t="s">
        <v>476</v>
      </c>
    </row>
    <row r="1726" spans="1:8">
      <c r="A1726" t="s">
        <v>183</v>
      </c>
      <c r="B1726">
        <v>0.33086399999999999</v>
      </c>
      <c r="C1726" s="6">
        <v>2.3866700000000001E-2</v>
      </c>
      <c r="D1726" s="6">
        <v>2.4544699999999999E-2</v>
      </c>
      <c r="E1726">
        <v>29571</v>
      </c>
      <c r="F1726" s="9">
        <v>1.2130362251192E-2</v>
      </c>
      <c r="G1726" t="s">
        <v>78</v>
      </c>
      <c r="H1726" t="s">
        <v>476</v>
      </c>
    </row>
    <row r="1727" spans="1:8">
      <c r="A1727" t="s">
        <v>183</v>
      </c>
      <c r="B1727">
        <v>4.6487200000000003E-3</v>
      </c>
      <c r="C1727" s="6">
        <v>0.13142799999999999</v>
      </c>
      <c r="D1727" s="6">
        <v>4.6434200000000002E-2</v>
      </c>
      <c r="E1727">
        <v>12721</v>
      </c>
      <c r="F1727" s="9">
        <v>4.3356651788381403E-3</v>
      </c>
      <c r="G1727" t="s">
        <v>74</v>
      </c>
      <c r="H1727" t="s">
        <v>476</v>
      </c>
    </row>
    <row r="1728" spans="1:8">
      <c r="A1728" t="s">
        <v>183</v>
      </c>
      <c r="B1728" s="7">
        <v>3.3176899999999999E-9</v>
      </c>
      <c r="C1728" s="6">
        <v>0.11472400000000001</v>
      </c>
      <c r="D1728" s="6">
        <v>1.9395300000000001E-2</v>
      </c>
      <c r="E1728">
        <v>16331</v>
      </c>
      <c r="F1728" s="9">
        <v>2.4994826232318901E-2</v>
      </c>
      <c r="G1728" t="s">
        <v>77</v>
      </c>
      <c r="H1728" t="s">
        <v>476</v>
      </c>
    </row>
    <row r="1729" spans="1:8">
      <c r="A1729" t="s">
        <v>183</v>
      </c>
      <c r="B1729" t="s">
        <v>135</v>
      </c>
      <c r="C1729" s="6" t="s">
        <v>135</v>
      </c>
      <c r="D1729" s="6" t="s">
        <v>135</v>
      </c>
      <c r="E1729">
        <v>10375</v>
      </c>
      <c r="F1729" s="9">
        <v>3.9456175209638501E-5</v>
      </c>
      <c r="G1729" t="s">
        <v>76</v>
      </c>
      <c r="H1729" t="s">
        <v>476</v>
      </c>
    </row>
    <row r="1730" spans="1:8">
      <c r="A1730" t="s">
        <v>239</v>
      </c>
      <c r="B1730" s="7">
        <v>1.3410399999999999E-42</v>
      </c>
      <c r="C1730" s="6">
        <v>8.3998699999999996E-2</v>
      </c>
      <c r="D1730" s="6">
        <v>6.1403500000000001E-3</v>
      </c>
      <c r="E1730">
        <v>159645</v>
      </c>
      <c r="F1730" s="9">
        <v>2.2104190825907501E-2</v>
      </c>
      <c r="G1730" t="s">
        <v>591</v>
      </c>
      <c r="H1730" t="s">
        <v>476</v>
      </c>
    </row>
    <row r="1731" spans="1:8">
      <c r="A1731" t="s">
        <v>239</v>
      </c>
      <c r="B1731" s="7">
        <v>1.06834E-29</v>
      </c>
      <c r="C1731" s="6">
        <v>7.7195899999999998E-2</v>
      </c>
      <c r="D1731" s="6">
        <v>6.8205999999999996E-3</v>
      </c>
      <c r="E1731">
        <v>96683</v>
      </c>
      <c r="F1731" s="9">
        <v>2.7393488998065801E-2</v>
      </c>
      <c r="G1731" t="s">
        <v>75</v>
      </c>
      <c r="H1731" t="s">
        <v>476</v>
      </c>
    </row>
    <row r="1732" spans="1:8">
      <c r="A1732" t="s">
        <v>239</v>
      </c>
      <c r="B1732" s="7">
        <v>2.23763E-12</v>
      </c>
      <c r="C1732" s="6">
        <v>0.11526400000000001</v>
      </c>
      <c r="D1732" s="6">
        <v>1.6422099999999999E-2</v>
      </c>
      <c r="E1732">
        <v>29571</v>
      </c>
      <c r="F1732" s="9">
        <v>2.0874256021101802E-2</v>
      </c>
      <c r="G1732" t="s">
        <v>78</v>
      </c>
      <c r="H1732" t="s">
        <v>476</v>
      </c>
    </row>
    <row r="1733" spans="1:8">
      <c r="A1733" t="s">
        <v>239</v>
      </c>
      <c r="B1733">
        <v>8.1682100000000002E-4</v>
      </c>
      <c r="C1733" s="6">
        <v>0.11837</v>
      </c>
      <c r="D1733" s="6">
        <v>3.5365599999999997E-2</v>
      </c>
      <c r="E1733">
        <v>16097</v>
      </c>
      <c r="F1733" s="9">
        <v>1.1595448929614199E-2</v>
      </c>
      <c r="G1733" t="s">
        <v>74</v>
      </c>
      <c r="H1733" t="s">
        <v>476</v>
      </c>
    </row>
    <row r="1734" spans="1:8">
      <c r="A1734" t="s">
        <v>239</v>
      </c>
      <c r="B1734" t="s">
        <v>135</v>
      </c>
      <c r="C1734" s="6" t="s">
        <v>135</v>
      </c>
      <c r="D1734" s="6" t="s">
        <v>135</v>
      </c>
      <c r="E1734">
        <v>5737</v>
      </c>
      <c r="F1734" s="9">
        <v>1.29756E-2</v>
      </c>
      <c r="G1734" t="s">
        <v>77</v>
      </c>
      <c r="H1734" t="s">
        <v>476</v>
      </c>
    </row>
    <row r="1735" spans="1:8">
      <c r="A1735" t="s">
        <v>239</v>
      </c>
      <c r="B1735">
        <v>0.55326699999999995</v>
      </c>
      <c r="C1735" s="6">
        <v>-0.214894</v>
      </c>
      <c r="D1735" s="6">
        <v>0.36246200000000001</v>
      </c>
      <c r="E1735">
        <v>10375</v>
      </c>
      <c r="F1735" s="9">
        <v>8.0695253012048201E-5</v>
      </c>
      <c r="G1735" t="s">
        <v>76</v>
      </c>
      <c r="H1735" t="s">
        <v>476</v>
      </c>
    </row>
    <row r="1736" spans="1:8">
      <c r="A1736" t="s">
        <v>420</v>
      </c>
      <c r="B1736" s="7">
        <v>5.6939999999999999E-11</v>
      </c>
      <c r="C1736" s="6">
        <v>1.6783900000000001E-2</v>
      </c>
      <c r="D1736" s="6">
        <v>2.5618199999999998E-3</v>
      </c>
      <c r="E1736">
        <v>161734</v>
      </c>
      <c r="F1736" s="9">
        <v>0.184968029925619</v>
      </c>
      <c r="G1736" t="s">
        <v>591</v>
      </c>
      <c r="H1736" t="s">
        <v>476</v>
      </c>
    </row>
    <row r="1737" spans="1:8">
      <c r="A1737" t="s">
        <v>420</v>
      </c>
      <c r="B1737" s="7">
        <v>9.0173700000000005E-7</v>
      </c>
      <c r="C1737" s="6">
        <v>1.6395E-2</v>
      </c>
      <c r="D1737" s="6">
        <v>3.3377799999999998E-3</v>
      </c>
      <c r="E1737">
        <v>88178</v>
      </c>
      <c r="F1737" s="9">
        <v>0.17177313580484899</v>
      </c>
      <c r="G1737" t="s">
        <v>75</v>
      </c>
      <c r="H1737" t="s">
        <v>476</v>
      </c>
    </row>
    <row r="1738" spans="1:8">
      <c r="A1738" t="s">
        <v>420</v>
      </c>
      <c r="B1738">
        <v>2.3088899999999999E-2</v>
      </c>
      <c r="C1738" s="6">
        <v>1.56236E-2</v>
      </c>
      <c r="D1738" s="6">
        <v>6.8766900000000004E-3</v>
      </c>
      <c r="E1738">
        <v>29571</v>
      </c>
      <c r="F1738" s="9">
        <v>0.16365666301444001</v>
      </c>
      <c r="G1738" t="s">
        <v>78</v>
      </c>
      <c r="H1738" t="s">
        <v>476</v>
      </c>
    </row>
    <row r="1739" spans="1:8">
      <c r="A1739" t="s">
        <v>420</v>
      </c>
      <c r="B1739">
        <v>2.4408799999999999E-3</v>
      </c>
      <c r="C1739" s="6">
        <v>1.7607600000000001E-2</v>
      </c>
      <c r="D1739" s="6">
        <v>5.8100000000000001E-3</v>
      </c>
      <c r="E1739">
        <v>16097</v>
      </c>
      <c r="F1739" s="9">
        <v>0.46905358110206902</v>
      </c>
      <c r="G1739" t="s">
        <v>74</v>
      </c>
      <c r="H1739" t="s">
        <v>476</v>
      </c>
    </row>
    <row r="1740" spans="1:8">
      <c r="A1740" t="s">
        <v>420</v>
      </c>
      <c r="B1740">
        <v>3.5019399999999999E-2</v>
      </c>
      <c r="C1740" s="6">
        <v>1.94948E-2</v>
      </c>
      <c r="D1740" s="6">
        <v>9.2474299999999992E-3</v>
      </c>
      <c r="E1740">
        <v>16331</v>
      </c>
      <c r="F1740" s="9">
        <v>0.14437969622190899</v>
      </c>
      <c r="G1740" t="s">
        <v>77</v>
      </c>
      <c r="H1740" t="s">
        <v>476</v>
      </c>
    </row>
    <row r="1741" spans="1:8">
      <c r="A1741" t="s">
        <v>420</v>
      </c>
      <c r="B1741">
        <v>0.94343299999999997</v>
      </c>
      <c r="C1741" s="6">
        <v>-6.8926600000000001E-3</v>
      </c>
      <c r="D1741" s="6">
        <v>9.7140099999999993E-2</v>
      </c>
      <c r="E1741">
        <v>10375</v>
      </c>
      <c r="F1741" s="9">
        <v>1.5123804809638599E-3</v>
      </c>
      <c r="G1741" t="s">
        <v>76</v>
      </c>
      <c r="H1741" t="s">
        <v>476</v>
      </c>
    </row>
    <row r="1742" spans="1:8">
      <c r="A1742" t="s">
        <v>302</v>
      </c>
      <c r="B1742" s="7">
        <v>1.2113000000000001E-8</v>
      </c>
      <c r="C1742" s="6">
        <v>-3.3103300000000002E-2</v>
      </c>
      <c r="D1742" s="6">
        <v>5.8095000000000004E-3</v>
      </c>
      <c r="E1742">
        <v>170239</v>
      </c>
      <c r="F1742" s="9">
        <v>2.3442196505595099E-2</v>
      </c>
      <c r="G1742" t="s">
        <v>591</v>
      </c>
      <c r="H1742" t="s">
        <v>476</v>
      </c>
    </row>
    <row r="1743" spans="1:8">
      <c r="A1743" t="s">
        <v>302</v>
      </c>
      <c r="B1743" s="7">
        <v>5.0355100000000002E-6</v>
      </c>
      <c r="C1743" s="6">
        <v>-3.0520800000000001E-2</v>
      </c>
      <c r="D1743" s="6">
        <v>6.6883000000000003E-3</v>
      </c>
      <c r="E1743">
        <v>96683</v>
      </c>
      <c r="F1743" s="9">
        <v>2.84261664232595E-2</v>
      </c>
      <c r="G1743" t="s">
        <v>75</v>
      </c>
      <c r="H1743" t="s">
        <v>476</v>
      </c>
    </row>
    <row r="1744" spans="1:8">
      <c r="A1744" t="s">
        <v>302</v>
      </c>
      <c r="B1744">
        <v>5.8665100000000001E-3</v>
      </c>
      <c r="C1744" s="6">
        <v>-4.63907E-2</v>
      </c>
      <c r="D1744" s="6">
        <v>1.68378E-2</v>
      </c>
      <c r="E1744">
        <v>29571</v>
      </c>
      <c r="F1744" s="9">
        <v>2.1916660488316302E-2</v>
      </c>
      <c r="G1744" t="s">
        <v>78</v>
      </c>
      <c r="H1744" t="s">
        <v>476</v>
      </c>
    </row>
    <row r="1745" spans="1:8">
      <c r="A1745" t="s">
        <v>302</v>
      </c>
      <c r="B1745">
        <v>0.62275800000000003</v>
      </c>
      <c r="C1745" s="6">
        <v>1.77433E-2</v>
      </c>
      <c r="D1745" s="6">
        <v>3.6067700000000001E-2</v>
      </c>
      <c r="E1745">
        <v>16097</v>
      </c>
      <c r="F1745" s="9">
        <v>8.5945024507672208E-3</v>
      </c>
      <c r="G1745" t="s">
        <v>74</v>
      </c>
      <c r="H1745" t="s">
        <v>476</v>
      </c>
    </row>
    <row r="1746" spans="1:8">
      <c r="A1746" t="s">
        <v>302</v>
      </c>
      <c r="B1746">
        <v>6.74531E-3</v>
      </c>
      <c r="C1746" s="6">
        <v>-4.97796E-2</v>
      </c>
      <c r="D1746" s="6">
        <v>1.8374499999999998E-2</v>
      </c>
      <c r="E1746">
        <v>16331</v>
      </c>
      <c r="F1746" s="9">
        <v>2.7760001641050799E-2</v>
      </c>
      <c r="G1746" t="s">
        <v>77</v>
      </c>
      <c r="H1746" t="s">
        <v>476</v>
      </c>
    </row>
    <row r="1747" spans="1:8">
      <c r="A1747" t="s">
        <v>302</v>
      </c>
      <c r="B1747" t="s">
        <v>135</v>
      </c>
      <c r="C1747" s="6" t="s">
        <v>135</v>
      </c>
      <c r="D1747" s="6" t="s">
        <v>135</v>
      </c>
      <c r="E1747">
        <v>10375</v>
      </c>
      <c r="F1747" s="9">
        <v>2.0921450081927699E-4</v>
      </c>
      <c r="G1747" t="s">
        <v>76</v>
      </c>
      <c r="H1747" t="s">
        <v>476</v>
      </c>
    </row>
    <row r="1748" spans="1:8">
      <c r="A1748" t="s">
        <v>906</v>
      </c>
      <c r="B1748">
        <v>0.96145000000000003</v>
      </c>
      <c r="C1748" s="6">
        <v>-2.23062E-4</v>
      </c>
      <c r="D1748" s="6">
        <v>4.6150499999999999E-3</v>
      </c>
      <c r="E1748">
        <v>126213</v>
      </c>
      <c r="F1748" s="9">
        <v>5.2808531932368299E-2</v>
      </c>
      <c r="G1748" t="s">
        <v>591</v>
      </c>
      <c r="H1748" t="s">
        <v>476</v>
      </c>
    </row>
    <row r="1749" spans="1:8">
      <c r="A1749" t="s">
        <v>906</v>
      </c>
      <c r="B1749">
        <v>3.21201E-3</v>
      </c>
      <c r="C1749" s="6">
        <v>1.6241100000000001E-2</v>
      </c>
      <c r="D1749" s="6">
        <v>5.5116599999999998E-3</v>
      </c>
      <c r="E1749">
        <v>81125</v>
      </c>
      <c r="F1749" s="9">
        <v>5.6348422702003097E-2</v>
      </c>
      <c r="G1749" t="s">
        <v>75</v>
      </c>
      <c r="H1749" t="s">
        <v>476</v>
      </c>
    </row>
    <row r="1750" spans="1:8">
      <c r="A1750" t="s">
        <v>906</v>
      </c>
      <c r="B1750">
        <v>0.52586699999999997</v>
      </c>
      <c r="C1750" s="6">
        <v>1.42331E-2</v>
      </c>
      <c r="D1750" s="6">
        <v>2.2438199999999998E-2</v>
      </c>
      <c r="E1750">
        <v>3527</v>
      </c>
      <c r="F1750" s="9">
        <v>7.9866958066345306E-2</v>
      </c>
      <c r="G1750" t="s">
        <v>78</v>
      </c>
      <c r="H1750" t="s">
        <v>476</v>
      </c>
    </row>
    <row r="1751" spans="1:8">
      <c r="A1751" t="s">
        <v>906</v>
      </c>
      <c r="B1751">
        <v>0.66519700000000004</v>
      </c>
      <c r="C1751" s="6">
        <v>1.1496599999999999E-2</v>
      </c>
      <c r="D1751" s="6">
        <v>2.6566599999999999E-2</v>
      </c>
      <c r="E1751">
        <v>13673</v>
      </c>
      <c r="F1751" s="9">
        <v>1.3048976223213601E-2</v>
      </c>
      <c r="G1751" t="s">
        <v>74</v>
      </c>
      <c r="H1751" t="s">
        <v>476</v>
      </c>
    </row>
    <row r="1752" spans="1:8">
      <c r="A1752" t="s">
        <v>906</v>
      </c>
      <c r="B1752" s="7">
        <v>4.28798E-8</v>
      </c>
      <c r="C1752" s="6">
        <v>-5.6342299999999998E-2</v>
      </c>
      <c r="D1752" s="6">
        <v>1.0284099999999999E-2</v>
      </c>
      <c r="E1752">
        <v>16331</v>
      </c>
      <c r="F1752" s="9">
        <v>8.9978482340334301E-2</v>
      </c>
      <c r="G1752" t="s">
        <v>77</v>
      </c>
      <c r="H1752" t="s">
        <v>476</v>
      </c>
    </row>
    <row r="1753" spans="1:8">
      <c r="A1753" t="s">
        <v>906</v>
      </c>
      <c r="B1753">
        <v>8.7829599999999994E-2</v>
      </c>
      <c r="C1753" s="6">
        <v>-5.0751999999999999E-2</v>
      </c>
      <c r="D1753" s="6">
        <v>2.9732399999999999E-2</v>
      </c>
      <c r="E1753">
        <v>10375</v>
      </c>
      <c r="F1753" s="9">
        <v>1.5274896491566299E-2</v>
      </c>
      <c r="G1753" t="s">
        <v>76</v>
      </c>
      <c r="H1753" t="s">
        <v>476</v>
      </c>
    </row>
    <row r="1754" spans="1:8">
      <c r="A1754" t="s">
        <v>310</v>
      </c>
      <c r="B1754" s="7">
        <v>9.2843400000000003E-30</v>
      </c>
      <c r="C1754" s="6">
        <v>-4.4780500000000001E-2</v>
      </c>
      <c r="D1754" s="6">
        <v>3.9522699999999999E-3</v>
      </c>
      <c r="E1754">
        <v>161734</v>
      </c>
      <c r="F1754" s="9">
        <v>6.0644355234768202E-2</v>
      </c>
      <c r="G1754" t="s">
        <v>591</v>
      </c>
      <c r="H1754" t="s">
        <v>476</v>
      </c>
    </row>
    <row r="1755" spans="1:8">
      <c r="A1755" t="s">
        <v>310</v>
      </c>
      <c r="B1755" s="7">
        <v>3.95556E-25</v>
      </c>
      <c r="C1755" s="6">
        <v>-4.9723099999999999E-2</v>
      </c>
      <c r="D1755" s="6">
        <v>4.8016700000000001E-3</v>
      </c>
      <c r="E1755">
        <v>88178</v>
      </c>
      <c r="F1755" s="9">
        <v>7.6123885600716701E-2</v>
      </c>
      <c r="G1755" t="s">
        <v>75</v>
      </c>
      <c r="H1755" t="s">
        <v>476</v>
      </c>
    </row>
    <row r="1756" spans="1:8">
      <c r="A1756" t="s">
        <v>310</v>
      </c>
      <c r="B1756" s="7">
        <v>2.8741400000000001E-7</v>
      </c>
      <c r="C1756" s="6">
        <v>-4.7308500000000003E-2</v>
      </c>
      <c r="D1756" s="6">
        <v>9.2192000000000003E-3</v>
      </c>
      <c r="E1756">
        <v>29571</v>
      </c>
      <c r="F1756" s="9">
        <v>5.61589651482872E-2</v>
      </c>
      <c r="G1756" t="s">
        <v>78</v>
      </c>
      <c r="H1756" t="s">
        <v>476</v>
      </c>
    </row>
    <row r="1757" spans="1:8">
      <c r="A1757" t="s">
        <v>310</v>
      </c>
      <c r="B1757">
        <v>0.58474499999999996</v>
      </c>
      <c r="C1757" s="6">
        <v>-1.32202E-2</v>
      </c>
      <c r="D1757" s="6">
        <v>2.4192100000000001E-2</v>
      </c>
      <c r="E1757">
        <v>16097</v>
      </c>
      <c r="F1757" s="9">
        <v>2.0754723861589101E-2</v>
      </c>
      <c r="G1757" t="s">
        <v>74</v>
      </c>
      <c r="H1757" t="s">
        <v>476</v>
      </c>
    </row>
    <row r="1758" spans="1:8">
      <c r="A1758" t="s">
        <v>310</v>
      </c>
      <c r="B1758">
        <v>2.3104399999999999E-4</v>
      </c>
      <c r="C1758" s="6">
        <v>-7.7945500000000001E-2</v>
      </c>
      <c r="D1758" s="6">
        <v>2.1166999999999998E-2</v>
      </c>
      <c r="E1758">
        <v>16331</v>
      </c>
      <c r="F1758" s="9">
        <v>2.2093769120078401E-2</v>
      </c>
      <c r="G1758" t="s">
        <v>77</v>
      </c>
      <c r="H1758" t="s">
        <v>476</v>
      </c>
    </row>
    <row r="1759" spans="1:8">
      <c r="A1759" t="s">
        <v>310</v>
      </c>
      <c r="B1759">
        <v>0.48519400000000001</v>
      </c>
      <c r="C1759" s="6">
        <v>9.9527799999999996E-3</v>
      </c>
      <c r="D1759" s="6">
        <v>1.42595E-2</v>
      </c>
      <c r="E1759">
        <v>10375</v>
      </c>
      <c r="F1759" s="9">
        <v>7.1073233224096394E-2</v>
      </c>
      <c r="G1759" t="s">
        <v>76</v>
      </c>
      <c r="H1759" t="s">
        <v>476</v>
      </c>
    </row>
    <row r="1760" spans="1:8">
      <c r="A1760" t="s">
        <v>312</v>
      </c>
      <c r="B1760" s="7">
        <v>8.5260900000000002E-48</v>
      </c>
      <c r="C1760" s="6">
        <v>-6.0000100000000001E-2</v>
      </c>
      <c r="D1760" s="6">
        <v>4.1310799999999996E-3</v>
      </c>
      <c r="E1760">
        <v>132314</v>
      </c>
      <c r="F1760" s="9">
        <v>7.0501658181296001E-2</v>
      </c>
      <c r="G1760" t="s">
        <v>591</v>
      </c>
      <c r="H1760" t="s">
        <v>476</v>
      </c>
    </row>
    <row r="1761" spans="1:8">
      <c r="A1761" t="s">
        <v>312</v>
      </c>
      <c r="B1761" s="7">
        <v>2.3497199999999999E-40</v>
      </c>
      <c r="C1761" s="6">
        <v>-6.4264799999999997E-2</v>
      </c>
      <c r="D1761" s="6">
        <v>4.83235E-3</v>
      </c>
      <c r="E1761">
        <v>88178</v>
      </c>
      <c r="F1761" s="9">
        <v>7.8644829993875995E-2</v>
      </c>
      <c r="G1761" t="s">
        <v>75</v>
      </c>
      <c r="H1761" t="s">
        <v>476</v>
      </c>
    </row>
    <row r="1762" spans="1:8">
      <c r="A1762" t="s">
        <v>312</v>
      </c>
      <c r="B1762">
        <v>7.0445000000000002E-4</v>
      </c>
      <c r="C1762" s="6">
        <v>-6.8591399999999997E-2</v>
      </c>
      <c r="D1762" s="6">
        <v>2.0246299999999998E-2</v>
      </c>
      <c r="E1762">
        <v>3527</v>
      </c>
      <c r="F1762" s="9">
        <v>9.8792063765239593E-2</v>
      </c>
      <c r="G1762" t="s">
        <v>78</v>
      </c>
      <c r="H1762" t="s">
        <v>476</v>
      </c>
    </row>
    <row r="1763" spans="1:8">
      <c r="A1763" t="s">
        <v>312</v>
      </c>
      <c r="B1763">
        <v>0.93450299999999997</v>
      </c>
      <c r="C1763" s="6">
        <v>-1.4061200000000001E-3</v>
      </c>
      <c r="D1763" s="6">
        <v>1.71101E-2</v>
      </c>
      <c r="E1763">
        <v>12721</v>
      </c>
      <c r="F1763" s="9">
        <v>3.8916738440374202E-2</v>
      </c>
      <c r="G1763" t="s">
        <v>74</v>
      </c>
      <c r="H1763" t="s">
        <v>476</v>
      </c>
    </row>
    <row r="1764" spans="1:8">
      <c r="A1764" t="s">
        <v>312</v>
      </c>
      <c r="B1764" s="7">
        <v>2.3901399999999999E-8</v>
      </c>
      <c r="C1764" s="6">
        <v>-8.6502999999999997E-2</v>
      </c>
      <c r="D1764" s="6">
        <v>1.5499300000000001E-2</v>
      </c>
      <c r="E1764">
        <v>16331</v>
      </c>
      <c r="F1764" s="9">
        <v>4.1148893050027599E-2</v>
      </c>
      <c r="G1764" t="s">
        <v>77</v>
      </c>
      <c r="H1764" t="s">
        <v>476</v>
      </c>
    </row>
    <row r="1765" spans="1:8">
      <c r="A1765" t="s">
        <v>312</v>
      </c>
      <c r="B1765">
        <v>1.3904099999999999E-3</v>
      </c>
      <c r="C1765" s="6">
        <v>-4.63048E-2</v>
      </c>
      <c r="D1765" s="6">
        <v>1.44855E-2</v>
      </c>
      <c r="E1765">
        <v>10375</v>
      </c>
      <c r="F1765" s="9">
        <v>6.9382015074698794E-2</v>
      </c>
      <c r="G1765" t="s">
        <v>76</v>
      </c>
      <c r="H1765" t="s">
        <v>476</v>
      </c>
    </row>
    <row r="1766" spans="1:8">
      <c r="A1766" t="s">
        <v>314</v>
      </c>
      <c r="B1766" s="7">
        <v>5.7740899999999997E-26</v>
      </c>
      <c r="C1766" s="6">
        <v>-9.8887900000000001E-2</v>
      </c>
      <c r="D1766" s="6">
        <v>9.3839700000000002E-3</v>
      </c>
      <c r="E1766">
        <v>166863</v>
      </c>
      <c r="F1766" s="9">
        <v>1.0491576847677399E-2</v>
      </c>
      <c r="G1766" t="s">
        <v>591</v>
      </c>
      <c r="H1766" t="s">
        <v>476</v>
      </c>
    </row>
    <row r="1767" spans="1:8">
      <c r="A1767" t="s">
        <v>314</v>
      </c>
      <c r="B1767" s="7">
        <v>2.8060899999999999E-21</v>
      </c>
      <c r="C1767" s="6">
        <v>-9.3890399999999999E-2</v>
      </c>
      <c r="D1767" s="6">
        <v>9.9148099999999996E-3</v>
      </c>
      <c r="E1767">
        <v>96683</v>
      </c>
      <c r="F1767" s="9">
        <v>1.5727689340214901E-2</v>
      </c>
      <c r="G1767" t="s">
        <v>75</v>
      </c>
      <c r="H1767" t="s">
        <v>476</v>
      </c>
    </row>
    <row r="1768" spans="1:8">
      <c r="A1768" t="s">
        <v>314</v>
      </c>
      <c r="B1768">
        <v>2.3712199999999999E-2</v>
      </c>
      <c r="C1768" s="6">
        <v>-0.115468</v>
      </c>
      <c r="D1768" s="6">
        <v>5.1052100000000003E-2</v>
      </c>
      <c r="E1768">
        <v>29571</v>
      </c>
      <c r="F1768" s="9">
        <v>2.5533275171620799E-3</v>
      </c>
      <c r="G1768" t="s">
        <v>78</v>
      </c>
      <c r="H1768" t="s">
        <v>476</v>
      </c>
    </row>
    <row r="1769" spans="1:8">
      <c r="A1769" t="s">
        <v>314</v>
      </c>
      <c r="B1769">
        <v>4.8544499999999997E-2</v>
      </c>
      <c r="C1769" s="6">
        <v>-0.15496099999999999</v>
      </c>
      <c r="D1769" s="6">
        <v>7.8557799999999997E-2</v>
      </c>
      <c r="E1769">
        <v>12721</v>
      </c>
      <c r="F1769" s="9">
        <v>4.9527129565285696E-3</v>
      </c>
      <c r="G1769" t="s">
        <v>74</v>
      </c>
      <c r="H1769" t="s">
        <v>476</v>
      </c>
    </row>
    <row r="1770" spans="1:8">
      <c r="A1770" t="s">
        <v>314</v>
      </c>
      <c r="B1770">
        <v>1.3368899999999999E-4</v>
      </c>
      <c r="C1770" s="6">
        <v>-0.15293399999999999</v>
      </c>
      <c r="D1770" s="6">
        <v>4.0039600000000002E-2</v>
      </c>
      <c r="E1770">
        <v>16331</v>
      </c>
      <c r="F1770" s="9">
        <v>5.4839840995652396E-3</v>
      </c>
      <c r="G1770" t="s">
        <v>77</v>
      </c>
      <c r="H1770" t="s">
        <v>476</v>
      </c>
    </row>
    <row r="1771" spans="1:8">
      <c r="A1771" t="s">
        <v>314</v>
      </c>
      <c r="B1771" t="s">
        <v>135</v>
      </c>
      <c r="C1771" s="6" t="s">
        <v>135</v>
      </c>
      <c r="D1771" s="6" t="s">
        <v>135</v>
      </c>
      <c r="E1771">
        <v>10375</v>
      </c>
      <c r="F1771" s="9">
        <v>1.3819690506024099E-4</v>
      </c>
      <c r="G1771" t="s">
        <v>76</v>
      </c>
      <c r="H1771" t="s">
        <v>476</v>
      </c>
    </row>
    <row r="1772" spans="1:8">
      <c r="A1772" t="s">
        <v>902</v>
      </c>
      <c r="B1772" s="7">
        <v>2.1080000000000001E-8</v>
      </c>
      <c r="C1772" s="6">
        <v>-1.1548299999999999E-2</v>
      </c>
      <c r="D1772" s="6">
        <v>2.06113E-3</v>
      </c>
      <c r="E1772">
        <v>161734</v>
      </c>
      <c r="F1772" s="9">
        <v>0.27785518775149298</v>
      </c>
      <c r="G1772" t="s">
        <v>591</v>
      </c>
      <c r="H1772" t="s">
        <v>476</v>
      </c>
    </row>
    <row r="1773" spans="1:8">
      <c r="A1773" t="s">
        <v>902</v>
      </c>
      <c r="B1773" s="7">
        <v>2.3298000000000001E-7</v>
      </c>
      <c r="C1773" s="6">
        <v>-1.37784E-2</v>
      </c>
      <c r="D1773" s="6">
        <v>2.66461E-3</v>
      </c>
      <c r="E1773">
        <v>88178</v>
      </c>
      <c r="F1773" s="9">
        <v>0.29140255268887899</v>
      </c>
      <c r="G1773" t="s">
        <v>75</v>
      </c>
      <c r="H1773" t="s">
        <v>476</v>
      </c>
    </row>
    <row r="1774" spans="1:8">
      <c r="A1774" t="s">
        <v>902</v>
      </c>
      <c r="B1774">
        <v>1.20515E-2</v>
      </c>
      <c r="C1774" s="6">
        <v>-1.29654E-2</v>
      </c>
      <c r="D1774" s="6">
        <v>5.1641999999999999E-3</v>
      </c>
      <c r="E1774">
        <v>29571</v>
      </c>
      <c r="F1774" s="9">
        <v>0.26412173626187802</v>
      </c>
      <c r="G1774" t="s">
        <v>78</v>
      </c>
      <c r="H1774" t="s">
        <v>476</v>
      </c>
    </row>
    <row r="1775" spans="1:8">
      <c r="A1775" t="s">
        <v>902</v>
      </c>
      <c r="B1775">
        <v>0.10707800000000001</v>
      </c>
      <c r="C1775" s="6">
        <v>-9.2616499999999997E-3</v>
      </c>
      <c r="D1775" s="6">
        <v>5.7473400000000001E-3</v>
      </c>
      <c r="E1775">
        <v>16097</v>
      </c>
      <c r="F1775" s="9">
        <v>0.38696121302106001</v>
      </c>
      <c r="G1775" t="s">
        <v>74</v>
      </c>
      <c r="H1775" t="s">
        <v>476</v>
      </c>
    </row>
    <row r="1776" spans="1:8">
      <c r="A1776" t="s">
        <v>902</v>
      </c>
      <c r="B1776">
        <v>0.135465</v>
      </c>
      <c r="C1776" s="6">
        <v>-1.09549E-2</v>
      </c>
      <c r="D1776" s="6">
        <v>7.3380199999999998E-3</v>
      </c>
      <c r="E1776">
        <v>16331</v>
      </c>
      <c r="F1776" s="9">
        <v>0.239906675157676</v>
      </c>
      <c r="G1776" t="s">
        <v>77</v>
      </c>
      <c r="H1776" t="s">
        <v>476</v>
      </c>
    </row>
    <row r="1777" spans="1:8">
      <c r="A1777" t="s">
        <v>902</v>
      </c>
      <c r="B1777">
        <v>9.3235299999999993E-2</v>
      </c>
      <c r="C1777" s="6">
        <v>2.0293800000000001E-2</v>
      </c>
      <c r="D1777" s="6">
        <v>1.2089900000000001E-2</v>
      </c>
      <c r="E1777">
        <v>10375</v>
      </c>
      <c r="F1777" s="9">
        <v>0.101311664751807</v>
      </c>
      <c r="G1777" t="s">
        <v>76</v>
      </c>
      <c r="H1777" t="s">
        <v>476</v>
      </c>
    </row>
    <row r="1778" spans="1:8">
      <c r="A1778" t="s">
        <v>246</v>
      </c>
      <c r="B1778" s="7">
        <v>1.67555E-25</v>
      </c>
      <c r="C1778" s="6">
        <v>3.7225399999999999E-2</v>
      </c>
      <c r="D1778" s="6">
        <v>3.5665800000000002E-3</v>
      </c>
      <c r="E1778">
        <v>83643</v>
      </c>
      <c r="F1778" s="9">
        <v>0.151629718109107</v>
      </c>
      <c r="G1778" t="s">
        <v>591</v>
      </c>
      <c r="H1778" t="s">
        <v>476</v>
      </c>
    </row>
    <row r="1779" spans="1:8">
      <c r="A1779" t="s">
        <v>246</v>
      </c>
      <c r="B1779" s="7">
        <v>4.5247100000000001E-15</v>
      </c>
      <c r="C1779" s="6">
        <v>3.2823199999999997E-2</v>
      </c>
      <c r="D1779" s="6">
        <v>4.1869100000000003E-3</v>
      </c>
      <c r="E1779">
        <v>61941</v>
      </c>
      <c r="F1779" s="9">
        <v>0.146378403835908</v>
      </c>
      <c r="G1779" t="s">
        <v>75</v>
      </c>
      <c r="H1779" t="s">
        <v>476</v>
      </c>
    </row>
    <row r="1780" spans="1:8">
      <c r="A1780" t="s">
        <v>246</v>
      </c>
      <c r="B1780" t="s">
        <v>135</v>
      </c>
      <c r="C1780" s="6" t="s">
        <v>135</v>
      </c>
      <c r="D1780" s="6" t="s">
        <v>135</v>
      </c>
      <c r="E1780">
        <v>10297</v>
      </c>
      <c r="F1780" s="9">
        <v>0.22003400000000001</v>
      </c>
      <c r="G1780" t="s">
        <v>74</v>
      </c>
      <c r="H1780" t="s">
        <v>476</v>
      </c>
    </row>
    <row r="1781" spans="1:8">
      <c r="A1781" t="s">
        <v>246</v>
      </c>
      <c r="B1781" t="s">
        <v>135</v>
      </c>
      <c r="C1781" s="6" t="s">
        <v>135</v>
      </c>
      <c r="D1781" s="6" t="s">
        <v>135</v>
      </c>
      <c r="E1781">
        <v>5737</v>
      </c>
      <c r="F1781" s="9">
        <v>0.12067700000000001</v>
      </c>
      <c r="G1781" t="s">
        <v>77</v>
      </c>
      <c r="H1781" t="s">
        <v>476</v>
      </c>
    </row>
    <row r="1782" spans="1:8">
      <c r="A1782" t="s">
        <v>246</v>
      </c>
      <c r="B1782" t="s">
        <v>135</v>
      </c>
      <c r="C1782" s="6" t="s">
        <v>135</v>
      </c>
      <c r="D1782" s="6" t="s">
        <v>135</v>
      </c>
      <c r="E1782">
        <v>4486</v>
      </c>
      <c r="F1782" s="9">
        <v>8.8368799999999997E-2</v>
      </c>
      <c r="G1782" t="s">
        <v>76</v>
      </c>
      <c r="H1782" t="s">
        <v>476</v>
      </c>
    </row>
    <row r="1783" spans="1:8">
      <c r="A1783" t="s">
        <v>324</v>
      </c>
      <c r="B1783" s="7">
        <v>1.5005399999999999E-17</v>
      </c>
      <c r="C1783" s="6">
        <v>0.18945400000000001</v>
      </c>
      <c r="D1783" s="6">
        <v>2.2217799999999999E-2</v>
      </c>
      <c r="E1783">
        <v>94322</v>
      </c>
      <c r="F1783" s="9">
        <v>2.8739283601916799E-3</v>
      </c>
      <c r="G1783" t="s">
        <v>591</v>
      </c>
      <c r="H1783" t="s">
        <v>476</v>
      </c>
    </row>
    <row r="1784" spans="1:8">
      <c r="A1784" t="s">
        <v>324</v>
      </c>
      <c r="B1784">
        <v>0.73473200000000005</v>
      </c>
      <c r="C1784" s="6">
        <v>4.1917599999999999E-2</v>
      </c>
      <c r="D1784" s="6">
        <v>0.12371</v>
      </c>
      <c r="E1784">
        <v>72620</v>
      </c>
      <c r="F1784" s="9">
        <v>1.62628596667585E-4</v>
      </c>
      <c r="G1784" t="s">
        <v>75</v>
      </c>
      <c r="H1784" t="s">
        <v>476</v>
      </c>
    </row>
    <row r="1785" spans="1:8">
      <c r="A1785" t="s">
        <v>324</v>
      </c>
      <c r="B1785" t="s">
        <v>135</v>
      </c>
      <c r="C1785" s="6" t="s">
        <v>135</v>
      </c>
      <c r="D1785" s="6" t="s">
        <v>135</v>
      </c>
      <c r="E1785">
        <v>10297</v>
      </c>
      <c r="F1785" s="9">
        <v>1.9559099999999999E-2</v>
      </c>
      <c r="G1785" t="s">
        <v>74</v>
      </c>
      <c r="H1785" t="s">
        <v>476</v>
      </c>
    </row>
    <row r="1786" spans="1:8">
      <c r="A1786" t="s">
        <v>324</v>
      </c>
      <c r="B1786" t="s">
        <v>135</v>
      </c>
      <c r="C1786" s="6" t="s">
        <v>135</v>
      </c>
      <c r="D1786" s="6" t="s">
        <v>135</v>
      </c>
      <c r="E1786">
        <v>5737</v>
      </c>
      <c r="F1786" s="9">
        <v>1.00862E-2</v>
      </c>
      <c r="G1786" t="s">
        <v>77</v>
      </c>
      <c r="H1786" t="s">
        <v>476</v>
      </c>
    </row>
    <row r="1787" spans="1:8">
      <c r="A1787" t="s">
        <v>247</v>
      </c>
      <c r="B1787" s="7">
        <v>9.6677499999999997E-29</v>
      </c>
      <c r="C1787" s="6">
        <v>4.9076500000000002E-2</v>
      </c>
      <c r="D1787" s="6">
        <v>4.4120599999999998E-3</v>
      </c>
      <c r="E1787">
        <v>94322</v>
      </c>
      <c r="F1787" s="9">
        <v>7.7252922036216407E-2</v>
      </c>
      <c r="G1787" t="s">
        <v>591</v>
      </c>
      <c r="H1787" t="s">
        <v>476</v>
      </c>
    </row>
    <row r="1788" spans="1:8">
      <c r="A1788" t="s">
        <v>247</v>
      </c>
      <c r="B1788" s="7">
        <v>7.3709699999999998E-31</v>
      </c>
      <c r="C1788" s="6">
        <v>5.8473499999999998E-2</v>
      </c>
      <c r="D1788" s="6">
        <v>5.0625799999999997E-3</v>
      </c>
      <c r="E1788">
        <v>72620</v>
      </c>
      <c r="F1788" s="9">
        <v>7.5326744512531005E-2</v>
      </c>
      <c r="G1788" t="s">
        <v>75</v>
      </c>
      <c r="H1788" t="s">
        <v>476</v>
      </c>
    </row>
    <row r="1789" spans="1:8">
      <c r="A1789" t="s">
        <v>247</v>
      </c>
      <c r="B1789" t="s">
        <v>135</v>
      </c>
      <c r="C1789" s="6" t="s">
        <v>135</v>
      </c>
      <c r="D1789" s="6" t="s">
        <v>135</v>
      </c>
      <c r="E1789">
        <v>10297</v>
      </c>
      <c r="F1789" s="9">
        <v>0.106401</v>
      </c>
      <c r="G1789" t="s">
        <v>74</v>
      </c>
      <c r="H1789" t="s">
        <v>476</v>
      </c>
    </row>
    <row r="1790" spans="1:8">
      <c r="A1790" t="s">
        <v>247</v>
      </c>
      <c r="B1790" t="s">
        <v>135</v>
      </c>
      <c r="C1790" s="6" t="s">
        <v>135</v>
      </c>
      <c r="D1790" s="6" t="s">
        <v>135</v>
      </c>
      <c r="E1790">
        <v>5737</v>
      </c>
      <c r="F1790" s="9">
        <v>4.8102399999999997E-2</v>
      </c>
      <c r="G1790" t="s">
        <v>77</v>
      </c>
      <c r="H1790" t="s">
        <v>476</v>
      </c>
    </row>
    <row r="1791" spans="1:8">
      <c r="A1791" t="s">
        <v>247</v>
      </c>
      <c r="B1791" t="s">
        <v>135</v>
      </c>
      <c r="C1791" s="6" t="s">
        <v>135</v>
      </c>
      <c r="D1791" s="6" t="s">
        <v>135</v>
      </c>
      <c r="E1791">
        <v>4486</v>
      </c>
      <c r="F1791" s="9">
        <v>7.4490399999999998E-2</v>
      </c>
      <c r="G1791" t="s">
        <v>76</v>
      </c>
      <c r="H1791" t="s">
        <v>476</v>
      </c>
    </row>
    <row r="1792" spans="1:8">
      <c r="A1792" t="s">
        <v>252</v>
      </c>
      <c r="B1792" s="7">
        <v>6.9759000000000002E-47</v>
      </c>
      <c r="C1792" s="6">
        <v>-0.132905</v>
      </c>
      <c r="D1792" s="6">
        <v>9.2427800000000008E-3</v>
      </c>
      <c r="E1792">
        <v>108649</v>
      </c>
      <c r="F1792" s="9">
        <v>1.4765514347057E-2</v>
      </c>
      <c r="G1792" t="s">
        <v>591</v>
      </c>
      <c r="H1792" t="s">
        <v>476</v>
      </c>
    </row>
    <row r="1793" spans="1:8">
      <c r="A1793" t="s">
        <v>252</v>
      </c>
      <c r="B1793" s="7">
        <v>9.612090000000001E-41</v>
      </c>
      <c r="C1793" s="6">
        <v>-0.130441</v>
      </c>
      <c r="D1793" s="6">
        <v>9.7595100000000008E-3</v>
      </c>
      <c r="E1793">
        <v>72620</v>
      </c>
      <c r="F1793" s="9">
        <v>1.9721518379234401E-2</v>
      </c>
      <c r="G1793" t="s">
        <v>75</v>
      </c>
      <c r="H1793" t="s">
        <v>476</v>
      </c>
    </row>
    <row r="1794" spans="1:8">
      <c r="A1794" t="s">
        <v>252</v>
      </c>
      <c r="B1794" t="s">
        <v>135</v>
      </c>
      <c r="C1794" s="6" t="s">
        <v>135</v>
      </c>
      <c r="D1794" s="6" t="s">
        <v>135</v>
      </c>
      <c r="E1794">
        <v>14327</v>
      </c>
      <c r="F1794" s="9">
        <v>3.6626199999999998E-5</v>
      </c>
      <c r="G1794" t="s">
        <v>78</v>
      </c>
      <c r="H1794" t="s">
        <v>476</v>
      </c>
    </row>
    <row r="1795" spans="1:8">
      <c r="A1795" t="s">
        <v>252</v>
      </c>
      <c r="B1795" t="s">
        <v>135</v>
      </c>
      <c r="C1795" s="6" t="s">
        <v>135</v>
      </c>
      <c r="D1795" s="6" t="s">
        <v>135</v>
      </c>
      <c r="E1795">
        <v>10297</v>
      </c>
      <c r="F1795" s="9">
        <v>2.7739000000000002E-3</v>
      </c>
      <c r="G1795" t="s">
        <v>74</v>
      </c>
      <c r="H1795" t="s">
        <v>476</v>
      </c>
    </row>
    <row r="1796" spans="1:8">
      <c r="A1796" t="s">
        <v>252</v>
      </c>
      <c r="B1796" t="s">
        <v>135</v>
      </c>
      <c r="C1796" s="6" t="s">
        <v>135</v>
      </c>
      <c r="D1796" s="6" t="s">
        <v>135</v>
      </c>
      <c r="E1796">
        <v>5737</v>
      </c>
      <c r="F1796" s="9">
        <v>2.4843500000000001E-2</v>
      </c>
      <c r="G1796" t="s">
        <v>77</v>
      </c>
      <c r="H1796" t="s">
        <v>476</v>
      </c>
    </row>
    <row r="1797" spans="1:8">
      <c r="A1797" t="s">
        <v>252</v>
      </c>
      <c r="B1797" t="s">
        <v>135</v>
      </c>
      <c r="C1797" s="6" t="s">
        <v>135</v>
      </c>
      <c r="D1797" s="6" t="s">
        <v>135</v>
      </c>
      <c r="E1797">
        <v>4486</v>
      </c>
      <c r="F1797" s="9">
        <v>1.04091E-4</v>
      </c>
      <c r="G1797" t="s">
        <v>76</v>
      </c>
      <c r="H1797" t="s">
        <v>476</v>
      </c>
    </row>
    <row r="1798" spans="1:8">
      <c r="A1798" t="s">
        <v>256</v>
      </c>
      <c r="B1798" s="7">
        <v>2.08552E-15</v>
      </c>
      <c r="C1798" s="6">
        <v>-2.2476699999999999E-2</v>
      </c>
      <c r="D1798" s="6">
        <v>2.8321900000000001E-3</v>
      </c>
      <c r="E1798">
        <v>170239</v>
      </c>
      <c r="F1798" s="9">
        <v>0.115385937559431</v>
      </c>
      <c r="G1798" t="s">
        <v>591</v>
      </c>
      <c r="H1798" t="s">
        <v>476</v>
      </c>
    </row>
    <row r="1799" spans="1:8">
      <c r="A1799" t="s">
        <v>256</v>
      </c>
      <c r="B1799" s="7">
        <v>1.10329E-12</v>
      </c>
      <c r="C1799" s="6">
        <v>-2.5321E-2</v>
      </c>
      <c r="D1799" s="6">
        <v>3.5578300000000001E-3</v>
      </c>
      <c r="E1799">
        <v>96683</v>
      </c>
      <c r="F1799" s="9">
        <v>0.122604334640009</v>
      </c>
      <c r="G1799" t="s">
        <v>75</v>
      </c>
      <c r="H1799" t="s">
        <v>476</v>
      </c>
    </row>
    <row r="1800" spans="1:8">
      <c r="A1800" t="s">
        <v>256</v>
      </c>
      <c r="B1800">
        <v>0.110014</v>
      </c>
      <c r="C1800" s="6">
        <v>-1.1102799999999999E-2</v>
      </c>
      <c r="D1800" s="6">
        <v>6.9473800000000004E-3</v>
      </c>
      <c r="E1800">
        <v>29571</v>
      </c>
      <c r="F1800" s="9">
        <v>0.135554470021305</v>
      </c>
      <c r="G1800" t="s">
        <v>78</v>
      </c>
      <c r="H1800" t="s">
        <v>476</v>
      </c>
    </row>
    <row r="1801" spans="1:8">
      <c r="A1801" t="s">
        <v>256</v>
      </c>
      <c r="B1801">
        <v>1.00649E-2</v>
      </c>
      <c r="C1801" s="6">
        <v>-1.98015E-2</v>
      </c>
      <c r="D1801" s="6">
        <v>7.6941300000000004E-3</v>
      </c>
      <c r="E1801">
        <v>16097</v>
      </c>
      <c r="F1801" s="9">
        <v>0.14821290554761801</v>
      </c>
      <c r="G1801" t="s">
        <v>74</v>
      </c>
      <c r="H1801" t="s">
        <v>476</v>
      </c>
    </row>
    <row r="1802" spans="1:8">
      <c r="A1802" t="s">
        <v>256</v>
      </c>
      <c r="B1802">
        <v>2.8298400000000001E-2</v>
      </c>
      <c r="C1802" s="6">
        <v>-2.5059999999999999E-2</v>
      </c>
      <c r="D1802" s="6">
        <v>1.14266E-2</v>
      </c>
      <c r="E1802">
        <v>16331</v>
      </c>
      <c r="F1802" s="9">
        <v>8.1972232386259294E-2</v>
      </c>
      <c r="G1802" t="s">
        <v>77</v>
      </c>
      <c r="H1802" t="s">
        <v>476</v>
      </c>
    </row>
    <row r="1803" spans="1:8">
      <c r="A1803" t="s">
        <v>256</v>
      </c>
      <c r="B1803">
        <v>0.36207800000000001</v>
      </c>
      <c r="C1803" s="6">
        <v>-0.11312899999999999</v>
      </c>
      <c r="D1803" s="6">
        <v>0.124125</v>
      </c>
      <c r="E1803">
        <v>10375</v>
      </c>
      <c r="F1803" s="9">
        <v>9.6124619566265103E-4</v>
      </c>
      <c r="G1803" t="s">
        <v>76</v>
      </c>
      <c r="H1803" t="s">
        <v>476</v>
      </c>
    </row>
    <row r="1804" spans="1:8">
      <c r="A1804" t="s">
        <v>257</v>
      </c>
      <c r="B1804" s="7">
        <v>7.9700599999999999E-53</v>
      </c>
      <c r="C1804" s="6">
        <v>3.8207100000000001E-2</v>
      </c>
      <c r="D1804" s="6">
        <v>2.4976400000000002E-3</v>
      </c>
      <c r="E1804">
        <v>128637</v>
      </c>
      <c r="F1804" s="9">
        <v>0.26590842815830601</v>
      </c>
      <c r="G1804" t="s">
        <v>591</v>
      </c>
      <c r="H1804" t="s">
        <v>476</v>
      </c>
    </row>
    <row r="1805" spans="1:8">
      <c r="A1805" t="s">
        <v>257</v>
      </c>
      <c r="B1805" s="7">
        <v>3.7930199999999999E-44</v>
      </c>
      <c r="C1805" s="6">
        <v>4.3922000000000003E-2</v>
      </c>
      <c r="D1805" s="6">
        <v>3.15154E-3</v>
      </c>
      <c r="E1805">
        <v>81125</v>
      </c>
      <c r="F1805" s="9">
        <v>0.209440637337442</v>
      </c>
      <c r="G1805" t="s">
        <v>75</v>
      </c>
      <c r="H1805" t="s">
        <v>476</v>
      </c>
    </row>
    <row r="1806" spans="1:8">
      <c r="A1806" t="s">
        <v>257</v>
      </c>
      <c r="B1806">
        <v>2.9451700000000001E-2</v>
      </c>
      <c r="C1806" s="6">
        <v>2.7287599999999999E-2</v>
      </c>
      <c r="D1806" s="6">
        <v>1.25323E-2</v>
      </c>
      <c r="E1806">
        <v>3527</v>
      </c>
      <c r="F1806" s="9">
        <v>0.44096931159625702</v>
      </c>
      <c r="G1806" t="s">
        <v>78</v>
      </c>
      <c r="H1806" t="s">
        <v>476</v>
      </c>
    </row>
    <row r="1807" spans="1:8">
      <c r="A1807" t="s">
        <v>257</v>
      </c>
      <c r="B1807" s="7">
        <v>5.0130299999999997E-6</v>
      </c>
      <c r="C1807" s="6">
        <v>3.5423499999999997E-2</v>
      </c>
      <c r="D1807" s="6">
        <v>7.7610800000000001E-3</v>
      </c>
      <c r="E1807">
        <v>16097</v>
      </c>
      <c r="F1807" s="9">
        <v>0.162963669752128</v>
      </c>
      <c r="G1807" t="s">
        <v>74</v>
      </c>
      <c r="H1807" t="s">
        <v>476</v>
      </c>
    </row>
    <row r="1808" spans="1:8">
      <c r="A1808" t="s">
        <v>257</v>
      </c>
      <c r="B1808" s="7">
        <v>1.5468200000000001E-8</v>
      </c>
      <c r="C1808" s="6">
        <v>3.93026E-2</v>
      </c>
      <c r="D1808" s="6">
        <v>6.9484799999999999E-3</v>
      </c>
      <c r="E1808">
        <v>16331</v>
      </c>
      <c r="F1808" s="9">
        <v>0.25048208309350301</v>
      </c>
      <c r="G1808" t="s">
        <v>77</v>
      </c>
      <c r="H1808" t="s">
        <v>476</v>
      </c>
    </row>
    <row r="1809" spans="1:8">
      <c r="A1809" t="s">
        <v>257</v>
      </c>
      <c r="B1809">
        <v>0.56804100000000002</v>
      </c>
      <c r="C1809" s="6">
        <v>4.7423099999999996E-3</v>
      </c>
      <c r="D1809" s="6">
        <v>8.3061599999999999E-3</v>
      </c>
      <c r="E1809">
        <v>10375</v>
      </c>
      <c r="F1809" s="9">
        <v>0.26684379836144601</v>
      </c>
      <c r="G1809" t="s">
        <v>76</v>
      </c>
      <c r="H1809" t="s">
        <v>476</v>
      </c>
    </row>
    <row r="1810" spans="1:8">
      <c r="A1810" t="s">
        <v>258</v>
      </c>
      <c r="B1810" s="7">
        <v>1.6790299999999999E-51</v>
      </c>
      <c r="C1810" s="6">
        <v>-3.8009099999999997E-2</v>
      </c>
      <c r="D1810" s="6">
        <v>2.5175599999999999E-3</v>
      </c>
      <c r="E1810">
        <v>126213</v>
      </c>
      <c r="F1810" s="9">
        <v>0.26598794067172199</v>
      </c>
      <c r="G1810" t="s">
        <v>591</v>
      </c>
      <c r="H1810" t="s">
        <v>476</v>
      </c>
    </row>
    <row r="1811" spans="1:8">
      <c r="A1811" t="s">
        <v>258</v>
      </c>
      <c r="B1811" s="7">
        <v>6.4832199999999994E-45</v>
      </c>
      <c r="C1811" s="6">
        <v>-4.4417600000000002E-2</v>
      </c>
      <c r="D1811" s="6">
        <v>3.1586499999999998E-3</v>
      </c>
      <c r="E1811">
        <v>81125</v>
      </c>
      <c r="F1811" s="9">
        <v>0.20833619516795099</v>
      </c>
      <c r="G1811" t="s">
        <v>75</v>
      </c>
      <c r="H1811" t="s">
        <v>476</v>
      </c>
    </row>
    <row r="1812" spans="1:8">
      <c r="A1812" t="s">
        <v>258</v>
      </c>
      <c r="B1812">
        <v>3.4791599999999999E-2</v>
      </c>
      <c r="C1812" s="6">
        <v>-2.6309900000000001E-2</v>
      </c>
      <c r="D1812" s="6">
        <v>1.2464599999999999E-2</v>
      </c>
      <c r="E1812">
        <v>3527</v>
      </c>
      <c r="F1812" s="9">
        <v>0.44913858576694099</v>
      </c>
      <c r="G1812" t="s">
        <v>78</v>
      </c>
      <c r="H1812" t="s">
        <v>476</v>
      </c>
    </row>
    <row r="1813" spans="1:8">
      <c r="A1813" t="s">
        <v>258</v>
      </c>
      <c r="B1813">
        <v>7.8752399999999995E-4</v>
      </c>
      <c r="C1813" s="6">
        <v>-2.8406000000000001E-2</v>
      </c>
      <c r="D1813" s="6">
        <v>8.4613499999999994E-3</v>
      </c>
      <c r="E1813">
        <v>13673</v>
      </c>
      <c r="F1813" s="9">
        <v>0.15685464499378299</v>
      </c>
      <c r="G1813" t="s">
        <v>74</v>
      </c>
      <c r="H1813" t="s">
        <v>476</v>
      </c>
    </row>
    <row r="1814" spans="1:8">
      <c r="A1814" t="s">
        <v>258</v>
      </c>
      <c r="B1814" s="7">
        <v>7.0494199999999998E-9</v>
      </c>
      <c r="C1814" s="6">
        <v>-3.9856599999999999E-2</v>
      </c>
      <c r="D1814" s="6">
        <v>6.8840000000000004E-3</v>
      </c>
      <c r="E1814">
        <v>16331</v>
      </c>
      <c r="F1814" s="9">
        <v>0.249326291408977</v>
      </c>
      <c r="G1814" t="s">
        <v>77</v>
      </c>
      <c r="H1814" t="s">
        <v>476</v>
      </c>
    </row>
    <row r="1815" spans="1:8">
      <c r="A1815" t="s">
        <v>258</v>
      </c>
      <c r="B1815">
        <v>0.508185</v>
      </c>
      <c r="C1815" s="6">
        <v>-5.4764100000000001E-3</v>
      </c>
      <c r="D1815" s="6">
        <v>8.2766999999999997E-3</v>
      </c>
      <c r="E1815">
        <v>10375</v>
      </c>
      <c r="F1815" s="9">
        <v>0.26884576799999998</v>
      </c>
      <c r="G1815" t="s">
        <v>76</v>
      </c>
      <c r="H1815" t="s">
        <v>476</v>
      </c>
    </row>
    <row r="1816" spans="1:8">
      <c r="A1816" t="s">
        <v>259</v>
      </c>
      <c r="B1816" s="7">
        <v>5.8386699999999996E-32</v>
      </c>
      <c r="C1816" s="6">
        <v>-6.1818100000000001E-2</v>
      </c>
      <c r="D1816" s="6">
        <v>5.2539300000000004E-3</v>
      </c>
      <c r="E1816">
        <v>170239</v>
      </c>
      <c r="F1816" s="9">
        <v>3.0334766861482999E-2</v>
      </c>
      <c r="G1816" t="s">
        <v>591</v>
      </c>
      <c r="H1816" t="s">
        <v>476</v>
      </c>
    </row>
    <row r="1817" spans="1:8">
      <c r="A1817" t="s">
        <v>259</v>
      </c>
      <c r="B1817" s="7">
        <v>9.0853100000000005E-23</v>
      </c>
      <c r="C1817" s="6">
        <v>-6.0460100000000003E-2</v>
      </c>
      <c r="D1817" s="6">
        <v>6.1558100000000003E-3</v>
      </c>
      <c r="E1817">
        <v>96683</v>
      </c>
      <c r="F1817" s="9">
        <v>4.0962605324617603E-2</v>
      </c>
      <c r="G1817" t="s">
        <v>75</v>
      </c>
      <c r="H1817" t="s">
        <v>476</v>
      </c>
    </row>
    <row r="1818" spans="1:8">
      <c r="A1818" t="s">
        <v>259</v>
      </c>
      <c r="B1818" s="7">
        <v>7.3069700000000005E-10</v>
      </c>
      <c r="C1818" s="6">
        <v>-7.0630899999999996E-2</v>
      </c>
      <c r="D1818" s="6">
        <v>1.1467400000000001E-2</v>
      </c>
      <c r="E1818">
        <v>29571</v>
      </c>
      <c r="F1818" s="9">
        <v>2.8346476006898599E-2</v>
      </c>
      <c r="G1818" t="s">
        <v>78</v>
      </c>
      <c r="H1818" t="s">
        <v>476</v>
      </c>
    </row>
    <row r="1819" spans="1:8">
      <c r="A1819" t="s">
        <v>259</v>
      </c>
      <c r="B1819">
        <v>0.43133100000000002</v>
      </c>
      <c r="C1819" s="6">
        <v>-2.5920599999999999E-2</v>
      </c>
      <c r="D1819" s="6">
        <v>3.2939499999999997E-2</v>
      </c>
      <c r="E1819">
        <v>16097</v>
      </c>
      <c r="F1819" s="9">
        <v>9.9309745840839899E-3</v>
      </c>
      <c r="G1819" t="s">
        <v>74</v>
      </c>
      <c r="H1819" t="s">
        <v>476</v>
      </c>
    </row>
    <row r="1820" spans="1:8">
      <c r="A1820" t="s">
        <v>259</v>
      </c>
      <c r="B1820">
        <v>4.22195E-2</v>
      </c>
      <c r="C1820" s="6">
        <v>-5.6809499999999999E-2</v>
      </c>
      <c r="D1820" s="6">
        <v>2.7966399999999999E-2</v>
      </c>
      <c r="E1820">
        <v>16331</v>
      </c>
      <c r="F1820" s="9">
        <v>1.2276655844712501E-2</v>
      </c>
      <c r="G1820" t="s">
        <v>77</v>
      </c>
      <c r="H1820" t="s">
        <v>476</v>
      </c>
    </row>
    <row r="1821" spans="1:8">
      <c r="A1821" t="s">
        <v>259</v>
      </c>
      <c r="B1821">
        <v>0.39888699999999999</v>
      </c>
      <c r="C1821" s="6">
        <v>-0.18025099999999999</v>
      </c>
      <c r="D1821" s="6">
        <v>0.21366599999999999</v>
      </c>
      <c r="E1821">
        <v>10375</v>
      </c>
      <c r="F1821" s="9">
        <v>3.67287104771084E-4</v>
      </c>
      <c r="G1821" t="s">
        <v>76</v>
      </c>
      <c r="H1821" t="s">
        <v>476</v>
      </c>
    </row>
    <row r="1822" spans="1:8">
      <c r="A1822" t="s">
        <v>883</v>
      </c>
      <c r="B1822" s="7">
        <v>1.9341899999999999E-9</v>
      </c>
      <c r="C1822" s="6">
        <v>-0.56740800000000002</v>
      </c>
      <c r="D1822" s="6">
        <v>9.4517100000000007E-2</v>
      </c>
      <c r="E1822">
        <v>119017</v>
      </c>
      <c r="F1822" s="9">
        <v>9.6789304674962395E-5</v>
      </c>
      <c r="G1822" t="s">
        <v>591</v>
      </c>
      <c r="H1822" t="s">
        <v>476</v>
      </c>
    </row>
    <row r="1823" spans="1:8">
      <c r="A1823" t="s">
        <v>883</v>
      </c>
      <c r="B1823" s="7">
        <v>6.6739100000000002E-9</v>
      </c>
      <c r="C1823" s="6">
        <v>-0.55890700000000004</v>
      </c>
      <c r="D1823" s="6">
        <v>9.6381099999999997E-2</v>
      </c>
      <c r="E1823">
        <v>29571</v>
      </c>
      <c r="F1823" s="9">
        <v>3.7784897666632802E-4</v>
      </c>
      <c r="G1823" t="s">
        <v>78</v>
      </c>
      <c r="H1823" t="s">
        <v>476</v>
      </c>
    </row>
    <row r="1824" spans="1:8">
      <c r="A1824" t="s">
        <v>883</v>
      </c>
      <c r="B1824" t="s">
        <v>135</v>
      </c>
      <c r="C1824" s="6" t="s">
        <v>135</v>
      </c>
      <c r="D1824" s="6" t="s">
        <v>135</v>
      </c>
      <c r="E1824">
        <v>16097</v>
      </c>
      <c r="F1824" s="9">
        <v>2.1507149499906801E-5</v>
      </c>
      <c r="G1824" t="s">
        <v>74</v>
      </c>
      <c r="H1824" t="s">
        <v>476</v>
      </c>
    </row>
    <row r="1825" spans="1:8">
      <c r="A1825" t="s">
        <v>362</v>
      </c>
      <c r="B1825" s="7">
        <v>4.0892199999999998E-15</v>
      </c>
      <c r="C1825" s="6">
        <v>-1.4706800000000001E-2</v>
      </c>
      <c r="D1825" s="6">
        <v>1.8729599999999999E-3</v>
      </c>
      <c r="E1825">
        <v>170239</v>
      </c>
      <c r="F1825" s="9">
        <v>0.47438820632170098</v>
      </c>
      <c r="G1825" t="s">
        <v>591</v>
      </c>
      <c r="H1825" t="s">
        <v>476</v>
      </c>
    </row>
    <row r="1826" spans="1:8">
      <c r="A1826" t="s">
        <v>362</v>
      </c>
      <c r="B1826" s="7">
        <v>2.1210100000000001E-10</v>
      </c>
      <c r="C1826" s="6">
        <v>-1.4970499999999999E-2</v>
      </c>
      <c r="D1826" s="6">
        <v>2.3567000000000002E-3</v>
      </c>
      <c r="E1826">
        <v>96683</v>
      </c>
      <c r="F1826" s="9">
        <v>0.46948781405210799</v>
      </c>
      <c r="G1826" t="s">
        <v>75</v>
      </c>
      <c r="H1826" t="s">
        <v>476</v>
      </c>
    </row>
    <row r="1827" spans="1:8">
      <c r="A1827" t="s">
        <v>362</v>
      </c>
      <c r="B1827" s="7">
        <v>2.2143999999999999E-6</v>
      </c>
      <c r="C1827" s="6">
        <v>-2.1177600000000001E-2</v>
      </c>
      <c r="D1827" s="6">
        <v>4.4746400000000002E-3</v>
      </c>
      <c r="E1827">
        <v>29571</v>
      </c>
      <c r="F1827" s="9">
        <v>0.45850706983193001</v>
      </c>
      <c r="G1827" t="s">
        <v>78</v>
      </c>
      <c r="H1827" t="s">
        <v>476</v>
      </c>
    </row>
    <row r="1828" spans="1:8">
      <c r="A1828" t="s">
        <v>362</v>
      </c>
      <c r="B1828">
        <v>0.44076900000000002</v>
      </c>
      <c r="C1828" s="6">
        <v>5.7119199999999997E-3</v>
      </c>
      <c r="D1828" s="6">
        <v>7.4094699999999996E-3</v>
      </c>
      <c r="E1828">
        <v>16097</v>
      </c>
      <c r="F1828" s="9">
        <v>0.22055602192955201</v>
      </c>
      <c r="G1828" t="s">
        <v>74</v>
      </c>
      <c r="H1828" t="s">
        <v>476</v>
      </c>
    </row>
    <row r="1829" spans="1:8">
      <c r="A1829" t="s">
        <v>362</v>
      </c>
      <c r="B1829">
        <v>2.52827E-3</v>
      </c>
      <c r="C1829" s="6">
        <v>-1.8927200000000002E-2</v>
      </c>
      <c r="D1829" s="6">
        <v>6.26743E-3</v>
      </c>
      <c r="E1829">
        <v>16331</v>
      </c>
      <c r="F1829" s="9">
        <v>0.37924869230298203</v>
      </c>
      <c r="G1829" t="s">
        <v>77</v>
      </c>
      <c r="H1829" t="s">
        <v>476</v>
      </c>
    </row>
    <row r="1830" spans="1:8">
      <c r="A1830" t="s">
        <v>362</v>
      </c>
      <c r="B1830">
        <v>0.81561499999999998</v>
      </c>
      <c r="C1830" s="6">
        <v>-2.3952600000000002E-3</v>
      </c>
      <c r="D1830" s="6">
        <v>1.0271799999999999E-2</v>
      </c>
      <c r="E1830">
        <v>10375</v>
      </c>
      <c r="F1830" s="9">
        <v>0.152179437012048</v>
      </c>
      <c r="G1830" t="s">
        <v>76</v>
      </c>
      <c r="H1830" t="s">
        <v>476</v>
      </c>
    </row>
    <row r="1831" spans="1:8">
      <c r="A1831" t="s">
        <v>396</v>
      </c>
      <c r="B1831" s="7">
        <v>1.7254000000000001E-20</v>
      </c>
      <c r="C1831" s="6">
        <v>-3.8076499999999999E-2</v>
      </c>
      <c r="D1831" s="6">
        <v>4.1039199999999996E-3</v>
      </c>
      <c r="E1831">
        <v>170239</v>
      </c>
      <c r="F1831" s="9">
        <v>5.8128619145471898E-2</v>
      </c>
      <c r="G1831" t="s">
        <v>591</v>
      </c>
      <c r="H1831" t="s">
        <v>476</v>
      </c>
    </row>
    <row r="1832" spans="1:8">
      <c r="A1832" t="s">
        <v>396</v>
      </c>
      <c r="B1832" s="7">
        <v>9.1756500000000005E-20</v>
      </c>
      <c r="C1832" s="6">
        <v>-4.7440499999999997E-2</v>
      </c>
      <c r="D1832" s="6">
        <v>5.2142200000000003E-3</v>
      </c>
      <c r="E1832">
        <v>96683</v>
      </c>
      <c r="F1832" s="9">
        <v>6.5291164460143006E-2</v>
      </c>
      <c r="G1832" t="s">
        <v>75</v>
      </c>
      <c r="H1832" t="s">
        <v>476</v>
      </c>
    </row>
    <row r="1833" spans="1:8">
      <c r="A1833" t="s">
        <v>396</v>
      </c>
      <c r="B1833">
        <v>4.5497099999999998E-4</v>
      </c>
      <c r="C1833" s="6">
        <v>-2.64753E-2</v>
      </c>
      <c r="D1833" s="6">
        <v>7.5515199999999999E-3</v>
      </c>
      <c r="E1833">
        <v>29571</v>
      </c>
      <c r="F1833" s="9">
        <v>9.1787573281255294E-2</v>
      </c>
      <c r="G1833" t="s">
        <v>78</v>
      </c>
      <c r="H1833" t="s">
        <v>476</v>
      </c>
    </row>
    <row r="1834" spans="1:8">
      <c r="A1834" t="s">
        <v>396</v>
      </c>
      <c r="B1834">
        <v>0.33946599999999999</v>
      </c>
      <c r="C1834" s="6">
        <v>-2.5686799999999999E-2</v>
      </c>
      <c r="D1834" s="6">
        <v>2.6890899999999999E-2</v>
      </c>
      <c r="E1834">
        <v>16097</v>
      </c>
      <c r="F1834" s="9">
        <v>1.6740205634590302E-2</v>
      </c>
      <c r="G1834" t="s">
        <v>74</v>
      </c>
      <c r="H1834" t="s">
        <v>476</v>
      </c>
    </row>
    <row r="1835" spans="1:8">
      <c r="A1835" t="s">
        <v>396</v>
      </c>
      <c r="B1835">
        <v>0.61182700000000001</v>
      </c>
      <c r="C1835" s="6">
        <v>-8.4141600000000004E-3</v>
      </c>
      <c r="D1835" s="6">
        <v>1.65807E-2</v>
      </c>
      <c r="E1835">
        <v>16331</v>
      </c>
      <c r="F1835" s="9">
        <v>3.6415177637621698E-2</v>
      </c>
      <c r="G1835" t="s">
        <v>77</v>
      </c>
      <c r="H1835" t="s">
        <v>476</v>
      </c>
    </row>
    <row r="1836" spans="1:8">
      <c r="A1836" t="s">
        <v>396</v>
      </c>
      <c r="B1836">
        <v>3.5393199999999999E-3</v>
      </c>
      <c r="C1836" s="6">
        <v>0.53050200000000003</v>
      </c>
      <c r="D1836" s="6">
        <v>0.181894</v>
      </c>
      <c r="E1836">
        <v>10375</v>
      </c>
      <c r="F1836" s="9">
        <v>3.5815230207228899E-4</v>
      </c>
      <c r="G1836" t="s">
        <v>76</v>
      </c>
      <c r="H1836" t="s">
        <v>476</v>
      </c>
    </row>
    <row r="1837" spans="1:8">
      <c r="A1837" t="s">
        <v>424</v>
      </c>
      <c r="B1837" s="7">
        <v>9.5156800000000003E-19</v>
      </c>
      <c r="C1837" s="6">
        <v>1.9348000000000001E-2</v>
      </c>
      <c r="D1837" s="6">
        <v>2.1885300000000002E-3</v>
      </c>
      <c r="E1837">
        <v>147681</v>
      </c>
      <c r="F1837" s="9">
        <v>0.38871746835408699</v>
      </c>
      <c r="G1837" t="s">
        <v>591</v>
      </c>
      <c r="H1837" t="s">
        <v>476</v>
      </c>
    </row>
    <row r="1838" spans="1:8">
      <c r="A1838" t="s">
        <v>424</v>
      </c>
      <c r="B1838" s="7">
        <v>3.1848699999999998E-11</v>
      </c>
      <c r="C1838" s="6">
        <v>2.01222E-2</v>
      </c>
      <c r="D1838" s="6">
        <v>3.03148E-3</v>
      </c>
      <c r="E1838">
        <v>76549</v>
      </c>
      <c r="F1838" s="9">
        <v>0.312671043109642</v>
      </c>
      <c r="G1838" t="s">
        <v>75</v>
      </c>
      <c r="H1838" t="s">
        <v>476</v>
      </c>
    </row>
    <row r="1839" spans="1:8">
      <c r="A1839" t="s">
        <v>424</v>
      </c>
      <c r="B1839">
        <v>2.48244E-4</v>
      </c>
      <c r="C1839" s="6">
        <v>1.6699700000000001E-2</v>
      </c>
      <c r="D1839" s="6">
        <v>4.5576899999999997E-3</v>
      </c>
      <c r="E1839">
        <v>29571</v>
      </c>
      <c r="F1839" s="9">
        <v>0.41458873162896098</v>
      </c>
      <c r="G1839" t="s">
        <v>78</v>
      </c>
      <c r="H1839" t="s">
        <v>476</v>
      </c>
    </row>
    <row r="1840" spans="1:8">
      <c r="A1840" t="s">
        <v>424</v>
      </c>
      <c r="B1840">
        <v>4.4942700000000002E-2</v>
      </c>
      <c r="C1840" s="6">
        <v>1.5494300000000001E-2</v>
      </c>
      <c r="D1840" s="6">
        <v>7.7271199999999996E-3</v>
      </c>
      <c r="E1840">
        <v>13673</v>
      </c>
      <c r="F1840" s="9">
        <v>0.243770809405397</v>
      </c>
      <c r="G1840" t="s">
        <v>74</v>
      </c>
      <c r="H1840" t="s">
        <v>476</v>
      </c>
    </row>
    <row r="1841" spans="1:8">
      <c r="A1841" t="s">
        <v>424</v>
      </c>
      <c r="B1841" s="7">
        <v>1.3812600000000001E-5</v>
      </c>
      <c r="C1841" s="6">
        <v>2.7462899999999998E-2</v>
      </c>
      <c r="D1841" s="6">
        <v>6.3179300000000002E-3</v>
      </c>
      <c r="E1841">
        <v>16331</v>
      </c>
      <c r="F1841" s="9">
        <v>0.44106155556916299</v>
      </c>
      <c r="G1841" t="s">
        <v>77</v>
      </c>
      <c r="H1841" t="s">
        <v>476</v>
      </c>
    </row>
    <row r="1842" spans="1:8">
      <c r="A1842" t="s">
        <v>424</v>
      </c>
      <c r="B1842">
        <v>0.31073400000000001</v>
      </c>
      <c r="C1842" s="6">
        <v>1.10285E-2</v>
      </c>
      <c r="D1842" s="6">
        <v>1.08796E-2</v>
      </c>
      <c r="E1842">
        <v>10375</v>
      </c>
      <c r="F1842" s="9">
        <v>0.141629817349398</v>
      </c>
      <c r="G1842" t="s">
        <v>76</v>
      </c>
      <c r="H1842" t="s">
        <v>476</v>
      </c>
    </row>
    <row r="1843" spans="1:8">
      <c r="A1843" t="s">
        <v>386</v>
      </c>
      <c r="B1843" s="7">
        <v>2.8104900000000001E-120</v>
      </c>
      <c r="C1843" s="6">
        <v>-5.88271E-2</v>
      </c>
      <c r="D1843" s="6">
        <v>2.52265E-3</v>
      </c>
      <c r="E1843">
        <v>107029</v>
      </c>
      <c r="F1843" s="9">
        <v>0.36081096206635599</v>
      </c>
      <c r="G1843" t="s">
        <v>591</v>
      </c>
      <c r="H1843" t="s">
        <v>476</v>
      </c>
    </row>
    <row r="1844" spans="1:8">
      <c r="A1844" t="s">
        <v>386</v>
      </c>
      <c r="B1844" s="7">
        <v>4.84942E-70</v>
      </c>
      <c r="C1844" s="6">
        <v>-5.66329E-2</v>
      </c>
      <c r="D1844" s="6">
        <v>3.2010799999999998E-3</v>
      </c>
      <c r="E1844">
        <v>61941</v>
      </c>
      <c r="F1844" s="9">
        <v>0.40361201372273597</v>
      </c>
      <c r="G1844" t="s">
        <v>75</v>
      </c>
      <c r="H1844" t="s">
        <v>476</v>
      </c>
    </row>
    <row r="1845" spans="1:8">
      <c r="A1845" t="s">
        <v>386</v>
      </c>
      <c r="B1845" s="7">
        <v>2.0608500000000001E-7</v>
      </c>
      <c r="C1845" s="6">
        <v>-7.7622499999999997E-2</v>
      </c>
      <c r="D1845" s="6">
        <v>1.49453E-2</v>
      </c>
      <c r="E1845">
        <v>3527</v>
      </c>
      <c r="F1845" s="9">
        <v>0.22539967592855101</v>
      </c>
      <c r="G1845" t="s">
        <v>78</v>
      </c>
      <c r="H1845" t="s">
        <v>476</v>
      </c>
    </row>
    <row r="1846" spans="1:8">
      <c r="A1846" t="s">
        <v>386</v>
      </c>
      <c r="B1846" s="7">
        <v>1.8372000000000001E-8</v>
      </c>
      <c r="C1846" s="6">
        <v>-5.1819700000000003E-2</v>
      </c>
      <c r="D1846" s="6">
        <v>9.2096499999999998E-3</v>
      </c>
      <c r="E1846">
        <v>13673</v>
      </c>
      <c r="F1846" s="9">
        <v>0.141470554011556</v>
      </c>
      <c r="G1846" t="s">
        <v>74</v>
      </c>
      <c r="H1846" t="s">
        <v>476</v>
      </c>
    </row>
    <row r="1847" spans="1:8">
      <c r="A1847" t="s">
        <v>386</v>
      </c>
      <c r="B1847" s="7">
        <v>5.5147800000000005E-23</v>
      </c>
      <c r="C1847" s="6">
        <v>-6.4777199999999993E-2</v>
      </c>
      <c r="D1847" s="6">
        <v>6.5618200000000003E-3</v>
      </c>
      <c r="E1847">
        <v>16331</v>
      </c>
      <c r="F1847" s="9">
        <v>0.32406780472720598</v>
      </c>
      <c r="G1847" t="s">
        <v>77</v>
      </c>
      <c r="H1847" t="s">
        <v>476</v>
      </c>
    </row>
    <row r="1848" spans="1:8">
      <c r="A1848" t="s">
        <v>386</v>
      </c>
      <c r="B1848" s="7">
        <v>1.3083899999999999E-15</v>
      </c>
      <c r="C1848" s="6">
        <v>-5.93582E-2</v>
      </c>
      <c r="D1848" s="6">
        <v>7.4255299999999996E-3</v>
      </c>
      <c r="E1848">
        <v>10375</v>
      </c>
      <c r="F1848" s="9">
        <v>0.49768573243373498</v>
      </c>
      <c r="G1848" t="s">
        <v>76</v>
      </c>
      <c r="H1848" t="s">
        <v>476</v>
      </c>
    </row>
    <row r="1849" spans="1:8">
      <c r="A1849" t="s">
        <v>889</v>
      </c>
      <c r="B1849" s="7">
        <v>1.1358400000000001E-11</v>
      </c>
      <c r="C1849" s="6">
        <v>-2.38657E-2</v>
      </c>
      <c r="D1849" s="6">
        <v>3.51579E-3</v>
      </c>
      <c r="E1849">
        <v>68106</v>
      </c>
      <c r="F1849" s="9">
        <v>0.241658923061111</v>
      </c>
      <c r="G1849" t="s">
        <v>591</v>
      </c>
      <c r="H1849" t="s">
        <v>476</v>
      </c>
    </row>
    <row r="1850" spans="1:8">
      <c r="A1850" t="s">
        <v>889</v>
      </c>
      <c r="B1850" s="7">
        <v>8.2446600000000003E-13</v>
      </c>
      <c r="C1850" s="6">
        <v>-3.91887E-2</v>
      </c>
      <c r="D1850" s="6">
        <v>5.47556E-3</v>
      </c>
      <c r="E1850">
        <v>32077</v>
      </c>
      <c r="F1850" s="9">
        <v>0.21405872859057901</v>
      </c>
      <c r="G1850" t="s">
        <v>75</v>
      </c>
      <c r="H1850" t="s">
        <v>476</v>
      </c>
    </row>
    <row r="1851" spans="1:8">
      <c r="A1851" t="s">
        <v>889</v>
      </c>
      <c r="B1851" t="s">
        <v>135</v>
      </c>
      <c r="C1851" s="6" t="s">
        <v>135</v>
      </c>
      <c r="D1851" s="6" t="s">
        <v>135</v>
      </c>
      <c r="E1851">
        <v>14327</v>
      </c>
      <c r="F1851" s="9">
        <v>0.27693000000000001</v>
      </c>
      <c r="G1851" t="s">
        <v>78</v>
      </c>
      <c r="H1851" t="s">
        <v>476</v>
      </c>
    </row>
    <row r="1852" spans="1:8">
      <c r="A1852" t="s">
        <v>889</v>
      </c>
      <c r="B1852" t="s">
        <v>135</v>
      </c>
      <c r="C1852" s="6" t="s">
        <v>135</v>
      </c>
      <c r="D1852" s="6" t="s">
        <v>135</v>
      </c>
      <c r="E1852">
        <v>10297</v>
      </c>
      <c r="F1852" s="9">
        <v>0.216252</v>
      </c>
      <c r="G1852" t="s">
        <v>74</v>
      </c>
      <c r="H1852" t="s">
        <v>476</v>
      </c>
    </row>
    <row r="1853" spans="1:8">
      <c r="A1853" t="s">
        <v>889</v>
      </c>
      <c r="B1853" t="s">
        <v>135</v>
      </c>
      <c r="C1853" s="6" t="s">
        <v>135</v>
      </c>
      <c r="D1853" s="6" t="s">
        <v>135</v>
      </c>
      <c r="E1853">
        <v>5737</v>
      </c>
      <c r="F1853" s="9">
        <v>0.18265500000000001</v>
      </c>
      <c r="G1853" t="s">
        <v>77</v>
      </c>
      <c r="H1853" t="s">
        <v>476</v>
      </c>
    </row>
    <row r="1854" spans="1:8">
      <c r="A1854" t="s">
        <v>889</v>
      </c>
      <c r="B1854" t="s">
        <v>135</v>
      </c>
      <c r="C1854" s="6" t="s">
        <v>135</v>
      </c>
      <c r="D1854" s="6" t="s">
        <v>135</v>
      </c>
      <c r="E1854">
        <v>4486</v>
      </c>
      <c r="F1854" s="9">
        <v>0.358852</v>
      </c>
      <c r="G1854" t="s">
        <v>76</v>
      </c>
      <c r="H1854" t="s">
        <v>476</v>
      </c>
    </row>
    <row r="1855" spans="1:8">
      <c r="A1855" t="s">
        <v>908</v>
      </c>
      <c r="B1855" s="7">
        <v>6.7580699999999998E-8</v>
      </c>
      <c r="C1855" s="6">
        <v>-8.1349400000000002E-2</v>
      </c>
      <c r="D1855" s="6">
        <v>1.50717E-2</v>
      </c>
      <c r="E1855">
        <v>166863</v>
      </c>
      <c r="F1855" s="9">
        <v>3.8922513091578098E-3</v>
      </c>
      <c r="G1855" t="s">
        <v>591</v>
      </c>
      <c r="H1855" t="s">
        <v>476</v>
      </c>
    </row>
    <row r="1856" spans="1:8">
      <c r="A1856" t="s">
        <v>908</v>
      </c>
      <c r="B1856">
        <v>0.47947299999999998</v>
      </c>
      <c r="C1856" s="6">
        <v>-7.40759E-2</v>
      </c>
      <c r="D1856" s="6">
        <v>0.104753</v>
      </c>
      <c r="E1856">
        <v>96683</v>
      </c>
      <c r="F1856" s="9">
        <v>8.1815694237870101E-4</v>
      </c>
      <c r="G1856" t="s">
        <v>75</v>
      </c>
      <c r="H1856" t="s">
        <v>476</v>
      </c>
    </row>
    <row r="1857" spans="1:8">
      <c r="A1857" t="s">
        <v>908</v>
      </c>
      <c r="B1857">
        <v>0.80048699999999995</v>
      </c>
      <c r="C1857" s="6">
        <v>-4.3918899999999997E-2</v>
      </c>
      <c r="D1857" s="6">
        <v>0.173786</v>
      </c>
      <c r="E1857">
        <v>29571</v>
      </c>
      <c r="F1857" s="9">
        <v>2.5795661107165802E-3</v>
      </c>
      <c r="G1857" t="s">
        <v>78</v>
      </c>
      <c r="H1857" t="s">
        <v>476</v>
      </c>
    </row>
    <row r="1858" spans="1:8">
      <c r="A1858" t="s">
        <v>908</v>
      </c>
      <c r="B1858" s="7">
        <v>9.4416099999999998E-7</v>
      </c>
      <c r="C1858" s="6">
        <v>-7.8498600000000002E-2</v>
      </c>
      <c r="D1858" s="6">
        <v>1.60105E-2</v>
      </c>
      <c r="E1858">
        <v>12721</v>
      </c>
      <c r="F1858" s="9">
        <v>3.3896160144642702E-2</v>
      </c>
      <c r="G1858" t="s">
        <v>74</v>
      </c>
      <c r="H1858" t="s">
        <v>476</v>
      </c>
    </row>
    <row r="1859" spans="1:8">
      <c r="A1859" t="s">
        <v>908</v>
      </c>
      <c r="B1859">
        <v>2.4440300000000002E-2</v>
      </c>
      <c r="C1859" s="6">
        <v>-0.11590300000000001</v>
      </c>
      <c r="D1859" s="6">
        <v>5.15095E-2</v>
      </c>
      <c r="E1859">
        <v>16331</v>
      </c>
      <c r="F1859" s="9">
        <v>3.8514150927683598E-3</v>
      </c>
      <c r="G1859" t="s">
        <v>77</v>
      </c>
      <c r="H1859" t="s">
        <v>476</v>
      </c>
    </row>
    <row r="1860" spans="1:8">
      <c r="A1860" t="s">
        <v>422</v>
      </c>
      <c r="B1860" s="7">
        <v>1.1636400000000001E-12</v>
      </c>
      <c r="C1860" s="6">
        <v>-0.15559200000000001</v>
      </c>
      <c r="D1860" s="6">
        <v>2.1884799999999999E-2</v>
      </c>
      <c r="E1860">
        <v>166863</v>
      </c>
      <c r="F1860" s="9">
        <v>1.75148362110234E-3</v>
      </c>
      <c r="G1860" t="s">
        <v>591</v>
      </c>
      <c r="H1860" t="s">
        <v>476</v>
      </c>
    </row>
    <row r="1861" spans="1:8">
      <c r="A1861" t="s">
        <v>422</v>
      </c>
      <c r="B1861">
        <v>0.26622899999999999</v>
      </c>
      <c r="C1861" s="6">
        <v>-0.32849600000000001</v>
      </c>
      <c r="D1861" s="6">
        <v>0.29546600000000001</v>
      </c>
      <c r="E1861">
        <v>96683</v>
      </c>
      <c r="F1861" s="9">
        <v>4.8543195597985201E-4</v>
      </c>
      <c r="G1861" t="s">
        <v>75</v>
      </c>
      <c r="H1861" t="s">
        <v>476</v>
      </c>
    </row>
    <row r="1862" spans="1:8">
      <c r="A1862" t="s">
        <v>422</v>
      </c>
      <c r="B1862">
        <v>0.182534</v>
      </c>
      <c r="C1862" s="6">
        <v>-0.48138399999999998</v>
      </c>
      <c r="D1862" s="6">
        <v>0.36113000000000001</v>
      </c>
      <c r="E1862">
        <v>29571</v>
      </c>
      <c r="F1862" s="9">
        <v>6.6775131885969295E-4</v>
      </c>
      <c r="G1862" t="s">
        <v>78</v>
      </c>
      <c r="H1862" t="s">
        <v>476</v>
      </c>
    </row>
    <row r="1863" spans="1:8">
      <c r="A1863" t="s">
        <v>422</v>
      </c>
      <c r="B1863" s="7">
        <v>6.7172200000000003E-11</v>
      </c>
      <c r="C1863" s="6">
        <v>-0.147457</v>
      </c>
      <c r="D1863" s="6">
        <v>2.2592500000000001E-2</v>
      </c>
      <c r="E1863">
        <v>12721</v>
      </c>
      <c r="F1863" s="9">
        <v>1.6293397767471102E-2</v>
      </c>
      <c r="G1863" t="s">
        <v>74</v>
      </c>
      <c r="H1863" t="s">
        <v>476</v>
      </c>
    </row>
    <row r="1864" spans="1:8">
      <c r="A1864" t="s">
        <v>422</v>
      </c>
      <c r="B1864">
        <v>6.4585099999999998E-3</v>
      </c>
      <c r="C1864" s="6">
        <v>-0.26010800000000001</v>
      </c>
      <c r="D1864" s="6">
        <v>9.5503299999999999E-2</v>
      </c>
      <c r="E1864">
        <v>16331</v>
      </c>
      <c r="F1864" s="9">
        <v>1.12120546310697E-3</v>
      </c>
      <c r="G1864" t="s">
        <v>77</v>
      </c>
      <c r="H1864" t="s">
        <v>476</v>
      </c>
    </row>
    <row r="1865" spans="1:8">
      <c r="A1865" t="s">
        <v>903</v>
      </c>
      <c r="B1865" s="7">
        <v>2.1220800000000001E-8</v>
      </c>
      <c r="C1865" s="6">
        <v>-5.8412100000000002E-2</v>
      </c>
      <c r="D1865" s="6">
        <v>1.0427499999999999E-2</v>
      </c>
      <c r="E1865">
        <v>170239</v>
      </c>
      <c r="F1865" s="9">
        <v>8.7031960784027199E-3</v>
      </c>
      <c r="G1865" t="s">
        <v>591</v>
      </c>
      <c r="H1865" t="s">
        <v>476</v>
      </c>
    </row>
    <row r="1866" spans="1:8">
      <c r="A1866" t="s">
        <v>903</v>
      </c>
      <c r="B1866">
        <v>0.34279900000000002</v>
      </c>
      <c r="C1866" s="6">
        <v>-6.24913E-2</v>
      </c>
      <c r="D1866" s="6">
        <v>6.5874000000000002E-2</v>
      </c>
      <c r="E1866">
        <v>96683</v>
      </c>
      <c r="F1866" s="9">
        <v>1.0471688175915099E-3</v>
      </c>
      <c r="G1866" t="s">
        <v>75</v>
      </c>
      <c r="H1866" t="s">
        <v>476</v>
      </c>
    </row>
    <row r="1867" spans="1:8">
      <c r="A1867" t="s">
        <v>903</v>
      </c>
      <c r="B1867">
        <v>0.47682600000000003</v>
      </c>
      <c r="C1867" s="6">
        <v>-3.03334E-2</v>
      </c>
      <c r="D1867" s="6">
        <v>4.2638000000000002E-2</v>
      </c>
      <c r="E1867">
        <v>29571</v>
      </c>
      <c r="F1867" s="9">
        <v>6.0670840042609296E-3</v>
      </c>
      <c r="G1867" t="s">
        <v>78</v>
      </c>
      <c r="H1867" t="s">
        <v>476</v>
      </c>
    </row>
    <row r="1868" spans="1:8">
      <c r="A1868" t="s">
        <v>903</v>
      </c>
      <c r="B1868">
        <v>0.115205</v>
      </c>
      <c r="C1868" s="6">
        <v>-0.154001</v>
      </c>
      <c r="D1868" s="6">
        <v>9.7764299999999998E-2</v>
      </c>
      <c r="E1868">
        <v>16097</v>
      </c>
      <c r="F1868" s="9">
        <v>8.4393078772442096E-4</v>
      </c>
      <c r="G1868" t="s">
        <v>74</v>
      </c>
      <c r="H1868" t="s">
        <v>476</v>
      </c>
    </row>
    <row r="1869" spans="1:8">
      <c r="A1869" t="s">
        <v>903</v>
      </c>
      <c r="B1869" s="7">
        <v>4.00358E-5</v>
      </c>
      <c r="C1869" s="6">
        <v>-5.7935500000000001E-2</v>
      </c>
      <c r="D1869" s="6">
        <v>1.4105599999999999E-2</v>
      </c>
      <c r="E1869">
        <v>16331</v>
      </c>
      <c r="F1869" s="9">
        <v>4.39235616924867E-2</v>
      </c>
      <c r="G1869" t="s">
        <v>77</v>
      </c>
      <c r="H1869" t="s">
        <v>476</v>
      </c>
    </row>
    <row r="1870" spans="1:8">
      <c r="A1870" t="s">
        <v>903</v>
      </c>
      <c r="B1870">
        <v>4.0062000000000002E-4</v>
      </c>
      <c r="C1870" s="6">
        <v>-6.1991400000000002E-2</v>
      </c>
      <c r="D1870" s="6">
        <v>1.7513299999999999E-2</v>
      </c>
      <c r="E1870">
        <v>10375</v>
      </c>
      <c r="F1870" s="9">
        <v>4.4972988983132497E-2</v>
      </c>
      <c r="G1870" t="s">
        <v>76</v>
      </c>
      <c r="H1870" t="s">
        <v>476</v>
      </c>
    </row>
    <row r="1871" spans="1:8">
      <c r="A1871" t="s">
        <v>907</v>
      </c>
      <c r="B1871" s="7">
        <v>4.5380599999999999E-8</v>
      </c>
      <c r="C1871" s="6">
        <v>-1.6031299999999998E-2</v>
      </c>
      <c r="D1871" s="6">
        <v>2.9315600000000002E-3</v>
      </c>
      <c r="E1871">
        <v>170239</v>
      </c>
      <c r="F1871" s="9">
        <v>0.103246488717626</v>
      </c>
      <c r="G1871" t="s">
        <v>591</v>
      </c>
      <c r="H1871" t="s">
        <v>476</v>
      </c>
    </row>
    <row r="1872" spans="1:8">
      <c r="A1872" t="s">
        <v>907</v>
      </c>
      <c r="B1872" s="7">
        <v>7.4771500000000005E-7</v>
      </c>
      <c r="C1872" s="6">
        <v>-1.7875700000000001E-2</v>
      </c>
      <c r="D1872" s="6">
        <v>3.61232E-3</v>
      </c>
      <c r="E1872">
        <v>96683</v>
      </c>
      <c r="F1872" s="9">
        <v>0.119614396253736</v>
      </c>
      <c r="G1872" t="s">
        <v>75</v>
      </c>
      <c r="H1872" t="s">
        <v>476</v>
      </c>
    </row>
    <row r="1873" spans="1:8">
      <c r="A1873" t="s">
        <v>907</v>
      </c>
      <c r="B1873">
        <v>0.18812899999999999</v>
      </c>
      <c r="C1873" s="6">
        <v>-8.6475300000000005E-3</v>
      </c>
      <c r="D1873" s="6">
        <v>6.5703999999999997E-3</v>
      </c>
      <c r="E1873">
        <v>29571</v>
      </c>
      <c r="F1873" s="9">
        <v>0.11330673780054799</v>
      </c>
      <c r="G1873" t="s">
        <v>78</v>
      </c>
      <c r="H1873" t="s">
        <v>476</v>
      </c>
    </row>
    <row r="1874" spans="1:8">
      <c r="A1874" t="s">
        <v>907</v>
      </c>
      <c r="B1874">
        <v>0.881054</v>
      </c>
      <c r="C1874" s="6">
        <v>-2.8273E-3</v>
      </c>
      <c r="D1874" s="6">
        <v>1.8894999999999999E-2</v>
      </c>
      <c r="E1874">
        <v>16097</v>
      </c>
      <c r="F1874" s="9">
        <v>2.83089684599615E-2</v>
      </c>
      <c r="G1874" t="s">
        <v>74</v>
      </c>
      <c r="H1874" t="s">
        <v>476</v>
      </c>
    </row>
    <row r="1875" spans="1:8">
      <c r="A1875" t="s">
        <v>907</v>
      </c>
      <c r="B1875">
        <v>4.7635900000000002E-2</v>
      </c>
      <c r="C1875" s="6">
        <v>-1.9429200000000001E-2</v>
      </c>
      <c r="D1875" s="6">
        <v>9.8097500000000008E-3</v>
      </c>
      <c r="E1875">
        <v>16331</v>
      </c>
      <c r="F1875" s="9">
        <v>0.106532129820587</v>
      </c>
      <c r="G1875" t="s">
        <v>77</v>
      </c>
      <c r="H1875" t="s">
        <v>476</v>
      </c>
    </row>
    <row r="1876" spans="1:8">
      <c r="A1876" t="s">
        <v>907</v>
      </c>
      <c r="B1876">
        <v>0.109278</v>
      </c>
      <c r="C1876" s="6">
        <v>-2.90932E-2</v>
      </c>
      <c r="D1876" s="6">
        <v>1.81668E-2</v>
      </c>
      <c r="E1876">
        <v>10375</v>
      </c>
      <c r="F1876" s="9">
        <v>4.0430883036144602E-2</v>
      </c>
      <c r="G1876" t="s">
        <v>76</v>
      </c>
      <c r="H1876" t="s">
        <v>476</v>
      </c>
    </row>
    <row r="1877" spans="1:8">
      <c r="A1877" t="s">
        <v>894</v>
      </c>
      <c r="B1877" s="7">
        <v>6.6817599999999999E-6</v>
      </c>
      <c r="C1877" s="6">
        <v>1.11384E-2</v>
      </c>
      <c r="D1877" s="6">
        <v>2.4732299999999999E-3</v>
      </c>
      <c r="E1877">
        <v>166863</v>
      </c>
      <c r="F1877" s="9">
        <v>0.16449731673888199</v>
      </c>
      <c r="G1877" t="s">
        <v>591</v>
      </c>
      <c r="H1877" t="s">
        <v>476</v>
      </c>
    </row>
    <row r="1878" spans="1:8">
      <c r="A1878" t="s">
        <v>894</v>
      </c>
      <c r="B1878" s="7">
        <v>6.1920699999999999E-8</v>
      </c>
      <c r="C1878" s="6">
        <v>1.6931000000000002E-2</v>
      </c>
      <c r="D1878" s="6">
        <v>3.1277499999999999E-3</v>
      </c>
      <c r="E1878">
        <v>96683</v>
      </c>
      <c r="F1878" s="9">
        <v>0.168165222159015</v>
      </c>
      <c r="G1878" t="s">
        <v>75</v>
      </c>
      <c r="H1878" t="s">
        <v>476</v>
      </c>
    </row>
    <row r="1879" spans="1:8">
      <c r="A1879" t="s">
        <v>894</v>
      </c>
      <c r="B1879">
        <v>0.295435</v>
      </c>
      <c r="C1879" s="6">
        <v>-7.1241100000000003E-3</v>
      </c>
      <c r="D1879" s="6">
        <v>6.8090299999999998E-3</v>
      </c>
      <c r="E1879">
        <v>29571</v>
      </c>
      <c r="F1879" s="9">
        <v>0.113556674715092</v>
      </c>
      <c r="G1879" t="s">
        <v>78</v>
      </c>
      <c r="H1879" t="s">
        <v>476</v>
      </c>
    </row>
    <row r="1880" spans="1:8">
      <c r="A1880" t="s">
        <v>894</v>
      </c>
      <c r="B1880">
        <v>0.60779099999999997</v>
      </c>
      <c r="C1880" s="6">
        <v>-8.3657000000000002E-3</v>
      </c>
      <c r="D1880" s="6">
        <v>1.6300100000000001E-2</v>
      </c>
      <c r="E1880">
        <v>12721</v>
      </c>
      <c r="F1880" s="9">
        <v>5.8471009621885103E-2</v>
      </c>
      <c r="G1880" t="s">
        <v>74</v>
      </c>
      <c r="H1880" t="s">
        <v>476</v>
      </c>
    </row>
    <row r="1881" spans="1:8">
      <c r="A1881" t="s">
        <v>894</v>
      </c>
      <c r="B1881">
        <v>0.60317699999999996</v>
      </c>
      <c r="C1881" s="6">
        <v>3.7223999999999998E-3</v>
      </c>
      <c r="D1881" s="6">
        <v>7.1606999999999999E-3</v>
      </c>
      <c r="E1881">
        <v>16331</v>
      </c>
      <c r="F1881" s="9">
        <v>0.23620598303839299</v>
      </c>
      <c r="G1881" t="s">
        <v>77</v>
      </c>
      <c r="H1881" t="s">
        <v>476</v>
      </c>
    </row>
    <row r="1882" spans="1:8">
      <c r="A1882" t="s">
        <v>894</v>
      </c>
      <c r="B1882">
        <v>0.21157799999999999</v>
      </c>
      <c r="C1882" s="6">
        <v>9.9355199999999998E-3</v>
      </c>
      <c r="D1882" s="6">
        <v>7.9532600000000002E-3</v>
      </c>
      <c r="E1882">
        <v>10375</v>
      </c>
      <c r="F1882" s="9">
        <v>0.302787743807229</v>
      </c>
      <c r="G1882" t="s">
        <v>76</v>
      </c>
      <c r="H1882" t="s">
        <v>476</v>
      </c>
    </row>
    <row r="1883" spans="1:8">
      <c r="A1883" t="s">
        <v>425</v>
      </c>
      <c r="B1883" s="7">
        <v>1.2356E-9</v>
      </c>
      <c r="C1883" s="6">
        <v>4.4521699999999997E-2</v>
      </c>
      <c r="D1883" s="6">
        <v>7.3280000000000003E-3</v>
      </c>
      <c r="E1883">
        <v>77331</v>
      </c>
      <c r="F1883" s="9">
        <v>3.8461894381295998E-2</v>
      </c>
      <c r="G1883" t="s">
        <v>591</v>
      </c>
      <c r="H1883" t="s">
        <v>476</v>
      </c>
    </row>
    <row r="1884" spans="1:8">
      <c r="A1884" t="s">
        <v>425</v>
      </c>
      <c r="B1884" s="7">
        <v>2.5364500000000001E-5</v>
      </c>
      <c r="C1884" s="6">
        <v>4.0160000000000001E-2</v>
      </c>
      <c r="D1884" s="6">
        <v>9.5357299999999992E-3</v>
      </c>
      <c r="E1884">
        <v>34742</v>
      </c>
      <c r="F1884" s="9">
        <v>4.6445339053595103E-2</v>
      </c>
      <c r="G1884" t="s">
        <v>75</v>
      </c>
      <c r="H1884" t="s">
        <v>476</v>
      </c>
    </row>
    <row r="1885" spans="1:8">
      <c r="A1885" t="s">
        <v>425</v>
      </c>
      <c r="B1885">
        <v>2.7333099999999999E-2</v>
      </c>
      <c r="C1885" s="6">
        <v>3.19406E-2</v>
      </c>
      <c r="D1885" s="6">
        <v>1.44742E-2</v>
      </c>
      <c r="E1885">
        <v>29571</v>
      </c>
      <c r="F1885" s="9">
        <v>3.2232411954279498E-2</v>
      </c>
      <c r="G1885" t="s">
        <v>78</v>
      </c>
      <c r="H1885" t="s">
        <v>476</v>
      </c>
    </row>
    <row r="1886" spans="1:8">
      <c r="A1886" t="s">
        <v>425</v>
      </c>
      <c r="B1886" t="s">
        <v>135</v>
      </c>
      <c r="C1886" s="6" t="s">
        <v>135</v>
      </c>
      <c r="D1886" s="6" t="s">
        <v>135</v>
      </c>
      <c r="E1886">
        <v>2424</v>
      </c>
      <c r="F1886" s="9">
        <v>5.3431199999999998E-2</v>
      </c>
      <c r="G1886" t="s">
        <v>74</v>
      </c>
      <c r="H1886" t="s">
        <v>476</v>
      </c>
    </row>
    <row r="1887" spans="1:8">
      <c r="A1887" t="s">
        <v>425</v>
      </c>
      <c r="B1887" s="7">
        <v>1.0543900000000001E-5</v>
      </c>
      <c r="C1887" s="6">
        <v>0.106114</v>
      </c>
      <c r="D1887" s="6">
        <v>2.4085499999999999E-2</v>
      </c>
      <c r="E1887">
        <v>10594</v>
      </c>
      <c r="F1887" s="9">
        <v>2.6244185605059499E-2</v>
      </c>
      <c r="G1887" t="s">
        <v>77</v>
      </c>
      <c r="H1887" t="s">
        <v>476</v>
      </c>
    </row>
    <row r="1888" spans="1:8">
      <c r="A1888" t="s">
        <v>429</v>
      </c>
      <c r="B1888" s="7">
        <v>1.9082400000000001E-52</v>
      </c>
      <c r="C1888" s="6">
        <v>-6.2860700000000005E-2</v>
      </c>
      <c r="D1888" s="6">
        <v>4.1246199999999998E-3</v>
      </c>
      <c r="E1888">
        <v>83643</v>
      </c>
      <c r="F1888" s="9">
        <v>0.110838975888</v>
      </c>
      <c r="G1888" t="s">
        <v>591</v>
      </c>
      <c r="H1888" t="s">
        <v>476</v>
      </c>
    </row>
    <row r="1889" spans="1:8">
      <c r="A1889" t="s">
        <v>429</v>
      </c>
      <c r="B1889" s="7">
        <v>1.6847700000000001E-48</v>
      </c>
      <c r="C1889" s="6">
        <v>-6.6681500000000005E-2</v>
      </c>
      <c r="D1889" s="6">
        <v>4.5563699999999997E-3</v>
      </c>
      <c r="E1889">
        <v>61941</v>
      </c>
      <c r="F1889" s="9">
        <v>0.12342483699003901</v>
      </c>
      <c r="G1889" t="s">
        <v>75</v>
      </c>
      <c r="H1889" t="s">
        <v>476</v>
      </c>
    </row>
    <row r="1890" spans="1:8">
      <c r="A1890" t="s">
        <v>429</v>
      </c>
      <c r="B1890" t="s">
        <v>135</v>
      </c>
      <c r="C1890" s="6" t="s">
        <v>135</v>
      </c>
      <c r="D1890" s="6" t="s">
        <v>135</v>
      </c>
      <c r="E1890">
        <v>10297</v>
      </c>
      <c r="F1890" s="9">
        <v>6.7421499999999995E-2</v>
      </c>
      <c r="G1890" t="s">
        <v>74</v>
      </c>
      <c r="H1890" t="s">
        <v>476</v>
      </c>
    </row>
    <row r="1891" spans="1:8">
      <c r="A1891" t="s">
        <v>429</v>
      </c>
      <c r="B1891" t="s">
        <v>135</v>
      </c>
      <c r="C1891" s="6" t="s">
        <v>135</v>
      </c>
      <c r="D1891" s="6" t="s">
        <v>135</v>
      </c>
      <c r="E1891">
        <v>5737</v>
      </c>
      <c r="F1891" s="9">
        <v>6.8310099999999999E-2</v>
      </c>
      <c r="G1891" t="s">
        <v>77</v>
      </c>
      <c r="H1891" t="s">
        <v>476</v>
      </c>
    </row>
    <row r="1892" spans="1:8">
      <c r="A1892" t="s">
        <v>429</v>
      </c>
      <c r="B1892" t="s">
        <v>135</v>
      </c>
      <c r="C1892" s="6" t="s">
        <v>135</v>
      </c>
      <c r="D1892" s="6" t="s">
        <v>135</v>
      </c>
      <c r="E1892">
        <v>4486</v>
      </c>
      <c r="F1892" s="9">
        <v>0.110986</v>
      </c>
      <c r="G1892" t="s">
        <v>76</v>
      </c>
      <c r="H1892" t="s">
        <v>476</v>
      </c>
    </row>
    <row r="1893" spans="1:8">
      <c r="A1893" t="s">
        <v>427</v>
      </c>
      <c r="B1893" s="7">
        <v>5.87353E-58</v>
      </c>
      <c r="C1893" s="6">
        <v>-6.6920499999999994E-2</v>
      </c>
      <c r="D1893" s="6">
        <v>4.1699399999999996E-3</v>
      </c>
      <c r="E1893">
        <v>86067</v>
      </c>
      <c r="F1893" s="9">
        <v>0.106611999209918</v>
      </c>
      <c r="G1893" t="s">
        <v>591</v>
      </c>
      <c r="H1893" t="s">
        <v>476</v>
      </c>
    </row>
    <row r="1894" spans="1:8">
      <c r="A1894" t="s">
        <v>427</v>
      </c>
      <c r="B1894" s="7">
        <v>6.7179200000000005E-52</v>
      </c>
      <c r="C1894" s="6">
        <v>-6.8924600000000003E-2</v>
      </c>
      <c r="D1894" s="6">
        <v>4.54711E-3</v>
      </c>
      <c r="E1894">
        <v>61941</v>
      </c>
      <c r="F1894" s="9">
        <v>0.123677200626403</v>
      </c>
      <c r="G1894" t="s">
        <v>75</v>
      </c>
      <c r="H1894" t="s">
        <v>476</v>
      </c>
    </row>
    <row r="1895" spans="1:8">
      <c r="A1895" t="s">
        <v>427</v>
      </c>
      <c r="B1895">
        <v>1.7358E-3</v>
      </c>
      <c r="C1895" s="6">
        <v>-4.85487E-2</v>
      </c>
      <c r="D1895" s="6">
        <v>1.55005E-2</v>
      </c>
      <c r="E1895">
        <v>12721</v>
      </c>
      <c r="F1895" s="9">
        <v>5.3619567754107401E-2</v>
      </c>
      <c r="G1895" t="s">
        <v>74</v>
      </c>
      <c r="H1895" t="s">
        <v>476</v>
      </c>
    </row>
    <row r="1896" spans="1:8">
      <c r="A1896" t="s">
        <v>427</v>
      </c>
      <c r="B1896" t="s">
        <v>135</v>
      </c>
      <c r="C1896" s="6" t="s">
        <v>135</v>
      </c>
      <c r="D1896" s="6" t="s">
        <v>135</v>
      </c>
      <c r="E1896">
        <v>5737</v>
      </c>
      <c r="F1896" s="9">
        <v>6.2047999999999999E-2</v>
      </c>
      <c r="G1896" t="s">
        <v>77</v>
      </c>
      <c r="H1896" t="s">
        <v>476</v>
      </c>
    </row>
    <row r="1897" spans="1:8">
      <c r="A1897" t="s">
        <v>427</v>
      </c>
      <c r="B1897" t="s">
        <v>135</v>
      </c>
      <c r="C1897" s="6" t="s">
        <v>135</v>
      </c>
      <c r="D1897" s="6" t="s">
        <v>135</v>
      </c>
      <c r="E1897">
        <v>4486</v>
      </c>
      <c r="F1897" s="9">
        <v>0.103502</v>
      </c>
      <c r="G1897" t="s">
        <v>76</v>
      </c>
      <c r="H1897" t="s">
        <v>476</v>
      </c>
    </row>
    <row r="1898" spans="1:8">
      <c r="A1898" t="s">
        <v>264</v>
      </c>
      <c r="B1898" s="7">
        <v>1.9613000000000001E-35</v>
      </c>
      <c r="C1898" s="6">
        <v>8.5118399999999997E-2</v>
      </c>
      <c r="D1898" s="6">
        <v>6.8516899999999997E-3</v>
      </c>
      <c r="E1898">
        <v>166863</v>
      </c>
      <c r="F1898" s="9">
        <v>1.60593040265967E-2</v>
      </c>
      <c r="G1898" t="s">
        <v>591</v>
      </c>
      <c r="H1898" t="s">
        <v>476</v>
      </c>
    </row>
    <row r="1899" spans="1:8">
      <c r="A1899" t="s">
        <v>264</v>
      </c>
      <c r="B1899" s="7">
        <v>3.32309E-25</v>
      </c>
      <c r="C1899" s="6">
        <v>9.3379699999999996E-2</v>
      </c>
      <c r="D1899" s="6">
        <v>9.0030100000000005E-3</v>
      </c>
      <c r="E1899">
        <v>96683</v>
      </c>
      <c r="F1899" s="9">
        <v>1.6460634118717898E-2</v>
      </c>
      <c r="G1899" t="s">
        <v>75</v>
      </c>
      <c r="H1899" t="s">
        <v>476</v>
      </c>
    </row>
    <row r="1900" spans="1:8">
      <c r="A1900" t="s">
        <v>264</v>
      </c>
      <c r="B1900" s="7">
        <v>4.7458600000000003E-6</v>
      </c>
      <c r="C1900" s="6">
        <v>8.4463399999999994E-2</v>
      </c>
      <c r="D1900" s="6">
        <v>1.8459E-2</v>
      </c>
      <c r="E1900">
        <v>29571</v>
      </c>
      <c r="F1900" s="9">
        <v>1.3298069679753799E-2</v>
      </c>
      <c r="G1900" t="s">
        <v>78</v>
      </c>
      <c r="H1900" t="s">
        <v>476</v>
      </c>
    </row>
    <row r="1901" spans="1:8">
      <c r="A1901" t="s">
        <v>264</v>
      </c>
      <c r="B1901" s="7">
        <v>1.89812E-5</v>
      </c>
      <c r="C1901" s="6">
        <v>6.3188800000000003E-2</v>
      </c>
      <c r="D1901" s="6">
        <v>1.47756E-2</v>
      </c>
      <c r="E1901">
        <v>12721</v>
      </c>
      <c r="F1901" s="9">
        <v>3.8713880265702397E-2</v>
      </c>
      <c r="G1901" t="s">
        <v>74</v>
      </c>
      <c r="H1901" t="s">
        <v>476</v>
      </c>
    </row>
    <row r="1902" spans="1:8">
      <c r="A1902" t="s">
        <v>264</v>
      </c>
      <c r="B1902">
        <v>1.1488099999999999E-3</v>
      </c>
      <c r="C1902" s="6">
        <v>8.54269E-2</v>
      </c>
      <c r="D1902" s="6">
        <v>2.6274700000000002E-2</v>
      </c>
      <c r="E1902">
        <v>16331</v>
      </c>
      <c r="F1902" s="9">
        <v>1.24011799601984E-2</v>
      </c>
      <c r="G1902" t="s">
        <v>77</v>
      </c>
      <c r="H1902" t="s">
        <v>476</v>
      </c>
    </row>
    <row r="1903" spans="1:8">
      <c r="A1903" t="s">
        <v>265</v>
      </c>
      <c r="B1903" s="7">
        <v>7.9919200000000003E-10</v>
      </c>
      <c r="C1903" s="6">
        <v>0.31671899999999997</v>
      </c>
      <c r="D1903" s="6">
        <v>5.1540200000000001E-2</v>
      </c>
      <c r="E1903">
        <v>170239</v>
      </c>
      <c r="F1903" s="9">
        <v>3.6648671068262903E-4</v>
      </c>
      <c r="G1903" t="s">
        <v>591</v>
      </c>
      <c r="H1903" t="s">
        <v>476</v>
      </c>
    </row>
    <row r="1904" spans="1:8">
      <c r="A1904" t="s">
        <v>265</v>
      </c>
      <c r="B1904" s="7">
        <v>4.4964999999999999E-9</v>
      </c>
      <c r="C1904" s="6">
        <v>0.32279200000000002</v>
      </c>
      <c r="D1904" s="6">
        <v>5.5038799999999999E-2</v>
      </c>
      <c r="E1904">
        <v>96683</v>
      </c>
      <c r="F1904" s="9">
        <v>5.7709851135773595E-4</v>
      </c>
      <c r="G1904" t="s">
        <v>75</v>
      </c>
      <c r="H1904" t="s">
        <v>476</v>
      </c>
    </row>
    <row r="1905" spans="1:8">
      <c r="A1905" t="s">
        <v>265</v>
      </c>
      <c r="B1905">
        <v>0.45527600000000001</v>
      </c>
      <c r="C1905" s="6">
        <v>0.27457599999999999</v>
      </c>
      <c r="D1905" s="6">
        <v>0.36774400000000002</v>
      </c>
      <c r="E1905">
        <v>16097</v>
      </c>
      <c r="F1905" s="9">
        <v>7.2373317406970193E-5</v>
      </c>
      <c r="G1905" t="s">
        <v>74</v>
      </c>
      <c r="H1905" t="s">
        <v>476</v>
      </c>
    </row>
    <row r="1906" spans="1:8">
      <c r="A1906" t="s">
        <v>265</v>
      </c>
      <c r="B1906">
        <v>0.39065699999999998</v>
      </c>
      <c r="C1906" s="6">
        <v>0.17348</v>
      </c>
      <c r="D1906" s="6">
        <v>0.20209099999999999</v>
      </c>
      <c r="E1906">
        <v>16331</v>
      </c>
      <c r="F1906" s="9">
        <v>3.3247948539587302E-4</v>
      </c>
      <c r="G1906" t="s">
        <v>77</v>
      </c>
      <c r="H1906" t="s">
        <v>476</v>
      </c>
    </row>
    <row r="1907" spans="1:8">
      <c r="A1907" t="s">
        <v>266</v>
      </c>
      <c r="B1907" s="7">
        <v>2.04842E-47</v>
      </c>
      <c r="C1907" s="6">
        <v>0.11688999999999999</v>
      </c>
      <c r="D1907" s="6">
        <v>8.0815100000000001E-3</v>
      </c>
      <c r="E1907">
        <v>170239</v>
      </c>
      <c r="F1907" s="9">
        <v>1.1316858413959199E-2</v>
      </c>
      <c r="G1907" t="s">
        <v>591</v>
      </c>
      <c r="H1907" t="s">
        <v>476</v>
      </c>
    </row>
    <row r="1908" spans="1:8">
      <c r="A1908" t="s">
        <v>266</v>
      </c>
      <c r="B1908" s="7">
        <v>2.51037E-42</v>
      </c>
      <c r="C1908" s="6">
        <v>0.116171</v>
      </c>
      <c r="D1908" s="6">
        <v>8.5206299999999995E-3</v>
      </c>
      <c r="E1908">
        <v>96683</v>
      </c>
      <c r="F1908" s="9">
        <v>1.7331195649803999E-2</v>
      </c>
      <c r="G1908" t="s">
        <v>75</v>
      </c>
      <c r="H1908" t="s">
        <v>476</v>
      </c>
    </row>
    <row r="1909" spans="1:8">
      <c r="A1909" t="s">
        <v>266</v>
      </c>
      <c r="B1909">
        <v>2.7467399999999999E-2</v>
      </c>
      <c r="C1909" s="6">
        <v>0.10183399999999999</v>
      </c>
      <c r="D1909" s="6">
        <v>4.6187400000000003E-2</v>
      </c>
      <c r="E1909">
        <v>29571</v>
      </c>
      <c r="F1909" s="9">
        <v>2.9738377360251601E-3</v>
      </c>
      <c r="G1909" t="s">
        <v>78</v>
      </c>
      <c r="H1909" t="s">
        <v>476</v>
      </c>
    </row>
    <row r="1910" spans="1:8">
      <c r="A1910" t="s">
        <v>266</v>
      </c>
      <c r="B1910">
        <v>0.15601400000000001</v>
      </c>
      <c r="C1910" s="6">
        <v>7.2018100000000002E-2</v>
      </c>
      <c r="D1910" s="6">
        <v>5.0766800000000001E-2</v>
      </c>
      <c r="E1910">
        <v>16097</v>
      </c>
      <c r="F1910" s="9">
        <v>3.75624623345965E-3</v>
      </c>
      <c r="G1910" t="s">
        <v>74</v>
      </c>
      <c r="H1910" t="s">
        <v>476</v>
      </c>
    </row>
    <row r="1911" spans="1:8">
      <c r="A1911" t="s">
        <v>266</v>
      </c>
      <c r="B1911" s="7">
        <v>1.1957099999999999E-5</v>
      </c>
      <c r="C1911" s="6">
        <v>0.16872300000000001</v>
      </c>
      <c r="D1911" s="6">
        <v>3.8535600000000003E-2</v>
      </c>
      <c r="E1911">
        <v>16331</v>
      </c>
      <c r="F1911" s="9">
        <v>6.2125972959402396E-3</v>
      </c>
      <c r="G1911" t="s">
        <v>77</v>
      </c>
      <c r="H1911" t="s">
        <v>476</v>
      </c>
    </row>
    <row r="1912" spans="1:8">
      <c r="A1912" t="s">
        <v>280</v>
      </c>
      <c r="B1912" s="7">
        <v>1.24558E-158</v>
      </c>
      <c r="C1912" s="6">
        <v>-9.5485500000000001E-2</v>
      </c>
      <c r="D1912" s="6">
        <v>3.5581800000000002E-3</v>
      </c>
      <c r="E1912">
        <v>126213</v>
      </c>
      <c r="F1912" s="9">
        <v>9.34376006821801E-2</v>
      </c>
      <c r="G1912" t="s">
        <v>591</v>
      </c>
      <c r="H1912" t="s">
        <v>476</v>
      </c>
    </row>
    <row r="1913" spans="1:8">
      <c r="A1913" t="s">
        <v>280</v>
      </c>
      <c r="B1913" s="7">
        <v>6.6579600000000003E-109</v>
      </c>
      <c r="C1913" s="6">
        <v>-9.3895400000000004E-2</v>
      </c>
      <c r="D1913" s="6">
        <v>4.2351999999999997E-3</v>
      </c>
      <c r="E1913">
        <v>81125</v>
      </c>
      <c r="F1913" s="9">
        <v>0.10170501574853601</v>
      </c>
      <c r="G1913" t="s">
        <v>75</v>
      </c>
      <c r="H1913" t="s">
        <v>476</v>
      </c>
    </row>
    <row r="1914" spans="1:8">
      <c r="A1914" t="s">
        <v>280</v>
      </c>
      <c r="B1914" s="7">
        <v>9.5048099999999992E-10</v>
      </c>
      <c r="C1914" s="6">
        <v>-0.118077</v>
      </c>
      <c r="D1914" s="6">
        <v>1.9301499999999999E-2</v>
      </c>
      <c r="E1914">
        <v>3527</v>
      </c>
      <c r="F1914" s="9">
        <v>0.107448233342784</v>
      </c>
      <c r="G1914" t="s">
        <v>78</v>
      </c>
      <c r="H1914" t="s">
        <v>476</v>
      </c>
    </row>
    <row r="1915" spans="1:8">
      <c r="A1915" t="s">
        <v>280</v>
      </c>
      <c r="B1915" s="7">
        <v>1.44919E-11</v>
      </c>
      <c r="C1915" s="6">
        <v>-8.1825599999999998E-2</v>
      </c>
      <c r="D1915" s="6">
        <v>1.21171E-2</v>
      </c>
      <c r="E1915">
        <v>13673</v>
      </c>
      <c r="F1915" s="9">
        <v>7.0018343648065501E-2</v>
      </c>
      <c r="G1915" t="s">
        <v>74</v>
      </c>
      <c r="H1915" t="s">
        <v>476</v>
      </c>
    </row>
    <row r="1916" spans="1:8">
      <c r="A1916" t="s">
        <v>280</v>
      </c>
      <c r="B1916" s="7">
        <v>2.2840700000000002E-25</v>
      </c>
      <c r="C1916" s="6">
        <v>-0.13336899999999999</v>
      </c>
      <c r="D1916" s="6">
        <v>1.2814300000000001E-2</v>
      </c>
      <c r="E1916">
        <v>16331</v>
      </c>
      <c r="F1916" s="9">
        <v>6.4001165488947395E-2</v>
      </c>
      <c r="G1916" t="s">
        <v>77</v>
      </c>
      <c r="H1916" t="s">
        <v>476</v>
      </c>
    </row>
    <row r="1917" spans="1:8">
      <c r="A1917" t="s">
        <v>280</v>
      </c>
      <c r="B1917" s="7">
        <v>2.7161599999999999E-11</v>
      </c>
      <c r="C1917" s="6">
        <v>-7.7910699999999999E-2</v>
      </c>
      <c r="D1917" s="6">
        <v>1.16962E-2</v>
      </c>
      <c r="E1917">
        <v>10375</v>
      </c>
      <c r="F1917" s="9">
        <v>0.107212238072289</v>
      </c>
      <c r="G1917" t="s">
        <v>76</v>
      </c>
      <c r="H1917" t="s">
        <v>476</v>
      </c>
    </row>
    <row r="1918" spans="1:8">
      <c r="A1918" t="s">
        <v>430</v>
      </c>
      <c r="B1918" s="7">
        <v>8.1646899999999994E-9</v>
      </c>
      <c r="C1918" s="6">
        <v>2.9160499999999999E-2</v>
      </c>
      <c r="D1918" s="6">
        <v>5.0581799999999998E-3</v>
      </c>
      <c r="E1918">
        <v>165380</v>
      </c>
      <c r="F1918" s="9">
        <v>6.1533068495525499E-2</v>
      </c>
      <c r="G1918" t="s">
        <v>591</v>
      </c>
      <c r="H1918" t="s">
        <v>1049</v>
      </c>
    </row>
    <row r="1919" spans="1:8">
      <c r="A1919" t="s">
        <v>430</v>
      </c>
      <c r="B1919" s="7">
        <v>4.96173E-9</v>
      </c>
      <c r="C1919" s="6">
        <v>3.5540799999999997E-2</v>
      </c>
      <c r="D1919" s="6">
        <v>6.0769600000000002E-3</v>
      </c>
      <c r="E1919">
        <v>92535</v>
      </c>
      <c r="F1919" s="9">
        <v>7.37463978656724E-2</v>
      </c>
      <c r="G1919" t="s">
        <v>75</v>
      </c>
      <c r="H1919" t="s">
        <v>1049</v>
      </c>
    </row>
    <row r="1920" spans="1:8">
      <c r="A1920" t="s">
        <v>430</v>
      </c>
      <c r="B1920">
        <v>0.32995799999999997</v>
      </c>
      <c r="C1920" s="6">
        <v>1.3010000000000001E-2</v>
      </c>
      <c r="D1920" s="6">
        <v>1.33545E-2</v>
      </c>
      <c r="E1920">
        <v>29517</v>
      </c>
      <c r="F1920" s="9">
        <v>5.7293174397804701E-2</v>
      </c>
      <c r="G1920" t="s">
        <v>78</v>
      </c>
      <c r="H1920" t="s">
        <v>1049</v>
      </c>
    </row>
    <row r="1921" spans="1:8">
      <c r="A1921" t="s">
        <v>430</v>
      </c>
      <c r="B1921">
        <v>0.95171300000000003</v>
      </c>
      <c r="C1921" s="6">
        <v>-9.59558E-4</v>
      </c>
      <c r="D1921" s="6">
        <v>1.58459E-2</v>
      </c>
      <c r="E1921">
        <v>16440</v>
      </c>
      <c r="F1921" s="9">
        <v>6.2044059008515798E-2</v>
      </c>
      <c r="G1921" t="s">
        <v>74</v>
      </c>
      <c r="H1921" t="s">
        <v>1049</v>
      </c>
    </row>
    <row r="1922" spans="1:8">
      <c r="A1922" t="s">
        <v>430</v>
      </c>
      <c r="B1922">
        <v>1.7922500000000001E-2</v>
      </c>
      <c r="C1922" s="6">
        <v>5.31405E-2</v>
      </c>
      <c r="D1922" s="6">
        <v>2.24485E-2</v>
      </c>
      <c r="E1922">
        <v>15364</v>
      </c>
      <c r="F1922" s="9">
        <v>3.5091429901067402E-2</v>
      </c>
      <c r="G1922" t="s">
        <v>77</v>
      </c>
      <c r="H1922" t="s">
        <v>1049</v>
      </c>
    </row>
    <row r="1923" spans="1:8">
      <c r="A1923" t="s">
        <v>430</v>
      </c>
      <c r="B1923">
        <v>0.74168100000000003</v>
      </c>
      <c r="C1923" s="6">
        <v>-2.3607599999999999E-2</v>
      </c>
      <c r="D1923" s="6">
        <v>7.1618899999999999E-2</v>
      </c>
      <c r="E1923">
        <v>10342</v>
      </c>
      <c r="F1923" s="9">
        <v>4.5337224221620601E-3</v>
      </c>
      <c r="G1923" t="s">
        <v>76</v>
      </c>
      <c r="H1923" t="s">
        <v>1049</v>
      </c>
    </row>
    <row r="1924" spans="1:8">
      <c r="A1924" t="s">
        <v>432</v>
      </c>
      <c r="B1924" s="7">
        <v>3.4705500000000002E-9</v>
      </c>
      <c r="C1924" s="6">
        <v>2.0478E-2</v>
      </c>
      <c r="D1924" s="6">
        <v>3.4663699999999999E-3</v>
      </c>
      <c r="E1924">
        <v>157020</v>
      </c>
      <c r="F1924" s="9">
        <v>0.172185399946504</v>
      </c>
      <c r="G1924" t="s">
        <v>591</v>
      </c>
      <c r="H1924" t="s">
        <v>1049</v>
      </c>
    </row>
    <row r="1925" spans="1:8">
      <c r="A1925" t="s">
        <v>432</v>
      </c>
      <c r="B1925" s="7">
        <v>7.30307E-7</v>
      </c>
      <c r="C1925" s="6">
        <v>2.1748099999999999E-2</v>
      </c>
      <c r="D1925" s="6">
        <v>4.3907900000000003E-3</v>
      </c>
      <c r="E1925">
        <v>84175</v>
      </c>
      <c r="F1925" s="9">
        <v>0.20212281488565501</v>
      </c>
      <c r="G1925" t="s">
        <v>75</v>
      </c>
      <c r="H1925" t="s">
        <v>1049</v>
      </c>
    </row>
    <row r="1926" spans="1:8">
      <c r="A1926" t="s">
        <v>432</v>
      </c>
      <c r="B1926">
        <v>0.117076</v>
      </c>
      <c r="C1926" s="6">
        <v>1.4521299999999999E-2</v>
      </c>
      <c r="D1926" s="6">
        <v>9.2659500000000002E-3</v>
      </c>
      <c r="E1926">
        <v>29517</v>
      </c>
      <c r="F1926" s="9">
        <v>0.13923812799403701</v>
      </c>
      <c r="G1926" t="s">
        <v>78</v>
      </c>
      <c r="H1926" t="s">
        <v>1049</v>
      </c>
    </row>
    <row r="1927" spans="1:8">
      <c r="A1927" t="s">
        <v>432</v>
      </c>
      <c r="B1927">
        <v>0.89411200000000002</v>
      </c>
      <c r="C1927" s="6">
        <v>2.5064800000000002E-3</v>
      </c>
      <c r="D1927" s="6">
        <v>1.8831199999999999E-2</v>
      </c>
      <c r="E1927">
        <v>16440</v>
      </c>
      <c r="F1927" s="9">
        <v>5.7383953223844299E-2</v>
      </c>
      <c r="G1927" t="s">
        <v>74</v>
      </c>
      <c r="H1927" t="s">
        <v>1049</v>
      </c>
    </row>
    <row r="1928" spans="1:8">
      <c r="A1928" t="s">
        <v>432</v>
      </c>
      <c r="B1928">
        <v>5.0624599999999999E-2</v>
      </c>
      <c r="C1928" s="6">
        <v>1.9139400000000001E-2</v>
      </c>
      <c r="D1928" s="6">
        <v>9.7917100000000003E-3</v>
      </c>
      <c r="E1928">
        <v>15364</v>
      </c>
      <c r="F1928" s="9">
        <v>0.20229381359021101</v>
      </c>
      <c r="G1928" t="s">
        <v>77</v>
      </c>
      <c r="H1928" t="s">
        <v>1049</v>
      </c>
    </row>
    <row r="1929" spans="1:8">
      <c r="A1929" t="s">
        <v>432</v>
      </c>
      <c r="B1929">
        <v>1.2344600000000001E-2</v>
      </c>
      <c r="C1929" s="6">
        <v>3.1287799999999998E-2</v>
      </c>
      <c r="D1929" s="6">
        <v>1.2504400000000001E-2</v>
      </c>
      <c r="E1929">
        <v>10342</v>
      </c>
      <c r="F1929" s="9">
        <v>0.17855856700831599</v>
      </c>
      <c r="G1929" t="s">
        <v>76</v>
      </c>
      <c r="H1929" t="s">
        <v>1049</v>
      </c>
    </row>
    <row r="1930" spans="1:8">
      <c r="A1930" t="s">
        <v>199</v>
      </c>
      <c r="B1930" s="7">
        <v>6.2750999999999994E-14</v>
      </c>
      <c r="C1930" s="6">
        <v>2.13682E-2</v>
      </c>
      <c r="D1930" s="6">
        <v>2.8482500000000001E-3</v>
      </c>
      <c r="E1930">
        <v>161851</v>
      </c>
      <c r="F1930" s="9">
        <v>0.24949895189402599</v>
      </c>
      <c r="G1930" t="s">
        <v>591</v>
      </c>
      <c r="H1930" t="s">
        <v>1049</v>
      </c>
    </row>
    <row r="1931" spans="1:8">
      <c r="A1931" t="s">
        <v>199</v>
      </c>
      <c r="B1931" s="7">
        <v>3.05267E-9</v>
      </c>
      <c r="C1931" s="6">
        <v>2.1456200000000002E-2</v>
      </c>
      <c r="D1931" s="6">
        <v>3.6190200000000001E-3</v>
      </c>
      <c r="E1931">
        <v>89006</v>
      </c>
      <c r="F1931" s="9">
        <v>0.28258670897467603</v>
      </c>
      <c r="G1931" t="s">
        <v>75</v>
      </c>
      <c r="H1931" t="s">
        <v>1049</v>
      </c>
    </row>
    <row r="1932" spans="1:8">
      <c r="A1932" t="s">
        <v>199</v>
      </c>
      <c r="B1932">
        <v>6.8571500000000004E-4</v>
      </c>
      <c r="C1932" s="6">
        <v>2.4235699999999999E-2</v>
      </c>
      <c r="D1932" s="6">
        <v>7.1381700000000001E-3</v>
      </c>
      <c r="E1932">
        <v>29517</v>
      </c>
      <c r="F1932" s="9">
        <v>0.214427935596436</v>
      </c>
      <c r="G1932" t="s">
        <v>78</v>
      </c>
      <c r="H1932" t="s">
        <v>1049</v>
      </c>
    </row>
    <row r="1933" spans="1:8">
      <c r="A1933" t="s">
        <v>199</v>
      </c>
      <c r="B1933">
        <v>0.16966000000000001</v>
      </c>
      <c r="C1933" s="6">
        <v>1.9691299999999998E-2</v>
      </c>
      <c r="D1933" s="6">
        <v>1.4338699999999999E-2</v>
      </c>
      <c r="E1933">
        <v>16440</v>
      </c>
      <c r="F1933" s="9">
        <v>0.106054988990268</v>
      </c>
      <c r="G1933" t="s">
        <v>74</v>
      </c>
      <c r="H1933" t="s">
        <v>1049</v>
      </c>
    </row>
    <row r="1934" spans="1:8">
      <c r="A1934" t="s">
        <v>199</v>
      </c>
      <c r="B1934">
        <v>8.1783300000000003E-2</v>
      </c>
      <c r="C1934" s="6">
        <v>1.5370699999999999E-2</v>
      </c>
      <c r="D1934" s="6">
        <v>8.8315600000000005E-3</v>
      </c>
      <c r="E1934">
        <v>15364</v>
      </c>
      <c r="F1934" s="9">
        <v>0.26478883936474901</v>
      </c>
      <c r="G1934" t="s">
        <v>77</v>
      </c>
      <c r="H1934" t="s">
        <v>1049</v>
      </c>
    </row>
    <row r="1935" spans="1:8">
      <c r="A1935" t="s">
        <v>199</v>
      </c>
      <c r="B1935">
        <v>2.86568E-2</v>
      </c>
      <c r="C1935" s="6">
        <v>2.2871099999999998E-2</v>
      </c>
      <c r="D1935" s="6">
        <v>1.0452100000000001E-2</v>
      </c>
      <c r="E1935">
        <v>10342</v>
      </c>
      <c r="F1935" s="9">
        <v>0.28843879791142901</v>
      </c>
      <c r="G1935" t="s">
        <v>76</v>
      </c>
      <c r="H1935" t="s">
        <v>1049</v>
      </c>
    </row>
    <row r="1936" spans="1:8">
      <c r="A1936" t="s">
        <v>410</v>
      </c>
      <c r="B1936" s="7">
        <v>2.3454899999999999E-9</v>
      </c>
      <c r="C1936" s="6">
        <v>8.7905999999999998E-2</v>
      </c>
      <c r="D1936" s="6">
        <v>1.472E-2</v>
      </c>
      <c r="E1936">
        <v>165380</v>
      </c>
      <c r="F1936" s="9">
        <v>5.6690729885415401E-3</v>
      </c>
      <c r="G1936" t="s">
        <v>591</v>
      </c>
      <c r="H1936" t="s">
        <v>1049</v>
      </c>
    </row>
    <row r="1937" spans="1:8">
      <c r="A1937" t="s">
        <v>410</v>
      </c>
      <c r="B1937" s="7">
        <v>1.1302399999999999E-8</v>
      </c>
      <c r="C1937" s="6">
        <v>9.0056300000000006E-2</v>
      </c>
      <c r="D1937" s="6">
        <v>1.5771899999999998E-2</v>
      </c>
      <c r="E1937">
        <v>92535</v>
      </c>
      <c r="F1937" s="9">
        <v>8.6601812259145192E-3</v>
      </c>
      <c r="G1937" t="s">
        <v>75</v>
      </c>
      <c r="H1937" t="s">
        <v>1049</v>
      </c>
    </row>
    <row r="1938" spans="1:8">
      <c r="A1938" t="s">
        <v>410</v>
      </c>
      <c r="B1938">
        <v>0.343221</v>
      </c>
      <c r="C1938" s="6">
        <v>-0.131575</v>
      </c>
      <c r="D1938" s="6">
        <v>0.138819</v>
      </c>
      <c r="E1938">
        <v>29517</v>
      </c>
      <c r="F1938" s="9">
        <v>9.0084126303486103E-4</v>
      </c>
      <c r="G1938" t="s">
        <v>78</v>
      </c>
      <c r="H1938" t="s">
        <v>1049</v>
      </c>
    </row>
    <row r="1939" spans="1:8">
      <c r="A1939" t="s">
        <v>410</v>
      </c>
      <c r="B1939">
        <v>7.0086700000000002E-2</v>
      </c>
      <c r="C1939" s="6">
        <v>0.16309100000000001</v>
      </c>
      <c r="D1939" s="6">
        <v>9.0038099999999996E-2</v>
      </c>
      <c r="E1939">
        <v>16440</v>
      </c>
      <c r="F1939" s="9">
        <v>1.3551726721411201E-3</v>
      </c>
      <c r="G1939" t="s">
        <v>74</v>
      </c>
      <c r="H1939" t="s">
        <v>1049</v>
      </c>
    </row>
    <row r="1940" spans="1:8">
      <c r="A1940" t="s">
        <v>410</v>
      </c>
      <c r="B1940">
        <v>0.20996699999999999</v>
      </c>
      <c r="C1940" s="6">
        <v>6.1644900000000002E-2</v>
      </c>
      <c r="D1940" s="6">
        <v>4.9172E-2</v>
      </c>
      <c r="E1940">
        <v>15364</v>
      </c>
      <c r="F1940" s="9">
        <v>5.6041437763603196E-3</v>
      </c>
      <c r="G1940" t="s">
        <v>77</v>
      </c>
      <c r="H1940" t="s">
        <v>1049</v>
      </c>
    </row>
    <row r="1941" spans="1:8">
      <c r="A1941" t="s">
        <v>410</v>
      </c>
      <c r="B1941">
        <v>5.0668600000000001E-2</v>
      </c>
      <c r="C1941" s="6">
        <v>0.78260099999999999</v>
      </c>
      <c r="D1941" s="6">
        <v>0.40045599999999998</v>
      </c>
      <c r="E1941">
        <v>10342</v>
      </c>
      <c r="F1941" s="9">
        <v>1.1701661516147699E-4</v>
      </c>
      <c r="G1941" t="s">
        <v>76</v>
      </c>
      <c r="H1941" t="s">
        <v>1049</v>
      </c>
    </row>
    <row r="1942" spans="1:8">
      <c r="A1942" t="s">
        <v>411</v>
      </c>
      <c r="B1942" s="7">
        <v>1.41031E-13</v>
      </c>
      <c r="C1942" s="6">
        <v>-1.7919399999999999E-2</v>
      </c>
      <c r="D1942" s="6">
        <v>2.4230599999999999E-3</v>
      </c>
      <c r="E1942">
        <v>162010</v>
      </c>
      <c r="F1942" s="9">
        <v>0.44032492332571999</v>
      </c>
      <c r="G1942" t="s">
        <v>591</v>
      </c>
      <c r="H1942" t="s">
        <v>1049</v>
      </c>
    </row>
    <row r="1943" spans="1:8">
      <c r="A1943" t="s">
        <v>411</v>
      </c>
      <c r="B1943" s="7">
        <v>3.5447900000000001E-9</v>
      </c>
      <c r="C1943" s="6">
        <v>-1.8528900000000001E-2</v>
      </c>
      <c r="D1943" s="6">
        <v>3.1382900000000002E-3</v>
      </c>
      <c r="E1943">
        <v>92535</v>
      </c>
      <c r="F1943" s="9">
        <v>0.47650493321445903</v>
      </c>
      <c r="G1943" t="s">
        <v>75</v>
      </c>
      <c r="H1943" t="s">
        <v>1049</v>
      </c>
    </row>
    <row r="1944" spans="1:8">
      <c r="A1944" t="s">
        <v>411</v>
      </c>
      <c r="B1944">
        <v>1.98497E-3</v>
      </c>
      <c r="C1944" s="6">
        <v>-1.6858000000000001E-2</v>
      </c>
      <c r="D1944" s="6">
        <v>5.4513000000000001E-3</v>
      </c>
      <c r="E1944">
        <v>29517</v>
      </c>
      <c r="F1944" s="9">
        <v>0.49505616983433298</v>
      </c>
      <c r="G1944" t="s">
        <v>78</v>
      </c>
      <c r="H1944" t="s">
        <v>1049</v>
      </c>
    </row>
    <row r="1945" spans="1:8">
      <c r="A1945" t="s">
        <v>411</v>
      </c>
      <c r="B1945">
        <v>3.3850699999999997E-2</v>
      </c>
      <c r="C1945" s="6">
        <v>-1.8978800000000001E-2</v>
      </c>
      <c r="D1945" s="6">
        <v>8.9444899999999994E-3</v>
      </c>
      <c r="E1945">
        <v>13070</v>
      </c>
      <c r="F1945" s="9">
        <v>0.350375268018363</v>
      </c>
      <c r="G1945" t="s">
        <v>74</v>
      </c>
      <c r="H1945" t="s">
        <v>1049</v>
      </c>
    </row>
    <row r="1946" spans="1:8">
      <c r="A1946" t="s">
        <v>411</v>
      </c>
      <c r="B1946">
        <v>8.2656400000000005E-2</v>
      </c>
      <c r="C1946" s="6">
        <v>-1.5893299999999999E-2</v>
      </c>
      <c r="D1946" s="6">
        <v>9.1578900000000001E-3</v>
      </c>
      <c r="E1946">
        <v>15364</v>
      </c>
      <c r="F1946" s="9">
        <v>0.26573837893777702</v>
      </c>
      <c r="G1946" t="s">
        <v>77</v>
      </c>
      <c r="H1946" t="s">
        <v>1049</v>
      </c>
    </row>
    <row r="1947" spans="1:8">
      <c r="A1947" t="s">
        <v>411</v>
      </c>
      <c r="B1947">
        <v>8.3169099999999996E-2</v>
      </c>
      <c r="C1947" s="6">
        <v>-1.7370099999999999E-2</v>
      </c>
      <c r="D1947" s="6">
        <v>1.00255E-2</v>
      </c>
      <c r="E1947">
        <v>10342</v>
      </c>
      <c r="F1947" s="9">
        <v>0.33487442051827498</v>
      </c>
      <c r="G1947" t="s">
        <v>76</v>
      </c>
      <c r="H1947" t="s">
        <v>1049</v>
      </c>
    </row>
    <row r="1948" spans="1:8">
      <c r="A1948" t="s">
        <v>203</v>
      </c>
      <c r="B1948" s="7">
        <v>7.3800200000000004E-126</v>
      </c>
      <c r="C1948" s="6">
        <v>0.10821500000000001</v>
      </c>
      <c r="D1948" s="6">
        <v>4.5348000000000003E-3</v>
      </c>
      <c r="E1948">
        <v>165380</v>
      </c>
      <c r="F1948" s="9">
        <v>7.9119543931098102E-2</v>
      </c>
      <c r="G1948" t="s">
        <v>591</v>
      </c>
      <c r="H1948" t="s">
        <v>1049</v>
      </c>
    </row>
    <row r="1949" spans="1:8">
      <c r="A1949" t="s">
        <v>203</v>
      </c>
      <c r="B1949" s="7">
        <v>2.05355E-116</v>
      </c>
      <c r="C1949" s="6">
        <v>0.14615500000000001</v>
      </c>
      <c r="D1949" s="6">
        <v>6.3724100000000002E-3</v>
      </c>
      <c r="E1949">
        <v>92535</v>
      </c>
      <c r="F1949" s="9">
        <v>6.8380239480196697E-2</v>
      </c>
      <c r="G1949" t="s">
        <v>75</v>
      </c>
      <c r="H1949" t="s">
        <v>1049</v>
      </c>
    </row>
    <row r="1950" spans="1:8">
      <c r="A1950" t="s">
        <v>203</v>
      </c>
      <c r="B1950" s="7">
        <v>1.97095E-14</v>
      </c>
      <c r="C1950" s="6">
        <v>0.103223</v>
      </c>
      <c r="D1950" s="6">
        <v>1.34888E-2</v>
      </c>
      <c r="E1950">
        <v>29517</v>
      </c>
      <c r="F1950" s="9">
        <v>5.9867951011281603E-2</v>
      </c>
      <c r="G1950" t="s">
        <v>78</v>
      </c>
      <c r="H1950" t="s">
        <v>1049</v>
      </c>
    </row>
    <row r="1951" spans="1:8">
      <c r="A1951" t="s">
        <v>203</v>
      </c>
      <c r="B1951">
        <v>0.95065900000000003</v>
      </c>
      <c r="C1951" s="6">
        <v>6.1738699999999995E-4</v>
      </c>
      <c r="D1951" s="6">
        <v>9.9772699999999999E-3</v>
      </c>
      <c r="E1951">
        <v>16440</v>
      </c>
      <c r="F1951" s="9">
        <v>0.16590180291970799</v>
      </c>
      <c r="G1951" t="s">
        <v>74</v>
      </c>
      <c r="H1951" t="s">
        <v>1049</v>
      </c>
    </row>
    <row r="1952" spans="1:8">
      <c r="A1952" t="s">
        <v>203</v>
      </c>
      <c r="B1952" s="7">
        <v>9.95524E-33</v>
      </c>
      <c r="C1952" s="6">
        <v>0.13036400000000001</v>
      </c>
      <c r="D1952" s="6">
        <v>1.09417E-2</v>
      </c>
      <c r="E1952">
        <v>15364</v>
      </c>
      <c r="F1952" s="9">
        <v>0.14578009203332501</v>
      </c>
      <c r="G1952" t="s">
        <v>77</v>
      </c>
      <c r="H1952" t="s">
        <v>1049</v>
      </c>
    </row>
    <row r="1953" spans="1:8">
      <c r="A1953" t="s">
        <v>203</v>
      </c>
      <c r="B1953">
        <v>8.4381300000000006E-2</v>
      </c>
      <c r="C1953" s="6">
        <v>0.31477100000000002</v>
      </c>
      <c r="D1953" s="6">
        <v>0.18239</v>
      </c>
      <c r="E1953">
        <v>10342</v>
      </c>
      <c r="F1953" s="9">
        <v>6.2136871253142499E-4</v>
      </c>
      <c r="G1953" t="s">
        <v>76</v>
      </c>
      <c r="H1953" t="s">
        <v>1049</v>
      </c>
    </row>
    <row r="1954" spans="1:8">
      <c r="A1954" t="s">
        <v>204</v>
      </c>
      <c r="B1954" s="7">
        <v>1.93291E-25</v>
      </c>
      <c r="C1954" s="6">
        <v>-6.6020700000000002E-2</v>
      </c>
      <c r="D1954" s="6">
        <v>6.3337100000000002E-3</v>
      </c>
      <c r="E1954">
        <v>111718</v>
      </c>
      <c r="F1954" s="9">
        <v>5.4758155982921303E-2</v>
      </c>
      <c r="G1954" t="s">
        <v>591</v>
      </c>
      <c r="H1954" t="s">
        <v>1049</v>
      </c>
    </row>
    <row r="1955" spans="1:8">
      <c r="A1955" t="s">
        <v>204</v>
      </c>
      <c r="B1955" s="7">
        <v>2.2621799999999999E-20</v>
      </c>
      <c r="C1955" s="6">
        <v>-6.7825200000000002E-2</v>
      </c>
      <c r="D1955" s="6">
        <v>7.3331000000000004E-3</v>
      </c>
      <c r="E1955">
        <v>77887</v>
      </c>
      <c r="F1955" s="9">
        <v>5.73148033047877E-2</v>
      </c>
      <c r="G1955" t="s">
        <v>75</v>
      </c>
      <c r="H1955" t="s">
        <v>1049</v>
      </c>
    </row>
    <row r="1956" spans="1:8">
      <c r="A1956" t="s">
        <v>204</v>
      </c>
      <c r="B1956">
        <v>0.38551400000000002</v>
      </c>
      <c r="C1956" s="6">
        <v>-3.5810799999999997E-2</v>
      </c>
      <c r="D1956" s="6">
        <v>4.1266999999999998E-2</v>
      </c>
      <c r="E1956">
        <v>3526</v>
      </c>
      <c r="F1956" s="9">
        <v>3.63131010209869E-2</v>
      </c>
      <c r="G1956" t="s">
        <v>78</v>
      </c>
      <c r="H1956" t="s">
        <v>1049</v>
      </c>
    </row>
    <row r="1957" spans="1:8">
      <c r="A1957" t="s">
        <v>204</v>
      </c>
      <c r="B1957">
        <v>7.7884900000000003E-3</v>
      </c>
      <c r="C1957" s="6">
        <v>-0.10305400000000001</v>
      </c>
      <c r="D1957" s="6">
        <v>3.8725900000000001E-2</v>
      </c>
      <c r="E1957">
        <v>13070</v>
      </c>
      <c r="F1957" s="9">
        <v>1.70746012318286E-2</v>
      </c>
      <c r="G1957" t="s">
        <v>74</v>
      </c>
      <c r="H1957" t="s">
        <v>1049</v>
      </c>
    </row>
    <row r="1958" spans="1:8">
      <c r="A1958" t="s">
        <v>204</v>
      </c>
      <c r="B1958" t="s">
        <v>135</v>
      </c>
      <c r="C1958" s="6" t="s">
        <v>135</v>
      </c>
      <c r="D1958" s="6" t="s">
        <v>135</v>
      </c>
      <c r="E1958">
        <v>5711</v>
      </c>
      <c r="F1958" s="9">
        <v>8.6903800000000003E-2</v>
      </c>
      <c r="G1958" t="s">
        <v>77</v>
      </c>
      <c r="H1958" t="s">
        <v>1049</v>
      </c>
    </row>
    <row r="1959" spans="1:8">
      <c r="A1959" t="s">
        <v>204</v>
      </c>
      <c r="B1959">
        <v>9.9244399999999997E-2</v>
      </c>
      <c r="C1959" s="6">
        <v>-2.9496499999999998E-2</v>
      </c>
      <c r="D1959" s="6">
        <v>1.7892700000000001E-2</v>
      </c>
      <c r="E1959">
        <v>10342</v>
      </c>
      <c r="F1959" s="9">
        <v>7.4809750879907197E-2</v>
      </c>
      <c r="G1959" t="s">
        <v>76</v>
      </c>
      <c r="H1959" t="s">
        <v>1049</v>
      </c>
    </row>
    <row r="1960" spans="1:8">
      <c r="A1960" t="s">
        <v>414</v>
      </c>
      <c r="B1960" s="7">
        <v>2.5948500000000001E-10</v>
      </c>
      <c r="C1960" s="6">
        <v>0.14038500000000001</v>
      </c>
      <c r="D1960" s="6">
        <v>2.22084E-2</v>
      </c>
      <c r="E1960">
        <v>165380</v>
      </c>
      <c r="F1960" s="9">
        <v>2.85969166815818E-3</v>
      </c>
      <c r="G1960" t="s">
        <v>591</v>
      </c>
      <c r="H1960" t="s">
        <v>1049</v>
      </c>
    </row>
    <row r="1961" spans="1:8">
      <c r="A1961" t="s">
        <v>414</v>
      </c>
      <c r="B1961">
        <v>0.86654399999999998</v>
      </c>
      <c r="C1961" s="6">
        <v>-3.3749000000000001E-2</v>
      </c>
      <c r="D1961" s="6">
        <v>0.20082700000000001</v>
      </c>
      <c r="E1961">
        <v>92535</v>
      </c>
      <c r="F1961" s="9">
        <v>6.4275710304209199E-5</v>
      </c>
      <c r="G1961" t="s">
        <v>75</v>
      </c>
      <c r="H1961" t="s">
        <v>1049</v>
      </c>
    </row>
    <row r="1962" spans="1:8">
      <c r="A1962" t="s">
        <v>414</v>
      </c>
      <c r="B1962">
        <v>6.9708999999999993E-2</v>
      </c>
      <c r="C1962" s="6">
        <v>-0.39673999999999998</v>
      </c>
      <c r="D1962" s="6">
        <v>0.21873500000000001</v>
      </c>
      <c r="E1962">
        <v>16440</v>
      </c>
      <c r="F1962" s="9">
        <v>2.5469329847931902E-4</v>
      </c>
      <c r="G1962" t="s">
        <v>74</v>
      </c>
      <c r="H1962" t="s">
        <v>1049</v>
      </c>
    </row>
    <row r="1963" spans="1:8">
      <c r="A1963" t="s">
        <v>414</v>
      </c>
      <c r="B1963" s="7">
        <v>4.1461799999999997E-11</v>
      </c>
      <c r="C1963" s="6">
        <v>0.148228</v>
      </c>
      <c r="D1963" s="6">
        <v>2.2463E-2</v>
      </c>
      <c r="E1963">
        <v>15364</v>
      </c>
      <c r="F1963" s="9">
        <v>3.0122422376985199E-2</v>
      </c>
      <c r="G1963" t="s">
        <v>77</v>
      </c>
      <c r="H1963" t="s">
        <v>1049</v>
      </c>
    </row>
    <row r="1964" spans="1:8">
      <c r="A1964" t="s">
        <v>175</v>
      </c>
      <c r="B1964" s="7">
        <v>2.45052E-184</v>
      </c>
      <c r="C1964" s="6">
        <v>0.14829600000000001</v>
      </c>
      <c r="D1964" s="6">
        <v>5.1216500000000002E-3</v>
      </c>
      <c r="E1964">
        <v>165380</v>
      </c>
      <c r="F1964" s="9">
        <v>5.8276100223836003E-2</v>
      </c>
      <c r="G1964" t="s">
        <v>591</v>
      </c>
      <c r="H1964" t="s">
        <v>1049</v>
      </c>
    </row>
    <row r="1965" spans="1:8">
      <c r="A1965" t="s">
        <v>175</v>
      </c>
      <c r="B1965" s="7">
        <v>4.9847900000000002E-124</v>
      </c>
      <c r="C1965" s="6">
        <v>0.155607</v>
      </c>
      <c r="D1965" s="6">
        <v>6.5694799999999999E-3</v>
      </c>
      <c r="E1965">
        <v>92535</v>
      </c>
      <c r="F1965" s="9">
        <v>6.1296323395472002E-2</v>
      </c>
      <c r="G1965" t="s">
        <v>75</v>
      </c>
      <c r="H1965" t="s">
        <v>1049</v>
      </c>
    </row>
    <row r="1966" spans="1:8">
      <c r="A1966" t="s">
        <v>175</v>
      </c>
      <c r="B1966" s="7">
        <v>2.7193099999999998E-16</v>
      </c>
      <c r="C1966" s="6">
        <v>0.114369</v>
      </c>
      <c r="D1966" s="6">
        <v>1.3972699999999999E-2</v>
      </c>
      <c r="E1966">
        <v>29517</v>
      </c>
      <c r="F1966" s="9">
        <v>4.7127748948063798E-2</v>
      </c>
      <c r="G1966" t="s">
        <v>78</v>
      </c>
      <c r="H1966" t="s">
        <v>1049</v>
      </c>
    </row>
    <row r="1967" spans="1:8">
      <c r="A1967" t="s">
        <v>175</v>
      </c>
      <c r="B1967" s="7">
        <v>1.5078200000000001E-10</v>
      </c>
      <c r="C1967" s="6">
        <v>0.14319699999999999</v>
      </c>
      <c r="D1967" s="6">
        <v>2.2358599999999999E-2</v>
      </c>
      <c r="E1967">
        <v>16440</v>
      </c>
      <c r="F1967" s="9">
        <v>3.1546729130170301E-2</v>
      </c>
      <c r="G1967" t="s">
        <v>74</v>
      </c>
      <c r="H1967" t="s">
        <v>1049</v>
      </c>
    </row>
    <row r="1968" spans="1:8">
      <c r="A1968" t="s">
        <v>175</v>
      </c>
      <c r="B1968" s="7">
        <v>2.8393300000000001E-40</v>
      </c>
      <c r="C1968" s="6">
        <v>0.15133199999999999</v>
      </c>
      <c r="D1968" s="6">
        <v>1.1391399999999999E-2</v>
      </c>
      <c r="E1968">
        <v>15364</v>
      </c>
      <c r="F1968" s="9">
        <v>0.13199302660114601</v>
      </c>
      <c r="G1968" t="s">
        <v>77</v>
      </c>
      <c r="H1968" t="s">
        <v>1049</v>
      </c>
    </row>
    <row r="1969" spans="1:8">
      <c r="A1969" t="s">
        <v>175</v>
      </c>
      <c r="B1969">
        <v>2.49862E-2</v>
      </c>
      <c r="C1969" s="6">
        <v>0.30969999999999998</v>
      </c>
      <c r="D1969" s="6">
        <v>0.138159</v>
      </c>
      <c r="E1969">
        <v>10342</v>
      </c>
      <c r="F1969" s="9">
        <v>1.2769363680139199E-3</v>
      </c>
      <c r="G1969" t="s">
        <v>76</v>
      </c>
      <c r="H1969" t="s">
        <v>1049</v>
      </c>
    </row>
    <row r="1970" spans="1:8">
      <c r="A1970" t="s">
        <v>415</v>
      </c>
      <c r="B1970" s="7">
        <v>9.9650000000000002E-9</v>
      </c>
      <c r="C1970" s="6">
        <v>0.179872</v>
      </c>
      <c r="D1970" s="6">
        <v>3.1384000000000002E-2</v>
      </c>
      <c r="E1970">
        <v>91522</v>
      </c>
      <c r="F1970" s="9">
        <v>2.5523613190926802E-3</v>
      </c>
      <c r="G1970" t="s">
        <v>591</v>
      </c>
      <c r="H1970" t="s">
        <v>1049</v>
      </c>
    </row>
    <row r="1971" spans="1:8">
      <c r="A1971" t="s">
        <v>415</v>
      </c>
      <c r="B1971" s="7">
        <v>2.9466800000000001E-8</v>
      </c>
      <c r="C1971" s="6">
        <v>0.184973</v>
      </c>
      <c r="D1971" s="6">
        <v>3.3361200000000001E-2</v>
      </c>
      <c r="E1971">
        <v>69527</v>
      </c>
      <c r="F1971" s="9">
        <v>2.95811011779596E-3</v>
      </c>
      <c r="G1971" t="s">
        <v>75</v>
      </c>
      <c r="H1971" t="s">
        <v>1049</v>
      </c>
    </row>
    <row r="1972" spans="1:8">
      <c r="A1972" t="s">
        <v>415</v>
      </c>
      <c r="B1972" t="s">
        <v>135</v>
      </c>
      <c r="C1972" s="6" t="s">
        <v>135</v>
      </c>
      <c r="D1972" s="6" t="s">
        <v>135</v>
      </c>
      <c r="E1972">
        <v>10647</v>
      </c>
      <c r="F1972" s="9">
        <v>5.3396800000000001E-4</v>
      </c>
      <c r="G1972" t="s">
        <v>74</v>
      </c>
      <c r="H1972" t="s">
        <v>1049</v>
      </c>
    </row>
    <row r="1973" spans="1:8">
      <c r="A1973" t="s">
        <v>415</v>
      </c>
      <c r="B1973" t="s">
        <v>135</v>
      </c>
      <c r="C1973" s="6" t="s">
        <v>135</v>
      </c>
      <c r="D1973" s="6" t="s">
        <v>135</v>
      </c>
      <c r="E1973">
        <v>5711</v>
      </c>
      <c r="F1973" s="9">
        <v>3.3308600000000002E-3</v>
      </c>
      <c r="G1973" t="s">
        <v>77</v>
      </c>
      <c r="H1973" t="s">
        <v>1049</v>
      </c>
    </row>
    <row r="1974" spans="1:8">
      <c r="A1974" t="s">
        <v>415</v>
      </c>
      <c r="B1974" t="s">
        <v>135</v>
      </c>
      <c r="C1974" s="6" t="s">
        <v>135</v>
      </c>
      <c r="D1974" s="6" t="s">
        <v>135</v>
      </c>
      <c r="E1974">
        <v>4455</v>
      </c>
      <c r="F1974" s="9">
        <v>7.23006E-4</v>
      </c>
      <c r="G1974" t="s">
        <v>76</v>
      </c>
      <c r="H1974" t="s">
        <v>1049</v>
      </c>
    </row>
    <row r="1975" spans="1:8">
      <c r="A1975" t="s">
        <v>417</v>
      </c>
      <c r="B1975" s="7">
        <v>1.9532299999999999E-16</v>
      </c>
      <c r="C1975" s="6">
        <v>-3.2744299999999997E-2</v>
      </c>
      <c r="D1975" s="6">
        <v>3.9811100000000004E-3</v>
      </c>
      <c r="E1975">
        <v>117736</v>
      </c>
      <c r="F1975" s="9">
        <v>0.14973056232170301</v>
      </c>
      <c r="G1975" t="s">
        <v>591</v>
      </c>
      <c r="H1975" t="s">
        <v>1049</v>
      </c>
    </row>
    <row r="1976" spans="1:8">
      <c r="A1976" t="s">
        <v>417</v>
      </c>
      <c r="B1976" s="7">
        <v>7.0583799999999998E-9</v>
      </c>
      <c r="C1976" s="6">
        <v>-2.6275099999999999E-2</v>
      </c>
      <c r="D1976" s="6">
        <v>4.5383699999999999E-3</v>
      </c>
      <c r="E1976">
        <v>70882</v>
      </c>
      <c r="F1976" s="9">
        <v>0.19325462395248399</v>
      </c>
      <c r="G1976" t="s">
        <v>75</v>
      </c>
      <c r="H1976" t="s">
        <v>1049</v>
      </c>
    </row>
    <row r="1977" spans="1:8">
      <c r="A1977" t="s">
        <v>417</v>
      </c>
      <c r="B1977">
        <v>4.9258899999999998E-4</v>
      </c>
      <c r="C1977" s="6">
        <v>-8.9972099999999999E-2</v>
      </c>
      <c r="D1977" s="6">
        <v>2.5818799999999999E-2</v>
      </c>
      <c r="E1977">
        <v>3526</v>
      </c>
      <c r="F1977" s="9">
        <v>0.11323967158253</v>
      </c>
      <c r="G1977" t="s">
        <v>78</v>
      </c>
      <c r="H1977" t="s">
        <v>1049</v>
      </c>
    </row>
    <row r="1978" spans="1:8">
      <c r="A1978" t="s">
        <v>417</v>
      </c>
      <c r="B1978">
        <v>5.6149399999999997E-3</v>
      </c>
      <c r="C1978" s="6">
        <v>-3.30178E-2</v>
      </c>
      <c r="D1978" s="6">
        <v>1.19221E-2</v>
      </c>
      <c r="E1978">
        <v>16440</v>
      </c>
      <c r="F1978" s="9">
        <v>0.11310435310219</v>
      </c>
      <c r="G1978" t="s">
        <v>74</v>
      </c>
      <c r="H1978" t="s">
        <v>1049</v>
      </c>
    </row>
    <row r="1979" spans="1:8">
      <c r="A1979" t="s">
        <v>417</v>
      </c>
      <c r="B1979" s="7">
        <v>4.5889199999999999E-8</v>
      </c>
      <c r="C1979" s="6">
        <v>-7.1047100000000002E-2</v>
      </c>
      <c r="D1979" s="6">
        <v>1.29967E-2</v>
      </c>
      <c r="E1979">
        <v>15364</v>
      </c>
      <c r="F1979" s="9">
        <v>0.10743368997006</v>
      </c>
      <c r="G1979" t="s">
        <v>77</v>
      </c>
      <c r="H1979" t="s">
        <v>1049</v>
      </c>
    </row>
    <row r="1980" spans="1:8">
      <c r="A1980" t="s">
        <v>417</v>
      </c>
      <c r="B1980">
        <v>0.244926</v>
      </c>
      <c r="C1980" s="6">
        <v>-0.169743</v>
      </c>
      <c r="D1980" s="6">
        <v>0.145983</v>
      </c>
      <c r="E1980">
        <v>10342</v>
      </c>
      <c r="F1980" s="9">
        <v>1.1061164347321601E-3</v>
      </c>
      <c r="G1980" t="s">
        <v>76</v>
      </c>
      <c r="H1980" t="s">
        <v>1049</v>
      </c>
    </row>
    <row r="1981" spans="1:8">
      <c r="A1981" t="s">
        <v>176</v>
      </c>
      <c r="B1981" s="7">
        <v>2.4220700000000002E-25</v>
      </c>
      <c r="C1981" s="6">
        <v>-0.16012399999999999</v>
      </c>
      <c r="D1981" s="6">
        <v>1.5393199999999999E-2</v>
      </c>
      <c r="E1981">
        <v>142074</v>
      </c>
      <c r="F1981" s="9">
        <v>6.4807532475048201E-3</v>
      </c>
      <c r="G1981" t="s">
        <v>591</v>
      </c>
      <c r="H1981" t="s">
        <v>1049</v>
      </c>
    </row>
    <row r="1982" spans="1:8">
      <c r="A1982" t="s">
        <v>176</v>
      </c>
      <c r="B1982" s="7">
        <v>3.7207599999999999E-27</v>
      </c>
      <c r="C1982" s="6">
        <v>-0.17959900000000001</v>
      </c>
      <c r="D1982" s="6">
        <v>1.6640599999999998E-2</v>
      </c>
      <c r="E1982">
        <v>71652</v>
      </c>
      <c r="F1982" s="9">
        <v>1.1250629109027001E-2</v>
      </c>
      <c r="G1982" t="s">
        <v>75</v>
      </c>
      <c r="H1982" t="s">
        <v>1049</v>
      </c>
    </row>
    <row r="1983" spans="1:8">
      <c r="A1983" t="s">
        <v>176</v>
      </c>
      <c r="B1983">
        <v>0.61738499999999996</v>
      </c>
      <c r="C1983" s="6">
        <v>3.4844899999999998E-2</v>
      </c>
      <c r="D1983" s="6">
        <v>6.9751199999999999E-2</v>
      </c>
      <c r="E1983">
        <v>29517</v>
      </c>
      <c r="F1983" s="9">
        <v>7.1398919321069196E-4</v>
      </c>
      <c r="G1983" t="s">
        <v>78</v>
      </c>
      <c r="H1983" t="s">
        <v>1049</v>
      </c>
    </row>
    <row r="1984" spans="1:8">
      <c r="A1984" t="s">
        <v>176</v>
      </c>
      <c r="B1984">
        <v>0.48724699999999999</v>
      </c>
      <c r="C1984" s="6">
        <v>-6.2251000000000001E-2</v>
      </c>
      <c r="D1984" s="6">
        <v>8.96092E-2</v>
      </c>
      <c r="E1984">
        <v>14017</v>
      </c>
      <c r="F1984" s="9">
        <v>1.84885090996647E-3</v>
      </c>
      <c r="G1984" t="s">
        <v>74</v>
      </c>
      <c r="H1984" t="s">
        <v>1049</v>
      </c>
    </row>
    <row r="1985" spans="1:8">
      <c r="A1985" t="s">
        <v>176</v>
      </c>
      <c r="B1985">
        <v>0.11154600000000001</v>
      </c>
      <c r="C1985" s="6">
        <v>-9.5643800000000001E-2</v>
      </c>
      <c r="D1985" s="6">
        <v>6.01048E-2</v>
      </c>
      <c r="E1985">
        <v>15364</v>
      </c>
      <c r="F1985" s="9">
        <v>4.3684574244988303E-3</v>
      </c>
      <c r="G1985" t="s">
        <v>77</v>
      </c>
      <c r="H1985" t="s">
        <v>1049</v>
      </c>
    </row>
    <row r="1986" spans="1:8">
      <c r="A1986" t="s">
        <v>176</v>
      </c>
      <c r="B1986" t="s">
        <v>135</v>
      </c>
      <c r="C1986" s="6" t="s">
        <v>135</v>
      </c>
      <c r="D1986" s="6" t="s">
        <v>135</v>
      </c>
      <c r="E1986">
        <v>10342</v>
      </c>
      <c r="F1986" s="9">
        <v>4.92475222394121E-5</v>
      </c>
      <c r="G1986" t="s">
        <v>76</v>
      </c>
      <c r="H1986" t="s">
        <v>1049</v>
      </c>
    </row>
    <row r="1987" spans="1:8">
      <c r="A1987" t="s">
        <v>394</v>
      </c>
      <c r="B1987" s="7">
        <v>3.1499599999999998E-53</v>
      </c>
      <c r="C1987" s="6">
        <v>-6.0126199999999998E-2</v>
      </c>
      <c r="D1987" s="6">
        <v>3.9150699999999997E-3</v>
      </c>
      <c r="E1987">
        <v>116083</v>
      </c>
      <c r="F1987" s="9">
        <v>0.16840601367986699</v>
      </c>
      <c r="G1987" t="s">
        <v>591</v>
      </c>
      <c r="H1987" t="s">
        <v>1049</v>
      </c>
    </row>
    <row r="1988" spans="1:8">
      <c r="A1988" t="s">
        <v>394</v>
      </c>
      <c r="B1988" s="7">
        <v>1.03021E-17</v>
      </c>
      <c r="C1988" s="6">
        <v>-4.7482299999999998E-2</v>
      </c>
      <c r="D1988" s="6">
        <v>5.5401900000000004E-3</v>
      </c>
      <c r="E1988">
        <v>71652</v>
      </c>
      <c r="F1988" s="9">
        <v>0.13082828163903301</v>
      </c>
      <c r="G1988" t="s">
        <v>75</v>
      </c>
      <c r="H1988" t="s">
        <v>1049</v>
      </c>
    </row>
    <row r="1989" spans="1:8">
      <c r="A1989" t="s">
        <v>394</v>
      </c>
      <c r="B1989" s="7">
        <v>1.29071E-8</v>
      </c>
      <c r="C1989" s="6">
        <v>-9.0295899999999998E-2</v>
      </c>
      <c r="D1989" s="6">
        <v>1.58768E-2</v>
      </c>
      <c r="E1989">
        <v>3526</v>
      </c>
      <c r="F1989" s="9">
        <v>0.347998356211004</v>
      </c>
      <c r="G1989" t="s">
        <v>78</v>
      </c>
      <c r="H1989" t="s">
        <v>1049</v>
      </c>
    </row>
    <row r="1990" spans="1:8">
      <c r="A1990" t="s">
        <v>394</v>
      </c>
      <c r="B1990">
        <v>4.8379900000000003E-3</v>
      </c>
      <c r="C1990" s="6">
        <v>-3.5569499999999997E-2</v>
      </c>
      <c r="D1990" s="6">
        <v>1.26239E-2</v>
      </c>
      <c r="E1990">
        <v>14017</v>
      </c>
      <c r="F1990" s="9">
        <v>0.11712817564386099</v>
      </c>
      <c r="G1990" t="s">
        <v>74</v>
      </c>
      <c r="H1990" t="s">
        <v>1049</v>
      </c>
    </row>
    <row r="1991" spans="1:8">
      <c r="A1991" t="s">
        <v>394</v>
      </c>
      <c r="B1991" s="7">
        <v>7.6405899999999997E-21</v>
      </c>
      <c r="C1991" s="6">
        <v>-8.8270299999999996E-2</v>
      </c>
      <c r="D1991" s="6">
        <v>9.4260500000000001E-3</v>
      </c>
      <c r="E1991">
        <v>15364</v>
      </c>
      <c r="F1991" s="9">
        <v>0.21577096830252501</v>
      </c>
      <c r="G1991" t="s">
        <v>77</v>
      </c>
      <c r="H1991" t="s">
        <v>1049</v>
      </c>
    </row>
    <row r="1992" spans="1:8">
      <c r="A1992" t="s">
        <v>394</v>
      </c>
      <c r="B1992" s="7">
        <v>3.3627800000000001E-11</v>
      </c>
      <c r="C1992" s="6">
        <v>-6.6549899999999995E-2</v>
      </c>
      <c r="D1992" s="6">
        <v>1.0038099999999999E-2</v>
      </c>
      <c r="E1992">
        <v>10342</v>
      </c>
      <c r="F1992" s="9">
        <v>0.32838416331463899</v>
      </c>
      <c r="G1992" t="s">
        <v>76</v>
      </c>
      <c r="H1992" t="s">
        <v>1049</v>
      </c>
    </row>
    <row r="1993" spans="1:8">
      <c r="A1993" t="s">
        <v>395</v>
      </c>
      <c r="B1993" s="7">
        <v>2.6376499999999999E-19</v>
      </c>
      <c r="C1993" s="6">
        <v>0.107403</v>
      </c>
      <c r="D1993" s="6">
        <v>1.19565E-2</v>
      </c>
      <c r="E1993">
        <v>139389</v>
      </c>
      <c r="F1993" s="9">
        <v>1.09999740921163E-2</v>
      </c>
      <c r="G1993" t="s">
        <v>591</v>
      </c>
      <c r="H1993" t="s">
        <v>1049</v>
      </c>
    </row>
    <row r="1994" spans="1:8">
      <c r="A1994" t="s">
        <v>395</v>
      </c>
      <c r="B1994" s="7">
        <v>1.01443E-19</v>
      </c>
      <c r="C1994" s="6">
        <v>0.112843</v>
      </c>
      <c r="D1994" s="6">
        <v>1.2417600000000001E-2</v>
      </c>
      <c r="E1994">
        <v>92535</v>
      </c>
      <c r="F1994" s="9">
        <v>1.5175029601880399E-2</v>
      </c>
      <c r="G1994" t="s">
        <v>75</v>
      </c>
      <c r="H1994" t="s">
        <v>1049</v>
      </c>
    </row>
    <row r="1995" spans="1:8">
      <c r="A1995" t="s">
        <v>395</v>
      </c>
      <c r="B1995">
        <v>0.298732</v>
      </c>
      <c r="C1995" s="6">
        <v>-0.22197700000000001</v>
      </c>
      <c r="D1995" s="6">
        <v>0.213613</v>
      </c>
      <c r="E1995">
        <v>3526</v>
      </c>
      <c r="F1995" s="9">
        <v>1.71186910380034E-3</v>
      </c>
      <c r="G1995" t="s">
        <v>78</v>
      </c>
      <c r="H1995" t="s">
        <v>1049</v>
      </c>
    </row>
    <row r="1996" spans="1:8">
      <c r="A1996" t="s">
        <v>395</v>
      </c>
      <c r="B1996">
        <v>0.54431200000000002</v>
      </c>
      <c r="C1996" s="6">
        <v>4.0477600000000002E-2</v>
      </c>
      <c r="D1996" s="6">
        <v>6.6761200000000007E-2</v>
      </c>
      <c r="E1996">
        <v>16440</v>
      </c>
      <c r="F1996" s="9">
        <v>3.64864520012165E-3</v>
      </c>
      <c r="G1996" t="s">
        <v>74</v>
      </c>
      <c r="H1996" t="s">
        <v>1049</v>
      </c>
    </row>
    <row r="1997" spans="1:8">
      <c r="A1997" t="s">
        <v>395</v>
      </c>
      <c r="B1997">
        <v>0.44090600000000002</v>
      </c>
      <c r="C1997" s="6">
        <v>4.8106200000000002E-2</v>
      </c>
      <c r="D1997" s="6">
        <v>6.2421699999999997E-2</v>
      </c>
      <c r="E1997">
        <v>15364</v>
      </c>
      <c r="F1997" s="9">
        <v>3.9804157654256701E-3</v>
      </c>
      <c r="G1997" t="s">
        <v>77</v>
      </c>
      <c r="H1997" t="s">
        <v>1049</v>
      </c>
    </row>
    <row r="1998" spans="1:8">
      <c r="A1998" t="s">
        <v>395</v>
      </c>
      <c r="B1998">
        <v>0.403032</v>
      </c>
      <c r="C1998" s="6">
        <v>0.38413599999999998</v>
      </c>
      <c r="D1998" s="6">
        <v>0.459372</v>
      </c>
      <c r="E1998">
        <v>10342</v>
      </c>
      <c r="F1998" s="9">
        <v>1.3774177122413499E-4</v>
      </c>
      <c r="G1998" t="s">
        <v>76</v>
      </c>
      <c r="H1998" t="s">
        <v>1049</v>
      </c>
    </row>
    <row r="1999" spans="1:8">
      <c r="A1999" t="s">
        <v>281</v>
      </c>
      <c r="B1999" s="7">
        <v>3.7512599999999998E-67</v>
      </c>
      <c r="C1999" s="6">
        <v>-0.69284800000000002</v>
      </c>
      <c r="D1999" s="6">
        <v>4.00188E-2</v>
      </c>
      <c r="E1999">
        <v>157020</v>
      </c>
      <c r="F1999" s="9">
        <v>1.86860860196854E-3</v>
      </c>
      <c r="G1999" t="s">
        <v>591</v>
      </c>
      <c r="H1999" t="s">
        <v>1049</v>
      </c>
    </row>
    <row r="2000" spans="1:8">
      <c r="A2000" t="s">
        <v>281</v>
      </c>
      <c r="B2000" s="7">
        <v>2.69961E-18</v>
      </c>
      <c r="C2000" s="6">
        <v>-0.55889800000000001</v>
      </c>
      <c r="D2000" s="6">
        <v>6.4068899999999998E-2</v>
      </c>
      <c r="E2000">
        <v>84175</v>
      </c>
      <c r="F2000" s="9">
        <v>1.2728882044478801E-3</v>
      </c>
      <c r="G2000" t="s">
        <v>75</v>
      </c>
      <c r="H2000" t="s">
        <v>1049</v>
      </c>
    </row>
    <row r="2001" spans="1:8">
      <c r="A2001" t="s">
        <v>281</v>
      </c>
      <c r="B2001" s="7">
        <v>7.19408E-40</v>
      </c>
      <c r="C2001" s="6">
        <v>-0.751027</v>
      </c>
      <c r="D2001" s="6">
        <v>5.6831600000000003E-2</v>
      </c>
      <c r="E2001">
        <v>29517</v>
      </c>
      <c r="F2001" s="9">
        <v>5.7947593989904102E-3</v>
      </c>
      <c r="G2001" t="s">
        <v>78</v>
      </c>
      <c r="H2001" t="s">
        <v>1049</v>
      </c>
    </row>
    <row r="2002" spans="1:8">
      <c r="A2002" t="s">
        <v>281</v>
      </c>
      <c r="B2002" s="7">
        <v>3.1931599999999998E-5</v>
      </c>
      <c r="C2002" s="6">
        <v>-1.40286</v>
      </c>
      <c r="D2002" s="6">
        <v>0.33728900000000001</v>
      </c>
      <c r="E2002">
        <v>16440</v>
      </c>
      <c r="F2002" s="9">
        <v>1.12778597208029E-4</v>
      </c>
      <c r="G2002" t="s">
        <v>74</v>
      </c>
      <c r="H2002" t="s">
        <v>1049</v>
      </c>
    </row>
    <row r="2003" spans="1:8">
      <c r="A2003" t="s">
        <v>281</v>
      </c>
      <c r="B2003" s="7">
        <v>4.8958999999999996E-10</v>
      </c>
      <c r="C2003" s="6">
        <v>-0.80308100000000004</v>
      </c>
      <c r="D2003" s="6">
        <v>0.12906300000000001</v>
      </c>
      <c r="E2003">
        <v>15364</v>
      </c>
      <c r="F2003" s="9">
        <v>8.3352972393907802E-4</v>
      </c>
      <c r="G2003" t="s">
        <v>77</v>
      </c>
      <c r="H2003" t="s">
        <v>1049</v>
      </c>
    </row>
    <row r="2004" spans="1:8">
      <c r="A2004" t="s">
        <v>281</v>
      </c>
      <c r="B2004" t="s">
        <v>135</v>
      </c>
      <c r="C2004" s="6" t="s">
        <v>135</v>
      </c>
      <c r="D2004" s="6" t="s">
        <v>135</v>
      </c>
      <c r="E2004">
        <v>10342</v>
      </c>
      <c r="F2004" s="9">
        <v>5.4072140301682503E-5</v>
      </c>
      <c r="G2004" t="s">
        <v>76</v>
      </c>
      <c r="H2004" t="s">
        <v>1049</v>
      </c>
    </row>
    <row r="2005" spans="1:8">
      <c r="A2005" t="s">
        <v>276</v>
      </c>
      <c r="B2005" s="7">
        <v>8.9115200000000001E-155</v>
      </c>
      <c r="C2005" s="6">
        <v>-0.83495900000000001</v>
      </c>
      <c r="D2005" s="6">
        <v>3.15041E-2</v>
      </c>
      <c r="E2005">
        <v>157020</v>
      </c>
      <c r="F2005" s="9">
        <v>1.4403878831359099E-3</v>
      </c>
      <c r="G2005" t="s">
        <v>591</v>
      </c>
      <c r="H2005" t="s">
        <v>1049</v>
      </c>
    </row>
    <row r="2006" spans="1:8">
      <c r="A2006" t="s">
        <v>276</v>
      </c>
      <c r="B2006" s="7">
        <v>8.1898200000000001E-134</v>
      </c>
      <c r="C2006" s="6">
        <v>-0.82876300000000003</v>
      </c>
      <c r="D2006" s="6">
        <v>3.3665500000000001E-2</v>
      </c>
      <c r="E2006">
        <v>84175</v>
      </c>
      <c r="F2006" s="9">
        <v>2.2244976812117599E-3</v>
      </c>
      <c r="G2006" t="s">
        <v>75</v>
      </c>
      <c r="H2006" t="s">
        <v>1049</v>
      </c>
    </row>
    <row r="2007" spans="1:8">
      <c r="A2007" t="s">
        <v>276</v>
      </c>
      <c r="B2007">
        <v>3.8843900000000001E-2</v>
      </c>
      <c r="C2007" s="6">
        <v>-0.50895900000000005</v>
      </c>
      <c r="D2007" s="6">
        <v>0.246369</v>
      </c>
      <c r="E2007">
        <v>29517</v>
      </c>
      <c r="F2007" s="9">
        <v>5.9992644333773802E-4</v>
      </c>
      <c r="G2007" t="s">
        <v>78</v>
      </c>
      <c r="H2007" t="s">
        <v>1049</v>
      </c>
    </row>
    <row r="2008" spans="1:8">
      <c r="A2008" t="s">
        <v>276</v>
      </c>
      <c r="B2008" s="7">
        <v>1.7709900000000001E-10</v>
      </c>
      <c r="C2008" s="6">
        <v>-0.78335299999999997</v>
      </c>
      <c r="D2008" s="6">
        <v>0.122783</v>
      </c>
      <c r="E2008">
        <v>16440</v>
      </c>
      <c r="F2008" s="9">
        <v>7.3571359562043799E-4</v>
      </c>
      <c r="G2008" t="s">
        <v>74</v>
      </c>
      <c r="H2008" t="s">
        <v>1049</v>
      </c>
    </row>
    <row r="2009" spans="1:8">
      <c r="A2009" t="s">
        <v>276</v>
      </c>
      <c r="B2009" s="7">
        <v>2.39536E-14</v>
      </c>
      <c r="C2009" s="6">
        <v>-1.1712100000000001</v>
      </c>
      <c r="D2009" s="6">
        <v>0.153553</v>
      </c>
      <c r="E2009">
        <v>15364</v>
      </c>
      <c r="F2009" s="9">
        <v>5.9355979914084899E-4</v>
      </c>
      <c r="G2009" t="s">
        <v>77</v>
      </c>
      <c r="H2009" t="s">
        <v>1049</v>
      </c>
    </row>
    <row r="2010" spans="1:8">
      <c r="A2010" t="s">
        <v>177</v>
      </c>
      <c r="B2010" s="7">
        <v>1.6838300000000001E-32</v>
      </c>
      <c r="C2010" s="6">
        <v>-0.58981300000000003</v>
      </c>
      <c r="D2010" s="6">
        <v>4.9687099999999998E-2</v>
      </c>
      <c r="E2010">
        <v>157020</v>
      </c>
      <c r="F2010" s="9">
        <v>6.6669155084702605E-4</v>
      </c>
      <c r="G2010" t="s">
        <v>591</v>
      </c>
      <c r="H2010" t="s">
        <v>1049</v>
      </c>
    </row>
    <row r="2011" spans="1:8">
      <c r="A2011" t="s">
        <v>177</v>
      </c>
      <c r="B2011" s="7">
        <v>1.81361E-17</v>
      </c>
      <c r="C2011" s="6">
        <v>-0.69610099999999997</v>
      </c>
      <c r="D2011" s="6">
        <v>8.1844600000000003E-2</v>
      </c>
      <c r="E2011">
        <v>84175</v>
      </c>
      <c r="F2011" s="9">
        <v>5.5843540997921001E-4</v>
      </c>
      <c r="G2011" t="s">
        <v>75</v>
      </c>
      <c r="H2011" t="s">
        <v>1049</v>
      </c>
    </row>
    <row r="2012" spans="1:8">
      <c r="A2012" t="s">
        <v>177</v>
      </c>
      <c r="B2012">
        <v>6.4393000000000002E-3</v>
      </c>
      <c r="C2012" s="6">
        <v>-0.62783500000000003</v>
      </c>
      <c r="D2012" s="6">
        <v>0.230438</v>
      </c>
      <c r="E2012">
        <v>29517</v>
      </c>
      <c r="F2012" s="9">
        <v>2.1198702578175301E-5</v>
      </c>
      <c r="G2012" t="s">
        <v>78</v>
      </c>
      <c r="H2012" t="s">
        <v>1049</v>
      </c>
    </row>
    <row r="2013" spans="1:8">
      <c r="A2013" t="s">
        <v>177</v>
      </c>
      <c r="B2013" s="7">
        <v>1.24488E-15</v>
      </c>
      <c r="C2013" s="6">
        <v>-0.59074099999999996</v>
      </c>
      <c r="D2013" s="6">
        <v>7.3843300000000001E-2</v>
      </c>
      <c r="E2013">
        <v>16440</v>
      </c>
      <c r="F2013" s="9">
        <v>2.6617743236009698E-3</v>
      </c>
      <c r="G2013" t="s">
        <v>74</v>
      </c>
      <c r="H2013" t="s">
        <v>1049</v>
      </c>
    </row>
    <row r="2014" spans="1:8">
      <c r="A2014" t="s">
        <v>177</v>
      </c>
      <c r="B2014">
        <v>4.2939500000000004E-3</v>
      </c>
      <c r="C2014" s="6">
        <v>-0.419346</v>
      </c>
      <c r="D2014" s="6">
        <v>0.146844</v>
      </c>
      <c r="E2014">
        <v>15364</v>
      </c>
      <c r="F2014" s="9">
        <v>7.5135287288466499E-4</v>
      </c>
      <c r="G2014" t="s">
        <v>77</v>
      </c>
      <c r="H2014" t="s">
        <v>1049</v>
      </c>
    </row>
    <row r="2015" spans="1:8">
      <c r="A2015" t="s">
        <v>177</v>
      </c>
      <c r="B2015" t="s">
        <v>135</v>
      </c>
      <c r="C2015" s="6" t="s">
        <v>135</v>
      </c>
      <c r="D2015" s="6" t="s">
        <v>135</v>
      </c>
      <c r="E2015">
        <v>10342</v>
      </c>
      <c r="F2015" s="9">
        <v>1.6907069773738201E-4</v>
      </c>
      <c r="G2015" t="s">
        <v>76</v>
      </c>
      <c r="H2015" t="s">
        <v>1049</v>
      </c>
    </row>
    <row r="2016" spans="1:8">
      <c r="A2016" t="s">
        <v>178</v>
      </c>
      <c r="B2016" s="7">
        <v>1.40094E-21</v>
      </c>
      <c r="C2016" s="6">
        <v>-1.0014400000000001</v>
      </c>
      <c r="D2016" s="6">
        <v>0.104951</v>
      </c>
      <c r="E2016">
        <v>157020</v>
      </c>
      <c r="F2016" s="9">
        <v>1.02466448574704E-4</v>
      </c>
      <c r="G2016" t="s">
        <v>591</v>
      </c>
      <c r="H2016" t="s">
        <v>1049</v>
      </c>
    </row>
    <row r="2017" spans="1:8">
      <c r="A2017" t="s">
        <v>178</v>
      </c>
      <c r="B2017">
        <v>2.3943900000000001E-3</v>
      </c>
      <c r="C2017" s="6">
        <v>-0.97225899999999998</v>
      </c>
      <c r="D2017" s="6">
        <v>0.32020399999999999</v>
      </c>
      <c r="E2017">
        <v>84175</v>
      </c>
      <c r="F2017" s="9">
        <v>1.0071446191862199E-5</v>
      </c>
      <c r="G2017" t="s">
        <v>75</v>
      </c>
      <c r="H2017" t="s">
        <v>1049</v>
      </c>
    </row>
    <row r="2018" spans="1:8">
      <c r="A2018" t="s">
        <v>178</v>
      </c>
      <c r="B2018" s="7">
        <v>3.3888800000000002E-19</v>
      </c>
      <c r="C2018" s="6">
        <v>-1.0079899999999999</v>
      </c>
      <c r="D2018" s="6">
        <v>0.11255800000000001</v>
      </c>
      <c r="E2018">
        <v>16440</v>
      </c>
      <c r="F2018" s="9">
        <v>8.9704009920924595E-4</v>
      </c>
      <c r="G2018" t="s">
        <v>74</v>
      </c>
      <c r="H2018" t="s">
        <v>1049</v>
      </c>
    </row>
    <row r="2019" spans="1:8">
      <c r="A2019" t="s">
        <v>178</v>
      </c>
      <c r="B2019" t="s">
        <v>135</v>
      </c>
      <c r="C2019" s="6" t="s">
        <v>135</v>
      </c>
      <c r="D2019" s="6" t="s">
        <v>135</v>
      </c>
      <c r="E2019">
        <v>15364</v>
      </c>
      <c r="F2019" s="9">
        <v>3.2164705870866998E-5</v>
      </c>
      <c r="G2019" t="s">
        <v>77</v>
      </c>
      <c r="H2019" t="s">
        <v>1049</v>
      </c>
    </row>
    <row r="2020" spans="1:8">
      <c r="A2020" t="s">
        <v>207</v>
      </c>
      <c r="B2020" s="7">
        <v>1.89193E-5</v>
      </c>
      <c r="C2020" s="6">
        <v>-4.5710800000000003E-2</v>
      </c>
      <c r="D2020" s="6">
        <v>1.0686899999999999E-2</v>
      </c>
      <c r="E2020">
        <v>165380</v>
      </c>
      <c r="F2020" s="9">
        <v>1.44196321828516E-2</v>
      </c>
      <c r="G2020" t="s">
        <v>591</v>
      </c>
      <c r="H2020" t="s">
        <v>1049</v>
      </c>
    </row>
    <row r="2021" spans="1:8">
      <c r="A2021" t="s">
        <v>207</v>
      </c>
      <c r="B2021">
        <v>2.9237300000000001E-2</v>
      </c>
      <c r="C2021" s="6">
        <v>6.1636499999999997E-2</v>
      </c>
      <c r="D2021" s="6">
        <v>2.8270099999999999E-2</v>
      </c>
      <c r="E2021">
        <v>92535</v>
      </c>
      <c r="F2021" s="9">
        <v>5.6041481756092301E-3</v>
      </c>
      <c r="G2021" t="s">
        <v>75</v>
      </c>
      <c r="H2021" t="s">
        <v>1049</v>
      </c>
    </row>
    <row r="2022" spans="1:8">
      <c r="A2022" t="s">
        <v>207</v>
      </c>
      <c r="B2022">
        <v>0.72725200000000001</v>
      </c>
      <c r="C2022" s="6">
        <v>2.3336599999999999E-2</v>
      </c>
      <c r="D2022" s="6">
        <v>6.6908499999999996E-2</v>
      </c>
      <c r="E2022">
        <v>29517</v>
      </c>
      <c r="F2022" s="9">
        <v>4.7346103638581201E-3</v>
      </c>
      <c r="G2022" t="s">
        <v>78</v>
      </c>
      <c r="H2022" t="s">
        <v>1049</v>
      </c>
    </row>
    <row r="2023" spans="1:8">
      <c r="A2023" t="s">
        <v>207</v>
      </c>
      <c r="B2023">
        <v>0.92862</v>
      </c>
      <c r="C2023" s="6">
        <v>-3.0106600000000001E-3</v>
      </c>
      <c r="D2023" s="6">
        <v>3.3608199999999998E-2</v>
      </c>
      <c r="E2023">
        <v>16440</v>
      </c>
      <c r="F2023" s="9">
        <v>1.0607622311435499E-2</v>
      </c>
      <c r="G2023" t="s">
        <v>74</v>
      </c>
      <c r="H2023" t="s">
        <v>1049</v>
      </c>
    </row>
    <row r="2024" spans="1:8">
      <c r="A2024" t="s">
        <v>207</v>
      </c>
      <c r="B2024" s="7">
        <v>1.67368E-12</v>
      </c>
      <c r="C2024" s="6">
        <v>-9.87426E-2</v>
      </c>
      <c r="D2024" s="6">
        <v>1.3987599999999999E-2</v>
      </c>
      <c r="E2024">
        <v>15364</v>
      </c>
      <c r="F2024" s="9">
        <v>8.1930800885186103E-2</v>
      </c>
      <c r="G2024" t="s">
        <v>77</v>
      </c>
      <c r="H2024" t="s">
        <v>1049</v>
      </c>
    </row>
    <row r="2025" spans="1:8">
      <c r="A2025" t="s">
        <v>207</v>
      </c>
      <c r="B2025">
        <v>0.55721100000000001</v>
      </c>
      <c r="C2025" s="6">
        <v>1.6418700000000001E-2</v>
      </c>
      <c r="D2025" s="6">
        <v>2.7971099999999999E-2</v>
      </c>
      <c r="E2025">
        <v>10342</v>
      </c>
      <c r="F2025" s="9">
        <v>2.8219965248501299E-2</v>
      </c>
      <c r="G2025" t="s">
        <v>76</v>
      </c>
      <c r="H2025" t="s">
        <v>1049</v>
      </c>
    </row>
    <row r="2026" spans="1:8">
      <c r="A2026" t="s">
        <v>209</v>
      </c>
      <c r="B2026" s="7">
        <v>4.8969300000000002E-24</v>
      </c>
      <c r="C2026" s="6">
        <v>-0.73368800000000001</v>
      </c>
      <c r="D2026" s="6">
        <v>7.25576E-2</v>
      </c>
      <c r="E2026">
        <v>129625</v>
      </c>
      <c r="F2026" s="9">
        <v>4.0797332651880402E-4</v>
      </c>
      <c r="G2026" t="s">
        <v>591</v>
      </c>
      <c r="H2026" t="s">
        <v>1049</v>
      </c>
    </row>
    <row r="2027" spans="1:8">
      <c r="A2027" t="s">
        <v>209</v>
      </c>
      <c r="B2027">
        <v>0.21448300000000001</v>
      </c>
      <c r="C2027" s="6">
        <v>0.43187199999999998</v>
      </c>
      <c r="D2027" s="6">
        <v>0.34790900000000002</v>
      </c>
      <c r="E2027">
        <v>82771</v>
      </c>
      <c r="F2027" s="9">
        <v>1.9467230696741599E-5</v>
      </c>
      <c r="G2027" t="s">
        <v>75</v>
      </c>
      <c r="H2027" t="s">
        <v>1049</v>
      </c>
    </row>
    <row r="2028" spans="1:8">
      <c r="A2028" t="s">
        <v>209</v>
      </c>
      <c r="B2028" s="7">
        <v>4.8007099999999995E-19</v>
      </c>
      <c r="C2028" s="6">
        <v>-0.724047</v>
      </c>
      <c r="D2028" s="6">
        <v>8.1200499999999995E-2</v>
      </c>
      <c r="E2028">
        <v>16440</v>
      </c>
      <c r="F2028" s="9">
        <v>2.61393222506083E-3</v>
      </c>
      <c r="G2028" t="s">
        <v>74</v>
      </c>
      <c r="H2028" t="s">
        <v>1049</v>
      </c>
    </row>
    <row r="2029" spans="1:8">
      <c r="A2029" t="s">
        <v>209</v>
      </c>
      <c r="B2029" s="7">
        <v>1.4997200000000001E-9</v>
      </c>
      <c r="C2029" s="6">
        <v>-1.10314</v>
      </c>
      <c r="D2029" s="6">
        <v>0.182506</v>
      </c>
      <c r="E2029">
        <v>15364</v>
      </c>
      <c r="F2029" s="9">
        <v>5.4017017170007796E-4</v>
      </c>
      <c r="G2029" t="s">
        <v>77</v>
      </c>
      <c r="H2029" t="s">
        <v>1049</v>
      </c>
    </row>
    <row r="2030" spans="1:8">
      <c r="A2030" t="s">
        <v>210</v>
      </c>
      <c r="B2030" s="7">
        <v>2.0034E-17</v>
      </c>
      <c r="C2030" s="6">
        <v>-0.45841399999999999</v>
      </c>
      <c r="D2030" s="6">
        <v>5.3971699999999997E-2</v>
      </c>
      <c r="E2030">
        <v>157020</v>
      </c>
      <c r="F2030" s="9">
        <v>1.2013275086995301E-3</v>
      </c>
      <c r="G2030" t="s">
        <v>591</v>
      </c>
      <c r="H2030" t="s">
        <v>1049</v>
      </c>
    </row>
    <row r="2031" spans="1:8">
      <c r="A2031" t="s">
        <v>210</v>
      </c>
      <c r="B2031">
        <v>0.68215000000000003</v>
      </c>
      <c r="C2031" s="6">
        <v>-4.3599199999999998E-2</v>
      </c>
      <c r="D2031" s="6">
        <v>0.106461</v>
      </c>
      <c r="E2031">
        <v>84175</v>
      </c>
      <c r="F2031" s="9">
        <v>1.18724431814672E-4</v>
      </c>
      <c r="G2031" t="s">
        <v>75</v>
      </c>
      <c r="H2031" t="s">
        <v>1049</v>
      </c>
    </row>
    <row r="2032" spans="1:8">
      <c r="A2032" t="s">
        <v>210</v>
      </c>
      <c r="B2032" s="7">
        <v>1.1037699999999999E-21</v>
      </c>
      <c r="C2032" s="6">
        <v>-0.62749900000000003</v>
      </c>
      <c r="D2032" s="6">
        <v>6.55921E-2</v>
      </c>
      <c r="E2032">
        <v>29517</v>
      </c>
      <c r="F2032" s="9">
        <v>5.9207556282820104E-3</v>
      </c>
      <c r="G2032" t="s">
        <v>78</v>
      </c>
      <c r="H2032" t="s">
        <v>1049</v>
      </c>
    </row>
    <row r="2033" spans="1:8">
      <c r="A2033" t="s">
        <v>210</v>
      </c>
      <c r="B2033">
        <v>0.63709199999999999</v>
      </c>
      <c r="C2033" s="6">
        <v>-0.138622</v>
      </c>
      <c r="D2033" s="6">
        <v>0.29383500000000001</v>
      </c>
      <c r="E2033">
        <v>16440</v>
      </c>
      <c r="F2033" s="9">
        <v>1.19543774635036E-4</v>
      </c>
      <c r="G2033" t="s">
        <v>74</v>
      </c>
      <c r="H2033" t="s">
        <v>1049</v>
      </c>
    </row>
    <row r="2034" spans="1:8">
      <c r="A2034" t="s">
        <v>210</v>
      </c>
      <c r="B2034">
        <v>6.7956699999999995E-2</v>
      </c>
      <c r="C2034" s="6">
        <v>-0.54910099999999995</v>
      </c>
      <c r="D2034" s="6">
        <v>0.30082900000000001</v>
      </c>
      <c r="E2034">
        <v>15364</v>
      </c>
      <c r="F2034" s="9">
        <v>1.2435386832856E-4</v>
      </c>
      <c r="G2034" t="s">
        <v>77</v>
      </c>
      <c r="H2034" t="s">
        <v>1049</v>
      </c>
    </row>
    <row r="2035" spans="1:8">
      <c r="A2035" t="s">
        <v>893</v>
      </c>
      <c r="B2035" s="7">
        <v>6.2679099999999997E-10</v>
      </c>
      <c r="C2035" s="6">
        <v>-0.49046600000000001</v>
      </c>
      <c r="D2035" s="6">
        <v>7.9318E-2</v>
      </c>
      <c r="E2035">
        <v>73858</v>
      </c>
      <c r="F2035" s="9">
        <v>1.97864804978472E-4</v>
      </c>
      <c r="G2035" t="s">
        <v>591</v>
      </c>
      <c r="H2035" t="s">
        <v>1049</v>
      </c>
    </row>
    <row r="2036" spans="1:8">
      <c r="A2036" t="s">
        <v>893</v>
      </c>
      <c r="B2036" s="7">
        <v>1.6658699999999999E-10</v>
      </c>
      <c r="C2036" s="6">
        <v>-0.51778999999999997</v>
      </c>
      <c r="D2036" s="6">
        <v>8.10395E-2</v>
      </c>
      <c r="E2036">
        <v>29517</v>
      </c>
      <c r="F2036" s="9">
        <v>3.9484993485110301E-4</v>
      </c>
      <c r="G2036" t="s">
        <v>78</v>
      </c>
      <c r="H2036" t="s">
        <v>1049</v>
      </c>
    </row>
    <row r="2037" spans="1:8">
      <c r="A2037" t="s">
        <v>893</v>
      </c>
      <c r="B2037">
        <v>0.732464</v>
      </c>
      <c r="C2037" s="6">
        <v>0.13225400000000001</v>
      </c>
      <c r="D2037" s="6">
        <v>0.386876</v>
      </c>
      <c r="E2037">
        <v>9653</v>
      </c>
      <c r="F2037" s="9">
        <v>3.0654855890396799E-4</v>
      </c>
      <c r="G2037" t="s">
        <v>77</v>
      </c>
      <c r="H2037" t="s">
        <v>1049</v>
      </c>
    </row>
    <row r="2038" spans="1:8">
      <c r="A2038" t="s">
        <v>172</v>
      </c>
      <c r="B2038" s="7">
        <v>1.04497E-8</v>
      </c>
      <c r="C2038" s="6">
        <v>-1.8451200000000001E-2</v>
      </c>
      <c r="D2038" s="6">
        <v>3.2239E-3</v>
      </c>
      <c r="E2038">
        <v>119910</v>
      </c>
      <c r="F2038" s="9">
        <v>0.39373484765240602</v>
      </c>
      <c r="G2038" t="s">
        <v>591</v>
      </c>
      <c r="H2038" t="s">
        <v>1049</v>
      </c>
    </row>
    <row r="2039" spans="1:8">
      <c r="A2039" t="s">
        <v>172</v>
      </c>
      <c r="B2039" s="7">
        <v>1.25204E-5</v>
      </c>
      <c r="C2039" s="6">
        <v>-1.8977600000000001E-2</v>
      </c>
      <c r="D2039" s="6">
        <v>4.3443600000000002E-3</v>
      </c>
      <c r="E2039">
        <v>73056</v>
      </c>
      <c r="F2039" s="9">
        <v>0.30265946805190502</v>
      </c>
      <c r="G2039" t="s">
        <v>75</v>
      </c>
      <c r="H2039" t="s">
        <v>1049</v>
      </c>
    </row>
    <row r="2040" spans="1:8">
      <c r="A2040" t="s">
        <v>172</v>
      </c>
      <c r="B2040">
        <v>3.7486899999999997E-2</v>
      </c>
      <c r="C2040" s="6">
        <v>-3.2009099999999999E-2</v>
      </c>
      <c r="D2040" s="6">
        <v>1.5385899999999999E-2</v>
      </c>
      <c r="E2040">
        <v>3526</v>
      </c>
      <c r="F2040" s="9">
        <v>0.45616067101531499</v>
      </c>
      <c r="G2040" t="s">
        <v>78</v>
      </c>
      <c r="H2040" t="s">
        <v>1049</v>
      </c>
    </row>
    <row r="2041" spans="1:8">
      <c r="A2041" t="s">
        <v>172</v>
      </c>
      <c r="B2041">
        <v>4.9090599999999998E-2</v>
      </c>
      <c r="C2041" s="6">
        <v>-1.5867200000000001E-2</v>
      </c>
      <c r="D2041" s="6">
        <v>8.0633900000000001E-3</v>
      </c>
      <c r="E2041">
        <v>16440</v>
      </c>
      <c r="F2041" s="9">
        <v>0.461034428588808</v>
      </c>
      <c r="G2041" t="s">
        <v>74</v>
      </c>
      <c r="H2041" t="s">
        <v>1049</v>
      </c>
    </row>
    <row r="2042" spans="1:8">
      <c r="A2042" t="s">
        <v>172</v>
      </c>
      <c r="B2042">
        <v>4.6336700000000001E-2</v>
      </c>
      <c r="C2042" s="6">
        <v>-1.6594500000000002E-2</v>
      </c>
      <c r="D2042" s="6">
        <v>8.3292699999999997E-3</v>
      </c>
      <c r="E2042">
        <v>15364</v>
      </c>
      <c r="F2042" s="9">
        <v>0.41950442065868299</v>
      </c>
      <c r="G2042" t="s">
        <v>77</v>
      </c>
      <c r="H2042" t="s">
        <v>1049</v>
      </c>
    </row>
    <row r="2043" spans="1:8">
      <c r="A2043" t="s">
        <v>172</v>
      </c>
      <c r="B2043">
        <v>0.21113999999999999</v>
      </c>
      <c r="C2043" s="6">
        <v>-1.3965399999999999E-2</v>
      </c>
      <c r="D2043" s="6">
        <v>1.11684E-2</v>
      </c>
      <c r="E2043">
        <v>10342</v>
      </c>
      <c r="F2043" s="9">
        <v>0.25385460887642602</v>
      </c>
      <c r="G2043" t="s">
        <v>76</v>
      </c>
      <c r="H2043" t="s">
        <v>1049</v>
      </c>
    </row>
    <row r="2044" spans="1:8">
      <c r="A2044" t="s">
        <v>418</v>
      </c>
      <c r="B2044" s="7">
        <v>4.9884399999999997E-12</v>
      </c>
      <c r="C2044" s="6">
        <v>4.0027500000000001E-2</v>
      </c>
      <c r="D2044" s="6">
        <v>5.7961200000000001E-3</v>
      </c>
      <c r="E2044">
        <v>165380</v>
      </c>
      <c r="F2044" s="9">
        <v>4.57130035330209E-2</v>
      </c>
      <c r="G2044" t="s">
        <v>591</v>
      </c>
      <c r="H2044" t="s">
        <v>1049</v>
      </c>
    </row>
    <row r="2045" spans="1:8">
      <c r="A2045" t="s">
        <v>418</v>
      </c>
      <c r="B2045" s="7">
        <v>1.62653E-11</v>
      </c>
      <c r="C2045" s="6">
        <v>4.3622099999999997E-2</v>
      </c>
      <c r="D2045" s="6">
        <v>6.4758300000000001E-3</v>
      </c>
      <c r="E2045">
        <v>92535</v>
      </c>
      <c r="F2045" s="9">
        <v>6.4216789119792506E-2</v>
      </c>
      <c r="G2045" t="s">
        <v>75</v>
      </c>
      <c r="H2045" t="s">
        <v>1049</v>
      </c>
    </row>
    <row r="2046" spans="1:8">
      <c r="A2046" t="s">
        <v>418</v>
      </c>
      <c r="B2046">
        <v>5.6145399999999998E-2</v>
      </c>
      <c r="C2046" s="6">
        <v>3.1994700000000001E-2</v>
      </c>
      <c r="D2046" s="6">
        <v>1.6752E-2</v>
      </c>
      <c r="E2046">
        <v>29517</v>
      </c>
      <c r="F2046" s="9">
        <v>3.1599694443879799E-2</v>
      </c>
      <c r="G2046" t="s">
        <v>78</v>
      </c>
      <c r="H2046" t="s">
        <v>1049</v>
      </c>
    </row>
    <row r="2047" spans="1:8">
      <c r="A2047" t="s">
        <v>418</v>
      </c>
      <c r="B2047">
        <v>0.97943400000000003</v>
      </c>
      <c r="C2047" s="6">
        <v>8.5009799999999998E-4</v>
      </c>
      <c r="D2047" s="6">
        <v>3.2976800000000001E-2</v>
      </c>
      <c r="E2047">
        <v>16440</v>
      </c>
      <c r="F2047" s="9">
        <v>2.06249732512165E-2</v>
      </c>
      <c r="G2047" t="s">
        <v>74</v>
      </c>
      <c r="H2047" t="s">
        <v>1049</v>
      </c>
    </row>
    <row r="2048" spans="1:8">
      <c r="A2048" t="s">
        <v>418</v>
      </c>
      <c r="B2048">
        <v>0.26197500000000001</v>
      </c>
      <c r="C2048" s="6">
        <v>2.9905299999999999E-2</v>
      </c>
      <c r="D2048" s="6">
        <v>2.6659800000000001E-2</v>
      </c>
      <c r="E2048">
        <v>15364</v>
      </c>
      <c r="F2048" s="9">
        <v>2.2072059359541801E-2</v>
      </c>
      <c r="G2048" t="s">
        <v>77</v>
      </c>
      <c r="H2048" t="s">
        <v>1049</v>
      </c>
    </row>
    <row r="2049" spans="1:8">
      <c r="A2049" t="s">
        <v>418</v>
      </c>
      <c r="B2049">
        <v>0.33061400000000002</v>
      </c>
      <c r="C2049" s="6">
        <v>-0.24843699999999999</v>
      </c>
      <c r="D2049" s="6">
        <v>0.25536300000000001</v>
      </c>
      <c r="E2049">
        <v>10342</v>
      </c>
      <c r="F2049" s="9">
        <v>3.3627778389092998E-4</v>
      </c>
      <c r="G2049" t="s">
        <v>76</v>
      </c>
      <c r="H2049" t="s">
        <v>1049</v>
      </c>
    </row>
    <row r="2050" spans="1:8">
      <c r="A2050" t="s">
        <v>221</v>
      </c>
      <c r="B2050" s="7">
        <v>4.5503199999999996E-9</v>
      </c>
      <c r="C2050" s="6">
        <v>-2.2499100000000001E-2</v>
      </c>
      <c r="D2050" s="6">
        <v>3.8375800000000002E-3</v>
      </c>
      <c r="E2050">
        <v>106728</v>
      </c>
      <c r="F2050" s="9">
        <v>0.197037315254666</v>
      </c>
      <c r="G2050" t="s">
        <v>591</v>
      </c>
      <c r="H2050" t="s">
        <v>1049</v>
      </c>
    </row>
    <row r="2051" spans="1:8">
      <c r="A2051" t="s">
        <v>221</v>
      </c>
      <c r="B2051" s="7">
        <v>1.1072600000000001E-8</v>
      </c>
      <c r="C2051" s="6">
        <v>-2.47864E-2</v>
      </c>
      <c r="D2051" s="6">
        <v>4.3382799999999999E-3</v>
      </c>
      <c r="E2051">
        <v>69527</v>
      </c>
      <c r="F2051" s="9">
        <v>0.238130622420067</v>
      </c>
      <c r="G2051" t="s">
        <v>75</v>
      </c>
      <c r="H2051" t="s">
        <v>1049</v>
      </c>
    </row>
    <row r="2052" spans="1:8">
      <c r="A2052" t="s">
        <v>221</v>
      </c>
      <c r="B2052">
        <v>0.266009</v>
      </c>
      <c r="C2052" s="6">
        <v>3.0355300000000002E-2</v>
      </c>
      <c r="D2052" s="6">
        <v>2.7290600000000002E-2</v>
      </c>
      <c r="E2052">
        <v>3526</v>
      </c>
      <c r="F2052" s="9">
        <v>8.8058831593874107E-2</v>
      </c>
      <c r="G2052" t="s">
        <v>78</v>
      </c>
      <c r="H2052" t="s">
        <v>1049</v>
      </c>
    </row>
    <row r="2053" spans="1:8">
      <c r="A2053" t="s">
        <v>221</v>
      </c>
      <c r="B2053">
        <v>0.69679999999999997</v>
      </c>
      <c r="C2053" s="6">
        <v>-5.0173199999999996E-3</v>
      </c>
      <c r="D2053" s="6">
        <v>1.28767E-2</v>
      </c>
      <c r="E2053">
        <v>16440</v>
      </c>
      <c r="F2053" s="9">
        <v>0.107585564580292</v>
      </c>
      <c r="G2053" t="s">
        <v>74</v>
      </c>
      <c r="H2053" t="s">
        <v>1049</v>
      </c>
    </row>
    <row r="2054" spans="1:8">
      <c r="A2054" t="s">
        <v>221</v>
      </c>
      <c r="B2054" t="s">
        <v>135</v>
      </c>
      <c r="C2054" s="6" t="s">
        <v>135</v>
      </c>
      <c r="D2054" s="6" t="s">
        <v>135</v>
      </c>
      <c r="E2054">
        <v>5711</v>
      </c>
      <c r="F2054" s="9">
        <v>0.27573999999999999</v>
      </c>
      <c r="G2054" t="s">
        <v>77</v>
      </c>
      <c r="H2054" t="s">
        <v>1049</v>
      </c>
    </row>
    <row r="2055" spans="1:8">
      <c r="A2055" t="s">
        <v>221</v>
      </c>
      <c r="B2055">
        <v>3.3732999999999999E-2</v>
      </c>
      <c r="C2055" s="6">
        <v>-3.7374600000000001E-2</v>
      </c>
      <c r="D2055" s="6">
        <v>1.76025E-2</v>
      </c>
      <c r="E2055">
        <v>10342</v>
      </c>
      <c r="F2055" s="9">
        <v>7.7290634229356003E-2</v>
      </c>
      <c r="G2055" t="s">
        <v>76</v>
      </c>
      <c r="H2055" t="s">
        <v>1049</v>
      </c>
    </row>
    <row r="2056" spans="1:8">
      <c r="A2056" t="s">
        <v>898</v>
      </c>
      <c r="B2056" s="7">
        <v>2.2112400000000002E-8</v>
      </c>
      <c r="C2056" s="6">
        <v>2.4585599999999999E-2</v>
      </c>
      <c r="D2056" s="6">
        <v>4.3945199999999998E-3</v>
      </c>
      <c r="E2056">
        <v>162010</v>
      </c>
      <c r="F2056" s="9">
        <v>8.84084202394914E-2</v>
      </c>
      <c r="G2056" t="s">
        <v>591</v>
      </c>
      <c r="H2056" t="s">
        <v>1049</v>
      </c>
    </row>
    <row r="2057" spans="1:8">
      <c r="A2057" t="s">
        <v>898</v>
      </c>
      <c r="B2057" s="7">
        <v>7.8938899999999998E-8</v>
      </c>
      <c r="C2057" s="6">
        <v>3.0836800000000001E-2</v>
      </c>
      <c r="D2057" s="6">
        <v>5.7429200000000003E-3</v>
      </c>
      <c r="E2057">
        <v>92535</v>
      </c>
      <c r="F2057" s="9">
        <v>9.6872370439293198E-2</v>
      </c>
      <c r="G2057" t="s">
        <v>75</v>
      </c>
      <c r="H2057" t="s">
        <v>1049</v>
      </c>
    </row>
    <row r="2058" spans="1:8">
      <c r="A2058" t="s">
        <v>898</v>
      </c>
      <c r="B2058">
        <v>0.60951699999999998</v>
      </c>
      <c r="C2058" s="6">
        <v>4.7450699999999997E-3</v>
      </c>
      <c r="D2058" s="6">
        <v>9.2901500000000005E-3</v>
      </c>
      <c r="E2058">
        <v>29517</v>
      </c>
      <c r="F2058" s="9">
        <v>8.6048048355185106E-2</v>
      </c>
      <c r="G2058" t="s">
        <v>78</v>
      </c>
      <c r="H2058" t="s">
        <v>1049</v>
      </c>
    </row>
    <row r="2059" spans="1:8">
      <c r="A2059" t="s">
        <v>898</v>
      </c>
      <c r="B2059">
        <v>4.7704799999999999E-2</v>
      </c>
      <c r="C2059" s="6">
        <v>6.4939899999999995E-2</v>
      </c>
      <c r="D2059" s="6">
        <v>3.2798099999999997E-2</v>
      </c>
      <c r="E2059">
        <v>13070</v>
      </c>
      <c r="F2059" s="9">
        <v>2.6710091698546299E-2</v>
      </c>
      <c r="G2059" t="s">
        <v>74</v>
      </c>
      <c r="H2059" t="s">
        <v>1049</v>
      </c>
    </row>
    <row r="2060" spans="1:8">
      <c r="A2060" t="s">
        <v>898</v>
      </c>
      <c r="B2060" s="7">
        <v>6.4713600000000002E-6</v>
      </c>
      <c r="C2060" s="6">
        <v>7.9534800000000003E-2</v>
      </c>
      <c r="D2060" s="6">
        <v>1.7633699999999999E-2</v>
      </c>
      <c r="E2060">
        <v>15364</v>
      </c>
      <c r="F2060" s="9">
        <v>5.5208313368914297E-2</v>
      </c>
      <c r="G2060" t="s">
        <v>77</v>
      </c>
      <c r="H2060" t="s">
        <v>1049</v>
      </c>
    </row>
    <row r="2061" spans="1:8">
      <c r="A2061" t="s">
        <v>898</v>
      </c>
      <c r="B2061">
        <v>0.59268100000000001</v>
      </c>
      <c r="C2061" s="6">
        <v>-7.2122799999999997E-3</v>
      </c>
      <c r="D2061" s="6">
        <v>1.3481999999999999E-2</v>
      </c>
      <c r="E2061">
        <v>10342</v>
      </c>
      <c r="F2061" s="9">
        <v>0.15148227325468999</v>
      </c>
      <c r="G2061" t="s">
        <v>76</v>
      </c>
      <c r="H2061" t="s">
        <v>1049</v>
      </c>
    </row>
    <row r="2062" spans="1:8">
      <c r="A2062" t="s">
        <v>183</v>
      </c>
      <c r="B2062" s="7">
        <v>2.0437000000000001E-41</v>
      </c>
      <c r="C2062" s="6">
        <v>0.11822199999999999</v>
      </c>
      <c r="D2062" s="6">
        <v>8.7700399999999998E-3</v>
      </c>
      <c r="E2062">
        <v>157096</v>
      </c>
      <c r="F2062" s="9">
        <v>2.1865323452236199E-2</v>
      </c>
      <c r="G2062" t="s">
        <v>591</v>
      </c>
      <c r="H2062" t="s">
        <v>1049</v>
      </c>
    </row>
    <row r="2063" spans="1:8">
      <c r="A2063" t="s">
        <v>183</v>
      </c>
      <c r="B2063" s="7">
        <v>2.9736499999999999E-31</v>
      </c>
      <c r="C2063" s="6">
        <v>0.116087</v>
      </c>
      <c r="D2063" s="6">
        <v>9.9835199999999992E-3</v>
      </c>
      <c r="E2063">
        <v>87621</v>
      </c>
      <c r="F2063" s="9">
        <v>2.9925951127012899E-2</v>
      </c>
      <c r="G2063" t="s">
        <v>75</v>
      </c>
      <c r="H2063" t="s">
        <v>1049</v>
      </c>
    </row>
    <row r="2064" spans="1:8">
      <c r="A2064" t="s">
        <v>183</v>
      </c>
      <c r="B2064">
        <v>0.186392</v>
      </c>
      <c r="C2064" s="6">
        <v>4.0322900000000002E-2</v>
      </c>
      <c r="D2064" s="6">
        <v>3.0516999999999999E-2</v>
      </c>
      <c r="E2064">
        <v>29517</v>
      </c>
      <c r="F2064" s="9">
        <v>1.20245370952333E-2</v>
      </c>
      <c r="G2064" t="s">
        <v>78</v>
      </c>
      <c r="H2064" t="s">
        <v>1049</v>
      </c>
    </row>
    <row r="2065" spans="1:8">
      <c r="A2065" t="s">
        <v>183</v>
      </c>
      <c r="B2065">
        <v>2.92604E-3</v>
      </c>
      <c r="C2065" s="6">
        <v>0.180868</v>
      </c>
      <c r="D2065" s="6">
        <v>6.07877E-2</v>
      </c>
      <c r="E2065">
        <v>13070</v>
      </c>
      <c r="F2065" s="9">
        <v>4.3211820045906697E-3</v>
      </c>
      <c r="G2065" t="s">
        <v>74</v>
      </c>
      <c r="H2065" t="s">
        <v>1049</v>
      </c>
    </row>
    <row r="2066" spans="1:8">
      <c r="A2066" t="s">
        <v>183</v>
      </c>
      <c r="B2066" s="7">
        <v>6.1766100000000003E-12</v>
      </c>
      <c r="C2066" s="6">
        <v>0.17083100000000001</v>
      </c>
      <c r="D2066" s="6">
        <v>2.4846300000000002E-2</v>
      </c>
      <c r="E2066">
        <v>15364</v>
      </c>
      <c r="F2066" s="9">
        <v>2.6064001978651399E-2</v>
      </c>
      <c r="G2066" t="s">
        <v>77</v>
      </c>
      <c r="H2066" t="s">
        <v>1049</v>
      </c>
    </row>
    <row r="2067" spans="1:8">
      <c r="A2067" t="s">
        <v>183</v>
      </c>
      <c r="B2067" t="s">
        <v>135</v>
      </c>
      <c r="C2067" s="6" t="s">
        <v>135</v>
      </c>
      <c r="D2067" s="6" t="s">
        <v>135</v>
      </c>
      <c r="E2067">
        <v>10342</v>
      </c>
      <c r="F2067" s="9">
        <v>3.7990742651324701E-5</v>
      </c>
      <c r="G2067" t="s">
        <v>76</v>
      </c>
      <c r="H2067" t="s">
        <v>1049</v>
      </c>
    </row>
    <row r="2068" spans="1:8">
      <c r="A2068" t="s">
        <v>229</v>
      </c>
      <c r="B2068" s="7">
        <v>1.2422899999999999E-8</v>
      </c>
      <c r="C2068" s="6">
        <v>-2.2864300000000001E-2</v>
      </c>
      <c r="D2068" s="6">
        <v>4.0156300000000001E-3</v>
      </c>
      <c r="E2068">
        <v>165380</v>
      </c>
      <c r="F2068" s="9">
        <v>9.8822413060829603E-2</v>
      </c>
      <c r="G2068" t="s">
        <v>591</v>
      </c>
      <c r="H2068" t="s">
        <v>1049</v>
      </c>
    </row>
    <row r="2069" spans="1:8">
      <c r="A2069" t="s">
        <v>229</v>
      </c>
      <c r="B2069">
        <v>2.7964999999999999E-4</v>
      </c>
      <c r="C2069" s="6">
        <v>-1.8646200000000002E-2</v>
      </c>
      <c r="D2069" s="6">
        <v>5.1317999999999997E-3</v>
      </c>
      <c r="E2069">
        <v>92535</v>
      </c>
      <c r="F2069" s="9">
        <v>0.106746404952721</v>
      </c>
      <c r="G2069" t="s">
        <v>75</v>
      </c>
      <c r="H2069" t="s">
        <v>1049</v>
      </c>
    </row>
    <row r="2070" spans="1:8">
      <c r="A2070" t="s">
        <v>229</v>
      </c>
      <c r="B2070" s="7">
        <v>4.2160499999999997E-5</v>
      </c>
      <c r="C2070" s="6">
        <v>-4.0184699999999997E-2</v>
      </c>
      <c r="D2070" s="6">
        <v>9.8123800000000008E-3</v>
      </c>
      <c r="E2070">
        <v>29517</v>
      </c>
      <c r="F2070" s="9">
        <v>9.5810076725276902E-2</v>
      </c>
      <c r="G2070" t="s">
        <v>78</v>
      </c>
      <c r="H2070" t="s">
        <v>1049</v>
      </c>
    </row>
    <row r="2071" spans="1:8">
      <c r="A2071" t="s">
        <v>229</v>
      </c>
      <c r="B2071">
        <v>0.344808</v>
      </c>
      <c r="C2071" s="6">
        <v>-2.4137599999999999E-2</v>
      </c>
      <c r="D2071" s="6">
        <v>2.5550300000000001E-2</v>
      </c>
      <c r="E2071">
        <v>16440</v>
      </c>
      <c r="F2071" s="9">
        <v>2.6891410456204402E-2</v>
      </c>
      <c r="G2071" t="s">
        <v>74</v>
      </c>
      <c r="H2071" t="s">
        <v>1049</v>
      </c>
    </row>
    <row r="2072" spans="1:8">
      <c r="A2072" t="s">
        <v>229</v>
      </c>
      <c r="B2072">
        <v>6.8435099999999999E-2</v>
      </c>
      <c r="C2072" s="6">
        <v>-1.9582100000000002E-2</v>
      </c>
      <c r="D2072" s="6">
        <v>1.0746800000000001E-2</v>
      </c>
      <c r="E2072">
        <v>15364</v>
      </c>
      <c r="F2072" s="9">
        <v>0.151548702746681</v>
      </c>
      <c r="G2072" t="s">
        <v>77</v>
      </c>
      <c r="H2072" t="s">
        <v>1049</v>
      </c>
    </row>
    <row r="2073" spans="1:8">
      <c r="A2073" t="s">
        <v>229</v>
      </c>
      <c r="B2073">
        <v>0.33329300000000001</v>
      </c>
      <c r="C2073" s="6">
        <v>-1.7120300000000001E-2</v>
      </c>
      <c r="D2073" s="6">
        <v>1.76954E-2</v>
      </c>
      <c r="E2073">
        <v>10342</v>
      </c>
      <c r="F2073" s="9">
        <v>7.7555390204989402E-2</v>
      </c>
      <c r="G2073" t="s">
        <v>76</v>
      </c>
      <c r="H2073" t="s">
        <v>1049</v>
      </c>
    </row>
    <row r="2074" spans="1:8">
      <c r="A2074" t="s">
        <v>275</v>
      </c>
      <c r="B2074" s="7">
        <v>6.7105099999999998E-10</v>
      </c>
      <c r="C2074" s="6">
        <v>2.02974E-2</v>
      </c>
      <c r="D2074" s="6">
        <v>3.2882100000000002E-3</v>
      </c>
      <c r="E2074">
        <v>165380</v>
      </c>
      <c r="F2074" s="9">
        <v>0.150912438998065</v>
      </c>
      <c r="G2074" t="s">
        <v>591</v>
      </c>
      <c r="H2074" t="s">
        <v>1049</v>
      </c>
    </row>
    <row r="2075" spans="1:8">
      <c r="A2075" t="s">
        <v>275</v>
      </c>
      <c r="B2075" s="7">
        <v>8.1775800000000004E-7</v>
      </c>
      <c r="C2075" s="6">
        <v>2.20092E-2</v>
      </c>
      <c r="D2075" s="6">
        <v>4.4633499999999996E-3</v>
      </c>
      <c r="E2075">
        <v>92535</v>
      </c>
      <c r="F2075" s="9">
        <v>0.149207864570163</v>
      </c>
      <c r="G2075" t="s">
        <v>75</v>
      </c>
      <c r="H2075" t="s">
        <v>1049</v>
      </c>
    </row>
    <row r="2076" spans="1:8">
      <c r="A2076" t="s">
        <v>275</v>
      </c>
      <c r="B2076" s="7">
        <v>1.6981300000000001E-7</v>
      </c>
      <c r="C2076" s="6">
        <v>3.5060500000000001E-2</v>
      </c>
      <c r="D2076" s="6">
        <v>6.7041599999999998E-3</v>
      </c>
      <c r="E2076">
        <v>29517</v>
      </c>
      <c r="F2076" s="9">
        <v>0.196378870820205</v>
      </c>
      <c r="G2076" t="s">
        <v>78</v>
      </c>
      <c r="H2076" t="s">
        <v>1049</v>
      </c>
    </row>
    <row r="2077" spans="1:8">
      <c r="A2077" t="s">
        <v>275</v>
      </c>
      <c r="B2077">
        <v>2.0249399999999998E-3</v>
      </c>
      <c r="C2077" s="6">
        <v>-3.4600699999999998E-2</v>
      </c>
      <c r="D2077" s="6">
        <v>1.12102E-2</v>
      </c>
      <c r="E2077">
        <v>16440</v>
      </c>
      <c r="F2077" s="9">
        <v>0.12596298491484201</v>
      </c>
      <c r="G2077" t="s">
        <v>74</v>
      </c>
      <c r="H2077" t="s">
        <v>1049</v>
      </c>
    </row>
    <row r="2078" spans="1:8">
      <c r="A2078" t="s">
        <v>275</v>
      </c>
      <c r="B2078">
        <v>7.7059600000000004E-3</v>
      </c>
      <c r="C2078" s="6">
        <v>2.8773300000000002E-2</v>
      </c>
      <c r="D2078" s="6">
        <v>1.0798E-2</v>
      </c>
      <c r="E2078">
        <v>15364</v>
      </c>
      <c r="F2078" s="9">
        <v>0.15680764501431901</v>
      </c>
      <c r="G2078" t="s">
        <v>77</v>
      </c>
      <c r="H2078" t="s">
        <v>1049</v>
      </c>
    </row>
    <row r="2079" spans="1:8">
      <c r="A2079" t="s">
        <v>275</v>
      </c>
      <c r="B2079">
        <v>0.94450199999999995</v>
      </c>
      <c r="C2079" s="6">
        <v>1.2042400000000001E-3</v>
      </c>
      <c r="D2079" s="6">
        <v>1.72993E-2</v>
      </c>
      <c r="E2079">
        <v>10342</v>
      </c>
      <c r="F2079" s="9">
        <v>8.0876996045252406E-2</v>
      </c>
      <c r="G2079" t="s">
        <v>76</v>
      </c>
      <c r="H2079" t="s">
        <v>1049</v>
      </c>
    </row>
    <row r="2080" spans="1:8">
      <c r="A2080" t="s">
        <v>231</v>
      </c>
      <c r="B2080" s="7">
        <v>1.9981700000000001E-33</v>
      </c>
      <c r="C2080" s="6">
        <v>-0.16386600000000001</v>
      </c>
      <c r="D2080" s="6">
        <v>1.36016E-2</v>
      </c>
      <c r="E2080">
        <v>165380</v>
      </c>
      <c r="F2080" s="9">
        <v>8.8356899914137105E-3</v>
      </c>
      <c r="G2080" t="s">
        <v>591</v>
      </c>
      <c r="H2080" t="s">
        <v>1049</v>
      </c>
    </row>
    <row r="2081" spans="1:8">
      <c r="A2081" t="s">
        <v>231</v>
      </c>
      <c r="B2081">
        <v>7.08079E-3</v>
      </c>
      <c r="C2081" s="6">
        <v>-0.17625299999999999</v>
      </c>
      <c r="D2081" s="6">
        <v>6.5448099999999995E-2</v>
      </c>
      <c r="E2081">
        <v>92535</v>
      </c>
      <c r="F2081" s="9">
        <v>2.2157597479007902E-3</v>
      </c>
      <c r="G2081" t="s">
        <v>75</v>
      </c>
      <c r="H2081" t="s">
        <v>1049</v>
      </c>
    </row>
    <row r="2082" spans="1:8">
      <c r="A2082" t="s">
        <v>231</v>
      </c>
      <c r="B2082">
        <v>0.12471599999999999</v>
      </c>
      <c r="C2082" s="6">
        <v>-0.25912800000000002</v>
      </c>
      <c r="D2082" s="6">
        <v>0.16878299999999999</v>
      </c>
      <c r="E2082">
        <v>29517</v>
      </c>
      <c r="F2082" s="9">
        <v>4.0869037862926397E-3</v>
      </c>
      <c r="G2082" t="s">
        <v>78</v>
      </c>
      <c r="H2082" t="s">
        <v>1049</v>
      </c>
    </row>
    <row r="2083" spans="1:8">
      <c r="A2083" t="s">
        <v>231</v>
      </c>
      <c r="B2083" s="7">
        <v>1.35708E-30</v>
      </c>
      <c r="C2083" s="6">
        <v>-0.16950999999999999</v>
      </c>
      <c r="D2083" s="6">
        <v>1.47431E-2</v>
      </c>
      <c r="E2083">
        <v>16440</v>
      </c>
      <c r="F2083" s="9">
        <v>6.0807654933089997E-2</v>
      </c>
      <c r="G2083" t="s">
        <v>74</v>
      </c>
      <c r="H2083" t="s">
        <v>1049</v>
      </c>
    </row>
    <row r="2084" spans="1:8">
      <c r="A2084" t="s">
        <v>231</v>
      </c>
      <c r="B2084">
        <v>1.8094900000000001E-2</v>
      </c>
      <c r="C2084" s="6">
        <v>-0.102299</v>
      </c>
      <c r="D2084" s="6">
        <v>4.3279699999999997E-2</v>
      </c>
      <c r="E2084">
        <v>15364</v>
      </c>
      <c r="F2084" s="9">
        <v>8.8143554699297091E-3</v>
      </c>
      <c r="G2084" t="s">
        <v>77</v>
      </c>
      <c r="H2084" t="s">
        <v>1049</v>
      </c>
    </row>
    <row r="2085" spans="1:8">
      <c r="A2085" t="s">
        <v>232</v>
      </c>
      <c r="B2085" s="7">
        <v>3.6348399999999999E-56</v>
      </c>
      <c r="C2085" s="6">
        <v>8.3699800000000005E-2</v>
      </c>
      <c r="D2085" s="6">
        <v>5.30074E-3</v>
      </c>
      <c r="E2085">
        <v>165380</v>
      </c>
      <c r="F2085" s="9">
        <v>4.8697100000048399E-2</v>
      </c>
      <c r="G2085" t="s">
        <v>591</v>
      </c>
      <c r="H2085" t="s">
        <v>1049</v>
      </c>
    </row>
    <row r="2086" spans="1:8">
      <c r="A2086" t="s">
        <v>232</v>
      </c>
      <c r="B2086" s="7">
        <v>4.4739299999999999E-32</v>
      </c>
      <c r="C2086" s="6">
        <v>8.2897700000000005E-2</v>
      </c>
      <c r="D2086" s="6">
        <v>7.0320799999999996E-3</v>
      </c>
      <c r="E2086">
        <v>92535</v>
      </c>
      <c r="F2086" s="9">
        <v>5.0756723198789697E-2</v>
      </c>
      <c r="G2086" t="s">
        <v>75</v>
      </c>
      <c r="H2086" t="s">
        <v>1049</v>
      </c>
    </row>
    <row r="2087" spans="1:8">
      <c r="A2087" t="s">
        <v>232</v>
      </c>
      <c r="B2087" s="7">
        <v>1.6973399999999999E-11</v>
      </c>
      <c r="C2087" s="6">
        <v>7.2142100000000001E-2</v>
      </c>
      <c r="D2087" s="6">
        <v>1.0719599999999999E-2</v>
      </c>
      <c r="E2087">
        <v>29517</v>
      </c>
      <c r="F2087" s="9">
        <v>5.5863585706541999E-2</v>
      </c>
      <c r="G2087" t="s">
        <v>78</v>
      </c>
      <c r="H2087" t="s">
        <v>1049</v>
      </c>
    </row>
    <row r="2088" spans="1:8">
      <c r="A2088" t="s">
        <v>232</v>
      </c>
      <c r="B2088">
        <v>8.7274799999999993E-3</v>
      </c>
      <c r="C2088" s="6">
        <v>9.3240199999999995E-2</v>
      </c>
      <c r="D2088" s="6">
        <v>3.5553300000000003E-2</v>
      </c>
      <c r="E2088">
        <v>16440</v>
      </c>
      <c r="F2088" s="9">
        <v>1.62712334178832E-2</v>
      </c>
      <c r="G2088" t="s">
        <v>74</v>
      </c>
      <c r="H2088" t="s">
        <v>1049</v>
      </c>
    </row>
    <row r="2089" spans="1:8">
      <c r="A2089" t="s">
        <v>232</v>
      </c>
      <c r="B2089" s="7">
        <v>6.2052099999999999E-14</v>
      </c>
      <c r="C2089" s="6">
        <v>0.100124</v>
      </c>
      <c r="D2089" s="6">
        <v>1.3343300000000001E-2</v>
      </c>
      <c r="E2089">
        <v>15364</v>
      </c>
      <c r="F2089" s="9">
        <v>9.0217226444936197E-2</v>
      </c>
      <c r="G2089" t="s">
        <v>77</v>
      </c>
      <c r="H2089" t="s">
        <v>1049</v>
      </c>
    </row>
    <row r="2090" spans="1:8">
      <c r="A2090" t="s">
        <v>232</v>
      </c>
      <c r="B2090">
        <v>1.20769E-2</v>
      </c>
      <c r="C2090" s="6">
        <v>0.15717999999999999</v>
      </c>
      <c r="D2090" s="6">
        <v>6.2624200000000005E-2</v>
      </c>
      <c r="E2090">
        <v>10342</v>
      </c>
      <c r="F2090" s="9">
        <v>5.2000556981241499E-3</v>
      </c>
      <c r="G2090" t="s">
        <v>76</v>
      </c>
      <c r="H2090" t="s">
        <v>1049</v>
      </c>
    </row>
    <row r="2091" spans="1:8">
      <c r="A2091" t="s">
        <v>233</v>
      </c>
      <c r="B2091" s="7">
        <v>2.3117800000000002E-34</v>
      </c>
      <c r="C2091" s="6">
        <v>3.4509699999999997E-2</v>
      </c>
      <c r="D2091" s="6">
        <v>2.8230899999999999E-3</v>
      </c>
      <c r="E2091">
        <v>124741</v>
      </c>
      <c r="F2091" s="9">
        <v>0.38144420753400998</v>
      </c>
      <c r="G2091" t="s">
        <v>591</v>
      </c>
      <c r="H2091" t="s">
        <v>1049</v>
      </c>
    </row>
    <row r="2092" spans="1:8">
      <c r="A2092" t="s">
        <v>233</v>
      </c>
      <c r="B2092" s="7">
        <v>1.21676E-23</v>
      </c>
      <c r="C2092" s="6">
        <v>3.6427899999999999E-2</v>
      </c>
      <c r="D2092" s="6">
        <v>3.6346999999999998E-3</v>
      </c>
      <c r="E2092">
        <v>77887</v>
      </c>
      <c r="F2092" s="9">
        <v>0.32640755491930601</v>
      </c>
      <c r="G2092" t="s">
        <v>75</v>
      </c>
      <c r="H2092" t="s">
        <v>1049</v>
      </c>
    </row>
    <row r="2093" spans="1:8">
      <c r="A2093" t="s">
        <v>233</v>
      </c>
      <c r="B2093">
        <v>7.30921E-3</v>
      </c>
      <c r="C2093" s="6">
        <v>4.0565400000000001E-2</v>
      </c>
      <c r="D2093" s="6">
        <v>1.5122699999999999E-2</v>
      </c>
      <c r="E2093">
        <v>3526</v>
      </c>
      <c r="F2093" s="9">
        <v>0.46271875723199102</v>
      </c>
      <c r="G2093" t="s">
        <v>78</v>
      </c>
      <c r="H2093" t="s">
        <v>1049</v>
      </c>
    </row>
    <row r="2094" spans="1:8">
      <c r="A2094" t="s">
        <v>233</v>
      </c>
      <c r="B2094">
        <v>1.1286499999999999E-3</v>
      </c>
      <c r="C2094" s="6">
        <v>2.4608600000000001E-2</v>
      </c>
      <c r="D2094" s="6">
        <v>7.5571800000000001E-3</v>
      </c>
      <c r="E2094">
        <v>16440</v>
      </c>
      <c r="F2094" s="9">
        <v>0.45595753278588802</v>
      </c>
      <c r="G2094" t="s">
        <v>74</v>
      </c>
      <c r="H2094" t="s">
        <v>1049</v>
      </c>
    </row>
    <row r="2095" spans="1:8">
      <c r="A2095" t="s">
        <v>233</v>
      </c>
      <c r="B2095" s="7">
        <v>2.22962E-9</v>
      </c>
      <c r="C2095" s="6">
        <v>4.7846800000000002E-2</v>
      </c>
      <c r="D2095" s="6">
        <v>8.0009599999999997E-3</v>
      </c>
      <c r="E2095">
        <v>15364</v>
      </c>
      <c r="F2095" s="9">
        <v>0.41862709255402197</v>
      </c>
      <c r="G2095" t="s">
        <v>77</v>
      </c>
      <c r="H2095" t="s">
        <v>1049</v>
      </c>
    </row>
    <row r="2096" spans="1:8">
      <c r="A2096" t="s">
        <v>233</v>
      </c>
      <c r="B2096">
        <v>6.6984699999999994E-2</v>
      </c>
      <c r="C2096" s="6">
        <v>1.73794E-2</v>
      </c>
      <c r="D2096" s="6">
        <v>9.4877099999999999E-3</v>
      </c>
      <c r="E2096">
        <v>10342</v>
      </c>
      <c r="F2096" s="9">
        <v>0.45422224182943299</v>
      </c>
      <c r="G2096" t="s">
        <v>76</v>
      </c>
      <c r="H2096" t="s">
        <v>1049</v>
      </c>
    </row>
    <row r="2097" spans="1:8">
      <c r="A2097" t="s">
        <v>235</v>
      </c>
      <c r="B2097" s="7">
        <v>3.7354599999999999E-41</v>
      </c>
      <c r="C2097" s="6">
        <v>9.4857300000000006E-2</v>
      </c>
      <c r="D2097" s="6">
        <v>7.0600999999999997E-3</v>
      </c>
      <c r="E2097">
        <v>139389</v>
      </c>
      <c r="F2097" s="9">
        <v>3.4305015835453298E-2</v>
      </c>
      <c r="G2097" t="s">
        <v>591</v>
      </c>
      <c r="H2097" t="s">
        <v>1049</v>
      </c>
    </row>
    <row r="2098" spans="1:8">
      <c r="A2098" t="s">
        <v>235</v>
      </c>
      <c r="B2098" s="7">
        <v>1.7625600000000001E-26</v>
      </c>
      <c r="C2098" s="6">
        <v>9.1434100000000004E-2</v>
      </c>
      <c r="D2098" s="6">
        <v>8.5861700000000006E-3</v>
      </c>
      <c r="E2098">
        <v>92535</v>
      </c>
      <c r="F2098" s="9">
        <v>3.4072630114010898E-2</v>
      </c>
      <c r="G2098" t="s">
        <v>75</v>
      </c>
      <c r="H2098" t="s">
        <v>1049</v>
      </c>
    </row>
    <row r="2099" spans="1:8">
      <c r="A2099" t="s">
        <v>235</v>
      </c>
      <c r="B2099">
        <v>9.4518999999999992E-3</v>
      </c>
      <c r="C2099" s="6">
        <v>0.12302299999999999</v>
      </c>
      <c r="D2099" s="6">
        <v>4.7402800000000002E-2</v>
      </c>
      <c r="E2099">
        <v>3526</v>
      </c>
      <c r="F2099" s="9">
        <v>2.3068576857628999E-2</v>
      </c>
      <c r="G2099" t="s">
        <v>78</v>
      </c>
      <c r="H2099" t="s">
        <v>1049</v>
      </c>
    </row>
    <row r="2100" spans="1:8">
      <c r="A2100" t="s">
        <v>235</v>
      </c>
      <c r="B2100">
        <v>0.169073</v>
      </c>
      <c r="C2100" s="6">
        <v>5.70079E-2</v>
      </c>
      <c r="D2100" s="6">
        <v>4.1454600000000001E-2</v>
      </c>
      <c r="E2100">
        <v>16440</v>
      </c>
      <c r="F2100" s="9">
        <v>1.2455661607056001E-2</v>
      </c>
      <c r="G2100" t="s">
        <v>74</v>
      </c>
      <c r="H2100" t="s">
        <v>1049</v>
      </c>
    </row>
    <row r="2101" spans="1:8">
      <c r="A2101" t="s">
        <v>235</v>
      </c>
      <c r="B2101" s="7">
        <v>1.17124E-14</v>
      </c>
      <c r="C2101" s="6">
        <v>0.10517600000000001</v>
      </c>
      <c r="D2101" s="6">
        <v>1.36253E-2</v>
      </c>
      <c r="E2101">
        <v>15364</v>
      </c>
      <c r="F2101" s="9">
        <v>8.6140640269461097E-2</v>
      </c>
      <c r="G2101" t="s">
        <v>77</v>
      </c>
      <c r="H2101" t="s">
        <v>1049</v>
      </c>
    </row>
    <row r="2102" spans="1:8">
      <c r="A2102" t="s">
        <v>235</v>
      </c>
      <c r="B2102">
        <v>0.27513399999999999</v>
      </c>
      <c r="C2102" s="6">
        <v>0.120404</v>
      </c>
      <c r="D2102" s="6">
        <v>0.110329</v>
      </c>
      <c r="E2102">
        <v>10342</v>
      </c>
      <c r="F2102" s="9">
        <v>1.81815043318507E-3</v>
      </c>
      <c r="G2102" t="s">
        <v>76</v>
      </c>
      <c r="H2102" t="s">
        <v>1049</v>
      </c>
    </row>
    <row r="2103" spans="1:8">
      <c r="A2103" t="s">
        <v>184</v>
      </c>
      <c r="B2103" s="7">
        <v>3.3760800000000002E-13</v>
      </c>
      <c r="C2103" s="6">
        <v>-3.3477300000000002E-2</v>
      </c>
      <c r="D2103" s="6">
        <v>4.5994900000000003E-3</v>
      </c>
      <c r="E2103">
        <v>117487</v>
      </c>
      <c r="F2103" s="9">
        <v>0.129912026537404</v>
      </c>
      <c r="G2103" t="s">
        <v>591</v>
      </c>
      <c r="H2103" t="s">
        <v>1049</v>
      </c>
    </row>
    <row r="2104" spans="1:8">
      <c r="A2104" t="s">
        <v>184</v>
      </c>
      <c r="B2104" s="7">
        <v>5.7394499999999997E-6</v>
      </c>
      <c r="C2104" s="6">
        <v>-2.82303E-2</v>
      </c>
      <c r="D2104" s="6">
        <v>6.2239299999999999E-3</v>
      </c>
      <c r="E2104">
        <v>73056</v>
      </c>
      <c r="F2104" s="9">
        <v>0.117553159904731</v>
      </c>
      <c r="G2104" t="s">
        <v>75</v>
      </c>
      <c r="H2104" t="s">
        <v>1049</v>
      </c>
    </row>
    <row r="2105" spans="1:8">
      <c r="A2105" t="s">
        <v>184</v>
      </c>
      <c r="B2105">
        <v>0.117867</v>
      </c>
      <c r="C2105" s="6">
        <v>-2.8884199999999999E-2</v>
      </c>
      <c r="D2105" s="6">
        <v>1.84706E-2</v>
      </c>
      <c r="E2105">
        <v>3526</v>
      </c>
      <c r="F2105" s="9">
        <v>0.20659326148610299</v>
      </c>
      <c r="G2105" t="s">
        <v>78</v>
      </c>
      <c r="H2105" t="s">
        <v>1049</v>
      </c>
    </row>
    <row r="2106" spans="1:8">
      <c r="A2106" t="s">
        <v>184</v>
      </c>
      <c r="B2106" s="7">
        <v>3.3819199999999999E-6</v>
      </c>
      <c r="C2106" s="6">
        <v>-5.0336800000000001E-2</v>
      </c>
      <c r="D2106" s="6">
        <v>1.0834099999999999E-2</v>
      </c>
      <c r="E2106">
        <v>14017</v>
      </c>
      <c r="F2106" s="9">
        <v>0.218135936719697</v>
      </c>
      <c r="G2106" t="s">
        <v>74</v>
      </c>
      <c r="H2106" t="s">
        <v>1049</v>
      </c>
    </row>
    <row r="2107" spans="1:8">
      <c r="A2107" t="s">
        <v>184</v>
      </c>
      <c r="B2107">
        <v>7.7251299999999995E-4</v>
      </c>
      <c r="C2107" s="6">
        <v>-3.6411300000000001E-2</v>
      </c>
      <c r="D2107" s="6">
        <v>1.08288E-2</v>
      </c>
      <c r="E2107">
        <v>15364</v>
      </c>
      <c r="F2107" s="9">
        <v>0.164511740692528</v>
      </c>
      <c r="G2107" t="s">
        <v>77</v>
      </c>
      <c r="H2107" t="s">
        <v>1049</v>
      </c>
    </row>
    <row r="2108" spans="1:8">
      <c r="A2108" t="s">
        <v>184</v>
      </c>
      <c r="B2108">
        <v>0.52083400000000002</v>
      </c>
      <c r="C2108" s="6">
        <v>-1.92593E-2</v>
      </c>
      <c r="D2108" s="6">
        <v>2.9996100000000001E-2</v>
      </c>
      <c r="E2108">
        <v>10342</v>
      </c>
      <c r="F2108" s="9">
        <v>2.5783304467221001E-2</v>
      </c>
      <c r="G2108" t="s">
        <v>76</v>
      </c>
      <c r="H2108" t="s">
        <v>1049</v>
      </c>
    </row>
    <row r="2109" spans="1:8">
      <c r="A2109" t="s">
        <v>187</v>
      </c>
      <c r="B2109" s="7">
        <v>9.2497699999999996E-9</v>
      </c>
      <c r="C2109" s="6">
        <v>-0.27689399999999997</v>
      </c>
      <c r="D2109" s="6">
        <v>4.8206300000000001E-2</v>
      </c>
      <c r="E2109">
        <v>139389</v>
      </c>
      <c r="F2109" s="9">
        <v>9.7445150800278403E-4</v>
      </c>
      <c r="G2109" t="s">
        <v>591</v>
      </c>
      <c r="H2109" t="s">
        <v>1049</v>
      </c>
    </row>
    <row r="2110" spans="1:8">
      <c r="A2110" t="s">
        <v>187</v>
      </c>
      <c r="B2110">
        <v>5.8747199999999999E-2</v>
      </c>
      <c r="C2110" s="6">
        <v>-0.268924</v>
      </c>
      <c r="D2110" s="6">
        <v>0.14228099999999999</v>
      </c>
      <c r="E2110">
        <v>92535</v>
      </c>
      <c r="F2110" s="9">
        <v>5.8137450486842805E-4</v>
      </c>
      <c r="G2110" t="s">
        <v>75</v>
      </c>
      <c r="H2110" t="s">
        <v>1049</v>
      </c>
    </row>
    <row r="2111" spans="1:8">
      <c r="A2111" t="s">
        <v>187</v>
      </c>
      <c r="B2111" s="7">
        <v>1.16588E-7</v>
      </c>
      <c r="C2111" s="6">
        <v>-0.29396099999999997</v>
      </c>
      <c r="D2111" s="6">
        <v>5.5477199999999997E-2</v>
      </c>
      <c r="E2111">
        <v>16440</v>
      </c>
      <c r="F2111" s="9">
        <v>4.0043860669099797E-3</v>
      </c>
      <c r="G2111" t="s">
        <v>74</v>
      </c>
      <c r="H2111" t="s">
        <v>1049</v>
      </c>
    </row>
    <row r="2112" spans="1:8">
      <c r="A2112" t="s">
        <v>187</v>
      </c>
      <c r="B2112">
        <v>0.16639399999999999</v>
      </c>
      <c r="C2112" s="6">
        <v>-0.184917</v>
      </c>
      <c r="D2112" s="6">
        <v>0.13362099999999999</v>
      </c>
      <c r="E2112">
        <v>15364</v>
      </c>
      <c r="F2112" s="9">
        <v>1.0542973510153601E-3</v>
      </c>
      <c r="G2112" t="s">
        <v>77</v>
      </c>
      <c r="H2112" t="s">
        <v>1049</v>
      </c>
    </row>
    <row r="2113" spans="1:8">
      <c r="A2113" t="s">
        <v>239</v>
      </c>
      <c r="B2113" s="7">
        <v>1.6613699999999999E-61</v>
      </c>
      <c r="C2113" s="6">
        <v>0.13372400000000001</v>
      </c>
      <c r="D2113" s="6">
        <v>8.0811200000000007E-3</v>
      </c>
      <c r="E2113">
        <v>155727</v>
      </c>
      <c r="F2113" s="9">
        <v>2.18507872996269E-2</v>
      </c>
      <c r="G2113" t="s">
        <v>591</v>
      </c>
      <c r="H2113" t="s">
        <v>1049</v>
      </c>
    </row>
    <row r="2114" spans="1:8">
      <c r="A2114" t="s">
        <v>239</v>
      </c>
      <c r="B2114" s="7">
        <v>1.21815E-42</v>
      </c>
      <c r="C2114" s="6">
        <v>0.124296</v>
      </c>
      <c r="D2114" s="6">
        <v>9.0814399999999997E-3</v>
      </c>
      <c r="E2114">
        <v>92535</v>
      </c>
      <c r="F2114" s="9">
        <v>2.7368654289728199E-2</v>
      </c>
      <c r="G2114" t="s">
        <v>75</v>
      </c>
      <c r="H2114" t="s">
        <v>1049</v>
      </c>
    </row>
    <row r="2115" spans="1:8">
      <c r="A2115" t="s">
        <v>239</v>
      </c>
      <c r="B2115" s="7">
        <v>1.9886400000000001E-16</v>
      </c>
      <c r="C2115" s="6">
        <v>0.167597</v>
      </c>
      <c r="D2115" s="6">
        <v>2.03821E-2</v>
      </c>
      <c r="E2115">
        <v>29517</v>
      </c>
      <c r="F2115" s="9">
        <v>2.0496055639123201E-2</v>
      </c>
      <c r="G2115" t="s">
        <v>78</v>
      </c>
      <c r="H2115" t="s">
        <v>1049</v>
      </c>
    </row>
    <row r="2116" spans="1:8">
      <c r="A2116" t="s">
        <v>239</v>
      </c>
      <c r="B2116" s="7">
        <v>1.5789699999999999E-5</v>
      </c>
      <c r="C2116" s="6">
        <v>0.20028000000000001</v>
      </c>
      <c r="D2116" s="6">
        <v>4.6389399999999997E-2</v>
      </c>
      <c r="E2116">
        <v>16440</v>
      </c>
      <c r="F2116" s="9">
        <v>1.14599921952555E-2</v>
      </c>
      <c r="G2116" t="s">
        <v>74</v>
      </c>
      <c r="H2116" t="s">
        <v>1049</v>
      </c>
    </row>
    <row r="2117" spans="1:8">
      <c r="A2117" t="s">
        <v>239</v>
      </c>
      <c r="B2117" t="s">
        <v>135</v>
      </c>
      <c r="C2117" s="6" t="s">
        <v>135</v>
      </c>
      <c r="D2117" s="6" t="s">
        <v>135</v>
      </c>
      <c r="E2117">
        <v>5711</v>
      </c>
      <c r="F2117" s="9">
        <v>1.31006E-2</v>
      </c>
      <c r="G2117" t="s">
        <v>77</v>
      </c>
      <c r="H2117" t="s">
        <v>1049</v>
      </c>
    </row>
    <row r="2118" spans="1:8">
      <c r="A2118" t="s">
        <v>239</v>
      </c>
      <c r="B2118">
        <v>0.79558700000000004</v>
      </c>
      <c r="C2118" s="6">
        <v>-0.12235699999999999</v>
      </c>
      <c r="D2118" s="6">
        <v>0.47230499999999997</v>
      </c>
      <c r="E2118">
        <v>10342</v>
      </c>
      <c r="F2118" s="9">
        <v>8.3272634596789802E-5</v>
      </c>
      <c r="G2118" t="s">
        <v>76</v>
      </c>
      <c r="H2118" t="s">
        <v>1049</v>
      </c>
    </row>
    <row r="2119" spans="1:8">
      <c r="A2119" t="s">
        <v>420</v>
      </c>
      <c r="B2119" s="7">
        <v>2.0716300000000001E-10</v>
      </c>
      <c r="C2119" s="6">
        <v>2.1423899999999999E-2</v>
      </c>
      <c r="D2119" s="6">
        <v>3.37069E-3</v>
      </c>
      <c r="E2119">
        <v>157020</v>
      </c>
      <c r="F2119" s="9">
        <v>0.18681041602273599</v>
      </c>
      <c r="G2119" t="s">
        <v>591</v>
      </c>
      <c r="H2119" t="s">
        <v>1049</v>
      </c>
    </row>
    <row r="2120" spans="1:8">
      <c r="A2120" t="s">
        <v>420</v>
      </c>
      <c r="B2120" s="7">
        <v>3.2477400000000001E-6</v>
      </c>
      <c r="C2120" s="6">
        <v>2.0748300000000001E-2</v>
      </c>
      <c r="D2120" s="6">
        <v>4.4576900000000003E-3</v>
      </c>
      <c r="E2120">
        <v>84175</v>
      </c>
      <c r="F2120" s="9">
        <v>0.172571104579745</v>
      </c>
      <c r="G2120" t="s">
        <v>75</v>
      </c>
      <c r="H2120" t="s">
        <v>1049</v>
      </c>
    </row>
    <row r="2121" spans="1:8">
      <c r="A2121" t="s">
        <v>420</v>
      </c>
      <c r="B2121">
        <v>2.0865100000000001E-2</v>
      </c>
      <c r="C2121" s="6">
        <v>1.9824999999999999E-2</v>
      </c>
      <c r="D2121" s="6">
        <v>8.58072E-3</v>
      </c>
      <c r="E2121">
        <v>29517</v>
      </c>
      <c r="F2121" s="9">
        <v>0.16318909742859999</v>
      </c>
      <c r="G2121" t="s">
        <v>78</v>
      </c>
      <c r="H2121" t="s">
        <v>1049</v>
      </c>
    </row>
    <row r="2122" spans="1:8">
      <c r="A2122" t="s">
        <v>420</v>
      </c>
      <c r="B2122">
        <v>3.4276699999999998E-3</v>
      </c>
      <c r="C2122" s="6">
        <v>2.2453299999999999E-2</v>
      </c>
      <c r="D2122" s="6">
        <v>7.6723399999999997E-3</v>
      </c>
      <c r="E2122">
        <v>16440</v>
      </c>
      <c r="F2122" s="9">
        <v>0.46966180948905101</v>
      </c>
      <c r="G2122" t="s">
        <v>74</v>
      </c>
      <c r="H2122" t="s">
        <v>1049</v>
      </c>
    </row>
    <row r="2123" spans="1:8">
      <c r="A2123" t="s">
        <v>420</v>
      </c>
      <c r="B2123">
        <v>2.5753999999999999E-2</v>
      </c>
      <c r="C2123" s="6">
        <v>2.6581899999999999E-2</v>
      </c>
      <c r="D2123" s="6">
        <v>1.1920699999999999E-2</v>
      </c>
      <c r="E2123">
        <v>15364</v>
      </c>
      <c r="F2123" s="9">
        <v>0.14626786585524601</v>
      </c>
      <c r="G2123" t="s">
        <v>77</v>
      </c>
      <c r="H2123" t="s">
        <v>1049</v>
      </c>
    </row>
    <row r="2124" spans="1:8">
      <c r="A2124" t="s">
        <v>420</v>
      </c>
      <c r="B2124">
        <v>0.841171</v>
      </c>
      <c r="C2124" s="6">
        <v>-2.5664800000000002E-2</v>
      </c>
      <c r="D2124" s="6">
        <v>0.12807099999999999</v>
      </c>
      <c r="E2124">
        <v>10342</v>
      </c>
      <c r="F2124" s="9">
        <v>1.53173743859988E-3</v>
      </c>
      <c r="G2124" t="s">
        <v>76</v>
      </c>
      <c r="H2124" t="s">
        <v>1049</v>
      </c>
    </row>
    <row r="2125" spans="1:8">
      <c r="A2125" t="s">
        <v>310</v>
      </c>
      <c r="B2125" s="7">
        <v>1.3437699999999999E-18</v>
      </c>
      <c r="C2125" s="6">
        <v>-4.5584100000000002E-2</v>
      </c>
      <c r="D2125" s="6">
        <v>5.1788199999999998E-3</v>
      </c>
      <c r="E2125">
        <v>157020</v>
      </c>
      <c r="F2125" s="9">
        <v>6.08644866822061E-2</v>
      </c>
      <c r="G2125" t="s">
        <v>591</v>
      </c>
      <c r="H2125" t="s">
        <v>1049</v>
      </c>
    </row>
    <row r="2126" spans="1:8">
      <c r="A2126" t="s">
        <v>310</v>
      </c>
      <c r="B2126" s="7">
        <v>2.2822199999999998E-15</v>
      </c>
      <c r="C2126" s="6">
        <v>-5.0721200000000001E-2</v>
      </c>
      <c r="D2126" s="6">
        <v>6.4001800000000001E-3</v>
      </c>
      <c r="E2126">
        <v>84175</v>
      </c>
      <c r="F2126" s="9">
        <v>7.7072764332640306E-2</v>
      </c>
      <c r="G2126" t="s">
        <v>75</v>
      </c>
      <c r="H2126" t="s">
        <v>1049</v>
      </c>
    </row>
    <row r="2127" spans="1:8">
      <c r="A2127" t="s">
        <v>310</v>
      </c>
      <c r="B2127" s="7">
        <v>2.6637800000000001E-6</v>
      </c>
      <c r="C2127" s="6">
        <v>-5.3883800000000003E-2</v>
      </c>
      <c r="D2127" s="6">
        <v>1.1476399999999999E-2</v>
      </c>
      <c r="E2127">
        <v>29517</v>
      </c>
      <c r="F2127" s="9">
        <v>5.61889344411695E-2</v>
      </c>
      <c r="G2127" t="s">
        <v>78</v>
      </c>
      <c r="H2127" t="s">
        <v>1049</v>
      </c>
    </row>
    <row r="2128" spans="1:8">
      <c r="A2128" t="s">
        <v>310</v>
      </c>
      <c r="B2128">
        <v>0.76563700000000001</v>
      </c>
      <c r="C2128" s="6">
        <v>-9.4621700000000006E-3</v>
      </c>
      <c r="D2128" s="6">
        <v>3.1743E-2</v>
      </c>
      <c r="E2128">
        <v>16440</v>
      </c>
      <c r="F2128" s="9">
        <v>2.0639625973236E-2</v>
      </c>
      <c r="G2128" t="s">
        <v>74</v>
      </c>
      <c r="H2128" t="s">
        <v>1049</v>
      </c>
    </row>
    <row r="2129" spans="1:8">
      <c r="A2129" t="s">
        <v>310</v>
      </c>
      <c r="B2129">
        <v>9.6122900000000008E-3</v>
      </c>
      <c r="C2129" s="6">
        <v>-7.14423E-2</v>
      </c>
      <c r="D2129" s="6">
        <v>2.7589499999999999E-2</v>
      </c>
      <c r="E2129">
        <v>15364</v>
      </c>
      <c r="F2129" s="9">
        <v>2.1899760915126298E-2</v>
      </c>
      <c r="G2129" t="s">
        <v>77</v>
      </c>
      <c r="H2129" t="s">
        <v>1049</v>
      </c>
    </row>
    <row r="2130" spans="1:8">
      <c r="A2130" t="s">
        <v>310</v>
      </c>
      <c r="B2130">
        <v>0.32521600000000001</v>
      </c>
      <c r="C2130" s="6">
        <v>1.8080100000000002E-2</v>
      </c>
      <c r="D2130" s="6">
        <v>1.8377899999999999E-2</v>
      </c>
      <c r="E2130">
        <v>10342</v>
      </c>
      <c r="F2130" s="9">
        <v>7.0797827025720406E-2</v>
      </c>
      <c r="G2130" t="s">
        <v>76</v>
      </c>
      <c r="H2130" t="s">
        <v>1049</v>
      </c>
    </row>
    <row r="2131" spans="1:8">
      <c r="A2131" t="s">
        <v>312</v>
      </c>
      <c r="B2131" s="7">
        <v>2.7570799999999999E-27</v>
      </c>
      <c r="C2131" s="6">
        <v>-5.9044300000000001E-2</v>
      </c>
      <c r="D2131" s="6">
        <v>5.4567799999999996E-3</v>
      </c>
      <c r="E2131">
        <v>127659</v>
      </c>
      <c r="F2131" s="9">
        <v>7.0410897640589401E-2</v>
      </c>
      <c r="G2131" t="s">
        <v>591</v>
      </c>
      <c r="H2131" t="s">
        <v>1049</v>
      </c>
    </row>
    <row r="2132" spans="1:8">
      <c r="A2132" t="s">
        <v>312</v>
      </c>
      <c r="B2132" s="7">
        <v>8.0557600000000004E-25</v>
      </c>
      <c r="C2132" s="6">
        <v>-6.6312200000000002E-2</v>
      </c>
      <c r="D2132" s="6">
        <v>6.4461400000000004E-3</v>
      </c>
      <c r="E2132">
        <v>84175</v>
      </c>
      <c r="F2132" s="9">
        <v>7.8498701872289897E-2</v>
      </c>
      <c r="G2132" t="s">
        <v>75</v>
      </c>
      <c r="H2132" t="s">
        <v>1049</v>
      </c>
    </row>
    <row r="2133" spans="1:8">
      <c r="A2133" t="s">
        <v>312</v>
      </c>
      <c r="B2133">
        <v>2.3740799999999999E-2</v>
      </c>
      <c r="C2133" s="6">
        <v>-5.6711299999999999E-2</v>
      </c>
      <c r="D2133" s="6">
        <v>2.50791E-2</v>
      </c>
      <c r="E2133">
        <v>3526</v>
      </c>
      <c r="F2133" s="9">
        <v>9.8796323425978397E-2</v>
      </c>
      <c r="G2133" t="s">
        <v>78</v>
      </c>
      <c r="H2133" t="s">
        <v>1049</v>
      </c>
    </row>
    <row r="2134" spans="1:8">
      <c r="A2134" t="s">
        <v>312</v>
      </c>
      <c r="B2134">
        <v>0.409057</v>
      </c>
      <c r="C2134" s="6">
        <v>1.8590300000000001E-2</v>
      </c>
      <c r="D2134" s="6">
        <v>2.25186E-2</v>
      </c>
      <c r="E2134">
        <v>13070</v>
      </c>
      <c r="F2134" s="9">
        <v>3.8978552065799497E-2</v>
      </c>
      <c r="G2134" t="s">
        <v>74</v>
      </c>
      <c r="H2134" t="s">
        <v>1049</v>
      </c>
    </row>
    <row r="2135" spans="1:8">
      <c r="A2135" t="s">
        <v>312</v>
      </c>
      <c r="B2135" s="7">
        <v>2.1773600000000001E-5</v>
      </c>
      <c r="C2135" s="6">
        <v>-8.5425699999999993E-2</v>
      </c>
      <c r="D2135" s="6">
        <v>2.0119700000000001E-2</v>
      </c>
      <c r="E2135">
        <v>15364</v>
      </c>
      <c r="F2135" s="9">
        <v>4.21259347370476E-2</v>
      </c>
      <c r="G2135" t="s">
        <v>77</v>
      </c>
      <c r="H2135" t="s">
        <v>1049</v>
      </c>
    </row>
    <row r="2136" spans="1:8">
      <c r="A2136" t="s">
        <v>312</v>
      </c>
      <c r="B2136">
        <v>2.0175700000000001E-2</v>
      </c>
      <c r="C2136" s="6">
        <v>-4.3146400000000001E-2</v>
      </c>
      <c r="D2136" s="6">
        <v>1.8573099999999999E-2</v>
      </c>
      <c r="E2136">
        <v>10342</v>
      </c>
      <c r="F2136" s="9">
        <v>6.9392381995745503E-2</v>
      </c>
      <c r="G2136" t="s">
        <v>76</v>
      </c>
      <c r="H2136" t="s">
        <v>1049</v>
      </c>
    </row>
    <row r="2137" spans="1:8">
      <c r="A2137" t="s">
        <v>314</v>
      </c>
      <c r="B2137" s="7">
        <v>1.6881900000000001E-18</v>
      </c>
      <c r="C2137" s="6">
        <v>-0.109102</v>
      </c>
      <c r="D2137" s="6">
        <v>1.24314E-2</v>
      </c>
      <c r="E2137">
        <v>162010</v>
      </c>
      <c r="F2137" s="9">
        <v>1.01591033383989E-2</v>
      </c>
      <c r="G2137" t="s">
        <v>591</v>
      </c>
      <c r="H2137" t="s">
        <v>1049</v>
      </c>
    </row>
    <row r="2138" spans="1:8">
      <c r="A2138" t="s">
        <v>314</v>
      </c>
      <c r="B2138" s="7">
        <v>1.7749600000000001E-16</v>
      </c>
      <c r="C2138" s="6">
        <v>-0.10868999999999999</v>
      </c>
      <c r="D2138" s="6">
        <v>1.3196299999999999E-2</v>
      </c>
      <c r="E2138">
        <v>92535</v>
      </c>
      <c r="F2138" s="9">
        <v>1.53876377390177E-2</v>
      </c>
      <c r="G2138" t="s">
        <v>75</v>
      </c>
      <c r="H2138" t="s">
        <v>1049</v>
      </c>
    </row>
    <row r="2139" spans="1:8">
      <c r="A2139" t="s">
        <v>314</v>
      </c>
      <c r="B2139">
        <v>0.128529</v>
      </c>
      <c r="C2139" s="6">
        <v>-9.6320699999999995E-2</v>
      </c>
      <c r="D2139" s="6">
        <v>6.3371899999999995E-2</v>
      </c>
      <c r="E2139">
        <v>29517</v>
      </c>
      <c r="F2139" s="9">
        <v>2.5581240139580601E-3</v>
      </c>
      <c r="G2139" t="s">
        <v>78</v>
      </c>
      <c r="H2139" t="s">
        <v>1049</v>
      </c>
    </row>
    <row r="2140" spans="1:8">
      <c r="A2140" t="s">
        <v>314</v>
      </c>
      <c r="B2140">
        <v>0.26011699999999999</v>
      </c>
      <c r="C2140" s="6">
        <v>-0.11591899999999999</v>
      </c>
      <c r="D2140" s="6">
        <v>0.102937</v>
      </c>
      <c r="E2140">
        <v>13070</v>
      </c>
      <c r="F2140" s="9">
        <v>4.8016765876052001E-3</v>
      </c>
      <c r="G2140" t="s">
        <v>74</v>
      </c>
      <c r="H2140" t="s">
        <v>1049</v>
      </c>
    </row>
    <row r="2141" spans="1:8">
      <c r="A2141" t="s">
        <v>314</v>
      </c>
      <c r="B2141">
        <v>2.0303700000000001E-2</v>
      </c>
      <c r="C2141" s="6">
        <v>-0.11952500000000001</v>
      </c>
      <c r="D2141" s="6">
        <v>5.1504099999999997E-2</v>
      </c>
      <c r="E2141">
        <v>15364</v>
      </c>
      <c r="F2141" s="9">
        <v>5.3236230922936697E-3</v>
      </c>
      <c r="G2141" t="s">
        <v>77</v>
      </c>
      <c r="H2141" t="s">
        <v>1049</v>
      </c>
    </row>
    <row r="2142" spans="1:8">
      <c r="A2142" t="s">
        <v>314</v>
      </c>
      <c r="B2142" t="s">
        <v>135</v>
      </c>
      <c r="C2142" s="6" t="s">
        <v>135</v>
      </c>
      <c r="D2142" s="6" t="s">
        <v>135</v>
      </c>
      <c r="E2142">
        <v>10342</v>
      </c>
      <c r="F2142" s="9">
        <v>1.3226809707986799E-4</v>
      </c>
      <c r="G2142" t="s">
        <v>76</v>
      </c>
      <c r="H2142" t="s">
        <v>1049</v>
      </c>
    </row>
    <row r="2143" spans="1:8">
      <c r="A2143" t="s">
        <v>246</v>
      </c>
      <c r="B2143" s="7">
        <v>2.00301E-38</v>
      </c>
      <c r="C2143" s="6">
        <v>6.0968700000000001E-2</v>
      </c>
      <c r="D2143" s="6">
        <v>4.7035599999999999E-3</v>
      </c>
      <c r="E2143">
        <v>81758</v>
      </c>
      <c r="F2143" s="9">
        <v>0.151890738894053</v>
      </c>
      <c r="G2143" t="s">
        <v>591</v>
      </c>
      <c r="H2143" t="s">
        <v>1049</v>
      </c>
    </row>
    <row r="2144" spans="1:8">
      <c r="A2144" t="s">
        <v>246</v>
      </c>
      <c r="B2144" s="7">
        <v>1.775E-22</v>
      </c>
      <c r="C2144" s="6">
        <v>5.4162000000000002E-2</v>
      </c>
      <c r="D2144" s="6">
        <v>5.5528499999999998E-3</v>
      </c>
      <c r="E2144">
        <v>59763</v>
      </c>
      <c r="F2144" s="9">
        <v>0.14602958062680901</v>
      </c>
      <c r="G2144" t="s">
        <v>75</v>
      </c>
      <c r="H2144" t="s">
        <v>1049</v>
      </c>
    </row>
    <row r="2145" spans="1:8">
      <c r="A2145" t="s">
        <v>246</v>
      </c>
      <c r="B2145" t="s">
        <v>135</v>
      </c>
      <c r="C2145" s="6" t="s">
        <v>135</v>
      </c>
      <c r="D2145" s="6" t="s">
        <v>135</v>
      </c>
      <c r="E2145">
        <v>10647</v>
      </c>
      <c r="F2145" s="9">
        <v>0.22015499999999999</v>
      </c>
      <c r="G2145" t="s">
        <v>74</v>
      </c>
      <c r="H2145" t="s">
        <v>1049</v>
      </c>
    </row>
    <row r="2146" spans="1:8">
      <c r="A2146" t="s">
        <v>246</v>
      </c>
      <c r="B2146" t="s">
        <v>135</v>
      </c>
      <c r="C2146" s="6" t="s">
        <v>135</v>
      </c>
      <c r="D2146" s="6" t="s">
        <v>135</v>
      </c>
      <c r="E2146">
        <v>5711</v>
      </c>
      <c r="F2146" s="9">
        <v>0.121018</v>
      </c>
      <c r="G2146" t="s">
        <v>77</v>
      </c>
      <c r="H2146" t="s">
        <v>1049</v>
      </c>
    </row>
    <row r="2147" spans="1:8">
      <c r="A2147" t="s">
        <v>246</v>
      </c>
      <c r="B2147" t="s">
        <v>135</v>
      </c>
      <c r="C2147" s="6" t="s">
        <v>135</v>
      </c>
      <c r="D2147" s="6" t="s">
        <v>135</v>
      </c>
      <c r="E2147">
        <v>4455</v>
      </c>
      <c r="F2147" s="9">
        <v>8.8549900000000001E-2</v>
      </c>
      <c r="G2147" t="s">
        <v>76</v>
      </c>
      <c r="H2147" t="s">
        <v>1049</v>
      </c>
    </row>
    <row r="2148" spans="1:8">
      <c r="A2148" t="s">
        <v>324</v>
      </c>
      <c r="B2148" s="7">
        <v>2.8872499999999999E-14</v>
      </c>
      <c r="C2148" s="6">
        <v>0.218614</v>
      </c>
      <c r="D2148" s="6">
        <v>2.87526E-2</v>
      </c>
      <c r="E2148">
        <v>91522</v>
      </c>
      <c r="F2148" s="9">
        <v>3.0112213443762199E-3</v>
      </c>
      <c r="G2148" t="s">
        <v>591</v>
      </c>
      <c r="H2148" t="s">
        <v>1049</v>
      </c>
    </row>
    <row r="2149" spans="1:8">
      <c r="A2149" t="s">
        <v>324</v>
      </c>
      <c r="B2149">
        <v>0.91428100000000001</v>
      </c>
      <c r="C2149" s="6">
        <v>1.75318E-2</v>
      </c>
      <c r="D2149" s="6">
        <v>0.16287299999999999</v>
      </c>
      <c r="E2149">
        <v>69527</v>
      </c>
      <c r="F2149" s="9">
        <v>1.6432372617831899E-4</v>
      </c>
      <c r="G2149" t="s">
        <v>75</v>
      </c>
      <c r="H2149" t="s">
        <v>1049</v>
      </c>
    </row>
    <row r="2150" spans="1:8">
      <c r="A2150" t="s">
        <v>324</v>
      </c>
      <c r="B2150" t="s">
        <v>135</v>
      </c>
      <c r="C2150" s="6" t="s">
        <v>135</v>
      </c>
      <c r="D2150" s="6" t="s">
        <v>135</v>
      </c>
      <c r="E2150">
        <v>10647</v>
      </c>
      <c r="F2150" s="9">
        <v>1.9468699999999999E-2</v>
      </c>
      <c r="G2150" t="s">
        <v>74</v>
      </c>
      <c r="H2150" t="s">
        <v>1049</v>
      </c>
    </row>
    <row r="2151" spans="1:8">
      <c r="A2151" t="s">
        <v>324</v>
      </c>
      <c r="B2151" t="s">
        <v>135</v>
      </c>
      <c r="C2151" s="6" t="s">
        <v>135</v>
      </c>
      <c r="D2151" s="6" t="s">
        <v>135</v>
      </c>
      <c r="E2151">
        <v>5711</v>
      </c>
      <c r="F2151" s="9">
        <v>9.9605700000000002E-3</v>
      </c>
      <c r="G2151" t="s">
        <v>77</v>
      </c>
      <c r="H2151" t="s">
        <v>1049</v>
      </c>
    </row>
    <row r="2152" spans="1:8">
      <c r="A2152" t="s">
        <v>247</v>
      </c>
      <c r="B2152" s="7">
        <v>3.8742799999999998E-5</v>
      </c>
      <c r="C2152" s="6">
        <v>2.39651E-2</v>
      </c>
      <c r="D2152" s="6">
        <v>5.8240399999999999E-3</v>
      </c>
      <c r="E2152">
        <v>91522</v>
      </c>
      <c r="F2152" s="9">
        <v>7.7919530704093007E-2</v>
      </c>
      <c r="G2152" t="s">
        <v>591</v>
      </c>
      <c r="H2152" t="s">
        <v>1049</v>
      </c>
    </row>
    <row r="2153" spans="1:8">
      <c r="A2153" t="s">
        <v>247</v>
      </c>
      <c r="B2153" s="7">
        <v>2.0011E-8</v>
      </c>
      <c r="C2153" s="6">
        <v>3.7681600000000003E-2</v>
      </c>
      <c r="D2153" s="6">
        <v>6.7145699999999996E-3</v>
      </c>
      <c r="E2153">
        <v>69527</v>
      </c>
      <c r="F2153" s="9">
        <v>7.5894262498022405E-2</v>
      </c>
      <c r="G2153" t="s">
        <v>75</v>
      </c>
      <c r="H2153" t="s">
        <v>1049</v>
      </c>
    </row>
    <row r="2154" spans="1:8">
      <c r="A2154" t="s">
        <v>247</v>
      </c>
      <c r="B2154" t="s">
        <v>135</v>
      </c>
      <c r="C2154" s="6" t="s">
        <v>135</v>
      </c>
      <c r="D2154" s="6" t="s">
        <v>135</v>
      </c>
      <c r="E2154">
        <v>10647</v>
      </c>
      <c r="F2154" s="9">
        <v>0.106583</v>
      </c>
      <c r="G2154" t="s">
        <v>74</v>
      </c>
      <c r="H2154" t="s">
        <v>1049</v>
      </c>
    </row>
    <row r="2155" spans="1:8">
      <c r="A2155" t="s">
        <v>247</v>
      </c>
      <c r="B2155" t="s">
        <v>135</v>
      </c>
      <c r="C2155" s="6" t="s">
        <v>135</v>
      </c>
      <c r="D2155" s="6" t="s">
        <v>135</v>
      </c>
      <c r="E2155">
        <v>5711</v>
      </c>
      <c r="F2155" s="9">
        <v>4.8118800000000003E-2</v>
      </c>
      <c r="G2155" t="s">
        <v>77</v>
      </c>
      <c r="H2155" t="s">
        <v>1049</v>
      </c>
    </row>
    <row r="2156" spans="1:8">
      <c r="A2156" t="s">
        <v>247</v>
      </c>
      <c r="B2156" t="s">
        <v>135</v>
      </c>
      <c r="C2156" s="6" t="s">
        <v>135</v>
      </c>
      <c r="D2156" s="6" t="s">
        <v>135</v>
      </c>
      <c r="E2156">
        <v>4455</v>
      </c>
      <c r="F2156" s="9">
        <v>7.5055399999999994E-2</v>
      </c>
      <c r="G2156" t="s">
        <v>76</v>
      </c>
      <c r="H2156" t="s">
        <v>1049</v>
      </c>
    </row>
    <row r="2157" spans="1:8">
      <c r="A2157" t="s">
        <v>252</v>
      </c>
      <c r="B2157" s="7">
        <v>3.1286399999999998E-56</v>
      </c>
      <c r="C2157" s="6">
        <v>-0.19222500000000001</v>
      </c>
      <c r="D2157" s="6">
        <v>1.2166400000000001E-2</v>
      </c>
      <c r="E2157">
        <v>105816</v>
      </c>
      <c r="F2157" s="9">
        <v>1.4625452931031201E-2</v>
      </c>
      <c r="G2157" t="s">
        <v>591</v>
      </c>
      <c r="H2157" t="s">
        <v>1049</v>
      </c>
    </row>
    <row r="2158" spans="1:8">
      <c r="A2158" t="s">
        <v>252</v>
      </c>
      <c r="B2158" s="7">
        <v>2.0376299999999999E-50</v>
      </c>
      <c r="C2158" s="6">
        <v>-0.192442</v>
      </c>
      <c r="D2158" s="6">
        <v>1.28878E-2</v>
      </c>
      <c r="E2158">
        <v>69527</v>
      </c>
      <c r="F2158" s="9">
        <v>1.9791595590202399E-2</v>
      </c>
      <c r="G2158" t="s">
        <v>75</v>
      </c>
      <c r="H2158" t="s">
        <v>1049</v>
      </c>
    </row>
    <row r="2159" spans="1:8">
      <c r="A2159" t="s">
        <v>252</v>
      </c>
      <c r="B2159" t="s">
        <v>135</v>
      </c>
      <c r="C2159" s="6" t="s">
        <v>135</v>
      </c>
      <c r="D2159" s="6" t="s">
        <v>135</v>
      </c>
      <c r="E2159">
        <v>10647</v>
      </c>
      <c r="F2159" s="9">
        <v>2.7093500000000001E-3</v>
      </c>
      <c r="G2159" t="s">
        <v>74</v>
      </c>
      <c r="H2159" t="s">
        <v>1049</v>
      </c>
    </row>
    <row r="2160" spans="1:8">
      <c r="A2160" t="s">
        <v>252</v>
      </c>
      <c r="B2160" t="s">
        <v>135</v>
      </c>
      <c r="C2160" s="6" t="s">
        <v>135</v>
      </c>
      <c r="D2160" s="6" t="s">
        <v>135</v>
      </c>
      <c r="E2160">
        <v>5711</v>
      </c>
      <c r="F2160" s="9">
        <v>2.4901099999999999E-2</v>
      </c>
      <c r="G2160" t="s">
        <v>77</v>
      </c>
      <c r="H2160" t="s">
        <v>1049</v>
      </c>
    </row>
    <row r="2161" spans="1:8">
      <c r="A2161" t="s">
        <v>252</v>
      </c>
      <c r="B2161" t="s">
        <v>135</v>
      </c>
      <c r="C2161" s="6" t="s">
        <v>135</v>
      </c>
      <c r="D2161" s="6" t="s">
        <v>135</v>
      </c>
      <c r="E2161">
        <v>4455</v>
      </c>
      <c r="F2161" s="9">
        <v>1.1224E-4</v>
      </c>
      <c r="G2161" t="s">
        <v>76</v>
      </c>
      <c r="H2161" t="s">
        <v>1049</v>
      </c>
    </row>
    <row r="2162" spans="1:8">
      <c r="A2162" t="s">
        <v>256</v>
      </c>
      <c r="B2162" s="7">
        <v>5.6222200000000003E-18</v>
      </c>
      <c r="C2162" s="6">
        <v>-3.2139500000000001E-2</v>
      </c>
      <c r="D2162" s="6">
        <v>3.7198600000000002E-3</v>
      </c>
      <c r="E2162">
        <v>165380</v>
      </c>
      <c r="F2162" s="9">
        <v>0.115789937964899</v>
      </c>
      <c r="G2162" t="s">
        <v>591</v>
      </c>
      <c r="H2162" t="s">
        <v>1049</v>
      </c>
    </row>
    <row r="2163" spans="1:8">
      <c r="A2163" t="s">
        <v>256</v>
      </c>
      <c r="B2163" s="7">
        <v>1.9872599999999999E-15</v>
      </c>
      <c r="C2163" s="6">
        <v>-3.77527E-2</v>
      </c>
      <c r="D2163" s="6">
        <v>4.7534700000000001E-3</v>
      </c>
      <c r="E2163">
        <v>92535</v>
      </c>
      <c r="F2163" s="9">
        <v>0.122938984881396</v>
      </c>
      <c r="G2163" t="s">
        <v>75</v>
      </c>
      <c r="H2163" t="s">
        <v>1049</v>
      </c>
    </row>
    <row r="2164" spans="1:8">
      <c r="A2164" t="s">
        <v>256</v>
      </c>
      <c r="B2164">
        <v>0.10999299999999999</v>
      </c>
      <c r="C2164" s="6">
        <v>-1.3814399999999999E-2</v>
      </c>
      <c r="D2164" s="6">
        <v>8.6435899999999996E-3</v>
      </c>
      <c r="E2164">
        <v>29517</v>
      </c>
      <c r="F2164" s="9">
        <v>0.13518935702137699</v>
      </c>
      <c r="G2164" t="s">
        <v>78</v>
      </c>
      <c r="H2164" t="s">
        <v>1049</v>
      </c>
    </row>
    <row r="2165" spans="1:8">
      <c r="A2165" t="s">
        <v>256</v>
      </c>
      <c r="B2165">
        <v>1.45509E-3</v>
      </c>
      <c r="C2165" s="6">
        <v>-3.2235199999999999E-2</v>
      </c>
      <c r="D2165" s="6">
        <v>1.01257E-2</v>
      </c>
      <c r="E2165">
        <v>16440</v>
      </c>
      <c r="F2165" s="9">
        <v>0.14878373079075399</v>
      </c>
      <c r="G2165" t="s">
        <v>74</v>
      </c>
      <c r="H2165" t="s">
        <v>1049</v>
      </c>
    </row>
    <row r="2166" spans="1:8">
      <c r="A2166" t="s">
        <v>256</v>
      </c>
      <c r="B2166">
        <v>7.1638499999999994E-2</v>
      </c>
      <c r="C2166" s="6">
        <v>-2.6456500000000001E-2</v>
      </c>
      <c r="D2166" s="6">
        <v>1.4686599999999999E-2</v>
      </c>
      <c r="E2166">
        <v>15364</v>
      </c>
      <c r="F2166" s="9">
        <v>8.3329404334808593E-2</v>
      </c>
      <c r="G2166" t="s">
        <v>77</v>
      </c>
      <c r="H2166" t="s">
        <v>1049</v>
      </c>
    </row>
    <row r="2167" spans="1:8">
      <c r="A2167" t="s">
        <v>256</v>
      </c>
      <c r="B2167">
        <v>0.30738199999999999</v>
      </c>
      <c r="C2167" s="6">
        <v>-0.16589200000000001</v>
      </c>
      <c r="D2167" s="6">
        <v>0.162523</v>
      </c>
      <c r="E2167">
        <v>10342</v>
      </c>
      <c r="F2167" s="9">
        <v>9.6821822036356601E-4</v>
      </c>
      <c r="G2167" t="s">
        <v>76</v>
      </c>
      <c r="H2167" t="s">
        <v>1049</v>
      </c>
    </row>
    <row r="2168" spans="1:8">
      <c r="A2168" t="s">
        <v>257</v>
      </c>
      <c r="B2168" s="7">
        <v>1.0690900000000001E-59</v>
      </c>
      <c r="C2168" s="6">
        <v>5.35278E-2</v>
      </c>
      <c r="D2168" s="6">
        <v>3.2848999999999999E-3</v>
      </c>
      <c r="E2168">
        <v>124741</v>
      </c>
      <c r="F2168" s="9">
        <v>0.26728382562268999</v>
      </c>
      <c r="G2168" t="s">
        <v>591</v>
      </c>
      <c r="H2168" t="s">
        <v>1049</v>
      </c>
    </row>
    <row r="2169" spans="1:8">
      <c r="A2169" t="s">
        <v>257</v>
      </c>
      <c r="B2169" s="7">
        <v>5.5288699999999997E-48</v>
      </c>
      <c r="C2169" s="6">
        <v>6.1008800000000002E-2</v>
      </c>
      <c r="D2169" s="6">
        <v>4.1919599999999998E-3</v>
      </c>
      <c r="E2169">
        <v>77887</v>
      </c>
      <c r="F2169" s="9">
        <v>0.20967036103586001</v>
      </c>
      <c r="G2169" t="s">
        <v>75</v>
      </c>
      <c r="H2169" t="s">
        <v>1049</v>
      </c>
    </row>
    <row r="2170" spans="1:8">
      <c r="A2170" t="s">
        <v>257</v>
      </c>
      <c r="B2170">
        <v>1.39854E-2</v>
      </c>
      <c r="C2170" s="6">
        <v>3.8300399999999998E-2</v>
      </c>
      <c r="D2170" s="6">
        <v>1.5584199999999999E-2</v>
      </c>
      <c r="E2170">
        <v>3526</v>
      </c>
      <c r="F2170" s="9">
        <v>0.44097460692002299</v>
      </c>
      <c r="G2170" t="s">
        <v>78</v>
      </c>
      <c r="H2170" t="s">
        <v>1049</v>
      </c>
    </row>
    <row r="2171" spans="1:8">
      <c r="A2171" t="s">
        <v>257</v>
      </c>
      <c r="B2171" s="7">
        <v>9.5190799999999998E-8</v>
      </c>
      <c r="C2171" s="6">
        <v>5.44042E-2</v>
      </c>
      <c r="D2171" s="6">
        <v>1.01963E-2</v>
      </c>
      <c r="E2171">
        <v>16440</v>
      </c>
      <c r="F2171" s="9">
        <v>0.162844228345499</v>
      </c>
      <c r="G2171" t="s">
        <v>74</v>
      </c>
      <c r="H2171" t="s">
        <v>1049</v>
      </c>
    </row>
    <row r="2172" spans="1:8">
      <c r="A2172" t="s">
        <v>257</v>
      </c>
      <c r="B2172" s="7">
        <v>1.0874E-9</v>
      </c>
      <c r="C2172" s="6">
        <v>5.4735199999999998E-2</v>
      </c>
      <c r="D2172" s="6">
        <v>8.9788300000000001E-3</v>
      </c>
      <c r="E2172">
        <v>15364</v>
      </c>
      <c r="F2172" s="9">
        <v>0.25103091603749</v>
      </c>
      <c r="G2172" t="s">
        <v>77</v>
      </c>
      <c r="H2172" t="s">
        <v>1049</v>
      </c>
    </row>
    <row r="2173" spans="1:8">
      <c r="A2173" t="s">
        <v>257</v>
      </c>
      <c r="B2173">
        <v>0.32879700000000001</v>
      </c>
      <c r="C2173" s="6">
        <v>1.04312E-2</v>
      </c>
      <c r="D2173" s="6">
        <v>1.06818E-2</v>
      </c>
      <c r="E2173">
        <v>10342</v>
      </c>
      <c r="F2173" s="9">
        <v>0.266796578031329</v>
      </c>
      <c r="G2173" t="s">
        <v>76</v>
      </c>
      <c r="H2173" t="s">
        <v>1049</v>
      </c>
    </row>
    <row r="2174" spans="1:8">
      <c r="A2174" t="s">
        <v>258</v>
      </c>
      <c r="B2174" s="7">
        <v>2.1709E-59</v>
      </c>
      <c r="C2174" s="6">
        <v>-5.37568E-2</v>
      </c>
      <c r="D2174" s="6">
        <v>3.3077599999999999E-3</v>
      </c>
      <c r="E2174">
        <v>122318</v>
      </c>
      <c r="F2174" s="9">
        <v>0.26745664310240502</v>
      </c>
      <c r="G2174" t="s">
        <v>591</v>
      </c>
      <c r="H2174" t="s">
        <v>1049</v>
      </c>
    </row>
    <row r="2175" spans="1:8">
      <c r="A2175" t="s">
        <v>258</v>
      </c>
      <c r="B2175" s="7">
        <v>1.14519E-48</v>
      </c>
      <c r="C2175" s="6">
        <v>-6.1593299999999997E-2</v>
      </c>
      <c r="D2175" s="6">
        <v>4.2011599999999998E-3</v>
      </c>
      <c r="E2175">
        <v>77887</v>
      </c>
      <c r="F2175" s="9">
        <v>0.208617716923235</v>
      </c>
      <c r="G2175" t="s">
        <v>75</v>
      </c>
      <c r="H2175" t="s">
        <v>1049</v>
      </c>
    </row>
    <row r="2176" spans="1:8">
      <c r="A2176" t="s">
        <v>258</v>
      </c>
      <c r="B2176">
        <v>1.60696E-2</v>
      </c>
      <c r="C2176" s="6">
        <v>-3.7314E-2</v>
      </c>
      <c r="D2176" s="6">
        <v>1.55002E-2</v>
      </c>
      <c r="E2176">
        <v>3526</v>
      </c>
      <c r="F2176" s="9">
        <v>0.44914320816789599</v>
      </c>
      <c r="G2176" t="s">
        <v>78</v>
      </c>
      <c r="H2176" t="s">
        <v>1049</v>
      </c>
    </row>
    <row r="2177" spans="1:8">
      <c r="A2177" t="s">
        <v>258</v>
      </c>
      <c r="B2177" s="7">
        <v>6.7163800000000001E-6</v>
      </c>
      <c r="C2177" s="6">
        <v>-4.9506500000000002E-2</v>
      </c>
      <c r="D2177" s="6">
        <v>1.0995400000000001E-2</v>
      </c>
      <c r="E2177">
        <v>14017</v>
      </c>
      <c r="F2177" s="9">
        <v>0.15693082556895199</v>
      </c>
      <c r="G2177" t="s">
        <v>74</v>
      </c>
      <c r="H2177" t="s">
        <v>1049</v>
      </c>
    </row>
    <row r="2178" spans="1:8">
      <c r="A2178" t="s">
        <v>258</v>
      </c>
      <c r="B2178" s="7">
        <v>1.64997E-10</v>
      </c>
      <c r="C2178" s="6">
        <v>-5.6897700000000002E-2</v>
      </c>
      <c r="D2178" s="6">
        <v>8.9030299999999993E-3</v>
      </c>
      <c r="E2178">
        <v>15364</v>
      </c>
      <c r="F2178" s="9">
        <v>0.24974355278573299</v>
      </c>
      <c r="G2178" t="s">
        <v>77</v>
      </c>
      <c r="H2178" t="s">
        <v>1049</v>
      </c>
    </row>
    <row r="2179" spans="1:8">
      <c r="A2179" t="s">
        <v>258</v>
      </c>
      <c r="B2179">
        <v>0.27112700000000001</v>
      </c>
      <c r="C2179" s="6">
        <v>-1.1712200000000001E-2</v>
      </c>
      <c r="D2179" s="6">
        <v>1.06429E-2</v>
      </c>
      <c r="E2179">
        <v>10342</v>
      </c>
      <c r="F2179" s="9">
        <v>0.26878305492167898</v>
      </c>
      <c r="G2179" t="s">
        <v>76</v>
      </c>
      <c r="H2179" t="s">
        <v>1049</v>
      </c>
    </row>
    <row r="2180" spans="1:8">
      <c r="A2180" t="s">
        <v>259</v>
      </c>
      <c r="B2180" s="7">
        <v>9.8823899999999994E-31</v>
      </c>
      <c r="C2180" s="6">
        <v>-7.9378299999999999E-2</v>
      </c>
      <c r="D2180" s="6">
        <v>6.8875500000000001E-3</v>
      </c>
      <c r="E2180">
        <v>165380</v>
      </c>
      <c r="F2180" s="9">
        <v>2.98492840713327E-2</v>
      </c>
      <c r="G2180" t="s">
        <v>591</v>
      </c>
      <c r="H2180" t="s">
        <v>1049</v>
      </c>
    </row>
    <row r="2181" spans="1:8">
      <c r="A2181" t="s">
        <v>259</v>
      </c>
      <c r="B2181" s="7">
        <v>1.036E-23</v>
      </c>
      <c r="C2181" s="6">
        <v>-8.2422400000000007E-2</v>
      </c>
      <c r="D2181" s="6">
        <v>8.21092E-3</v>
      </c>
      <c r="E2181">
        <v>92535</v>
      </c>
      <c r="F2181" s="9">
        <v>4.0429556779596899E-2</v>
      </c>
      <c r="G2181" t="s">
        <v>75</v>
      </c>
      <c r="H2181" t="s">
        <v>1049</v>
      </c>
    </row>
    <row r="2182" spans="1:8">
      <c r="A2182" t="s">
        <v>259</v>
      </c>
      <c r="B2182" s="7">
        <v>5.9538000000000003E-7</v>
      </c>
      <c r="C2182" s="6">
        <v>-7.12893E-2</v>
      </c>
      <c r="D2182" s="6">
        <v>1.42787E-2</v>
      </c>
      <c r="E2182">
        <v>29517</v>
      </c>
      <c r="F2182" s="9">
        <v>2.8324685818342001E-2</v>
      </c>
      <c r="G2182" t="s">
        <v>78</v>
      </c>
      <c r="H2182" t="s">
        <v>1049</v>
      </c>
    </row>
    <row r="2183" spans="1:8">
      <c r="A2183" t="s">
        <v>259</v>
      </c>
      <c r="B2183">
        <v>0.227575</v>
      </c>
      <c r="C2183" s="6">
        <v>-5.18722E-2</v>
      </c>
      <c r="D2183" s="6">
        <v>4.2989300000000001E-2</v>
      </c>
      <c r="E2183">
        <v>16440</v>
      </c>
      <c r="F2183" s="9">
        <v>9.8881621100973208E-3</v>
      </c>
      <c r="G2183" t="s">
        <v>74</v>
      </c>
      <c r="H2183" t="s">
        <v>1049</v>
      </c>
    </row>
    <row r="2184" spans="1:8">
      <c r="A2184" t="s">
        <v>259</v>
      </c>
      <c r="B2184">
        <v>2.5527500000000002E-2</v>
      </c>
      <c r="C2184" s="6">
        <v>-7.9842899999999994E-2</v>
      </c>
      <c r="D2184" s="6">
        <v>3.5750700000000003E-2</v>
      </c>
      <c r="E2184">
        <v>15364</v>
      </c>
      <c r="F2184" s="9">
        <v>1.2460968732101001E-2</v>
      </c>
      <c r="G2184" t="s">
        <v>77</v>
      </c>
      <c r="H2184" t="s">
        <v>1049</v>
      </c>
    </row>
    <row r="2185" spans="1:8">
      <c r="A2185" t="s">
        <v>259</v>
      </c>
      <c r="B2185">
        <v>7.7107200000000001E-2</v>
      </c>
      <c r="C2185" s="6">
        <v>-0.49627399999999999</v>
      </c>
      <c r="D2185" s="6">
        <v>0.28074199999999999</v>
      </c>
      <c r="E2185">
        <v>10342</v>
      </c>
      <c r="F2185" s="9">
        <v>3.7463819251595402E-4</v>
      </c>
      <c r="G2185" t="s">
        <v>76</v>
      </c>
      <c r="H2185" t="s">
        <v>1049</v>
      </c>
    </row>
    <row r="2186" spans="1:8">
      <c r="A2186" t="s">
        <v>883</v>
      </c>
      <c r="B2186" s="7">
        <v>3.7976399999999997E-9</v>
      </c>
      <c r="C2186" s="6">
        <v>-0.69324200000000002</v>
      </c>
      <c r="D2186" s="6">
        <v>0.117643</v>
      </c>
      <c r="E2186">
        <v>117443</v>
      </c>
      <c r="F2186" s="9">
        <v>9.6499846132166203E-5</v>
      </c>
      <c r="G2186" t="s">
        <v>591</v>
      </c>
      <c r="H2186" t="s">
        <v>1049</v>
      </c>
    </row>
    <row r="2187" spans="1:8">
      <c r="A2187" t="s">
        <v>883</v>
      </c>
      <c r="B2187" s="7">
        <v>5.0563599999999997E-9</v>
      </c>
      <c r="C2187" s="6">
        <v>-0.69987900000000003</v>
      </c>
      <c r="D2187" s="6">
        <v>0.11973399999999999</v>
      </c>
      <c r="E2187">
        <v>29517</v>
      </c>
      <c r="F2187" s="9">
        <v>3.7165526645661798E-4</v>
      </c>
      <c r="G2187" t="s">
        <v>78</v>
      </c>
      <c r="H2187" t="s">
        <v>1049</v>
      </c>
    </row>
    <row r="2188" spans="1:8">
      <c r="A2188" t="s">
        <v>883</v>
      </c>
      <c r="B2188" t="s">
        <v>135</v>
      </c>
      <c r="C2188" s="6" t="s">
        <v>135</v>
      </c>
      <c r="D2188" s="6" t="s">
        <v>135</v>
      </c>
      <c r="E2188">
        <v>16440</v>
      </c>
      <c r="F2188" s="9">
        <v>2.2085336332116799E-5</v>
      </c>
      <c r="G2188" t="s">
        <v>74</v>
      </c>
      <c r="H2188" t="s">
        <v>1049</v>
      </c>
    </row>
    <row r="2189" spans="1:8">
      <c r="A2189" t="s">
        <v>362</v>
      </c>
      <c r="B2189" s="7">
        <v>3.9446700000000003E-15</v>
      </c>
      <c r="C2189" s="6">
        <v>-1.9283600000000001E-2</v>
      </c>
      <c r="D2189" s="6">
        <v>2.4544300000000001E-3</v>
      </c>
      <c r="E2189">
        <v>165380</v>
      </c>
      <c r="F2189" s="9">
        <v>0.47444237838311798</v>
      </c>
      <c r="G2189" t="s">
        <v>591</v>
      </c>
      <c r="H2189" t="s">
        <v>1049</v>
      </c>
    </row>
    <row r="2190" spans="1:8">
      <c r="A2190" t="s">
        <v>362</v>
      </c>
      <c r="B2190" s="7">
        <v>1.36262E-8</v>
      </c>
      <c r="C2190" s="6">
        <v>-1.7856199999999999E-2</v>
      </c>
      <c r="D2190" s="6">
        <v>3.1447900000000002E-3</v>
      </c>
      <c r="E2190">
        <v>92535</v>
      </c>
      <c r="F2190" s="9">
        <v>0.469565138531366</v>
      </c>
      <c r="G2190" t="s">
        <v>75</v>
      </c>
      <c r="H2190" t="s">
        <v>1049</v>
      </c>
    </row>
    <row r="2191" spans="1:8">
      <c r="A2191" t="s">
        <v>362</v>
      </c>
      <c r="B2191" s="7">
        <v>8.2177899999999996E-7</v>
      </c>
      <c r="C2191" s="6">
        <v>-2.7506300000000001E-2</v>
      </c>
      <c r="D2191" s="6">
        <v>5.5792400000000001E-3</v>
      </c>
      <c r="E2191">
        <v>29517</v>
      </c>
      <c r="F2191" s="9">
        <v>0.45780104810786998</v>
      </c>
      <c r="G2191" t="s">
        <v>78</v>
      </c>
      <c r="H2191" t="s">
        <v>1049</v>
      </c>
    </row>
    <row r="2192" spans="1:8">
      <c r="A2192" t="s">
        <v>362</v>
      </c>
      <c r="B2192">
        <v>0.606097</v>
      </c>
      <c r="C2192" s="6">
        <v>5.03113E-3</v>
      </c>
      <c r="D2192" s="6">
        <v>9.7567999999999995E-3</v>
      </c>
      <c r="E2192">
        <v>16440</v>
      </c>
      <c r="F2192" s="9">
        <v>0.21971613017031599</v>
      </c>
      <c r="G2192" t="s">
        <v>74</v>
      </c>
      <c r="H2192" t="s">
        <v>1049</v>
      </c>
    </row>
    <row r="2193" spans="1:8">
      <c r="A2193" t="s">
        <v>362</v>
      </c>
      <c r="B2193">
        <v>1.17384E-4</v>
      </c>
      <c r="C2193" s="6">
        <v>-3.1070899999999999E-2</v>
      </c>
      <c r="D2193" s="6">
        <v>8.0671600000000003E-3</v>
      </c>
      <c r="E2193">
        <v>15364</v>
      </c>
      <c r="F2193" s="9">
        <v>0.378536952160896</v>
      </c>
      <c r="G2193" t="s">
        <v>77</v>
      </c>
      <c r="H2193" t="s">
        <v>1049</v>
      </c>
    </row>
    <row r="2194" spans="1:8">
      <c r="A2194" t="s">
        <v>362</v>
      </c>
      <c r="B2194">
        <v>0.38214300000000001</v>
      </c>
      <c r="C2194" s="6">
        <v>-1.15356E-2</v>
      </c>
      <c r="D2194" s="6">
        <v>1.3199300000000001E-2</v>
      </c>
      <c r="E2194">
        <v>10342</v>
      </c>
      <c r="F2194" s="9">
        <v>0.15252833156062701</v>
      </c>
      <c r="G2194" t="s">
        <v>76</v>
      </c>
      <c r="H2194" t="s">
        <v>1049</v>
      </c>
    </row>
    <row r="2195" spans="1:8">
      <c r="A2195" t="s">
        <v>396</v>
      </c>
      <c r="B2195" s="7">
        <v>7.9848799999999997E-14</v>
      </c>
      <c r="C2195" s="6">
        <v>-4.0071099999999998E-2</v>
      </c>
      <c r="D2195" s="6">
        <v>5.3638699999999997E-3</v>
      </c>
      <c r="E2195">
        <v>165380</v>
      </c>
      <c r="F2195" s="9">
        <v>5.7638184495839899E-2</v>
      </c>
      <c r="G2195" t="s">
        <v>591</v>
      </c>
      <c r="H2195" t="s">
        <v>1049</v>
      </c>
    </row>
    <row r="2196" spans="1:8">
      <c r="A2196" t="s">
        <v>396</v>
      </c>
      <c r="B2196" s="7">
        <v>4.28872E-14</v>
      </c>
      <c r="C2196" s="6">
        <v>-5.2615500000000003E-2</v>
      </c>
      <c r="D2196" s="6">
        <v>6.96717E-3</v>
      </c>
      <c r="E2196">
        <v>92535</v>
      </c>
      <c r="F2196" s="9">
        <v>6.4879859663910994E-2</v>
      </c>
      <c r="G2196" t="s">
        <v>75</v>
      </c>
      <c r="H2196" t="s">
        <v>1049</v>
      </c>
    </row>
    <row r="2197" spans="1:8">
      <c r="A2197" t="s">
        <v>396</v>
      </c>
      <c r="B2197">
        <v>3.7881199999999999E-3</v>
      </c>
      <c r="C2197" s="6">
        <v>-2.74521E-2</v>
      </c>
      <c r="D2197" s="6">
        <v>9.4816599999999994E-3</v>
      </c>
      <c r="E2197">
        <v>29517</v>
      </c>
      <c r="F2197" s="9">
        <v>9.1794053304875195E-2</v>
      </c>
      <c r="G2197" t="s">
        <v>78</v>
      </c>
      <c r="H2197" t="s">
        <v>1049</v>
      </c>
    </row>
    <row r="2198" spans="1:8">
      <c r="A2198" t="s">
        <v>396</v>
      </c>
      <c r="B2198">
        <v>0.61264799999999997</v>
      </c>
      <c r="C2198" s="6">
        <v>-1.7905299999999999E-2</v>
      </c>
      <c r="D2198" s="6">
        <v>3.5365099999999997E-2</v>
      </c>
      <c r="E2198">
        <v>16440</v>
      </c>
      <c r="F2198" s="9">
        <v>1.6622498717153301E-2</v>
      </c>
      <c r="G2198" t="s">
        <v>74</v>
      </c>
      <c r="H2198" t="s">
        <v>1049</v>
      </c>
    </row>
    <row r="2199" spans="1:8">
      <c r="A2199" t="s">
        <v>396</v>
      </c>
      <c r="B2199">
        <v>0.98741000000000001</v>
      </c>
      <c r="C2199" s="6">
        <v>3.3560799999999999E-4</v>
      </c>
      <c r="D2199" s="6">
        <v>2.1267899999999999E-2</v>
      </c>
      <c r="E2199">
        <v>15364</v>
      </c>
      <c r="F2199" s="9">
        <v>3.5211968959906297E-2</v>
      </c>
      <c r="G2199" t="s">
        <v>77</v>
      </c>
      <c r="H2199" t="s">
        <v>1049</v>
      </c>
    </row>
    <row r="2200" spans="1:8">
      <c r="A2200" t="s">
        <v>396</v>
      </c>
      <c r="B2200">
        <v>4.2004599999999996E-3</v>
      </c>
      <c r="C2200" s="6">
        <v>0.67211600000000005</v>
      </c>
      <c r="D2200" s="6">
        <v>0.23478399999999999</v>
      </c>
      <c r="E2200">
        <v>10342</v>
      </c>
      <c r="F2200" s="9">
        <v>3.5840949912976201E-4</v>
      </c>
      <c r="G2200" t="s">
        <v>76</v>
      </c>
      <c r="H2200" t="s">
        <v>1049</v>
      </c>
    </row>
    <row r="2201" spans="1:8">
      <c r="A2201" t="s">
        <v>424</v>
      </c>
      <c r="B2201" s="7">
        <v>3.97899E-11</v>
      </c>
      <c r="C2201" s="6">
        <v>1.8811899999999999E-2</v>
      </c>
      <c r="D2201" s="6">
        <v>2.84819E-3</v>
      </c>
      <c r="E2201">
        <v>143478</v>
      </c>
      <c r="F2201" s="9">
        <v>0.39026328053081299</v>
      </c>
      <c r="G2201" t="s">
        <v>591</v>
      </c>
      <c r="H2201" t="s">
        <v>1049</v>
      </c>
    </row>
    <row r="2202" spans="1:8">
      <c r="A2202" t="s">
        <v>424</v>
      </c>
      <c r="B2202" s="7">
        <v>7.9903299999999995E-7</v>
      </c>
      <c r="C2202" s="6">
        <v>1.98815E-2</v>
      </c>
      <c r="D2202" s="6">
        <v>4.0281700000000002E-3</v>
      </c>
      <c r="E2202">
        <v>73056</v>
      </c>
      <c r="F2202" s="9">
        <v>0.31301374826160799</v>
      </c>
      <c r="G2202" t="s">
        <v>75</v>
      </c>
      <c r="H2202" t="s">
        <v>1049</v>
      </c>
    </row>
    <row r="2203" spans="1:8">
      <c r="A2203" t="s">
        <v>424</v>
      </c>
      <c r="B2203">
        <v>9.4115099999999999E-4</v>
      </c>
      <c r="C2203" s="6">
        <v>1.8873500000000001E-2</v>
      </c>
      <c r="D2203" s="6">
        <v>5.7061899999999999E-3</v>
      </c>
      <c r="E2203">
        <v>29517</v>
      </c>
      <c r="F2203" s="9">
        <v>0.41460121658705201</v>
      </c>
      <c r="G2203" t="s">
        <v>78</v>
      </c>
      <c r="H2203" t="s">
        <v>1049</v>
      </c>
    </row>
    <row r="2204" spans="1:8">
      <c r="A2204" t="s">
        <v>424</v>
      </c>
      <c r="B2204">
        <v>0.357317</v>
      </c>
      <c r="C2204" s="6">
        <v>9.3253699999999995E-3</v>
      </c>
      <c r="D2204" s="6">
        <v>1.01309E-2</v>
      </c>
      <c r="E2204">
        <v>14017</v>
      </c>
      <c r="F2204" s="9">
        <v>0.243828860954555</v>
      </c>
      <c r="G2204" t="s">
        <v>74</v>
      </c>
      <c r="H2204" t="s">
        <v>1049</v>
      </c>
    </row>
    <row r="2205" spans="1:8">
      <c r="A2205" t="s">
        <v>424</v>
      </c>
      <c r="B2205">
        <v>1.1144200000000001E-3</v>
      </c>
      <c r="C2205" s="6">
        <v>2.6509399999999999E-2</v>
      </c>
      <c r="D2205" s="6">
        <v>8.1319200000000008E-3</v>
      </c>
      <c r="E2205">
        <v>15364</v>
      </c>
      <c r="F2205" s="9">
        <v>0.44350672721947398</v>
      </c>
      <c r="G2205" t="s">
        <v>77</v>
      </c>
      <c r="H2205" t="s">
        <v>1049</v>
      </c>
    </row>
    <row r="2206" spans="1:8">
      <c r="A2206" t="s">
        <v>424</v>
      </c>
      <c r="B2206">
        <v>0.77945600000000004</v>
      </c>
      <c r="C2206" s="6">
        <v>3.9089600000000004E-3</v>
      </c>
      <c r="D2206" s="6">
        <v>1.39592E-2</v>
      </c>
      <c r="E2206">
        <v>10342</v>
      </c>
      <c r="F2206" s="9">
        <v>0.14168385167279099</v>
      </c>
      <c r="G2206" t="s">
        <v>76</v>
      </c>
      <c r="H2206" t="s">
        <v>1049</v>
      </c>
    </row>
    <row r="2207" spans="1:8">
      <c r="A2207" t="s">
        <v>386</v>
      </c>
      <c r="B2207" s="7">
        <v>3.6977099999999997E-71</v>
      </c>
      <c r="C2207" s="6">
        <v>-5.9068900000000001E-2</v>
      </c>
      <c r="D2207" s="6">
        <v>3.3117300000000001E-3</v>
      </c>
      <c r="E2207">
        <v>104194</v>
      </c>
      <c r="F2207" s="9">
        <v>0.35942018626792299</v>
      </c>
      <c r="G2207" t="s">
        <v>591</v>
      </c>
      <c r="H2207" t="s">
        <v>1049</v>
      </c>
    </row>
    <row r="2208" spans="1:8">
      <c r="A2208" t="s">
        <v>386</v>
      </c>
      <c r="B2208" s="7">
        <v>1.4870299999999999E-39</v>
      </c>
      <c r="C2208" s="6">
        <v>-5.5959500000000002E-2</v>
      </c>
      <c r="D2208" s="6">
        <v>4.2521800000000004E-3</v>
      </c>
      <c r="E2208">
        <v>59763</v>
      </c>
      <c r="F2208" s="9">
        <v>0.40357317448923202</v>
      </c>
      <c r="G2208" t="s">
        <v>75</v>
      </c>
      <c r="H2208" t="s">
        <v>1049</v>
      </c>
    </row>
    <row r="2209" spans="1:8">
      <c r="A2209" t="s">
        <v>386</v>
      </c>
      <c r="B2209" s="7">
        <v>3.8858299999999997E-6</v>
      </c>
      <c r="C2209" s="6">
        <v>-8.54684E-2</v>
      </c>
      <c r="D2209" s="6">
        <v>1.8510100000000002E-2</v>
      </c>
      <c r="E2209">
        <v>3526</v>
      </c>
      <c r="F2209" s="9">
        <v>0.22539546851956899</v>
      </c>
      <c r="G2209" t="s">
        <v>78</v>
      </c>
      <c r="H2209" t="s">
        <v>1049</v>
      </c>
    </row>
    <row r="2210" spans="1:8">
      <c r="A2210" t="s">
        <v>386</v>
      </c>
      <c r="B2210" s="7">
        <v>9.7384899999999997E-5</v>
      </c>
      <c r="C2210" s="6">
        <v>-4.6958E-2</v>
      </c>
      <c r="D2210" s="6">
        <v>1.20497E-2</v>
      </c>
      <c r="E2210">
        <v>14017</v>
      </c>
      <c r="F2210" s="9">
        <v>0.141285557893986</v>
      </c>
      <c r="G2210" t="s">
        <v>74</v>
      </c>
      <c r="H2210" t="s">
        <v>1049</v>
      </c>
    </row>
    <row r="2211" spans="1:8">
      <c r="A2211" t="s">
        <v>386</v>
      </c>
      <c r="B2211" s="7">
        <v>2.5827999999999999E-13</v>
      </c>
      <c r="C2211" s="6">
        <v>-6.1917399999999997E-2</v>
      </c>
      <c r="D2211" s="6">
        <v>8.4649900000000004E-3</v>
      </c>
      <c r="E2211">
        <v>15364</v>
      </c>
      <c r="F2211" s="9">
        <v>0.32387825136683202</v>
      </c>
      <c r="G2211" t="s">
        <v>77</v>
      </c>
      <c r="H2211" t="s">
        <v>1049</v>
      </c>
    </row>
    <row r="2212" spans="1:8">
      <c r="A2212" t="s">
        <v>386</v>
      </c>
      <c r="B2212" s="7">
        <v>4.1028599999999997E-12</v>
      </c>
      <c r="C2212" s="6">
        <v>-6.6208900000000001E-2</v>
      </c>
      <c r="D2212" s="6">
        <v>9.5490100000000001E-3</v>
      </c>
      <c r="E2212">
        <v>10342</v>
      </c>
      <c r="F2212" s="9">
        <v>0.49762692032488898</v>
      </c>
      <c r="G2212" t="s">
        <v>76</v>
      </c>
      <c r="H2212" t="s">
        <v>1049</v>
      </c>
    </row>
    <row r="2213" spans="1:8">
      <c r="A2213" t="s">
        <v>889</v>
      </c>
      <c r="B2213" s="7">
        <v>1.4465E-6</v>
      </c>
      <c r="C2213" s="6">
        <v>-2.2089399999999999E-2</v>
      </c>
      <c r="D2213" s="6">
        <v>4.5843000000000004E-3</v>
      </c>
      <c r="E2213">
        <v>67643</v>
      </c>
      <c r="F2213" s="9">
        <v>0.24175214382863</v>
      </c>
      <c r="G2213" t="s">
        <v>591</v>
      </c>
      <c r="H2213" t="s">
        <v>1049</v>
      </c>
    </row>
    <row r="2214" spans="1:8">
      <c r="A2214" t="s">
        <v>889</v>
      </c>
      <c r="B2214" s="7">
        <v>1.8218199999999999E-8</v>
      </c>
      <c r="C2214" s="6">
        <v>-4.1326799999999997E-2</v>
      </c>
      <c r="D2214" s="6">
        <v>7.3429100000000002E-3</v>
      </c>
      <c r="E2214">
        <v>31354</v>
      </c>
      <c r="F2214" s="9">
        <v>0.213830053454105</v>
      </c>
      <c r="G2214" t="s">
        <v>75</v>
      </c>
      <c r="H2214" t="s">
        <v>1049</v>
      </c>
    </row>
    <row r="2215" spans="1:8">
      <c r="A2215" t="s">
        <v>889</v>
      </c>
      <c r="B2215" t="s">
        <v>135</v>
      </c>
      <c r="C2215" s="6" t="s">
        <v>135</v>
      </c>
      <c r="D2215" s="6" t="s">
        <v>135</v>
      </c>
      <c r="E2215">
        <v>14294</v>
      </c>
      <c r="F2215" s="9">
        <v>0.27706599999999998</v>
      </c>
      <c r="G2215" t="s">
        <v>78</v>
      </c>
      <c r="H2215" t="s">
        <v>1049</v>
      </c>
    </row>
    <row r="2216" spans="1:8">
      <c r="A2216" t="s">
        <v>889</v>
      </c>
      <c r="B2216" t="s">
        <v>135</v>
      </c>
      <c r="C2216" s="6" t="s">
        <v>135</v>
      </c>
      <c r="D2216" s="6" t="s">
        <v>135</v>
      </c>
      <c r="E2216">
        <v>10647</v>
      </c>
      <c r="F2216" s="9">
        <v>0.21667900000000001</v>
      </c>
      <c r="G2216" t="s">
        <v>74</v>
      </c>
      <c r="H2216" t="s">
        <v>1049</v>
      </c>
    </row>
    <row r="2217" spans="1:8">
      <c r="A2217" t="s">
        <v>889</v>
      </c>
      <c r="B2217" t="s">
        <v>135</v>
      </c>
      <c r="C2217" s="6" t="s">
        <v>135</v>
      </c>
      <c r="D2217" s="6" t="s">
        <v>135</v>
      </c>
      <c r="E2217">
        <v>5711</v>
      </c>
      <c r="F2217" s="9">
        <v>0.18282599999999999</v>
      </c>
      <c r="G2217" t="s">
        <v>77</v>
      </c>
      <c r="H2217" t="s">
        <v>1049</v>
      </c>
    </row>
    <row r="2218" spans="1:8">
      <c r="A2218" t="s">
        <v>889</v>
      </c>
      <c r="B2218" t="s">
        <v>135</v>
      </c>
      <c r="C2218" s="6" t="s">
        <v>135</v>
      </c>
      <c r="D2218" s="6" t="s">
        <v>135</v>
      </c>
      <c r="E2218">
        <v>4455</v>
      </c>
      <c r="F2218" s="9">
        <v>0.35844999999999999</v>
      </c>
      <c r="G2218" t="s">
        <v>76</v>
      </c>
      <c r="H2218" t="s">
        <v>1049</v>
      </c>
    </row>
    <row r="2219" spans="1:8">
      <c r="A2219" t="s">
        <v>422</v>
      </c>
      <c r="B2219" s="7">
        <v>3.9512899999999998E-12</v>
      </c>
      <c r="C2219" s="6">
        <v>-0.20138800000000001</v>
      </c>
      <c r="D2219" s="6">
        <v>2.9022900000000001E-2</v>
      </c>
      <c r="E2219">
        <v>162010</v>
      </c>
      <c r="F2219" s="9">
        <v>1.8052171059008699E-3</v>
      </c>
      <c r="G2219" t="s">
        <v>591</v>
      </c>
      <c r="H2219" t="s">
        <v>1049</v>
      </c>
    </row>
    <row r="2220" spans="1:8">
      <c r="A2220" t="s">
        <v>422</v>
      </c>
      <c r="B2220">
        <v>0.43223299999999998</v>
      </c>
      <c r="C2220" s="6">
        <v>-0.306697</v>
      </c>
      <c r="D2220" s="6">
        <v>0.390509</v>
      </c>
      <c r="E2220">
        <v>92535</v>
      </c>
      <c r="F2220" s="9">
        <v>4.9470287728967403E-4</v>
      </c>
      <c r="G2220" t="s">
        <v>75</v>
      </c>
      <c r="H2220" t="s">
        <v>1049</v>
      </c>
    </row>
    <row r="2221" spans="1:8">
      <c r="A2221" t="s">
        <v>422</v>
      </c>
      <c r="B2221">
        <v>0.146312</v>
      </c>
      <c r="C2221" s="6">
        <v>-0.65708500000000003</v>
      </c>
      <c r="D2221" s="6">
        <v>0.45232499999999998</v>
      </c>
      <c r="E2221">
        <v>29517</v>
      </c>
      <c r="F2221" s="9">
        <v>6.7648581258258E-4</v>
      </c>
      <c r="G2221" t="s">
        <v>78</v>
      </c>
      <c r="H2221" t="s">
        <v>1049</v>
      </c>
    </row>
    <row r="2222" spans="1:8">
      <c r="A2222" t="s">
        <v>422</v>
      </c>
      <c r="B2222" s="7">
        <v>2.5285399999999999E-10</v>
      </c>
      <c r="C2222" s="6">
        <v>-0.18979599999999999</v>
      </c>
      <c r="D2222" s="6">
        <v>3.0006100000000001E-2</v>
      </c>
      <c r="E2222">
        <v>13070</v>
      </c>
      <c r="F2222" s="9">
        <v>1.60389275439939E-2</v>
      </c>
      <c r="G2222" t="s">
        <v>74</v>
      </c>
      <c r="H2222" t="s">
        <v>1049</v>
      </c>
    </row>
    <row r="2223" spans="1:8">
      <c r="A2223" t="s">
        <v>422</v>
      </c>
      <c r="B2223">
        <v>4.2515499999999998E-3</v>
      </c>
      <c r="C2223" s="6">
        <v>-0.35438199999999997</v>
      </c>
      <c r="D2223" s="6">
        <v>0.123959</v>
      </c>
      <c r="E2223">
        <v>15364</v>
      </c>
      <c r="F2223" s="9">
        <v>1.11229353338974E-3</v>
      </c>
      <c r="G2223" t="s">
        <v>77</v>
      </c>
      <c r="H2223" t="s">
        <v>1049</v>
      </c>
    </row>
    <row r="2224" spans="1:8">
      <c r="A2224" t="s">
        <v>260</v>
      </c>
      <c r="B2224" s="7">
        <v>1.0801E-8</v>
      </c>
      <c r="C2224" s="6">
        <v>3.2221399999999997E-2</v>
      </c>
      <c r="D2224" s="6">
        <v>5.6354400000000002E-3</v>
      </c>
      <c r="E2224">
        <v>165380</v>
      </c>
      <c r="F2224" s="9">
        <v>4.4697780960152401E-2</v>
      </c>
      <c r="G2224" t="s">
        <v>591</v>
      </c>
      <c r="H2224" t="s">
        <v>1049</v>
      </c>
    </row>
    <row r="2225" spans="1:8">
      <c r="A2225" t="s">
        <v>260</v>
      </c>
      <c r="B2225" s="7">
        <v>7.1769400000000002E-9</v>
      </c>
      <c r="C2225" s="6">
        <v>3.4907399999999998E-2</v>
      </c>
      <c r="D2225" s="6">
        <v>6.0323199999999999E-3</v>
      </c>
      <c r="E2225">
        <v>92535</v>
      </c>
      <c r="F2225" s="9">
        <v>6.7446493955800504E-2</v>
      </c>
      <c r="G2225" t="s">
        <v>75</v>
      </c>
      <c r="H2225" t="s">
        <v>1049</v>
      </c>
    </row>
    <row r="2226" spans="1:8">
      <c r="A2226" t="s">
        <v>260</v>
      </c>
      <c r="B2226">
        <v>0.64802999999999999</v>
      </c>
      <c r="C2226" s="6">
        <v>2.04779E-2</v>
      </c>
      <c r="D2226" s="6">
        <v>4.4858500000000003E-2</v>
      </c>
      <c r="E2226">
        <v>29517</v>
      </c>
      <c r="F2226" s="9">
        <v>9.5457228688552408E-3</v>
      </c>
      <c r="G2226" t="s">
        <v>78</v>
      </c>
      <c r="H2226" t="s">
        <v>1049</v>
      </c>
    </row>
    <row r="2227" spans="1:8">
      <c r="A2227" t="s">
        <v>260</v>
      </c>
      <c r="B2227">
        <v>0.21326500000000001</v>
      </c>
      <c r="C2227" s="6">
        <v>-4.0676900000000002E-2</v>
      </c>
      <c r="D2227" s="6">
        <v>3.2681700000000001E-2</v>
      </c>
      <c r="E2227">
        <v>16440</v>
      </c>
      <c r="F2227" s="9">
        <v>1.3530977433089999E-2</v>
      </c>
      <c r="G2227" t="s">
        <v>74</v>
      </c>
      <c r="H2227" t="s">
        <v>1049</v>
      </c>
    </row>
    <row r="2228" spans="1:8">
      <c r="A2228" t="s">
        <v>260</v>
      </c>
      <c r="B2228">
        <v>8.4579100000000004E-2</v>
      </c>
      <c r="C2228" s="6">
        <v>3.4422000000000001E-2</v>
      </c>
      <c r="D2228" s="6">
        <v>1.9958099999999999E-2</v>
      </c>
      <c r="E2228">
        <v>15364</v>
      </c>
      <c r="F2228" s="9">
        <v>4.11516071921375E-2</v>
      </c>
      <c r="G2228" t="s">
        <v>77</v>
      </c>
      <c r="H2228" t="s">
        <v>1049</v>
      </c>
    </row>
    <row r="2229" spans="1:8">
      <c r="A2229" t="s">
        <v>260</v>
      </c>
      <c r="B2229">
        <v>0.76120299999999996</v>
      </c>
      <c r="C2229" s="6">
        <v>-4.1059199999999997E-2</v>
      </c>
      <c r="D2229" s="6">
        <v>0.135107</v>
      </c>
      <c r="E2229">
        <v>10342</v>
      </c>
      <c r="F2229" s="9">
        <v>1.2030587787662001E-3</v>
      </c>
      <c r="G2229" t="s">
        <v>76</v>
      </c>
      <c r="H2229" t="s">
        <v>1049</v>
      </c>
    </row>
    <row r="2230" spans="1:8">
      <c r="A2230" t="s">
        <v>894</v>
      </c>
      <c r="B2230" s="7">
        <v>1.54408E-6</v>
      </c>
      <c r="C2230" s="6">
        <v>1.56007E-2</v>
      </c>
      <c r="D2230" s="6">
        <v>3.24647E-3</v>
      </c>
      <c r="E2230">
        <v>162010</v>
      </c>
      <c r="F2230" s="9">
        <v>0.16333309808221699</v>
      </c>
      <c r="G2230" t="s">
        <v>591</v>
      </c>
      <c r="H2230" t="s">
        <v>1049</v>
      </c>
    </row>
    <row r="2231" spans="1:8">
      <c r="A2231" t="s">
        <v>894</v>
      </c>
      <c r="B2231" s="7">
        <v>1.21799E-8</v>
      </c>
      <c r="C2231" s="6">
        <v>2.38096E-2</v>
      </c>
      <c r="D2231" s="6">
        <v>4.1791700000000003E-3</v>
      </c>
      <c r="E2231">
        <v>92535</v>
      </c>
      <c r="F2231" s="9">
        <v>0.167915931604258</v>
      </c>
      <c r="G2231" t="s">
        <v>75</v>
      </c>
      <c r="H2231" t="s">
        <v>1049</v>
      </c>
    </row>
    <row r="2232" spans="1:8">
      <c r="A2232" t="s">
        <v>894</v>
      </c>
      <c r="B2232">
        <v>0.64860799999999996</v>
      </c>
      <c r="C2232" s="6">
        <v>-3.8642500000000001E-3</v>
      </c>
      <c r="D2232" s="6">
        <v>8.4798700000000005E-3</v>
      </c>
      <c r="E2232">
        <v>29517</v>
      </c>
      <c r="F2232" s="9">
        <v>0.11413745780397699</v>
      </c>
      <c r="G2232" t="s">
        <v>78</v>
      </c>
      <c r="H2232" t="s">
        <v>1049</v>
      </c>
    </row>
    <row r="2233" spans="1:8">
      <c r="A2233" t="s">
        <v>894</v>
      </c>
      <c r="B2233">
        <v>0.78818999999999995</v>
      </c>
      <c r="C2233" s="6">
        <v>-5.7560900000000002E-3</v>
      </c>
      <c r="D2233" s="6">
        <v>2.1425099999999999E-2</v>
      </c>
      <c r="E2233">
        <v>13070</v>
      </c>
      <c r="F2233" s="9">
        <v>5.7941058584544798E-2</v>
      </c>
      <c r="G2233" t="s">
        <v>74</v>
      </c>
      <c r="H2233" t="s">
        <v>1049</v>
      </c>
    </row>
    <row r="2234" spans="1:8">
      <c r="A2234" t="s">
        <v>894</v>
      </c>
      <c r="B2234">
        <v>0.95310799999999996</v>
      </c>
      <c r="C2234" s="6">
        <v>5.4586499999999998E-4</v>
      </c>
      <c r="D2234" s="6">
        <v>9.2827399999999994E-3</v>
      </c>
      <c r="E2234">
        <v>15364</v>
      </c>
      <c r="F2234" s="9">
        <v>0.23291890236917501</v>
      </c>
      <c r="G2234" t="s">
        <v>77</v>
      </c>
      <c r="H2234" t="s">
        <v>1049</v>
      </c>
    </row>
    <row r="2235" spans="1:8">
      <c r="A2235" t="s">
        <v>894</v>
      </c>
      <c r="B2235">
        <v>0.15628900000000001</v>
      </c>
      <c r="C2235" s="6">
        <v>1.44951E-2</v>
      </c>
      <c r="D2235" s="6">
        <v>1.02246E-2</v>
      </c>
      <c r="E2235">
        <v>10342</v>
      </c>
      <c r="F2235" s="9">
        <v>0.30260518265325898</v>
      </c>
      <c r="G2235" t="s">
        <v>76</v>
      </c>
      <c r="H2235" t="s">
        <v>1049</v>
      </c>
    </row>
    <row r="2236" spans="1:8">
      <c r="A2236" t="s">
        <v>896</v>
      </c>
      <c r="B2236" s="7">
        <v>2.18241E-7</v>
      </c>
      <c r="C2236" s="6">
        <v>1.3008199999999999E-2</v>
      </c>
      <c r="D2236" s="6">
        <v>2.5097399999999999E-3</v>
      </c>
      <c r="E2236">
        <v>162010</v>
      </c>
      <c r="F2236" s="9">
        <v>0.42264188353188098</v>
      </c>
      <c r="G2236" t="s">
        <v>591</v>
      </c>
      <c r="H2236" t="s">
        <v>1049</v>
      </c>
    </row>
    <row r="2237" spans="1:8">
      <c r="A2237" t="s">
        <v>896</v>
      </c>
      <c r="B2237" s="7">
        <v>2.0705599999999998E-8</v>
      </c>
      <c r="C2237" s="6">
        <v>1.8194999999999999E-2</v>
      </c>
      <c r="D2237" s="6">
        <v>3.2456300000000002E-3</v>
      </c>
      <c r="E2237">
        <v>92535</v>
      </c>
      <c r="F2237" s="9">
        <v>0.40773864800345799</v>
      </c>
      <c r="G2237" t="s">
        <v>75</v>
      </c>
      <c r="H2237" t="s">
        <v>1049</v>
      </c>
    </row>
    <row r="2238" spans="1:8">
      <c r="A2238" t="s">
        <v>896</v>
      </c>
      <c r="B2238">
        <v>0.73236400000000001</v>
      </c>
      <c r="C2238" s="6">
        <v>2.1000699999999999E-3</v>
      </c>
      <c r="D2238" s="6">
        <v>6.1408599999999997E-3</v>
      </c>
      <c r="E2238">
        <v>29517</v>
      </c>
      <c r="F2238" s="9">
        <v>0.32800063404140001</v>
      </c>
      <c r="G2238" t="s">
        <v>78</v>
      </c>
      <c r="H2238" t="s">
        <v>1049</v>
      </c>
    </row>
    <row r="2239" spans="1:8">
      <c r="A2239" t="s">
        <v>896</v>
      </c>
      <c r="B2239">
        <v>0.714727</v>
      </c>
      <c r="C2239" s="6">
        <v>3.7184800000000001E-3</v>
      </c>
      <c r="D2239" s="6">
        <v>1.01733E-2</v>
      </c>
      <c r="E2239">
        <v>13070</v>
      </c>
      <c r="F2239" s="9">
        <v>0.27982072394797203</v>
      </c>
      <c r="G2239" t="s">
        <v>74</v>
      </c>
      <c r="H2239" t="s">
        <v>1049</v>
      </c>
    </row>
    <row r="2240" spans="1:8">
      <c r="A2240" t="s">
        <v>896</v>
      </c>
      <c r="B2240">
        <v>0.827901</v>
      </c>
      <c r="C2240" s="6">
        <v>1.7416599999999999E-3</v>
      </c>
      <c r="D2240" s="6">
        <v>8.0115299999999993E-3</v>
      </c>
      <c r="E2240">
        <v>15364</v>
      </c>
      <c r="F2240" s="9">
        <v>0.443576419617287</v>
      </c>
      <c r="G2240" t="s">
        <v>77</v>
      </c>
      <c r="H2240" t="s">
        <v>1049</v>
      </c>
    </row>
    <row r="2241" spans="1:8">
      <c r="A2241" t="s">
        <v>896</v>
      </c>
      <c r="B2241">
        <v>4.9100499999999998E-2</v>
      </c>
      <c r="C2241" s="6">
        <v>1.8903400000000001E-2</v>
      </c>
      <c r="D2241" s="6">
        <v>9.6067700000000006E-3</v>
      </c>
      <c r="E2241">
        <v>10342</v>
      </c>
      <c r="F2241" s="9">
        <v>0.40375210481531598</v>
      </c>
      <c r="G2241" t="s">
        <v>76</v>
      </c>
      <c r="H2241" t="s">
        <v>1049</v>
      </c>
    </row>
    <row r="2242" spans="1:8">
      <c r="A2242" t="s">
        <v>900</v>
      </c>
      <c r="B2242" s="7">
        <v>3.0105100000000003E-8</v>
      </c>
      <c r="C2242" s="6">
        <v>-1.7022800000000001E-2</v>
      </c>
      <c r="D2242" s="6">
        <v>3.0722499999999999E-3</v>
      </c>
      <c r="E2242">
        <v>165380</v>
      </c>
      <c r="F2242" s="9">
        <v>0.16998568497702299</v>
      </c>
      <c r="G2242" t="s">
        <v>591</v>
      </c>
      <c r="H2242" t="s">
        <v>1049</v>
      </c>
    </row>
    <row r="2243" spans="1:8">
      <c r="A2243" t="s">
        <v>900</v>
      </c>
      <c r="B2243" s="7">
        <v>4.2848E-5</v>
      </c>
      <c r="C2243" s="6">
        <v>-1.65024E-2</v>
      </c>
      <c r="D2243" s="6">
        <v>4.0332900000000001E-3</v>
      </c>
      <c r="E2243">
        <v>92535</v>
      </c>
      <c r="F2243" s="9">
        <v>0.17863215017020601</v>
      </c>
      <c r="G2243" t="s">
        <v>75</v>
      </c>
      <c r="H2243" t="s">
        <v>1049</v>
      </c>
    </row>
    <row r="2244" spans="1:8">
      <c r="A2244" t="s">
        <v>900</v>
      </c>
      <c r="B2244">
        <v>8.4150800000000001E-3</v>
      </c>
      <c r="C2244" s="6">
        <v>-1.6905199999999999E-2</v>
      </c>
      <c r="D2244" s="6">
        <v>6.4157800000000003E-3</v>
      </c>
      <c r="E2244">
        <v>29517</v>
      </c>
      <c r="F2244" s="9">
        <v>0.19428166602297001</v>
      </c>
      <c r="G2244" t="s">
        <v>78</v>
      </c>
      <c r="H2244" t="s">
        <v>1049</v>
      </c>
    </row>
    <row r="2245" spans="1:8">
      <c r="A2245" t="s">
        <v>900</v>
      </c>
      <c r="B2245">
        <v>0.50575199999999998</v>
      </c>
      <c r="C2245" s="6">
        <v>1.33773E-2</v>
      </c>
      <c r="D2245" s="6">
        <v>2.0102200000000001E-2</v>
      </c>
      <c r="E2245">
        <v>16440</v>
      </c>
      <c r="F2245" s="9">
        <v>5.2789192086374698E-2</v>
      </c>
      <c r="G2245" t="s">
        <v>74</v>
      </c>
      <c r="H2245" t="s">
        <v>1049</v>
      </c>
    </row>
    <row r="2246" spans="1:8">
      <c r="A2246" t="s">
        <v>900</v>
      </c>
      <c r="B2246">
        <v>3.5376400000000002E-2</v>
      </c>
      <c r="C2246" s="6">
        <v>-2.1351599999999998E-2</v>
      </c>
      <c r="D2246" s="6">
        <v>1.0148000000000001E-2</v>
      </c>
      <c r="E2246">
        <v>15364</v>
      </c>
      <c r="F2246" s="9">
        <v>0.173268401848477</v>
      </c>
      <c r="G2246" t="s">
        <v>77</v>
      </c>
      <c r="H2246" t="s">
        <v>1049</v>
      </c>
    </row>
    <row r="2247" spans="1:8">
      <c r="A2247" t="s">
        <v>900</v>
      </c>
      <c r="B2247">
        <v>2.0200800000000001E-2</v>
      </c>
      <c r="C2247" s="6">
        <v>-2.6485399999999999E-2</v>
      </c>
      <c r="D2247" s="6">
        <v>1.1403399999999999E-2</v>
      </c>
      <c r="E2247">
        <v>10342</v>
      </c>
      <c r="F2247" s="9">
        <v>0.21711360800618801</v>
      </c>
      <c r="G2247" t="s">
        <v>76</v>
      </c>
      <c r="H2247" t="s">
        <v>1049</v>
      </c>
    </row>
    <row r="2248" spans="1:8">
      <c r="A2248" t="s">
        <v>398</v>
      </c>
      <c r="B2248" s="7">
        <v>6.1794299999999994E-8</v>
      </c>
      <c r="C2248" s="6">
        <v>2.93875E-2</v>
      </c>
      <c r="D2248" s="6">
        <v>5.42853E-3</v>
      </c>
      <c r="E2248">
        <v>165380</v>
      </c>
      <c r="F2248" s="9">
        <v>5.0171968485741902E-2</v>
      </c>
      <c r="G2248" t="s">
        <v>591</v>
      </c>
      <c r="H2248" t="s">
        <v>1049</v>
      </c>
    </row>
    <row r="2249" spans="1:8">
      <c r="A2249" t="s">
        <v>398</v>
      </c>
      <c r="B2249" s="7">
        <v>2.37542E-7</v>
      </c>
      <c r="C2249" s="6">
        <v>3.1111900000000001E-2</v>
      </c>
      <c r="D2249" s="6">
        <v>6.0209699999999996E-3</v>
      </c>
      <c r="E2249">
        <v>92535</v>
      </c>
      <c r="F2249" s="9">
        <v>7.1259574444264298E-2</v>
      </c>
      <c r="G2249" t="s">
        <v>75</v>
      </c>
      <c r="H2249" t="s">
        <v>1049</v>
      </c>
    </row>
    <row r="2250" spans="1:8">
      <c r="A2250" t="s">
        <v>398</v>
      </c>
      <c r="B2250">
        <v>0.683693</v>
      </c>
      <c r="C2250" s="6">
        <v>6.6263299999999997E-3</v>
      </c>
      <c r="D2250" s="6">
        <v>1.6263799999999998E-2</v>
      </c>
      <c r="E2250">
        <v>29517</v>
      </c>
      <c r="F2250" s="9">
        <v>3.42095069858048E-2</v>
      </c>
      <c r="G2250" t="s">
        <v>78</v>
      </c>
      <c r="H2250" t="s">
        <v>1049</v>
      </c>
    </row>
    <row r="2251" spans="1:8">
      <c r="A2251" t="s">
        <v>398</v>
      </c>
      <c r="B2251">
        <v>0.226461</v>
      </c>
      <c r="C2251" s="6">
        <v>3.96607E-2</v>
      </c>
      <c r="D2251" s="6">
        <v>3.2790300000000001E-2</v>
      </c>
      <c r="E2251">
        <v>16440</v>
      </c>
      <c r="F2251" s="9">
        <v>1.87027159610706E-2</v>
      </c>
      <c r="G2251" t="s">
        <v>74</v>
      </c>
      <c r="H2251" t="s">
        <v>1049</v>
      </c>
    </row>
    <row r="2252" spans="1:8">
      <c r="A2252" t="s">
        <v>398</v>
      </c>
      <c r="B2252">
        <v>7.8819899999999998E-2</v>
      </c>
      <c r="C2252" s="6">
        <v>4.3931600000000001E-2</v>
      </c>
      <c r="D2252" s="6">
        <v>2.49956E-2</v>
      </c>
      <c r="E2252">
        <v>15364</v>
      </c>
      <c r="F2252" s="9">
        <v>2.4573049583441801E-2</v>
      </c>
      <c r="G2252" t="s">
        <v>77</v>
      </c>
      <c r="H2252" t="s">
        <v>1049</v>
      </c>
    </row>
    <row r="2253" spans="1:8">
      <c r="A2253" t="s">
        <v>398</v>
      </c>
      <c r="B2253">
        <v>0.119953</v>
      </c>
      <c r="C2253" s="6">
        <v>0.31106600000000001</v>
      </c>
      <c r="D2253" s="6">
        <v>0.200046</v>
      </c>
      <c r="E2253">
        <v>10342</v>
      </c>
      <c r="F2253" s="9">
        <v>5.5960474105588897E-4</v>
      </c>
      <c r="G2253" t="s">
        <v>76</v>
      </c>
      <c r="H2253" t="s">
        <v>1049</v>
      </c>
    </row>
    <row r="2254" spans="1:8">
      <c r="A2254" t="s">
        <v>429</v>
      </c>
      <c r="B2254" s="7">
        <v>3.5188800000000001E-38</v>
      </c>
      <c r="C2254" s="6">
        <v>-7.0605600000000004E-2</v>
      </c>
      <c r="D2254" s="6">
        <v>5.4652800000000003E-3</v>
      </c>
      <c r="E2254">
        <v>81758</v>
      </c>
      <c r="F2254" s="9">
        <v>0.11019093491646099</v>
      </c>
      <c r="G2254" t="s">
        <v>591</v>
      </c>
      <c r="H2254" t="s">
        <v>1049</v>
      </c>
    </row>
    <row r="2255" spans="1:8">
      <c r="A2255" t="s">
        <v>429</v>
      </c>
      <c r="B2255" s="7">
        <v>5.3576699999999999E-37</v>
      </c>
      <c r="C2255" s="6">
        <v>-7.6979599999999995E-2</v>
      </c>
      <c r="D2255" s="6">
        <v>6.05771E-3</v>
      </c>
      <c r="E2255">
        <v>59763</v>
      </c>
      <c r="F2255" s="9">
        <v>0.123195193782106</v>
      </c>
      <c r="G2255" t="s">
        <v>75</v>
      </c>
      <c r="H2255" t="s">
        <v>1049</v>
      </c>
    </row>
    <row r="2256" spans="1:8">
      <c r="A2256" t="s">
        <v>429</v>
      </c>
      <c r="B2256" t="s">
        <v>135</v>
      </c>
      <c r="C2256" s="6" t="s">
        <v>135</v>
      </c>
      <c r="D2256" s="6" t="s">
        <v>135</v>
      </c>
      <c r="E2256">
        <v>10647</v>
      </c>
      <c r="F2256" s="9">
        <v>6.7402599999999993E-2</v>
      </c>
      <c r="G2256" t="s">
        <v>74</v>
      </c>
      <c r="H2256" t="s">
        <v>1049</v>
      </c>
    </row>
    <row r="2257" spans="1:8">
      <c r="A2257" t="s">
        <v>429</v>
      </c>
      <c r="B2257" t="s">
        <v>135</v>
      </c>
      <c r="C2257" s="6" t="s">
        <v>135</v>
      </c>
      <c r="D2257" s="6" t="s">
        <v>135</v>
      </c>
      <c r="E2257">
        <v>5711</v>
      </c>
      <c r="F2257" s="9">
        <v>6.8314700000000006E-2</v>
      </c>
      <c r="G2257" t="s">
        <v>77</v>
      </c>
      <c r="H2257" t="s">
        <v>1049</v>
      </c>
    </row>
    <row r="2258" spans="1:8">
      <c r="A2258" t="s">
        <v>429</v>
      </c>
      <c r="B2258" t="s">
        <v>135</v>
      </c>
      <c r="C2258" s="6" t="s">
        <v>135</v>
      </c>
      <c r="D2258" s="6" t="s">
        <v>135</v>
      </c>
      <c r="E2258">
        <v>4455</v>
      </c>
      <c r="F2258" s="9">
        <v>0.11153</v>
      </c>
      <c r="G2258" t="s">
        <v>76</v>
      </c>
      <c r="H2258" t="s">
        <v>1049</v>
      </c>
    </row>
    <row r="2259" spans="1:8">
      <c r="A2259" t="s">
        <v>427</v>
      </c>
      <c r="B2259" s="7">
        <v>2.8659900000000001E-42</v>
      </c>
      <c r="C2259" s="6">
        <v>-7.5375800000000007E-2</v>
      </c>
      <c r="D2259" s="6">
        <v>5.5323899999999999E-3</v>
      </c>
      <c r="E2259">
        <v>84181</v>
      </c>
      <c r="F2259" s="9">
        <v>0.105798039666908</v>
      </c>
      <c r="G2259" t="s">
        <v>591</v>
      </c>
      <c r="H2259" t="s">
        <v>1049</v>
      </c>
    </row>
    <row r="2260" spans="1:8">
      <c r="A2260" t="s">
        <v>427</v>
      </c>
      <c r="B2260" s="7">
        <v>1.44007E-39</v>
      </c>
      <c r="C2260" s="6">
        <v>-7.9561099999999996E-2</v>
      </c>
      <c r="D2260" s="6">
        <v>6.0444699999999997E-3</v>
      </c>
      <c r="E2260">
        <v>59763</v>
      </c>
      <c r="F2260" s="9">
        <v>0.12351781657547301</v>
      </c>
      <c r="G2260" t="s">
        <v>75</v>
      </c>
      <c r="H2260" t="s">
        <v>1049</v>
      </c>
    </row>
    <row r="2261" spans="1:8">
      <c r="A2261" t="s">
        <v>427</v>
      </c>
      <c r="B2261">
        <v>0.107158</v>
      </c>
      <c r="C2261" s="6">
        <v>-3.3050700000000002E-2</v>
      </c>
      <c r="D2261" s="6">
        <v>2.0514399999999999E-2</v>
      </c>
      <c r="E2261">
        <v>13070</v>
      </c>
      <c r="F2261" s="9">
        <v>5.31685115455241E-2</v>
      </c>
      <c r="G2261" t="s">
        <v>74</v>
      </c>
      <c r="H2261" t="s">
        <v>1049</v>
      </c>
    </row>
    <row r="2262" spans="1:8">
      <c r="A2262" t="s">
        <v>427</v>
      </c>
      <c r="B2262" t="s">
        <v>135</v>
      </c>
      <c r="C2262" s="6" t="s">
        <v>135</v>
      </c>
      <c r="D2262" s="6" t="s">
        <v>135</v>
      </c>
      <c r="E2262">
        <v>5711</v>
      </c>
      <c r="F2262" s="9">
        <v>6.2054699999999997E-2</v>
      </c>
      <c r="G2262" t="s">
        <v>77</v>
      </c>
      <c r="H2262" t="s">
        <v>1049</v>
      </c>
    </row>
    <row r="2263" spans="1:8">
      <c r="A2263" t="s">
        <v>427</v>
      </c>
      <c r="B2263" t="s">
        <v>135</v>
      </c>
      <c r="C2263" s="6" t="s">
        <v>135</v>
      </c>
      <c r="D2263" s="6" t="s">
        <v>135</v>
      </c>
      <c r="E2263">
        <v>4455</v>
      </c>
      <c r="F2263" s="9">
        <v>0.103787</v>
      </c>
      <c r="G2263" t="s">
        <v>76</v>
      </c>
      <c r="H2263" t="s">
        <v>1049</v>
      </c>
    </row>
    <row r="2264" spans="1:8">
      <c r="A2264" t="s">
        <v>279</v>
      </c>
      <c r="B2264" s="7">
        <v>1.0384199999999999E-12</v>
      </c>
      <c r="C2264" s="6">
        <v>-9.0749300000000005E-2</v>
      </c>
      <c r="D2264" s="6">
        <v>1.27362E-2</v>
      </c>
      <c r="E2264">
        <v>165380</v>
      </c>
      <c r="F2264" s="9">
        <v>9.8003559936812208E-3</v>
      </c>
      <c r="G2264" t="s">
        <v>591</v>
      </c>
      <c r="H2264" t="s">
        <v>1049</v>
      </c>
    </row>
    <row r="2265" spans="1:8">
      <c r="A2265" t="s">
        <v>279</v>
      </c>
      <c r="B2265">
        <v>4.6650400000000002E-2</v>
      </c>
      <c r="C2265" s="6">
        <v>-0.467196</v>
      </c>
      <c r="D2265" s="6">
        <v>0.23483499999999999</v>
      </c>
      <c r="E2265">
        <v>92535</v>
      </c>
      <c r="F2265" s="9">
        <v>6.4542200237747898E-5</v>
      </c>
      <c r="G2265" t="s">
        <v>75</v>
      </c>
      <c r="H2265" t="s">
        <v>1049</v>
      </c>
    </row>
    <row r="2266" spans="1:8">
      <c r="A2266" t="s">
        <v>279</v>
      </c>
      <c r="B2266">
        <v>0.39275700000000002</v>
      </c>
      <c r="C2266" s="6">
        <v>0.11268</v>
      </c>
      <c r="D2266" s="6">
        <v>0.13184699999999999</v>
      </c>
      <c r="E2266">
        <v>29517</v>
      </c>
      <c r="F2266" s="9">
        <v>7.0716679147609903E-3</v>
      </c>
      <c r="G2266" t="s">
        <v>78</v>
      </c>
      <c r="H2266" t="s">
        <v>1049</v>
      </c>
    </row>
    <row r="2267" spans="1:8">
      <c r="A2267" t="s">
        <v>279</v>
      </c>
      <c r="B2267" s="7">
        <v>2.3188000000000002E-12</v>
      </c>
      <c r="C2267" s="6">
        <v>-9.2773800000000003E-2</v>
      </c>
      <c r="D2267" s="6">
        <v>1.3227300000000001E-2</v>
      </c>
      <c r="E2267">
        <v>16440</v>
      </c>
      <c r="F2267" s="9">
        <v>7.9806213217761601E-2</v>
      </c>
      <c r="G2267" t="s">
        <v>74</v>
      </c>
      <c r="H2267" t="s">
        <v>1049</v>
      </c>
    </row>
    <row r="2268" spans="1:8">
      <c r="A2268" t="s">
        <v>279</v>
      </c>
      <c r="B2268">
        <v>0.147677</v>
      </c>
      <c r="C2268" s="6">
        <v>-7.5122499999999995E-2</v>
      </c>
      <c r="D2268" s="6">
        <v>5.1887900000000001E-2</v>
      </c>
      <c r="E2268">
        <v>15364</v>
      </c>
      <c r="F2268" s="9">
        <v>6.0831566167664696E-3</v>
      </c>
      <c r="G2268" t="s">
        <v>77</v>
      </c>
      <c r="H2268" t="s">
        <v>1049</v>
      </c>
    </row>
    <row r="2269" spans="1:8">
      <c r="A2269" t="s">
        <v>264</v>
      </c>
      <c r="B2269" s="7">
        <v>8.3641399999999998E-47</v>
      </c>
      <c r="C2269" s="6">
        <v>0.12920499999999999</v>
      </c>
      <c r="D2269" s="6">
        <v>8.9933099999999992E-3</v>
      </c>
      <c r="E2269">
        <v>162010</v>
      </c>
      <c r="F2269" s="9">
        <v>1.6331173899821E-2</v>
      </c>
      <c r="G2269" t="s">
        <v>591</v>
      </c>
      <c r="H2269" t="s">
        <v>1049</v>
      </c>
    </row>
    <row r="2270" spans="1:8">
      <c r="A2270" t="s">
        <v>264</v>
      </c>
      <c r="B2270" s="7">
        <v>1.29639E-32</v>
      </c>
      <c r="C2270" s="6">
        <v>0.14299400000000001</v>
      </c>
      <c r="D2270" s="6">
        <v>1.2024E-2</v>
      </c>
      <c r="E2270">
        <v>92535</v>
      </c>
      <c r="F2270" s="9">
        <v>1.66812113546226E-2</v>
      </c>
      <c r="G2270" t="s">
        <v>75</v>
      </c>
      <c r="H2270" t="s">
        <v>1049</v>
      </c>
    </row>
    <row r="2271" spans="1:8">
      <c r="A2271" t="s">
        <v>264</v>
      </c>
      <c r="B2271" s="7">
        <v>1.22697E-8</v>
      </c>
      <c r="C2271" s="6">
        <v>0.13048499999999999</v>
      </c>
      <c r="D2271" s="6">
        <v>2.2908499999999998E-2</v>
      </c>
      <c r="E2271">
        <v>29517</v>
      </c>
      <c r="F2271" s="9">
        <v>1.3532208180370601E-2</v>
      </c>
      <c r="G2271" t="s">
        <v>78</v>
      </c>
      <c r="H2271" t="s">
        <v>1049</v>
      </c>
    </row>
    <row r="2272" spans="1:8">
      <c r="A2272" t="s">
        <v>264</v>
      </c>
      <c r="B2272" s="7">
        <v>4.9238999999999998E-7</v>
      </c>
      <c r="C2272" s="6">
        <v>9.7393300000000002E-2</v>
      </c>
      <c r="D2272" s="6">
        <v>1.9365400000000001E-2</v>
      </c>
      <c r="E2272">
        <v>13070</v>
      </c>
      <c r="F2272" s="9">
        <v>3.8828709381790401E-2</v>
      </c>
      <c r="G2272" t="s">
        <v>74</v>
      </c>
      <c r="H2272" t="s">
        <v>1049</v>
      </c>
    </row>
    <row r="2273" spans="1:8">
      <c r="A2273" t="s">
        <v>264</v>
      </c>
      <c r="B2273">
        <v>7.1586700000000002E-4</v>
      </c>
      <c r="C2273" s="6">
        <v>0.11436300000000001</v>
      </c>
      <c r="D2273" s="6">
        <v>3.3800999999999998E-2</v>
      </c>
      <c r="E2273">
        <v>15364</v>
      </c>
      <c r="F2273" s="9">
        <v>1.2711284192267599E-2</v>
      </c>
      <c r="G2273" t="s">
        <v>77</v>
      </c>
      <c r="H2273" t="s">
        <v>1049</v>
      </c>
    </row>
    <row r="2274" spans="1:8">
      <c r="A2274" t="s">
        <v>265</v>
      </c>
      <c r="B2274" s="7">
        <v>3.9368499999999999E-14</v>
      </c>
      <c r="C2274" s="6">
        <v>0.51435600000000004</v>
      </c>
      <c r="D2274" s="6">
        <v>6.8009E-2</v>
      </c>
      <c r="E2274">
        <v>165380</v>
      </c>
      <c r="F2274" s="9">
        <v>3.5586176229169202E-4</v>
      </c>
      <c r="G2274" t="s">
        <v>591</v>
      </c>
      <c r="H2274" t="s">
        <v>1049</v>
      </c>
    </row>
    <row r="2275" spans="1:8">
      <c r="A2275" t="s">
        <v>265</v>
      </c>
      <c r="B2275" s="7">
        <v>1.21988E-12</v>
      </c>
      <c r="C2275" s="6">
        <v>0.51919300000000002</v>
      </c>
      <c r="D2275" s="6">
        <v>7.3093900000000003E-2</v>
      </c>
      <c r="E2275">
        <v>92535</v>
      </c>
      <c r="F2275" s="9">
        <v>5.7019184503160996E-4</v>
      </c>
      <c r="G2275" t="s">
        <v>75</v>
      </c>
      <c r="H2275" t="s">
        <v>1049</v>
      </c>
    </row>
    <row r="2276" spans="1:8">
      <c r="A2276" t="s">
        <v>265</v>
      </c>
      <c r="B2276">
        <v>0.172458</v>
      </c>
      <c r="C2276" s="6">
        <v>0.648142</v>
      </c>
      <c r="D2276" s="6">
        <v>0.47505599999999998</v>
      </c>
      <c r="E2276">
        <v>16440</v>
      </c>
      <c r="F2276" s="9">
        <v>6.9101454489051104E-5</v>
      </c>
      <c r="G2276" t="s">
        <v>74</v>
      </c>
      <c r="H2276" t="s">
        <v>1049</v>
      </c>
    </row>
    <row r="2277" spans="1:8">
      <c r="A2277" t="s">
        <v>265</v>
      </c>
      <c r="B2277">
        <v>0.105436</v>
      </c>
      <c r="C2277" s="6">
        <v>0.415435</v>
      </c>
      <c r="D2277" s="6">
        <v>0.25659199999999999</v>
      </c>
      <c r="E2277">
        <v>15364</v>
      </c>
      <c r="F2277" s="9">
        <v>3.2242176230148402E-4</v>
      </c>
      <c r="G2277" t="s">
        <v>77</v>
      </c>
      <c r="H2277" t="s">
        <v>1049</v>
      </c>
    </row>
    <row r="2278" spans="1:8">
      <c r="A2278" t="s">
        <v>266</v>
      </c>
      <c r="B2278" s="7">
        <v>6.1555200000000001E-68</v>
      </c>
      <c r="C2278" s="6">
        <v>0.18681900000000001</v>
      </c>
      <c r="D2278" s="6">
        <v>1.0726400000000001E-2</v>
      </c>
      <c r="E2278">
        <v>165380</v>
      </c>
      <c r="F2278" s="9">
        <v>1.0985870057467701E-2</v>
      </c>
      <c r="G2278" t="s">
        <v>591</v>
      </c>
      <c r="H2278" t="s">
        <v>1049</v>
      </c>
    </row>
    <row r="2279" spans="1:8">
      <c r="A2279" t="s">
        <v>266</v>
      </c>
      <c r="B2279" s="7">
        <v>4.0365500000000001E-59</v>
      </c>
      <c r="C2279" s="6">
        <v>0.18406800000000001</v>
      </c>
      <c r="D2279" s="6">
        <v>1.1352599999999999E-2</v>
      </c>
      <c r="E2279">
        <v>92535</v>
      </c>
      <c r="F2279" s="9">
        <v>1.6933719031717701E-2</v>
      </c>
      <c r="G2279" t="s">
        <v>75</v>
      </c>
      <c r="H2279" t="s">
        <v>1049</v>
      </c>
    </row>
    <row r="2280" spans="1:8">
      <c r="A2280" t="s">
        <v>266</v>
      </c>
      <c r="B2280">
        <v>1.2153299999999999E-3</v>
      </c>
      <c r="C2280" s="6">
        <v>0.18539700000000001</v>
      </c>
      <c r="D2280" s="6">
        <v>5.7305099999999998E-2</v>
      </c>
      <c r="E2280">
        <v>29517</v>
      </c>
      <c r="F2280" s="9">
        <v>3.0692412925432799E-3</v>
      </c>
      <c r="G2280" t="s">
        <v>78</v>
      </c>
      <c r="H2280" t="s">
        <v>1049</v>
      </c>
    </row>
    <row r="2281" spans="1:8">
      <c r="A2281" t="s">
        <v>266</v>
      </c>
      <c r="B2281">
        <v>6.6497100000000003E-2</v>
      </c>
      <c r="C2281" s="6">
        <v>0.122493</v>
      </c>
      <c r="D2281" s="6">
        <v>6.67518E-2</v>
      </c>
      <c r="E2281">
        <v>16440</v>
      </c>
      <c r="F2281" s="9">
        <v>3.7068461082725101E-3</v>
      </c>
      <c r="G2281" t="s">
        <v>74</v>
      </c>
      <c r="H2281" t="s">
        <v>1049</v>
      </c>
    </row>
    <row r="2282" spans="1:8">
      <c r="A2282" t="s">
        <v>266</v>
      </c>
      <c r="B2282" s="7">
        <v>2.5850400000000002E-8</v>
      </c>
      <c r="C2282" s="6">
        <v>0.278667</v>
      </c>
      <c r="D2282" s="6">
        <v>5.0052899999999997E-2</v>
      </c>
      <c r="E2282">
        <v>15364</v>
      </c>
      <c r="F2282" s="9">
        <v>6.3309724993491296E-3</v>
      </c>
      <c r="G2282" t="s">
        <v>77</v>
      </c>
      <c r="H2282" t="s">
        <v>1049</v>
      </c>
    </row>
    <row r="2283" spans="1:8">
      <c r="A2283" t="s">
        <v>280</v>
      </c>
      <c r="B2283" s="7">
        <v>2.3195299999999999E-192</v>
      </c>
      <c r="C2283" s="6">
        <v>-0.13855100000000001</v>
      </c>
      <c r="D2283" s="6">
        <v>4.6831399999999997E-3</v>
      </c>
      <c r="E2283">
        <v>122318</v>
      </c>
      <c r="F2283" s="9">
        <v>9.3417675710034495E-2</v>
      </c>
      <c r="G2283" t="s">
        <v>591</v>
      </c>
      <c r="H2283" t="s">
        <v>1049</v>
      </c>
    </row>
    <row r="2284" spans="1:8">
      <c r="A2284" t="s">
        <v>280</v>
      </c>
      <c r="B2284" s="7">
        <v>1.0952299999999999E-131</v>
      </c>
      <c r="C2284" s="6">
        <v>-0.137599</v>
      </c>
      <c r="D2284" s="6">
        <v>5.6350999999999997E-3</v>
      </c>
      <c r="E2284">
        <v>77887</v>
      </c>
      <c r="F2284" s="9">
        <v>0.101732211218817</v>
      </c>
      <c r="G2284" t="s">
        <v>75</v>
      </c>
      <c r="H2284" t="s">
        <v>1049</v>
      </c>
    </row>
    <row r="2285" spans="1:8">
      <c r="A2285" t="s">
        <v>280</v>
      </c>
      <c r="B2285" s="7">
        <v>2.6125199999999999E-11</v>
      </c>
      <c r="C2285" s="6">
        <v>-0.159691</v>
      </c>
      <c r="D2285" s="6">
        <v>2.39528E-2</v>
      </c>
      <c r="E2285">
        <v>3526</v>
      </c>
      <c r="F2285" s="9">
        <v>0.107453368122518</v>
      </c>
      <c r="G2285" t="s">
        <v>78</v>
      </c>
      <c r="H2285" t="s">
        <v>1049</v>
      </c>
    </row>
    <row r="2286" spans="1:8">
      <c r="A2286" t="s">
        <v>280</v>
      </c>
      <c r="B2286" s="7">
        <v>4.47046E-14</v>
      </c>
      <c r="C2286" s="6">
        <v>-0.118868</v>
      </c>
      <c r="D2286" s="6">
        <v>1.5751299999999999E-2</v>
      </c>
      <c r="E2286">
        <v>14017</v>
      </c>
      <c r="F2286" s="9">
        <v>6.9935566833131194E-2</v>
      </c>
      <c r="G2286" t="s">
        <v>74</v>
      </c>
      <c r="H2286" t="s">
        <v>1049</v>
      </c>
    </row>
    <row r="2287" spans="1:8">
      <c r="A2287" t="s">
        <v>280</v>
      </c>
      <c r="B2287" s="7">
        <v>3.41759E-27</v>
      </c>
      <c r="C2287" s="6">
        <v>-0.17763100000000001</v>
      </c>
      <c r="D2287" s="6">
        <v>1.6446300000000001E-2</v>
      </c>
      <c r="E2287">
        <v>15364</v>
      </c>
      <c r="F2287" s="9">
        <v>6.4407306528247901E-2</v>
      </c>
      <c r="G2287" t="s">
        <v>77</v>
      </c>
      <c r="H2287" t="s">
        <v>1049</v>
      </c>
    </row>
    <row r="2288" spans="1:8">
      <c r="A2288" t="s">
        <v>280</v>
      </c>
      <c r="B2288" s="7">
        <v>1.75483E-15</v>
      </c>
      <c r="C2288" s="6">
        <v>-0.11955</v>
      </c>
      <c r="D2288" s="6">
        <v>1.50235E-2</v>
      </c>
      <c r="E2288">
        <v>10342</v>
      </c>
      <c r="F2288" s="9">
        <v>0.10693922756720201</v>
      </c>
      <c r="G2288" t="s">
        <v>76</v>
      </c>
      <c r="H2288" t="s">
        <v>1049</v>
      </c>
    </row>
    <row r="2289" spans="1:8">
      <c r="A2289" t="s">
        <v>274</v>
      </c>
      <c r="B2289" s="7">
        <v>1.30426E-8</v>
      </c>
      <c r="C2289" s="6">
        <v>8.1131599999999998E-2</v>
      </c>
      <c r="D2289" s="6">
        <v>1.42699E-2</v>
      </c>
      <c r="E2289">
        <v>165380</v>
      </c>
      <c r="F2289" s="9">
        <v>7.34245397761821E-3</v>
      </c>
      <c r="G2289" t="s">
        <v>591</v>
      </c>
      <c r="H2289" t="s">
        <v>1049</v>
      </c>
    </row>
    <row r="2290" spans="1:8">
      <c r="A2290" t="s">
        <v>274</v>
      </c>
      <c r="B2290">
        <v>0.14008999999999999</v>
      </c>
      <c r="C2290" s="6">
        <v>0.17891399999999999</v>
      </c>
      <c r="D2290" s="6">
        <v>0.12126000000000001</v>
      </c>
      <c r="E2290">
        <v>92535</v>
      </c>
      <c r="F2290" s="9">
        <v>4.7768311968444401E-4</v>
      </c>
      <c r="G2290" t="s">
        <v>75</v>
      </c>
      <c r="H2290" t="s">
        <v>1049</v>
      </c>
    </row>
    <row r="2291" spans="1:8">
      <c r="A2291" t="s">
        <v>274</v>
      </c>
      <c r="B2291" t="s">
        <v>135</v>
      </c>
      <c r="C2291" s="6" t="s">
        <v>135</v>
      </c>
      <c r="D2291" s="6" t="s">
        <v>135</v>
      </c>
      <c r="E2291">
        <v>29517</v>
      </c>
      <c r="F2291" s="9">
        <v>2.6119495710946202E-4</v>
      </c>
      <c r="G2291" t="s">
        <v>78</v>
      </c>
      <c r="H2291" t="s">
        <v>1049</v>
      </c>
    </row>
    <row r="2292" spans="1:8">
      <c r="A2292" t="s">
        <v>274</v>
      </c>
      <c r="B2292">
        <v>0.86903600000000003</v>
      </c>
      <c r="C2292" s="6">
        <v>-1.7054900000000001E-2</v>
      </c>
      <c r="D2292" s="6">
        <v>0.103436</v>
      </c>
      <c r="E2292">
        <v>16440</v>
      </c>
      <c r="F2292" s="9">
        <v>1.54444025486618E-3</v>
      </c>
      <c r="G2292" t="s">
        <v>74</v>
      </c>
      <c r="H2292" t="s">
        <v>1049</v>
      </c>
    </row>
    <row r="2293" spans="1:8">
      <c r="A2293" t="s">
        <v>274</v>
      </c>
      <c r="B2293" s="7">
        <v>1.6958900000000001E-8</v>
      </c>
      <c r="C2293" s="6">
        <v>8.1905699999999998E-2</v>
      </c>
      <c r="D2293" s="6">
        <v>1.45211E-2</v>
      </c>
      <c r="E2293">
        <v>15364</v>
      </c>
      <c r="F2293" s="9">
        <v>7.39756685824004E-2</v>
      </c>
      <c r="G2293" t="s">
        <v>77</v>
      </c>
      <c r="H2293" t="s">
        <v>1049</v>
      </c>
    </row>
    <row r="2294" spans="1:8">
      <c r="A2294" t="s">
        <v>274</v>
      </c>
      <c r="B2294" t="s">
        <v>135</v>
      </c>
      <c r="C2294" s="6" t="s">
        <v>135</v>
      </c>
      <c r="D2294" s="6" t="s">
        <v>135</v>
      </c>
      <c r="E2294">
        <v>10342</v>
      </c>
      <c r="F2294" s="9">
        <v>4.1594459437246197E-5</v>
      </c>
      <c r="G2294" t="s">
        <v>76</v>
      </c>
      <c r="H2294" t="s">
        <v>1049</v>
      </c>
    </row>
    <row r="2295" spans="1:8">
      <c r="A2295" t="s">
        <v>333</v>
      </c>
      <c r="B2295" s="7">
        <v>2.8756400000000001E-19</v>
      </c>
      <c r="C2295" s="6">
        <v>-4.28477</v>
      </c>
      <c r="D2295" s="6">
        <v>0.47749799999999998</v>
      </c>
      <c r="E2295">
        <v>172103</v>
      </c>
      <c r="F2295" s="9">
        <v>2.3504287067511901E-2</v>
      </c>
      <c r="G2295" t="s">
        <v>591</v>
      </c>
      <c r="H2295" t="s">
        <v>6711</v>
      </c>
    </row>
    <row r="2296" spans="1:8">
      <c r="A2296" t="s">
        <v>333</v>
      </c>
      <c r="B2296" s="7">
        <v>5.0968899999999999E-15</v>
      </c>
      <c r="C2296" s="6">
        <v>-3.9729100000000002</v>
      </c>
      <c r="D2296" s="6">
        <v>0.50775300000000001</v>
      </c>
      <c r="E2296">
        <v>97533</v>
      </c>
      <c r="F2296" s="9">
        <v>3.46264220571499E-2</v>
      </c>
      <c r="G2296" t="s">
        <v>75</v>
      </c>
      <c r="H2296" t="s">
        <v>6711</v>
      </c>
    </row>
    <row r="2297" spans="1:8">
      <c r="A2297" t="s">
        <v>333</v>
      </c>
      <c r="B2297">
        <v>8.8398500000000005E-2</v>
      </c>
      <c r="C2297" s="6">
        <v>-4.3338700000000001</v>
      </c>
      <c r="D2297" s="6">
        <v>2.5434899999999998</v>
      </c>
      <c r="E2297">
        <v>30023</v>
      </c>
      <c r="F2297" s="9">
        <v>5.9473475298937499E-3</v>
      </c>
      <c r="G2297" t="s">
        <v>78</v>
      </c>
      <c r="H2297" t="s">
        <v>6711</v>
      </c>
    </row>
    <row r="2298" spans="1:8">
      <c r="A2298" t="s">
        <v>333</v>
      </c>
      <c r="B2298">
        <v>0.32880399999999999</v>
      </c>
      <c r="C2298" s="6">
        <v>-2.84355</v>
      </c>
      <c r="D2298" s="6">
        <v>2.9119000000000002</v>
      </c>
      <c r="E2298">
        <v>16507</v>
      </c>
      <c r="F2298" s="9">
        <v>1.1136215798752E-2</v>
      </c>
      <c r="G2298" t="s">
        <v>74</v>
      </c>
      <c r="H2298" t="s">
        <v>6711</v>
      </c>
    </row>
    <row r="2299" spans="1:8">
      <c r="A2299" t="s">
        <v>333</v>
      </c>
      <c r="B2299" s="7">
        <v>1.58301E-6</v>
      </c>
      <c r="C2299" s="6">
        <v>-9.98475</v>
      </c>
      <c r="D2299" s="6">
        <v>2.0799599999999998</v>
      </c>
      <c r="E2299">
        <v>16439</v>
      </c>
      <c r="F2299" s="9">
        <v>1.8448860478131299E-2</v>
      </c>
      <c r="G2299" t="s">
        <v>77</v>
      </c>
      <c r="H2299" t="s">
        <v>6711</v>
      </c>
    </row>
    <row r="2300" spans="1:8">
      <c r="A2300" t="s">
        <v>333</v>
      </c>
      <c r="B2300">
        <v>0.899393</v>
      </c>
      <c r="C2300" s="6">
        <v>-2.8973599999999999</v>
      </c>
      <c r="D2300" s="6">
        <v>22.917100000000001</v>
      </c>
      <c r="E2300">
        <v>10419</v>
      </c>
      <c r="F2300" s="9">
        <v>1.17535099913619E-4</v>
      </c>
      <c r="G2300" t="s">
        <v>76</v>
      </c>
      <c r="H2300" t="s">
        <v>6711</v>
      </c>
    </row>
    <row r="2301" spans="1:8">
      <c r="A2301" t="s">
        <v>872</v>
      </c>
      <c r="B2301">
        <v>3.6496800000000002E-4</v>
      </c>
      <c r="C2301" s="6">
        <v>1.09799</v>
      </c>
      <c r="D2301" s="6">
        <v>0.308062</v>
      </c>
      <c r="E2301">
        <v>156400</v>
      </c>
      <c r="F2301" s="9">
        <v>8.3873846086956597E-2</v>
      </c>
      <c r="G2301" t="s">
        <v>591</v>
      </c>
      <c r="H2301" t="s">
        <v>6711</v>
      </c>
    </row>
    <row r="2302" spans="1:8">
      <c r="A2302" t="s">
        <v>872</v>
      </c>
      <c r="B2302" s="7">
        <v>4.3388099999999998E-9</v>
      </c>
      <c r="C2302" s="6">
        <v>2.4844300000000001</v>
      </c>
      <c r="D2302" s="6">
        <v>0.42318899999999998</v>
      </c>
      <c r="E2302">
        <v>81830</v>
      </c>
      <c r="F2302" s="9">
        <v>6.92529383111328E-2</v>
      </c>
      <c r="G2302" t="s">
        <v>75</v>
      </c>
      <c r="H2302" t="s">
        <v>6711</v>
      </c>
    </row>
    <row r="2303" spans="1:8">
      <c r="A2303" t="s">
        <v>872</v>
      </c>
      <c r="B2303">
        <v>0.152784</v>
      </c>
      <c r="C2303" s="6">
        <v>1.3764799999999999</v>
      </c>
      <c r="D2303" s="6">
        <v>0.96272899999999995</v>
      </c>
      <c r="E2303">
        <v>30023</v>
      </c>
      <c r="F2303" s="9">
        <v>6.4032867101888602E-2</v>
      </c>
      <c r="G2303" t="s">
        <v>78</v>
      </c>
      <c r="H2303" t="s">
        <v>6711</v>
      </c>
    </row>
    <row r="2304" spans="1:8">
      <c r="A2304" t="s">
        <v>872</v>
      </c>
      <c r="B2304">
        <v>4.13905E-3</v>
      </c>
      <c r="C2304" s="6">
        <v>-1.6269499999999999</v>
      </c>
      <c r="D2304" s="6">
        <v>0.56740100000000004</v>
      </c>
      <c r="E2304">
        <v>16507</v>
      </c>
      <c r="F2304" s="9">
        <v>0.269355754346641</v>
      </c>
      <c r="G2304" t="s">
        <v>74</v>
      </c>
      <c r="H2304" t="s">
        <v>6711</v>
      </c>
    </row>
    <row r="2305" spans="1:8">
      <c r="A2305" t="s">
        <v>872</v>
      </c>
      <c r="B2305">
        <v>0.151341</v>
      </c>
      <c r="C2305" s="6">
        <v>1.65567</v>
      </c>
      <c r="D2305" s="6">
        <v>1.1539299999999999</v>
      </c>
      <c r="E2305">
        <v>16439</v>
      </c>
      <c r="F2305" s="9">
        <v>6.5098166555143305E-2</v>
      </c>
      <c r="G2305" t="s">
        <v>77</v>
      </c>
      <c r="H2305" t="s">
        <v>6711</v>
      </c>
    </row>
    <row r="2306" spans="1:8">
      <c r="A2306" t="s">
        <v>872</v>
      </c>
      <c r="B2306">
        <v>0.59629399999999999</v>
      </c>
      <c r="C2306" s="6">
        <v>-7.65578</v>
      </c>
      <c r="D2306" s="6">
        <v>14.452</v>
      </c>
      <c r="E2306">
        <v>10419</v>
      </c>
      <c r="F2306" s="9">
        <v>3.2536001535665699E-4</v>
      </c>
      <c r="G2306" t="s">
        <v>76</v>
      </c>
      <c r="H2306" t="s">
        <v>6711</v>
      </c>
    </row>
    <row r="2307" spans="1:8">
      <c r="A2307" t="s">
        <v>334</v>
      </c>
      <c r="B2307" s="7">
        <v>3.9495899999999999E-12</v>
      </c>
      <c r="C2307" s="6">
        <v>-4.1822999999999997</v>
      </c>
      <c r="D2307" s="6">
        <v>0.60272499999999996</v>
      </c>
      <c r="E2307">
        <v>172103</v>
      </c>
      <c r="F2307" s="9">
        <v>1.52560851783409E-2</v>
      </c>
      <c r="G2307" t="s">
        <v>591</v>
      </c>
      <c r="H2307" t="s">
        <v>6711</v>
      </c>
    </row>
    <row r="2308" spans="1:8">
      <c r="A2308" t="s">
        <v>334</v>
      </c>
      <c r="B2308" s="7">
        <v>5.5824300000000002E-11</v>
      </c>
      <c r="C2308" s="6">
        <v>-4.1694800000000001</v>
      </c>
      <c r="D2308" s="6">
        <v>0.63612299999999999</v>
      </c>
      <c r="E2308">
        <v>97533</v>
      </c>
      <c r="F2308" s="9">
        <v>2.2232118037997399E-2</v>
      </c>
      <c r="G2308" t="s">
        <v>75</v>
      </c>
      <c r="H2308" t="s">
        <v>6711</v>
      </c>
    </row>
    <row r="2309" spans="1:8">
      <c r="A2309" t="s">
        <v>334</v>
      </c>
      <c r="B2309">
        <v>0.19644200000000001</v>
      </c>
      <c r="C2309" s="6">
        <v>-3.5692699999999999</v>
      </c>
      <c r="D2309" s="6">
        <v>2.7631199999999998</v>
      </c>
      <c r="E2309">
        <v>30023</v>
      </c>
      <c r="F2309" s="9">
        <v>8.2017134010591904E-3</v>
      </c>
      <c r="G2309" t="s">
        <v>78</v>
      </c>
      <c r="H2309" t="s">
        <v>6711</v>
      </c>
    </row>
    <row r="2310" spans="1:8">
      <c r="A2310" t="s">
        <v>334</v>
      </c>
      <c r="B2310">
        <v>0.29286200000000001</v>
      </c>
      <c r="C2310" s="6">
        <v>-4.0899799999999997</v>
      </c>
      <c r="D2310" s="6">
        <v>3.8883100000000002</v>
      </c>
      <c r="E2310">
        <v>16507</v>
      </c>
      <c r="F2310" s="9">
        <v>6.04847394741625E-3</v>
      </c>
      <c r="G2310" t="s">
        <v>74</v>
      </c>
      <c r="H2310" t="s">
        <v>6711</v>
      </c>
    </row>
    <row r="2311" spans="1:8">
      <c r="A2311" t="s">
        <v>334</v>
      </c>
      <c r="B2311">
        <v>8.5175000000000001E-2</v>
      </c>
      <c r="C2311" s="6">
        <v>-6.19123</v>
      </c>
      <c r="D2311" s="6">
        <v>3.59659</v>
      </c>
      <c r="E2311">
        <v>16439</v>
      </c>
      <c r="F2311" s="9">
        <v>6.4661049558975602E-3</v>
      </c>
      <c r="G2311" t="s">
        <v>77</v>
      </c>
      <c r="H2311" t="s">
        <v>6711</v>
      </c>
    </row>
    <row r="2312" spans="1:8">
      <c r="A2312" t="s">
        <v>334</v>
      </c>
      <c r="B2312" t="s">
        <v>135</v>
      </c>
      <c r="C2312" s="6" t="s">
        <v>135</v>
      </c>
      <c r="D2312" s="6" t="s">
        <v>135</v>
      </c>
      <c r="E2312">
        <v>10419</v>
      </c>
      <c r="F2312" s="9">
        <v>2.8854150763029101E-4</v>
      </c>
      <c r="G2312" t="s">
        <v>76</v>
      </c>
      <c r="H2312" t="s">
        <v>6711</v>
      </c>
    </row>
    <row r="2313" spans="1:8">
      <c r="A2313" t="s">
        <v>336</v>
      </c>
      <c r="B2313" s="7">
        <v>3.1971300000000002E-13</v>
      </c>
      <c r="C2313" s="6">
        <v>-2.6899199999999999</v>
      </c>
      <c r="D2313" s="6">
        <v>0.369199</v>
      </c>
      <c r="E2313">
        <v>168680</v>
      </c>
      <c r="F2313" s="9">
        <v>4.7701861367631E-2</v>
      </c>
      <c r="G2313" t="s">
        <v>591</v>
      </c>
      <c r="H2313" t="s">
        <v>6711</v>
      </c>
    </row>
    <row r="2314" spans="1:8">
      <c r="A2314" t="s">
        <v>336</v>
      </c>
      <c r="B2314" s="7">
        <v>1.7633100000000001E-15</v>
      </c>
      <c r="C2314" s="6">
        <v>-3.3626800000000001</v>
      </c>
      <c r="D2314" s="6">
        <v>0.42260900000000001</v>
      </c>
      <c r="E2314">
        <v>97533</v>
      </c>
      <c r="F2314" s="9">
        <v>5.9119771582951397E-2</v>
      </c>
      <c r="G2314" t="s">
        <v>75</v>
      </c>
      <c r="H2314" t="s">
        <v>6711</v>
      </c>
    </row>
    <row r="2315" spans="1:8">
      <c r="A2315" t="s">
        <v>336</v>
      </c>
      <c r="B2315">
        <v>0.85179199999999999</v>
      </c>
      <c r="C2315" s="6">
        <v>0.17416000000000001</v>
      </c>
      <c r="D2315" s="6">
        <v>0.93216900000000003</v>
      </c>
      <c r="E2315">
        <v>30023</v>
      </c>
      <c r="F2315" s="9">
        <v>5.0764029863771098E-2</v>
      </c>
      <c r="G2315" t="s">
        <v>78</v>
      </c>
      <c r="H2315" t="s">
        <v>6711</v>
      </c>
    </row>
    <row r="2316" spans="1:8">
      <c r="A2316" t="s">
        <v>336</v>
      </c>
      <c r="B2316">
        <v>0.69199500000000003</v>
      </c>
      <c r="C2316" s="6">
        <v>0.65573099999999995</v>
      </c>
      <c r="D2316" s="6">
        <v>1.65526</v>
      </c>
      <c r="E2316">
        <v>13084</v>
      </c>
      <c r="F2316" s="9">
        <v>3.6503974625496802E-2</v>
      </c>
      <c r="G2316" t="s">
        <v>74</v>
      </c>
      <c r="H2316" t="s">
        <v>6711</v>
      </c>
    </row>
    <row r="2317" spans="1:8">
      <c r="A2317" t="s">
        <v>336</v>
      </c>
      <c r="B2317">
        <v>4.6660000000000001E-4</v>
      </c>
      <c r="C2317" s="6">
        <v>-8.1314499999999992</v>
      </c>
      <c r="D2317" s="6">
        <v>2.3237800000000002</v>
      </c>
      <c r="E2317">
        <v>16439</v>
      </c>
      <c r="F2317" s="9">
        <v>1.5355441234868299E-2</v>
      </c>
      <c r="G2317" t="s">
        <v>77</v>
      </c>
      <c r="H2317" t="s">
        <v>6711</v>
      </c>
    </row>
    <row r="2318" spans="1:8">
      <c r="A2318" t="s">
        <v>336</v>
      </c>
      <c r="B2318">
        <v>0.83238900000000005</v>
      </c>
      <c r="C2318" s="6">
        <v>1.45065</v>
      </c>
      <c r="D2318" s="6">
        <v>6.8543900000000004</v>
      </c>
      <c r="E2318">
        <v>10419</v>
      </c>
      <c r="F2318" s="9">
        <v>1.5398202161435799E-3</v>
      </c>
      <c r="G2318" t="s">
        <v>76</v>
      </c>
      <c r="H2318" t="s">
        <v>6711</v>
      </c>
    </row>
    <row r="2319" spans="1:8">
      <c r="A2319" t="s">
        <v>338</v>
      </c>
      <c r="B2319" s="7">
        <v>2.11759E-11</v>
      </c>
      <c r="C2319" s="6">
        <v>1.28491</v>
      </c>
      <c r="D2319" s="6">
        <v>0.19184399999999999</v>
      </c>
      <c r="E2319">
        <v>137481</v>
      </c>
      <c r="F2319" s="9">
        <v>0.25051056636917102</v>
      </c>
      <c r="G2319" t="s">
        <v>591</v>
      </c>
      <c r="H2319" t="s">
        <v>6711</v>
      </c>
    </row>
    <row r="2320" spans="1:8">
      <c r="A2320" t="s">
        <v>338</v>
      </c>
      <c r="B2320" s="7">
        <v>1.68002E-9</v>
      </c>
      <c r="C2320" s="6">
        <v>1.3095600000000001</v>
      </c>
      <c r="D2320" s="6">
        <v>0.21731600000000001</v>
      </c>
      <c r="E2320">
        <v>88989</v>
      </c>
      <c r="F2320" s="9">
        <v>0.29088991286563498</v>
      </c>
      <c r="G2320" t="s">
        <v>75</v>
      </c>
      <c r="H2320" t="s">
        <v>6711</v>
      </c>
    </row>
    <row r="2321" spans="1:8">
      <c r="A2321" t="s">
        <v>338</v>
      </c>
      <c r="B2321">
        <v>0.37756099999999998</v>
      </c>
      <c r="C2321" s="6">
        <v>1.08473</v>
      </c>
      <c r="D2321" s="6">
        <v>1.2293000000000001</v>
      </c>
      <c r="E2321">
        <v>3945</v>
      </c>
      <c r="F2321" s="9">
        <v>0.21934459214195201</v>
      </c>
      <c r="G2321" t="s">
        <v>78</v>
      </c>
      <c r="H2321" t="s">
        <v>6711</v>
      </c>
    </row>
    <row r="2322" spans="1:8">
      <c r="A2322" t="s">
        <v>338</v>
      </c>
      <c r="B2322">
        <v>0.86089899999999997</v>
      </c>
      <c r="C2322" s="6">
        <v>-0.16895399999999999</v>
      </c>
      <c r="D2322" s="6">
        <v>0.96418800000000005</v>
      </c>
      <c r="E2322">
        <v>16507</v>
      </c>
      <c r="F2322" s="9">
        <v>0.108810153752953</v>
      </c>
      <c r="G2322" t="s">
        <v>74</v>
      </c>
      <c r="H2322" t="s">
        <v>6711</v>
      </c>
    </row>
    <row r="2323" spans="1:8">
      <c r="A2323" t="s">
        <v>338</v>
      </c>
      <c r="B2323">
        <v>1.4545499999999999E-2</v>
      </c>
      <c r="C2323" s="6">
        <v>1.8060700000000001</v>
      </c>
      <c r="D2323" s="6">
        <v>0.73913200000000001</v>
      </c>
      <c r="E2323">
        <v>16439</v>
      </c>
      <c r="F2323" s="9">
        <v>0.18185317494981501</v>
      </c>
      <c r="G2323" t="s">
        <v>77</v>
      </c>
      <c r="H2323" t="s">
        <v>6711</v>
      </c>
    </row>
    <row r="2324" spans="1:8">
      <c r="A2324" t="s">
        <v>338</v>
      </c>
      <c r="B2324">
        <v>3.4958400000000001E-2</v>
      </c>
      <c r="C2324" s="6">
        <v>1.4637500000000001</v>
      </c>
      <c r="D2324" s="6">
        <v>0.69410000000000005</v>
      </c>
      <c r="E2324">
        <v>10419</v>
      </c>
      <c r="F2324" s="9">
        <v>0.19617042959976999</v>
      </c>
      <c r="G2324" t="s">
        <v>76</v>
      </c>
      <c r="H2324" t="s">
        <v>6711</v>
      </c>
    </row>
    <row r="2325" spans="1:8">
      <c r="A2325" t="s">
        <v>339</v>
      </c>
      <c r="B2325" s="7">
        <v>2.5165299999999998E-127</v>
      </c>
      <c r="C2325" s="6">
        <v>-19.849399999999999</v>
      </c>
      <c r="D2325" s="6">
        <v>0.82691400000000004</v>
      </c>
      <c r="E2325">
        <v>95416</v>
      </c>
      <c r="F2325" s="9">
        <v>1.36215149387419E-2</v>
      </c>
      <c r="G2325" t="s">
        <v>591</v>
      </c>
      <c r="H2325" t="s">
        <v>6711</v>
      </c>
    </row>
    <row r="2326" spans="1:8">
      <c r="A2326" t="s">
        <v>339</v>
      </c>
      <c r="B2326" s="7">
        <v>1.19395E-118</v>
      </c>
      <c r="C2326" s="6">
        <v>-19.6631</v>
      </c>
      <c r="D2326" s="6">
        <v>0.84906599999999999</v>
      </c>
      <c r="E2326">
        <v>73286</v>
      </c>
      <c r="F2326" s="9">
        <v>1.6658867584531799E-2</v>
      </c>
      <c r="G2326" t="s">
        <v>75</v>
      </c>
      <c r="H2326" t="s">
        <v>6711</v>
      </c>
    </row>
    <row r="2327" spans="1:8">
      <c r="A2327" t="s">
        <v>339</v>
      </c>
      <c r="B2327" t="s">
        <v>135</v>
      </c>
      <c r="C2327" s="6" t="s">
        <v>135</v>
      </c>
      <c r="D2327" s="6" t="s">
        <v>135</v>
      </c>
      <c r="E2327">
        <v>10660</v>
      </c>
      <c r="F2327" s="9">
        <v>3.09064E-3</v>
      </c>
      <c r="G2327" t="s">
        <v>74</v>
      </c>
      <c r="H2327" t="s">
        <v>6711</v>
      </c>
    </row>
    <row r="2328" spans="1:8">
      <c r="A2328" t="s">
        <v>339</v>
      </c>
      <c r="B2328" t="s">
        <v>135</v>
      </c>
      <c r="C2328" s="6" t="s">
        <v>135</v>
      </c>
      <c r="D2328" s="6" t="s">
        <v>135</v>
      </c>
      <c r="E2328">
        <v>5759</v>
      </c>
      <c r="F2328" s="9">
        <v>7.6323900000000002E-3</v>
      </c>
      <c r="G2328" t="s">
        <v>77</v>
      </c>
      <c r="H2328" t="s">
        <v>6711</v>
      </c>
    </row>
    <row r="2329" spans="1:8">
      <c r="A2329" t="s">
        <v>339</v>
      </c>
      <c r="B2329" t="s">
        <v>135</v>
      </c>
      <c r="C2329" s="6" t="s">
        <v>135</v>
      </c>
      <c r="D2329" s="6" t="s">
        <v>135</v>
      </c>
      <c r="E2329">
        <v>4529</v>
      </c>
      <c r="F2329" s="9">
        <v>9.9384999999999998E-5</v>
      </c>
      <c r="G2329" t="s">
        <v>76</v>
      </c>
      <c r="H2329" t="s">
        <v>6711</v>
      </c>
    </row>
    <row r="2330" spans="1:8">
      <c r="A2330" t="s">
        <v>340</v>
      </c>
      <c r="B2330" s="7">
        <v>1.03557E-11</v>
      </c>
      <c r="C2330" s="6">
        <v>-17.452000000000002</v>
      </c>
      <c r="D2330" s="6">
        <v>2.5659200000000002</v>
      </c>
      <c r="E2330">
        <v>161414</v>
      </c>
      <c r="F2330" s="9">
        <v>8.6193793821477704E-4</v>
      </c>
      <c r="G2330" t="s">
        <v>591</v>
      </c>
      <c r="H2330" t="s">
        <v>6711</v>
      </c>
    </row>
    <row r="2331" spans="1:8">
      <c r="A2331" t="s">
        <v>340</v>
      </c>
      <c r="B2331">
        <v>0.27494000000000002</v>
      </c>
      <c r="C2331" s="6">
        <v>-25.3521</v>
      </c>
      <c r="D2331" s="6">
        <v>23.221399999999999</v>
      </c>
      <c r="E2331">
        <v>86844</v>
      </c>
      <c r="F2331" s="9">
        <v>4.1233090138639401E-5</v>
      </c>
      <c r="G2331" t="s">
        <v>75</v>
      </c>
      <c r="H2331" t="s">
        <v>6711</v>
      </c>
    </row>
    <row r="2332" spans="1:8">
      <c r="A2332" t="s">
        <v>340</v>
      </c>
      <c r="B2332">
        <v>1.5384200000000001E-2</v>
      </c>
      <c r="C2332" s="6">
        <v>-26.136099999999999</v>
      </c>
      <c r="D2332" s="6">
        <v>10.7858</v>
      </c>
      <c r="E2332">
        <v>30023</v>
      </c>
      <c r="F2332" s="9">
        <v>6.4156171431902203E-4</v>
      </c>
      <c r="G2332" t="s">
        <v>78</v>
      </c>
      <c r="H2332" t="s">
        <v>6711</v>
      </c>
    </row>
    <row r="2333" spans="1:8">
      <c r="A2333" t="s">
        <v>340</v>
      </c>
      <c r="B2333">
        <v>0.19422800000000001</v>
      </c>
      <c r="C2333" s="6">
        <v>-28.384</v>
      </c>
      <c r="D2333" s="6">
        <v>21.864599999999999</v>
      </c>
      <c r="E2333">
        <v>16507</v>
      </c>
      <c r="F2333" s="9">
        <v>1.7675244805234099E-4</v>
      </c>
      <c r="G2333" t="s">
        <v>74</v>
      </c>
      <c r="H2333" t="s">
        <v>6711</v>
      </c>
    </row>
    <row r="2334" spans="1:8">
      <c r="A2334" t="s">
        <v>340</v>
      </c>
      <c r="B2334" t="s">
        <v>135</v>
      </c>
      <c r="C2334" s="6" t="s">
        <v>135</v>
      </c>
      <c r="D2334" s="6" t="s">
        <v>135</v>
      </c>
      <c r="E2334">
        <v>16439</v>
      </c>
      <c r="F2334" s="9">
        <v>4.09556451122331E-5</v>
      </c>
      <c r="G2334" t="s">
        <v>77</v>
      </c>
      <c r="H2334" t="s">
        <v>6711</v>
      </c>
    </row>
    <row r="2335" spans="1:8">
      <c r="A2335" t="s">
        <v>340</v>
      </c>
      <c r="B2335" s="7">
        <v>1.3203999999999999E-9</v>
      </c>
      <c r="C2335" s="6">
        <v>-16.299600000000002</v>
      </c>
      <c r="D2335" s="6">
        <v>2.6875300000000002</v>
      </c>
      <c r="E2335">
        <v>10419</v>
      </c>
      <c r="F2335" s="9">
        <v>1.0816342645167501E-2</v>
      </c>
      <c r="G2335" t="s">
        <v>76</v>
      </c>
      <c r="H2335" t="s">
        <v>6711</v>
      </c>
    </row>
    <row r="2336" spans="1:8">
      <c r="A2336" t="s">
        <v>391</v>
      </c>
      <c r="B2336" s="7">
        <v>1.78696E-29</v>
      </c>
      <c r="C2336" s="6">
        <v>-48.9602</v>
      </c>
      <c r="D2336" s="6">
        <v>4.3432000000000004</v>
      </c>
      <c r="E2336">
        <v>161414</v>
      </c>
      <c r="F2336" s="9">
        <v>2.9771822377458001E-4</v>
      </c>
      <c r="G2336" t="s">
        <v>591</v>
      </c>
      <c r="H2336" t="s">
        <v>6711</v>
      </c>
    </row>
    <row r="2337" spans="1:8">
      <c r="A2337" t="s">
        <v>391</v>
      </c>
      <c r="B2337" t="s">
        <v>135</v>
      </c>
      <c r="C2337" s="6" t="s">
        <v>135</v>
      </c>
      <c r="D2337" s="6" t="s">
        <v>135</v>
      </c>
      <c r="E2337">
        <v>86844</v>
      </c>
      <c r="F2337" s="9">
        <v>2.2886558466906202E-6</v>
      </c>
      <c r="G2337" t="s">
        <v>75</v>
      </c>
      <c r="H2337" t="s">
        <v>6711</v>
      </c>
    </row>
    <row r="2338" spans="1:8">
      <c r="A2338" t="s">
        <v>391</v>
      </c>
      <c r="B2338" s="7">
        <v>1.7528399999999998E-30</v>
      </c>
      <c r="C2338" s="6">
        <v>-51.219000000000001</v>
      </c>
      <c r="D2338" s="6">
        <v>4.4633599999999998</v>
      </c>
      <c r="E2338">
        <v>16507</v>
      </c>
      <c r="F2338" s="9">
        <v>2.77353821833162E-3</v>
      </c>
      <c r="G2338" t="s">
        <v>74</v>
      </c>
      <c r="H2338" t="s">
        <v>6711</v>
      </c>
    </row>
    <row r="2339" spans="1:8">
      <c r="A2339" t="s">
        <v>391</v>
      </c>
      <c r="B2339">
        <v>0.39862599999999998</v>
      </c>
      <c r="C2339" s="6">
        <v>-17.7941</v>
      </c>
      <c r="D2339" s="6">
        <v>21.081099999999999</v>
      </c>
      <c r="E2339">
        <v>16439</v>
      </c>
      <c r="F2339" s="9">
        <v>1.2618395121357699E-4</v>
      </c>
      <c r="G2339" t="s">
        <v>77</v>
      </c>
      <c r="H2339" t="s">
        <v>6711</v>
      </c>
    </row>
    <row r="2340" spans="1:8">
      <c r="A2340" t="s">
        <v>341</v>
      </c>
      <c r="B2340" s="7">
        <v>7.4272200000000003E-13</v>
      </c>
      <c r="C2340" s="6">
        <v>-17.6568</v>
      </c>
      <c r="D2340" s="6">
        <v>2.4621300000000002</v>
      </c>
      <c r="E2340">
        <v>163559</v>
      </c>
      <c r="F2340" s="9">
        <v>8.2248348889024702E-4</v>
      </c>
      <c r="G2340" t="s">
        <v>591</v>
      </c>
      <c r="H2340" t="s">
        <v>6711</v>
      </c>
    </row>
    <row r="2341" spans="1:8">
      <c r="A2341" t="s">
        <v>341</v>
      </c>
      <c r="B2341" s="7">
        <v>8.9817299999999999E-11</v>
      </c>
      <c r="C2341" s="6">
        <v>-16.8093</v>
      </c>
      <c r="D2341" s="6">
        <v>2.5927600000000002</v>
      </c>
      <c r="E2341">
        <v>88989</v>
      </c>
      <c r="F2341" s="9">
        <v>1.2679170393194699E-3</v>
      </c>
      <c r="G2341" t="s">
        <v>75</v>
      </c>
      <c r="H2341" t="s">
        <v>6711</v>
      </c>
    </row>
    <row r="2342" spans="1:8">
      <c r="A2342" t="s">
        <v>341</v>
      </c>
      <c r="B2342">
        <v>0.2369</v>
      </c>
      <c r="C2342" s="6">
        <v>-28.12</v>
      </c>
      <c r="D2342" s="6">
        <v>23.774699999999999</v>
      </c>
      <c r="E2342">
        <v>30023</v>
      </c>
      <c r="F2342" s="9">
        <v>8.7096819951370603E-5</v>
      </c>
      <c r="G2342" t="s">
        <v>78</v>
      </c>
      <c r="H2342" t="s">
        <v>6711</v>
      </c>
    </row>
    <row r="2343" spans="1:8">
      <c r="A2343" t="s">
        <v>341</v>
      </c>
      <c r="B2343">
        <v>0.36688100000000001</v>
      </c>
      <c r="C2343" s="6">
        <v>23.497399999999999</v>
      </c>
      <c r="D2343" s="6">
        <v>26.040800000000001</v>
      </c>
      <c r="E2343">
        <v>16507</v>
      </c>
      <c r="F2343" s="9">
        <v>6.3164161264917903E-5</v>
      </c>
      <c r="G2343" t="s">
        <v>74</v>
      </c>
      <c r="H2343" t="s">
        <v>6711</v>
      </c>
    </row>
    <row r="2344" spans="1:8">
      <c r="A2344" t="s">
        <v>341</v>
      </c>
      <c r="B2344">
        <v>4.86823E-4</v>
      </c>
      <c r="C2344" s="6">
        <v>-30.638200000000001</v>
      </c>
      <c r="D2344" s="6">
        <v>8.7841299999999993</v>
      </c>
      <c r="E2344">
        <v>16439</v>
      </c>
      <c r="F2344" s="9">
        <v>1.0971682530567599E-3</v>
      </c>
      <c r="G2344" t="s">
        <v>77</v>
      </c>
      <c r="H2344" t="s">
        <v>6711</v>
      </c>
    </row>
    <row r="2345" spans="1:8">
      <c r="A2345" t="s">
        <v>342</v>
      </c>
      <c r="B2345" s="7">
        <v>3.3434800000000001E-9</v>
      </c>
      <c r="C2345" s="6">
        <v>-23.476700000000001</v>
      </c>
      <c r="D2345" s="6">
        <v>3.9698199999999999</v>
      </c>
      <c r="E2345">
        <v>152870</v>
      </c>
      <c r="F2345" s="9">
        <v>4.8803496959508102E-4</v>
      </c>
      <c r="G2345" t="s">
        <v>591</v>
      </c>
      <c r="H2345" t="s">
        <v>6711</v>
      </c>
    </row>
    <row r="2346" spans="1:8">
      <c r="A2346" t="s">
        <v>342</v>
      </c>
      <c r="B2346" s="7">
        <v>8.3556400000000006E-8</v>
      </c>
      <c r="C2346" s="6">
        <v>-22.0593</v>
      </c>
      <c r="D2346" s="6">
        <v>4.1160899999999998</v>
      </c>
      <c r="E2346">
        <v>16507</v>
      </c>
      <c r="F2346" s="9">
        <v>4.2160803689343896E-3</v>
      </c>
      <c r="G2346" t="s">
        <v>74</v>
      </c>
      <c r="H2346" t="s">
        <v>6711</v>
      </c>
    </row>
    <row r="2347" spans="1:8">
      <c r="A2347" t="s">
        <v>342</v>
      </c>
      <c r="B2347" t="s">
        <v>135</v>
      </c>
      <c r="C2347" s="6" t="s">
        <v>135</v>
      </c>
      <c r="D2347" s="6" t="s">
        <v>135</v>
      </c>
      <c r="E2347">
        <v>16439</v>
      </c>
      <c r="F2347" s="9">
        <v>3.0482797931747702E-4</v>
      </c>
      <c r="G2347" t="s">
        <v>77</v>
      </c>
      <c r="H2347" t="s">
        <v>6711</v>
      </c>
    </row>
    <row r="2348" spans="1:8">
      <c r="A2348" t="s">
        <v>343</v>
      </c>
      <c r="B2348" s="7">
        <v>3.5922999999999997E-8</v>
      </c>
      <c r="C2348" s="6">
        <v>-10.647600000000001</v>
      </c>
      <c r="D2348" s="6">
        <v>1.93248</v>
      </c>
      <c r="E2348">
        <v>172103</v>
      </c>
      <c r="F2348" s="9">
        <v>2.1318919274754102E-3</v>
      </c>
      <c r="G2348" t="s">
        <v>591</v>
      </c>
      <c r="H2348" t="s">
        <v>6711</v>
      </c>
    </row>
    <row r="2349" spans="1:8">
      <c r="A2349" t="s">
        <v>343</v>
      </c>
      <c r="B2349">
        <v>0.86139200000000005</v>
      </c>
      <c r="C2349" s="6">
        <v>1.7478899999999999</v>
      </c>
      <c r="D2349" s="6">
        <v>10.0107</v>
      </c>
      <c r="E2349">
        <v>97533</v>
      </c>
      <c r="F2349" s="9">
        <v>1.51744541829945E-4</v>
      </c>
      <c r="G2349" t="s">
        <v>75</v>
      </c>
      <c r="H2349" t="s">
        <v>6711</v>
      </c>
    </row>
    <row r="2350" spans="1:8">
      <c r="A2350" t="s">
        <v>343</v>
      </c>
      <c r="B2350">
        <v>0.69388799999999995</v>
      </c>
      <c r="C2350" s="6">
        <v>6.43485</v>
      </c>
      <c r="D2350" s="6">
        <v>16.349299999999999</v>
      </c>
      <c r="E2350">
        <v>30023</v>
      </c>
      <c r="F2350" s="9">
        <v>1.81000520600873E-3</v>
      </c>
      <c r="G2350" t="s">
        <v>78</v>
      </c>
      <c r="H2350" t="s">
        <v>6711</v>
      </c>
    </row>
    <row r="2351" spans="1:8">
      <c r="A2351" t="s">
        <v>343</v>
      </c>
      <c r="B2351" s="7">
        <v>5.6330500000000003E-8</v>
      </c>
      <c r="C2351" s="6">
        <v>-11.314399999999999</v>
      </c>
      <c r="D2351" s="6">
        <v>2.0836600000000001</v>
      </c>
      <c r="E2351">
        <v>16507</v>
      </c>
      <c r="F2351" s="9">
        <v>1.6454893093839001E-2</v>
      </c>
      <c r="G2351" t="s">
        <v>74</v>
      </c>
      <c r="H2351" t="s">
        <v>6711</v>
      </c>
    </row>
    <row r="2352" spans="1:8">
      <c r="A2352" t="s">
        <v>343</v>
      </c>
      <c r="B2352">
        <v>6.2760700000000003E-2</v>
      </c>
      <c r="C2352" s="6">
        <v>-12.080299999999999</v>
      </c>
      <c r="D2352" s="6">
        <v>6.4916999999999998</v>
      </c>
      <c r="E2352">
        <v>16439</v>
      </c>
      <c r="F2352" s="9">
        <v>1.5902542366324E-3</v>
      </c>
      <c r="G2352" t="s">
        <v>77</v>
      </c>
      <c r="H2352" t="s">
        <v>6711</v>
      </c>
    </row>
    <row r="2353" spans="1:8">
      <c r="A2353" t="s">
        <v>344</v>
      </c>
      <c r="B2353" s="7">
        <v>5.7357599999999997E-29</v>
      </c>
      <c r="C2353" s="6">
        <v>-9.4434299999999993</v>
      </c>
      <c r="D2353" s="6">
        <v>0.84544900000000001</v>
      </c>
      <c r="E2353">
        <v>172103</v>
      </c>
      <c r="F2353" s="9">
        <v>9.1599174675955596E-3</v>
      </c>
      <c r="G2353" t="s">
        <v>591</v>
      </c>
      <c r="H2353" t="s">
        <v>6711</v>
      </c>
    </row>
    <row r="2354" spans="1:8">
      <c r="A2354" t="s">
        <v>344</v>
      </c>
      <c r="B2354">
        <v>0.30859700000000001</v>
      </c>
      <c r="C2354" s="6">
        <v>-4.9777199999999997</v>
      </c>
      <c r="D2354" s="6">
        <v>4.88889</v>
      </c>
      <c r="E2354">
        <v>97533</v>
      </c>
      <c r="F2354" s="9">
        <v>6.2886042979914502E-4</v>
      </c>
      <c r="G2354" t="s">
        <v>75</v>
      </c>
      <c r="H2354" t="s">
        <v>6711</v>
      </c>
    </row>
    <row r="2355" spans="1:8">
      <c r="A2355" t="s">
        <v>344</v>
      </c>
      <c r="B2355">
        <v>0.84382000000000001</v>
      </c>
      <c r="C2355" s="6">
        <v>-5.0811700000000002</v>
      </c>
      <c r="D2355" s="6">
        <v>25.791499999999999</v>
      </c>
      <c r="E2355">
        <v>30023</v>
      </c>
      <c r="F2355" s="9">
        <v>5.7604230996236201E-4</v>
      </c>
      <c r="G2355" t="s">
        <v>78</v>
      </c>
      <c r="H2355" t="s">
        <v>6711</v>
      </c>
    </row>
    <row r="2356" spans="1:8">
      <c r="A2356" t="s">
        <v>344</v>
      </c>
      <c r="B2356" s="7">
        <v>6.1108099999999998E-27</v>
      </c>
      <c r="C2356" s="6">
        <v>-9.6746200000000009</v>
      </c>
      <c r="D2356" s="6">
        <v>0.90020199999999995</v>
      </c>
      <c r="E2356">
        <v>16507</v>
      </c>
      <c r="F2356" s="9">
        <v>8.17020595504937E-2</v>
      </c>
      <c r="G2356" t="s">
        <v>74</v>
      </c>
      <c r="H2356" t="s">
        <v>6711</v>
      </c>
    </row>
    <row r="2357" spans="1:8">
      <c r="A2357" t="s">
        <v>344</v>
      </c>
      <c r="B2357">
        <v>9.8934699999999997E-3</v>
      </c>
      <c r="C2357" s="6">
        <v>-7.8029400000000004</v>
      </c>
      <c r="D2357" s="6">
        <v>3.02495</v>
      </c>
      <c r="E2357">
        <v>16439</v>
      </c>
      <c r="F2357" s="9">
        <v>8.4462978344181493E-3</v>
      </c>
      <c r="G2357" t="s">
        <v>77</v>
      </c>
      <c r="H2357" t="s">
        <v>6711</v>
      </c>
    </row>
    <row r="2358" spans="1:8">
      <c r="A2358" t="s">
        <v>344</v>
      </c>
      <c r="B2358">
        <v>0.21567</v>
      </c>
      <c r="C2358" s="6">
        <v>-11.8727</v>
      </c>
      <c r="D2358" s="6">
        <v>9.5892700000000008</v>
      </c>
      <c r="E2358">
        <v>10419</v>
      </c>
      <c r="F2358" s="9">
        <v>8.8070305768307895E-4</v>
      </c>
      <c r="G2358" t="s">
        <v>76</v>
      </c>
      <c r="H2358" t="s">
        <v>6711</v>
      </c>
    </row>
    <row r="2359" spans="1:8">
      <c r="A2359" t="s">
        <v>345</v>
      </c>
      <c r="B2359" s="7">
        <v>8.0665700000000006E-9</v>
      </c>
      <c r="C2359" s="6">
        <v>16.009</v>
      </c>
      <c r="D2359" s="6">
        <v>2.7759499999999999</v>
      </c>
      <c r="E2359">
        <v>121244</v>
      </c>
      <c r="F2359" s="9">
        <v>1.18219196496321E-3</v>
      </c>
      <c r="G2359" t="s">
        <v>591</v>
      </c>
      <c r="H2359" t="s">
        <v>6711</v>
      </c>
    </row>
    <row r="2360" spans="1:8">
      <c r="A2360" t="s">
        <v>345</v>
      </c>
      <c r="B2360">
        <v>0.42298000000000002</v>
      </c>
      <c r="C2360" s="6">
        <v>13.5898</v>
      </c>
      <c r="D2360" s="6">
        <v>16.9605</v>
      </c>
      <c r="E2360">
        <v>75176</v>
      </c>
      <c r="F2360" s="9">
        <v>4.5436451713312802E-5</v>
      </c>
      <c r="G2360" t="s">
        <v>75</v>
      </c>
      <c r="H2360" t="s">
        <v>6711</v>
      </c>
    </row>
    <row r="2361" spans="1:8">
      <c r="A2361" t="s">
        <v>345</v>
      </c>
      <c r="B2361" t="s">
        <v>135</v>
      </c>
      <c r="C2361" s="6" t="s">
        <v>135</v>
      </c>
      <c r="D2361" s="6" t="s">
        <v>135</v>
      </c>
      <c r="E2361">
        <v>3945</v>
      </c>
      <c r="F2361" s="9">
        <v>1.5750792699619799E-4</v>
      </c>
      <c r="G2361" t="s">
        <v>78</v>
      </c>
      <c r="H2361" t="s">
        <v>6711</v>
      </c>
    </row>
    <row r="2362" spans="1:8">
      <c r="A2362" t="s">
        <v>345</v>
      </c>
      <c r="B2362" s="7">
        <v>3.0455800000000002E-7</v>
      </c>
      <c r="C2362" s="6">
        <v>14.9793</v>
      </c>
      <c r="D2362" s="6">
        <v>2.9253</v>
      </c>
      <c r="E2362">
        <v>14083</v>
      </c>
      <c r="F2362" s="9">
        <v>9.1931773528367497E-3</v>
      </c>
      <c r="G2362" t="s">
        <v>74</v>
      </c>
      <c r="H2362" t="s">
        <v>6711</v>
      </c>
    </row>
    <row r="2363" spans="1:8">
      <c r="A2363" t="s">
        <v>345</v>
      </c>
      <c r="B2363">
        <v>5.4961699999999999E-3</v>
      </c>
      <c r="C2363" s="6">
        <v>29.556000000000001</v>
      </c>
      <c r="D2363" s="6">
        <v>10.6454</v>
      </c>
      <c r="E2363">
        <v>16439</v>
      </c>
      <c r="F2363" s="9">
        <v>5.9791145896952397E-4</v>
      </c>
      <c r="G2363" t="s">
        <v>77</v>
      </c>
      <c r="H2363" t="s">
        <v>6711</v>
      </c>
    </row>
    <row r="2364" spans="1:8">
      <c r="A2364" t="s">
        <v>346</v>
      </c>
      <c r="B2364" s="7">
        <v>4.8285799999999996E-12</v>
      </c>
      <c r="C2364" s="6">
        <v>-52.488599999999998</v>
      </c>
      <c r="D2364" s="6">
        <v>7.5954600000000001</v>
      </c>
      <c r="E2364">
        <v>108665</v>
      </c>
      <c r="F2364" s="9">
        <v>1.78287779192932E-4</v>
      </c>
      <c r="G2364" t="s">
        <v>591</v>
      </c>
      <c r="H2364" t="s">
        <v>6711</v>
      </c>
    </row>
    <row r="2365" spans="1:8">
      <c r="A2365" t="s">
        <v>346</v>
      </c>
      <c r="B2365" s="7">
        <v>4.8285799999999996E-12</v>
      </c>
      <c r="C2365" s="6">
        <v>-52.488599999999998</v>
      </c>
      <c r="D2365" s="6">
        <v>7.5954600000000001</v>
      </c>
      <c r="E2365">
        <v>62597</v>
      </c>
      <c r="F2365" s="9">
        <v>3.09497923638513E-4</v>
      </c>
      <c r="G2365" t="s">
        <v>75</v>
      </c>
      <c r="H2365" t="s">
        <v>6711</v>
      </c>
    </row>
    <row r="2366" spans="1:8">
      <c r="A2366" t="s">
        <v>387</v>
      </c>
      <c r="B2366" s="7">
        <v>3.8368000000000003E-15</v>
      </c>
      <c r="C2366" s="6">
        <v>-45.294499999999999</v>
      </c>
      <c r="D2366" s="6">
        <v>5.7625500000000001</v>
      </c>
      <c r="E2366">
        <v>112194</v>
      </c>
      <c r="F2366" s="9">
        <v>1.8381565297520401E-4</v>
      </c>
      <c r="G2366" t="s">
        <v>591</v>
      </c>
      <c r="H2366" t="s">
        <v>6711</v>
      </c>
    </row>
    <row r="2367" spans="1:8">
      <c r="A2367" t="s">
        <v>387</v>
      </c>
      <c r="B2367" s="7">
        <v>2.5366400000000001E-15</v>
      </c>
      <c r="C2367" s="6">
        <v>-46.0276</v>
      </c>
      <c r="D2367" s="6">
        <v>5.8175800000000004</v>
      </c>
      <c r="E2367">
        <v>73286</v>
      </c>
      <c r="F2367" s="9">
        <v>2.33887713477335E-4</v>
      </c>
      <c r="G2367" t="s">
        <v>75</v>
      </c>
      <c r="H2367" t="s">
        <v>6711</v>
      </c>
    </row>
    <row r="2368" spans="1:8">
      <c r="A2368" t="s">
        <v>387</v>
      </c>
      <c r="B2368" t="s">
        <v>135</v>
      </c>
      <c r="C2368" s="6" t="s">
        <v>135</v>
      </c>
      <c r="D2368" s="6" t="s">
        <v>135</v>
      </c>
      <c r="E2368">
        <v>13084</v>
      </c>
      <c r="F2368" s="9">
        <v>2.6615090186487297E-4</v>
      </c>
      <c r="G2368" t="s">
        <v>74</v>
      </c>
      <c r="H2368" t="s">
        <v>6711</v>
      </c>
    </row>
    <row r="2369" spans="1:8">
      <c r="A2369" t="s">
        <v>347</v>
      </c>
      <c r="B2369" s="7">
        <v>2.3293500000000002E-21</v>
      </c>
      <c r="C2369" s="6">
        <v>-3.4889199999999998</v>
      </c>
      <c r="D2369" s="6">
        <v>0.367674</v>
      </c>
      <c r="E2369">
        <v>161135</v>
      </c>
      <c r="F2369" s="9">
        <v>5.6909870866044002E-2</v>
      </c>
      <c r="G2369" t="s">
        <v>591</v>
      </c>
      <c r="H2369" t="s">
        <v>6711</v>
      </c>
    </row>
    <row r="2370" spans="1:8">
      <c r="A2370" t="s">
        <v>347</v>
      </c>
      <c r="B2370" s="7">
        <v>2.9719400000000001E-8</v>
      </c>
      <c r="C2370" s="6">
        <v>-3.0104600000000001</v>
      </c>
      <c r="D2370" s="6">
        <v>0.543103</v>
      </c>
      <c r="E2370">
        <v>88989</v>
      </c>
      <c r="F2370" s="9">
        <v>3.7613650057872303E-2</v>
      </c>
      <c r="G2370" t="s">
        <v>75</v>
      </c>
      <c r="H2370" t="s">
        <v>6711</v>
      </c>
    </row>
    <row r="2371" spans="1:8">
      <c r="A2371" t="s">
        <v>347</v>
      </c>
      <c r="B2371">
        <v>3.8767200000000002E-3</v>
      </c>
      <c r="C2371" s="6">
        <v>-3.9992700000000001</v>
      </c>
      <c r="D2371" s="6">
        <v>1.3847799999999999</v>
      </c>
      <c r="E2371">
        <v>30023</v>
      </c>
      <c r="F2371" s="9">
        <v>3.3779276921027203E-2</v>
      </c>
      <c r="G2371" t="s">
        <v>78</v>
      </c>
      <c r="H2371" t="s">
        <v>6711</v>
      </c>
    </row>
    <row r="2372" spans="1:8">
      <c r="A2372" t="s">
        <v>347</v>
      </c>
      <c r="B2372" s="7">
        <v>2.3787600000000001E-13</v>
      </c>
      <c r="C2372" s="6">
        <v>-4.8010999999999999</v>
      </c>
      <c r="D2372" s="6">
        <v>0.655389</v>
      </c>
      <c r="E2372">
        <v>14083</v>
      </c>
      <c r="F2372" s="9">
        <v>0.25282277817226501</v>
      </c>
      <c r="G2372" t="s">
        <v>74</v>
      </c>
      <c r="H2372" t="s">
        <v>6711</v>
      </c>
    </row>
    <row r="2373" spans="1:8">
      <c r="A2373" t="s">
        <v>347</v>
      </c>
      <c r="B2373">
        <v>6.9023200000000007E-2</v>
      </c>
      <c r="C2373" s="6">
        <v>-2.6282000000000001</v>
      </c>
      <c r="D2373" s="6">
        <v>1.4454400000000001</v>
      </c>
      <c r="E2373">
        <v>16439</v>
      </c>
      <c r="F2373" s="9">
        <v>4.1020608978648503E-2</v>
      </c>
      <c r="G2373" t="s">
        <v>77</v>
      </c>
      <c r="H2373" t="s">
        <v>6711</v>
      </c>
    </row>
    <row r="2374" spans="1:8">
      <c r="A2374" t="s">
        <v>347</v>
      </c>
      <c r="B2374">
        <v>0.216173</v>
      </c>
      <c r="C2374" s="6">
        <v>-1.5195799999999999</v>
      </c>
      <c r="D2374" s="6">
        <v>1.2286699999999999</v>
      </c>
      <c r="E2374">
        <v>10419</v>
      </c>
      <c r="F2374" s="9">
        <v>5.4044958249352099E-2</v>
      </c>
      <c r="G2374" t="s">
        <v>76</v>
      </c>
      <c r="H2374" t="s">
        <v>6711</v>
      </c>
    </row>
    <row r="2375" spans="1:8">
      <c r="A2375" t="s">
        <v>392</v>
      </c>
      <c r="B2375" s="7">
        <v>1.3661500000000001E-59</v>
      </c>
      <c r="C2375" s="6">
        <v>-47.042400000000001</v>
      </c>
      <c r="D2375" s="6">
        <v>2.8895599999999999</v>
      </c>
      <c r="E2375">
        <v>160136</v>
      </c>
      <c r="F2375" s="9">
        <v>7.4613746086139301E-4</v>
      </c>
      <c r="G2375" t="s">
        <v>591</v>
      </c>
      <c r="H2375" t="s">
        <v>6711</v>
      </c>
    </row>
    <row r="2376" spans="1:8">
      <c r="A2376" t="s">
        <v>392</v>
      </c>
      <c r="B2376" t="s">
        <v>135</v>
      </c>
      <c r="C2376" s="6" t="s">
        <v>135</v>
      </c>
      <c r="D2376" s="6" t="s">
        <v>135</v>
      </c>
      <c r="E2376">
        <v>88989</v>
      </c>
      <c r="F2376" s="9">
        <v>2.2927661227792199E-6</v>
      </c>
      <c r="G2376" t="s">
        <v>75</v>
      </c>
      <c r="H2376" t="s">
        <v>6711</v>
      </c>
    </row>
    <row r="2377" spans="1:8">
      <c r="A2377" t="s">
        <v>392</v>
      </c>
      <c r="B2377" t="s">
        <v>135</v>
      </c>
      <c r="C2377" s="6" t="s">
        <v>135</v>
      </c>
      <c r="D2377" s="6" t="s">
        <v>135</v>
      </c>
      <c r="E2377">
        <v>30023</v>
      </c>
      <c r="F2377" s="9">
        <v>4.9106623988275696E-4</v>
      </c>
      <c r="G2377" t="s">
        <v>78</v>
      </c>
      <c r="H2377" t="s">
        <v>6711</v>
      </c>
    </row>
    <row r="2378" spans="1:8">
      <c r="A2378" t="s">
        <v>392</v>
      </c>
      <c r="B2378" s="7">
        <v>1.38788E-57</v>
      </c>
      <c r="C2378" s="6">
        <v>-47.212400000000002</v>
      </c>
      <c r="D2378" s="6">
        <v>2.9517199999999999</v>
      </c>
      <c r="E2378">
        <v>13084</v>
      </c>
      <c r="F2378" s="9">
        <v>7.6965542188932997E-3</v>
      </c>
      <c r="G2378" t="s">
        <v>74</v>
      </c>
      <c r="H2378" t="s">
        <v>6711</v>
      </c>
    </row>
    <row r="2379" spans="1:8">
      <c r="A2379" t="s">
        <v>392</v>
      </c>
      <c r="B2379">
        <v>8.3820500000000006E-2</v>
      </c>
      <c r="C2379" s="6">
        <v>-29.159300000000002</v>
      </c>
      <c r="D2379" s="6">
        <v>16.865500000000001</v>
      </c>
      <c r="E2379">
        <v>16439</v>
      </c>
      <c r="F2379" s="9">
        <v>2.3325265210779201E-4</v>
      </c>
      <c r="G2379" t="s">
        <v>77</v>
      </c>
      <c r="H2379" t="s">
        <v>6711</v>
      </c>
    </row>
    <row r="2380" spans="1:8">
      <c r="A2380" t="s">
        <v>910</v>
      </c>
      <c r="B2380" s="7">
        <v>5.7891900000000001E-8</v>
      </c>
      <c r="C2380" s="6">
        <v>-21.214200000000002</v>
      </c>
      <c r="D2380" s="6">
        <v>3.91031</v>
      </c>
      <c r="E2380">
        <v>117218</v>
      </c>
      <c r="F2380" s="9">
        <v>6.1050272449623803E-4</v>
      </c>
      <c r="G2380" t="s">
        <v>591</v>
      </c>
      <c r="H2380" t="s">
        <v>6711</v>
      </c>
    </row>
    <row r="2381" spans="1:8">
      <c r="A2381" t="s">
        <v>910</v>
      </c>
      <c r="B2381" s="7">
        <v>3.5335799999999998E-6</v>
      </c>
      <c r="C2381" s="6">
        <v>-20.424399999999999</v>
      </c>
      <c r="D2381" s="6">
        <v>4.4045699999999997</v>
      </c>
      <c r="E2381">
        <v>81830</v>
      </c>
      <c r="F2381" s="9">
        <v>6.6060871859953505E-4</v>
      </c>
      <c r="G2381" t="s">
        <v>75</v>
      </c>
      <c r="H2381" t="s">
        <v>6711</v>
      </c>
    </row>
    <row r="2382" spans="1:8">
      <c r="A2382" t="s">
        <v>910</v>
      </c>
      <c r="B2382">
        <v>0.64679399999999998</v>
      </c>
      <c r="C2382" s="6">
        <v>12.069100000000001</v>
      </c>
      <c r="D2382" s="6">
        <v>26.338899999999999</v>
      </c>
      <c r="E2382">
        <v>14083</v>
      </c>
      <c r="F2382" s="9">
        <v>1.10877259603778E-4</v>
      </c>
      <c r="G2382" t="s">
        <v>74</v>
      </c>
      <c r="H2382" t="s">
        <v>6711</v>
      </c>
    </row>
    <row r="2383" spans="1:8">
      <c r="A2383" t="s">
        <v>910</v>
      </c>
      <c r="B2383" t="s">
        <v>135</v>
      </c>
      <c r="C2383" s="6" t="s">
        <v>135</v>
      </c>
      <c r="D2383" s="6" t="s">
        <v>135</v>
      </c>
      <c r="E2383">
        <v>5759</v>
      </c>
      <c r="F2383" s="9">
        <v>2.7683299999999998E-3</v>
      </c>
      <c r="G2383" t="s">
        <v>77</v>
      </c>
      <c r="H2383" t="s">
        <v>6711</v>
      </c>
    </row>
    <row r="2384" spans="1:8">
      <c r="A2384" t="s">
        <v>402</v>
      </c>
      <c r="B2384" s="7">
        <v>9.8531800000000005E-10</v>
      </c>
      <c r="C2384" s="6">
        <v>1.7831699999999999</v>
      </c>
      <c r="D2384" s="6">
        <v>0.29176099999999999</v>
      </c>
      <c r="E2384">
        <v>169679</v>
      </c>
      <c r="F2384" s="9">
        <v>7.6295165158917697E-2</v>
      </c>
      <c r="G2384" t="s">
        <v>591</v>
      </c>
      <c r="H2384" t="s">
        <v>6711</v>
      </c>
    </row>
    <row r="2385" spans="1:8">
      <c r="A2385" t="s">
        <v>402</v>
      </c>
      <c r="B2385" s="7">
        <v>1.4745599999999999E-7</v>
      </c>
      <c r="C2385" s="6">
        <v>1.74258</v>
      </c>
      <c r="D2385" s="6">
        <v>0.33155899999999999</v>
      </c>
      <c r="E2385">
        <v>97533</v>
      </c>
      <c r="F2385" s="9">
        <v>9.4395779428501206E-2</v>
      </c>
      <c r="G2385" t="s">
        <v>75</v>
      </c>
      <c r="H2385" t="s">
        <v>6711</v>
      </c>
    </row>
    <row r="2386" spans="1:8">
      <c r="A2386" t="s">
        <v>402</v>
      </c>
      <c r="B2386">
        <v>5.8091200000000003E-2</v>
      </c>
      <c r="C2386" s="6">
        <v>2.2061199999999999</v>
      </c>
      <c r="D2386" s="6">
        <v>1.1641699999999999</v>
      </c>
      <c r="E2386">
        <v>30023</v>
      </c>
      <c r="F2386" s="9">
        <v>5.1368947573527099E-2</v>
      </c>
      <c r="G2386" t="s">
        <v>78</v>
      </c>
      <c r="H2386" t="s">
        <v>6711</v>
      </c>
    </row>
    <row r="2387" spans="1:8">
      <c r="A2387" t="s">
        <v>402</v>
      </c>
      <c r="B2387">
        <v>1.9651600000000002E-2</v>
      </c>
      <c r="C2387" s="6">
        <v>2.8855900000000001</v>
      </c>
      <c r="D2387" s="6">
        <v>1.23689</v>
      </c>
      <c r="E2387">
        <v>14083</v>
      </c>
      <c r="F2387" s="9">
        <v>5.5718989987928701E-2</v>
      </c>
      <c r="G2387" t="s">
        <v>74</v>
      </c>
      <c r="H2387" t="s">
        <v>6711</v>
      </c>
    </row>
    <row r="2388" spans="1:8">
      <c r="A2388" t="s">
        <v>402</v>
      </c>
      <c r="B2388">
        <v>0.17721100000000001</v>
      </c>
      <c r="C2388" s="6">
        <v>1.6527000000000001</v>
      </c>
      <c r="D2388" s="6">
        <v>1.22478</v>
      </c>
      <c r="E2388">
        <v>16439</v>
      </c>
      <c r="F2388" s="9">
        <v>5.7358831072449698E-2</v>
      </c>
      <c r="G2388" t="s">
        <v>77</v>
      </c>
      <c r="H2388" t="s">
        <v>6711</v>
      </c>
    </row>
    <row r="2389" spans="1:8">
      <c r="A2389" t="s">
        <v>402</v>
      </c>
      <c r="B2389">
        <v>0.66796199999999994</v>
      </c>
      <c r="C2389" s="6">
        <v>0.63541599999999998</v>
      </c>
      <c r="D2389" s="6">
        <v>1.4813400000000001</v>
      </c>
      <c r="E2389">
        <v>10419</v>
      </c>
      <c r="F2389" s="9">
        <v>3.5177847298205299E-2</v>
      </c>
      <c r="G2389" t="s">
        <v>76</v>
      </c>
      <c r="H2389" t="s">
        <v>6711</v>
      </c>
    </row>
    <row r="2390" spans="1:8">
      <c r="A2390" t="s">
        <v>399</v>
      </c>
      <c r="B2390" s="7">
        <v>1.9434599999999998E-9</v>
      </c>
      <c r="C2390" s="6">
        <v>1.0565100000000001</v>
      </c>
      <c r="D2390" s="6">
        <v>0.176012</v>
      </c>
      <c r="E2390">
        <v>169679</v>
      </c>
      <c r="F2390" s="9">
        <v>0.33670769993458199</v>
      </c>
      <c r="G2390" t="s">
        <v>591</v>
      </c>
      <c r="H2390" t="s">
        <v>6711</v>
      </c>
    </row>
    <row r="2391" spans="1:8">
      <c r="A2391" t="s">
        <v>399</v>
      </c>
      <c r="B2391" s="7">
        <v>3.8210400000000002E-7</v>
      </c>
      <c r="C2391" s="6">
        <v>1.01362</v>
      </c>
      <c r="D2391" s="6">
        <v>0.199624</v>
      </c>
      <c r="E2391">
        <v>97533</v>
      </c>
      <c r="F2391" s="9">
        <v>0.44891659126654598</v>
      </c>
      <c r="G2391" t="s">
        <v>75</v>
      </c>
      <c r="H2391" t="s">
        <v>6711</v>
      </c>
    </row>
    <row r="2392" spans="1:8">
      <c r="A2392" t="s">
        <v>399</v>
      </c>
      <c r="B2392">
        <v>9.2751500000000001E-2</v>
      </c>
      <c r="C2392" s="6">
        <v>0.98271799999999998</v>
      </c>
      <c r="D2392" s="6">
        <v>0.58458299999999996</v>
      </c>
      <c r="E2392">
        <v>30023</v>
      </c>
      <c r="F2392" s="9">
        <v>0.226861471838257</v>
      </c>
      <c r="G2392" t="s">
        <v>78</v>
      </c>
      <c r="H2392" t="s">
        <v>6711</v>
      </c>
    </row>
    <row r="2393" spans="1:8">
      <c r="A2393" t="s">
        <v>399</v>
      </c>
      <c r="B2393">
        <v>0.34422700000000001</v>
      </c>
      <c r="C2393" s="6">
        <v>0.94295300000000004</v>
      </c>
      <c r="D2393" s="6">
        <v>0.99694099999999997</v>
      </c>
      <c r="E2393">
        <v>14083</v>
      </c>
      <c r="F2393" s="9">
        <v>0.100105669381524</v>
      </c>
      <c r="G2393" t="s">
        <v>74</v>
      </c>
      <c r="H2393" t="s">
        <v>6711</v>
      </c>
    </row>
    <row r="2394" spans="1:8">
      <c r="A2394" t="s">
        <v>399</v>
      </c>
      <c r="B2394">
        <v>1.9391499999999999E-3</v>
      </c>
      <c r="C2394" s="6">
        <v>2.04481</v>
      </c>
      <c r="D2394" s="6">
        <v>0.65974500000000003</v>
      </c>
      <c r="E2394">
        <v>16439</v>
      </c>
      <c r="F2394" s="9">
        <v>0.26315376464505102</v>
      </c>
      <c r="G2394" t="s">
        <v>77</v>
      </c>
      <c r="H2394" t="s">
        <v>6711</v>
      </c>
    </row>
    <row r="2395" spans="1:8">
      <c r="A2395" t="s">
        <v>399</v>
      </c>
      <c r="B2395">
        <v>0.67633600000000005</v>
      </c>
      <c r="C2395" s="6">
        <v>0.47781800000000002</v>
      </c>
      <c r="D2395" s="6">
        <v>1.14456</v>
      </c>
      <c r="E2395">
        <v>10419</v>
      </c>
      <c r="F2395" s="9">
        <v>6.20016069968327E-2</v>
      </c>
      <c r="G2395" t="s">
        <v>76</v>
      </c>
      <c r="H2395" t="s">
        <v>6711</v>
      </c>
    </row>
    <row r="2396" spans="1:8">
      <c r="A2396" t="s">
        <v>879</v>
      </c>
      <c r="B2396" s="7">
        <v>9.1487299999999997E-9</v>
      </c>
      <c r="C2396" s="6">
        <v>0.92218800000000001</v>
      </c>
      <c r="D2396" s="6">
        <v>0.160498</v>
      </c>
      <c r="E2396">
        <v>172103</v>
      </c>
      <c r="F2396" s="9">
        <v>0.49890314225202298</v>
      </c>
      <c r="G2396" t="s">
        <v>591</v>
      </c>
      <c r="H2396" t="s">
        <v>6711</v>
      </c>
    </row>
    <row r="2397" spans="1:8">
      <c r="A2397" t="s">
        <v>879</v>
      </c>
      <c r="B2397" s="7">
        <v>1.7779899999999999E-7</v>
      </c>
      <c r="C2397" s="6">
        <v>1.0463899999999999</v>
      </c>
      <c r="D2397" s="6">
        <v>0.20041300000000001</v>
      </c>
      <c r="E2397">
        <v>97533</v>
      </c>
      <c r="F2397" s="9">
        <v>0.490929339659397</v>
      </c>
      <c r="G2397" t="s">
        <v>75</v>
      </c>
      <c r="H2397" t="s">
        <v>6711</v>
      </c>
    </row>
    <row r="2398" spans="1:8">
      <c r="A2398" t="s">
        <v>879</v>
      </c>
      <c r="B2398">
        <v>0.34940700000000002</v>
      </c>
      <c r="C2398" s="6">
        <v>0.43475999999999998</v>
      </c>
      <c r="D2398" s="6">
        <v>0.464617</v>
      </c>
      <c r="E2398">
        <v>30023</v>
      </c>
      <c r="F2398" s="9">
        <v>0.40612740405689002</v>
      </c>
      <c r="G2398" t="s">
        <v>78</v>
      </c>
      <c r="H2398" t="s">
        <v>6711</v>
      </c>
    </row>
    <row r="2399" spans="1:8">
      <c r="A2399" t="s">
        <v>879</v>
      </c>
      <c r="B2399">
        <v>0.31651800000000002</v>
      </c>
      <c r="C2399" s="6">
        <v>0.60806099999999996</v>
      </c>
      <c r="D2399" s="6">
        <v>0.60706599999999999</v>
      </c>
      <c r="E2399">
        <v>16507</v>
      </c>
      <c r="F2399" s="9">
        <v>0.268748669110075</v>
      </c>
      <c r="G2399" t="s">
        <v>74</v>
      </c>
      <c r="H2399" t="s">
        <v>6711</v>
      </c>
    </row>
    <row r="2400" spans="1:8">
      <c r="A2400" t="s">
        <v>879</v>
      </c>
      <c r="B2400">
        <v>6.3335900000000001E-2</v>
      </c>
      <c r="C2400" s="6">
        <v>1.0931200000000001</v>
      </c>
      <c r="D2400" s="6">
        <v>0.58870199999999995</v>
      </c>
      <c r="E2400">
        <v>16439</v>
      </c>
      <c r="F2400" s="9">
        <v>0.40645647539388002</v>
      </c>
      <c r="G2400" t="s">
        <v>77</v>
      </c>
      <c r="H2400" t="s">
        <v>6711</v>
      </c>
    </row>
    <row r="2401" spans="1:8">
      <c r="A2401" t="s">
        <v>879</v>
      </c>
      <c r="B2401">
        <v>0.20047000000000001</v>
      </c>
      <c r="C2401" s="6">
        <v>0.71257599999999999</v>
      </c>
      <c r="D2401" s="6">
        <v>0.55660699999999996</v>
      </c>
      <c r="E2401">
        <v>10419</v>
      </c>
      <c r="F2401" s="9">
        <v>0.484202571839908</v>
      </c>
      <c r="G2401" t="s">
        <v>76</v>
      </c>
      <c r="H2401" t="s">
        <v>6711</v>
      </c>
    </row>
    <row r="2402" spans="1:8">
      <c r="A2402" t="s">
        <v>199</v>
      </c>
      <c r="B2402" s="7">
        <v>4.0374500000000003E-12</v>
      </c>
      <c r="C2402" s="6">
        <v>-1.2760499999999999</v>
      </c>
      <c r="D2402" s="6">
        <v>0.183978</v>
      </c>
      <c r="E2402">
        <v>168068</v>
      </c>
      <c r="F2402" s="9">
        <v>0.25053719305281202</v>
      </c>
      <c r="G2402" t="s">
        <v>591</v>
      </c>
      <c r="H2402" t="s">
        <v>6711</v>
      </c>
    </row>
    <row r="2403" spans="1:8">
      <c r="A2403" t="s">
        <v>199</v>
      </c>
      <c r="B2403" s="7">
        <v>2.1411300000000001E-7</v>
      </c>
      <c r="C2403" s="6">
        <v>-1.1615200000000001</v>
      </c>
      <c r="D2403" s="6">
        <v>0.22394500000000001</v>
      </c>
      <c r="E2403">
        <v>93498</v>
      </c>
      <c r="F2403" s="9">
        <v>0.28314182485186801</v>
      </c>
      <c r="G2403" t="s">
        <v>75</v>
      </c>
      <c r="H2403" t="s">
        <v>6711</v>
      </c>
    </row>
    <row r="2404" spans="1:8">
      <c r="A2404" t="s">
        <v>199</v>
      </c>
      <c r="B2404">
        <v>2.3692899999999999E-2</v>
      </c>
      <c r="C2404" s="6">
        <v>-1.25396</v>
      </c>
      <c r="D2404" s="6">
        <v>0.55434300000000003</v>
      </c>
      <c r="E2404">
        <v>30023</v>
      </c>
      <c r="F2404" s="9">
        <v>0.21310151580455</v>
      </c>
      <c r="G2404" t="s">
        <v>78</v>
      </c>
      <c r="H2404" t="s">
        <v>6711</v>
      </c>
    </row>
    <row r="2405" spans="1:8">
      <c r="A2405" t="s">
        <v>199</v>
      </c>
      <c r="B2405">
        <v>0.75741400000000003</v>
      </c>
      <c r="C2405" s="6">
        <v>-0.304506</v>
      </c>
      <c r="D2405" s="6">
        <v>0.98584400000000005</v>
      </c>
      <c r="E2405">
        <v>16507</v>
      </c>
      <c r="F2405" s="9">
        <v>0.10610842933301</v>
      </c>
      <c r="G2405" t="s">
        <v>74</v>
      </c>
      <c r="H2405" t="s">
        <v>6711</v>
      </c>
    </row>
    <row r="2406" spans="1:8">
      <c r="A2406" t="s">
        <v>199</v>
      </c>
      <c r="B2406" s="7">
        <v>1.06832E-5</v>
      </c>
      <c r="C2406" s="6">
        <v>-2.79657</v>
      </c>
      <c r="D2406" s="6">
        <v>0.63517100000000004</v>
      </c>
      <c r="E2406">
        <v>16439</v>
      </c>
      <c r="F2406" s="9">
        <v>0.26583300638724999</v>
      </c>
      <c r="G2406" t="s">
        <v>77</v>
      </c>
      <c r="H2406" t="s">
        <v>6711</v>
      </c>
    </row>
    <row r="2407" spans="1:8">
      <c r="A2407" t="s">
        <v>199</v>
      </c>
      <c r="B2407">
        <v>5.1441800000000003E-2</v>
      </c>
      <c r="C2407" s="6">
        <v>-1.1881600000000001</v>
      </c>
      <c r="D2407" s="6">
        <v>0.61000900000000002</v>
      </c>
      <c r="E2407">
        <v>10419</v>
      </c>
      <c r="F2407" s="9">
        <v>0.28879010500048002</v>
      </c>
      <c r="G2407" t="s">
        <v>76</v>
      </c>
      <c r="H2407" t="s">
        <v>6711</v>
      </c>
    </row>
    <row r="2408" spans="1:8">
      <c r="A2408" t="s">
        <v>203</v>
      </c>
      <c r="B2408" s="7">
        <v>8.2091899999999994E-20</v>
      </c>
      <c r="C2408" s="6">
        <v>2.73733</v>
      </c>
      <c r="D2408" s="6">
        <v>0.30046299999999998</v>
      </c>
      <c r="E2408">
        <v>172103</v>
      </c>
      <c r="F2408" s="9">
        <v>7.8693770560977996E-2</v>
      </c>
      <c r="G2408" t="s">
        <v>591</v>
      </c>
      <c r="H2408" t="s">
        <v>6711</v>
      </c>
    </row>
    <row r="2409" spans="1:8">
      <c r="A2409" t="s">
        <v>203</v>
      </c>
      <c r="B2409" s="7">
        <v>3.8939799999999998E-20</v>
      </c>
      <c r="C2409" s="6">
        <v>3.6364999999999998</v>
      </c>
      <c r="D2409" s="6">
        <v>0.39566099999999998</v>
      </c>
      <c r="E2409">
        <v>97533</v>
      </c>
      <c r="F2409" s="9">
        <v>6.7922920072180704E-2</v>
      </c>
      <c r="G2409" t="s">
        <v>75</v>
      </c>
      <c r="H2409" t="s">
        <v>6711</v>
      </c>
    </row>
    <row r="2410" spans="1:8">
      <c r="A2410" t="s">
        <v>203</v>
      </c>
      <c r="B2410">
        <v>5.5041699999999999E-2</v>
      </c>
      <c r="C2410" s="6">
        <v>2.0052599999999998</v>
      </c>
      <c r="D2410" s="6">
        <v>1.0451999999999999</v>
      </c>
      <c r="E2410">
        <v>30023</v>
      </c>
      <c r="F2410" s="9">
        <v>5.9562416637244799E-2</v>
      </c>
      <c r="G2410" t="s">
        <v>78</v>
      </c>
      <c r="H2410" t="s">
        <v>6711</v>
      </c>
    </row>
    <row r="2411" spans="1:8">
      <c r="A2411" t="s">
        <v>203</v>
      </c>
      <c r="B2411">
        <v>0.84113499999999997</v>
      </c>
      <c r="C2411" s="6">
        <v>-0.13750499999999999</v>
      </c>
      <c r="D2411" s="6">
        <v>0.68601000000000001</v>
      </c>
      <c r="E2411">
        <v>16507</v>
      </c>
      <c r="F2411" s="9">
        <v>0.16542715381353401</v>
      </c>
      <c r="G2411" t="s">
        <v>74</v>
      </c>
      <c r="H2411" t="s">
        <v>6711</v>
      </c>
    </row>
    <row r="2412" spans="1:8">
      <c r="A2412" t="s">
        <v>203</v>
      </c>
      <c r="B2412" s="7">
        <v>1.1981799999999999E-5</v>
      </c>
      <c r="C2412" s="6">
        <v>3.4466199999999998</v>
      </c>
      <c r="D2412" s="6">
        <v>0.787273</v>
      </c>
      <c r="E2412">
        <v>16439</v>
      </c>
      <c r="F2412" s="9">
        <v>0.144579201167954</v>
      </c>
      <c r="G2412" t="s">
        <v>77</v>
      </c>
      <c r="H2412" t="s">
        <v>6711</v>
      </c>
    </row>
    <row r="2413" spans="1:8">
      <c r="A2413" t="s">
        <v>203</v>
      </c>
      <c r="B2413">
        <v>0.42207800000000001</v>
      </c>
      <c r="C2413" s="6">
        <v>8.5529299999999999</v>
      </c>
      <c r="D2413" s="6">
        <v>10.653600000000001</v>
      </c>
      <c r="E2413">
        <v>10419</v>
      </c>
      <c r="F2413" s="9">
        <v>6.2737738324215398E-4</v>
      </c>
      <c r="G2413" t="s">
        <v>76</v>
      </c>
      <c r="H2413" t="s">
        <v>6711</v>
      </c>
    </row>
    <row r="2414" spans="1:8">
      <c r="A2414" t="s">
        <v>175</v>
      </c>
      <c r="B2414" s="7">
        <v>1.07871E-29</v>
      </c>
      <c r="C2414" s="6">
        <v>3.81989</v>
      </c>
      <c r="D2414" s="6">
        <v>0.33753</v>
      </c>
      <c r="E2414">
        <v>172103</v>
      </c>
      <c r="F2414" s="9">
        <v>5.81202912996171E-2</v>
      </c>
      <c r="G2414" t="s">
        <v>591</v>
      </c>
      <c r="H2414" t="s">
        <v>6711</v>
      </c>
    </row>
    <row r="2415" spans="1:8">
      <c r="A2415" t="s">
        <v>175</v>
      </c>
      <c r="B2415" s="7">
        <v>1.07681E-20</v>
      </c>
      <c r="C2415" s="6">
        <v>3.8110200000000001</v>
      </c>
      <c r="D2415" s="6">
        <v>0.40854800000000002</v>
      </c>
      <c r="E2415">
        <v>97533</v>
      </c>
      <c r="F2415" s="9">
        <v>6.0270691790470898E-2</v>
      </c>
      <c r="G2415" t="s">
        <v>75</v>
      </c>
      <c r="H2415" t="s">
        <v>6711</v>
      </c>
    </row>
    <row r="2416" spans="1:8">
      <c r="A2416" t="s">
        <v>175</v>
      </c>
      <c r="B2416">
        <v>2.3339100000000002E-2</v>
      </c>
      <c r="C2416" s="6">
        <v>2.4544299999999999</v>
      </c>
      <c r="D2416" s="6">
        <v>1.0822799999999999</v>
      </c>
      <c r="E2416">
        <v>30023</v>
      </c>
      <c r="F2416" s="9">
        <v>4.7041456513339797E-2</v>
      </c>
      <c r="G2416" t="s">
        <v>78</v>
      </c>
      <c r="H2416" t="s">
        <v>6711</v>
      </c>
    </row>
    <row r="2417" spans="1:8">
      <c r="A2417" t="s">
        <v>175</v>
      </c>
      <c r="B2417">
        <v>3.9163000000000002E-4</v>
      </c>
      <c r="C2417" s="6">
        <v>5.4734100000000003</v>
      </c>
      <c r="D2417" s="6">
        <v>1.54369</v>
      </c>
      <c r="E2417">
        <v>16507</v>
      </c>
      <c r="F2417" s="9">
        <v>3.12096939298479E-2</v>
      </c>
      <c r="G2417" t="s">
        <v>74</v>
      </c>
      <c r="H2417" t="s">
        <v>6711</v>
      </c>
    </row>
    <row r="2418" spans="1:8">
      <c r="A2418" t="s">
        <v>175</v>
      </c>
      <c r="B2418" s="7">
        <v>1.7804800000000001E-7</v>
      </c>
      <c r="C2418" s="6">
        <v>4.3037599999999996</v>
      </c>
      <c r="D2418" s="6">
        <v>0.82433299999999998</v>
      </c>
      <c r="E2418">
        <v>16439</v>
      </c>
      <c r="F2418" s="9">
        <v>0.13184491132064</v>
      </c>
      <c r="G2418" t="s">
        <v>77</v>
      </c>
      <c r="H2418" t="s">
        <v>6711</v>
      </c>
    </row>
    <row r="2419" spans="1:8">
      <c r="A2419" t="s">
        <v>175</v>
      </c>
      <c r="B2419">
        <v>0.82238699999999998</v>
      </c>
      <c r="C2419" s="6">
        <v>1.7177100000000001</v>
      </c>
      <c r="D2419" s="6">
        <v>7.6520999999999999</v>
      </c>
      <c r="E2419">
        <v>10419</v>
      </c>
      <c r="F2419" s="9">
        <v>1.40045176485267E-3</v>
      </c>
      <c r="G2419" t="s">
        <v>76</v>
      </c>
      <c r="H2419" t="s">
        <v>6711</v>
      </c>
    </row>
    <row r="2420" spans="1:8">
      <c r="A2420" t="s">
        <v>394</v>
      </c>
      <c r="B2420" s="7">
        <v>3.6523600000000004E-12</v>
      </c>
      <c r="C2420" s="6">
        <v>-1.7512099999999999</v>
      </c>
      <c r="D2420" s="6">
        <v>0.25197199999999997</v>
      </c>
      <c r="E2420">
        <v>121244</v>
      </c>
      <c r="F2420" s="9">
        <v>0.169240143190591</v>
      </c>
      <c r="G2420" t="s">
        <v>591</v>
      </c>
      <c r="H2420" t="s">
        <v>6711</v>
      </c>
    </row>
    <row r="2421" spans="1:8">
      <c r="A2421" t="s">
        <v>394</v>
      </c>
      <c r="B2421" s="7">
        <v>3.2879400000000001E-8</v>
      </c>
      <c r="C2421" s="6">
        <v>-1.9504300000000001</v>
      </c>
      <c r="D2421" s="6">
        <v>0.35299599999999998</v>
      </c>
      <c r="E2421">
        <v>75176</v>
      </c>
      <c r="F2421" s="9">
        <v>0.13113285307811001</v>
      </c>
      <c r="G2421" t="s">
        <v>75</v>
      </c>
      <c r="H2421" t="s">
        <v>6711</v>
      </c>
    </row>
    <row r="2422" spans="1:8">
      <c r="A2422" t="s">
        <v>394</v>
      </c>
      <c r="B2422">
        <v>1.0355400000000001E-2</v>
      </c>
      <c r="C2422" s="6">
        <v>-2.6547399999999999</v>
      </c>
      <c r="D2422" s="6">
        <v>1.0355000000000001</v>
      </c>
      <c r="E2422">
        <v>3945</v>
      </c>
      <c r="F2422" s="9">
        <v>0.350176356907478</v>
      </c>
      <c r="G2422" t="s">
        <v>78</v>
      </c>
      <c r="H2422" t="s">
        <v>6711</v>
      </c>
    </row>
    <row r="2423" spans="1:8">
      <c r="A2423" t="s">
        <v>394</v>
      </c>
      <c r="B2423">
        <v>3.74366E-2</v>
      </c>
      <c r="C2423" s="6">
        <v>-1.8321799999999999</v>
      </c>
      <c r="D2423" s="6">
        <v>0.88044299999999998</v>
      </c>
      <c r="E2423">
        <v>14083</v>
      </c>
      <c r="F2423" s="9">
        <v>0.117299280124973</v>
      </c>
      <c r="G2423" t="s">
        <v>74</v>
      </c>
      <c r="H2423" t="s">
        <v>6711</v>
      </c>
    </row>
    <row r="2424" spans="1:8">
      <c r="A2424" t="s">
        <v>394</v>
      </c>
      <c r="B2424">
        <v>2.4695699999999999E-3</v>
      </c>
      <c r="C2424" s="6">
        <v>-2.0530499999999998</v>
      </c>
      <c r="D2424" s="6">
        <v>0.67823500000000003</v>
      </c>
      <c r="E2424">
        <v>16439</v>
      </c>
      <c r="F2424" s="9">
        <v>0.21948781738548601</v>
      </c>
      <c r="G2424" t="s">
        <v>77</v>
      </c>
      <c r="H2424" t="s">
        <v>6711</v>
      </c>
    </row>
    <row r="2425" spans="1:8">
      <c r="A2425" t="s">
        <v>394</v>
      </c>
      <c r="B2425">
        <v>0.29771900000000001</v>
      </c>
      <c r="C2425" s="6">
        <v>-0.61098699999999995</v>
      </c>
      <c r="D2425" s="6">
        <v>0.58673299999999995</v>
      </c>
      <c r="E2425">
        <v>10419</v>
      </c>
      <c r="F2425" s="9">
        <v>0.3287159616086</v>
      </c>
      <c r="G2425" t="s">
        <v>76</v>
      </c>
      <c r="H2425" t="s">
        <v>6711</v>
      </c>
    </row>
    <row r="2426" spans="1:8">
      <c r="A2426" t="s">
        <v>180</v>
      </c>
      <c r="B2426" s="7">
        <v>1.15106E-10</v>
      </c>
      <c r="C2426" s="6">
        <v>1.3360399999999999</v>
      </c>
      <c r="D2426" s="6">
        <v>0.20727899999999999</v>
      </c>
      <c r="E2426">
        <v>163559</v>
      </c>
      <c r="F2426" s="9">
        <v>0.17987490879866</v>
      </c>
      <c r="G2426" t="s">
        <v>591</v>
      </c>
      <c r="H2426" t="s">
        <v>6711</v>
      </c>
    </row>
    <row r="2427" spans="1:8">
      <c r="A2427" t="s">
        <v>180</v>
      </c>
      <c r="B2427" s="7">
        <v>1.74625E-12</v>
      </c>
      <c r="C2427" s="6">
        <v>1.9114100000000001</v>
      </c>
      <c r="D2427" s="6">
        <v>0.27099200000000001</v>
      </c>
      <c r="E2427">
        <v>88989</v>
      </c>
      <c r="F2427" s="9">
        <v>0.176127381226893</v>
      </c>
      <c r="G2427" t="s">
        <v>75</v>
      </c>
      <c r="H2427" t="s">
        <v>6711</v>
      </c>
    </row>
    <row r="2428" spans="1:8">
      <c r="A2428" t="s">
        <v>180</v>
      </c>
      <c r="B2428">
        <v>0.28947000000000001</v>
      </c>
      <c r="C2428" s="6">
        <v>0.51499600000000001</v>
      </c>
      <c r="D2428" s="6">
        <v>0.48617300000000002</v>
      </c>
      <c r="E2428">
        <v>30023</v>
      </c>
      <c r="F2428" s="9">
        <v>0.22488181727342399</v>
      </c>
      <c r="G2428" t="s">
        <v>78</v>
      </c>
      <c r="H2428" t="s">
        <v>6711</v>
      </c>
    </row>
    <row r="2429" spans="1:8">
      <c r="A2429" t="s">
        <v>180</v>
      </c>
      <c r="B2429">
        <v>0.29661799999999999</v>
      </c>
      <c r="C2429" s="6">
        <v>0.74736100000000005</v>
      </c>
      <c r="D2429" s="6">
        <v>0.71606000000000003</v>
      </c>
      <c r="E2429">
        <v>16507</v>
      </c>
      <c r="F2429" s="9">
        <v>0.14363078657539199</v>
      </c>
      <c r="G2429" t="s">
        <v>74</v>
      </c>
      <c r="H2429" t="s">
        <v>6711</v>
      </c>
    </row>
    <row r="2430" spans="1:8">
      <c r="A2430" t="s">
        <v>180</v>
      </c>
      <c r="B2430">
        <v>0.216199</v>
      </c>
      <c r="C2430" s="6">
        <v>0.83834799999999998</v>
      </c>
      <c r="D2430" s="6">
        <v>0.67789200000000005</v>
      </c>
      <c r="E2430">
        <v>16439</v>
      </c>
      <c r="F2430" s="9">
        <v>0.21146648366689</v>
      </c>
      <c r="G2430" t="s">
        <v>77</v>
      </c>
      <c r="H2430" t="s">
        <v>6711</v>
      </c>
    </row>
    <row r="2431" spans="1:8">
      <c r="A2431" t="s">
        <v>180</v>
      </c>
      <c r="B2431">
        <v>0.76596500000000001</v>
      </c>
      <c r="C2431" s="6">
        <v>-0.26964199999999999</v>
      </c>
      <c r="D2431" s="6">
        <v>0.90588299999999999</v>
      </c>
      <c r="E2431">
        <v>10419</v>
      </c>
      <c r="F2431" s="9">
        <v>0.10441098902006</v>
      </c>
      <c r="G2431" t="s">
        <v>76</v>
      </c>
      <c r="H2431" t="s">
        <v>6711</v>
      </c>
    </row>
    <row r="2432" spans="1:8">
      <c r="A2432" t="s">
        <v>290</v>
      </c>
      <c r="B2432" s="7">
        <v>2.13453E-8</v>
      </c>
      <c r="C2432" s="6">
        <v>1.52607</v>
      </c>
      <c r="D2432" s="6">
        <v>0.272478</v>
      </c>
      <c r="E2432">
        <v>172103</v>
      </c>
      <c r="F2432" s="9">
        <v>8.7099540694235394E-2</v>
      </c>
      <c r="G2432" t="s">
        <v>591</v>
      </c>
      <c r="H2432" t="s">
        <v>6711</v>
      </c>
    </row>
    <row r="2433" spans="1:8">
      <c r="A2433" t="s">
        <v>290</v>
      </c>
      <c r="B2433" s="7">
        <v>1.89935E-5</v>
      </c>
      <c r="C2433" s="6">
        <v>1.5832599999999999</v>
      </c>
      <c r="D2433" s="6">
        <v>0.37023200000000001</v>
      </c>
      <c r="E2433">
        <v>97533</v>
      </c>
      <c r="F2433" s="9">
        <v>7.6770280770611002E-2</v>
      </c>
      <c r="G2433" t="s">
        <v>75</v>
      </c>
      <c r="H2433" t="s">
        <v>6711</v>
      </c>
    </row>
    <row r="2434" spans="1:8">
      <c r="A2434" t="s">
        <v>290</v>
      </c>
      <c r="B2434">
        <v>7.2117500000000001E-2</v>
      </c>
      <c r="C2434" s="6">
        <v>0.97217600000000004</v>
      </c>
      <c r="D2434" s="6">
        <v>0.54058600000000001</v>
      </c>
      <c r="E2434">
        <v>30023</v>
      </c>
      <c r="F2434" s="9">
        <v>0.14128644465909501</v>
      </c>
      <c r="G2434" t="s">
        <v>78</v>
      </c>
      <c r="H2434" t="s">
        <v>6711</v>
      </c>
    </row>
    <row r="2435" spans="1:8">
      <c r="A2435" t="s">
        <v>290</v>
      </c>
      <c r="B2435">
        <v>0.109681</v>
      </c>
      <c r="C2435" s="6">
        <v>3.1812299999999998</v>
      </c>
      <c r="D2435" s="6">
        <v>1.9887300000000001</v>
      </c>
      <c r="E2435">
        <v>16507</v>
      </c>
      <c r="F2435" s="9">
        <v>2.56384780577937E-2</v>
      </c>
      <c r="G2435" t="s">
        <v>74</v>
      </c>
      <c r="H2435" t="s">
        <v>6711</v>
      </c>
    </row>
    <row r="2436" spans="1:8">
      <c r="A2436" t="s">
        <v>290</v>
      </c>
      <c r="B2436">
        <v>0.15786</v>
      </c>
      <c r="C2436" s="6">
        <v>1.29695</v>
      </c>
      <c r="D2436" s="6">
        <v>0.91832100000000005</v>
      </c>
      <c r="E2436">
        <v>16439</v>
      </c>
      <c r="F2436" s="9">
        <v>0.10607352808565</v>
      </c>
      <c r="G2436" t="s">
        <v>77</v>
      </c>
      <c r="H2436" t="s">
        <v>6711</v>
      </c>
    </row>
    <row r="2437" spans="1:8">
      <c r="A2437" t="s">
        <v>290</v>
      </c>
      <c r="B2437">
        <v>2.7233399999999999E-3</v>
      </c>
      <c r="C2437" s="6">
        <v>2.8142399999999999</v>
      </c>
      <c r="D2437" s="6">
        <v>0.93890700000000005</v>
      </c>
      <c r="E2437">
        <v>10419</v>
      </c>
      <c r="F2437" s="9">
        <v>9.2486339207217605E-2</v>
      </c>
      <c r="G2437" t="s">
        <v>76</v>
      </c>
      <c r="H2437" t="s">
        <v>6711</v>
      </c>
    </row>
    <row r="2438" spans="1:8">
      <c r="A2438" t="s">
        <v>291</v>
      </c>
      <c r="B2438" s="7">
        <v>1.48735E-11</v>
      </c>
      <c r="C2438" s="6">
        <v>1.2706599999999999</v>
      </c>
      <c r="D2438" s="6">
        <v>0.18826999999999999</v>
      </c>
      <c r="E2438">
        <v>141990</v>
      </c>
      <c r="F2438" s="9">
        <v>0.35258679492922002</v>
      </c>
      <c r="G2438" t="s">
        <v>591</v>
      </c>
      <c r="H2438" t="s">
        <v>6711</v>
      </c>
    </row>
    <row r="2439" spans="1:8">
      <c r="A2439" t="s">
        <v>291</v>
      </c>
      <c r="B2439" s="7">
        <v>2.7738500000000002E-10</v>
      </c>
      <c r="C2439" s="6">
        <v>1.26427</v>
      </c>
      <c r="D2439" s="6">
        <v>0.20033100000000001</v>
      </c>
      <c r="E2439">
        <v>93498</v>
      </c>
      <c r="F2439" s="9">
        <v>0.46826896039487498</v>
      </c>
      <c r="G2439" t="s">
        <v>75</v>
      </c>
      <c r="H2439" t="s">
        <v>6711</v>
      </c>
    </row>
    <row r="2440" spans="1:8">
      <c r="A2440" t="s">
        <v>291</v>
      </c>
      <c r="B2440">
        <v>8.7640399999999993E-2</v>
      </c>
      <c r="C2440" s="6">
        <v>3.6301100000000002</v>
      </c>
      <c r="D2440" s="6">
        <v>2.1253799999999998</v>
      </c>
      <c r="E2440">
        <v>3945</v>
      </c>
      <c r="F2440" s="9">
        <v>7.2096674271229302E-2</v>
      </c>
      <c r="G2440" t="s">
        <v>78</v>
      </c>
      <c r="H2440" t="s">
        <v>6711</v>
      </c>
    </row>
    <row r="2441" spans="1:8">
      <c r="A2441" t="s">
        <v>291</v>
      </c>
      <c r="B2441">
        <v>0.10159899999999999</v>
      </c>
      <c r="C2441" s="6">
        <v>1.65909</v>
      </c>
      <c r="D2441" s="6">
        <v>1.0134000000000001</v>
      </c>
      <c r="E2441">
        <v>16507</v>
      </c>
      <c r="F2441" s="9">
        <v>0.12654491397588899</v>
      </c>
      <c r="G2441" t="s">
        <v>74</v>
      </c>
      <c r="H2441" t="s">
        <v>6711</v>
      </c>
    </row>
    <row r="2442" spans="1:8">
      <c r="A2442" t="s">
        <v>291</v>
      </c>
      <c r="B2442">
        <v>9.7895800000000005E-2</v>
      </c>
      <c r="C2442" s="6">
        <v>1.1564700000000001</v>
      </c>
      <c r="D2442" s="6">
        <v>0.69871399999999995</v>
      </c>
      <c r="E2442">
        <v>16439</v>
      </c>
      <c r="F2442" s="9">
        <v>0.235525418030294</v>
      </c>
      <c r="G2442" t="s">
        <v>77</v>
      </c>
      <c r="H2442" t="s">
        <v>6711</v>
      </c>
    </row>
    <row r="2443" spans="1:8">
      <c r="A2443" t="s">
        <v>291</v>
      </c>
      <c r="B2443">
        <v>2.3104699999999999E-2</v>
      </c>
      <c r="C2443" s="6">
        <v>-13.691000000000001</v>
      </c>
      <c r="D2443" s="6">
        <v>6.0267499999999998</v>
      </c>
      <c r="E2443">
        <v>10419</v>
      </c>
      <c r="F2443" s="9">
        <v>1.9070345522603799E-3</v>
      </c>
      <c r="G2443" t="s">
        <v>76</v>
      </c>
      <c r="H2443" t="s">
        <v>6711</v>
      </c>
    </row>
    <row r="2444" spans="1:8">
      <c r="A2444" t="s">
        <v>293</v>
      </c>
      <c r="B2444" s="7">
        <v>6.6807000000000005E-14</v>
      </c>
      <c r="C2444" s="6">
        <v>1.4677500000000001</v>
      </c>
      <c r="D2444" s="6">
        <v>0.195856</v>
      </c>
      <c r="E2444">
        <v>126792</v>
      </c>
      <c r="F2444" s="9">
        <v>0.32237671761625297</v>
      </c>
      <c r="G2444" t="s">
        <v>591</v>
      </c>
      <c r="H2444" t="s">
        <v>6711</v>
      </c>
    </row>
    <row r="2445" spans="1:8">
      <c r="A2445" t="s">
        <v>293</v>
      </c>
      <c r="B2445" s="7">
        <v>9.32243E-10</v>
      </c>
      <c r="C2445" s="6">
        <v>1.4738</v>
      </c>
      <c r="D2445" s="6">
        <v>0.24079300000000001</v>
      </c>
      <c r="E2445">
        <v>78300</v>
      </c>
      <c r="F2445" s="9">
        <v>0.333620208556833</v>
      </c>
      <c r="G2445" t="s">
        <v>75</v>
      </c>
      <c r="H2445" t="s">
        <v>6711</v>
      </c>
    </row>
    <row r="2446" spans="1:8">
      <c r="A2446" t="s">
        <v>293</v>
      </c>
      <c r="B2446">
        <v>2.0571500000000002E-3</v>
      </c>
      <c r="C2446" s="6">
        <v>3.0916600000000001</v>
      </c>
      <c r="D2446" s="6">
        <v>1.00318</v>
      </c>
      <c r="E2446">
        <v>3945</v>
      </c>
      <c r="F2446" s="9">
        <v>0.41925252167300397</v>
      </c>
      <c r="G2446" t="s">
        <v>78</v>
      </c>
      <c r="H2446" t="s">
        <v>6711</v>
      </c>
    </row>
    <row r="2447" spans="1:8">
      <c r="A2447" t="s">
        <v>293</v>
      </c>
      <c r="B2447">
        <v>1.6915800000000002E-2</v>
      </c>
      <c r="C2447" s="6">
        <v>1.93611</v>
      </c>
      <c r="D2447" s="6">
        <v>0.81058600000000003</v>
      </c>
      <c r="E2447">
        <v>16507</v>
      </c>
      <c r="F2447" s="9">
        <v>0.142771503604531</v>
      </c>
      <c r="G2447" t="s">
        <v>74</v>
      </c>
      <c r="H2447" t="s">
        <v>6711</v>
      </c>
    </row>
    <row r="2448" spans="1:8">
      <c r="A2448" t="s">
        <v>293</v>
      </c>
      <c r="B2448">
        <v>5.2465599999999999E-3</v>
      </c>
      <c r="C2448" s="6">
        <v>1.6826399999999999</v>
      </c>
      <c r="D2448" s="6">
        <v>0.60277499999999995</v>
      </c>
      <c r="E2448">
        <v>16439</v>
      </c>
      <c r="F2448" s="9">
        <v>0.35026657874566602</v>
      </c>
      <c r="G2448" t="s">
        <v>77</v>
      </c>
      <c r="H2448" t="s">
        <v>6711</v>
      </c>
    </row>
    <row r="2449" spans="1:8">
      <c r="A2449" t="s">
        <v>293</v>
      </c>
      <c r="B2449">
        <v>0.17907999999999999</v>
      </c>
      <c r="C2449" s="6">
        <v>0.76213600000000004</v>
      </c>
      <c r="D2449" s="6">
        <v>0.56723699999999999</v>
      </c>
      <c r="E2449">
        <v>10419</v>
      </c>
      <c r="F2449" s="9">
        <v>0.423813909780209</v>
      </c>
      <c r="G2449" t="s">
        <v>76</v>
      </c>
      <c r="H2449" t="s">
        <v>6711</v>
      </c>
    </row>
    <row r="2450" spans="1:8">
      <c r="A2450" t="s">
        <v>295</v>
      </c>
      <c r="B2450" s="7">
        <v>6.76983E-10</v>
      </c>
      <c r="C2450" s="6">
        <v>1.28742</v>
      </c>
      <c r="D2450" s="6">
        <v>0.20861099999999999</v>
      </c>
      <c r="E2450">
        <v>119354</v>
      </c>
      <c r="F2450" s="9">
        <v>0.30946369536840002</v>
      </c>
      <c r="G2450" t="s">
        <v>591</v>
      </c>
      <c r="H2450" t="s">
        <v>6711</v>
      </c>
    </row>
    <row r="2451" spans="1:8">
      <c r="A2451" t="s">
        <v>295</v>
      </c>
      <c r="B2451" s="7">
        <v>6.6457399999999998E-7</v>
      </c>
      <c r="C2451" s="6">
        <v>1.30324</v>
      </c>
      <c r="D2451" s="6">
        <v>0.26214500000000002</v>
      </c>
      <c r="E2451">
        <v>73286</v>
      </c>
      <c r="F2451" s="9">
        <v>0.29868090925961299</v>
      </c>
      <c r="G2451" t="s">
        <v>75</v>
      </c>
      <c r="H2451" t="s">
        <v>6711</v>
      </c>
    </row>
    <row r="2452" spans="1:8">
      <c r="A2452" t="s">
        <v>295</v>
      </c>
      <c r="B2452">
        <v>6.1665399999999999E-3</v>
      </c>
      <c r="C2452" s="6">
        <v>2.7759999999999998</v>
      </c>
      <c r="D2452" s="6">
        <v>1.01359</v>
      </c>
      <c r="E2452">
        <v>3945</v>
      </c>
      <c r="F2452" s="9">
        <v>0.41654175589353598</v>
      </c>
      <c r="G2452" t="s">
        <v>78</v>
      </c>
      <c r="H2452" t="s">
        <v>6711</v>
      </c>
    </row>
    <row r="2453" spans="1:8">
      <c r="A2453" t="s">
        <v>295</v>
      </c>
      <c r="B2453">
        <v>0.73257000000000005</v>
      </c>
      <c r="C2453" s="6">
        <v>0.30964399999999997</v>
      </c>
      <c r="D2453" s="6">
        <v>0.90616300000000005</v>
      </c>
      <c r="E2453">
        <v>14083</v>
      </c>
      <c r="F2453" s="9">
        <v>0.123521289639991</v>
      </c>
      <c r="G2453" t="s">
        <v>74</v>
      </c>
      <c r="H2453" t="s">
        <v>6711</v>
      </c>
    </row>
    <row r="2454" spans="1:8">
      <c r="A2454" t="s">
        <v>295</v>
      </c>
      <c r="B2454">
        <v>6.0337200000000002E-3</v>
      </c>
      <c r="C2454" s="6">
        <v>1.6658999999999999</v>
      </c>
      <c r="D2454" s="6">
        <v>0.60667599999999999</v>
      </c>
      <c r="E2454">
        <v>16439</v>
      </c>
      <c r="F2454" s="9">
        <v>0.35572691690492098</v>
      </c>
      <c r="G2454" t="s">
        <v>77</v>
      </c>
      <c r="H2454" t="s">
        <v>6711</v>
      </c>
    </row>
    <row r="2455" spans="1:8">
      <c r="A2455" t="s">
        <v>295</v>
      </c>
      <c r="B2455">
        <v>7.5716400000000003E-2</v>
      </c>
      <c r="C2455" s="6">
        <v>1.01169</v>
      </c>
      <c r="D2455" s="6">
        <v>0.56961399999999995</v>
      </c>
      <c r="E2455">
        <v>10419</v>
      </c>
      <c r="F2455" s="9">
        <v>0.493425889528745</v>
      </c>
      <c r="G2455" t="s">
        <v>76</v>
      </c>
      <c r="H2455" t="s">
        <v>6711</v>
      </c>
    </row>
    <row r="2456" spans="1:8">
      <c r="A2456" t="s">
        <v>296</v>
      </c>
      <c r="B2456" s="7">
        <v>1.22978E-11</v>
      </c>
      <c r="C2456" s="6">
        <v>1.16954</v>
      </c>
      <c r="D2456" s="6">
        <v>0.17258299999999999</v>
      </c>
      <c r="E2456">
        <v>149456</v>
      </c>
      <c r="F2456" s="9">
        <v>0.390942978037014</v>
      </c>
      <c r="G2456" t="s">
        <v>591</v>
      </c>
      <c r="H2456" t="s">
        <v>6711</v>
      </c>
    </row>
    <row r="2457" spans="1:8">
      <c r="A2457" t="s">
        <v>296</v>
      </c>
      <c r="B2457" s="7">
        <v>1.66711E-9</v>
      </c>
      <c r="C2457" s="6">
        <v>1.2109300000000001</v>
      </c>
      <c r="D2457" s="6">
        <v>0.200908</v>
      </c>
      <c r="E2457">
        <v>88989</v>
      </c>
      <c r="F2457" s="9">
        <v>0.46799226829158702</v>
      </c>
      <c r="G2457" t="s">
        <v>75</v>
      </c>
      <c r="H2457" t="s">
        <v>6711</v>
      </c>
    </row>
    <row r="2458" spans="1:8">
      <c r="A2458" t="s">
        <v>296</v>
      </c>
      <c r="B2458">
        <v>2.9236599999999998E-3</v>
      </c>
      <c r="C2458" s="6">
        <v>1.2897799999999999</v>
      </c>
      <c r="D2458" s="6">
        <v>0.43344500000000002</v>
      </c>
      <c r="E2458">
        <v>30023</v>
      </c>
      <c r="F2458" s="9">
        <v>0.399290961362955</v>
      </c>
      <c r="G2458" t="s">
        <v>78</v>
      </c>
      <c r="H2458" t="s">
        <v>6711</v>
      </c>
    </row>
    <row r="2459" spans="1:8">
      <c r="A2459" t="s">
        <v>296</v>
      </c>
      <c r="B2459">
        <v>0.33037100000000003</v>
      </c>
      <c r="C2459" s="6">
        <v>0.72518499999999997</v>
      </c>
      <c r="D2459" s="6">
        <v>0.74502800000000002</v>
      </c>
      <c r="E2459">
        <v>13084</v>
      </c>
      <c r="F2459" s="9">
        <v>0.203367060531947</v>
      </c>
      <c r="G2459" t="s">
        <v>74</v>
      </c>
      <c r="H2459" t="s">
        <v>6711</v>
      </c>
    </row>
    <row r="2460" spans="1:8">
      <c r="A2460" t="s">
        <v>296</v>
      </c>
      <c r="B2460" t="s">
        <v>135</v>
      </c>
      <c r="C2460" s="6" t="s">
        <v>135</v>
      </c>
      <c r="D2460" s="6" t="s">
        <v>135</v>
      </c>
      <c r="E2460">
        <v>5759</v>
      </c>
      <c r="F2460" s="9">
        <v>0.271285</v>
      </c>
      <c r="G2460" t="s">
        <v>77</v>
      </c>
      <c r="H2460" t="s">
        <v>6711</v>
      </c>
    </row>
    <row r="2461" spans="1:8">
      <c r="A2461" t="s">
        <v>296</v>
      </c>
      <c r="B2461">
        <v>0.58532399999999996</v>
      </c>
      <c r="C2461" s="6">
        <v>0.67668300000000003</v>
      </c>
      <c r="D2461" s="6">
        <v>1.2402</v>
      </c>
      <c r="E2461">
        <v>10419</v>
      </c>
      <c r="F2461" s="9">
        <v>5.2099328985507197E-2</v>
      </c>
      <c r="G2461" t="s">
        <v>76</v>
      </c>
      <c r="H2461" t="s">
        <v>6711</v>
      </c>
    </row>
    <row r="2462" spans="1:8">
      <c r="A2462" t="s">
        <v>232</v>
      </c>
      <c r="B2462" s="7">
        <v>2.2370399999999998E-19</v>
      </c>
      <c r="C2462" s="6">
        <v>-3.1652399999999998</v>
      </c>
      <c r="D2462" s="6">
        <v>0.351655</v>
      </c>
      <c r="E2462">
        <v>172103</v>
      </c>
      <c r="F2462" s="9">
        <v>4.8756918410707499E-2</v>
      </c>
      <c r="G2462" t="s">
        <v>591</v>
      </c>
      <c r="H2462" t="s">
        <v>6711</v>
      </c>
    </row>
    <row r="2463" spans="1:8">
      <c r="A2463" t="s">
        <v>232</v>
      </c>
      <c r="B2463" s="7">
        <v>6.3560599999999996E-11</v>
      </c>
      <c r="C2463" s="6">
        <v>-2.8375699999999999</v>
      </c>
      <c r="D2463" s="6">
        <v>0.43420300000000001</v>
      </c>
      <c r="E2463">
        <v>97533</v>
      </c>
      <c r="F2463" s="9">
        <v>5.0103786436385599E-2</v>
      </c>
      <c r="G2463" t="s">
        <v>75</v>
      </c>
      <c r="H2463" t="s">
        <v>6711</v>
      </c>
    </row>
    <row r="2464" spans="1:8">
      <c r="A2464" t="s">
        <v>232</v>
      </c>
      <c r="B2464" s="7">
        <v>2.4322799999999999E-6</v>
      </c>
      <c r="C2464" s="6">
        <v>-3.8902899999999998</v>
      </c>
      <c r="D2464" s="6">
        <v>0.82530999999999999</v>
      </c>
      <c r="E2464">
        <v>30023</v>
      </c>
      <c r="F2464" s="9">
        <v>5.5701570769077002E-2</v>
      </c>
      <c r="G2464" t="s">
        <v>78</v>
      </c>
      <c r="H2464" t="s">
        <v>6711</v>
      </c>
    </row>
    <row r="2465" spans="1:8">
      <c r="A2465" t="s">
        <v>232</v>
      </c>
      <c r="B2465">
        <v>0.83817399999999997</v>
      </c>
      <c r="C2465" s="6">
        <v>0.49347200000000002</v>
      </c>
      <c r="D2465" s="6">
        <v>2.4162599999999999</v>
      </c>
      <c r="E2465">
        <v>16507</v>
      </c>
      <c r="F2465" s="9">
        <v>1.6234378819288801E-2</v>
      </c>
      <c r="G2465" t="s">
        <v>74</v>
      </c>
      <c r="H2465" t="s">
        <v>6711</v>
      </c>
    </row>
    <row r="2466" spans="1:8">
      <c r="A2466" t="s">
        <v>232</v>
      </c>
      <c r="B2466" s="7">
        <v>2.9887400000000001E-6</v>
      </c>
      <c r="C2466" s="6">
        <v>-4.5247900000000003</v>
      </c>
      <c r="D2466" s="6">
        <v>0.96857499999999996</v>
      </c>
      <c r="E2466">
        <v>16439</v>
      </c>
      <c r="F2466" s="9">
        <v>9.1832746280187394E-2</v>
      </c>
      <c r="G2466" t="s">
        <v>77</v>
      </c>
      <c r="H2466" t="s">
        <v>6711</v>
      </c>
    </row>
    <row r="2467" spans="1:8">
      <c r="A2467" t="s">
        <v>232</v>
      </c>
      <c r="B2467">
        <v>0.63482899999999998</v>
      </c>
      <c r="C2467" s="6">
        <v>-1.71895</v>
      </c>
      <c r="D2467" s="6">
        <v>3.6192899999999999</v>
      </c>
      <c r="E2467">
        <v>10419</v>
      </c>
      <c r="F2467" s="9">
        <v>5.1866420270659398E-3</v>
      </c>
      <c r="G2467" t="s">
        <v>76</v>
      </c>
      <c r="H2467" t="s">
        <v>6711</v>
      </c>
    </row>
    <row r="2468" spans="1:8">
      <c r="A2468" t="s">
        <v>233</v>
      </c>
      <c r="B2468" s="7">
        <v>3.36712E-11</v>
      </c>
      <c r="C2468" s="6">
        <v>-1.19736</v>
      </c>
      <c r="D2468" s="6">
        <v>0.18060999999999999</v>
      </c>
      <c r="E2468">
        <v>130322</v>
      </c>
      <c r="F2468" s="9">
        <v>0.38047693435490498</v>
      </c>
      <c r="G2468" t="s">
        <v>591</v>
      </c>
      <c r="H2468" t="s">
        <v>6711</v>
      </c>
    </row>
    <row r="2469" spans="1:8">
      <c r="A2469" t="s">
        <v>233</v>
      </c>
      <c r="B2469" s="7">
        <v>8.1807599999999997E-11</v>
      </c>
      <c r="C2469" s="6">
        <v>-1.4783200000000001</v>
      </c>
      <c r="D2469" s="6">
        <v>0.22753000000000001</v>
      </c>
      <c r="E2469">
        <v>81830</v>
      </c>
      <c r="F2469" s="9">
        <v>0.32634481828180401</v>
      </c>
      <c r="G2469" t="s">
        <v>75</v>
      </c>
      <c r="H2469" t="s">
        <v>6711</v>
      </c>
    </row>
    <row r="2470" spans="1:8">
      <c r="A2470" t="s">
        <v>233</v>
      </c>
      <c r="B2470">
        <v>5.3168199999999999E-2</v>
      </c>
      <c r="C2470" s="6">
        <v>-1.9131199999999999</v>
      </c>
      <c r="D2470" s="6">
        <v>0.98943300000000001</v>
      </c>
      <c r="E2470">
        <v>3945</v>
      </c>
      <c r="F2470" s="9">
        <v>0.46426944689480298</v>
      </c>
      <c r="G2470" t="s">
        <v>78</v>
      </c>
      <c r="H2470" t="s">
        <v>6711</v>
      </c>
    </row>
    <row r="2471" spans="1:8">
      <c r="A2471" t="s">
        <v>233</v>
      </c>
      <c r="B2471">
        <v>0.52799799999999997</v>
      </c>
      <c r="C2471" s="6">
        <v>-0.32819700000000002</v>
      </c>
      <c r="D2471" s="6">
        <v>0.52006799999999997</v>
      </c>
      <c r="E2471">
        <v>16507</v>
      </c>
      <c r="F2471" s="9">
        <v>0.45573538541224901</v>
      </c>
      <c r="G2471" t="s">
        <v>74</v>
      </c>
      <c r="H2471" t="s">
        <v>6711</v>
      </c>
    </row>
    <row r="2472" spans="1:8">
      <c r="A2472" t="s">
        <v>233</v>
      </c>
      <c r="B2472">
        <v>0.18611800000000001</v>
      </c>
      <c r="C2472" s="6">
        <v>-0.76758999999999999</v>
      </c>
      <c r="D2472" s="6">
        <v>0.58056200000000002</v>
      </c>
      <c r="E2472">
        <v>16439</v>
      </c>
      <c r="F2472" s="9">
        <v>0.41863578058276102</v>
      </c>
      <c r="G2472" t="s">
        <v>77</v>
      </c>
      <c r="H2472" t="s">
        <v>6711</v>
      </c>
    </row>
    <row r="2473" spans="1:8">
      <c r="A2473" t="s">
        <v>233</v>
      </c>
      <c r="B2473">
        <v>0.46740300000000001</v>
      </c>
      <c r="C2473" s="6">
        <v>-0.40284199999999998</v>
      </c>
      <c r="D2473" s="6">
        <v>0.55433600000000005</v>
      </c>
      <c r="E2473">
        <v>10419</v>
      </c>
      <c r="F2473" s="9">
        <v>0.45380333170169901</v>
      </c>
      <c r="G2473" t="s">
        <v>76</v>
      </c>
      <c r="H2473" t="s">
        <v>6711</v>
      </c>
    </row>
    <row r="2474" spans="1:8">
      <c r="A2474" t="s">
        <v>235</v>
      </c>
      <c r="B2474" s="7">
        <v>6.1984099999999998E-13</v>
      </c>
      <c r="C2474" s="6">
        <v>-3.2734899999999998</v>
      </c>
      <c r="D2474" s="6">
        <v>0.45490199999999997</v>
      </c>
      <c r="E2474">
        <v>146025</v>
      </c>
      <c r="F2474" s="9">
        <v>3.4104988735134401E-2</v>
      </c>
      <c r="G2474" t="s">
        <v>591</v>
      </c>
      <c r="H2474" t="s">
        <v>6711</v>
      </c>
    </row>
    <row r="2475" spans="1:8">
      <c r="A2475" t="s">
        <v>235</v>
      </c>
      <c r="B2475" s="7">
        <v>1.38289E-9</v>
      </c>
      <c r="C2475" s="6">
        <v>-3.2143000000000002</v>
      </c>
      <c r="D2475" s="6">
        <v>0.53063499999999997</v>
      </c>
      <c r="E2475">
        <v>97533</v>
      </c>
      <c r="F2475" s="9">
        <v>3.2989218283042701E-2</v>
      </c>
      <c r="G2475" t="s">
        <v>75</v>
      </c>
      <c r="H2475" t="s">
        <v>6711</v>
      </c>
    </row>
    <row r="2476" spans="1:8">
      <c r="A2476" t="s">
        <v>235</v>
      </c>
      <c r="B2476">
        <v>0.30594199999999999</v>
      </c>
      <c r="C2476" s="6">
        <v>-3.1658400000000002</v>
      </c>
      <c r="D2476" s="6">
        <v>3.09232</v>
      </c>
      <c r="E2476">
        <v>3945</v>
      </c>
      <c r="F2476" s="9">
        <v>2.3398873130544999E-2</v>
      </c>
      <c r="G2476" t="s">
        <v>78</v>
      </c>
      <c r="H2476" t="s">
        <v>6711</v>
      </c>
    </row>
    <row r="2477" spans="1:8">
      <c r="A2477" t="s">
        <v>235</v>
      </c>
      <c r="B2477">
        <v>0.79861000000000004</v>
      </c>
      <c r="C2477" s="6">
        <v>0.72031900000000004</v>
      </c>
      <c r="D2477" s="6">
        <v>2.82315</v>
      </c>
      <c r="E2477">
        <v>16507</v>
      </c>
      <c r="F2477" s="9">
        <v>1.2436729790392001E-2</v>
      </c>
      <c r="G2477" t="s">
        <v>74</v>
      </c>
      <c r="H2477" t="s">
        <v>6711</v>
      </c>
    </row>
    <row r="2478" spans="1:8">
      <c r="A2478" t="s">
        <v>235</v>
      </c>
      <c r="B2478" s="7">
        <v>6.41097E-5</v>
      </c>
      <c r="C2478" s="6">
        <v>-3.9478300000000002</v>
      </c>
      <c r="D2478" s="6">
        <v>0.98766200000000004</v>
      </c>
      <c r="E2478">
        <v>16439</v>
      </c>
      <c r="F2478" s="9">
        <v>8.7946232082243406E-2</v>
      </c>
      <c r="G2478" t="s">
        <v>77</v>
      </c>
      <c r="H2478" t="s">
        <v>6711</v>
      </c>
    </row>
    <row r="2479" spans="1:8">
      <c r="A2479" t="s">
        <v>235</v>
      </c>
      <c r="B2479">
        <v>0.337285</v>
      </c>
      <c r="C2479" s="6">
        <v>-6.0670599999999997</v>
      </c>
      <c r="D2479" s="6">
        <v>6.3228600000000004</v>
      </c>
      <c r="E2479">
        <v>10419</v>
      </c>
      <c r="F2479" s="9">
        <v>1.8084032930223599E-3</v>
      </c>
      <c r="G2479" t="s">
        <v>76</v>
      </c>
      <c r="H2479" t="s">
        <v>6711</v>
      </c>
    </row>
    <row r="2480" spans="1:8">
      <c r="A2480" t="s">
        <v>298</v>
      </c>
      <c r="B2480" s="7">
        <v>1.0443800000000001E-9</v>
      </c>
      <c r="C2480" s="6">
        <v>1.458</v>
      </c>
      <c r="D2480" s="6">
        <v>0.23891899999999999</v>
      </c>
      <c r="E2480">
        <v>109770</v>
      </c>
      <c r="F2480" s="9">
        <v>0.23409553049102699</v>
      </c>
      <c r="G2480" t="s">
        <v>591</v>
      </c>
      <c r="H2480" t="s">
        <v>6711</v>
      </c>
    </row>
    <row r="2481" spans="1:8">
      <c r="A2481" t="s">
        <v>298</v>
      </c>
      <c r="B2481" s="7">
        <v>5.7248600000000002E-10</v>
      </c>
      <c r="C2481" s="6">
        <v>1.7288600000000001</v>
      </c>
      <c r="D2481" s="6">
        <v>0.278947</v>
      </c>
      <c r="E2481">
        <v>73286</v>
      </c>
      <c r="F2481" s="9">
        <v>0.23999933129110601</v>
      </c>
      <c r="G2481" t="s">
        <v>75</v>
      </c>
      <c r="H2481" t="s">
        <v>6711</v>
      </c>
    </row>
    <row r="2482" spans="1:8">
      <c r="A2482" t="s">
        <v>298</v>
      </c>
      <c r="B2482" t="s">
        <v>135</v>
      </c>
      <c r="C2482" s="6" t="s">
        <v>135</v>
      </c>
      <c r="D2482" s="6" t="s">
        <v>135</v>
      </c>
      <c r="E2482">
        <v>14354</v>
      </c>
      <c r="F2482" s="9">
        <v>0.325318</v>
      </c>
      <c r="G2482" t="s">
        <v>78</v>
      </c>
      <c r="H2482" t="s">
        <v>6711</v>
      </c>
    </row>
    <row r="2483" spans="1:8">
      <c r="A2483" t="s">
        <v>298</v>
      </c>
      <c r="B2483" t="s">
        <v>135</v>
      </c>
      <c r="C2483" s="6" t="s">
        <v>135</v>
      </c>
      <c r="D2483" s="6" t="s">
        <v>135</v>
      </c>
      <c r="E2483">
        <v>10660</v>
      </c>
      <c r="F2483" s="9">
        <v>7.6548099999999994E-2</v>
      </c>
      <c r="G2483" t="s">
        <v>74</v>
      </c>
      <c r="H2483" t="s">
        <v>6711</v>
      </c>
    </row>
    <row r="2484" spans="1:8">
      <c r="A2484" t="s">
        <v>298</v>
      </c>
      <c r="B2484" t="s">
        <v>135</v>
      </c>
      <c r="C2484" s="6" t="s">
        <v>135</v>
      </c>
      <c r="D2484" s="6" t="s">
        <v>135</v>
      </c>
      <c r="E2484">
        <v>5759</v>
      </c>
      <c r="F2484" s="9">
        <v>0.20116600000000001</v>
      </c>
      <c r="G2484" t="s">
        <v>77</v>
      </c>
      <c r="H2484" t="s">
        <v>6711</v>
      </c>
    </row>
    <row r="2485" spans="1:8">
      <c r="A2485" t="s">
        <v>298</v>
      </c>
      <c r="B2485" t="s">
        <v>135</v>
      </c>
      <c r="C2485" s="6" t="s">
        <v>135</v>
      </c>
      <c r="D2485" s="6" t="s">
        <v>135</v>
      </c>
      <c r="E2485">
        <v>4529</v>
      </c>
      <c r="F2485" s="9">
        <v>0.25372299999999998</v>
      </c>
      <c r="G2485" t="s">
        <v>76</v>
      </c>
      <c r="H2485" t="s">
        <v>6711</v>
      </c>
    </row>
    <row r="2486" spans="1:8">
      <c r="A2486" t="s">
        <v>300</v>
      </c>
      <c r="B2486" s="7">
        <v>7.7620499999999997E-9</v>
      </c>
      <c r="C2486" s="6">
        <v>-0.945434</v>
      </c>
      <c r="D2486" s="6">
        <v>0.16375300000000001</v>
      </c>
      <c r="E2486">
        <v>152879</v>
      </c>
      <c r="F2486" s="9">
        <v>0.44672792502567399</v>
      </c>
      <c r="G2486" t="s">
        <v>591</v>
      </c>
      <c r="H2486" t="s">
        <v>6711</v>
      </c>
    </row>
    <row r="2487" spans="1:8">
      <c r="A2487" t="s">
        <v>300</v>
      </c>
      <c r="B2487" s="7">
        <v>3.9476200000000001E-10</v>
      </c>
      <c r="C2487" s="6">
        <v>-1.28975</v>
      </c>
      <c r="D2487" s="6">
        <v>0.20616000000000001</v>
      </c>
      <c r="E2487">
        <v>88989</v>
      </c>
      <c r="F2487" s="9">
        <v>0.394456027475306</v>
      </c>
      <c r="G2487" t="s">
        <v>75</v>
      </c>
      <c r="H2487" t="s">
        <v>6711</v>
      </c>
    </row>
    <row r="2488" spans="1:8">
      <c r="A2488" t="s">
        <v>300</v>
      </c>
      <c r="B2488">
        <v>0.26785199999999998</v>
      </c>
      <c r="C2488" s="6">
        <v>-0.46302599999999999</v>
      </c>
      <c r="D2488" s="6">
        <v>0.41788500000000001</v>
      </c>
      <c r="E2488">
        <v>30023</v>
      </c>
      <c r="F2488" s="9">
        <v>0.44580612547047299</v>
      </c>
      <c r="G2488" t="s">
        <v>78</v>
      </c>
      <c r="H2488" t="s">
        <v>6711</v>
      </c>
    </row>
    <row r="2489" spans="1:8">
      <c r="A2489" t="s">
        <v>300</v>
      </c>
      <c r="B2489">
        <v>0.60006999999999999</v>
      </c>
      <c r="C2489" s="6">
        <v>-0.294437</v>
      </c>
      <c r="D2489" s="6">
        <v>0.56158200000000003</v>
      </c>
      <c r="E2489">
        <v>16507</v>
      </c>
      <c r="F2489" s="9">
        <v>0.33549787823347699</v>
      </c>
      <c r="G2489" t="s">
        <v>74</v>
      </c>
      <c r="H2489" t="s">
        <v>6711</v>
      </c>
    </row>
    <row r="2490" spans="1:8">
      <c r="A2490" t="s">
        <v>300</v>
      </c>
      <c r="B2490" t="s">
        <v>135</v>
      </c>
      <c r="C2490" s="6" t="s">
        <v>135</v>
      </c>
      <c r="D2490" s="6" t="s">
        <v>135</v>
      </c>
      <c r="E2490">
        <v>5759</v>
      </c>
      <c r="F2490" s="9">
        <v>0.45826299999999998</v>
      </c>
      <c r="G2490" t="s">
        <v>77</v>
      </c>
      <c r="H2490" t="s">
        <v>6711</v>
      </c>
    </row>
    <row r="2491" spans="1:8">
      <c r="A2491" t="s">
        <v>300</v>
      </c>
      <c r="B2491">
        <v>0.90701299999999996</v>
      </c>
      <c r="C2491" s="6">
        <v>-6.4894199999999999E-2</v>
      </c>
      <c r="D2491" s="6">
        <v>0.55556899999999998</v>
      </c>
      <c r="E2491">
        <v>10419</v>
      </c>
      <c r="F2491" s="9">
        <v>0.49482087868317498</v>
      </c>
      <c r="G2491" t="s">
        <v>76</v>
      </c>
      <c r="H2491" t="s">
        <v>6711</v>
      </c>
    </row>
    <row r="2492" spans="1:8">
      <c r="A2492" t="s">
        <v>388</v>
      </c>
      <c r="B2492" s="7">
        <v>3.1564500000000002E-9</v>
      </c>
      <c r="C2492" s="6">
        <v>0.96214599999999995</v>
      </c>
      <c r="D2492" s="6">
        <v>0.162436</v>
      </c>
      <c r="E2492">
        <v>172103</v>
      </c>
      <c r="F2492" s="9">
        <v>0.49455635526399899</v>
      </c>
      <c r="G2492" t="s">
        <v>591</v>
      </c>
      <c r="H2492" t="s">
        <v>6711</v>
      </c>
    </row>
    <row r="2493" spans="1:8">
      <c r="A2493" t="s">
        <v>388</v>
      </c>
      <c r="B2493" s="7">
        <v>5.2905700000000001E-8</v>
      </c>
      <c r="C2493" s="6">
        <v>1.12161</v>
      </c>
      <c r="D2493" s="6">
        <v>0.20613100000000001</v>
      </c>
      <c r="E2493">
        <v>97533</v>
      </c>
      <c r="F2493" s="9">
        <v>0.46374929768386097</v>
      </c>
      <c r="G2493" t="s">
        <v>75</v>
      </c>
      <c r="H2493" t="s">
        <v>6711</v>
      </c>
    </row>
    <row r="2494" spans="1:8">
      <c r="A2494" t="s">
        <v>388</v>
      </c>
      <c r="B2494">
        <v>0.56067800000000001</v>
      </c>
      <c r="C2494" s="6">
        <v>0.25237999999999999</v>
      </c>
      <c r="D2494" s="6">
        <v>0.43376599999999998</v>
      </c>
      <c r="E2494">
        <v>30023</v>
      </c>
      <c r="F2494" s="9">
        <v>0.45930371028877898</v>
      </c>
      <c r="G2494" t="s">
        <v>78</v>
      </c>
      <c r="H2494" t="s">
        <v>6711</v>
      </c>
    </row>
    <row r="2495" spans="1:8">
      <c r="A2495" t="s">
        <v>388</v>
      </c>
      <c r="B2495">
        <v>2.17188E-2</v>
      </c>
      <c r="C2495" s="6">
        <v>1.2377</v>
      </c>
      <c r="D2495" s="6">
        <v>0.53924300000000003</v>
      </c>
      <c r="E2495">
        <v>16507</v>
      </c>
      <c r="F2495" s="9">
        <v>0.44168320554916102</v>
      </c>
      <c r="G2495" t="s">
        <v>74</v>
      </c>
      <c r="H2495" t="s">
        <v>6711</v>
      </c>
    </row>
    <row r="2496" spans="1:8">
      <c r="A2496" t="s">
        <v>388</v>
      </c>
      <c r="B2496">
        <v>1.8566900000000001E-2</v>
      </c>
      <c r="C2496" s="6">
        <v>1.3953500000000001</v>
      </c>
      <c r="D2496" s="6">
        <v>0.592727</v>
      </c>
      <c r="E2496">
        <v>16439</v>
      </c>
      <c r="F2496" s="9">
        <v>0.41625854486282599</v>
      </c>
      <c r="G2496" t="s">
        <v>77</v>
      </c>
      <c r="H2496" t="s">
        <v>6711</v>
      </c>
    </row>
    <row r="2497" spans="1:8">
      <c r="A2497" t="s">
        <v>388</v>
      </c>
      <c r="B2497">
        <v>0.546292</v>
      </c>
      <c r="C2497" s="6">
        <v>0.387353</v>
      </c>
      <c r="D2497" s="6">
        <v>0.64202999999999999</v>
      </c>
      <c r="E2497">
        <v>10419</v>
      </c>
      <c r="F2497" s="9">
        <v>0.25695250868605402</v>
      </c>
      <c r="G2497" t="s">
        <v>76</v>
      </c>
      <c r="H2497" t="s">
        <v>6711</v>
      </c>
    </row>
    <row r="2498" spans="1:8">
      <c r="A2498" t="s">
        <v>302</v>
      </c>
      <c r="B2498" s="7">
        <v>7.9354500000000002E-11</v>
      </c>
      <c r="C2498" s="6">
        <v>3.1920799999999998</v>
      </c>
      <c r="D2498" s="6">
        <v>0.490952</v>
      </c>
      <c r="E2498">
        <v>172103</v>
      </c>
      <c r="F2498" s="9">
        <v>2.3560623180147899E-2</v>
      </c>
      <c r="G2498" t="s">
        <v>591</v>
      </c>
      <c r="H2498" t="s">
        <v>6711</v>
      </c>
    </row>
    <row r="2499" spans="1:8">
      <c r="A2499" t="s">
        <v>302</v>
      </c>
      <c r="B2499" s="7">
        <v>2.17001E-7</v>
      </c>
      <c r="C2499" s="6">
        <v>2.8432400000000002</v>
      </c>
      <c r="D2499" s="6">
        <v>0.54844899999999996</v>
      </c>
      <c r="E2499">
        <v>97533</v>
      </c>
      <c r="F2499" s="9">
        <v>2.8622153877149299E-2</v>
      </c>
      <c r="G2499" t="s">
        <v>75</v>
      </c>
      <c r="H2499" t="s">
        <v>6711</v>
      </c>
    </row>
    <row r="2500" spans="1:8">
      <c r="A2500" t="s">
        <v>302</v>
      </c>
      <c r="B2500">
        <v>1.61327E-2</v>
      </c>
      <c r="C2500" s="6">
        <v>3.91188</v>
      </c>
      <c r="D2500" s="6">
        <v>1.62595</v>
      </c>
      <c r="E2500">
        <v>30023</v>
      </c>
      <c r="F2500" s="9">
        <v>2.2115730046963999E-2</v>
      </c>
      <c r="G2500" t="s">
        <v>78</v>
      </c>
      <c r="H2500" t="s">
        <v>6711</v>
      </c>
    </row>
    <row r="2501" spans="1:8">
      <c r="A2501" t="s">
        <v>302</v>
      </c>
      <c r="B2501">
        <v>1.3639100000000001E-3</v>
      </c>
      <c r="C2501" s="6">
        <v>10.361499999999999</v>
      </c>
      <c r="D2501" s="6">
        <v>3.2357499999999999</v>
      </c>
      <c r="E2501">
        <v>16507</v>
      </c>
      <c r="F2501" s="9">
        <v>8.5009358035984701E-3</v>
      </c>
      <c r="G2501" t="s">
        <v>74</v>
      </c>
      <c r="H2501" t="s">
        <v>6711</v>
      </c>
    </row>
    <row r="2502" spans="1:8">
      <c r="A2502" t="s">
        <v>302</v>
      </c>
      <c r="B2502">
        <v>2.5492600000000001E-2</v>
      </c>
      <c r="C2502" s="6">
        <v>3.7911800000000002</v>
      </c>
      <c r="D2502" s="6">
        <v>1.6971499999999999</v>
      </c>
      <c r="E2502">
        <v>16439</v>
      </c>
      <c r="F2502" s="9">
        <v>2.7749218510858299E-2</v>
      </c>
      <c r="G2502" t="s">
        <v>77</v>
      </c>
      <c r="H2502" t="s">
        <v>6711</v>
      </c>
    </row>
    <row r="2503" spans="1:8">
      <c r="A2503" t="s">
        <v>302</v>
      </c>
      <c r="B2503" t="s">
        <v>135</v>
      </c>
      <c r="C2503" s="6" t="s">
        <v>135</v>
      </c>
      <c r="D2503" s="6" t="s">
        <v>135</v>
      </c>
      <c r="E2503">
        <v>10419</v>
      </c>
      <c r="F2503" s="9">
        <v>2.1958934091563501E-4</v>
      </c>
      <c r="G2503" t="s">
        <v>76</v>
      </c>
      <c r="H2503" t="s">
        <v>6711</v>
      </c>
    </row>
    <row r="2504" spans="1:8">
      <c r="A2504" t="s">
        <v>304</v>
      </c>
      <c r="B2504" s="7">
        <v>6.8774099999999996E-25</v>
      </c>
      <c r="C2504" s="6">
        <v>6.8538399999999999</v>
      </c>
      <c r="D2504" s="6">
        <v>0.66527099999999995</v>
      </c>
      <c r="E2504">
        <v>172103</v>
      </c>
      <c r="F2504" s="9">
        <v>1.1639599586515101E-2</v>
      </c>
      <c r="G2504" t="s">
        <v>591</v>
      </c>
      <c r="H2504" t="s">
        <v>6711</v>
      </c>
    </row>
    <row r="2505" spans="1:8">
      <c r="A2505" t="s">
        <v>304</v>
      </c>
      <c r="B2505" s="7">
        <v>9.3374999999999997E-23</v>
      </c>
      <c r="C2505" s="6">
        <v>6.7784500000000003</v>
      </c>
      <c r="D2505" s="6">
        <v>0.69034899999999999</v>
      </c>
      <c r="E2505">
        <v>97533</v>
      </c>
      <c r="F2505" s="9">
        <v>1.7948946609865402E-2</v>
      </c>
      <c r="G2505" t="s">
        <v>75</v>
      </c>
      <c r="H2505" t="s">
        <v>6711</v>
      </c>
    </row>
    <row r="2506" spans="1:8">
      <c r="A2506" t="s">
        <v>304</v>
      </c>
      <c r="B2506">
        <v>5.4572699999999997E-4</v>
      </c>
      <c r="C2506" s="6">
        <v>20.460899999999999</v>
      </c>
      <c r="D2506" s="6">
        <v>5.9182600000000001</v>
      </c>
      <c r="E2506">
        <v>30023</v>
      </c>
      <c r="F2506" s="9">
        <v>1.92941052160011E-3</v>
      </c>
      <c r="G2506" t="s">
        <v>78</v>
      </c>
      <c r="H2506" t="s">
        <v>6711</v>
      </c>
    </row>
    <row r="2507" spans="1:8">
      <c r="A2507" t="s">
        <v>304</v>
      </c>
      <c r="B2507">
        <v>0.146814</v>
      </c>
      <c r="C2507" s="6">
        <v>5.9830699999999997</v>
      </c>
      <c r="D2507" s="6">
        <v>4.1237599999999999</v>
      </c>
      <c r="E2507">
        <v>16507</v>
      </c>
      <c r="F2507" s="9">
        <v>5.7574053656024703E-3</v>
      </c>
      <c r="G2507" t="s">
        <v>74</v>
      </c>
      <c r="H2507" t="s">
        <v>6711</v>
      </c>
    </row>
    <row r="2508" spans="1:8">
      <c r="A2508" t="s">
        <v>304</v>
      </c>
      <c r="B2508">
        <v>0.24890899999999999</v>
      </c>
      <c r="C2508" s="6">
        <v>4.26572</v>
      </c>
      <c r="D2508" s="6">
        <v>3.6996600000000002</v>
      </c>
      <c r="E2508">
        <v>16439</v>
      </c>
      <c r="F2508" s="9">
        <v>6.0311127161019502E-3</v>
      </c>
      <c r="G2508" t="s">
        <v>77</v>
      </c>
      <c r="H2508" t="s">
        <v>6711</v>
      </c>
    </row>
    <row r="2509" spans="1:8">
      <c r="A2509" t="s">
        <v>243</v>
      </c>
      <c r="B2509" s="7">
        <v>1.03773E-30</v>
      </c>
      <c r="C2509" s="6">
        <v>8.9160799999999991</v>
      </c>
      <c r="D2509" s="6">
        <v>0.77391900000000002</v>
      </c>
      <c r="E2509">
        <v>172103</v>
      </c>
      <c r="F2509" s="9">
        <v>9.8103291617113002E-3</v>
      </c>
      <c r="G2509" t="s">
        <v>591</v>
      </c>
      <c r="H2509" t="s">
        <v>6711</v>
      </c>
    </row>
    <row r="2510" spans="1:8">
      <c r="A2510" t="s">
        <v>243</v>
      </c>
      <c r="B2510" s="7">
        <v>1.5498400000000001E-31</v>
      </c>
      <c r="C2510" s="6">
        <v>9.79068</v>
      </c>
      <c r="D2510" s="6">
        <v>0.83799999999999997</v>
      </c>
      <c r="E2510">
        <v>97533</v>
      </c>
      <c r="F2510" s="9">
        <v>1.4531484512421399E-2</v>
      </c>
      <c r="G2510" t="s">
        <v>75</v>
      </c>
      <c r="H2510" t="s">
        <v>6711</v>
      </c>
    </row>
    <row r="2511" spans="1:8">
      <c r="A2511" t="s">
        <v>243</v>
      </c>
      <c r="B2511">
        <v>0.25913999999999998</v>
      </c>
      <c r="C2511" s="6">
        <v>3.3834599999999999</v>
      </c>
      <c r="D2511" s="6">
        <v>2.99838</v>
      </c>
      <c r="E2511">
        <v>30023</v>
      </c>
      <c r="F2511" s="9">
        <v>2.5636894720714098E-3</v>
      </c>
      <c r="G2511" t="s">
        <v>78</v>
      </c>
      <c r="H2511" t="s">
        <v>6711</v>
      </c>
    </row>
    <row r="2512" spans="1:8">
      <c r="A2512" t="s">
        <v>243</v>
      </c>
      <c r="B2512">
        <v>0.41563800000000001</v>
      </c>
      <c r="C2512" s="6">
        <v>4.0459100000000001</v>
      </c>
      <c r="D2512" s="6">
        <v>4.9703400000000002</v>
      </c>
      <c r="E2512">
        <v>16507</v>
      </c>
      <c r="F2512" s="9">
        <v>3.9931191960986302E-3</v>
      </c>
      <c r="G2512" t="s">
        <v>74</v>
      </c>
      <c r="H2512" t="s">
        <v>6711</v>
      </c>
    </row>
    <row r="2513" spans="1:8">
      <c r="A2513" t="s">
        <v>243</v>
      </c>
      <c r="B2513">
        <v>0.120698</v>
      </c>
      <c r="C2513" s="6">
        <v>5.0858100000000004</v>
      </c>
      <c r="D2513" s="6">
        <v>3.27725</v>
      </c>
      <c r="E2513">
        <v>16439</v>
      </c>
      <c r="F2513" s="9">
        <v>7.764826212665E-3</v>
      </c>
      <c r="G2513" t="s">
        <v>77</v>
      </c>
      <c r="H2513" t="s">
        <v>6711</v>
      </c>
    </row>
    <row r="2514" spans="1:8">
      <c r="A2514" t="s">
        <v>306</v>
      </c>
      <c r="B2514" s="7">
        <v>2.09086E-8</v>
      </c>
      <c r="C2514" s="6">
        <v>95.383600000000001</v>
      </c>
      <c r="D2514" s="6">
        <v>17.0197</v>
      </c>
      <c r="E2514">
        <v>120828</v>
      </c>
      <c r="F2514" s="9">
        <v>1.08348169414374E-4</v>
      </c>
      <c r="G2514" t="s">
        <v>591</v>
      </c>
      <c r="H2514" t="s">
        <v>6711</v>
      </c>
    </row>
    <row r="2515" spans="1:8">
      <c r="A2515" t="s">
        <v>306</v>
      </c>
      <c r="B2515" s="7">
        <v>2.09086E-8</v>
      </c>
      <c r="C2515" s="6">
        <v>95.383600000000001</v>
      </c>
      <c r="D2515" s="6">
        <v>17.0197</v>
      </c>
      <c r="E2515">
        <v>30023</v>
      </c>
      <c r="F2515" s="9">
        <v>4.3604878306631602E-4</v>
      </c>
      <c r="G2515" t="s">
        <v>78</v>
      </c>
      <c r="H2515" t="s">
        <v>6711</v>
      </c>
    </row>
    <row r="2516" spans="1:8">
      <c r="A2516" t="s">
        <v>873</v>
      </c>
      <c r="B2516" s="7">
        <v>2.3478000000000001E-5</v>
      </c>
      <c r="C2516" s="6">
        <v>-3.1161099999999999</v>
      </c>
      <c r="D2516" s="6">
        <v>0.73685</v>
      </c>
      <c r="E2516">
        <v>172103</v>
      </c>
      <c r="F2516" s="9">
        <v>1.1770505821815999E-2</v>
      </c>
      <c r="G2516" t="s">
        <v>591</v>
      </c>
      <c r="H2516" t="s">
        <v>6711</v>
      </c>
    </row>
    <row r="2517" spans="1:8">
      <c r="A2517" t="s">
        <v>873</v>
      </c>
      <c r="B2517" s="7">
        <v>1.7404499999999999E-9</v>
      </c>
      <c r="C2517" s="6">
        <v>-5.0287600000000001</v>
      </c>
      <c r="D2517" s="6">
        <v>0.83529399999999998</v>
      </c>
      <c r="E2517">
        <v>97533</v>
      </c>
      <c r="F2517" s="9">
        <v>1.3000838673064501E-2</v>
      </c>
      <c r="G2517" t="s">
        <v>75</v>
      </c>
      <c r="H2517" t="s">
        <v>6711</v>
      </c>
    </row>
    <row r="2518" spans="1:8">
      <c r="A2518" t="s">
        <v>873</v>
      </c>
      <c r="B2518">
        <v>1.2061800000000001E-3</v>
      </c>
      <c r="C2518" s="6">
        <v>5.7364899999999999</v>
      </c>
      <c r="D2518" s="6">
        <v>1.7719400000000001</v>
      </c>
      <c r="E2518">
        <v>30023</v>
      </c>
      <c r="F2518" s="9">
        <v>2.0681109432768199E-2</v>
      </c>
      <c r="G2518" t="s">
        <v>78</v>
      </c>
      <c r="H2518" t="s">
        <v>6711</v>
      </c>
    </row>
    <row r="2519" spans="1:8">
      <c r="A2519" t="s">
        <v>873</v>
      </c>
      <c r="B2519">
        <v>0.416632</v>
      </c>
      <c r="C2519" s="6">
        <v>-4.1338900000000001</v>
      </c>
      <c r="D2519" s="6">
        <v>5.0892600000000003</v>
      </c>
      <c r="E2519">
        <v>16507</v>
      </c>
      <c r="F2519" s="9">
        <v>3.9664466523293097E-3</v>
      </c>
      <c r="G2519" t="s">
        <v>74</v>
      </c>
      <c r="H2519" t="s">
        <v>6711</v>
      </c>
    </row>
    <row r="2520" spans="1:8">
      <c r="A2520" t="s">
        <v>873</v>
      </c>
      <c r="B2520">
        <v>0.23167499999999999</v>
      </c>
      <c r="C2520" s="6">
        <v>-5.4869899999999996</v>
      </c>
      <c r="D2520" s="6">
        <v>4.5875700000000004</v>
      </c>
      <c r="E2520">
        <v>16439</v>
      </c>
      <c r="F2520" s="9">
        <v>4.1624897439016999E-3</v>
      </c>
      <c r="G2520" t="s">
        <v>77</v>
      </c>
      <c r="H2520" t="s">
        <v>6711</v>
      </c>
    </row>
    <row r="2521" spans="1:8">
      <c r="A2521" t="s">
        <v>873</v>
      </c>
      <c r="B2521">
        <v>0.24157000000000001</v>
      </c>
      <c r="C2521" s="6">
        <v>20.816500000000001</v>
      </c>
      <c r="D2521" s="6">
        <v>17.775600000000001</v>
      </c>
      <c r="E2521">
        <v>10419</v>
      </c>
      <c r="F2521" s="9">
        <v>2.31350924848834E-4</v>
      </c>
      <c r="G2521" t="s">
        <v>76</v>
      </c>
      <c r="H2521" t="s">
        <v>6711</v>
      </c>
    </row>
    <row r="2522" spans="1:8">
      <c r="A2522" t="s">
        <v>308</v>
      </c>
      <c r="B2522" s="7">
        <v>1.5264799999999999E-10</v>
      </c>
      <c r="C2522" s="6">
        <v>2.2894800000000002</v>
      </c>
      <c r="D2522" s="6">
        <v>0.35758099999999998</v>
      </c>
      <c r="E2522">
        <v>172103</v>
      </c>
      <c r="F2522" s="9">
        <v>4.8444441055489999E-2</v>
      </c>
      <c r="G2522" t="s">
        <v>591</v>
      </c>
      <c r="H2522" t="s">
        <v>6711</v>
      </c>
    </row>
    <row r="2523" spans="1:8">
      <c r="A2523" t="s">
        <v>308</v>
      </c>
      <c r="B2523" s="7">
        <v>5.2813899999999999E-5</v>
      </c>
      <c r="C2523" s="6">
        <v>1.80379</v>
      </c>
      <c r="D2523" s="6">
        <v>0.44617099999999998</v>
      </c>
      <c r="E2523">
        <v>97533</v>
      </c>
      <c r="F2523" s="9">
        <v>4.5767534811807301E-2</v>
      </c>
      <c r="G2523" t="s">
        <v>75</v>
      </c>
      <c r="H2523" t="s">
        <v>6711</v>
      </c>
    </row>
    <row r="2524" spans="1:8">
      <c r="A2524" t="s">
        <v>308</v>
      </c>
      <c r="B2524">
        <v>0.96001199999999998</v>
      </c>
      <c r="C2524" s="6">
        <v>-0.14046700000000001</v>
      </c>
      <c r="D2524" s="6">
        <v>2.80158</v>
      </c>
      <c r="E2524">
        <v>30023</v>
      </c>
      <c r="F2524" s="9">
        <v>1.8318395986743501E-2</v>
      </c>
      <c r="G2524" t="s">
        <v>78</v>
      </c>
      <c r="H2524" t="s">
        <v>6711</v>
      </c>
    </row>
    <row r="2525" spans="1:8">
      <c r="A2525" t="s">
        <v>308</v>
      </c>
      <c r="B2525" s="7">
        <v>2.7333600000000001E-6</v>
      </c>
      <c r="C2525" s="6">
        <v>3.1623399999999999</v>
      </c>
      <c r="D2525" s="6">
        <v>0.67428699999999997</v>
      </c>
      <c r="E2525">
        <v>16507</v>
      </c>
      <c r="F2525" s="9">
        <v>0.163525575852669</v>
      </c>
      <c r="G2525" t="s">
        <v>74</v>
      </c>
      <c r="H2525" t="s">
        <v>6711</v>
      </c>
    </row>
    <row r="2526" spans="1:8">
      <c r="A2526" t="s">
        <v>308</v>
      </c>
      <c r="B2526">
        <v>5.2548200000000003E-3</v>
      </c>
      <c r="C2526" s="6">
        <v>4.0803500000000001</v>
      </c>
      <c r="D2526" s="6">
        <v>1.4619800000000001</v>
      </c>
      <c r="E2526">
        <v>16439</v>
      </c>
      <c r="F2526" s="9">
        <v>3.7845838889226803E-2</v>
      </c>
      <c r="G2526" t="s">
        <v>77</v>
      </c>
      <c r="H2526" t="s">
        <v>6711</v>
      </c>
    </row>
    <row r="2527" spans="1:8">
      <c r="A2527" t="s">
        <v>308</v>
      </c>
      <c r="B2527">
        <v>0.52275099999999997</v>
      </c>
      <c r="C2527" s="6">
        <v>-18.5381</v>
      </c>
      <c r="D2527" s="6">
        <v>29.0062</v>
      </c>
      <c r="E2527">
        <v>10419</v>
      </c>
      <c r="F2527" s="9">
        <v>1.15649784720223E-4</v>
      </c>
      <c r="G2527" t="s">
        <v>76</v>
      </c>
      <c r="H2527" t="s">
        <v>6711</v>
      </c>
    </row>
    <row r="2528" spans="1:8">
      <c r="A2528" t="s">
        <v>309</v>
      </c>
      <c r="B2528" s="7">
        <v>1.91218E-12</v>
      </c>
      <c r="C2528" s="6">
        <v>75.161699999999996</v>
      </c>
      <c r="D2528" s="6">
        <v>10.6753</v>
      </c>
      <c r="E2528">
        <v>172103</v>
      </c>
      <c r="F2528" s="9">
        <v>9.7876237102200405E-5</v>
      </c>
      <c r="G2528" t="s">
        <v>591</v>
      </c>
      <c r="H2528" t="s">
        <v>6711</v>
      </c>
    </row>
    <row r="2529" spans="1:8">
      <c r="A2529" t="s">
        <v>309</v>
      </c>
      <c r="B2529" s="7">
        <v>8.9450100000000005E-11</v>
      </c>
      <c r="C2529" s="6">
        <v>71.448899999999995</v>
      </c>
      <c r="D2529" s="6">
        <v>11.019600000000001</v>
      </c>
      <c r="E2529">
        <v>97533</v>
      </c>
      <c r="F2529" s="9">
        <v>1.6648653167645799E-4</v>
      </c>
      <c r="G2529" t="s">
        <v>75</v>
      </c>
      <c r="H2529" t="s">
        <v>6711</v>
      </c>
    </row>
    <row r="2530" spans="1:8">
      <c r="A2530" t="s">
        <v>309</v>
      </c>
      <c r="B2530" t="s">
        <v>135</v>
      </c>
      <c r="C2530" s="6" t="s">
        <v>135</v>
      </c>
      <c r="D2530" s="6" t="s">
        <v>135</v>
      </c>
      <c r="E2530">
        <v>16507</v>
      </c>
      <c r="F2530" s="9">
        <v>3.6763987399285199E-5</v>
      </c>
      <c r="G2530" t="s">
        <v>74</v>
      </c>
      <c r="H2530" t="s">
        <v>6711</v>
      </c>
    </row>
    <row r="2531" spans="1:8">
      <c r="A2531" t="s">
        <v>282</v>
      </c>
      <c r="B2531" s="7">
        <v>2.0822999999999999E-11</v>
      </c>
      <c r="C2531" s="6">
        <v>105.221</v>
      </c>
      <c r="D2531" s="6">
        <v>15.7042</v>
      </c>
      <c r="E2531">
        <v>44205</v>
      </c>
      <c r="F2531" s="9">
        <v>3.5126798045470001E-4</v>
      </c>
      <c r="G2531" t="s">
        <v>591</v>
      </c>
      <c r="H2531" t="s">
        <v>6711</v>
      </c>
    </row>
    <row r="2532" spans="1:8">
      <c r="A2532" t="s">
        <v>282</v>
      </c>
      <c r="B2532" s="7">
        <v>9.4231499999999992E-9</v>
      </c>
      <c r="C2532" s="6">
        <v>99.787499999999994</v>
      </c>
      <c r="D2532" s="6">
        <v>17.382200000000001</v>
      </c>
      <c r="E2532">
        <v>26078</v>
      </c>
      <c r="F2532" s="9">
        <v>5.9543680788404002E-4</v>
      </c>
      <c r="G2532" t="s">
        <v>78</v>
      </c>
      <c r="H2532" t="s">
        <v>6711</v>
      </c>
    </row>
    <row r="2533" spans="1:8">
      <c r="A2533" t="s">
        <v>194</v>
      </c>
      <c r="B2533" s="7">
        <v>7.2765699999999998E-22</v>
      </c>
      <c r="C2533" s="6">
        <v>-3.53485</v>
      </c>
      <c r="D2533" s="6">
        <v>0.367842</v>
      </c>
      <c r="E2533">
        <v>101306</v>
      </c>
      <c r="F2533" s="9">
        <v>8.42330841618463E-2</v>
      </c>
      <c r="G2533" t="s">
        <v>591</v>
      </c>
      <c r="H2533" t="s">
        <v>6711</v>
      </c>
    </row>
    <row r="2534" spans="1:8">
      <c r="A2534" t="s">
        <v>194</v>
      </c>
      <c r="B2534" s="7">
        <v>2.1576700000000001E-9</v>
      </c>
      <c r="C2534" s="6">
        <v>-3.5727899999999999</v>
      </c>
      <c r="D2534" s="6">
        <v>0.59691000000000005</v>
      </c>
      <c r="E2534">
        <v>73286</v>
      </c>
      <c r="F2534" s="9">
        <v>3.79655035818574E-2</v>
      </c>
      <c r="G2534" t="s">
        <v>75</v>
      </c>
      <c r="H2534" t="s">
        <v>6711</v>
      </c>
    </row>
    <row r="2535" spans="1:8">
      <c r="A2535" t="s">
        <v>194</v>
      </c>
      <c r="B2535" t="s">
        <v>135</v>
      </c>
      <c r="C2535" s="6" t="s">
        <v>135</v>
      </c>
      <c r="D2535" s="6" t="s">
        <v>135</v>
      </c>
      <c r="E2535">
        <v>10660</v>
      </c>
      <c r="F2535" s="9">
        <v>0.179197</v>
      </c>
      <c r="G2535" t="s">
        <v>74</v>
      </c>
      <c r="H2535" t="s">
        <v>6711</v>
      </c>
    </row>
    <row r="2536" spans="1:8">
      <c r="A2536" t="s">
        <v>194</v>
      </c>
      <c r="B2536" t="s">
        <v>135</v>
      </c>
      <c r="C2536" s="6" t="s">
        <v>135</v>
      </c>
      <c r="D2536" s="6" t="s">
        <v>135</v>
      </c>
      <c r="E2536">
        <v>5759</v>
      </c>
      <c r="F2536" s="9">
        <v>0.16900100000000001</v>
      </c>
      <c r="G2536" t="s">
        <v>77</v>
      </c>
      <c r="H2536" t="s">
        <v>6711</v>
      </c>
    </row>
    <row r="2537" spans="1:8">
      <c r="A2537" t="s">
        <v>194</v>
      </c>
      <c r="B2537">
        <v>2.1093700000000002E-3</v>
      </c>
      <c r="C2537" s="6">
        <v>-1.95614</v>
      </c>
      <c r="D2537" s="6">
        <v>0.63627100000000003</v>
      </c>
      <c r="E2537">
        <v>10419</v>
      </c>
      <c r="F2537" s="9">
        <v>0.26948952365869999</v>
      </c>
      <c r="G2537" t="s">
        <v>76</v>
      </c>
      <c r="H2537" t="s">
        <v>6711</v>
      </c>
    </row>
    <row r="2538" spans="1:8">
      <c r="A2538" t="s">
        <v>245</v>
      </c>
      <c r="B2538" s="7">
        <v>6.3047700000000004E-7</v>
      </c>
      <c r="C2538" s="6">
        <v>0.92039800000000005</v>
      </c>
      <c r="D2538" s="6">
        <v>0.18475800000000001</v>
      </c>
      <c r="E2538">
        <v>148468</v>
      </c>
      <c r="F2538" s="9">
        <v>0.36579524940054398</v>
      </c>
      <c r="G2538" t="s">
        <v>591</v>
      </c>
      <c r="H2538" t="s">
        <v>6711</v>
      </c>
    </row>
    <row r="2539" spans="1:8">
      <c r="A2539" t="s">
        <v>245</v>
      </c>
      <c r="B2539">
        <v>0.44069700000000001</v>
      </c>
      <c r="C2539" s="6">
        <v>0.18945699999999999</v>
      </c>
      <c r="D2539" s="6">
        <v>0.245724</v>
      </c>
      <c r="E2539">
        <v>77321</v>
      </c>
      <c r="F2539" s="9">
        <v>0.29781840029228801</v>
      </c>
      <c r="G2539" t="s">
        <v>75</v>
      </c>
      <c r="H2539" t="s">
        <v>6711</v>
      </c>
    </row>
    <row r="2540" spans="1:8">
      <c r="A2540" t="s">
        <v>245</v>
      </c>
      <c r="B2540">
        <v>2.9190800000000001E-3</v>
      </c>
      <c r="C2540" s="6">
        <v>1.41124</v>
      </c>
      <c r="D2540" s="6">
        <v>0.47418500000000002</v>
      </c>
      <c r="E2540">
        <v>30023</v>
      </c>
      <c r="F2540" s="9">
        <v>0.31182097658461799</v>
      </c>
      <c r="G2540" t="s">
        <v>78</v>
      </c>
      <c r="H2540" t="s">
        <v>6711</v>
      </c>
    </row>
    <row r="2541" spans="1:8">
      <c r="A2541" t="s">
        <v>245</v>
      </c>
      <c r="B2541">
        <v>9.5221200000000002E-4</v>
      </c>
      <c r="C2541" s="6">
        <v>2.50373</v>
      </c>
      <c r="D2541" s="6">
        <v>0.75772499999999998</v>
      </c>
      <c r="E2541">
        <v>13084</v>
      </c>
      <c r="F2541" s="9">
        <v>0.28371159645368399</v>
      </c>
      <c r="G2541" t="s">
        <v>74</v>
      </c>
      <c r="H2541" t="s">
        <v>6711</v>
      </c>
    </row>
    <row r="2542" spans="1:8">
      <c r="A2542" t="s">
        <v>245</v>
      </c>
      <c r="B2542" s="7">
        <v>2.4302199999999999E-9</v>
      </c>
      <c r="C2542" s="6">
        <v>3.4628399999999999</v>
      </c>
      <c r="D2542" s="6">
        <v>0.58042099999999996</v>
      </c>
      <c r="E2542">
        <v>16439</v>
      </c>
      <c r="F2542" s="9">
        <v>0.43668429746334902</v>
      </c>
      <c r="G2542" t="s">
        <v>77</v>
      </c>
      <c r="H2542" t="s">
        <v>6711</v>
      </c>
    </row>
    <row r="2543" spans="1:8">
      <c r="A2543" t="s">
        <v>245</v>
      </c>
      <c r="B2543">
        <v>0.32526300000000002</v>
      </c>
      <c r="C2543" s="6">
        <v>0.54225100000000004</v>
      </c>
      <c r="D2543" s="6">
        <v>0.55123599999999995</v>
      </c>
      <c r="E2543">
        <v>10419</v>
      </c>
      <c r="F2543" s="9">
        <v>0.49147469344466799</v>
      </c>
      <c r="G2543" t="s">
        <v>76</v>
      </c>
      <c r="H2543" t="s">
        <v>6711</v>
      </c>
    </row>
    <row r="2544" spans="1:8">
      <c r="A2544" t="s">
        <v>310</v>
      </c>
      <c r="B2544" s="7">
        <v>2.75872E-42</v>
      </c>
      <c r="C2544" s="6">
        <v>-4.5266599999999997</v>
      </c>
      <c r="D2544" s="6">
        <v>0.33217799999999997</v>
      </c>
      <c r="E2544">
        <v>163559</v>
      </c>
      <c r="F2544" s="9">
        <v>6.05668376765571E-2</v>
      </c>
      <c r="G2544" t="s">
        <v>591</v>
      </c>
      <c r="H2544" t="s">
        <v>6711</v>
      </c>
    </row>
    <row r="2545" spans="1:8">
      <c r="A2545" t="s">
        <v>310</v>
      </c>
      <c r="B2545" s="7">
        <v>2.0168900000000001E-41</v>
      </c>
      <c r="C2545" s="6">
        <v>-5.31921</v>
      </c>
      <c r="D2545" s="6">
        <v>0.39456400000000003</v>
      </c>
      <c r="E2545">
        <v>88989</v>
      </c>
      <c r="F2545" s="9">
        <v>7.6181575286833197E-2</v>
      </c>
      <c r="G2545" t="s">
        <v>75</v>
      </c>
      <c r="H2545" t="s">
        <v>6711</v>
      </c>
    </row>
    <row r="2546" spans="1:8">
      <c r="A2546" t="s">
        <v>310</v>
      </c>
      <c r="B2546">
        <v>4.9021200000000003E-3</v>
      </c>
      <c r="C2546" s="6">
        <v>-2.4929299999999999</v>
      </c>
      <c r="D2546" s="6">
        <v>0.88609099999999996</v>
      </c>
      <c r="E2546">
        <v>30023</v>
      </c>
      <c r="F2546" s="9">
        <v>5.6057419118675698E-2</v>
      </c>
      <c r="G2546" t="s">
        <v>78</v>
      </c>
      <c r="H2546" t="s">
        <v>6711</v>
      </c>
    </row>
    <row r="2547" spans="1:8">
      <c r="A2547" t="s">
        <v>310</v>
      </c>
      <c r="B2547">
        <v>0.96895600000000004</v>
      </c>
      <c r="C2547" s="6">
        <v>8.4426699999999993E-2</v>
      </c>
      <c r="D2547" s="6">
        <v>2.16934</v>
      </c>
      <c r="E2547">
        <v>16507</v>
      </c>
      <c r="F2547" s="9">
        <v>2.0588280590052702E-2</v>
      </c>
      <c r="G2547" t="s">
        <v>74</v>
      </c>
      <c r="H2547" t="s">
        <v>6711</v>
      </c>
    </row>
    <row r="2548" spans="1:8">
      <c r="A2548" t="s">
        <v>310</v>
      </c>
      <c r="B2548" s="7">
        <v>1.70682E-5</v>
      </c>
      <c r="C2548" s="6">
        <v>-8.30837</v>
      </c>
      <c r="D2548" s="6">
        <v>1.93211</v>
      </c>
      <c r="E2548">
        <v>16439</v>
      </c>
      <c r="F2548" s="9">
        <v>2.2001251529898399E-2</v>
      </c>
      <c r="G2548" t="s">
        <v>77</v>
      </c>
      <c r="H2548" t="s">
        <v>6711</v>
      </c>
    </row>
    <row r="2549" spans="1:8">
      <c r="A2549" t="s">
        <v>310</v>
      </c>
      <c r="B2549">
        <v>0.15534100000000001</v>
      </c>
      <c r="C2549" s="6">
        <v>-1.5140100000000001</v>
      </c>
      <c r="D2549" s="6">
        <v>1.06551</v>
      </c>
      <c r="E2549">
        <v>10419</v>
      </c>
      <c r="F2549" s="9">
        <v>7.0980852874556105E-2</v>
      </c>
      <c r="G2549" t="s">
        <v>76</v>
      </c>
      <c r="H2549" t="s">
        <v>6711</v>
      </c>
    </row>
    <row r="2550" spans="1:8">
      <c r="A2550" t="s">
        <v>312</v>
      </c>
      <c r="B2550" s="7">
        <v>2.96669E-47</v>
      </c>
      <c r="C2550" s="6">
        <v>-4.9100200000000003</v>
      </c>
      <c r="D2550" s="6">
        <v>0.34006700000000001</v>
      </c>
      <c r="E2550">
        <v>134058</v>
      </c>
      <c r="F2550" s="9">
        <v>7.0332316978472004E-2</v>
      </c>
      <c r="G2550" t="s">
        <v>591</v>
      </c>
      <c r="H2550" t="s">
        <v>6711</v>
      </c>
    </row>
    <row r="2551" spans="1:8">
      <c r="A2551" t="s">
        <v>312</v>
      </c>
      <c r="B2551" s="7">
        <v>6.2148699999999996E-56</v>
      </c>
      <c r="C2551" s="6">
        <v>-6.2787699999999997</v>
      </c>
      <c r="D2551" s="6">
        <v>0.39849200000000001</v>
      </c>
      <c r="E2551">
        <v>88989</v>
      </c>
      <c r="F2551" s="9">
        <v>7.8566443859353394E-2</v>
      </c>
      <c r="G2551" t="s">
        <v>75</v>
      </c>
      <c r="H2551" t="s">
        <v>6711</v>
      </c>
    </row>
    <row r="2552" spans="1:8">
      <c r="A2552" t="s">
        <v>312</v>
      </c>
      <c r="B2552">
        <v>0.62761999999999996</v>
      </c>
      <c r="C2552" s="6">
        <v>-0.80474900000000005</v>
      </c>
      <c r="D2552" s="6">
        <v>1.659</v>
      </c>
      <c r="E2552">
        <v>3945</v>
      </c>
      <c r="F2552" s="9">
        <v>9.4804635817490504E-2</v>
      </c>
      <c r="G2552" t="s">
        <v>78</v>
      </c>
      <c r="H2552" t="s">
        <v>6711</v>
      </c>
    </row>
    <row r="2553" spans="1:8">
      <c r="A2553" t="s">
        <v>312</v>
      </c>
      <c r="B2553">
        <v>0.12756700000000001</v>
      </c>
      <c r="C2553" s="6">
        <v>2.2716099999999999</v>
      </c>
      <c r="D2553" s="6">
        <v>1.4907900000000001</v>
      </c>
      <c r="E2553">
        <v>13084</v>
      </c>
      <c r="F2553" s="9">
        <v>3.8891023081626397E-2</v>
      </c>
      <c r="G2553" t="s">
        <v>74</v>
      </c>
      <c r="H2553" t="s">
        <v>6711</v>
      </c>
    </row>
    <row r="2554" spans="1:8">
      <c r="A2554" t="s">
        <v>312</v>
      </c>
      <c r="B2554" s="7">
        <v>1.53175E-5</v>
      </c>
      <c r="C2554" s="6">
        <v>-6.1675899999999997</v>
      </c>
      <c r="D2554" s="6">
        <v>1.4263399999999999</v>
      </c>
      <c r="E2554">
        <v>16439</v>
      </c>
      <c r="F2554" s="9">
        <v>4.1034611813370599E-2</v>
      </c>
      <c r="G2554" t="s">
        <v>77</v>
      </c>
      <c r="H2554" t="s">
        <v>6711</v>
      </c>
    </row>
    <row r="2555" spans="1:8">
      <c r="A2555" t="s">
        <v>312</v>
      </c>
      <c r="B2555">
        <v>0.63972099999999998</v>
      </c>
      <c r="C2555" s="6">
        <v>-0.50931000000000004</v>
      </c>
      <c r="D2555" s="6">
        <v>1.08806</v>
      </c>
      <c r="E2555">
        <v>10419</v>
      </c>
      <c r="F2555" s="9">
        <v>6.92356171417602E-2</v>
      </c>
      <c r="G2555" t="s">
        <v>76</v>
      </c>
      <c r="H2555" t="s">
        <v>6711</v>
      </c>
    </row>
    <row r="2556" spans="1:8">
      <c r="A2556" t="s">
        <v>314</v>
      </c>
      <c r="B2556" s="7">
        <v>1.23058E-25</v>
      </c>
      <c r="C2556" s="6">
        <v>-8.2340300000000006</v>
      </c>
      <c r="D2556" s="6">
        <v>0.78669999999999995</v>
      </c>
      <c r="E2556">
        <v>168680</v>
      </c>
      <c r="F2556" s="9">
        <v>1.0446670985345E-2</v>
      </c>
      <c r="G2556" t="s">
        <v>591</v>
      </c>
      <c r="H2556" t="s">
        <v>6711</v>
      </c>
    </row>
    <row r="2557" spans="1:8">
      <c r="A2557" t="s">
        <v>314</v>
      </c>
      <c r="B2557" s="7">
        <v>7.8739399999999996E-22</v>
      </c>
      <c r="C2557" s="6">
        <v>-7.8963599999999996</v>
      </c>
      <c r="D2557" s="6">
        <v>0.82240400000000002</v>
      </c>
      <c r="E2557">
        <v>97533</v>
      </c>
      <c r="F2557" s="9">
        <v>1.57257757066839E-2</v>
      </c>
      <c r="G2557" t="s">
        <v>75</v>
      </c>
      <c r="H2557" t="s">
        <v>6711</v>
      </c>
    </row>
    <row r="2558" spans="1:8">
      <c r="A2558" t="s">
        <v>314</v>
      </c>
      <c r="B2558">
        <v>2.9145899999999999E-3</v>
      </c>
      <c r="C2558" s="6">
        <v>-14.716100000000001</v>
      </c>
      <c r="D2558" s="6">
        <v>4.9439200000000003</v>
      </c>
      <c r="E2558">
        <v>30023</v>
      </c>
      <c r="F2558" s="9">
        <v>2.5155179079372498E-3</v>
      </c>
      <c r="G2558" t="s">
        <v>78</v>
      </c>
      <c r="H2558" t="s">
        <v>6711</v>
      </c>
    </row>
    <row r="2559" spans="1:8">
      <c r="A2559" t="s">
        <v>314</v>
      </c>
      <c r="B2559">
        <v>0.65668899999999997</v>
      </c>
      <c r="C2559" s="6">
        <v>-3.01573</v>
      </c>
      <c r="D2559" s="6">
        <v>6.7847200000000001</v>
      </c>
      <c r="E2559">
        <v>13084</v>
      </c>
      <c r="F2559" s="9">
        <v>4.7889746713543303E-3</v>
      </c>
      <c r="G2559" t="s">
        <v>74</v>
      </c>
      <c r="H2559" t="s">
        <v>6711</v>
      </c>
    </row>
    <row r="2560" spans="1:8">
      <c r="A2560" t="s">
        <v>314</v>
      </c>
      <c r="B2560">
        <v>2.6699500000000001E-4</v>
      </c>
      <c r="C2560" s="6">
        <v>-13.5997</v>
      </c>
      <c r="D2560" s="6">
        <v>3.7306599999999999</v>
      </c>
      <c r="E2560">
        <v>16439</v>
      </c>
      <c r="F2560" s="9">
        <v>5.3633333530020101E-3</v>
      </c>
      <c r="G2560" t="s">
        <v>77</v>
      </c>
      <c r="H2560" t="s">
        <v>6711</v>
      </c>
    </row>
    <row r="2561" spans="1:8">
      <c r="A2561" t="s">
        <v>314</v>
      </c>
      <c r="B2561" t="s">
        <v>135</v>
      </c>
      <c r="C2561" s="6" t="s">
        <v>135</v>
      </c>
      <c r="D2561" s="6" t="s">
        <v>135</v>
      </c>
      <c r="E2561">
        <v>10419</v>
      </c>
      <c r="F2561" s="9">
        <v>1.3984564391976201E-4</v>
      </c>
      <c r="G2561" t="s">
        <v>76</v>
      </c>
      <c r="H2561" t="s">
        <v>6711</v>
      </c>
    </row>
    <row r="2562" spans="1:8">
      <c r="A2562" t="s">
        <v>909</v>
      </c>
      <c r="B2562" s="7">
        <v>3.9063999999999998E-8</v>
      </c>
      <c r="C2562" s="6">
        <v>-16.472799999999999</v>
      </c>
      <c r="D2562" s="6">
        <v>2.99776</v>
      </c>
      <c r="E2562">
        <v>168680</v>
      </c>
      <c r="F2562" s="9">
        <v>8.0010399491937403E-4</v>
      </c>
      <c r="G2562" t="s">
        <v>591</v>
      </c>
      <c r="H2562" t="s">
        <v>6711</v>
      </c>
    </row>
    <row r="2563" spans="1:8">
      <c r="A2563" t="s">
        <v>909</v>
      </c>
      <c r="B2563" t="s">
        <v>135</v>
      </c>
      <c r="C2563" s="6" t="s">
        <v>135</v>
      </c>
      <c r="D2563" s="6" t="s">
        <v>135</v>
      </c>
      <c r="E2563">
        <v>97533</v>
      </c>
      <c r="F2563" s="9">
        <v>2.69242240472455E-5</v>
      </c>
      <c r="G2563" t="s">
        <v>75</v>
      </c>
      <c r="H2563" t="s">
        <v>6711</v>
      </c>
    </row>
    <row r="2564" spans="1:8">
      <c r="A2564" t="s">
        <v>909</v>
      </c>
      <c r="B2564" s="7">
        <v>1.0917299999999999E-7</v>
      </c>
      <c r="C2564" s="6">
        <v>-16.2376</v>
      </c>
      <c r="D2564" s="6">
        <v>3.0575000000000001</v>
      </c>
      <c r="E2564">
        <v>16439</v>
      </c>
      <c r="F2564" s="9">
        <v>7.9878681063325005E-3</v>
      </c>
      <c r="G2564" t="s">
        <v>77</v>
      </c>
      <c r="H2564" t="s">
        <v>6711</v>
      </c>
    </row>
    <row r="2565" spans="1:8">
      <c r="A2565" t="s">
        <v>909</v>
      </c>
      <c r="B2565">
        <v>0.50855099999999998</v>
      </c>
      <c r="C2565" s="6">
        <v>17.572399999999998</v>
      </c>
      <c r="D2565" s="6">
        <v>26.5808</v>
      </c>
      <c r="E2565">
        <v>10419</v>
      </c>
      <c r="F2565" s="9">
        <v>9.8183867837604397E-5</v>
      </c>
      <c r="G2565" t="s">
        <v>76</v>
      </c>
      <c r="H2565" t="s">
        <v>6711</v>
      </c>
    </row>
    <row r="2566" spans="1:8">
      <c r="A2566" t="s">
        <v>284</v>
      </c>
      <c r="B2566" s="7">
        <v>3.68845E-9</v>
      </c>
      <c r="C2566" s="6">
        <v>-8.4451699999999992</v>
      </c>
      <c r="D2566" s="6">
        <v>1.43197</v>
      </c>
      <c r="E2566">
        <v>113786</v>
      </c>
      <c r="F2566" s="9">
        <v>3.9577759795317502E-3</v>
      </c>
      <c r="G2566" t="s">
        <v>591</v>
      </c>
      <c r="H2566" t="s">
        <v>6711</v>
      </c>
    </row>
    <row r="2567" spans="1:8">
      <c r="A2567" t="s">
        <v>284</v>
      </c>
      <c r="B2567" s="7">
        <v>3.89735E-9</v>
      </c>
      <c r="C2567" s="6">
        <v>-8.6084700000000005</v>
      </c>
      <c r="D2567" s="6">
        <v>1.46191</v>
      </c>
      <c r="E2567">
        <v>71141</v>
      </c>
      <c r="F2567" s="9">
        <v>6.0349198993548004E-3</v>
      </c>
      <c r="G2567" t="s">
        <v>75</v>
      </c>
      <c r="H2567" t="s">
        <v>6711</v>
      </c>
    </row>
    <row r="2568" spans="1:8">
      <c r="A2568" t="s">
        <v>284</v>
      </c>
      <c r="B2568" t="s">
        <v>135</v>
      </c>
      <c r="C2568" s="6" t="s">
        <v>135</v>
      </c>
      <c r="D2568" s="6" t="s">
        <v>135</v>
      </c>
      <c r="E2568">
        <v>10660</v>
      </c>
      <c r="F2568" s="9">
        <v>1.10278E-3</v>
      </c>
      <c r="G2568" t="s">
        <v>74</v>
      </c>
      <c r="H2568" t="s">
        <v>6711</v>
      </c>
    </row>
    <row r="2569" spans="1:8">
      <c r="A2569" t="s">
        <v>284</v>
      </c>
      <c r="B2569">
        <v>0.21090800000000001</v>
      </c>
      <c r="C2569" s="6">
        <v>-14.515499999999999</v>
      </c>
      <c r="D2569" s="6">
        <v>11.602499999999999</v>
      </c>
      <c r="E2569">
        <v>16439</v>
      </c>
      <c r="F2569" s="9">
        <v>5.6290688283958904E-4</v>
      </c>
      <c r="G2569" t="s">
        <v>77</v>
      </c>
      <c r="H2569" t="s">
        <v>6711</v>
      </c>
    </row>
    <row r="2570" spans="1:8">
      <c r="A2570" t="s">
        <v>315</v>
      </c>
      <c r="B2570" s="7">
        <v>1.2008199999999999E-6</v>
      </c>
      <c r="C2570" s="6">
        <v>-1.8993899999999999</v>
      </c>
      <c r="D2570" s="6">
        <v>0.39118199999999997</v>
      </c>
      <c r="E2570">
        <v>115660</v>
      </c>
      <c r="F2570" s="9">
        <v>6.1792272523776601E-2</v>
      </c>
      <c r="G2570" t="s">
        <v>591</v>
      </c>
      <c r="H2570" t="s">
        <v>6711</v>
      </c>
    </row>
    <row r="2571" spans="1:8">
      <c r="A2571" t="s">
        <v>315</v>
      </c>
      <c r="B2571" s="7">
        <v>3.0491099999999997E-8</v>
      </c>
      <c r="C2571" s="6">
        <v>-2.74851</v>
      </c>
      <c r="D2571" s="6">
        <v>0.49624600000000002</v>
      </c>
      <c r="E2571">
        <v>73286</v>
      </c>
      <c r="F2571" s="9">
        <v>5.3834677971235999E-2</v>
      </c>
      <c r="G2571" t="s">
        <v>75</v>
      </c>
      <c r="H2571" t="s">
        <v>6711</v>
      </c>
    </row>
    <row r="2572" spans="1:8">
      <c r="A2572" t="s">
        <v>315</v>
      </c>
      <c r="B2572" t="s">
        <v>135</v>
      </c>
      <c r="C2572" s="6" t="s">
        <v>135</v>
      </c>
      <c r="D2572" s="6" t="s">
        <v>135</v>
      </c>
      <c r="E2572">
        <v>14354</v>
      </c>
      <c r="F2572" s="9">
        <v>8.7468799999999999E-2</v>
      </c>
      <c r="G2572" t="s">
        <v>78</v>
      </c>
      <c r="H2572" t="s">
        <v>6711</v>
      </c>
    </row>
    <row r="2573" spans="1:8">
      <c r="A2573" t="s">
        <v>315</v>
      </c>
      <c r="B2573" t="s">
        <v>135</v>
      </c>
      <c r="C2573" s="6" t="s">
        <v>135</v>
      </c>
      <c r="D2573" s="6" t="s">
        <v>135</v>
      </c>
      <c r="E2573">
        <v>10660</v>
      </c>
      <c r="F2573" s="9">
        <v>7.4720800000000004E-2</v>
      </c>
      <c r="G2573" t="s">
        <v>74</v>
      </c>
      <c r="H2573" t="s">
        <v>6711</v>
      </c>
    </row>
    <row r="2574" spans="1:8">
      <c r="A2574" t="s">
        <v>315</v>
      </c>
      <c r="B2574" t="s">
        <v>135</v>
      </c>
      <c r="C2574" s="6" t="s">
        <v>135</v>
      </c>
      <c r="D2574" s="6" t="s">
        <v>135</v>
      </c>
      <c r="E2574">
        <v>5759</v>
      </c>
      <c r="F2574" s="9">
        <v>8.0427899999999997E-2</v>
      </c>
      <c r="G2574" t="s">
        <v>77</v>
      </c>
      <c r="H2574" t="s">
        <v>6711</v>
      </c>
    </row>
    <row r="2575" spans="1:8">
      <c r="A2575" t="s">
        <v>315</v>
      </c>
      <c r="B2575">
        <v>0.65890700000000002</v>
      </c>
      <c r="C2575" s="6">
        <v>-0.50523200000000001</v>
      </c>
      <c r="D2575" s="6">
        <v>1.14455</v>
      </c>
      <c r="E2575">
        <v>10419</v>
      </c>
      <c r="F2575" s="9">
        <v>6.0830193780593199E-2</v>
      </c>
      <c r="G2575" t="s">
        <v>76</v>
      </c>
      <c r="H2575" t="s">
        <v>6711</v>
      </c>
    </row>
    <row r="2576" spans="1:8">
      <c r="A2576" t="s">
        <v>317</v>
      </c>
      <c r="B2576" s="7">
        <v>1.0451599999999999E-9</v>
      </c>
      <c r="C2576" s="6">
        <v>-1.8504400000000001</v>
      </c>
      <c r="D2576" s="6">
        <v>0.303234</v>
      </c>
      <c r="E2576">
        <v>163559</v>
      </c>
      <c r="F2576" s="9">
        <v>7.4144543894252193E-2</v>
      </c>
      <c r="G2576" t="s">
        <v>591</v>
      </c>
      <c r="H2576" t="s">
        <v>6711</v>
      </c>
    </row>
    <row r="2577" spans="1:8">
      <c r="A2577" t="s">
        <v>317</v>
      </c>
      <c r="B2577" s="7">
        <v>2.8600099999999998E-16</v>
      </c>
      <c r="C2577" s="6">
        <v>-3.8797299999999999</v>
      </c>
      <c r="D2577" s="6">
        <v>0.47434700000000002</v>
      </c>
      <c r="E2577">
        <v>88989</v>
      </c>
      <c r="F2577" s="9">
        <v>4.8536175789142502E-2</v>
      </c>
      <c r="G2577" t="s">
        <v>75</v>
      </c>
      <c r="H2577" t="s">
        <v>6711</v>
      </c>
    </row>
    <row r="2578" spans="1:8">
      <c r="A2578" t="s">
        <v>317</v>
      </c>
      <c r="B2578">
        <v>0.71046100000000001</v>
      </c>
      <c r="C2578" s="6">
        <v>0.21707899999999999</v>
      </c>
      <c r="D2578" s="6">
        <v>0.58474599999999999</v>
      </c>
      <c r="E2578">
        <v>30023</v>
      </c>
      <c r="F2578" s="9">
        <v>0.13276856516670599</v>
      </c>
      <c r="G2578" t="s">
        <v>78</v>
      </c>
      <c r="H2578" t="s">
        <v>6711</v>
      </c>
    </row>
    <row r="2579" spans="1:8">
      <c r="A2579" t="s">
        <v>317</v>
      </c>
      <c r="B2579">
        <v>0.179647</v>
      </c>
      <c r="C2579" s="6">
        <v>-1.39727</v>
      </c>
      <c r="D2579" s="6">
        <v>1.04131</v>
      </c>
      <c r="E2579">
        <v>16507</v>
      </c>
      <c r="F2579" s="9">
        <v>6.0900977863936501E-2</v>
      </c>
      <c r="G2579" t="s">
        <v>74</v>
      </c>
      <c r="H2579" t="s">
        <v>6711</v>
      </c>
    </row>
    <row r="2580" spans="1:8">
      <c r="A2580" t="s">
        <v>317</v>
      </c>
      <c r="B2580">
        <v>0.16735700000000001</v>
      </c>
      <c r="C2580" s="6">
        <v>-1.29362</v>
      </c>
      <c r="D2580" s="6">
        <v>0.93690200000000001</v>
      </c>
      <c r="E2580">
        <v>16439</v>
      </c>
      <c r="F2580" s="9">
        <v>9.5981428024819002E-2</v>
      </c>
      <c r="G2580" t="s">
        <v>77</v>
      </c>
      <c r="H2580" t="s">
        <v>6711</v>
      </c>
    </row>
    <row r="2581" spans="1:8">
      <c r="A2581" t="s">
        <v>317</v>
      </c>
      <c r="B2581">
        <v>0.54069400000000001</v>
      </c>
      <c r="C2581" s="6">
        <v>-0.52563499999999996</v>
      </c>
      <c r="D2581" s="6">
        <v>0.859213</v>
      </c>
      <c r="E2581">
        <v>10419</v>
      </c>
      <c r="F2581" s="9">
        <v>0.112749194164507</v>
      </c>
      <c r="G2581" t="s">
        <v>76</v>
      </c>
      <c r="H2581" t="s">
        <v>6711</v>
      </c>
    </row>
    <row r="2582" spans="1:8">
      <c r="A2582" t="s">
        <v>319</v>
      </c>
      <c r="B2582" s="7">
        <v>1.4006E-42</v>
      </c>
      <c r="C2582" s="6">
        <v>-6.5426799999999998</v>
      </c>
      <c r="D2582" s="6">
        <v>0.478385</v>
      </c>
      <c r="E2582">
        <v>151835</v>
      </c>
      <c r="F2582" s="9">
        <v>2.78495369072875E-2</v>
      </c>
      <c r="G2582" t="s">
        <v>591</v>
      </c>
      <c r="H2582" t="s">
        <v>6711</v>
      </c>
    </row>
    <row r="2583" spans="1:8">
      <c r="A2583" t="s">
        <v>319</v>
      </c>
      <c r="B2583" s="7">
        <v>1.50064E-49</v>
      </c>
      <c r="C2583" s="6">
        <v>-7.9584299999999999</v>
      </c>
      <c r="D2583" s="6">
        <v>0.53779100000000002</v>
      </c>
      <c r="E2583">
        <v>88989</v>
      </c>
      <c r="F2583" s="9">
        <v>3.4754526879726702E-2</v>
      </c>
      <c r="G2583" t="s">
        <v>75</v>
      </c>
      <c r="H2583" t="s">
        <v>6711</v>
      </c>
    </row>
    <row r="2584" spans="1:8">
      <c r="A2584" t="s">
        <v>319</v>
      </c>
      <c r="B2584">
        <v>0.13073799999999999</v>
      </c>
      <c r="C2584" s="6">
        <v>-8.5952300000000008</v>
      </c>
      <c r="D2584" s="6">
        <v>5.6877000000000004</v>
      </c>
      <c r="E2584">
        <v>18299</v>
      </c>
      <c r="F2584" s="9">
        <v>8.8176346439696202E-3</v>
      </c>
      <c r="G2584" t="s">
        <v>78</v>
      </c>
      <c r="H2584" t="s">
        <v>6711</v>
      </c>
    </row>
    <row r="2585" spans="1:8">
      <c r="A2585" t="s">
        <v>319</v>
      </c>
      <c r="B2585">
        <v>0.88519300000000001</v>
      </c>
      <c r="C2585" s="6">
        <v>0.178559</v>
      </c>
      <c r="D2585" s="6">
        <v>1.23665</v>
      </c>
      <c r="E2585">
        <v>16507</v>
      </c>
      <c r="F2585" s="9">
        <v>4.0727384024959103E-2</v>
      </c>
      <c r="G2585" t="s">
        <v>74</v>
      </c>
      <c r="H2585" t="s">
        <v>6711</v>
      </c>
    </row>
    <row r="2586" spans="1:8">
      <c r="A2586" t="s">
        <v>319</v>
      </c>
      <c r="B2586">
        <v>5.0538800000000002E-2</v>
      </c>
      <c r="C2586" s="6">
        <v>-4.1341200000000002</v>
      </c>
      <c r="D2586" s="6">
        <v>2.1142300000000001</v>
      </c>
      <c r="E2586">
        <v>16439</v>
      </c>
      <c r="F2586" s="9">
        <v>1.8228078216436499E-2</v>
      </c>
      <c r="G2586" t="s">
        <v>77</v>
      </c>
      <c r="H2586" t="s">
        <v>6711</v>
      </c>
    </row>
    <row r="2587" spans="1:8">
      <c r="A2587" t="s">
        <v>319</v>
      </c>
      <c r="B2587" t="s">
        <v>135</v>
      </c>
      <c r="C2587" s="6" t="s">
        <v>135</v>
      </c>
      <c r="D2587" s="6" t="s">
        <v>135</v>
      </c>
      <c r="E2587">
        <v>10419</v>
      </c>
      <c r="F2587" s="9">
        <v>1.4797863077070701E-4</v>
      </c>
      <c r="G2587" t="s">
        <v>76</v>
      </c>
      <c r="H2587" t="s">
        <v>6711</v>
      </c>
    </row>
    <row r="2588" spans="1:8">
      <c r="A2588" t="s">
        <v>321</v>
      </c>
      <c r="B2588" s="7">
        <v>1.6416200000000001E-46</v>
      </c>
      <c r="C2588" s="6">
        <v>-8.1243499999999997</v>
      </c>
      <c r="D2588" s="6">
        <v>0.56734300000000004</v>
      </c>
      <c r="E2588">
        <v>131329</v>
      </c>
      <c r="F2588" s="9">
        <v>2.3421022925591499E-2</v>
      </c>
      <c r="G2588" t="s">
        <v>591</v>
      </c>
      <c r="H2588" t="s">
        <v>6711</v>
      </c>
    </row>
    <row r="2589" spans="1:8">
      <c r="A2589" t="s">
        <v>321</v>
      </c>
      <c r="B2589" s="7">
        <v>6.1229700000000002E-55</v>
      </c>
      <c r="C2589" s="6">
        <v>-9.6269500000000008</v>
      </c>
      <c r="D2589" s="6">
        <v>0.616676</v>
      </c>
      <c r="E2589">
        <v>73286</v>
      </c>
      <c r="F2589" s="9">
        <v>3.2605448297082701E-2</v>
      </c>
      <c r="G2589" t="s">
        <v>75</v>
      </c>
      <c r="H2589" t="s">
        <v>6711</v>
      </c>
    </row>
    <row r="2590" spans="1:8">
      <c r="A2590" t="s">
        <v>321</v>
      </c>
      <c r="B2590">
        <v>0.27472099999999999</v>
      </c>
      <c r="C2590" s="6">
        <v>-5.6339899999999998</v>
      </c>
      <c r="D2590" s="6">
        <v>5.1581200000000003</v>
      </c>
      <c r="E2590">
        <v>30023</v>
      </c>
      <c r="F2590" s="9">
        <v>7.5210649402124999E-3</v>
      </c>
      <c r="G2590" t="s">
        <v>78</v>
      </c>
      <c r="H2590" t="s">
        <v>6711</v>
      </c>
    </row>
    <row r="2591" spans="1:8">
      <c r="A2591" t="s">
        <v>321</v>
      </c>
      <c r="B2591" t="s">
        <v>135</v>
      </c>
      <c r="C2591" s="6" t="s">
        <v>135</v>
      </c>
      <c r="D2591" s="6" t="s">
        <v>135</v>
      </c>
      <c r="E2591">
        <v>10660</v>
      </c>
      <c r="F2591" s="9">
        <v>2.95762E-2</v>
      </c>
      <c r="G2591" t="s">
        <v>74</v>
      </c>
      <c r="H2591" t="s">
        <v>6711</v>
      </c>
    </row>
    <row r="2592" spans="1:8">
      <c r="A2592" t="s">
        <v>321</v>
      </c>
      <c r="B2592" t="s">
        <v>135</v>
      </c>
      <c r="C2592" s="6" t="s">
        <v>135</v>
      </c>
      <c r="D2592" s="6" t="s">
        <v>135</v>
      </c>
      <c r="E2592">
        <v>5759</v>
      </c>
      <c r="F2592" s="9">
        <v>2.49775E-2</v>
      </c>
      <c r="G2592" t="s">
        <v>77</v>
      </c>
      <c r="H2592" t="s">
        <v>6711</v>
      </c>
    </row>
    <row r="2593" spans="1:8">
      <c r="A2593" t="s">
        <v>321</v>
      </c>
      <c r="B2593" t="s">
        <v>135</v>
      </c>
      <c r="C2593" s="6" t="s">
        <v>135</v>
      </c>
      <c r="D2593" s="6" t="s">
        <v>135</v>
      </c>
      <c r="E2593">
        <v>10419</v>
      </c>
      <c r="F2593" s="9">
        <v>4.55069086284672E-5</v>
      </c>
      <c r="G2593" t="s">
        <v>76</v>
      </c>
      <c r="H2593" t="s">
        <v>6711</v>
      </c>
    </row>
    <row r="2594" spans="1:8">
      <c r="A2594" t="s">
        <v>323</v>
      </c>
      <c r="B2594" s="7">
        <v>8.80101E-55</v>
      </c>
      <c r="C2594" s="6">
        <v>-8.1930899999999998</v>
      </c>
      <c r="D2594" s="6">
        <v>0.52560700000000005</v>
      </c>
      <c r="E2594">
        <v>163725</v>
      </c>
      <c r="F2594" s="9">
        <v>2.2989008961300999E-2</v>
      </c>
      <c r="G2594" t="s">
        <v>591</v>
      </c>
      <c r="H2594" t="s">
        <v>6711</v>
      </c>
    </row>
    <row r="2595" spans="1:8">
      <c r="A2595" t="s">
        <v>323</v>
      </c>
      <c r="B2595" s="7">
        <v>2.1918700000000001E-54</v>
      </c>
      <c r="C2595" s="6">
        <v>-8.5386199999999999</v>
      </c>
      <c r="D2595" s="6">
        <v>0.54983300000000002</v>
      </c>
      <c r="E2595">
        <v>92578</v>
      </c>
      <c r="F2595" s="9">
        <v>3.4395881230962003E-2</v>
      </c>
      <c r="G2595" t="s">
        <v>75</v>
      </c>
      <c r="H2595" t="s">
        <v>6711</v>
      </c>
    </row>
    <row r="2596" spans="1:8">
      <c r="A2596" t="s">
        <v>323</v>
      </c>
      <c r="B2596">
        <v>0.25191400000000003</v>
      </c>
      <c r="C2596" s="6">
        <v>-6.1495499999999996</v>
      </c>
      <c r="D2596" s="6">
        <v>5.3674499999999998</v>
      </c>
      <c r="E2596">
        <v>30023</v>
      </c>
      <c r="F2596" s="9">
        <v>6.04228668021184E-3</v>
      </c>
      <c r="G2596" t="s">
        <v>78</v>
      </c>
      <c r="H2596" t="s">
        <v>6711</v>
      </c>
    </row>
    <row r="2597" spans="1:8">
      <c r="A2597" t="s">
        <v>323</v>
      </c>
      <c r="B2597">
        <v>0.35692699999999999</v>
      </c>
      <c r="C2597" s="6">
        <v>-3.21875</v>
      </c>
      <c r="D2597" s="6">
        <v>3.4939499999999999</v>
      </c>
      <c r="E2597">
        <v>13084</v>
      </c>
      <c r="F2597" s="9">
        <v>1.02990896056252E-2</v>
      </c>
      <c r="G2597" t="s">
        <v>74</v>
      </c>
      <c r="H2597" t="s">
        <v>6711</v>
      </c>
    </row>
    <row r="2598" spans="1:8">
      <c r="A2598" t="s">
        <v>323</v>
      </c>
      <c r="B2598">
        <v>5.1561700000000002E-2</v>
      </c>
      <c r="C2598" s="6">
        <v>-4.4383499999999998</v>
      </c>
      <c r="D2598" s="6">
        <v>2.2798500000000002</v>
      </c>
      <c r="E2598">
        <v>16439</v>
      </c>
      <c r="F2598" s="9">
        <v>1.5888208741407599E-2</v>
      </c>
      <c r="G2598" t="s">
        <v>77</v>
      </c>
      <c r="H2598" t="s">
        <v>6711</v>
      </c>
    </row>
    <row r="2599" spans="1:8">
      <c r="A2599" t="s">
        <v>323</v>
      </c>
      <c r="B2599">
        <v>0.57709900000000003</v>
      </c>
      <c r="C2599" s="6">
        <v>-14.796799999999999</v>
      </c>
      <c r="D2599" s="6">
        <v>26.535299999999999</v>
      </c>
      <c r="E2599">
        <v>10419</v>
      </c>
      <c r="F2599" s="9">
        <v>1.2444788127459401E-4</v>
      </c>
      <c r="G2599" t="s">
        <v>76</v>
      </c>
      <c r="H2599" t="s">
        <v>6711</v>
      </c>
    </row>
    <row r="2600" spans="1:8">
      <c r="A2600" t="s">
        <v>246</v>
      </c>
      <c r="B2600" s="7">
        <v>3.1135200000000001E-170</v>
      </c>
      <c r="C2600" s="6">
        <v>8.2116799999999994</v>
      </c>
      <c r="D2600" s="6">
        <v>0.29525800000000002</v>
      </c>
      <c r="E2600">
        <v>84727</v>
      </c>
      <c r="F2600" s="9">
        <v>0.151821668600328</v>
      </c>
      <c r="G2600" t="s">
        <v>591</v>
      </c>
      <c r="H2600" t="s">
        <v>6711</v>
      </c>
    </row>
    <row r="2601" spans="1:8">
      <c r="A2601" t="s">
        <v>246</v>
      </c>
      <c r="B2601" s="7">
        <v>1.4274100000000001E-124</v>
      </c>
      <c r="C2601" s="6">
        <v>8.1973699999999994</v>
      </c>
      <c r="D2601" s="6">
        <v>0.34531200000000001</v>
      </c>
      <c r="E2601">
        <v>62597</v>
      </c>
      <c r="F2601" s="9">
        <v>0.14631231148457599</v>
      </c>
      <c r="G2601" t="s">
        <v>75</v>
      </c>
      <c r="H2601" t="s">
        <v>6711</v>
      </c>
    </row>
    <row r="2602" spans="1:8">
      <c r="A2602" t="s">
        <v>246</v>
      </c>
      <c r="B2602" t="s">
        <v>135</v>
      </c>
      <c r="C2602" s="6" t="s">
        <v>135</v>
      </c>
      <c r="D2602" s="6" t="s">
        <v>135</v>
      </c>
      <c r="E2602">
        <v>10660</v>
      </c>
      <c r="F2602" s="9">
        <v>0.220169</v>
      </c>
      <c r="G2602" t="s">
        <v>74</v>
      </c>
      <c r="H2602" t="s">
        <v>6711</v>
      </c>
    </row>
    <row r="2603" spans="1:8">
      <c r="A2603" t="s">
        <v>246</v>
      </c>
      <c r="B2603" t="s">
        <v>135</v>
      </c>
      <c r="C2603" s="6" t="s">
        <v>135</v>
      </c>
      <c r="D2603" s="6" t="s">
        <v>135</v>
      </c>
      <c r="E2603">
        <v>5759</v>
      </c>
      <c r="F2603" s="9">
        <v>0.12102300000000001</v>
      </c>
      <c r="G2603" t="s">
        <v>77</v>
      </c>
      <c r="H2603" t="s">
        <v>6711</v>
      </c>
    </row>
    <row r="2604" spans="1:8">
      <c r="A2604" t="s">
        <v>246</v>
      </c>
      <c r="B2604" t="s">
        <v>135</v>
      </c>
      <c r="C2604" s="6" t="s">
        <v>135</v>
      </c>
      <c r="D2604" s="6" t="s">
        <v>135</v>
      </c>
      <c r="E2604">
        <v>4529</v>
      </c>
      <c r="F2604" s="9">
        <v>8.8144500000000001E-2</v>
      </c>
      <c r="G2604" t="s">
        <v>76</v>
      </c>
      <c r="H2604" t="s">
        <v>6711</v>
      </c>
    </row>
    <row r="2605" spans="1:8">
      <c r="A2605" t="s">
        <v>247</v>
      </c>
      <c r="B2605">
        <v>0</v>
      </c>
      <c r="C2605" s="6">
        <v>-17.514600000000002</v>
      </c>
      <c r="D2605" s="6">
        <v>0.36243399999999998</v>
      </c>
      <c r="E2605">
        <v>95416</v>
      </c>
      <c r="F2605" s="9">
        <v>7.7380704221514204E-2</v>
      </c>
      <c r="G2605" t="s">
        <v>591</v>
      </c>
      <c r="H2605" t="s">
        <v>6711</v>
      </c>
    </row>
    <row r="2606" spans="1:8">
      <c r="A2606" t="s">
        <v>247</v>
      </c>
      <c r="B2606">
        <v>0</v>
      </c>
      <c r="C2606" s="6">
        <v>-17.829699999999999</v>
      </c>
      <c r="D2606" s="6">
        <v>0.41506999999999999</v>
      </c>
      <c r="E2606">
        <v>73286</v>
      </c>
      <c r="F2606" s="9">
        <v>7.5339873445132793E-2</v>
      </c>
      <c r="G2606" t="s">
        <v>75</v>
      </c>
      <c r="H2606" t="s">
        <v>6711</v>
      </c>
    </row>
    <row r="2607" spans="1:8">
      <c r="A2607" t="s">
        <v>247</v>
      </c>
      <c r="B2607" t="s">
        <v>135</v>
      </c>
      <c r="C2607" s="6" t="s">
        <v>135</v>
      </c>
      <c r="D2607" s="6" t="s">
        <v>135</v>
      </c>
      <c r="E2607">
        <v>10660</v>
      </c>
      <c r="F2607" s="9">
        <v>0.10649400000000001</v>
      </c>
      <c r="G2607" t="s">
        <v>74</v>
      </c>
      <c r="H2607" t="s">
        <v>6711</v>
      </c>
    </row>
    <row r="2608" spans="1:8">
      <c r="A2608" t="s">
        <v>247</v>
      </c>
      <c r="B2608" t="s">
        <v>135</v>
      </c>
      <c r="C2608" s="6" t="s">
        <v>135</v>
      </c>
      <c r="D2608" s="6" t="s">
        <v>135</v>
      </c>
      <c r="E2608">
        <v>5759</v>
      </c>
      <c r="F2608" s="9">
        <v>4.8196299999999997E-2</v>
      </c>
      <c r="G2608" t="s">
        <v>77</v>
      </c>
      <c r="H2608" t="s">
        <v>6711</v>
      </c>
    </row>
    <row r="2609" spans="1:8">
      <c r="A2609" t="s">
        <v>247</v>
      </c>
      <c r="B2609" t="s">
        <v>135</v>
      </c>
      <c r="C2609" s="6" t="s">
        <v>135</v>
      </c>
      <c r="D2609" s="6" t="s">
        <v>135</v>
      </c>
      <c r="E2609">
        <v>4529</v>
      </c>
      <c r="F2609" s="9">
        <v>7.4746599999999996E-2</v>
      </c>
      <c r="G2609" t="s">
        <v>76</v>
      </c>
      <c r="H2609" t="s">
        <v>6711</v>
      </c>
    </row>
    <row r="2610" spans="1:8">
      <c r="A2610" t="s">
        <v>325</v>
      </c>
      <c r="B2610" s="7">
        <v>5.6753E-9</v>
      </c>
      <c r="C2610" s="6">
        <v>-8.5299200000000006</v>
      </c>
      <c r="D2610" s="6">
        <v>1.4641</v>
      </c>
      <c r="E2610">
        <v>95416</v>
      </c>
      <c r="F2610" s="9">
        <v>4.3456128069820597E-3</v>
      </c>
      <c r="G2610" t="s">
        <v>591</v>
      </c>
      <c r="H2610" t="s">
        <v>6711</v>
      </c>
    </row>
    <row r="2611" spans="1:8">
      <c r="A2611" t="s">
        <v>325</v>
      </c>
      <c r="B2611" s="7">
        <v>4.4334600000000001E-9</v>
      </c>
      <c r="C2611" s="6">
        <v>-8.7258099999999992</v>
      </c>
      <c r="D2611" s="6">
        <v>1.4872300000000001</v>
      </c>
      <c r="E2611">
        <v>73286</v>
      </c>
      <c r="F2611" s="9">
        <v>5.4504527207106402E-3</v>
      </c>
      <c r="G2611" t="s">
        <v>75</v>
      </c>
      <c r="H2611" t="s">
        <v>6711</v>
      </c>
    </row>
    <row r="2612" spans="1:8">
      <c r="A2612" t="s">
        <v>325</v>
      </c>
      <c r="B2612" t="s">
        <v>135</v>
      </c>
      <c r="C2612" s="6" t="s">
        <v>135</v>
      </c>
      <c r="D2612" s="6" t="s">
        <v>135</v>
      </c>
      <c r="E2612">
        <v>10660</v>
      </c>
      <c r="F2612" s="9">
        <v>1.23762E-3</v>
      </c>
      <c r="G2612" t="s">
        <v>74</v>
      </c>
      <c r="H2612" t="s">
        <v>6711</v>
      </c>
    </row>
    <row r="2613" spans="1:8">
      <c r="A2613" t="s">
        <v>325</v>
      </c>
      <c r="B2613" t="s">
        <v>135</v>
      </c>
      <c r="C2613" s="6" t="s">
        <v>135</v>
      </c>
      <c r="D2613" s="6" t="s">
        <v>135</v>
      </c>
      <c r="E2613">
        <v>5759</v>
      </c>
      <c r="F2613" s="9">
        <v>3.4833900000000003E-4</v>
      </c>
      <c r="G2613" t="s">
        <v>77</v>
      </c>
      <c r="H2613" t="s">
        <v>6711</v>
      </c>
    </row>
    <row r="2614" spans="1:8">
      <c r="A2614" t="s">
        <v>390</v>
      </c>
      <c r="B2614" s="7">
        <v>3.02833E-13</v>
      </c>
      <c r="C2614" s="6">
        <v>1.7519899999999999</v>
      </c>
      <c r="D2614" s="6">
        <v>0.24022499999999999</v>
      </c>
      <c r="E2614">
        <v>96464</v>
      </c>
      <c r="F2614" s="9">
        <v>0.425780853828993</v>
      </c>
      <c r="G2614" t="s">
        <v>591</v>
      </c>
      <c r="H2614" t="s">
        <v>6711</v>
      </c>
    </row>
    <row r="2615" spans="1:8">
      <c r="A2615" t="s">
        <v>390</v>
      </c>
      <c r="B2615" s="7">
        <v>6.3529900000000001E-14</v>
      </c>
      <c r="C2615" s="6">
        <v>2.0991599999999999</v>
      </c>
      <c r="D2615" s="6">
        <v>0.279866</v>
      </c>
      <c r="E2615">
        <v>62597</v>
      </c>
      <c r="F2615" s="9">
        <v>0.48747994605172801</v>
      </c>
      <c r="G2615" t="s">
        <v>75</v>
      </c>
      <c r="H2615" t="s">
        <v>6711</v>
      </c>
    </row>
    <row r="2616" spans="1:8">
      <c r="A2616" t="s">
        <v>390</v>
      </c>
      <c r="B2616">
        <v>0.103271</v>
      </c>
      <c r="C2616" s="6">
        <v>0.881463</v>
      </c>
      <c r="D2616" s="6">
        <v>0.54104099999999999</v>
      </c>
      <c r="E2616">
        <v>16507</v>
      </c>
      <c r="F2616" s="9">
        <v>0.49690382092445601</v>
      </c>
      <c r="G2616" t="s">
        <v>74</v>
      </c>
      <c r="H2616" t="s">
        <v>6711</v>
      </c>
    </row>
    <row r="2617" spans="1:8">
      <c r="A2617" t="s">
        <v>390</v>
      </c>
      <c r="B2617" t="s">
        <v>135</v>
      </c>
      <c r="C2617" s="6" t="s">
        <v>135</v>
      </c>
      <c r="D2617" s="6" t="s">
        <v>135</v>
      </c>
      <c r="E2617">
        <v>5759</v>
      </c>
      <c r="F2617" s="9">
        <v>0.39771000000000001</v>
      </c>
      <c r="G2617" t="s">
        <v>77</v>
      </c>
      <c r="H2617" t="s">
        <v>6711</v>
      </c>
    </row>
    <row r="2618" spans="1:8">
      <c r="A2618" t="s">
        <v>390</v>
      </c>
      <c r="B2618">
        <v>0.75878400000000001</v>
      </c>
      <c r="C2618" s="6">
        <v>-1.2477199999999999</v>
      </c>
      <c r="D2618" s="6">
        <v>4.0632099999999998</v>
      </c>
      <c r="E2618">
        <v>10419</v>
      </c>
      <c r="F2618" s="9">
        <v>4.68956383146175E-3</v>
      </c>
      <c r="G2618" t="s">
        <v>76</v>
      </c>
      <c r="H2618" t="s">
        <v>6711</v>
      </c>
    </row>
    <row r="2619" spans="1:8">
      <c r="A2619" t="s">
        <v>327</v>
      </c>
      <c r="B2619" s="7">
        <v>5.0294999999999999E-11</v>
      </c>
      <c r="C2619" s="6">
        <v>1.60301</v>
      </c>
      <c r="D2619" s="6">
        <v>0.24398700000000001</v>
      </c>
      <c r="E2619">
        <v>94040</v>
      </c>
      <c r="F2619" s="9">
        <v>0.44259831599319399</v>
      </c>
      <c r="G2619" t="s">
        <v>591</v>
      </c>
      <c r="H2619" t="s">
        <v>6711</v>
      </c>
    </row>
    <row r="2620" spans="1:8">
      <c r="A2620" t="s">
        <v>327</v>
      </c>
      <c r="B2620" s="7">
        <v>3.9403000000000001E-11</v>
      </c>
      <c r="C2620" s="6">
        <v>1.8401400000000001</v>
      </c>
      <c r="D2620" s="6">
        <v>0.27854400000000001</v>
      </c>
      <c r="E2620">
        <v>62597</v>
      </c>
      <c r="F2620" s="9">
        <v>0.48617796110037198</v>
      </c>
      <c r="G2620" t="s">
        <v>75</v>
      </c>
      <c r="H2620" t="s">
        <v>6711</v>
      </c>
    </row>
    <row r="2621" spans="1:8">
      <c r="A2621" t="s">
        <v>327</v>
      </c>
      <c r="B2621">
        <v>0.101704</v>
      </c>
      <c r="C2621" s="6">
        <v>0.98713899999999999</v>
      </c>
      <c r="D2621" s="6">
        <v>0.60314699999999999</v>
      </c>
      <c r="E2621">
        <v>14083</v>
      </c>
      <c r="F2621" s="9">
        <v>0.49771402151530197</v>
      </c>
      <c r="G2621" t="s">
        <v>74</v>
      </c>
      <c r="H2621" t="s">
        <v>6711</v>
      </c>
    </row>
    <row r="2622" spans="1:8">
      <c r="A2622" t="s">
        <v>327</v>
      </c>
      <c r="B2622" t="s">
        <v>135</v>
      </c>
      <c r="C2622" s="6" t="s">
        <v>135</v>
      </c>
      <c r="D2622" s="6" t="s">
        <v>135</v>
      </c>
      <c r="E2622">
        <v>5759</v>
      </c>
      <c r="F2622" s="9">
        <v>0.41422399999999998</v>
      </c>
      <c r="G2622" t="s">
        <v>77</v>
      </c>
      <c r="H2622" t="s">
        <v>6711</v>
      </c>
    </row>
    <row r="2623" spans="1:8">
      <c r="A2623" t="s">
        <v>327</v>
      </c>
      <c r="B2623">
        <v>0.60999300000000001</v>
      </c>
      <c r="C2623" s="6">
        <v>-2.1017000000000001</v>
      </c>
      <c r="D2623" s="6">
        <v>4.1203099999999999</v>
      </c>
      <c r="E2623">
        <v>10419</v>
      </c>
      <c r="F2623" s="9">
        <v>4.4858636337460397E-3</v>
      </c>
      <c r="G2623" t="s">
        <v>76</v>
      </c>
      <c r="H2623" t="s">
        <v>6711</v>
      </c>
    </row>
    <row r="2624" spans="1:8">
      <c r="A2624" t="s">
        <v>329</v>
      </c>
      <c r="B2624" s="7">
        <v>3.07855E-17</v>
      </c>
      <c r="C2624" s="6">
        <v>1.9964999999999999</v>
      </c>
      <c r="D2624" s="6">
        <v>0.236453</v>
      </c>
      <c r="E2624">
        <v>95416</v>
      </c>
      <c r="F2624" s="9">
        <v>0.43865406402804602</v>
      </c>
      <c r="G2624" t="s">
        <v>591</v>
      </c>
      <c r="H2624" t="s">
        <v>6711</v>
      </c>
    </row>
    <row r="2625" spans="1:8">
      <c r="A2625" t="s">
        <v>329</v>
      </c>
      <c r="B2625" s="7">
        <v>1.08884E-15</v>
      </c>
      <c r="C2625" s="6">
        <v>2.0358700000000001</v>
      </c>
      <c r="D2625" s="6">
        <v>0.25396299999999999</v>
      </c>
      <c r="E2625">
        <v>73286</v>
      </c>
      <c r="F2625" s="9">
        <v>0.48210598564528001</v>
      </c>
      <c r="G2625" t="s">
        <v>75</v>
      </c>
      <c r="H2625" t="s">
        <v>6711</v>
      </c>
    </row>
    <row r="2626" spans="1:8">
      <c r="A2626" t="s">
        <v>329</v>
      </c>
      <c r="B2626" t="s">
        <v>135</v>
      </c>
      <c r="C2626" s="6" t="s">
        <v>135</v>
      </c>
      <c r="D2626" s="6" t="s">
        <v>135</v>
      </c>
      <c r="E2626">
        <v>10660</v>
      </c>
      <c r="F2626" s="9">
        <v>0.17249400000000001</v>
      </c>
      <c r="G2626" t="s">
        <v>74</v>
      </c>
      <c r="H2626" t="s">
        <v>6711</v>
      </c>
    </row>
    <row r="2627" spans="1:8">
      <c r="A2627" t="s">
        <v>329</v>
      </c>
      <c r="B2627" t="s">
        <v>135</v>
      </c>
      <c r="C2627" s="6" t="s">
        <v>135</v>
      </c>
      <c r="D2627" s="6" t="s">
        <v>135</v>
      </c>
      <c r="E2627">
        <v>5759</v>
      </c>
      <c r="F2627" s="9">
        <v>0.34121499999999999</v>
      </c>
      <c r="G2627" t="s">
        <v>77</v>
      </c>
      <c r="H2627" t="s">
        <v>6711</v>
      </c>
    </row>
    <row r="2628" spans="1:8">
      <c r="A2628" t="s">
        <v>329</v>
      </c>
      <c r="B2628" t="s">
        <v>135</v>
      </c>
      <c r="C2628" s="6" t="s">
        <v>135</v>
      </c>
      <c r="D2628" s="6" t="s">
        <v>135</v>
      </c>
      <c r="E2628">
        <v>4529</v>
      </c>
      <c r="F2628" s="9">
        <v>1.80383E-2</v>
      </c>
      <c r="G2628" t="s">
        <v>76</v>
      </c>
      <c r="H2628" t="s">
        <v>6711</v>
      </c>
    </row>
    <row r="2629" spans="1:8">
      <c r="A2629" t="s">
        <v>400</v>
      </c>
      <c r="B2629" s="7">
        <v>1.26531E-9</v>
      </c>
      <c r="C2629" s="6">
        <v>-1.0232600000000001</v>
      </c>
      <c r="D2629" s="6">
        <v>0.16852900000000001</v>
      </c>
      <c r="E2629">
        <v>172103</v>
      </c>
      <c r="F2629" s="9">
        <v>0.47112675253772501</v>
      </c>
      <c r="G2629" t="s">
        <v>591</v>
      </c>
      <c r="H2629" t="s">
        <v>6711</v>
      </c>
    </row>
    <row r="2630" spans="1:8">
      <c r="A2630" t="s">
        <v>400</v>
      </c>
      <c r="B2630" s="7">
        <v>6.3614399999999998E-8</v>
      </c>
      <c r="C2630" s="6">
        <v>-1.15622</v>
      </c>
      <c r="D2630" s="6">
        <v>0.213784</v>
      </c>
      <c r="E2630">
        <v>97533</v>
      </c>
      <c r="F2630" s="9">
        <v>0.43943426731465202</v>
      </c>
      <c r="G2630" t="s">
        <v>75</v>
      </c>
      <c r="H2630" t="s">
        <v>6711</v>
      </c>
    </row>
    <row r="2631" spans="1:8">
      <c r="A2631" t="s">
        <v>400</v>
      </c>
      <c r="B2631">
        <v>4.5787700000000001E-2</v>
      </c>
      <c r="C2631" s="6">
        <v>-0.86785599999999996</v>
      </c>
      <c r="D2631" s="6">
        <v>0.43450499999999997</v>
      </c>
      <c r="E2631">
        <v>30023</v>
      </c>
      <c r="F2631" s="9">
        <v>0.46992597155514099</v>
      </c>
      <c r="G2631" t="s">
        <v>78</v>
      </c>
      <c r="H2631" t="s">
        <v>6711</v>
      </c>
    </row>
    <row r="2632" spans="1:8">
      <c r="A2632" t="s">
        <v>400</v>
      </c>
      <c r="B2632">
        <v>0.55156899999999998</v>
      </c>
      <c r="C2632" s="6">
        <v>-0.33660400000000001</v>
      </c>
      <c r="D2632" s="6">
        <v>0.56533100000000003</v>
      </c>
      <c r="E2632">
        <v>16507</v>
      </c>
      <c r="F2632" s="9">
        <v>0.33778151329738898</v>
      </c>
      <c r="G2632" t="s">
        <v>74</v>
      </c>
      <c r="H2632" t="s">
        <v>6711</v>
      </c>
    </row>
    <row r="2633" spans="1:8">
      <c r="A2633" t="s">
        <v>400</v>
      </c>
      <c r="B2633">
        <v>6.5187200000000004E-3</v>
      </c>
      <c r="C2633" s="6">
        <v>-1.6066499999999999</v>
      </c>
      <c r="D2633" s="6">
        <v>0.59057499999999996</v>
      </c>
      <c r="E2633">
        <v>16439</v>
      </c>
      <c r="F2633" s="9">
        <v>0.45885746882413803</v>
      </c>
      <c r="G2633" t="s">
        <v>77</v>
      </c>
      <c r="H2633" t="s">
        <v>6711</v>
      </c>
    </row>
    <row r="2634" spans="1:8">
      <c r="A2634" t="s">
        <v>400</v>
      </c>
      <c r="B2634">
        <v>0.58330099999999996</v>
      </c>
      <c r="C2634" s="6">
        <v>0.43063800000000002</v>
      </c>
      <c r="D2634" s="6">
        <v>0.78501900000000002</v>
      </c>
      <c r="E2634">
        <v>10419</v>
      </c>
      <c r="F2634" s="9">
        <v>0.14825924464919901</v>
      </c>
      <c r="G2634" t="s">
        <v>76</v>
      </c>
      <c r="H2634" t="s">
        <v>6711</v>
      </c>
    </row>
    <row r="2635" spans="1:8">
      <c r="A2635" t="s">
        <v>331</v>
      </c>
      <c r="B2635" s="7">
        <v>2.5864E-11</v>
      </c>
      <c r="C2635" s="6">
        <v>-1.3740000000000001</v>
      </c>
      <c r="D2635" s="6">
        <v>0.20604700000000001</v>
      </c>
      <c r="E2635">
        <v>146044</v>
      </c>
      <c r="F2635" s="9">
        <v>0.28208985649530299</v>
      </c>
      <c r="G2635" t="s">
        <v>591</v>
      </c>
      <c r="H2635" t="s">
        <v>6711</v>
      </c>
    </row>
    <row r="2636" spans="1:8">
      <c r="A2636" t="s">
        <v>331</v>
      </c>
      <c r="B2636" s="7">
        <v>4.0288800000000003E-11</v>
      </c>
      <c r="C2636" s="6">
        <v>-1.5846899999999999</v>
      </c>
      <c r="D2636" s="6">
        <v>0.23999500000000001</v>
      </c>
      <c r="E2636">
        <v>77321</v>
      </c>
      <c r="F2636" s="9">
        <v>0.37922582442027403</v>
      </c>
      <c r="G2636" t="s">
        <v>75</v>
      </c>
      <c r="H2636" t="s">
        <v>6711</v>
      </c>
    </row>
    <row r="2637" spans="1:8">
      <c r="A2637" t="s">
        <v>331</v>
      </c>
      <c r="B2637">
        <v>0.16541</v>
      </c>
      <c r="C2637" s="6">
        <v>-0.73640399999999995</v>
      </c>
      <c r="D2637" s="6">
        <v>0.53089399999999998</v>
      </c>
      <c r="E2637">
        <v>30023</v>
      </c>
      <c r="F2637" s="9">
        <v>0.25419734843286801</v>
      </c>
      <c r="G2637" t="s">
        <v>78</v>
      </c>
      <c r="H2637" t="s">
        <v>6711</v>
      </c>
    </row>
    <row r="2638" spans="1:8">
      <c r="A2638" t="s">
        <v>331</v>
      </c>
      <c r="B2638" t="s">
        <v>135</v>
      </c>
      <c r="C2638" s="6" t="s">
        <v>135</v>
      </c>
      <c r="D2638" s="6" t="s">
        <v>135</v>
      </c>
      <c r="E2638">
        <v>10660</v>
      </c>
      <c r="F2638" s="9">
        <v>9.7841999999999998E-2</v>
      </c>
      <c r="G2638" t="s">
        <v>74</v>
      </c>
      <c r="H2638" t="s">
        <v>6711</v>
      </c>
    </row>
    <row r="2639" spans="1:8">
      <c r="A2639" t="s">
        <v>331</v>
      </c>
      <c r="B2639">
        <v>0.276256</v>
      </c>
      <c r="C2639" s="6">
        <v>-0.82295600000000002</v>
      </c>
      <c r="D2639" s="6">
        <v>0.75585999999999998</v>
      </c>
      <c r="E2639">
        <v>16439</v>
      </c>
      <c r="F2639" s="9">
        <v>0.19137867145203499</v>
      </c>
      <c r="G2639" t="s">
        <v>77</v>
      </c>
      <c r="H2639" t="s">
        <v>6711</v>
      </c>
    </row>
    <row r="2640" spans="1:8">
      <c r="A2640" t="s">
        <v>331</v>
      </c>
      <c r="B2640">
        <v>0.57831399999999999</v>
      </c>
      <c r="C2640" s="6">
        <v>2.3136399999999999</v>
      </c>
      <c r="D2640" s="6">
        <v>4.1623599999999996</v>
      </c>
      <c r="E2640">
        <v>10419</v>
      </c>
      <c r="F2640" s="9">
        <v>4.4010678568000604E-3</v>
      </c>
      <c r="G2640" t="s">
        <v>76</v>
      </c>
      <c r="H2640" t="s">
        <v>6711</v>
      </c>
    </row>
    <row r="2641" spans="1:8">
      <c r="A2641" t="s">
        <v>404</v>
      </c>
      <c r="B2641" s="7">
        <v>2.7037000000000001E-9</v>
      </c>
      <c r="C2641" s="6">
        <v>-0.94805700000000004</v>
      </c>
      <c r="D2641" s="6">
        <v>0.15937399999999999</v>
      </c>
      <c r="E2641">
        <v>168680</v>
      </c>
      <c r="F2641" s="9">
        <v>0.41102770092482799</v>
      </c>
      <c r="G2641" t="s">
        <v>591</v>
      </c>
      <c r="H2641" t="s">
        <v>6711</v>
      </c>
    </row>
    <row r="2642" spans="1:8">
      <c r="A2642" t="s">
        <v>404</v>
      </c>
      <c r="B2642" s="7">
        <v>1.3994699999999999E-8</v>
      </c>
      <c r="C2642" s="6">
        <v>-1.13649</v>
      </c>
      <c r="D2642" s="6">
        <v>0.200318</v>
      </c>
      <c r="E2642">
        <v>97533</v>
      </c>
      <c r="F2642" s="9">
        <v>0.399640711133668</v>
      </c>
      <c r="G2642" t="s">
        <v>75</v>
      </c>
      <c r="H2642" t="s">
        <v>6711</v>
      </c>
    </row>
    <row r="2643" spans="1:8">
      <c r="A2643" t="s">
        <v>404</v>
      </c>
      <c r="B2643">
        <v>9.43436E-2</v>
      </c>
      <c r="C2643" s="6">
        <v>-0.71809000000000001</v>
      </c>
      <c r="D2643" s="6">
        <v>0.42924400000000001</v>
      </c>
      <c r="E2643">
        <v>30023</v>
      </c>
      <c r="F2643" s="9">
        <v>0.41538396825766899</v>
      </c>
      <c r="G2643" t="s">
        <v>78</v>
      </c>
      <c r="H2643" t="s">
        <v>6711</v>
      </c>
    </row>
    <row r="2644" spans="1:8">
      <c r="A2644" t="s">
        <v>404</v>
      </c>
      <c r="B2644">
        <v>0.19142500000000001</v>
      </c>
      <c r="C2644" s="6">
        <v>-0.74023700000000003</v>
      </c>
      <c r="D2644" s="6">
        <v>0.56663399999999997</v>
      </c>
      <c r="E2644">
        <v>13084</v>
      </c>
      <c r="F2644" s="9">
        <v>0.44210432772852298</v>
      </c>
      <c r="G2644" t="s">
        <v>74</v>
      </c>
      <c r="H2644" t="s">
        <v>6711</v>
      </c>
    </row>
    <row r="2645" spans="1:8">
      <c r="A2645" t="s">
        <v>404</v>
      </c>
      <c r="B2645">
        <v>0.47976099999999999</v>
      </c>
      <c r="C2645" s="6">
        <v>-0.40540199999999998</v>
      </c>
      <c r="D2645" s="6">
        <v>0.57366499999999998</v>
      </c>
      <c r="E2645">
        <v>16439</v>
      </c>
      <c r="F2645" s="9">
        <v>0.45120075363464901</v>
      </c>
      <c r="G2645" t="s">
        <v>77</v>
      </c>
      <c r="H2645" t="s">
        <v>6711</v>
      </c>
    </row>
    <row r="2646" spans="1:8">
      <c r="A2646" t="s">
        <v>404</v>
      </c>
      <c r="B2646">
        <v>0.33939200000000003</v>
      </c>
      <c r="C2646" s="6">
        <v>-0.59106000000000003</v>
      </c>
      <c r="D2646" s="6">
        <v>0.61867300000000003</v>
      </c>
      <c r="E2646">
        <v>10419</v>
      </c>
      <c r="F2646" s="9">
        <v>0.27463781332181603</v>
      </c>
      <c r="G2646" t="s">
        <v>76</v>
      </c>
      <c r="H2646" t="s">
        <v>6711</v>
      </c>
    </row>
    <row r="2647" spans="1:8">
      <c r="A2647" t="s">
        <v>257</v>
      </c>
      <c r="B2647" s="7">
        <v>2.9439399999999999E-10</v>
      </c>
      <c r="C2647" s="6">
        <v>1.32128</v>
      </c>
      <c r="D2647" s="6">
        <v>0.209671</v>
      </c>
      <c r="E2647">
        <v>130322</v>
      </c>
      <c r="F2647" s="9">
        <v>0.26626473212504398</v>
      </c>
      <c r="G2647" t="s">
        <v>591</v>
      </c>
      <c r="H2647" t="s">
        <v>6711</v>
      </c>
    </row>
    <row r="2648" spans="1:8">
      <c r="A2648" t="s">
        <v>257</v>
      </c>
      <c r="B2648" s="7">
        <v>6.2950600000000005E-14</v>
      </c>
      <c r="C2648" s="6">
        <v>1.97021</v>
      </c>
      <c r="D2648" s="6">
        <v>0.26263199999999998</v>
      </c>
      <c r="E2648">
        <v>81830</v>
      </c>
      <c r="F2648" s="9">
        <v>0.20938920413051501</v>
      </c>
      <c r="G2648" t="s">
        <v>75</v>
      </c>
      <c r="H2648" t="s">
        <v>6711</v>
      </c>
    </row>
    <row r="2649" spans="1:8">
      <c r="A2649" t="s">
        <v>257</v>
      </c>
      <c r="B2649">
        <v>0.40675800000000001</v>
      </c>
      <c r="C2649" s="6">
        <v>0.84642799999999996</v>
      </c>
      <c r="D2649" s="6">
        <v>1.02027</v>
      </c>
      <c r="E2649">
        <v>3945</v>
      </c>
      <c r="F2649" s="9">
        <v>0.44050915183776901</v>
      </c>
      <c r="G2649" t="s">
        <v>78</v>
      </c>
      <c r="H2649" t="s">
        <v>6711</v>
      </c>
    </row>
    <row r="2650" spans="1:8">
      <c r="A2650" t="s">
        <v>257</v>
      </c>
      <c r="B2650">
        <v>0.16934399999999999</v>
      </c>
      <c r="C2650" s="6">
        <v>0.95908199999999999</v>
      </c>
      <c r="D2650" s="6">
        <v>0.69786099999999995</v>
      </c>
      <c r="E2650">
        <v>16507</v>
      </c>
      <c r="F2650" s="9">
        <v>0.16293447034591399</v>
      </c>
      <c r="G2650" t="s">
        <v>74</v>
      </c>
      <c r="H2650" t="s">
        <v>6711</v>
      </c>
    </row>
    <row r="2651" spans="1:8">
      <c r="A2651" t="s">
        <v>257</v>
      </c>
      <c r="B2651">
        <v>1.48906E-2</v>
      </c>
      <c r="C2651" s="6">
        <v>1.57769</v>
      </c>
      <c r="D2651" s="6">
        <v>0.64791200000000004</v>
      </c>
      <c r="E2651">
        <v>16439</v>
      </c>
      <c r="F2651" s="9">
        <v>0.249882760812701</v>
      </c>
      <c r="G2651" t="s">
        <v>77</v>
      </c>
      <c r="H2651" t="s">
        <v>6711</v>
      </c>
    </row>
    <row r="2652" spans="1:8">
      <c r="A2652" t="s">
        <v>257</v>
      </c>
      <c r="B2652">
        <v>1.1071800000000001E-4</v>
      </c>
      <c r="C2652" s="6">
        <v>-2.41778</v>
      </c>
      <c r="D2652" s="6">
        <v>0.62542600000000004</v>
      </c>
      <c r="E2652">
        <v>10419</v>
      </c>
      <c r="F2652" s="9">
        <v>0.26686672473366002</v>
      </c>
      <c r="G2652" t="s">
        <v>76</v>
      </c>
      <c r="H2652" t="s">
        <v>6711</v>
      </c>
    </row>
    <row r="2653" spans="1:8">
      <c r="A2653" t="s">
        <v>350</v>
      </c>
      <c r="B2653" s="7">
        <v>1.2030200000000001E-19</v>
      </c>
      <c r="C2653" s="6">
        <v>-3.6854499999999999</v>
      </c>
      <c r="D2653" s="6">
        <v>0.40638600000000002</v>
      </c>
      <c r="E2653">
        <v>172103</v>
      </c>
      <c r="F2653" s="9">
        <v>4.3709067400916901E-2</v>
      </c>
      <c r="G2653" t="s">
        <v>591</v>
      </c>
      <c r="H2653" t="s">
        <v>6711</v>
      </c>
    </row>
    <row r="2654" spans="1:8">
      <c r="A2654" t="s">
        <v>350</v>
      </c>
      <c r="B2654" s="7">
        <v>5.1187000000000001E-10</v>
      </c>
      <c r="C2654" s="6">
        <v>-4.1812199999999997</v>
      </c>
      <c r="D2654" s="6">
        <v>0.67271700000000001</v>
      </c>
      <c r="E2654">
        <v>97533</v>
      </c>
      <c r="F2654" s="9">
        <v>2.4284344444444401E-2</v>
      </c>
      <c r="G2654" t="s">
        <v>75</v>
      </c>
      <c r="H2654" t="s">
        <v>6711</v>
      </c>
    </row>
    <row r="2655" spans="1:8">
      <c r="A2655" t="s">
        <v>350</v>
      </c>
      <c r="B2655">
        <v>1.74991E-2</v>
      </c>
      <c r="C2655" s="6">
        <v>-4.2108299999999996</v>
      </c>
      <c r="D2655" s="6">
        <v>1.7722</v>
      </c>
      <c r="E2655">
        <v>30023</v>
      </c>
      <c r="F2655" s="9">
        <v>2.0331837761049899E-2</v>
      </c>
      <c r="G2655" t="s">
        <v>78</v>
      </c>
      <c r="H2655" t="s">
        <v>6711</v>
      </c>
    </row>
    <row r="2656" spans="1:8">
      <c r="A2656" t="s">
        <v>350</v>
      </c>
      <c r="B2656" s="7">
        <v>7.3573099999999997E-9</v>
      </c>
      <c r="C2656" s="6">
        <v>-4.8587300000000004</v>
      </c>
      <c r="D2656" s="6">
        <v>0.84023899999999996</v>
      </c>
      <c r="E2656">
        <v>16507</v>
      </c>
      <c r="F2656" s="9">
        <v>0.100959096468165</v>
      </c>
      <c r="G2656" t="s">
        <v>74</v>
      </c>
      <c r="H2656" t="s">
        <v>6711</v>
      </c>
    </row>
    <row r="2657" spans="1:8">
      <c r="A2657" t="s">
        <v>350</v>
      </c>
      <c r="B2657">
        <v>8.95691E-4</v>
      </c>
      <c r="C2657" s="6">
        <v>-2.5421900000000002</v>
      </c>
      <c r="D2657" s="6">
        <v>0.76539699999999999</v>
      </c>
      <c r="E2657">
        <v>16439</v>
      </c>
      <c r="F2657" s="9">
        <v>0.15568597731005501</v>
      </c>
      <c r="G2657" t="s">
        <v>77</v>
      </c>
      <c r="H2657" t="s">
        <v>6711</v>
      </c>
    </row>
    <row r="2658" spans="1:8">
      <c r="A2658" t="s">
        <v>350</v>
      </c>
      <c r="B2658">
        <v>0.46773900000000002</v>
      </c>
      <c r="C2658" s="6">
        <v>-1.1888799999999999</v>
      </c>
      <c r="D2658" s="6">
        <v>1.6372100000000001</v>
      </c>
      <c r="E2658">
        <v>10419</v>
      </c>
      <c r="F2658" s="9">
        <v>2.8449210298493101E-2</v>
      </c>
      <c r="G2658" t="s">
        <v>76</v>
      </c>
      <c r="H2658" t="s">
        <v>6711</v>
      </c>
    </row>
    <row r="2659" spans="1:8">
      <c r="A2659" t="s">
        <v>351</v>
      </c>
      <c r="B2659" s="7">
        <v>1.99884E-14</v>
      </c>
      <c r="C2659" s="6">
        <v>-1.6341600000000001</v>
      </c>
      <c r="D2659" s="6">
        <v>0.21359700000000001</v>
      </c>
      <c r="E2659">
        <v>172103</v>
      </c>
      <c r="F2659" s="9">
        <v>0.15138910390986801</v>
      </c>
      <c r="G2659" t="s">
        <v>591</v>
      </c>
      <c r="H2659" t="s">
        <v>6711</v>
      </c>
    </row>
    <row r="2660" spans="1:8">
      <c r="A2660" t="s">
        <v>351</v>
      </c>
      <c r="B2660" s="7">
        <v>5.0299900000000005E-19</v>
      </c>
      <c r="C2660" s="6">
        <v>-2.2481100000000001</v>
      </c>
      <c r="D2660" s="6">
        <v>0.25226700000000002</v>
      </c>
      <c r="E2660">
        <v>97533</v>
      </c>
      <c r="F2660" s="9">
        <v>0.17485573942152899</v>
      </c>
      <c r="G2660" t="s">
        <v>75</v>
      </c>
      <c r="H2660" t="s">
        <v>6711</v>
      </c>
    </row>
    <row r="2661" spans="1:8">
      <c r="A2661" t="s">
        <v>351</v>
      </c>
      <c r="B2661">
        <v>0.49328300000000003</v>
      </c>
      <c r="C2661" s="6">
        <v>0.47602</v>
      </c>
      <c r="D2661" s="6">
        <v>0.69482200000000005</v>
      </c>
      <c r="E2661">
        <v>30023</v>
      </c>
      <c r="F2661" s="9">
        <v>0.12781058721979799</v>
      </c>
      <c r="G2661" t="s">
        <v>78</v>
      </c>
      <c r="H2661" t="s">
        <v>6711</v>
      </c>
    </row>
    <row r="2662" spans="1:8">
      <c r="A2662" t="s">
        <v>351</v>
      </c>
      <c r="B2662">
        <v>9.7799899999999995E-2</v>
      </c>
      <c r="C2662" s="6">
        <v>-1.17533</v>
      </c>
      <c r="D2662" s="6">
        <v>0.70990799999999998</v>
      </c>
      <c r="E2662">
        <v>16507</v>
      </c>
      <c r="F2662" s="9">
        <v>0.15003281474526001</v>
      </c>
      <c r="G2662" t="s">
        <v>74</v>
      </c>
      <c r="H2662" t="s">
        <v>6711</v>
      </c>
    </row>
    <row r="2663" spans="1:8">
      <c r="A2663" t="s">
        <v>351</v>
      </c>
      <c r="B2663">
        <v>0.95740800000000004</v>
      </c>
      <c r="C2663" s="6">
        <v>4.45768E-2</v>
      </c>
      <c r="D2663" s="6">
        <v>0.83465900000000004</v>
      </c>
      <c r="E2663">
        <v>16439</v>
      </c>
      <c r="F2663" s="9">
        <v>0.12784081428310701</v>
      </c>
      <c r="G2663" t="s">
        <v>77</v>
      </c>
      <c r="H2663" t="s">
        <v>6711</v>
      </c>
    </row>
    <row r="2664" spans="1:8">
      <c r="A2664" t="s">
        <v>351</v>
      </c>
      <c r="B2664">
        <v>0.32428299999999999</v>
      </c>
      <c r="C2664" s="6">
        <v>1.26329</v>
      </c>
      <c r="D2664" s="6">
        <v>1.28163</v>
      </c>
      <c r="E2664">
        <v>10419</v>
      </c>
      <c r="F2664" s="9">
        <v>4.9023994826758802E-2</v>
      </c>
      <c r="G2664" t="s">
        <v>76</v>
      </c>
      <c r="H2664" t="s">
        <v>6711</v>
      </c>
    </row>
    <row r="2665" spans="1:8">
      <c r="A2665" t="s">
        <v>353</v>
      </c>
      <c r="B2665" s="7">
        <v>2.2087600000000001E-10</v>
      </c>
      <c r="C2665" s="6">
        <v>1.86812</v>
      </c>
      <c r="D2665" s="6">
        <v>0.29437400000000002</v>
      </c>
      <c r="E2665">
        <v>172103</v>
      </c>
      <c r="F2665" s="9">
        <v>7.1270380720509202E-2</v>
      </c>
      <c r="G2665" t="s">
        <v>591</v>
      </c>
      <c r="H2665" t="s">
        <v>6711</v>
      </c>
    </row>
    <row r="2666" spans="1:8">
      <c r="A2666" t="s">
        <v>353</v>
      </c>
      <c r="B2666" s="7">
        <v>4.8693899999999996E-6</v>
      </c>
      <c r="C2666" s="6">
        <v>1.4909600000000001</v>
      </c>
      <c r="D2666" s="6">
        <v>0.32622499999999999</v>
      </c>
      <c r="E2666">
        <v>97533</v>
      </c>
      <c r="F2666" s="9">
        <v>8.9861406063588695E-2</v>
      </c>
      <c r="G2666" t="s">
        <v>75</v>
      </c>
      <c r="H2666" t="s">
        <v>6711</v>
      </c>
    </row>
    <row r="2667" spans="1:8">
      <c r="A2667" t="s">
        <v>353</v>
      </c>
      <c r="B2667">
        <v>0.57972599999999996</v>
      </c>
      <c r="C2667" s="6">
        <v>0.69760999999999995</v>
      </c>
      <c r="D2667" s="6">
        <v>1.2597100000000001</v>
      </c>
      <c r="E2667">
        <v>30023</v>
      </c>
      <c r="F2667" s="9">
        <v>4.7121172954068501E-2</v>
      </c>
      <c r="G2667" t="s">
        <v>78</v>
      </c>
      <c r="H2667" t="s">
        <v>6711</v>
      </c>
    </row>
    <row r="2668" spans="1:8">
      <c r="A2668" t="s">
        <v>353</v>
      </c>
      <c r="B2668">
        <v>5.0362299999999999E-2</v>
      </c>
      <c r="C2668" s="6">
        <v>3.2787000000000002</v>
      </c>
      <c r="D2668" s="6">
        <v>1.6754800000000001</v>
      </c>
      <c r="E2668">
        <v>16507</v>
      </c>
      <c r="F2668" s="9">
        <v>2.9802521602956301E-2</v>
      </c>
      <c r="G2668" t="s">
        <v>74</v>
      </c>
      <c r="H2668" t="s">
        <v>6711</v>
      </c>
    </row>
    <row r="2669" spans="1:8">
      <c r="A2669" t="s">
        <v>353</v>
      </c>
      <c r="B2669" s="7">
        <v>5.7459599999999998E-8</v>
      </c>
      <c r="C2669" s="6">
        <v>5.0728299999999997</v>
      </c>
      <c r="D2669" s="6">
        <v>0.93481999999999998</v>
      </c>
      <c r="E2669">
        <v>16439</v>
      </c>
      <c r="F2669" s="9">
        <v>9.6534978538840494E-2</v>
      </c>
      <c r="G2669" t="s">
        <v>77</v>
      </c>
      <c r="H2669" t="s">
        <v>6711</v>
      </c>
    </row>
    <row r="2670" spans="1:8">
      <c r="A2670" t="s">
        <v>353</v>
      </c>
      <c r="B2670">
        <v>0.138713</v>
      </c>
      <c r="C2670" s="6">
        <v>19.215800000000002</v>
      </c>
      <c r="D2670" s="6">
        <v>12.978400000000001</v>
      </c>
      <c r="E2670">
        <v>10419</v>
      </c>
      <c r="F2670" s="9">
        <v>3.1651690198675501E-4</v>
      </c>
      <c r="G2670" t="s">
        <v>76</v>
      </c>
      <c r="H2670" t="s">
        <v>6711</v>
      </c>
    </row>
    <row r="2671" spans="1:8">
      <c r="A2671" t="s">
        <v>355</v>
      </c>
      <c r="B2671" s="7">
        <v>2.3427299999999999E-13</v>
      </c>
      <c r="C2671" s="6">
        <v>20.818300000000001</v>
      </c>
      <c r="D2671" s="6">
        <v>2.8410700000000002</v>
      </c>
      <c r="E2671">
        <v>172103</v>
      </c>
      <c r="F2671" s="9">
        <v>6.9566832898903597E-4</v>
      </c>
      <c r="G2671" t="s">
        <v>591</v>
      </c>
      <c r="H2671" t="s">
        <v>6711</v>
      </c>
    </row>
    <row r="2672" spans="1:8">
      <c r="A2672" t="s">
        <v>355</v>
      </c>
      <c r="B2672" s="7">
        <v>3.4948599999999999E-12</v>
      </c>
      <c r="C2672" s="6">
        <v>20.077300000000001</v>
      </c>
      <c r="D2672" s="6">
        <v>2.8862399999999999</v>
      </c>
      <c r="E2672">
        <v>97533</v>
      </c>
      <c r="F2672" s="9">
        <v>1.12866417292609E-3</v>
      </c>
      <c r="G2672" t="s">
        <v>75</v>
      </c>
      <c r="H2672" t="s">
        <v>6711</v>
      </c>
    </row>
    <row r="2673" spans="1:8">
      <c r="A2673" t="s">
        <v>355</v>
      </c>
      <c r="B2673">
        <v>3.7870599999999997E-2</v>
      </c>
      <c r="C2673" s="6">
        <v>41.594299999999997</v>
      </c>
      <c r="D2673" s="6">
        <v>20.0334</v>
      </c>
      <c r="E2673">
        <v>16507</v>
      </c>
      <c r="F2673" s="9">
        <v>4.9469105325013597E-4</v>
      </c>
      <c r="G2673" t="s">
        <v>74</v>
      </c>
      <c r="H2673" t="s">
        <v>6711</v>
      </c>
    </row>
    <row r="2674" spans="1:8">
      <c r="A2674" t="s">
        <v>355</v>
      </c>
      <c r="B2674" t="s">
        <v>135</v>
      </c>
      <c r="C2674" s="6" t="s">
        <v>135</v>
      </c>
      <c r="D2674" s="6" t="s">
        <v>135</v>
      </c>
      <c r="E2674">
        <v>16439</v>
      </c>
      <c r="F2674" s="9">
        <v>8.9953064663300699E-5</v>
      </c>
      <c r="G2674" t="s">
        <v>77</v>
      </c>
      <c r="H2674" t="s">
        <v>6711</v>
      </c>
    </row>
    <row r="2675" spans="1:8">
      <c r="A2675" t="s">
        <v>356</v>
      </c>
      <c r="B2675" s="7">
        <v>3.0856700000000002E-9</v>
      </c>
      <c r="C2675" s="6">
        <v>38.916400000000003</v>
      </c>
      <c r="D2675" s="6">
        <v>6.5659700000000001</v>
      </c>
      <c r="E2675">
        <v>172103</v>
      </c>
      <c r="F2675" s="9">
        <v>1.3475523140503101E-4</v>
      </c>
      <c r="G2675" t="s">
        <v>591</v>
      </c>
      <c r="H2675" t="s">
        <v>6711</v>
      </c>
    </row>
    <row r="2676" spans="1:8">
      <c r="A2676" t="s">
        <v>356</v>
      </c>
      <c r="B2676">
        <v>1.27846E-2</v>
      </c>
      <c r="C2676" s="6">
        <v>50.0548</v>
      </c>
      <c r="D2676" s="6">
        <v>20.104700000000001</v>
      </c>
      <c r="E2676">
        <v>97533</v>
      </c>
      <c r="F2676" s="9">
        <v>1.22939390985615E-5</v>
      </c>
      <c r="G2676" t="s">
        <v>75</v>
      </c>
      <c r="H2676" t="s">
        <v>6711</v>
      </c>
    </row>
    <row r="2677" spans="1:8">
      <c r="A2677" t="s">
        <v>356</v>
      </c>
      <c r="B2677">
        <v>1.7048300000000001E-3</v>
      </c>
      <c r="C2677" s="6">
        <v>34.507199999999997</v>
      </c>
      <c r="D2677" s="6">
        <v>10.998799999999999</v>
      </c>
      <c r="E2677">
        <v>30023</v>
      </c>
      <c r="F2677" s="9">
        <v>4.12051271771642E-4</v>
      </c>
      <c r="G2677" t="s">
        <v>78</v>
      </c>
      <c r="H2677" t="s">
        <v>6711</v>
      </c>
    </row>
    <row r="2678" spans="1:8">
      <c r="A2678" t="s">
        <v>356</v>
      </c>
      <c r="B2678" s="7">
        <v>9.7418599999999996E-6</v>
      </c>
      <c r="C2678" s="6">
        <v>39.630099999999999</v>
      </c>
      <c r="D2678" s="6">
        <v>8.9603599999999997</v>
      </c>
      <c r="E2678">
        <v>10419</v>
      </c>
      <c r="F2678" s="9">
        <v>9.23476292926384E-4</v>
      </c>
      <c r="G2678" t="s">
        <v>76</v>
      </c>
      <c r="H2678" t="s">
        <v>6711</v>
      </c>
    </row>
    <row r="2679" spans="1:8">
      <c r="A2679" t="s">
        <v>357</v>
      </c>
      <c r="B2679" s="7">
        <v>1.6756999999999999E-8</v>
      </c>
      <c r="C2679" s="6">
        <v>4.8075900000000003</v>
      </c>
      <c r="D2679" s="6">
        <v>0.85202699999999998</v>
      </c>
      <c r="E2679">
        <v>172103</v>
      </c>
      <c r="F2679" s="9">
        <v>6.5198564061811799E-3</v>
      </c>
      <c r="G2679" t="s">
        <v>591</v>
      </c>
      <c r="H2679" t="s">
        <v>6711</v>
      </c>
    </row>
    <row r="2680" spans="1:8">
      <c r="A2680" t="s">
        <v>357</v>
      </c>
      <c r="B2680" s="7">
        <v>2.5781500000000002E-8</v>
      </c>
      <c r="C2680" s="6">
        <v>5.0554100000000002</v>
      </c>
      <c r="D2680" s="6">
        <v>0.90795499999999996</v>
      </c>
      <c r="E2680">
        <v>97533</v>
      </c>
      <c r="F2680" s="9">
        <v>9.3812280910050994E-3</v>
      </c>
      <c r="G2680" t="s">
        <v>75</v>
      </c>
      <c r="H2680" t="s">
        <v>6711</v>
      </c>
    </row>
    <row r="2681" spans="1:8">
      <c r="A2681" t="s">
        <v>357</v>
      </c>
      <c r="B2681">
        <v>7.5269799999999998E-2</v>
      </c>
      <c r="C2681" s="6">
        <v>9.2939900000000009</v>
      </c>
      <c r="D2681" s="6">
        <v>5.2248200000000002</v>
      </c>
      <c r="E2681">
        <v>30023</v>
      </c>
      <c r="F2681" s="9">
        <v>1.2486770340738799E-3</v>
      </c>
      <c r="G2681" t="s">
        <v>78</v>
      </c>
      <c r="H2681" t="s">
        <v>6711</v>
      </c>
    </row>
    <row r="2682" spans="1:8">
      <c r="A2682" t="s">
        <v>357</v>
      </c>
      <c r="B2682">
        <v>0.65204200000000001</v>
      </c>
      <c r="C2682" s="6">
        <v>2.6652800000000001</v>
      </c>
      <c r="D2682" s="6">
        <v>5.9106699999999996</v>
      </c>
      <c r="E2682">
        <v>16507</v>
      </c>
      <c r="F2682" s="9">
        <v>3.1432534092203299E-3</v>
      </c>
      <c r="G2682" t="s">
        <v>74</v>
      </c>
      <c r="H2682" t="s">
        <v>6711</v>
      </c>
    </row>
    <row r="2683" spans="1:8">
      <c r="A2683" t="s">
        <v>357</v>
      </c>
      <c r="B2683">
        <v>0.92821799999999999</v>
      </c>
      <c r="C2683" s="6">
        <v>0.29013899999999998</v>
      </c>
      <c r="D2683" s="6">
        <v>3.2206399999999999</v>
      </c>
      <c r="E2683">
        <v>16439</v>
      </c>
      <c r="F2683" s="9">
        <v>7.0336801459942797E-3</v>
      </c>
      <c r="G2683" t="s">
        <v>77</v>
      </c>
      <c r="H2683" t="s">
        <v>6711</v>
      </c>
    </row>
    <row r="2684" spans="1:8">
      <c r="A2684" t="s">
        <v>357</v>
      </c>
      <c r="B2684" t="s">
        <v>135</v>
      </c>
      <c r="C2684" s="6" t="s">
        <v>135</v>
      </c>
      <c r="D2684" s="6" t="s">
        <v>135</v>
      </c>
      <c r="E2684">
        <v>10419</v>
      </c>
      <c r="F2684" s="9">
        <v>5.47605176120549E-5</v>
      </c>
      <c r="G2684" t="s">
        <v>76</v>
      </c>
      <c r="H2684" t="s">
        <v>6711</v>
      </c>
    </row>
    <row r="2685" spans="1:8">
      <c r="A2685" t="s">
        <v>258</v>
      </c>
      <c r="B2685" s="7">
        <v>8.6862399999999998E-10</v>
      </c>
      <c r="C2685" s="6">
        <v>-1.29556</v>
      </c>
      <c r="D2685" s="6">
        <v>0.211284</v>
      </c>
      <c r="E2685">
        <v>127898</v>
      </c>
      <c r="F2685" s="9">
        <v>0.26633893895135202</v>
      </c>
      <c r="G2685" t="s">
        <v>591</v>
      </c>
      <c r="H2685" t="s">
        <v>6711</v>
      </c>
    </row>
    <row r="2686" spans="1:8">
      <c r="A2686" t="s">
        <v>258</v>
      </c>
      <c r="B2686" s="7">
        <v>3.0301500000000002E-14</v>
      </c>
      <c r="C2686" s="6">
        <v>-2</v>
      </c>
      <c r="D2686" s="6">
        <v>0.26326100000000002</v>
      </c>
      <c r="E2686">
        <v>81830</v>
      </c>
      <c r="F2686" s="9">
        <v>0.208302844506905</v>
      </c>
      <c r="G2686" t="s">
        <v>75</v>
      </c>
      <c r="H2686" t="s">
        <v>6711</v>
      </c>
    </row>
    <row r="2687" spans="1:8">
      <c r="A2687" t="s">
        <v>258</v>
      </c>
      <c r="B2687">
        <v>0.81576300000000002</v>
      </c>
      <c r="C2687" s="6">
        <v>-0.23677599999999999</v>
      </c>
      <c r="D2687" s="6">
        <v>1.0162199999999999</v>
      </c>
      <c r="E2687">
        <v>3945</v>
      </c>
      <c r="F2687" s="9">
        <v>0.44849704765525999</v>
      </c>
      <c r="G2687" t="s">
        <v>78</v>
      </c>
      <c r="H2687" t="s">
        <v>6711</v>
      </c>
    </row>
    <row r="2688" spans="1:8">
      <c r="A2688" t="s">
        <v>258</v>
      </c>
      <c r="B2688">
        <v>0.50721099999999997</v>
      </c>
      <c r="C2688" s="6">
        <v>-0.50704800000000005</v>
      </c>
      <c r="D2688" s="6">
        <v>0.76456299999999999</v>
      </c>
      <c r="E2688">
        <v>14083</v>
      </c>
      <c r="F2688" s="9">
        <v>0.15702277156855801</v>
      </c>
      <c r="G2688" t="s">
        <v>74</v>
      </c>
      <c r="H2688" t="s">
        <v>6711</v>
      </c>
    </row>
    <row r="2689" spans="1:8">
      <c r="A2689" t="s">
        <v>258</v>
      </c>
      <c r="B2689">
        <v>1.54558E-2</v>
      </c>
      <c r="C2689" s="6">
        <v>-1.55576</v>
      </c>
      <c r="D2689" s="6">
        <v>0.64247399999999999</v>
      </c>
      <c r="E2689">
        <v>16439</v>
      </c>
      <c r="F2689" s="9">
        <v>0.24878776586167001</v>
      </c>
      <c r="G2689" t="s">
        <v>77</v>
      </c>
      <c r="H2689" t="s">
        <v>6711</v>
      </c>
    </row>
    <row r="2690" spans="1:8">
      <c r="A2690" t="s">
        <v>258</v>
      </c>
      <c r="B2690">
        <v>2.5438899999999999E-4</v>
      </c>
      <c r="C2690" s="6">
        <v>2.2795800000000002</v>
      </c>
      <c r="D2690" s="6">
        <v>0.62321000000000004</v>
      </c>
      <c r="E2690">
        <v>10419</v>
      </c>
      <c r="F2690" s="9">
        <v>0.268920683942797</v>
      </c>
      <c r="G2690" t="s">
        <v>76</v>
      </c>
      <c r="H2690" t="s">
        <v>6711</v>
      </c>
    </row>
    <row r="2691" spans="1:8">
      <c r="A2691" t="s">
        <v>259</v>
      </c>
      <c r="B2691" s="7">
        <v>1.7972299999999999E-31</v>
      </c>
      <c r="C2691" s="6">
        <v>-5.2336999999999998</v>
      </c>
      <c r="D2691" s="6">
        <v>0.44844400000000001</v>
      </c>
      <c r="E2691">
        <v>172103</v>
      </c>
      <c r="F2691" s="9">
        <v>3.02115882383979E-2</v>
      </c>
      <c r="G2691" t="s">
        <v>591</v>
      </c>
      <c r="H2691" t="s">
        <v>6711</v>
      </c>
    </row>
    <row r="2692" spans="1:8">
      <c r="A2692" t="s">
        <v>259</v>
      </c>
      <c r="B2692" s="7">
        <v>1.7346899999999999E-23</v>
      </c>
      <c r="C2692" s="6">
        <v>-5.0682799999999997</v>
      </c>
      <c r="D2692" s="6">
        <v>0.50747900000000001</v>
      </c>
      <c r="E2692">
        <v>97533</v>
      </c>
      <c r="F2692" s="9">
        <v>4.0793410606666497E-2</v>
      </c>
      <c r="G2692" t="s">
        <v>75</v>
      </c>
      <c r="H2692" t="s">
        <v>6711</v>
      </c>
    </row>
    <row r="2693" spans="1:8">
      <c r="A2693" t="s">
        <v>259</v>
      </c>
      <c r="B2693" s="7">
        <v>1.3561699999999999E-7</v>
      </c>
      <c r="C2693" s="6">
        <v>-5.8315299999999999</v>
      </c>
      <c r="D2693" s="6">
        <v>1.10632</v>
      </c>
      <c r="E2693">
        <v>30023</v>
      </c>
      <c r="F2693" s="9">
        <v>2.8494648179728899E-2</v>
      </c>
      <c r="G2693" t="s">
        <v>78</v>
      </c>
      <c r="H2693" t="s">
        <v>6711</v>
      </c>
    </row>
    <row r="2694" spans="1:8">
      <c r="A2694" t="s">
        <v>259</v>
      </c>
      <c r="B2694">
        <v>2.2295499999999999E-2</v>
      </c>
      <c r="C2694" s="6">
        <v>-6.7301799999999998</v>
      </c>
      <c r="D2694" s="6">
        <v>2.9449900000000002</v>
      </c>
      <c r="E2694">
        <v>16507</v>
      </c>
      <c r="F2694" s="9">
        <v>9.8330886490579708E-3</v>
      </c>
      <c r="G2694" t="s">
        <v>74</v>
      </c>
      <c r="H2694" t="s">
        <v>6711</v>
      </c>
    </row>
    <row r="2695" spans="1:8">
      <c r="A2695" t="s">
        <v>259</v>
      </c>
      <c r="B2695">
        <v>3.6950799999999999E-2</v>
      </c>
      <c r="C2695" s="6">
        <v>-5.3702500000000004</v>
      </c>
      <c r="D2695" s="6">
        <v>2.5740400000000001</v>
      </c>
      <c r="E2695">
        <v>16439</v>
      </c>
      <c r="F2695" s="9">
        <v>1.2031476084919999E-2</v>
      </c>
      <c r="G2695" t="s">
        <v>77</v>
      </c>
      <c r="H2695" t="s">
        <v>6711</v>
      </c>
    </row>
    <row r="2696" spans="1:8">
      <c r="A2696" t="s">
        <v>259</v>
      </c>
      <c r="B2696">
        <v>0.31875199999999998</v>
      </c>
      <c r="C2696" s="6">
        <v>15.3796</v>
      </c>
      <c r="D2696" s="6">
        <v>15.4255</v>
      </c>
      <c r="E2696">
        <v>10419</v>
      </c>
      <c r="F2696" s="9">
        <v>3.67271999520107E-4</v>
      </c>
      <c r="G2696" t="s">
        <v>76</v>
      </c>
      <c r="H2696" t="s">
        <v>6711</v>
      </c>
    </row>
    <row r="2697" spans="1:8">
      <c r="A2697" t="s">
        <v>883</v>
      </c>
      <c r="B2697" s="7">
        <v>1.9555300000000002E-9</v>
      </c>
      <c r="C2697" s="6">
        <v>-53.229500000000002</v>
      </c>
      <c r="D2697" s="6">
        <v>8.8694299999999995</v>
      </c>
      <c r="E2697">
        <v>120828</v>
      </c>
      <c r="F2697" s="9">
        <v>9.1284593951733E-5</v>
      </c>
      <c r="G2697" t="s">
        <v>591</v>
      </c>
      <c r="H2697" t="s">
        <v>6711</v>
      </c>
    </row>
    <row r="2698" spans="1:8">
      <c r="A2698" t="s">
        <v>883</v>
      </c>
      <c r="B2698" s="7">
        <v>6.30417E-8</v>
      </c>
      <c r="C2698" s="6">
        <v>-49.100299999999997</v>
      </c>
      <c r="D2698" s="6">
        <v>9.07592</v>
      </c>
      <c r="E2698">
        <v>30023</v>
      </c>
      <c r="F2698" s="9">
        <v>3.5534801851913502E-4</v>
      </c>
      <c r="G2698" t="s">
        <v>78</v>
      </c>
      <c r="H2698" t="s">
        <v>6711</v>
      </c>
    </row>
    <row r="2699" spans="1:8">
      <c r="A2699" t="s">
        <v>883</v>
      </c>
      <c r="B2699" t="s">
        <v>135</v>
      </c>
      <c r="C2699" s="6" t="s">
        <v>135</v>
      </c>
      <c r="D2699" s="6" t="s">
        <v>135</v>
      </c>
      <c r="E2699">
        <v>16507</v>
      </c>
      <c r="F2699" s="9">
        <v>2.18768618161992E-5</v>
      </c>
      <c r="G2699" t="s">
        <v>74</v>
      </c>
      <c r="H2699" t="s">
        <v>6711</v>
      </c>
    </row>
    <row r="2700" spans="1:8">
      <c r="A2700" t="s">
        <v>359</v>
      </c>
      <c r="B2700" s="7">
        <v>1.01505E-10</v>
      </c>
      <c r="C2700" s="6">
        <v>-7.4109800000000003</v>
      </c>
      <c r="D2700" s="6">
        <v>1.14638</v>
      </c>
      <c r="E2700">
        <v>172103</v>
      </c>
      <c r="F2700" s="9">
        <v>4.9150409111462304E-3</v>
      </c>
      <c r="G2700" t="s">
        <v>591</v>
      </c>
      <c r="H2700" t="s">
        <v>6711</v>
      </c>
    </row>
    <row r="2701" spans="1:8">
      <c r="A2701" t="s">
        <v>359</v>
      </c>
      <c r="B2701" s="7">
        <v>1.45065E-6</v>
      </c>
      <c r="C2701" s="6">
        <v>-6.4847599999999996</v>
      </c>
      <c r="D2701" s="6">
        <v>1.3459700000000001</v>
      </c>
      <c r="E2701">
        <v>97533</v>
      </c>
      <c r="F2701" s="9">
        <v>6.0109028933796804E-3</v>
      </c>
      <c r="G2701" t="s">
        <v>75</v>
      </c>
      <c r="H2701" t="s">
        <v>6711</v>
      </c>
    </row>
    <row r="2702" spans="1:8">
      <c r="A2702" t="s">
        <v>359</v>
      </c>
      <c r="B2702">
        <v>3.6164499999999998E-3</v>
      </c>
      <c r="C2702" s="6">
        <v>-7.51227</v>
      </c>
      <c r="D2702" s="6">
        <v>2.5817000000000001</v>
      </c>
      <c r="E2702">
        <v>30023</v>
      </c>
      <c r="F2702" s="9">
        <v>5.8548737631149497E-3</v>
      </c>
      <c r="G2702" t="s">
        <v>78</v>
      </c>
      <c r="H2702" t="s">
        <v>6711</v>
      </c>
    </row>
    <row r="2703" spans="1:8">
      <c r="A2703" t="s">
        <v>359</v>
      </c>
      <c r="B2703">
        <v>0.53253600000000001</v>
      </c>
      <c r="C2703" s="6">
        <v>-6.0439600000000002</v>
      </c>
      <c r="D2703" s="6">
        <v>9.6836599999999997</v>
      </c>
      <c r="E2703">
        <v>16507</v>
      </c>
      <c r="F2703" s="9">
        <v>9.83295456715333E-4</v>
      </c>
      <c r="G2703" t="s">
        <v>74</v>
      </c>
      <c r="H2703" t="s">
        <v>6711</v>
      </c>
    </row>
    <row r="2704" spans="1:8">
      <c r="A2704" t="s">
        <v>359</v>
      </c>
      <c r="B2704">
        <v>3.8889600000000001E-4</v>
      </c>
      <c r="C2704" s="6">
        <v>-16.6326</v>
      </c>
      <c r="D2704" s="6">
        <v>4.6885399999999997</v>
      </c>
      <c r="E2704">
        <v>16439</v>
      </c>
      <c r="F2704" s="9">
        <v>3.9816167887341096E-3</v>
      </c>
      <c r="G2704" t="s">
        <v>77</v>
      </c>
      <c r="H2704" t="s">
        <v>6711</v>
      </c>
    </row>
    <row r="2705" spans="1:8">
      <c r="A2705" t="s">
        <v>359</v>
      </c>
      <c r="B2705" t="s">
        <v>135</v>
      </c>
      <c r="C2705" s="6" t="s">
        <v>135</v>
      </c>
      <c r="D2705" s="6" t="s">
        <v>135</v>
      </c>
      <c r="E2705">
        <v>10419</v>
      </c>
      <c r="F2705" s="9">
        <v>2.07885838084269E-4</v>
      </c>
      <c r="G2705" t="s">
        <v>76</v>
      </c>
      <c r="H2705" t="s">
        <v>6711</v>
      </c>
    </row>
    <row r="2706" spans="1:8">
      <c r="A2706" t="s">
        <v>360</v>
      </c>
      <c r="B2706" s="7">
        <v>1.3977700000000001E-10</v>
      </c>
      <c r="C2706" s="6">
        <v>16.1282</v>
      </c>
      <c r="D2706" s="6">
        <v>2.51369</v>
      </c>
      <c r="E2706">
        <v>172103</v>
      </c>
      <c r="F2706" s="9">
        <v>8.2900070740312499E-4</v>
      </c>
      <c r="G2706" t="s">
        <v>591</v>
      </c>
      <c r="H2706" t="s">
        <v>6711</v>
      </c>
    </row>
    <row r="2707" spans="1:8">
      <c r="A2707" t="s">
        <v>360</v>
      </c>
      <c r="B2707" s="7">
        <v>4.5475000000000003E-11</v>
      </c>
      <c r="C2707" s="6">
        <v>17.1389</v>
      </c>
      <c r="D2707" s="6">
        <v>2.6026899999999999</v>
      </c>
      <c r="E2707">
        <v>97533</v>
      </c>
      <c r="F2707" s="9">
        <v>1.3484565723293699E-3</v>
      </c>
      <c r="G2707" t="s">
        <v>75</v>
      </c>
      <c r="H2707" t="s">
        <v>6711</v>
      </c>
    </row>
    <row r="2708" spans="1:8">
      <c r="A2708" t="s">
        <v>360</v>
      </c>
      <c r="B2708" t="s">
        <v>135</v>
      </c>
      <c r="C2708" s="6" t="s">
        <v>135</v>
      </c>
      <c r="D2708" s="6" t="s">
        <v>135</v>
      </c>
      <c r="E2708">
        <v>30023</v>
      </c>
      <c r="F2708" s="9">
        <v>1.22059995669986E-5</v>
      </c>
      <c r="G2708" t="s">
        <v>78</v>
      </c>
      <c r="H2708" t="s">
        <v>6711</v>
      </c>
    </row>
    <row r="2709" spans="1:8">
      <c r="A2709" t="s">
        <v>360</v>
      </c>
      <c r="B2709">
        <v>0.84467999999999999</v>
      </c>
      <c r="C2709" s="6">
        <v>2.4007900000000002</v>
      </c>
      <c r="D2709" s="6">
        <v>12.2545</v>
      </c>
      <c r="E2709">
        <v>16507</v>
      </c>
      <c r="F2709" s="9">
        <v>4.0769289337856701E-4</v>
      </c>
      <c r="G2709" t="s">
        <v>74</v>
      </c>
      <c r="H2709" t="s">
        <v>6711</v>
      </c>
    </row>
    <row r="2710" spans="1:8">
      <c r="A2710" t="s">
        <v>360</v>
      </c>
      <c r="B2710">
        <v>0.77883199999999997</v>
      </c>
      <c r="C2710" s="6">
        <v>-5.0795500000000002</v>
      </c>
      <c r="D2710" s="6">
        <v>18.0869</v>
      </c>
      <c r="E2710">
        <v>16439</v>
      </c>
      <c r="F2710" s="9">
        <v>2.21515344315348E-4</v>
      </c>
      <c r="G2710" t="s">
        <v>77</v>
      </c>
      <c r="H2710" t="s">
        <v>6711</v>
      </c>
    </row>
    <row r="2711" spans="1:8">
      <c r="A2711" t="s">
        <v>360</v>
      </c>
      <c r="B2711" t="s">
        <v>135</v>
      </c>
      <c r="C2711" s="6" t="s">
        <v>135</v>
      </c>
      <c r="D2711" s="6" t="s">
        <v>135</v>
      </c>
      <c r="E2711">
        <v>10419</v>
      </c>
      <c r="F2711" s="9">
        <v>3.9999598425952598E-5</v>
      </c>
      <c r="G2711" t="s">
        <v>76</v>
      </c>
      <c r="H2711" t="s">
        <v>6711</v>
      </c>
    </row>
    <row r="2712" spans="1:8">
      <c r="A2712" t="s">
        <v>361</v>
      </c>
      <c r="B2712" s="7">
        <v>3.8735100000000002E-26</v>
      </c>
      <c r="C2712" s="6">
        <v>-4.9595099999999999</v>
      </c>
      <c r="D2712" s="6">
        <v>0.46896500000000002</v>
      </c>
      <c r="E2712">
        <v>172103</v>
      </c>
      <c r="F2712" s="9">
        <v>2.4779082010830698E-2</v>
      </c>
      <c r="G2712" t="s">
        <v>591</v>
      </c>
      <c r="H2712" t="s">
        <v>6711</v>
      </c>
    </row>
    <row r="2713" spans="1:8">
      <c r="A2713" t="s">
        <v>361</v>
      </c>
      <c r="B2713" s="7">
        <v>4.2802200000000001E-26</v>
      </c>
      <c r="C2713" s="6">
        <v>-5.24824</v>
      </c>
      <c r="D2713" s="6">
        <v>0.49670700000000001</v>
      </c>
      <c r="E2713">
        <v>97533</v>
      </c>
      <c r="F2713" s="9">
        <v>3.6298508016773798E-2</v>
      </c>
      <c r="G2713" t="s">
        <v>75</v>
      </c>
      <c r="H2713" t="s">
        <v>6711</v>
      </c>
    </row>
    <row r="2714" spans="1:8">
      <c r="A2714" t="s">
        <v>361</v>
      </c>
      <c r="B2714">
        <v>0.65495700000000001</v>
      </c>
      <c r="C2714" s="6">
        <v>-1.48546</v>
      </c>
      <c r="D2714" s="6">
        <v>3.32403</v>
      </c>
      <c r="E2714">
        <v>30023</v>
      </c>
      <c r="F2714" s="9">
        <v>7.0212366990640498E-3</v>
      </c>
      <c r="G2714" t="s">
        <v>78</v>
      </c>
      <c r="H2714" t="s">
        <v>6711</v>
      </c>
    </row>
    <row r="2715" spans="1:8">
      <c r="A2715" t="s">
        <v>361</v>
      </c>
      <c r="B2715">
        <v>0.38848300000000002</v>
      </c>
      <c r="C2715" s="6">
        <v>2.7357300000000002</v>
      </c>
      <c r="D2715" s="6">
        <v>3.1723300000000001</v>
      </c>
      <c r="E2715">
        <v>16507</v>
      </c>
      <c r="F2715" s="9">
        <v>8.0242429950929898E-3</v>
      </c>
      <c r="G2715" t="s">
        <v>74</v>
      </c>
      <c r="H2715" t="s">
        <v>6711</v>
      </c>
    </row>
    <row r="2716" spans="1:8">
      <c r="A2716" t="s">
        <v>361</v>
      </c>
      <c r="B2716">
        <v>1.5102900000000001E-2</v>
      </c>
      <c r="C2716" s="6">
        <v>-4.4467100000000004</v>
      </c>
      <c r="D2716" s="6">
        <v>1.83</v>
      </c>
      <c r="E2716">
        <v>16439</v>
      </c>
      <c r="F2716" s="9">
        <v>2.29492960216558E-2</v>
      </c>
      <c r="G2716" t="s">
        <v>77</v>
      </c>
      <c r="H2716" t="s">
        <v>6711</v>
      </c>
    </row>
    <row r="2717" spans="1:8">
      <c r="A2717" t="s">
        <v>361</v>
      </c>
      <c r="B2717" t="s">
        <v>135</v>
      </c>
      <c r="C2717" s="6" t="s">
        <v>135</v>
      </c>
      <c r="D2717" s="6" t="s">
        <v>135</v>
      </c>
      <c r="E2717">
        <v>10419</v>
      </c>
      <c r="F2717" s="9">
        <v>5.00524267204146E-5</v>
      </c>
      <c r="G2717" t="s">
        <v>76</v>
      </c>
      <c r="H2717" t="s">
        <v>6711</v>
      </c>
    </row>
    <row r="2718" spans="1:8">
      <c r="A2718" t="s">
        <v>362</v>
      </c>
      <c r="B2718" s="7">
        <v>4.8109400000000004E-22</v>
      </c>
      <c r="C2718" s="6">
        <v>-1.54684</v>
      </c>
      <c r="D2718" s="6">
        <v>0.16025800000000001</v>
      </c>
      <c r="E2718">
        <v>172103</v>
      </c>
      <c r="F2718" s="9">
        <v>0.47400652983387898</v>
      </c>
      <c r="G2718" t="s">
        <v>591</v>
      </c>
      <c r="H2718" t="s">
        <v>6711</v>
      </c>
    </row>
    <row r="2719" spans="1:8">
      <c r="A2719" t="s">
        <v>362</v>
      </c>
      <c r="B2719" s="7">
        <v>2.7855200000000001E-27</v>
      </c>
      <c r="C2719" s="6">
        <v>-2.1082999999999998</v>
      </c>
      <c r="D2719" s="6">
        <v>0.19486300000000001</v>
      </c>
      <c r="E2719">
        <v>97533</v>
      </c>
      <c r="F2719" s="9">
        <v>0.46956653498815798</v>
      </c>
      <c r="G2719" t="s">
        <v>75</v>
      </c>
      <c r="H2719" t="s">
        <v>6711</v>
      </c>
    </row>
    <row r="2720" spans="1:8">
      <c r="A2720" t="s">
        <v>362</v>
      </c>
      <c r="B2720">
        <v>0.76240699999999995</v>
      </c>
      <c r="C2720" s="6">
        <v>-0.13020499999999999</v>
      </c>
      <c r="D2720" s="6">
        <v>0.43068499999999998</v>
      </c>
      <c r="E2720">
        <v>30023</v>
      </c>
      <c r="F2720" s="9">
        <v>0.45783119151983498</v>
      </c>
      <c r="G2720" t="s">
        <v>78</v>
      </c>
      <c r="H2720" t="s">
        <v>6711</v>
      </c>
    </row>
    <row r="2721" spans="1:8">
      <c r="A2721" t="s">
        <v>362</v>
      </c>
      <c r="B2721">
        <v>3.1299300000000002E-2</v>
      </c>
      <c r="C2721" s="6">
        <v>1.4438500000000001</v>
      </c>
      <c r="D2721" s="6">
        <v>0.67054800000000003</v>
      </c>
      <c r="E2721">
        <v>16507</v>
      </c>
      <c r="F2721" s="9">
        <v>0.21959799781910699</v>
      </c>
      <c r="G2721" t="s">
        <v>74</v>
      </c>
      <c r="H2721" t="s">
        <v>6711</v>
      </c>
    </row>
    <row r="2722" spans="1:8">
      <c r="A2722" t="s">
        <v>362</v>
      </c>
      <c r="B2722">
        <v>6.44039E-2</v>
      </c>
      <c r="C2722" s="6">
        <v>-1.0847899999999999</v>
      </c>
      <c r="D2722" s="6">
        <v>0.58657099999999995</v>
      </c>
      <c r="E2722">
        <v>16439</v>
      </c>
      <c r="F2722" s="9">
        <v>0.37907287237666498</v>
      </c>
      <c r="G2722" t="s">
        <v>77</v>
      </c>
      <c r="H2722" t="s">
        <v>6711</v>
      </c>
    </row>
    <row r="2723" spans="1:8">
      <c r="A2723" t="s">
        <v>362</v>
      </c>
      <c r="B2723">
        <v>9.4377699999999995E-2</v>
      </c>
      <c r="C2723" s="6">
        <v>-1.2881899999999999</v>
      </c>
      <c r="D2723" s="6">
        <v>0.77010500000000004</v>
      </c>
      <c r="E2723">
        <v>10419</v>
      </c>
      <c r="F2723" s="9">
        <v>0.15248693358287799</v>
      </c>
      <c r="G2723" t="s">
        <v>76</v>
      </c>
      <c r="H2723" t="s">
        <v>6711</v>
      </c>
    </row>
    <row r="2724" spans="1:8">
      <c r="A2724" t="s">
        <v>363</v>
      </c>
      <c r="B2724" s="7">
        <v>9.8129200000000002E-12</v>
      </c>
      <c r="C2724" s="6">
        <v>-5.2689300000000001</v>
      </c>
      <c r="D2724" s="6">
        <v>0.77379299999999995</v>
      </c>
      <c r="E2724">
        <v>172103</v>
      </c>
      <c r="F2724" s="9">
        <v>9.0616376573749401E-3</v>
      </c>
      <c r="G2724" t="s">
        <v>591</v>
      </c>
      <c r="H2724" t="s">
        <v>6711</v>
      </c>
    </row>
    <row r="2725" spans="1:8">
      <c r="A2725" t="s">
        <v>363</v>
      </c>
      <c r="B2725">
        <v>7.7782299999999999E-2</v>
      </c>
      <c r="C2725" s="6">
        <v>-6.8903499999999998</v>
      </c>
      <c r="D2725" s="6">
        <v>3.9067500000000002</v>
      </c>
      <c r="E2725">
        <v>97533</v>
      </c>
      <c r="F2725" s="9">
        <v>7.0823663547927402E-4</v>
      </c>
      <c r="G2725" t="s">
        <v>75</v>
      </c>
      <c r="H2725" t="s">
        <v>6711</v>
      </c>
    </row>
    <row r="2726" spans="1:8">
      <c r="A2726" t="s">
        <v>363</v>
      </c>
      <c r="B2726">
        <v>0.93405099999999996</v>
      </c>
      <c r="C2726" s="6">
        <v>0.35419800000000001</v>
      </c>
      <c r="D2726" s="6">
        <v>4.2803599999999999</v>
      </c>
      <c r="E2726">
        <v>30023</v>
      </c>
      <c r="F2726" s="9">
        <v>2.9339742507411E-3</v>
      </c>
      <c r="G2726" t="s">
        <v>78</v>
      </c>
      <c r="H2726" t="s">
        <v>6711</v>
      </c>
    </row>
    <row r="2727" spans="1:8">
      <c r="A2727" t="s">
        <v>363</v>
      </c>
      <c r="B2727">
        <v>0.17246900000000001</v>
      </c>
      <c r="C2727" s="6">
        <v>10.899800000000001</v>
      </c>
      <c r="D2727" s="6">
        <v>7.9892099999999999</v>
      </c>
      <c r="E2727">
        <v>16507</v>
      </c>
      <c r="F2727" s="9">
        <v>7.8563926940086E-4</v>
      </c>
      <c r="G2727" t="s">
        <v>74</v>
      </c>
      <c r="H2727" t="s">
        <v>6711</v>
      </c>
    </row>
    <row r="2728" spans="1:8">
      <c r="A2728" t="s">
        <v>363</v>
      </c>
      <c r="B2728">
        <v>0.52684299999999995</v>
      </c>
      <c r="C2728" s="6">
        <v>-6.09971</v>
      </c>
      <c r="D2728" s="6">
        <v>9.6387499999999999</v>
      </c>
      <c r="E2728">
        <v>16439</v>
      </c>
      <c r="F2728" s="9">
        <v>8.6784990747612405E-4</v>
      </c>
      <c r="G2728" t="s">
        <v>77</v>
      </c>
      <c r="H2728" t="s">
        <v>6711</v>
      </c>
    </row>
    <row r="2729" spans="1:8">
      <c r="A2729" t="s">
        <v>363</v>
      </c>
      <c r="B2729" s="7">
        <v>1.14103E-11</v>
      </c>
      <c r="C2729" s="6">
        <v>-5.5367600000000001</v>
      </c>
      <c r="D2729" s="6">
        <v>0.81572999999999996</v>
      </c>
      <c r="E2729">
        <v>10419</v>
      </c>
      <c r="F2729" s="9">
        <v>0.130636611479029</v>
      </c>
      <c r="G2729" t="s">
        <v>76</v>
      </c>
      <c r="H2729" t="s">
        <v>6711</v>
      </c>
    </row>
    <row r="2730" spans="1:8">
      <c r="A2730" t="s">
        <v>364</v>
      </c>
      <c r="B2730" s="7">
        <v>6.3092700000000001E-105</v>
      </c>
      <c r="C2730" s="6">
        <v>3.8358099999999999</v>
      </c>
      <c r="D2730" s="6">
        <v>0.17632600000000001</v>
      </c>
      <c r="E2730">
        <v>172103</v>
      </c>
      <c r="F2730" s="9">
        <v>0.26099662928595102</v>
      </c>
      <c r="G2730" t="s">
        <v>591</v>
      </c>
      <c r="H2730" t="s">
        <v>6711</v>
      </c>
    </row>
    <row r="2731" spans="1:8">
      <c r="A2731" t="s">
        <v>364</v>
      </c>
      <c r="B2731" s="7">
        <v>5.7851600000000002E-82</v>
      </c>
      <c r="C2731" s="6">
        <v>3.99098</v>
      </c>
      <c r="D2731" s="6">
        <v>0.20811499999999999</v>
      </c>
      <c r="E2731">
        <v>97533</v>
      </c>
      <c r="F2731" s="9">
        <v>0.31432282683809598</v>
      </c>
      <c r="G2731" t="s">
        <v>75</v>
      </c>
      <c r="H2731" t="s">
        <v>6711</v>
      </c>
    </row>
    <row r="2732" spans="1:8">
      <c r="A2732" t="s">
        <v>364</v>
      </c>
      <c r="B2732" s="7">
        <v>8.4797299999999997E-7</v>
      </c>
      <c r="C2732" s="6">
        <v>2.7950300000000001</v>
      </c>
      <c r="D2732" s="6">
        <v>0.56763600000000003</v>
      </c>
      <c r="E2732">
        <v>30023</v>
      </c>
      <c r="F2732" s="9">
        <v>0.19079648056490001</v>
      </c>
      <c r="G2732" t="s">
        <v>78</v>
      </c>
      <c r="H2732" t="s">
        <v>6711</v>
      </c>
    </row>
    <row r="2733" spans="1:8">
      <c r="A2733" t="s">
        <v>364</v>
      </c>
      <c r="B2733" s="7">
        <v>1.3905E-5</v>
      </c>
      <c r="C2733" s="6">
        <v>3.5117600000000002</v>
      </c>
      <c r="D2733" s="6">
        <v>0.80816299999999996</v>
      </c>
      <c r="E2733">
        <v>16507</v>
      </c>
      <c r="F2733" s="9">
        <v>0.13653313049009499</v>
      </c>
      <c r="G2733" t="s">
        <v>74</v>
      </c>
      <c r="H2733" t="s">
        <v>6711</v>
      </c>
    </row>
    <row r="2734" spans="1:8">
      <c r="A2734" t="s">
        <v>364</v>
      </c>
      <c r="B2734" s="7">
        <v>7.3315299999999997E-17</v>
      </c>
      <c r="C2734" s="6">
        <v>5.1982699999999999</v>
      </c>
      <c r="D2734" s="6">
        <v>0.62317599999999995</v>
      </c>
      <c r="E2734">
        <v>16439</v>
      </c>
      <c r="F2734" s="9">
        <v>0.27704444388344801</v>
      </c>
      <c r="G2734" t="s">
        <v>77</v>
      </c>
      <c r="H2734" t="s">
        <v>6711</v>
      </c>
    </row>
    <row r="2735" spans="1:8">
      <c r="A2735" t="s">
        <v>364</v>
      </c>
      <c r="B2735">
        <v>0.115854</v>
      </c>
      <c r="C2735" s="6">
        <v>1.3036399999999999</v>
      </c>
      <c r="D2735" s="6">
        <v>0.82906899999999994</v>
      </c>
      <c r="E2735">
        <v>10419</v>
      </c>
      <c r="F2735" s="9">
        <v>0.12974699356944</v>
      </c>
      <c r="G2735" t="s">
        <v>76</v>
      </c>
      <c r="H2735" t="s">
        <v>6711</v>
      </c>
    </row>
    <row r="2736" spans="1:8">
      <c r="A2736" t="s">
        <v>396</v>
      </c>
      <c r="B2736" s="7">
        <v>1.76117E-9</v>
      </c>
      <c r="C2736" s="6">
        <v>-2.16886</v>
      </c>
      <c r="D2736" s="6">
        <v>0.36037000000000002</v>
      </c>
      <c r="E2736">
        <v>172103</v>
      </c>
      <c r="F2736" s="9">
        <v>5.8016507300012198E-2</v>
      </c>
      <c r="G2736" t="s">
        <v>591</v>
      </c>
      <c r="H2736" t="s">
        <v>6711</v>
      </c>
    </row>
    <row r="2737" spans="1:8">
      <c r="A2737" t="s">
        <v>396</v>
      </c>
      <c r="B2737" s="7">
        <v>4.5498899999999997E-8</v>
      </c>
      <c r="C2737" s="6">
        <v>-2.39872</v>
      </c>
      <c r="D2737" s="6">
        <v>0.43867899999999999</v>
      </c>
      <c r="E2737">
        <v>97533</v>
      </c>
      <c r="F2737" s="9">
        <v>6.5294889976725806E-2</v>
      </c>
      <c r="G2737" t="s">
        <v>75</v>
      </c>
      <c r="H2737" t="s">
        <v>6711</v>
      </c>
    </row>
    <row r="2738" spans="1:8">
      <c r="A2738" t="s">
        <v>396</v>
      </c>
      <c r="B2738">
        <v>1.5319000000000001E-3</v>
      </c>
      <c r="C2738" s="6">
        <v>-2.2995899999999998</v>
      </c>
      <c r="D2738" s="6">
        <v>0.72574799999999995</v>
      </c>
      <c r="E2738">
        <v>30023</v>
      </c>
      <c r="F2738" s="9">
        <v>9.1350773700163201E-2</v>
      </c>
      <c r="G2738" t="s">
        <v>78</v>
      </c>
      <c r="H2738" t="s">
        <v>6711</v>
      </c>
    </row>
    <row r="2739" spans="1:8">
      <c r="A2739" t="s">
        <v>396</v>
      </c>
      <c r="B2739">
        <v>0.69910600000000001</v>
      </c>
      <c r="C2739" s="6">
        <v>0.93382699999999996</v>
      </c>
      <c r="D2739" s="6">
        <v>2.41594</v>
      </c>
      <c r="E2739">
        <v>16507</v>
      </c>
      <c r="F2739" s="9">
        <v>1.6566260484037101E-2</v>
      </c>
      <c r="G2739" t="s">
        <v>74</v>
      </c>
      <c r="H2739" t="s">
        <v>6711</v>
      </c>
    </row>
    <row r="2740" spans="1:8">
      <c r="A2740" t="s">
        <v>396</v>
      </c>
      <c r="B2740">
        <v>0.94706500000000005</v>
      </c>
      <c r="C2740" s="6">
        <v>0.101621</v>
      </c>
      <c r="D2740" s="6">
        <v>1.5305899999999999</v>
      </c>
      <c r="E2740">
        <v>16439</v>
      </c>
      <c r="F2740" s="9">
        <v>3.6226642782407698E-2</v>
      </c>
      <c r="G2740" t="s">
        <v>77</v>
      </c>
      <c r="H2740" t="s">
        <v>6711</v>
      </c>
    </row>
    <row r="2741" spans="1:8">
      <c r="A2741" t="s">
        <v>396</v>
      </c>
      <c r="B2741">
        <v>0.56661600000000001</v>
      </c>
      <c r="C2741" s="6">
        <v>-7.7428100000000004</v>
      </c>
      <c r="D2741" s="6">
        <v>13.511699999999999</v>
      </c>
      <c r="E2741">
        <v>10419</v>
      </c>
      <c r="F2741" s="9">
        <v>3.5630146578366397E-4</v>
      </c>
      <c r="G2741" t="s">
        <v>76</v>
      </c>
      <c r="H2741" t="s">
        <v>6711</v>
      </c>
    </row>
    <row r="2742" spans="1:8">
      <c r="A2742" t="s">
        <v>424</v>
      </c>
      <c r="B2742" s="7">
        <v>3.8781600000000001E-8</v>
      </c>
      <c r="C2742" s="6">
        <v>1.0546800000000001</v>
      </c>
      <c r="D2742" s="6">
        <v>0.191888</v>
      </c>
      <c r="E2742">
        <v>149467</v>
      </c>
      <c r="F2742" s="9">
        <v>0.38940263743836401</v>
      </c>
      <c r="G2742" t="s">
        <v>591</v>
      </c>
      <c r="H2742" t="s">
        <v>6711</v>
      </c>
    </row>
    <row r="2743" spans="1:8">
      <c r="A2743" t="s">
        <v>424</v>
      </c>
      <c r="B2743" s="7">
        <v>6.1685099999999997E-5</v>
      </c>
      <c r="C2743" s="6">
        <v>1.0248999999999999</v>
      </c>
      <c r="D2743" s="6">
        <v>0.25582300000000002</v>
      </c>
      <c r="E2743">
        <v>77321</v>
      </c>
      <c r="F2743" s="9">
        <v>0.31249963129033498</v>
      </c>
      <c r="G2743" t="s">
        <v>75</v>
      </c>
      <c r="H2743" t="s">
        <v>6711</v>
      </c>
    </row>
    <row r="2744" spans="1:8">
      <c r="A2744" t="s">
        <v>424</v>
      </c>
      <c r="B2744">
        <v>4.7454400000000001E-2</v>
      </c>
      <c r="C2744" s="6">
        <v>0.86549900000000002</v>
      </c>
      <c r="D2744" s="6">
        <v>0.43663099999999999</v>
      </c>
      <c r="E2744">
        <v>30023</v>
      </c>
      <c r="F2744" s="9">
        <v>0.41456283958964801</v>
      </c>
      <c r="G2744" t="s">
        <v>78</v>
      </c>
      <c r="H2744" t="s">
        <v>6711</v>
      </c>
    </row>
    <row r="2745" spans="1:8">
      <c r="A2745" t="s">
        <v>424</v>
      </c>
      <c r="B2745" s="7">
        <v>3.8377400000000003E-5</v>
      </c>
      <c r="C2745" s="6">
        <v>2.9676399999999998</v>
      </c>
      <c r="D2745" s="6">
        <v>0.72082000000000002</v>
      </c>
      <c r="E2745">
        <v>14083</v>
      </c>
      <c r="F2745" s="9">
        <v>0.243738200525456</v>
      </c>
      <c r="G2745" t="s">
        <v>74</v>
      </c>
      <c r="H2745" t="s">
        <v>6711</v>
      </c>
    </row>
    <row r="2746" spans="1:8">
      <c r="A2746" t="s">
        <v>424</v>
      </c>
      <c r="B2746">
        <v>6.8562300000000007E-2</v>
      </c>
      <c r="C2746" s="6">
        <v>1.06908</v>
      </c>
      <c r="D2746" s="6">
        <v>0.58698700000000004</v>
      </c>
      <c r="E2746">
        <v>16439</v>
      </c>
      <c r="F2746" s="9">
        <v>0.44077480521929602</v>
      </c>
      <c r="G2746" t="s">
        <v>77</v>
      </c>
      <c r="H2746" t="s">
        <v>6711</v>
      </c>
    </row>
    <row r="2747" spans="1:8">
      <c r="A2747" t="s">
        <v>424</v>
      </c>
      <c r="B2747">
        <v>0.96804199999999996</v>
      </c>
      <c r="C2747" s="6">
        <v>3.2835000000000003E-2</v>
      </c>
      <c r="D2747" s="6">
        <v>0.81956700000000005</v>
      </c>
      <c r="E2747">
        <v>10419</v>
      </c>
      <c r="F2747" s="9">
        <v>0.141638489202419</v>
      </c>
      <c r="G2747" t="s">
        <v>76</v>
      </c>
      <c r="H2747" t="s">
        <v>6711</v>
      </c>
    </row>
    <row r="2748" spans="1:8">
      <c r="A2748" t="s">
        <v>386</v>
      </c>
      <c r="B2748" s="7">
        <v>2.78853E-37</v>
      </c>
      <c r="C2748" s="6">
        <v>-2.7008399999999999</v>
      </c>
      <c r="D2748" s="6">
        <v>0.21168600000000001</v>
      </c>
      <c r="E2748">
        <v>108665</v>
      </c>
      <c r="F2748" s="9">
        <v>0.359840091722266</v>
      </c>
      <c r="G2748" t="s">
        <v>591</v>
      </c>
      <c r="H2748" t="s">
        <v>6711</v>
      </c>
    </row>
    <row r="2749" spans="1:8">
      <c r="A2749" t="s">
        <v>386</v>
      </c>
      <c r="B2749" s="7">
        <v>8.5962199999999999E-23</v>
      </c>
      <c r="C2749" s="6">
        <v>-2.62825</v>
      </c>
      <c r="D2749" s="6">
        <v>0.26744600000000002</v>
      </c>
      <c r="E2749">
        <v>62597</v>
      </c>
      <c r="F2749" s="9">
        <v>0.40374427017269199</v>
      </c>
      <c r="G2749" t="s">
        <v>75</v>
      </c>
      <c r="H2749" t="s">
        <v>6711</v>
      </c>
    </row>
    <row r="2750" spans="1:8">
      <c r="A2750" t="s">
        <v>386</v>
      </c>
      <c r="B2750">
        <v>2.75056E-3</v>
      </c>
      <c r="C2750" s="6">
        <v>-3.6486900000000002</v>
      </c>
      <c r="D2750" s="6">
        <v>1.21854</v>
      </c>
      <c r="E2750">
        <v>3945</v>
      </c>
      <c r="F2750" s="9">
        <v>0.22491629277566499</v>
      </c>
      <c r="G2750" t="s">
        <v>78</v>
      </c>
      <c r="H2750" t="s">
        <v>6711</v>
      </c>
    </row>
    <row r="2751" spans="1:8">
      <c r="A2751" t="s">
        <v>386</v>
      </c>
      <c r="B2751">
        <v>2.3545400000000001E-4</v>
      </c>
      <c r="C2751" s="6">
        <v>-3.1209199999999999</v>
      </c>
      <c r="D2751" s="6">
        <v>0.848634</v>
      </c>
      <c r="E2751">
        <v>14083</v>
      </c>
      <c r="F2751" s="9">
        <v>0.141330861819215</v>
      </c>
      <c r="G2751" t="s">
        <v>74</v>
      </c>
      <c r="H2751" t="s">
        <v>6711</v>
      </c>
    </row>
    <row r="2752" spans="1:8">
      <c r="A2752" t="s">
        <v>386</v>
      </c>
      <c r="B2752" s="7">
        <v>7.8867499999999997E-10</v>
      </c>
      <c r="C2752" s="6">
        <v>-3.7464400000000002</v>
      </c>
      <c r="D2752" s="6">
        <v>0.609456</v>
      </c>
      <c r="E2752">
        <v>16439</v>
      </c>
      <c r="F2752" s="9">
        <v>0.32432207518705503</v>
      </c>
      <c r="G2752" t="s">
        <v>77</v>
      </c>
      <c r="H2752" t="s">
        <v>6711</v>
      </c>
    </row>
    <row r="2753" spans="1:8">
      <c r="A2753" t="s">
        <v>386</v>
      </c>
      <c r="B2753">
        <v>2.9957200000000001E-4</v>
      </c>
      <c r="C2753" s="6">
        <v>-2.02454</v>
      </c>
      <c r="D2753" s="6">
        <v>0.55993400000000004</v>
      </c>
      <c r="E2753">
        <v>10419</v>
      </c>
      <c r="F2753" s="9">
        <v>0.49748303474421701</v>
      </c>
      <c r="G2753" t="s">
        <v>76</v>
      </c>
      <c r="H2753" t="s">
        <v>6711</v>
      </c>
    </row>
    <row r="2754" spans="1:8">
      <c r="A2754" t="s">
        <v>889</v>
      </c>
      <c r="B2754" s="7">
        <v>7.4685700000000002E-5</v>
      </c>
      <c r="C2754" s="6">
        <v>-1.19611</v>
      </c>
      <c r="D2754" s="6">
        <v>0.301983</v>
      </c>
      <c r="E2754">
        <v>69184</v>
      </c>
      <c r="F2754" s="9">
        <v>0.24088022007978699</v>
      </c>
      <c r="G2754" t="s">
        <v>591</v>
      </c>
      <c r="H2754" t="s">
        <v>6711</v>
      </c>
    </row>
    <row r="2755" spans="1:8">
      <c r="A2755" t="s">
        <v>889</v>
      </c>
      <c r="B2755" s="7">
        <v>3.4626299999999998E-8</v>
      </c>
      <c r="C2755" s="6">
        <v>-2.4626199999999998</v>
      </c>
      <c r="D2755" s="6">
        <v>0.44642799999999999</v>
      </c>
      <c r="E2755">
        <v>32700</v>
      </c>
      <c r="F2755" s="9">
        <v>0.213842347308869</v>
      </c>
      <c r="G2755" t="s">
        <v>75</v>
      </c>
      <c r="H2755" t="s">
        <v>6711</v>
      </c>
    </row>
    <row r="2756" spans="1:8">
      <c r="A2756" t="s">
        <v>889</v>
      </c>
      <c r="B2756" t="s">
        <v>135</v>
      </c>
      <c r="C2756" s="6" t="s">
        <v>135</v>
      </c>
      <c r="D2756" s="6" t="s">
        <v>135</v>
      </c>
      <c r="E2756">
        <v>14354</v>
      </c>
      <c r="F2756" s="9">
        <v>0.275113</v>
      </c>
      <c r="G2756" t="s">
        <v>78</v>
      </c>
      <c r="H2756" t="s">
        <v>6711</v>
      </c>
    </row>
    <row r="2757" spans="1:8">
      <c r="A2757" t="s">
        <v>889</v>
      </c>
      <c r="B2757" t="s">
        <v>135</v>
      </c>
      <c r="C2757" s="6" t="s">
        <v>135</v>
      </c>
      <c r="D2757" s="6" t="s">
        <v>135</v>
      </c>
      <c r="E2757">
        <v>10660</v>
      </c>
      <c r="F2757" s="9">
        <v>0.21667700000000001</v>
      </c>
      <c r="G2757" t="s">
        <v>74</v>
      </c>
      <c r="H2757" t="s">
        <v>6711</v>
      </c>
    </row>
    <row r="2758" spans="1:8">
      <c r="A2758" t="s">
        <v>889</v>
      </c>
      <c r="B2758" t="s">
        <v>135</v>
      </c>
      <c r="C2758" s="6" t="s">
        <v>135</v>
      </c>
      <c r="D2758" s="6" t="s">
        <v>135</v>
      </c>
      <c r="E2758">
        <v>5759</v>
      </c>
      <c r="F2758" s="9">
        <v>0.182287</v>
      </c>
      <c r="G2758" t="s">
        <v>77</v>
      </c>
      <c r="H2758" t="s">
        <v>6711</v>
      </c>
    </row>
    <row r="2759" spans="1:8">
      <c r="A2759" t="s">
        <v>889</v>
      </c>
      <c r="B2759" t="s">
        <v>135</v>
      </c>
      <c r="C2759" s="6" t="s">
        <v>135</v>
      </c>
      <c r="D2759" s="6" t="s">
        <v>135</v>
      </c>
      <c r="E2759">
        <v>4529</v>
      </c>
      <c r="F2759" s="9">
        <v>0.35854200000000003</v>
      </c>
      <c r="G2759" t="s">
        <v>76</v>
      </c>
      <c r="H2759" t="s">
        <v>6711</v>
      </c>
    </row>
    <row r="2760" spans="1:8">
      <c r="A2760" t="s">
        <v>366</v>
      </c>
      <c r="B2760" s="7">
        <v>5.4222899999999998E-44</v>
      </c>
      <c r="C2760" s="6">
        <v>-4.5100800000000003</v>
      </c>
      <c r="D2760" s="6">
        <v>0.32420700000000002</v>
      </c>
      <c r="E2760">
        <v>172103</v>
      </c>
      <c r="F2760" s="9">
        <v>6.0641227606723899E-2</v>
      </c>
      <c r="G2760" t="s">
        <v>591</v>
      </c>
      <c r="H2760" t="s">
        <v>6711</v>
      </c>
    </row>
    <row r="2761" spans="1:8">
      <c r="A2761" t="s">
        <v>366</v>
      </c>
      <c r="B2761" s="7">
        <v>8.2785100000000005E-37</v>
      </c>
      <c r="C2761" s="6">
        <v>-5.0310300000000003</v>
      </c>
      <c r="D2761" s="6">
        <v>0.39696799999999999</v>
      </c>
      <c r="E2761">
        <v>97533</v>
      </c>
      <c r="F2761" s="9">
        <v>6.3859106839736293E-2</v>
      </c>
      <c r="G2761" t="s">
        <v>75</v>
      </c>
      <c r="H2761" t="s">
        <v>6711</v>
      </c>
    </row>
    <row r="2762" spans="1:8">
      <c r="A2762" t="s">
        <v>366</v>
      </c>
      <c r="B2762">
        <v>5.3007000000000002E-3</v>
      </c>
      <c r="C2762" s="6">
        <v>-3.3193600000000001</v>
      </c>
      <c r="D2762" s="6">
        <v>1.19051</v>
      </c>
      <c r="E2762">
        <v>30023</v>
      </c>
      <c r="F2762" s="9">
        <v>3.7226026199913401E-2</v>
      </c>
      <c r="G2762" t="s">
        <v>78</v>
      </c>
      <c r="H2762" t="s">
        <v>6711</v>
      </c>
    </row>
    <row r="2763" spans="1:8">
      <c r="A2763" t="s">
        <v>366</v>
      </c>
      <c r="B2763">
        <v>4.8813700000000003E-3</v>
      </c>
      <c r="C2763" s="6">
        <v>-2.7062400000000002</v>
      </c>
      <c r="D2763" s="6">
        <v>0.96144499999999999</v>
      </c>
      <c r="E2763">
        <v>16507</v>
      </c>
      <c r="F2763" s="9">
        <v>7.8064641073484001E-2</v>
      </c>
      <c r="G2763" t="s">
        <v>74</v>
      </c>
      <c r="H2763" t="s">
        <v>6711</v>
      </c>
    </row>
    <row r="2764" spans="1:8">
      <c r="A2764" t="s">
        <v>366</v>
      </c>
      <c r="B2764" s="7">
        <v>2.7597899999999999E-7</v>
      </c>
      <c r="C2764" s="6">
        <v>-4.7057700000000002</v>
      </c>
      <c r="D2764" s="6">
        <v>0.91566999999999998</v>
      </c>
      <c r="E2764">
        <v>16439</v>
      </c>
      <c r="F2764" s="9">
        <v>0.10058430869882599</v>
      </c>
      <c r="G2764" t="s">
        <v>77</v>
      </c>
      <c r="H2764" t="s">
        <v>6711</v>
      </c>
    </row>
    <row r="2765" spans="1:8">
      <c r="A2765" t="s">
        <v>366</v>
      </c>
      <c r="B2765">
        <v>0.35486600000000001</v>
      </c>
      <c r="C2765" s="6">
        <v>-2.2530399999999999</v>
      </c>
      <c r="D2765" s="6">
        <v>2.4352100000000001</v>
      </c>
      <c r="E2765">
        <v>10419</v>
      </c>
      <c r="F2765" s="9">
        <v>1.29737418658221E-2</v>
      </c>
      <c r="G2765" t="s">
        <v>76</v>
      </c>
      <c r="H2765" t="s">
        <v>6711</v>
      </c>
    </row>
    <row r="2766" spans="1:8">
      <c r="A2766" t="s">
        <v>368</v>
      </c>
      <c r="B2766" s="7">
        <v>4.62771E-10</v>
      </c>
      <c r="C2766" s="6">
        <v>-1.44425</v>
      </c>
      <c r="D2766" s="6">
        <v>0.23177600000000001</v>
      </c>
      <c r="E2766">
        <v>111089</v>
      </c>
      <c r="F2766" s="9">
        <v>0.21214296798963</v>
      </c>
      <c r="G2766" t="s">
        <v>591</v>
      </c>
      <c r="H2766" t="s">
        <v>6711</v>
      </c>
    </row>
    <row r="2767" spans="1:8">
      <c r="A2767" t="s">
        <v>368</v>
      </c>
      <c r="B2767" s="7">
        <v>2.2131900000000001E-10</v>
      </c>
      <c r="C2767" s="6">
        <v>-1.9524900000000001</v>
      </c>
      <c r="D2767" s="6">
        <v>0.30768400000000001</v>
      </c>
      <c r="E2767">
        <v>62597</v>
      </c>
      <c r="F2767" s="9">
        <v>0.18435452667060701</v>
      </c>
      <c r="G2767" t="s">
        <v>75</v>
      </c>
      <c r="H2767" t="s">
        <v>6711</v>
      </c>
    </row>
    <row r="2768" spans="1:8">
      <c r="A2768" t="s">
        <v>368</v>
      </c>
      <c r="B2768">
        <v>0.60146500000000003</v>
      </c>
      <c r="C2768" s="6">
        <v>-0.71195799999999998</v>
      </c>
      <c r="D2768" s="6">
        <v>1.36313</v>
      </c>
      <c r="E2768">
        <v>3945</v>
      </c>
      <c r="F2768" s="9">
        <v>0.157099360963245</v>
      </c>
      <c r="G2768" t="s">
        <v>78</v>
      </c>
      <c r="H2768" t="s">
        <v>6711</v>
      </c>
    </row>
    <row r="2769" spans="1:8">
      <c r="A2769" t="s">
        <v>368</v>
      </c>
      <c r="B2769">
        <v>5.9191899999999999E-2</v>
      </c>
      <c r="C2769" s="6">
        <v>-1.0726100000000001</v>
      </c>
      <c r="D2769" s="6">
        <v>0.56849300000000003</v>
      </c>
      <c r="E2769">
        <v>16507</v>
      </c>
      <c r="F2769" s="9">
        <v>0.27571327782152999</v>
      </c>
      <c r="G2769" t="s">
        <v>74</v>
      </c>
      <c r="H2769" t="s">
        <v>6711</v>
      </c>
    </row>
    <row r="2770" spans="1:8">
      <c r="A2770" t="s">
        <v>368</v>
      </c>
      <c r="B2770">
        <v>0.18967800000000001</v>
      </c>
      <c r="C2770" s="6">
        <v>-0.77327100000000004</v>
      </c>
      <c r="D2770" s="6">
        <v>0.58959399999999995</v>
      </c>
      <c r="E2770">
        <v>16439</v>
      </c>
      <c r="F2770" s="9">
        <v>0.33294665222945402</v>
      </c>
      <c r="G2770" t="s">
        <v>77</v>
      </c>
      <c r="H2770" t="s">
        <v>6711</v>
      </c>
    </row>
    <row r="2771" spans="1:8">
      <c r="A2771" t="s">
        <v>368</v>
      </c>
      <c r="B2771">
        <v>0.74557200000000001</v>
      </c>
      <c r="C2771" s="6">
        <v>-0.28725699999999998</v>
      </c>
      <c r="D2771" s="6">
        <v>0.88527400000000001</v>
      </c>
      <c r="E2771">
        <v>10419</v>
      </c>
      <c r="F2771" s="9">
        <v>0.111168716287552</v>
      </c>
      <c r="G2771" t="s">
        <v>76</v>
      </c>
      <c r="H2771" t="s">
        <v>6711</v>
      </c>
    </row>
    <row r="2772" spans="1:8">
      <c r="A2772" t="s">
        <v>348</v>
      </c>
      <c r="B2772" s="7">
        <v>4.6994699999999998E-23</v>
      </c>
      <c r="C2772" s="6">
        <v>1.6160300000000001</v>
      </c>
      <c r="D2772" s="6">
        <v>0.163436</v>
      </c>
      <c r="E2772">
        <v>169679</v>
      </c>
      <c r="F2772" s="9">
        <v>0.385925689790722</v>
      </c>
      <c r="G2772" t="s">
        <v>591</v>
      </c>
      <c r="H2772" t="s">
        <v>6711</v>
      </c>
    </row>
    <row r="2773" spans="1:8">
      <c r="A2773" t="s">
        <v>348</v>
      </c>
      <c r="B2773" s="7">
        <v>2.2147200000000001E-16</v>
      </c>
      <c r="C2773" s="6">
        <v>1.6186100000000001</v>
      </c>
      <c r="D2773" s="6">
        <v>0.197154</v>
      </c>
      <c r="E2773">
        <v>97533</v>
      </c>
      <c r="F2773" s="9">
        <v>0.44976892983913103</v>
      </c>
      <c r="G2773" t="s">
        <v>75</v>
      </c>
      <c r="H2773" t="s">
        <v>6711</v>
      </c>
    </row>
    <row r="2774" spans="1:8">
      <c r="A2774" t="s">
        <v>348</v>
      </c>
      <c r="B2774">
        <v>1.71018E-2</v>
      </c>
      <c r="C2774" s="6">
        <v>1.0169600000000001</v>
      </c>
      <c r="D2774" s="6">
        <v>0.42648599999999998</v>
      </c>
      <c r="E2774">
        <v>30023</v>
      </c>
      <c r="F2774" s="9">
        <v>0.39266220943942998</v>
      </c>
      <c r="G2774" t="s">
        <v>78</v>
      </c>
      <c r="H2774" t="s">
        <v>6711</v>
      </c>
    </row>
    <row r="2775" spans="1:8">
      <c r="A2775" t="s">
        <v>348</v>
      </c>
      <c r="B2775">
        <v>0.31357000000000002</v>
      </c>
      <c r="C2775" s="6">
        <v>1.0813999999999999</v>
      </c>
      <c r="D2775" s="6">
        <v>1.07307</v>
      </c>
      <c r="E2775">
        <v>14083</v>
      </c>
      <c r="F2775" s="9">
        <v>8.2702088830504894E-2</v>
      </c>
      <c r="G2775" t="s">
        <v>74</v>
      </c>
      <c r="H2775" t="s">
        <v>6711</v>
      </c>
    </row>
    <row r="2776" spans="1:8">
      <c r="A2776" t="s">
        <v>348</v>
      </c>
      <c r="B2776">
        <v>2.5250000000000001E-4</v>
      </c>
      <c r="C2776" s="6">
        <v>2.1241500000000002</v>
      </c>
      <c r="D2776" s="6">
        <v>0.58041600000000004</v>
      </c>
      <c r="E2776">
        <v>16439</v>
      </c>
      <c r="F2776" s="9">
        <v>0.370055187237667</v>
      </c>
      <c r="G2776" t="s">
        <v>77</v>
      </c>
      <c r="H2776" t="s">
        <v>6711</v>
      </c>
    </row>
    <row r="2777" spans="1:8">
      <c r="A2777" t="s">
        <v>348</v>
      </c>
      <c r="B2777">
        <v>3.1934800000000001E-4</v>
      </c>
      <c r="C2777" s="6">
        <v>2.5859000000000001</v>
      </c>
      <c r="D2777" s="6">
        <v>0.71848999999999996</v>
      </c>
      <c r="E2777">
        <v>10419</v>
      </c>
      <c r="F2777" s="9">
        <v>0.180220838852097</v>
      </c>
      <c r="G2777" t="s">
        <v>76</v>
      </c>
      <c r="H2777" t="s">
        <v>6711</v>
      </c>
    </row>
    <row r="2778" spans="1:8">
      <c r="A2778" t="s">
        <v>253</v>
      </c>
      <c r="B2778" s="7">
        <v>6.4464400000000004E-20</v>
      </c>
      <c r="C2778" s="6">
        <v>-4.5036699999999996</v>
      </c>
      <c r="D2778" s="6">
        <v>0.49292799999999998</v>
      </c>
      <c r="E2778">
        <v>163559</v>
      </c>
      <c r="F2778" s="9">
        <v>2.3705046599147701E-2</v>
      </c>
      <c r="G2778" t="s">
        <v>591</v>
      </c>
      <c r="H2778" t="s">
        <v>6711</v>
      </c>
    </row>
    <row r="2779" spans="1:8">
      <c r="A2779" t="s">
        <v>253</v>
      </c>
      <c r="B2779" s="7">
        <v>1.5958599999999999E-14</v>
      </c>
      <c r="C2779" s="6">
        <v>-4.4816099999999999</v>
      </c>
      <c r="D2779" s="6">
        <v>0.58357300000000001</v>
      </c>
      <c r="E2779">
        <v>88989</v>
      </c>
      <c r="F2779" s="9">
        <v>2.8384226555529302E-2</v>
      </c>
      <c r="G2779" t="s">
        <v>75</v>
      </c>
      <c r="H2779" t="s">
        <v>6711</v>
      </c>
    </row>
    <row r="2780" spans="1:8">
      <c r="A2780" t="s">
        <v>253</v>
      </c>
      <c r="B2780">
        <v>1.26588E-3</v>
      </c>
      <c r="C2780" s="6">
        <v>-5.4172500000000001</v>
      </c>
      <c r="D2780" s="6">
        <v>1.68049</v>
      </c>
      <c r="E2780">
        <v>30023</v>
      </c>
      <c r="F2780" s="9">
        <v>1.0981414628118399E-2</v>
      </c>
      <c r="G2780" t="s">
        <v>78</v>
      </c>
      <c r="H2780" t="s">
        <v>6711</v>
      </c>
    </row>
    <row r="2781" spans="1:8">
      <c r="A2781" t="s">
        <v>253</v>
      </c>
      <c r="B2781">
        <v>0.94818500000000006</v>
      </c>
      <c r="C2781" s="6">
        <v>-0.213278</v>
      </c>
      <c r="D2781" s="6">
        <v>3.2818800000000001</v>
      </c>
      <c r="E2781">
        <v>16507</v>
      </c>
      <c r="F2781" s="9">
        <v>8.4039033440358596E-3</v>
      </c>
      <c r="G2781" t="s">
        <v>74</v>
      </c>
      <c r="H2781" t="s">
        <v>6711</v>
      </c>
    </row>
    <row r="2782" spans="1:8">
      <c r="A2782" t="s">
        <v>253</v>
      </c>
      <c r="B2782" s="7">
        <v>6.3189300000000002E-6</v>
      </c>
      <c r="C2782" s="6">
        <v>-6.0932500000000003</v>
      </c>
      <c r="D2782" s="6">
        <v>1.3494299999999999</v>
      </c>
      <c r="E2782">
        <v>16439</v>
      </c>
      <c r="F2782" s="9">
        <v>4.5269806934728402E-2</v>
      </c>
      <c r="G2782" t="s">
        <v>77</v>
      </c>
      <c r="H2782" t="s">
        <v>6711</v>
      </c>
    </row>
    <row r="2783" spans="1:8">
      <c r="A2783" t="s">
        <v>253</v>
      </c>
      <c r="B2783">
        <v>0.75617599999999996</v>
      </c>
      <c r="C2783" s="6">
        <v>-0.73630700000000004</v>
      </c>
      <c r="D2783" s="6">
        <v>2.3713099999999998</v>
      </c>
      <c r="E2783">
        <v>10419</v>
      </c>
      <c r="F2783" s="9">
        <v>1.2969120136289499E-2</v>
      </c>
      <c r="G2783" t="s">
        <v>76</v>
      </c>
      <c r="H2783" t="s">
        <v>6711</v>
      </c>
    </row>
    <row r="2784" spans="1:8">
      <c r="A2784" t="s">
        <v>891</v>
      </c>
      <c r="B2784" s="7">
        <v>4.5686499999999997E-8</v>
      </c>
      <c r="C2784" s="6">
        <v>-1.1075299999999999</v>
      </c>
      <c r="D2784" s="6">
        <v>0.202572</v>
      </c>
      <c r="E2784">
        <v>145720</v>
      </c>
      <c r="F2784" s="9">
        <v>0.23125722622838299</v>
      </c>
      <c r="G2784" t="s">
        <v>591</v>
      </c>
      <c r="H2784" t="s">
        <v>6711</v>
      </c>
    </row>
    <row r="2785" spans="1:8">
      <c r="A2785" t="s">
        <v>891</v>
      </c>
      <c r="B2785">
        <v>6.6938299999999996E-4</v>
      </c>
      <c r="C2785" s="6">
        <v>-0.899729</v>
      </c>
      <c r="D2785" s="6">
        <v>0.26448500000000003</v>
      </c>
      <c r="E2785">
        <v>81830</v>
      </c>
      <c r="F2785" s="9">
        <v>0.21868554824636399</v>
      </c>
      <c r="G2785" t="s">
        <v>75</v>
      </c>
      <c r="H2785" t="s">
        <v>6711</v>
      </c>
    </row>
    <row r="2786" spans="1:8">
      <c r="A2786" t="s">
        <v>891</v>
      </c>
      <c r="B2786" s="7">
        <v>1.05891E-5</v>
      </c>
      <c r="C2786" s="6">
        <v>-2.2502499999999999</v>
      </c>
      <c r="D2786" s="6">
        <v>0.51086500000000001</v>
      </c>
      <c r="E2786">
        <v>30023</v>
      </c>
      <c r="F2786" s="9">
        <v>0.227096327648803</v>
      </c>
      <c r="G2786" t="s">
        <v>78</v>
      </c>
      <c r="H2786" t="s">
        <v>6711</v>
      </c>
    </row>
    <row r="2787" spans="1:8">
      <c r="A2787" t="s">
        <v>891</v>
      </c>
      <c r="B2787">
        <v>0.59467800000000004</v>
      </c>
      <c r="C2787" s="6">
        <v>-0.40080199999999999</v>
      </c>
      <c r="D2787" s="6">
        <v>0.75329000000000002</v>
      </c>
      <c r="E2787">
        <v>16507</v>
      </c>
      <c r="F2787" s="9">
        <v>0.146828136608711</v>
      </c>
      <c r="G2787" t="s">
        <v>74</v>
      </c>
      <c r="H2787" t="s">
        <v>6711</v>
      </c>
    </row>
    <row r="2788" spans="1:8">
      <c r="A2788" t="s">
        <v>891</v>
      </c>
      <c r="B2788" t="s">
        <v>135</v>
      </c>
      <c r="C2788" s="6" t="s">
        <v>135</v>
      </c>
      <c r="D2788" s="6" t="s">
        <v>135</v>
      </c>
      <c r="E2788">
        <v>5759</v>
      </c>
      <c r="F2788" s="9">
        <v>0.38922800000000002</v>
      </c>
      <c r="G2788" t="s">
        <v>77</v>
      </c>
      <c r="H2788" t="s">
        <v>6711</v>
      </c>
    </row>
    <row r="2789" spans="1:8">
      <c r="A2789" t="s">
        <v>891</v>
      </c>
      <c r="B2789">
        <v>0.356958</v>
      </c>
      <c r="C2789" s="6">
        <v>-0.52554400000000001</v>
      </c>
      <c r="D2789" s="6">
        <v>0.57051300000000005</v>
      </c>
      <c r="E2789">
        <v>10419</v>
      </c>
      <c r="F2789" s="9">
        <v>0.38492528160092099</v>
      </c>
      <c r="G2789" t="s">
        <v>76</v>
      </c>
      <c r="H2789" t="s">
        <v>6711</v>
      </c>
    </row>
    <row r="2790" spans="1:8">
      <c r="A2790" t="s">
        <v>260</v>
      </c>
      <c r="B2790" s="7">
        <v>9.1526799999999994E-11</v>
      </c>
      <c r="C2790" s="6">
        <v>-2.2843800000000001</v>
      </c>
      <c r="D2790" s="6">
        <v>0.35251100000000002</v>
      </c>
      <c r="E2790">
        <v>172103</v>
      </c>
      <c r="F2790" s="9">
        <v>4.4863939151089799E-2</v>
      </c>
      <c r="G2790" t="s">
        <v>591</v>
      </c>
      <c r="H2790" t="s">
        <v>6711</v>
      </c>
    </row>
    <row r="2791" spans="1:8">
      <c r="A2791" t="s">
        <v>260</v>
      </c>
      <c r="B2791" s="7">
        <v>3.4971299999999999E-9</v>
      </c>
      <c r="C2791" s="6">
        <v>-2.19245</v>
      </c>
      <c r="D2791" s="6">
        <v>0.37119999999999997</v>
      </c>
      <c r="E2791">
        <v>97533</v>
      </c>
      <c r="F2791" s="9">
        <v>6.68759126121415E-2</v>
      </c>
      <c r="G2791" t="s">
        <v>75</v>
      </c>
      <c r="H2791" t="s">
        <v>6711</v>
      </c>
    </row>
    <row r="2792" spans="1:8">
      <c r="A2792" t="s">
        <v>260</v>
      </c>
      <c r="B2792">
        <v>0.81640500000000005</v>
      </c>
      <c r="C2792" s="6">
        <v>-0.79899600000000004</v>
      </c>
      <c r="D2792" s="6">
        <v>3.4414099999999999</v>
      </c>
      <c r="E2792">
        <v>30023</v>
      </c>
      <c r="F2792" s="9">
        <v>9.4120671854911204E-3</v>
      </c>
      <c r="G2792" t="s">
        <v>78</v>
      </c>
      <c r="H2792" t="s">
        <v>6711</v>
      </c>
    </row>
    <row r="2793" spans="1:8">
      <c r="A2793" t="s">
        <v>260</v>
      </c>
      <c r="B2793">
        <v>6.2290499999999999E-2</v>
      </c>
      <c r="C2793" s="6">
        <v>-4.1997200000000001</v>
      </c>
      <c r="D2793" s="6">
        <v>2.2528000000000001</v>
      </c>
      <c r="E2793">
        <v>16507</v>
      </c>
      <c r="F2793" s="9">
        <v>1.35360207851215E-2</v>
      </c>
      <c r="G2793" t="s">
        <v>74</v>
      </c>
      <c r="H2793" t="s">
        <v>6711</v>
      </c>
    </row>
    <row r="2794" spans="1:8">
      <c r="A2794" t="s">
        <v>260</v>
      </c>
      <c r="B2794">
        <v>1.4885900000000001E-2</v>
      </c>
      <c r="C2794" s="6">
        <v>-3.4778600000000002</v>
      </c>
      <c r="D2794" s="6">
        <v>1.4281900000000001</v>
      </c>
      <c r="E2794">
        <v>16439</v>
      </c>
      <c r="F2794" s="9">
        <v>4.1247291939898997E-2</v>
      </c>
      <c r="G2794" t="s">
        <v>77</v>
      </c>
      <c r="H2794" t="s">
        <v>6711</v>
      </c>
    </row>
    <row r="2795" spans="1:8">
      <c r="A2795" t="s">
        <v>260</v>
      </c>
      <c r="B2795">
        <v>0.949183</v>
      </c>
      <c r="C2795" s="6">
        <v>0.51589099999999999</v>
      </c>
      <c r="D2795" s="6">
        <v>8.0946599999999993</v>
      </c>
      <c r="E2795">
        <v>10419</v>
      </c>
      <c r="F2795" s="9">
        <v>1.19745803148095E-3</v>
      </c>
      <c r="G2795" t="s">
        <v>76</v>
      </c>
      <c r="H2795" t="s">
        <v>6711</v>
      </c>
    </row>
    <row r="2796" spans="1:8">
      <c r="A2796" t="s">
        <v>911</v>
      </c>
      <c r="B2796" s="7">
        <v>5.9583700000000003E-8</v>
      </c>
      <c r="C2796" s="6">
        <v>1.4807900000000001</v>
      </c>
      <c r="D2796" s="6">
        <v>0.273206</v>
      </c>
      <c r="E2796">
        <v>124475</v>
      </c>
      <c r="F2796" s="9">
        <v>0.124184765189797</v>
      </c>
      <c r="G2796" t="s">
        <v>591</v>
      </c>
      <c r="H2796" t="s">
        <v>6711</v>
      </c>
    </row>
    <row r="2797" spans="1:8">
      <c r="A2797" t="s">
        <v>911</v>
      </c>
      <c r="B2797" s="7">
        <v>2.27832E-6</v>
      </c>
      <c r="C2797" s="6">
        <v>1.41472</v>
      </c>
      <c r="D2797" s="6">
        <v>0.29928300000000002</v>
      </c>
      <c r="E2797">
        <v>81830</v>
      </c>
      <c r="F2797" s="9">
        <v>0.15451019357203999</v>
      </c>
      <c r="G2797" t="s">
        <v>75</v>
      </c>
      <c r="H2797" t="s">
        <v>6711</v>
      </c>
    </row>
    <row r="2798" spans="1:8">
      <c r="A2798" t="s">
        <v>911</v>
      </c>
      <c r="B2798">
        <v>0.63773999999999997</v>
      </c>
      <c r="C2798" s="6">
        <v>-1.29949</v>
      </c>
      <c r="D2798" s="6">
        <v>2.7598099999999999</v>
      </c>
      <c r="E2798">
        <v>3945</v>
      </c>
      <c r="F2798" s="9">
        <v>3.78617591888466E-2</v>
      </c>
      <c r="G2798" t="s">
        <v>78</v>
      </c>
      <c r="H2798" t="s">
        <v>6711</v>
      </c>
    </row>
    <row r="2799" spans="1:8">
      <c r="A2799" t="s">
        <v>911</v>
      </c>
      <c r="B2799" t="s">
        <v>135</v>
      </c>
      <c r="C2799" s="6" t="s">
        <v>135</v>
      </c>
      <c r="D2799" s="6" t="s">
        <v>135</v>
      </c>
      <c r="E2799">
        <v>10660</v>
      </c>
      <c r="F2799" s="9">
        <v>0.119216</v>
      </c>
      <c r="G2799" t="s">
        <v>74</v>
      </c>
      <c r="H2799" t="s">
        <v>6711</v>
      </c>
    </row>
    <row r="2800" spans="1:8">
      <c r="A2800" t="s">
        <v>911</v>
      </c>
      <c r="B2800">
        <v>9.3069299999999994E-2</v>
      </c>
      <c r="C2800" s="6">
        <v>1.77641</v>
      </c>
      <c r="D2800" s="6">
        <v>1.05775</v>
      </c>
      <c r="E2800">
        <v>16439</v>
      </c>
      <c r="F2800" s="9">
        <v>7.7781376604416405E-2</v>
      </c>
      <c r="G2800" t="s">
        <v>77</v>
      </c>
      <c r="H2800" t="s">
        <v>6711</v>
      </c>
    </row>
    <row r="2801" spans="1:8">
      <c r="A2801" t="s">
        <v>911</v>
      </c>
      <c r="B2801">
        <v>7.1773600000000007E-2</v>
      </c>
      <c r="C2801" s="6">
        <v>4.9570999999999996</v>
      </c>
      <c r="D2801" s="6">
        <v>2.7530999999999999</v>
      </c>
      <c r="E2801">
        <v>10419</v>
      </c>
      <c r="F2801" s="9">
        <v>1.0684054419809901E-2</v>
      </c>
      <c r="G2801" t="s">
        <v>76</v>
      </c>
      <c r="H2801" t="s">
        <v>6711</v>
      </c>
    </row>
    <row r="2802" spans="1:8">
      <c r="A2802" t="s">
        <v>369</v>
      </c>
      <c r="B2802" s="7">
        <v>1.7442700000000001E-10</v>
      </c>
      <c r="C2802" s="6">
        <v>1.8070900000000001</v>
      </c>
      <c r="D2802" s="6">
        <v>0.28314</v>
      </c>
      <c r="E2802">
        <v>95416</v>
      </c>
      <c r="F2802" s="9">
        <v>0.15194371907646501</v>
      </c>
      <c r="G2802" t="s">
        <v>591</v>
      </c>
      <c r="H2802" t="s">
        <v>6711</v>
      </c>
    </row>
    <row r="2803" spans="1:8">
      <c r="A2803" t="s">
        <v>369</v>
      </c>
      <c r="B2803" s="7">
        <v>4.4089700000000003E-9</v>
      </c>
      <c r="C2803" s="6">
        <v>1.8299399999999999</v>
      </c>
      <c r="D2803" s="6">
        <v>0.31184800000000001</v>
      </c>
      <c r="E2803">
        <v>73286</v>
      </c>
      <c r="F2803" s="9">
        <v>0.16497757735447399</v>
      </c>
      <c r="G2803" t="s">
        <v>75</v>
      </c>
      <c r="H2803" t="s">
        <v>6711</v>
      </c>
    </row>
    <row r="2804" spans="1:8">
      <c r="A2804" t="s">
        <v>369</v>
      </c>
      <c r="B2804" t="s">
        <v>135</v>
      </c>
      <c r="C2804" s="6" t="s">
        <v>135</v>
      </c>
      <c r="D2804" s="6" t="s">
        <v>135</v>
      </c>
      <c r="E2804">
        <v>10660</v>
      </c>
      <c r="F2804" s="9">
        <v>9.8868800000000007E-2</v>
      </c>
      <c r="G2804" t="s">
        <v>74</v>
      </c>
      <c r="H2804" t="s">
        <v>6711</v>
      </c>
    </row>
    <row r="2805" spans="1:8">
      <c r="A2805" t="s">
        <v>369</v>
      </c>
      <c r="B2805" t="s">
        <v>135</v>
      </c>
      <c r="C2805" s="6" t="s">
        <v>135</v>
      </c>
      <c r="D2805" s="6" t="s">
        <v>135</v>
      </c>
      <c r="E2805">
        <v>5759</v>
      </c>
      <c r="F2805" s="9">
        <v>0.125579</v>
      </c>
      <c r="G2805" t="s">
        <v>77</v>
      </c>
      <c r="H2805" t="s">
        <v>6711</v>
      </c>
    </row>
    <row r="2806" spans="1:8">
      <c r="A2806" t="s">
        <v>369</v>
      </c>
      <c r="B2806" t="s">
        <v>135</v>
      </c>
      <c r="C2806" s="6" t="s">
        <v>135</v>
      </c>
      <c r="D2806" s="6" t="s">
        <v>135</v>
      </c>
      <c r="E2806">
        <v>4529</v>
      </c>
      <c r="F2806" s="9">
        <v>0.13392699999999999</v>
      </c>
      <c r="G2806" t="s">
        <v>76</v>
      </c>
      <c r="H2806" t="s">
        <v>6711</v>
      </c>
    </row>
    <row r="2807" spans="1:8">
      <c r="A2807" t="s">
        <v>370</v>
      </c>
      <c r="B2807" s="7">
        <v>4.6958000000000003E-8</v>
      </c>
      <c r="C2807" s="6">
        <v>1.6049</v>
      </c>
      <c r="D2807" s="6">
        <v>0.29380400000000001</v>
      </c>
      <c r="E2807">
        <v>109770</v>
      </c>
      <c r="F2807" s="9">
        <v>0.125770685267377</v>
      </c>
      <c r="G2807" t="s">
        <v>591</v>
      </c>
      <c r="H2807" t="s">
        <v>6711</v>
      </c>
    </row>
    <row r="2808" spans="1:8">
      <c r="A2808" t="s">
        <v>370</v>
      </c>
      <c r="B2808" s="7">
        <v>1.18648E-7</v>
      </c>
      <c r="C2808" s="6">
        <v>1.9410400000000001</v>
      </c>
      <c r="D2808" s="6">
        <v>0.36653999999999998</v>
      </c>
      <c r="E2808">
        <v>73286</v>
      </c>
      <c r="F2808" s="9">
        <v>0.116245196858882</v>
      </c>
      <c r="G2808" t="s">
        <v>75</v>
      </c>
      <c r="H2808" t="s">
        <v>6711</v>
      </c>
    </row>
    <row r="2809" spans="1:8">
      <c r="A2809" t="s">
        <v>370</v>
      </c>
      <c r="B2809" t="s">
        <v>135</v>
      </c>
      <c r="C2809" s="6" t="s">
        <v>135</v>
      </c>
      <c r="D2809" s="6" t="s">
        <v>135</v>
      </c>
      <c r="E2809">
        <v>14354</v>
      </c>
      <c r="F2809" s="9">
        <v>8.2787799999999995E-2</v>
      </c>
      <c r="G2809" t="s">
        <v>78</v>
      </c>
      <c r="H2809" t="s">
        <v>6711</v>
      </c>
    </row>
    <row r="2810" spans="1:8">
      <c r="A2810" t="s">
        <v>370</v>
      </c>
      <c r="B2810" t="s">
        <v>135</v>
      </c>
      <c r="C2810" s="6" t="s">
        <v>135</v>
      </c>
      <c r="D2810" s="6" t="s">
        <v>135</v>
      </c>
      <c r="E2810">
        <v>10660</v>
      </c>
      <c r="F2810" s="9">
        <v>0.23438400000000001</v>
      </c>
      <c r="G2810" t="s">
        <v>74</v>
      </c>
      <c r="H2810" t="s">
        <v>6711</v>
      </c>
    </row>
    <row r="2811" spans="1:8">
      <c r="A2811" t="s">
        <v>370</v>
      </c>
      <c r="B2811" t="s">
        <v>135</v>
      </c>
      <c r="C2811" s="6" t="s">
        <v>135</v>
      </c>
      <c r="D2811" s="6" t="s">
        <v>135</v>
      </c>
      <c r="E2811">
        <v>5759</v>
      </c>
      <c r="F2811" s="9">
        <v>0.146397</v>
      </c>
      <c r="G2811" t="s">
        <v>77</v>
      </c>
      <c r="H2811" t="s">
        <v>6711</v>
      </c>
    </row>
    <row r="2812" spans="1:8">
      <c r="A2812" t="s">
        <v>370</v>
      </c>
      <c r="B2812" t="s">
        <v>135</v>
      </c>
      <c r="C2812" s="6" t="s">
        <v>135</v>
      </c>
      <c r="D2812" s="6" t="s">
        <v>135</v>
      </c>
      <c r="E2812">
        <v>4529</v>
      </c>
      <c r="F2812" s="9">
        <v>0.158058</v>
      </c>
      <c r="G2812" t="s">
        <v>76</v>
      </c>
      <c r="H2812" t="s">
        <v>6711</v>
      </c>
    </row>
    <row r="2813" spans="1:8">
      <c r="A2813" t="s">
        <v>371</v>
      </c>
      <c r="B2813" s="7">
        <v>2.0419799999999999E-8</v>
      </c>
      <c r="C2813" s="6">
        <v>1.25641</v>
      </c>
      <c r="D2813" s="6">
        <v>0.224023</v>
      </c>
      <c r="E2813">
        <v>95416</v>
      </c>
      <c r="F2813" s="9">
        <v>0.42701267108241803</v>
      </c>
      <c r="G2813" t="s">
        <v>591</v>
      </c>
      <c r="H2813" t="s">
        <v>6711</v>
      </c>
    </row>
    <row r="2814" spans="1:8">
      <c r="A2814" t="s">
        <v>371</v>
      </c>
      <c r="B2814" s="7">
        <v>1.844E-10</v>
      </c>
      <c r="C2814" s="6">
        <v>1.6063400000000001</v>
      </c>
      <c r="D2814" s="6">
        <v>0.25202200000000002</v>
      </c>
      <c r="E2814">
        <v>73286</v>
      </c>
      <c r="F2814" s="9">
        <v>0.36415009514777702</v>
      </c>
      <c r="G2814" t="s">
        <v>75</v>
      </c>
      <c r="H2814" t="s">
        <v>6711</v>
      </c>
    </row>
    <row r="2815" spans="1:8">
      <c r="A2815" t="s">
        <v>371</v>
      </c>
      <c r="B2815" t="s">
        <v>135</v>
      </c>
      <c r="C2815" s="6" t="s">
        <v>135</v>
      </c>
      <c r="D2815" s="6" t="s">
        <v>135</v>
      </c>
      <c r="E2815">
        <v>10660</v>
      </c>
      <c r="F2815" s="9">
        <v>0.181203</v>
      </c>
      <c r="G2815" t="s">
        <v>74</v>
      </c>
      <c r="H2815" t="s">
        <v>6711</v>
      </c>
    </row>
    <row r="2816" spans="1:8">
      <c r="A2816" t="s">
        <v>371</v>
      </c>
      <c r="B2816" t="s">
        <v>135</v>
      </c>
      <c r="C2816" s="6" t="s">
        <v>135</v>
      </c>
      <c r="D2816" s="6" t="s">
        <v>135</v>
      </c>
      <c r="E2816">
        <v>5759</v>
      </c>
      <c r="F2816" s="9">
        <v>0.49086600000000002</v>
      </c>
      <c r="G2816" t="s">
        <v>77</v>
      </c>
      <c r="H2816" t="s">
        <v>6711</v>
      </c>
    </row>
    <row r="2817" spans="1:8">
      <c r="A2817" t="s">
        <v>371</v>
      </c>
      <c r="B2817" t="s">
        <v>135</v>
      </c>
      <c r="C2817" s="6" t="s">
        <v>135</v>
      </c>
      <c r="D2817" s="6" t="s">
        <v>135</v>
      </c>
      <c r="E2817">
        <v>4529</v>
      </c>
      <c r="F2817" s="9">
        <v>0.46147500000000002</v>
      </c>
      <c r="G2817" t="s">
        <v>76</v>
      </c>
      <c r="H2817" t="s">
        <v>6711</v>
      </c>
    </row>
    <row r="2818" spans="1:8">
      <c r="A2818" t="s">
        <v>372</v>
      </c>
      <c r="B2818" s="7">
        <v>3.1332999999999999E-13</v>
      </c>
      <c r="C2818" s="6">
        <v>1.7093100000000001</v>
      </c>
      <c r="D2818" s="6">
        <v>0.23452000000000001</v>
      </c>
      <c r="E2818">
        <v>109770</v>
      </c>
      <c r="F2818" s="9">
        <v>0.253180416762321</v>
      </c>
      <c r="G2818" t="s">
        <v>591</v>
      </c>
      <c r="H2818" t="s">
        <v>6711</v>
      </c>
    </row>
    <row r="2819" spans="1:8">
      <c r="A2819" t="s">
        <v>372</v>
      </c>
      <c r="B2819" s="7">
        <v>1.7436E-15</v>
      </c>
      <c r="C2819" s="6">
        <v>2.3280500000000002</v>
      </c>
      <c r="D2819" s="6">
        <v>0.29252899999999998</v>
      </c>
      <c r="E2819">
        <v>73286</v>
      </c>
      <c r="F2819" s="9">
        <v>0.21659928570258999</v>
      </c>
      <c r="G2819" t="s">
        <v>75</v>
      </c>
      <c r="H2819" t="s">
        <v>6711</v>
      </c>
    </row>
    <row r="2820" spans="1:8">
      <c r="A2820" t="s">
        <v>372</v>
      </c>
      <c r="B2820" t="s">
        <v>135</v>
      </c>
      <c r="C2820" s="6" t="s">
        <v>135</v>
      </c>
      <c r="D2820" s="6" t="s">
        <v>135</v>
      </c>
      <c r="E2820">
        <v>14354</v>
      </c>
      <c r="F2820" s="9">
        <v>0.363985</v>
      </c>
      <c r="G2820" t="s">
        <v>78</v>
      </c>
      <c r="H2820" t="s">
        <v>6711</v>
      </c>
    </row>
    <row r="2821" spans="1:8">
      <c r="A2821" t="s">
        <v>372</v>
      </c>
      <c r="B2821" t="s">
        <v>135</v>
      </c>
      <c r="C2821" s="6" t="s">
        <v>135</v>
      </c>
      <c r="D2821" s="6" t="s">
        <v>135</v>
      </c>
      <c r="E2821">
        <v>10660</v>
      </c>
      <c r="F2821" s="9">
        <v>0.35599500000000001</v>
      </c>
      <c r="G2821" t="s">
        <v>74</v>
      </c>
      <c r="H2821" t="s">
        <v>6711</v>
      </c>
    </row>
    <row r="2822" spans="1:8">
      <c r="A2822" t="s">
        <v>372</v>
      </c>
      <c r="B2822" t="s">
        <v>135</v>
      </c>
      <c r="C2822" s="6" t="s">
        <v>135</v>
      </c>
      <c r="D2822" s="6" t="s">
        <v>135</v>
      </c>
      <c r="E2822">
        <v>5759</v>
      </c>
      <c r="F2822" s="9">
        <v>0.223417</v>
      </c>
      <c r="G2822" t="s">
        <v>77</v>
      </c>
      <c r="H2822" t="s">
        <v>6711</v>
      </c>
    </row>
    <row r="2823" spans="1:8">
      <c r="A2823" t="s">
        <v>372</v>
      </c>
      <c r="B2823" t="s">
        <v>135</v>
      </c>
      <c r="C2823" s="6" t="s">
        <v>135</v>
      </c>
      <c r="D2823" s="6" t="s">
        <v>135</v>
      </c>
      <c r="E2823">
        <v>4529</v>
      </c>
      <c r="F2823" s="9">
        <v>0.32186900000000002</v>
      </c>
      <c r="G2823" t="s">
        <v>76</v>
      </c>
      <c r="H2823" t="s">
        <v>6711</v>
      </c>
    </row>
    <row r="2824" spans="1:8">
      <c r="A2824" t="s">
        <v>393</v>
      </c>
      <c r="B2824" s="7">
        <v>4.2318699999999997E-14</v>
      </c>
      <c r="C2824" s="6">
        <v>-1.72509</v>
      </c>
      <c r="D2824" s="6">
        <v>0.228378</v>
      </c>
      <c r="E2824">
        <v>84727</v>
      </c>
      <c r="F2824" s="9">
        <v>0.38505250035998001</v>
      </c>
      <c r="G2824" t="s">
        <v>591</v>
      </c>
      <c r="H2824" t="s">
        <v>6711</v>
      </c>
    </row>
    <row r="2825" spans="1:8">
      <c r="A2825" t="s">
        <v>393</v>
      </c>
      <c r="B2825" s="7">
        <v>3.5145500000000003E-14</v>
      </c>
      <c r="C2825" s="6">
        <v>-2.0401099999999999</v>
      </c>
      <c r="D2825" s="6">
        <v>0.26922200000000002</v>
      </c>
      <c r="E2825">
        <v>62597</v>
      </c>
      <c r="F2825" s="9">
        <v>0.35274847467130999</v>
      </c>
      <c r="G2825" t="s">
        <v>75</v>
      </c>
      <c r="H2825" t="s">
        <v>6711</v>
      </c>
    </row>
    <row r="2826" spans="1:8">
      <c r="A2826" t="s">
        <v>393</v>
      </c>
      <c r="B2826" t="s">
        <v>135</v>
      </c>
      <c r="C2826" s="6" t="s">
        <v>135</v>
      </c>
      <c r="D2826" s="6" t="s">
        <v>135</v>
      </c>
      <c r="E2826">
        <v>10660</v>
      </c>
      <c r="F2826" s="9">
        <v>0.476387</v>
      </c>
      <c r="G2826" t="s">
        <v>74</v>
      </c>
      <c r="H2826" t="s">
        <v>6711</v>
      </c>
    </row>
    <row r="2827" spans="1:8">
      <c r="A2827" t="s">
        <v>393</v>
      </c>
      <c r="B2827" t="s">
        <v>135</v>
      </c>
      <c r="C2827" s="6" t="s">
        <v>135</v>
      </c>
      <c r="D2827" s="6" t="s">
        <v>135</v>
      </c>
      <c r="E2827">
        <v>5759</v>
      </c>
      <c r="F2827" s="9">
        <v>0.35605399999999998</v>
      </c>
      <c r="G2827" t="s">
        <v>77</v>
      </c>
      <c r="H2827" t="s">
        <v>6711</v>
      </c>
    </row>
    <row r="2828" spans="1:8">
      <c r="A2828" t="s">
        <v>393</v>
      </c>
      <c r="B2828" t="s">
        <v>135</v>
      </c>
      <c r="C2828" s="6" t="s">
        <v>135</v>
      </c>
      <c r="D2828" s="6" t="s">
        <v>135</v>
      </c>
      <c r="E2828">
        <v>4529</v>
      </c>
      <c r="F2828" s="9">
        <v>0.36235699999999998</v>
      </c>
      <c r="G2828" t="s">
        <v>76</v>
      </c>
      <c r="H2828" t="s">
        <v>6711</v>
      </c>
    </row>
    <row r="2829" spans="1:8">
      <c r="A2829" t="s">
        <v>374</v>
      </c>
      <c r="B2829" s="7">
        <v>2.6197200000000001E-14</v>
      </c>
      <c r="C2829" s="6">
        <v>1.56863</v>
      </c>
      <c r="D2829" s="6">
        <v>0.20596900000000001</v>
      </c>
      <c r="E2829">
        <v>101306</v>
      </c>
      <c r="F2829" s="9">
        <v>0.46928489277041802</v>
      </c>
      <c r="G2829" t="s">
        <v>591</v>
      </c>
      <c r="H2829" t="s">
        <v>6711</v>
      </c>
    </row>
    <row r="2830" spans="1:8">
      <c r="A2830" t="s">
        <v>374</v>
      </c>
      <c r="B2830" s="7">
        <v>4.7483599999999997E-15</v>
      </c>
      <c r="C2830" s="6">
        <v>1.8642000000000001</v>
      </c>
      <c r="D2830" s="6">
        <v>0.237981</v>
      </c>
      <c r="E2830">
        <v>73286</v>
      </c>
      <c r="F2830" s="9">
        <v>0.39796744984035098</v>
      </c>
      <c r="G2830" t="s">
        <v>75</v>
      </c>
      <c r="H2830" t="s">
        <v>6711</v>
      </c>
    </row>
    <row r="2831" spans="1:8">
      <c r="A2831" t="s">
        <v>374</v>
      </c>
      <c r="B2831" t="s">
        <v>135</v>
      </c>
      <c r="C2831" s="6" t="s">
        <v>135</v>
      </c>
      <c r="D2831" s="6" t="s">
        <v>135</v>
      </c>
      <c r="E2831">
        <v>10660</v>
      </c>
      <c r="F2831" s="9">
        <v>0.14315800000000001</v>
      </c>
      <c r="G2831" t="s">
        <v>74</v>
      </c>
      <c r="H2831" t="s">
        <v>6711</v>
      </c>
    </row>
    <row r="2832" spans="1:8">
      <c r="A2832" t="s">
        <v>374</v>
      </c>
      <c r="B2832" t="s">
        <v>135</v>
      </c>
      <c r="C2832" s="6" t="s">
        <v>135</v>
      </c>
      <c r="D2832" s="6" t="s">
        <v>135</v>
      </c>
      <c r="E2832">
        <v>5759</v>
      </c>
      <c r="F2832" s="9">
        <v>0.48983399999999999</v>
      </c>
      <c r="G2832" t="s">
        <v>77</v>
      </c>
      <c r="H2832" t="s">
        <v>6711</v>
      </c>
    </row>
    <row r="2833" spans="1:8">
      <c r="A2833" t="s">
        <v>374</v>
      </c>
      <c r="B2833">
        <v>0.17302799999999999</v>
      </c>
      <c r="C2833" s="6">
        <v>0.76492300000000002</v>
      </c>
      <c r="D2833" s="6">
        <v>0.56139499999999998</v>
      </c>
      <c r="E2833">
        <v>10419</v>
      </c>
      <c r="F2833" s="9">
        <v>0.43452712026106199</v>
      </c>
      <c r="G2833" t="s">
        <v>76</v>
      </c>
      <c r="H2833" t="s">
        <v>6711</v>
      </c>
    </row>
    <row r="2834" spans="1:8">
      <c r="A2834" t="s">
        <v>406</v>
      </c>
      <c r="B2834" s="7">
        <v>1.49385E-10</v>
      </c>
      <c r="C2834" s="6">
        <v>1.0245299999999999</v>
      </c>
      <c r="D2834" s="6">
        <v>0.15993399999999999</v>
      </c>
      <c r="E2834">
        <v>172103</v>
      </c>
      <c r="F2834" s="9">
        <v>0.44198615296653698</v>
      </c>
      <c r="G2834" t="s">
        <v>591</v>
      </c>
      <c r="H2834" t="s">
        <v>6711</v>
      </c>
    </row>
    <row r="2835" spans="1:8">
      <c r="A2835" t="s">
        <v>406</v>
      </c>
      <c r="B2835" s="7">
        <v>3.4795399999999999E-7</v>
      </c>
      <c r="C2835" s="6">
        <v>1.0124299999999999</v>
      </c>
      <c r="D2835" s="6">
        <v>0.19869300000000001</v>
      </c>
      <c r="E2835">
        <v>97533</v>
      </c>
      <c r="F2835" s="9">
        <v>0.41285111382813999</v>
      </c>
      <c r="G2835" t="s">
        <v>75</v>
      </c>
      <c r="H2835" t="s">
        <v>6711</v>
      </c>
    </row>
    <row r="2836" spans="1:8">
      <c r="A2836" t="s">
        <v>406</v>
      </c>
      <c r="B2836">
        <v>6.7914100000000005E-2</v>
      </c>
      <c r="C2836" s="6">
        <v>0.76860300000000004</v>
      </c>
      <c r="D2836" s="6">
        <v>0.42101899999999998</v>
      </c>
      <c r="E2836">
        <v>30023</v>
      </c>
      <c r="F2836" s="9">
        <v>0.47984254964527201</v>
      </c>
      <c r="G2836" t="s">
        <v>78</v>
      </c>
      <c r="H2836" t="s">
        <v>6711</v>
      </c>
    </row>
    <row r="2837" spans="1:8">
      <c r="A2837" t="s">
        <v>406</v>
      </c>
      <c r="B2837">
        <v>0.26803700000000003</v>
      </c>
      <c r="C2837" s="6">
        <v>0.69150299999999998</v>
      </c>
      <c r="D2837" s="6">
        <v>0.62432900000000002</v>
      </c>
      <c r="E2837">
        <v>16507</v>
      </c>
      <c r="F2837" s="9">
        <v>0.245210347913007</v>
      </c>
      <c r="G2837" t="s">
        <v>74</v>
      </c>
      <c r="H2837" t="s">
        <v>6711</v>
      </c>
    </row>
    <row r="2838" spans="1:8">
      <c r="A2838" t="s">
        <v>406</v>
      </c>
      <c r="B2838" s="7">
        <v>9.6001399999999992E-6</v>
      </c>
      <c r="C2838" s="6">
        <v>2.55633</v>
      </c>
      <c r="D2838" s="6">
        <v>0.577573</v>
      </c>
      <c r="E2838">
        <v>16439</v>
      </c>
      <c r="F2838" s="9">
        <v>0.43598376087353302</v>
      </c>
      <c r="G2838" t="s">
        <v>77</v>
      </c>
      <c r="H2838" t="s">
        <v>6711</v>
      </c>
    </row>
    <row r="2839" spans="1:8">
      <c r="A2839" t="s">
        <v>406</v>
      </c>
      <c r="B2839">
        <v>0.49627199999999999</v>
      </c>
      <c r="C2839" s="6">
        <v>0.46732400000000002</v>
      </c>
      <c r="D2839" s="6">
        <v>0.68687100000000001</v>
      </c>
      <c r="E2839">
        <v>10419</v>
      </c>
      <c r="F2839" s="9">
        <v>0.20323414022458999</v>
      </c>
      <c r="G2839" t="s">
        <v>76</v>
      </c>
      <c r="H2839" t="s">
        <v>6711</v>
      </c>
    </row>
    <row r="2840" spans="1:8">
      <c r="A2840" t="s">
        <v>377</v>
      </c>
      <c r="B2840" s="7">
        <v>9.1822499999999994E-9</v>
      </c>
      <c r="C2840" s="6">
        <v>1.2040599999999999</v>
      </c>
      <c r="D2840" s="6">
        <v>0.20957700000000001</v>
      </c>
      <c r="E2840">
        <v>117218</v>
      </c>
      <c r="F2840" s="9">
        <v>0.24873573216400199</v>
      </c>
      <c r="G2840" t="s">
        <v>591</v>
      </c>
      <c r="H2840" t="s">
        <v>6711</v>
      </c>
    </row>
    <row r="2841" spans="1:8">
      <c r="A2841" t="s">
        <v>377</v>
      </c>
      <c r="B2841" s="7">
        <v>1.7508E-8</v>
      </c>
      <c r="C2841" s="6">
        <v>1.34412</v>
      </c>
      <c r="D2841" s="6">
        <v>0.23853099999999999</v>
      </c>
      <c r="E2841">
        <v>81830</v>
      </c>
      <c r="F2841" s="9">
        <v>0.27737970932420902</v>
      </c>
      <c r="G2841" t="s">
        <v>75</v>
      </c>
      <c r="H2841" t="s">
        <v>6711</v>
      </c>
    </row>
    <row r="2842" spans="1:8">
      <c r="A2842" t="s">
        <v>377</v>
      </c>
      <c r="B2842">
        <v>0.37341999999999997</v>
      </c>
      <c r="C2842" s="6">
        <v>-1.15133</v>
      </c>
      <c r="D2842" s="6">
        <v>1.2935099999999999</v>
      </c>
      <c r="E2842">
        <v>3945</v>
      </c>
      <c r="F2842" s="9">
        <v>0.185908019264892</v>
      </c>
      <c r="G2842" t="s">
        <v>78</v>
      </c>
      <c r="H2842" t="s">
        <v>6711</v>
      </c>
    </row>
    <row r="2843" spans="1:8">
      <c r="A2843" t="s">
        <v>377</v>
      </c>
      <c r="B2843">
        <v>0.66580899999999998</v>
      </c>
      <c r="C2843" s="6">
        <v>0.290269</v>
      </c>
      <c r="D2843" s="6">
        <v>0.67206399999999999</v>
      </c>
      <c r="E2843">
        <v>14083</v>
      </c>
      <c r="F2843" s="9">
        <v>0.22913789093233</v>
      </c>
      <c r="G2843" t="s">
        <v>74</v>
      </c>
      <c r="H2843" t="s">
        <v>6711</v>
      </c>
    </row>
    <row r="2844" spans="1:8">
      <c r="A2844" t="s">
        <v>377</v>
      </c>
      <c r="B2844" t="s">
        <v>135</v>
      </c>
      <c r="C2844" s="6" t="s">
        <v>135</v>
      </c>
      <c r="D2844" s="6" t="s">
        <v>135</v>
      </c>
      <c r="E2844">
        <v>5759</v>
      </c>
      <c r="F2844" s="9">
        <v>0.17844699999999999</v>
      </c>
      <c r="G2844" t="s">
        <v>77</v>
      </c>
      <c r="H2844" t="s">
        <v>6711</v>
      </c>
    </row>
    <row r="2845" spans="1:8">
      <c r="A2845" t="s">
        <v>377</v>
      </c>
      <c r="B2845">
        <v>0.1171</v>
      </c>
      <c r="C2845" s="6">
        <v>1.27746</v>
      </c>
      <c r="D2845" s="6">
        <v>0.81519399999999997</v>
      </c>
      <c r="E2845">
        <v>10419</v>
      </c>
      <c r="F2845" s="9">
        <v>0.13088454352625001</v>
      </c>
      <c r="G2845" t="s">
        <v>76</v>
      </c>
      <c r="H2845" t="s">
        <v>6711</v>
      </c>
    </row>
    <row r="2846" spans="1:8">
      <c r="A2846" t="s">
        <v>378</v>
      </c>
      <c r="B2846" s="7">
        <v>5.9646799999999994E-8</v>
      </c>
      <c r="C2846" s="6">
        <v>2.7486199999999998</v>
      </c>
      <c r="D2846" s="6">
        <v>0.50713900000000001</v>
      </c>
      <c r="E2846">
        <v>161423</v>
      </c>
      <c r="F2846" s="9">
        <v>2.4415581220891699E-2</v>
      </c>
      <c r="G2846" t="s">
        <v>591</v>
      </c>
      <c r="H2846" t="s">
        <v>6711</v>
      </c>
    </row>
    <row r="2847" spans="1:8">
      <c r="A2847" t="s">
        <v>378</v>
      </c>
      <c r="B2847" s="7">
        <v>7.9318899999999996E-16</v>
      </c>
      <c r="C2847" s="6">
        <v>5.8097399999999997</v>
      </c>
      <c r="D2847" s="6">
        <v>0.72123700000000002</v>
      </c>
      <c r="E2847">
        <v>97533</v>
      </c>
      <c r="F2847" s="9">
        <v>1.7830785748413399E-2</v>
      </c>
      <c r="G2847" t="s">
        <v>75</v>
      </c>
      <c r="H2847" t="s">
        <v>6711</v>
      </c>
    </row>
    <row r="2848" spans="1:8">
      <c r="A2848" t="s">
        <v>378</v>
      </c>
      <c r="B2848">
        <v>1.8335000000000001E-2</v>
      </c>
      <c r="C2848" s="6">
        <v>7.4833499999999997</v>
      </c>
      <c r="D2848" s="6">
        <v>3.1725500000000002</v>
      </c>
      <c r="E2848">
        <v>30023</v>
      </c>
      <c r="F2848" s="9">
        <v>5.9122002518069497E-3</v>
      </c>
      <c r="G2848" t="s">
        <v>78</v>
      </c>
      <c r="H2848" t="s">
        <v>6711</v>
      </c>
    </row>
    <row r="2849" spans="1:8">
      <c r="A2849" t="s">
        <v>378</v>
      </c>
      <c r="B2849">
        <v>0.16200300000000001</v>
      </c>
      <c r="C2849" s="6">
        <v>3.9014000000000002</v>
      </c>
      <c r="D2849" s="6">
        <v>2.7899699999999998</v>
      </c>
      <c r="E2849">
        <v>16507</v>
      </c>
      <c r="F2849" s="9">
        <v>1.0693154289695301E-2</v>
      </c>
      <c r="G2849" t="s">
        <v>74</v>
      </c>
      <c r="H2849" t="s">
        <v>6711</v>
      </c>
    </row>
    <row r="2850" spans="1:8">
      <c r="A2850" t="s">
        <v>378</v>
      </c>
      <c r="B2850" t="s">
        <v>135</v>
      </c>
      <c r="C2850" s="6" t="s">
        <v>135</v>
      </c>
      <c r="D2850" s="6" t="s">
        <v>135</v>
      </c>
      <c r="E2850">
        <v>5759</v>
      </c>
      <c r="F2850" s="9">
        <v>0.150701</v>
      </c>
      <c r="G2850" t="s">
        <v>77</v>
      </c>
      <c r="H2850" t="s">
        <v>6711</v>
      </c>
    </row>
    <row r="2851" spans="1:8">
      <c r="A2851" t="s">
        <v>378</v>
      </c>
      <c r="B2851">
        <v>0.625274</v>
      </c>
      <c r="C2851" s="6">
        <v>-0.46768700000000002</v>
      </c>
      <c r="D2851" s="6">
        <v>0.95761099999999999</v>
      </c>
      <c r="E2851">
        <v>10419</v>
      </c>
      <c r="F2851" s="9">
        <v>8.9320619733179799E-2</v>
      </c>
      <c r="G2851" t="s">
        <v>76</v>
      </c>
      <c r="H2851" t="s">
        <v>6711</v>
      </c>
    </row>
    <row r="2852" spans="1:8">
      <c r="A2852" t="s">
        <v>267</v>
      </c>
      <c r="B2852" s="7">
        <v>3.3792900000000002E-14</v>
      </c>
      <c r="C2852" s="6">
        <v>-37.762900000000002</v>
      </c>
      <c r="D2852" s="6">
        <v>4.98001</v>
      </c>
      <c r="E2852">
        <v>143296</v>
      </c>
      <c r="F2852" s="9">
        <v>4.2544370399522698E-4</v>
      </c>
      <c r="G2852" t="s">
        <v>591</v>
      </c>
      <c r="H2852" t="s">
        <v>6711</v>
      </c>
    </row>
    <row r="2853" spans="1:8">
      <c r="A2853" t="s">
        <v>267</v>
      </c>
      <c r="B2853" s="7">
        <v>3.11598E-11</v>
      </c>
      <c r="C2853" s="6">
        <v>-35.066099999999999</v>
      </c>
      <c r="D2853" s="6">
        <v>5.2802499999999997</v>
      </c>
      <c r="E2853">
        <v>81830</v>
      </c>
      <c r="F2853" s="9">
        <v>5.3146993123182203E-4</v>
      </c>
      <c r="G2853" t="s">
        <v>75</v>
      </c>
      <c r="H2853" t="s">
        <v>6711</v>
      </c>
    </row>
    <row r="2854" spans="1:8">
      <c r="A2854" t="s">
        <v>267</v>
      </c>
      <c r="B2854">
        <v>6.7035399999999995E-2</v>
      </c>
      <c r="C2854" s="6">
        <v>-49.571899999999999</v>
      </c>
      <c r="D2854" s="6">
        <v>27.0672</v>
      </c>
      <c r="E2854">
        <v>30023</v>
      </c>
      <c r="F2854" s="9">
        <v>4.6860643626552999E-4</v>
      </c>
      <c r="G2854" t="s">
        <v>78</v>
      </c>
      <c r="H2854" t="s">
        <v>6711</v>
      </c>
    </row>
    <row r="2855" spans="1:8">
      <c r="A2855" t="s">
        <v>267</v>
      </c>
      <c r="B2855" t="s">
        <v>135</v>
      </c>
      <c r="C2855" s="6" t="s">
        <v>135</v>
      </c>
      <c r="D2855" s="6" t="s">
        <v>135</v>
      </c>
      <c r="E2855">
        <v>14083</v>
      </c>
      <c r="F2855" s="9">
        <v>1.3516316835901401E-4</v>
      </c>
      <c r="G2855" t="s">
        <v>74</v>
      </c>
      <c r="H2855" t="s">
        <v>6711</v>
      </c>
    </row>
    <row r="2856" spans="1:8">
      <c r="A2856" t="s">
        <v>267</v>
      </c>
      <c r="B2856" t="s">
        <v>135</v>
      </c>
      <c r="C2856" s="6" t="s">
        <v>135</v>
      </c>
      <c r="D2856" s="6" t="s">
        <v>135</v>
      </c>
      <c r="E2856">
        <v>5759</v>
      </c>
      <c r="F2856" s="9">
        <v>2.6076099999999998E-4</v>
      </c>
      <c r="G2856" t="s">
        <v>77</v>
      </c>
      <c r="H2856" t="s">
        <v>6711</v>
      </c>
    </row>
    <row r="2857" spans="1:8">
      <c r="A2857" t="s">
        <v>271</v>
      </c>
      <c r="B2857" s="7">
        <v>2.6474600000000002E-13</v>
      </c>
      <c r="C2857" s="6">
        <v>1.7377499999999999</v>
      </c>
      <c r="D2857" s="6">
        <v>0.23768400000000001</v>
      </c>
      <c r="E2857">
        <v>119354</v>
      </c>
      <c r="F2857" s="9">
        <v>0.242216377113461</v>
      </c>
      <c r="G2857" t="s">
        <v>591</v>
      </c>
      <c r="H2857" t="s">
        <v>6711</v>
      </c>
    </row>
    <row r="2858" spans="1:8">
      <c r="A2858" t="s">
        <v>271</v>
      </c>
      <c r="B2858" s="7">
        <v>1.0906199999999999E-8</v>
      </c>
      <c r="C2858" s="6">
        <v>1.9246799999999999</v>
      </c>
      <c r="D2858" s="6">
        <v>0.33671699999999999</v>
      </c>
      <c r="E2858">
        <v>73286</v>
      </c>
      <c r="F2858" s="9">
        <v>0.13281797691237099</v>
      </c>
      <c r="G2858" t="s">
        <v>75</v>
      </c>
      <c r="H2858" t="s">
        <v>6711</v>
      </c>
    </row>
    <row r="2859" spans="1:8">
      <c r="A2859" t="s">
        <v>271</v>
      </c>
      <c r="B2859">
        <v>0.994309</v>
      </c>
      <c r="C2859" s="6">
        <v>-1.0707899999999999E-2</v>
      </c>
      <c r="D2859" s="6">
        <v>1.50119</v>
      </c>
      <c r="E2859">
        <v>3945</v>
      </c>
      <c r="F2859" s="9">
        <v>0.132297049429658</v>
      </c>
      <c r="G2859" t="s">
        <v>78</v>
      </c>
      <c r="H2859" t="s">
        <v>6711</v>
      </c>
    </row>
    <row r="2860" spans="1:8">
      <c r="A2860" t="s">
        <v>271</v>
      </c>
      <c r="B2860">
        <v>1.39767E-2</v>
      </c>
      <c r="C2860" s="6">
        <v>1.41547</v>
      </c>
      <c r="D2860" s="6">
        <v>0.57589299999999999</v>
      </c>
      <c r="E2860">
        <v>14083</v>
      </c>
      <c r="F2860" s="9">
        <v>0.47710798721863201</v>
      </c>
      <c r="G2860" t="s">
        <v>74</v>
      </c>
      <c r="H2860" t="s">
        <v>6711</v>
      </c>
    </row>
    <row r="2861" spans="1:8">
      <c r="A2861" t="s">
        <v>271</v>
      </c>
      <c r="B2861" s="7">
        <v>2.67658E-5</v>
      </c>
      <c r="C2861" s="6">
        <v>2.7444899999999999</v>
      </c>
      <c r="D2861" s="6">
        <v>0.65354800000000002</v>
      </c>
      <c r="E2861">
        <v>16439</v>
      </c>
      <c r="F2861" s="9">
        <v>0.24048494750288901</v>
      </c>
      <c r="G2861" t="s">
        <v>77</v>
      </c>
      <c r="H2861" t="s">
        <v>6711</v>
      </c>
    </row>
    <row r="2862" spans="1:8">
      <c r="A2862" t="s">
        <v>271</v>
      </c>
      <c r="B2862">
        <v>0.16780500000000001</v>
      </c>
      <c r="C2862" s="6">
        <v>0.845947</v>
      </c>
      <c r="D2862" s="6">
        <v>0.61332100000000001</v>
      </c>
      <c r="E2862">
        <v>10419</v>
      </c>
      <c r="F2862" s="9">
        <v>0.27956051694020501</v>
      </c>
      <c r="G2862" t="s">
        <v>76</v>
      </c>
      <c r="H2862" t="s">
        <v>6711</v>
      </c>
    </row>
    <row r="2863" spans="1:8">
      <c r="A2863" t="s">
        <v>274</v>
      </c>
      <c r="B2863" s="7">
        <v>8.3637499999999999E-11</v>
      </c>
      <c r="C2863" s="6">
        <v>-6.7126999999999999</v>
      </c>
      <c r="D2863" s="6">
        <v>1.03369</v>
      </c>
      <c r="E2863">
        <v>172103</v>
      </c>
      <c r="F2863" s="9">
        <v>7.6469202326920503E-3</v>
      </c>
      <c r="G2863" t="s">
        <v>591</v>
      </c>
      <c r="H2863" t="s">
        <v>6711</v>
      </c>
    </row>
    <row r="2864" spans="1:8">
      <c r="A2864" t="s">
        <v>274</v>
      </c>
      <c r="B2864">
        <v>0.43466500000000002</v>
      </c>
      <c r="C2864" s="6">
        <v>-5.4920099999999996</v>
      </c>
      <c r="D2864" s="6">
        <v>7.0299199999999997</v>
      </c>
      <c r="E2864">
        <v>97533</v>
      </c>
      <c r="F2864" s="9">
        <v>4.8197022533911599E-4</v>
      </c>
      <c r="G2864" t="s">
        <v>75</v>
      </c>
      <c r="H2864" t="s">
        <v>6711</v>
      </c>
    </row>
    <row r="2865" spans="1:8">
      <c r="A2865" t="s">
        <v>274</v>
      </c>
      <c r="B2865" t="s">
        <v>135</v>
      </c>
      <c r="C2865" s="6" t="s">
        <v>135</v>
      </c>
      <c r="D2865" s="6" t="s">
        <v>135</v>
      </c>
      <c r="E2865">
        <v>30023</v>
      </c>
      <c r="F2865" s="9">
        <v>2.7115074136495402E-4</v>
      </c>
      <c r="G2865" t="s">
        <v>78</v>
      </c>
      <c r="H2865" t="s">
        <v>6711</v>
      </c>
    </row>
    <row r="2866" spans="1:8">
      <c r="A2866" t="s">
        <v>274</v>
      </c>
      <c r="B2866">
        <v>4.2343199999999998E-2</v>
      </c>
      <c r="C2866" s="6">
        <v>-14.613799999999999</v>
      </c>
      <c r="D2866" s="6">
        <v>7.1984300000000001</v>
      </c>
      <c r="E2866">
        <v>16507</v>
      </c>
      <c r="F2866" s="9">
        <v>1.5305160338038399E-3</v>
      </c>
      <c r="G2866" t="s">
        <v>74</v>
      </c>
      <c r="H2866" t="s">
        <v>6711</v>
      </c>
    </row>
    <row r="2867" spans="1:8">
      <c r="A2867" t="s">
        <v>274</v>
      </c>
      <c r="B2867" s="7">
        <v>5.1145000000000003E-10</v>
      </c>
      <c r="C2867" s="6">
        <v>-6.57097</v>
      </c>
      <c r="D2867" s="6">
        <v>1.05718</v>
      </c>
      <c r="E2867">
        <v>16439</v>
      </c>
      <c r="F2867" s="9">
        <v>7.5137483977127606E-2</v>
      </c>
      <c r="G2867" t="s">
        <v>77</v>
      </c>
      <c r="H2867" t="s">
        <v>6711</v>
      </c>
    </row>
    <row r="2868" spans="1:8">
      <c r="A2868" t="s">
        <v>274</v>
      </c>
      <c r="B2868" t="s">
        <v>135</v>
      </c>
      <c r="C2868" s="6" t="s">
        <v>135</v>
      </c>
      <c r="D2868" s="6" t="s">
        <v>135</v>
      </c>
      <c r="E2868">
        <v>10419</v>
      </c>
      <c r="F2868" s="9">
        <v>4.4133298877051498E-5</v>
      </c>
      <c r="G2868" t="s">
        <v>76</v>
      </c>
      <c r="H2868" t="s">
        <v>6711</v>
      </c>
    </row>
    <row r="2869" spans="1:8">
      <c r="A2869" t="s">
        <v>286</v>
      </c>
      <c r="B2869" s="7">
        <v>2.7093200000000001E-25</v>
      </c>
      <c r="C2869" s="6">
        <v>1.7061500000000001</v>
      </c>
      <c r="D2869" s="6">
        <v>0.164187</v>
      </c>
      <c r="E2869">
        <v>168680</v>
      </c>
      <c r="F2869" s="9">
        <v>0.36110807897201802</v>
      </c>
      <c r="G2869" t="s">
        <v>591</v>
      </c>
      <c r="H2869" t="s">
        <v>6711</v>
      </c>
    </row>
    <row r="2870" spans="1:8">
      <c r="A2870" t="s">
        <v>286</v>
      </c>
      <c r="B2870" s="7">
        <v>3.2418899999999998E-22</v>
      </c>
      <c r="C2870" s="6">
        <v>2.00881</v>
      </c>
      <c r="D2870" s="6">
        <v>0.20725199999999999</v>
      </c>
      <c r="E2870">
        <v>97533</v>
      </c>
      <c r="F2870" s="9">
        <v>0.36697904431320699</v>
      </c>
      <c r="G2870" t="s">
        <v>75</v>
      </c>
      <c r="H2870" t="s">
        <v>6711</v>
      </c>
    </row>
    <row r="2871" spans="1:8">
      <c r="A2871" t="s">
        <v>286</v>
      </c>
      <c r="B2871">
        <v>9.3140700000000007E-2</v>
      </c>
      <c r="C2871" s="6">
        <v>0.71548299999999998</v>
      </c>
      <c r="D2871" s="6">
        <v>0.426122</v>
      </c>
      <c r="E2871">
        <v>30023</v>
      </c>
      <c r="F2871" s="9">
        <v>0.42226374852613002</v>
      </c>
      <c r="G2871" t="s">
        <v>78</v>
      </c>
      <c r="H2871" t="s">
        <v>6711</v>
      </c>
    </row>
    <row r="2872" spans="1:8">
      <c r="A2872" t="s">
        <v>286</v>
      </c>
      <c r="B2872">
        <v>0.56405899999999998</v>
      </c>
      <c r="C2872" s="6">
        <v>0.35046100000000002</v>
      </c>
      <c r="D2872" s="6">
        <v>0.607572</v>
      </c>
      <c r="E2872">
        <v>13084</v>
      </c>
      <c r="F2872" s="9">
        <v>0.30574327361663101</v>
      </c>
      <c r="G2872" t="s">
        <v>74</v>
      </c>
      <c r="H2872" t="s">
        <v>6711</v>
      </c>
    </row>
    <row r="2873" spans="1:8">
      <c r="A2873" t="s">
        <v>286</v>
      </c>
      <c r="B2873">
        <v>4.2094399999999997E-4</v>
      </c>
      <c r="C2873" s="6">
        <v>2.4077799999999998</v>
      </c>
      <c r="D2873" s="6">
        <v>0.68274900000000005</v>
      </c>
      <c r="E2873">
        <v>16439</v>
      </c>
      <c r="F2873" s="9">
        <v>0.238642478496259</v>
      </c>
      <c r="G2873" t="s">
        <v>77</v>
      </c>
      <c r="H2873" t="s">
        <v>6711</v>
      </c>
    </row>
    <row r="2874" spans="1:8">
      <c r="A2874" t="s">
        <v>286</v>
      </c>
      <c r="B2874">
        <v>1.6884199999999999E-3</v>
      </c>
      <c r="C2874" s="6">
        <v>1.7977099999999999</v>
      </c>
      <c r="D2874" s="6">
        <v>0.57248500000000002</v>
      </c>
      <c r="E2874">
        <v>10419</v>
      </c>
      <c r="F2874" s="9">
        <v>0.39758052845762498</v>
      </c>
      <c r="G2874" t="s">
        <v>76</v>
      </c>
      <c r="H2874" t="s">
        <v>6711</v>
      </c>
    </row>
    <row r="2875" spans="1:8">
      <c r="A2875" t="s">
        <v>383</v>
      </c>
      <c r="B2875" s="7">
        <v>1.1495700000000001E-15</v>
      </c>
      <c r="C2875" s="6">
        <v>2.54251</v>
      </c>
      <c r="D2875" s="6">
        <v>0.31742700000000001</v>
      </c>
      <c r="E2875">
        <v>158011</v>
      </c>
      <c r="F2875" s="9">
        <v>7.45301607736297E-2</v>
      </c>
      <c r="G2875" t="s">
        <v>591</v>
      </c>
      <c r="H2875" t="s">
        <v>6711</v>
      </c>
    </row>
    <row r="2876" spans="1:8">
      <c r="A2876" t="s">
        <v>383</v>
      </c>
      <c r="B2876" s="7">
        <v>5.1248899999999999E-14</v>
      </c>
      <c r="C2876" s="6">
        <v>2.7113</v>
      </c>
      <c r="D2876" s="6">
        <v>0.36012899999999998</v>
      </c>
      <c r="E2876">
        <v>85865</v>
      </c>
      <c r="F2876" s="9">
        <v>9.8562111435392799E-2</v>
      </c>
      <c r="G2876" t="s">
        <v>75</v>
      </c>
      <c r="H2876" t="s">
        <v>6711</v>
      </c>
    </row>
    <row r="2877" spans="1:8">
      <c r="A2877" t="s">
        <v>383</v>
      </c>
      <c r="B2877">
        <v>0.22350600000000001</v>
      </c>
      <c r="C2877" s="6">
        <v>1.10751</v>
      </c>
      <c r="D2877" s="6">
        <v>0.90983700000000001</v>
      </c>
      <c r="E2877">
        <v>30023</v>
      </c>
      <c r="F2877" s="9">
        <v>6.4651210485294597E-2</v>
      </c>
      <c r="G2877" t="s">
        <v>78</v>
      </c>
      <c r="H2877" t="s">
        <v>6711</v>
      </c>
    </row>
    <row r="2878" spans="1:8">
      <c r="A2878" t="s">
        <v>383</v>
      </c>
      <c r="B2878">
        <v>0.161161</v>
      </c>
      <c r="C2878" s="6">
        <v>3.09131</v>
      </c>
      <c r="D2878" s="6">
        <v>2.2062200000000001</v>
      </c>
      <c r="E2878">
        <v>14083</v>
      </c>
      <c r="F2878" s="9">
        <v>1.56701778101257E-2</v>
      </c>
      <c r="G2878" t="s">
        <v>74</v>
      </c>
      <c r="H2878" t="s">
        <v>6711</v>
      </c>
    </row>
    <row r="2879" spans="1:8">
      <c r="A2879" t="s">
        <v>383</v>
      </c>
      <c r="B2879">
        <v>6.0681600000000004E-3</v>
      </c>
      <c r="C2879" s="6">
        <v>3.0949300000000002</v>
      </c>
      <c r="D2879" s="6">
        <v>1.1278600000000001</v>
      </c>
      <c r="E2879">
        <v>16439</v>
      </c>
      <c r="F2879" s="9">
        <v>6.9416299568100207E-2</v>
      </c>
      <c r="G2879" t="s">
        <v>77</v>
      </c>
      <c r="H2879" t="s">
        <v>6711</v>
      </c>
    </row>
    <row r="2880" spans="1:8">
      <c r="A2880" t="s">
        <v>383</v>
      </c>
      <c r="B2880">
        <v>0.91131499999999999</v>
      </c>
      <c r="C2880" s="6">
        <v>-1.07426</v>
      </c>
      <c r="D2880" s="6">
        <v>9.64499</v>
      </c>
      <c r="E2880">
        <v>10419</v>
      </c>
      <c r="F2880" s="9">
        <v>8.00945705154046E-4</v>
      </c>
      <c r="G2880" t="s">
        <v>76</v>
      </c>
      <c r="H2880" t="s">
        <v>6711</v>
      </c>
    </row>
    <row r="2881" spans="1:8">
      <c r="A2881" t="s">
        <v>408</v>
      </c>
      <c r="B2881" s="7">
        <v>2.43233E-9</v>
      </c>
      <c r="C2881" s="6">
        <v>-23.9542</v>
      </c>
      <c r="D2881" s="6">
        <v>4.0151599999999998</v>
      </c>
      <c r="E2881">
        <v>84727</v>
      </c>
      <c r="F2881" s="9">
        <v>6.5077600681246795E-4</v>
      </c>
      <c r="G2881" t="s">
        <v>591</v>
      </c>
      <c r="H2881" t="s">
        <v>6711</v>
      </c>
    </row>
    <row r="2882" spans="1:8">
      <c r="A2882" t="s">
        <v>408</v>
      </c>
      <c r="B2882" s="7">
        <v>2.43233E-9</v>
      </c>
      <c r="C2882" s="6">
        <v>-23.9542</v>
      </c>
      <c r="D2882" s="6">
        <v>4.0151599999999998</v>
      </c>
      <c r="E2882">
        <v>62597</v>
      </c>
      <c r="F2882" s="9">
        <v>8.8084570712973498E-4</v>
      </c>
      <c r="G2882" t="s">
        <v>75</v>
      </c>
      <c r="H2882" t="s">
        <v>6711</v>
      </c>
    </row>
    <row r="2883" spans="1:8">
      <c r="A2883" t="s">
        <v>385</v>
      </c>
      <c r="B2883" s="7">
        <v>1.2691299999999999E-11</v>
      </c>
      <c r="C2883" s="6">
        <v>-26.325199999999999</v>
      </c>
      <c r="D2883" s="6">
        <v>3.8872900000000001</v>
      </c>
      <c r="E2883">
        <v>160435</v>
      </c>
      <c r="F2883" s="9">
        <v>5.6411037192944204E-4</v>
      </c>
      <c r="G2883" t="s">
        <v>591</v>
      </c>
      <c r="H2883" t="s">
        <v>6711</v>
      </c>
    </row>
    <row r="2884" spans="1:8">
      <c r="A2884" t="s">
        <v>385</v>
      </c>
      <c r="B2884" s="7">
        <v>6.0677600000000003E-7</v>
      </c>
      <c r="C2884" s="6">
        <v>-23.311299999999999</v>
      </c>
      <c r="D2884" s="6">
        <v>4.6725000000000003</v>
      </c>
      <c r="E2884">
        <v>85865</v>
      </c>
      <c r="F2884" s="9">
        <v>5.5486992469574298E-4</v>
      </c>
      <c r="G2884" t="s">
        <v>75</v>
      </c>
      <c r="H2884" t="s">
        <v>6711</v>
      </c>
    </row>
    <row r="2885" spans="1:8">
      <c r="A2885" t="s">
        <v>385</v>
      </c>
      <c r="B2885">
        <v>3.0613400000000001E-4</v>
      </c>
      <c r="C2885" s="6">
        <v>-36.812600000000003</v>
      </c>
      <c r="D2885" s="6">
        <v>10.1973</v>
      </c>
      <c r="E2885">
        <v>30023</v>
      </c>
      <c r="F2885" s="9">
        <v>1.13198803097625E-3</v>
      </c>
      <c r="G2885" t="s">
        <v>78</v>
      </c>
      <c r="H2885" t="s">
        <v>6711</v>
      </c>
    </row>
    <row r="2886" spans="1:8">
      <c r="A2886" t="s">
        <v>385</v>
      </c>
      <c r="B2886">
        <v>1.0135999999999999E-2</v>
      </c>
      <c r="C2886" s="6">
        <v>-37.753500000000003</v>
      </c>
      <c r="D2886" s="6">
        <v>14.6835</v>
      </c>
      <c r="E2886">
        <v>16507</v>
      </c>
      <c r="F2886" s="9">
        <v>2.8283817253286499E-4</v>
      </c>
      <c r="G2886" t="s">
        <v>74</v>
      </c>
      <c r="H2886" t="s">
        <v>6711</v>
      </c>
    </row>
    <row r="2887" spans="1:8">
      <c r="A2887" t="s">
        <v>385</v>
      </c>
      <c r="B2887">
        <v>0.46021800000000002</v>
      </c>
      <c r="C2887" s="6">
        <v>-16.490100000000002</v>
      </c>
      <c r="D2887" s="6">
        <v>22.329599999999999</v>
      </c>
      <c r="E2887">
        <v>16439</v>
      </c>
      <c r="F2887" s="9">
        <v>1.04400123304337E-4</v>
      </c>
      <c r="G2887" t="s">
        <v>77</v>
      </c>
      <c r="H2887" t="s">
        <v>6711</v>
      </c>
    </row>
    <row r="2888" spans="1:8">
      <c r="A2888" t="s">
        <v>385</v>
      </c>
      <c r="B2888">
        <v>0.18230399999999999</v>
      </c>
      <c r="C2888" s="6">
        <v>-23.049700000000001</v>
      </c>
      <c r="D2888" s="6">
        <v>17.282599999999999</v>
      </c>
      <c r="E2888">
        <v>10419</v>
      </c>
      <c r="F2888" s="9">
        <v>1.8572743502255501E-4</v>
      </c>
      <c r="G2888" t="s">
        <v>76</v>
      </c>
      <c r="H2888" t="s">
        <v>6711</v>
      </c>
    </row>
  </sheetData>
  <sortState xmlns:xlrd2="http://schemas.microsoft.com/office/spreadsheetml/2017/richdata2" ref="A3:H2889">
    <sortCondition ref="H2"/>
  </sortState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FC77-90E5-BE4B-9B38-EEA13AD2DD1F}">
  <dimension ref="A1:N39"/>
  <sheetViews>
    <sheetView workbookViewId="0">
      <selection sqref="A1:G1"/>
    </sheetView>
  </sheetViews>
  <sheetFormatPr baseColWidth="10" defaultColWidth="11" defaultRowHeight="19"/>
  <cols>
    <col min="1" max="1" width="27.5" style="12" customWidth="1"/>
    <col min="3" max="14" width="17" style="6" customWidth="1"/>
  </cols>
  <sheetData>
    <row r="1" spans="1:14">
      <c r="A1" s="127" t="s">
        <v>7227</v>
      </c>
      <c r="B1" s="127"/>
      <c r="C1" s="127"/>
      <c r="D1" s="127"/>
      <c r="E1" s="127"/>
      <c r="F1" s="127"/>
      <c r="G1" s="127"/>
    </row>
    <row r="2" spans="1:14" s="10" customFormat="1">
      <c r="A2" s="12"/>
      <c r="C2" s="125" t="s">
        <v>80</v>
      </c>
      <c r="D2" s="125"/>
      <c r="E2" s="125" t="s">
        <v>85</v>
      </c>
      <c r="F2" s="125"/>
      <c r="G2" s="125" t="s">
        <v>83</v>
      </c>
      <c r="H2" s="125"/>
      <c r="I2" s="125" t="s">
        <v>86</v>
      </c>
      <c r="J2" s="125"/>
      <c r="K2" s="125" t="s">
        <v>84</v>
      </c>
      <c r="L2" s="125"/>
      <c r="M2" s="125" t="s">
        <v>87</v>
      </c>
      <c r="N2" s="125"/>
    </row>
    <row r="3" spans="1:14" s="10" customFormat="1">
      <c r="A3" s="12" t="s">
        <v>79</v>
      </c>
      <c r="B3" s="10" t="s">
        <v>1</v>
      </c>
      <c r="C3" s="27" t="s">
        <v>81</v>
      </c>
      <c r="D3" s="27" t="s">
        <v>82</v>
      </c>
      <c r="E3" s="27" t="s">
        <v>81</v>
      </c>
      <c r="F3" s="27" t="s">
        <v>82</v>
      </c>
      <c r="G3" s="27" t="s">
        <v>81</v>
      </c>
      <c r="H3" s="27" t="s">
        <v>82</v>
      </c>
      <c r="I3" s="27" t="s">
        <v>81</v>
      </c>
      <c r="J3" s="27" t="s">
        <v>82</v>
      </c>
      <c r="K3" s="27" t="s">
        <v>81</v>
      </c>
      <c r="L3" s="27" t="s">
        <v>82</v>
      </c>
      <c r="M3" s="27" t="s">
        <v>81</v>
      </c>
      <c r="N3" s="27" t="s">
        <v>82</v>
      </c>
    </row>
    <row r="4" spans="1:14" ht="16">
      <c r="A4" s="126" t="s">
        <v>437</v>
      </c>
      <c r="B4" t="s">
        <v>73</v>
      </c>
      <c r="C4" s="6">
        <v>1.0659177914999101</v>
      </c>
      <c r="D4" s="6">
        <v>1.0737625678132301</v>
      </c>
      <c r="E4" s="6">
        <v>1.05811564819944</v>
      </c>
      <c r="F4" s="6">
        <v>1.07794755420875</v>
      </c>
      <c r="G4" s="6">
        <v>1.06616231493511</v>
      </c>
      <c r="H4" s="6">
        <v>1.1194567203475401</v>
      </c>
      <c r="I4" s="6">
        <v>1.0772081286544699</v>
      </c>
      <c r="J4" s="6">
        <v>1.1386004667218701</v>
      </c>
      <c r="K4" s="6">
        <v>1.0757304531538801</v>
      </c>
      <c r="L4" s="6">
        <v>1.0955576226873001</v>
      </c>
      <c r="M4" s="6">
        <v>1.05908859327835</v>
      </c>
      <c r="N4" s="6">
        <v>1.11515147856012</v>
      </c>
    </row>
    <row r="5" spans="1:14" ht="16">
      <c r="A5" s="126"/>
      <c r="B5" t="s">
        <v>74</v>
      </c>
      <c r="C5" s="6">
        <v>1.0559289628178199</v>
      </c>
      <c r="D5" s="6">
        <v>1.0371171092098499</v>
      </c>
      <c r="E5" s="6">
        <v>1.05083963361738</v>
      </c>
      <c r="F5" s="6">
        <v>1.0566574720349999</v>
      </c>
      <c r="G5" s="6">
        <v>1.05544348282875</v>
      </c>
      <c r="H5" s="6">
        <v>1.10481963096842</v>
      </c>
      <c r="I5" s="6">
        <v>1.0688545729093799</v>
      </c>
      <c r="J5" s="6">
        <v>1.1334714141309501</v>
      </c>
      <c r="K5" s="6">
        <v>1.03161747058539</v>
      </c>
      <c r="L5" s="6">
        <v>1.0752382303021399</v>
      </c>
      <c r="M5" s="6">
        <v>1.01902599335314</v>
      </c>
      <c r="N5" s="6">
        <v>1.10481963096842</v>
      </c>
    </row>
    <row r="6" spans="1:14" ht="16">
      <c r="A6" s="126"/>
      <c r="B6" t="s">
        <v>75</v>
      </c>
      <c r="C6" s="6">
        <v>1.05471555195642</v>
      </c>
      <c r="D6" s="6">
        <v>1.0757304531538801</v>
      </c>
      <c r="E6" s="6">
        <v>1.0634750539242599</v>
      </c>
      <c r="F6" s="6">
        <v>1.0620114065725901</v>
      </c>
      <c r="G6" s="6">
        <v>1.0527762737850299</v>
      </c>
      <c r="H6" s="6">
        <v>1.0791807145427501</v>
      </c>
      <c r="I6" s="6">
        <v>1.0455274436137301</v>
      </c>
      <c r="J6" s="6">
        <v>1.0801680165727301</v>
      </c>
      <c r="K6" s="6">
        <v>1.07622284378796</v>
      </c>
      <c r="L6" s="6">
        <v>1.1000561472461099</v>
      </c>
      <c r="M6" s="6">
        <v>1.08734614779879</v>
      </c>
      <c r="N6" s="6">
        <v>1.0809089560399701</v>
      </c>
    </row>
    <row r="7" spans="1:14" ht="16">
      <c r="A7" s="126"/>
      <c r="B7" t="s">
        <v>76</v>
      </c>
      <c r="C7" s="6">
        <v>0.95232419003605695</v>
      </c>
      <c r="D7" s="6">
        <v>0.9455855349915</v>
      </c>
      <c r="E7" s="6">
        <v>0.98931100609371703</v>
      </c>
      <c r="F7" s="6">
        <v>0.966359781618501</v>
      </c>
      <c r="G7" s="6">
        <v>0.95864458447063094</v>
      </c>
      <c r="H7" s="6">
        <v>0.97000587696897</v>
      </c>
      <c r="I7" s="6">
        <v>0.979624067530799</v>
      </c>
      <c r="J7" s="6">
        <v>0.97183263665324304</v>
      </c>
      <c r="K7" s="6">
        <v>0.99185950557019598</v>
      </c>
      <c r="L7" s="6">
        <v>0.98907958146320796</v>
      </c>
      <c r="M7" s="6">
        <v>1.0121841970098999</v>
      </c>
      <c r="N7" s="6">
        <v>0.99023717583876103</v>
      </c>
    </row>
    <row r="8" spans="1:14" ht="16">
      <c r="A8" s="126"/>
      <c r="B8" t="s">
        <v>77</v>
      </c>
      <c r="C8" s="6">
        <v>1.0285186691941901</v>
      </c>
      <c r="D8" s="6">
        <v>1.0223410385137599</v>
      </c>
      <c r="E8" s="6">
        <v>1.0292330296225101</v>
      </c>
      <c r="F8" s="6">
        <v>1.0363985273960701</v>
      </c>
      <c r="G8" s="6">
        <v>1.0399950226822701</v>
      </c>
      <c r="H8" s="6">
        <v>1.11666953969242</v>
      </c>
      <c r="I8" s="6">
        <v>1.02518878738096</v>
      </c>
      <c r="J8" s="6">
        <v>1.12199505377038</v>
      </c>
      <c r="K8" s="6">
        <v>1.05229194898967</v>
      </c>
      <c r="L8" s="6">
        <v>1.0948092324769201</v>
      </c>
      <c r="M8" s="6">
        <v>1.03591968997585</v>
      </c>
      <c r="N8" s="6">
        <v>1.0935627097648599</v>
      </c>
    </row>
    <row r="9" spans="1:14" ht="16">
      <c r="A9" s="126"/>
      <c r="B9" t="s">
        <v>78</v>
      </c>
      <c r="C9" s="6">
        <v>0.96363169244688696</v>
      </c>
      <c r="D9" s="6">
        <v>0.96818159311685204</v>
      </c>
      <c r="E9" s="6">
        <v>0.97411965082622598</v>
      </c>
      <c r="F9" s="6">
        <v>0.982845461274789</v>
      </c>
      <c r="G9" s="6">
        <v>1.00561007658303</v>
      </c>
      <c r="H9" s="6">
        <v>1.04023509353523</v>
      </c>
      <c r="I9" s="6">
        <v>1</v>
      </c>
      <c r="J9" s="6">
        <v>1.0297095937041301</v>
      </c>
      <c r="K9" s="6">
        <v>1.0278043087658699</v>
      </c>
      <c r="L9" s="6">
        <v>1.04023509353523</v>
      </c>
      <c r="M9" s="6">
        <v>1.0112430540809201</v>
      </c>
      <c r="N9" s="6">
        <v>1.024951232998</v>
      </c>
    </row>
    <row r="10" spans="1:14" ht="16">
      <c r="A10" s="126" t="s">
        <v>453</v>
      </c>
      <c r="B10" t="s">
        <v>73</v>
      </c>
      <c r="C10" s="6">
        <v>1.0908241679610899</v>
      </c>
      <c r="D10" s="6">
        <v>1.08908409854679</v>
      </c>
      <c r="E10" s="6">
        <v>1.06542891116385</v>
      </c>
      <c r="F10" s="6">
        <v>1.0998058878268899</v>
      </c>
      <c r="G10" s="6">
        <v>1.0757304531538801</v>
      </c>
      <c r="H10" s="6">
        <v>1.1655567512909499</v>
      </c>
      <c r="I10" s="6">
        <v>1.07081576449502</v>
      </c>
      <c r="J10" s="6">
        <v>1.1603354432501201</v>
      </c>
      <c r="K10" s="6">
        <v>1.05762942401209</v>
      </c>
      <c r="L10" s="6">
        <v>1.1587725420457999</v>
      </c>
      <c r="M10" s="6">
        <v>1.06103647197285</v>
      </c>
      <c r="N10" s="6">
        <v>1.14684358034123</v>
      </c>
    </row>
    <row r="11" spans="1:14" ht="16">
      <c r="A11" s="126"/>
      <c r="B11" t="s">
        <v>74</v>
      </c>
      <c r="C11" s="6">
        <v>1.0527762737850299</v>
      </c>
      <c r="D11" s="6">
        <v>1.0615238562836999</v>
      </c>
      <c r="E11" s="6">
        <v>1.04047524604056</v>
      </c>
      <c r="F11" s="6">
        <v>1.06249912290118</v>
      </c>
      <c r="G11" s="6">
        <v>1.0426382528348599</v>
      </c>
      <c r="H11" s="6">
        <v>1.1207253228398799</v>
      </c>
      <c r="I11" s="6">
        <v>1.05714336531104</v>
      </c>
      <c r="J11" s="6">
        <v>1.1406570109948899</v>
      </c>
      <c r="K11" s="6">
        <v>1.0629870053311601</v>
      </c>
      <c r="L11" s="6">
        <v>1.10557314882417</v>
      </c>
      <c r="M11" s="6">
        <v>1.04528647293385</v>
      </c>
      <c r="N11" s="6">
        <v>1.11920310394597</v>
      </c>
    </row>
    <row r="12" spans="1:14" ht="16">
      <c r="A12" s="126"/>
      <c r="B12" t="s">
        <v>75</v>
      </c>
      <c r="C12" s="6">
        <v>1.0644516498469301</v>
      </c>
      <c r="D12" s="6">
        <v>1.0757304531538801</v>
      </c>
      <c r="E12" s="6">
        <v>1.06689605183707</v>
      </c>
      <c r="F12" s="6">
        <v>1.0688545729093799</v>
      </c>
      <c r="G12" s="6">
        <v>1.0522918665825201</v>
      </c>
      <c r="H12" s="6">
        <v>1.0980550967040099</v>
      </c>
      <c r="I12" s="6">
        <v>1.0440821111910501</v>
      </c>
      <c r="J12" s="6">
        <v>1.109598552252</v>
      </c>
      <c r="K12" s="6">
        <v>1.0566574720349999</v>
      </c>
      <c r="L12" s="6">
        <v>1.109598552252</v>
      </c>
      <c r="M12" s="6">
        <v>1.0811559919998801</v>
      </c>
      <c r="N12" s="6">
        <v>1.1025613063864701</v>
      </c>
    </row>
    <row r="13" spans="1:14" ht="16">
      <c r="A13" s="126"/>
      <c r="B13" t="s">
        <v>76</v>
      </c>
      <c r="C13" s="6">
        <v>1.00654731315696</v>
      </c>
      <c r="D13" s="6">
        <v>1.00748518632317</v>
      </c>
      <c r="E13" s="6">
        <v>1.0240014996308899</v>
      </c>
      <c r="F13" s="6">
        <v>1.00561007658303</v>
      </c>
      <c r="G13" s="6">
        <v>1.00561007658303</v>
      </c>
      <c r="H13" s="6">
        <v>1.0244762856398799</v>
      </c>
      <c r="I13" s="6">
        <v>1.0173714044097799</v>
      </c>
      <c r="J13" s="6">
        <v>1.0088931906851999</v>
      </c>
      <c r="K13" s="6">
        <v>1.01973567660258</v>
      </c>
      <c r="L13" s="6">
        <v>1.0292330296225101</v>
      </c>
      <c r="M13" s="6">
        <v>1.0474568493157601</v>
      </c>
      <c r="N13" s="6">
        <v>1.0306632079156099</v>
      </c>
    </row>
    <row r="14" spans="1:14" ht="16">
      <c r="A14" s="126"/>
      <c r="B14" t="s">
        <v>77</v>
      </c>
      <c r="C14" s="6">
        <v>1.0496305919535101</v>
      </c>
      <c r="D14" s="6">
        <v>1.0666514451036899</v>
      </c>
      <c r="E14" s="6">
        <v>1.04167649872116</v>
      </c>
      <c r="F14" s="6">
        <v>1.04023509353523</v>
      </c>
      <c r="G14" s="6">
        <v>1.05811564819944</v>
      </c>
      <c r="H14" s="6">
        <v>1.1339835294826399</v>
      </c>
      <c r="I14" s="6">
        <v>1.05108159008846</v>
      </c>
      <c r="J14" s="6">
        <v>1.11237242772278</v>
      </c>
      <c r="K14" s="6">
        <v>1.04673303501073</v>
      </c>
      <c r="L14" s="6">
        <v>1.08833902053842</v>
      </c>
      <c r="M14" s="6">
        <v>1.0192625008674701</v>
      </c>
      <c r="N14" s="6">
        <v>1.09206831103722</v>
      </c>
    </row>
    <row r="15" spans="1:14" ht="16">
      <c r="A15" s="126"/>
      <c r="B15" t="s">
        <v>78</v>
      </c>
      <c r="C15" s="6">
        <v>0.97916450358831097</v>
      </c>
      <c r="D15" s="6">
        <v>0.99906720679554095</v>
      </c>
      <c r="E15" s="6">
        <v>0.97251832992669296</v>
      </c>
      <c r="F15" s="6">
        <v>1.0081890291556199</v>
      </c>
      <c r="G15" s="6">
        <v>0.97641039053603296</v>
      </c>
      <c r="H15" s="6">
        <v>1.05083963361738</v>
      </c>
      <c r="I15" s="6">
        <v>0.97870509548057205</v>
      </c>
      <c r="J15" s="6">
        <v>1.05762942401209</v>
      </c>
      <c r="K15" s="6">
        <v>1.01878948583881</v>
      </c>
      <c r="L15" s="6">
        <v>1.0363985273960701</v>
      </c>
      <c r="M15" s="6">
        <v>0.99813504653990304</v>
      </c>
      <c r="N15" s="6">
        <v>1.0489056275601301</v>
      </c>
    </row>
    <row r="16" spans="1:14" ht="16">
      <c r="A16" s="126" t="s">
        <v>440</v>
      </c>
      <c r="B16" t="s">
        <v>73</v>
      </c>
      <c r="C16" s="6">
        <v>1.06836469243624</v>
      </c>
      <c r="D16" s="6">
        <v>1.07819408540481</v>
      </c>
      <c r="E16" s="6">
        <v>1.0757304531538801</v>
      </c>
      <c r="F16" s="6">
        <v>1.0970555955971799</v>
      </c>
      <c r="G16" s="6">
        <v>1.07646912302758</v>
      </c>
      <c r="H16" s="6">
        <v>1.1483942019622</v>
      </c>
      <c r="I16" s="6">
        <v>1.0671407418996499</v>
      </c>
      <c r="J16" s="6">
        <v>1.1432316572354899</v>
      </c>
      <c r="K16" s="6">
        <v>1.08908409854679</v>
      </c>
      <c r="L16" s="6">
        <v>1.1386004667218701</v>
      </c>
      <c r="M16" s="6">
        <v>1.07770102301269</v>
      </c>
      <c r="N16" s="6">
        <v>1.15695121175669</v>
      </c>
    </row>
    <row r="17" spans="1:14" ht="16">
      <c r="A17" s="126"/>
      <c r="B17" t="s">
        <v>74</v>
      </c>
      <c r="C17" s="6">
        <v>1.04649181829142</v>
      </c>
      <c r="D17" s="6">
        <v>1.05714336531104</v>
      </c>
      <c r="E17" s="6">
        <v>1.02423889263539</v>
      </c>
      <c r="F17" s="6">
        <v>1.05884531560637</v>
      </c>
      <c r="G17" s="6">
        <v>1.0498723015678899</v>
      </c>
      <c r="H17" s="6">
        <v>1.1362902415065701</v>
      </c>
      <c r="I17" s="6">
        <v>1.04649181829142</v>
      </c>
      <c r="J17" s="6">
        <v>1.14220126947349</v>
      </c>
      <c r="K17" s="6">
        <v>1.0686096326728101</v>
      </c>
      <c r="L17" s="6">
        <v>1.11363497330631</v>
      </c>
      <c r="M17" s="6">
        <v>1.05083963361738</v>
      </c>
      <c r="N17" s="6">
        <v>1.11161538347254</v>
      </c>
    </row>
    <row r="18" spans="1:14" ht="16">
      <c r="A18" s="126"/>
      <c r="B18" t="s">
        <v>75</v>
      </c>
      <c r="C18" s="6">
        <v>1.0656733513318799</v>
      </c>
      <c r="D18" s="6">
        <v>1.08412396372526</v>
      </c>
      <c r="E18" s="6">
        <v>1.06103647197285</v>
      </c>
      <c r="F18" s="6">
        <v>1.0856102282883799</v>
      </c>
      <c r="G18" s="6">
        <v>1.04360066136741</v>
      </c>
      <c r="H18" s="6">
        <v>1.1000561472461099</v>
      </c>
      <c r="I18" s="6">
        <v>1.0522918665825201</v>
      </c>
      <c r="J18" s="6">
        <v>1.11060662329896</v>
      </c>
      <c r="K18" s="6">
        <v>1.08610598781815</v>
      </c>
      <c r="L18" s="6">
        <v>1.1085911698058299</v>
      </c>
      <c r="M18" s="6">
        <v>1.0940611827290601</v>
      </c>
      <c r="N18" s="6">
        <v>1.1080877366438999</v>
      </c>
    </row>
    <row r="19" spans="1:14" ht="16">
      <c r="A19" s="126"/>
      <c r="B19" t="s">
        <v>76</v>
      </c>
      <c r="C19" s="6">
        <v>1.0278043087658699</v>
      </c>
      <c r="D19" s="6">
        <v>1.04311945710114</v>
      </c>
      <c r="E19" s="6">
        <v>1.0443229179954301</v>
      </c>
      <c r="F19" s="6">
        <v>1.0225781091128401</v>
      </c>
      <c r="G19" s="6">
        <v>0.99394814600342196</v>
      </c>
      <c r="H19" s="6">
        <v>1.05083963361738</v>
      </c>
      <c r="I19" s="6">
        <v>1.01218411709122</v>
      </c>
      <c r="J19" s="6">
        <v>1.0354410153228999</v>
      </c>
      <c r="K19" s="6">
        <v>1.0225781091128401</v>
      </c>
      <c r="L19" s="6">
        <v>1.0440821111910501</v>
      </c>
      <c r="M19" s="6">
        <v>1.0395149625987801</v>
      </c>
      <c r="N19" s="6">
        <v>1.0383155059414499</v>
      </c>
    </row>
    <row r="20" spans="1:14" ht="16">
      <c r="A20" s="126"/>
      <c r="B20" t="s">
        <v>77</v>
      </c>
      <c r="C20" s="6">
        <v>1.0474568493157601</v>
      </c>
      <c r="D20" s="6">
        <v>1.06494019730017</v>
      </c>
      <c r="E20" s="6">
        <v>1.0397549518293101</v>
      </c>
      <c r="F20" s="6">
        <v>1.0713064801262799</v>
      </c>
      <c r="G20" s="6">
        <v>1.0498723015678899</v>
      </c>
      <c r="H20" s="6">
        <v>1.1080877366438999</v>
      </c>
      <c r="I20" s="6">
        <v>1.02352687491244</v>
      </c>
      <c r="J20" s="6">
        <v>1.0900781573878999</v>
      </c>
      <c r="K20" s="6">
        <v>1.0535032143696199</v>
      </c>
      <c r="L20" s="6">
        <v>1.0955576226873001</v>
      </c>
      <c r="M20" s="6">
        <v>1.0292330296225101</v>
      </c>
      <c r="N20" s="6">
        <v>1.10055683699454</v>
      </c>
    </row>
    <row r="21" spans="1:14" ht="16">
      <c r="A21" s="126"/>
      <c r="B21" t="s">
        <v>78</v>
      </c>
      <c r="C21" s="6">
        <v>0.97000587696897</v>
      </c>
      <c r="D21" s="6">
        <v>0.98284538313640901</v>
      </c>
      <c r="E21" s="6">
        <v>0.96090914659356697</v>
      </c>
      <c r="F21" s="6">
        <v>0.97366187565686302</v>
      </c>
      <c r="G21" s="6">
        <v>0.988848156832699</v>
      </c>
      <c r="H21" s="6">
        <v>1.0498723838231001</v>
      </c>
      <c r="I21" s="6">
        <v>0.97824584315248697</v>
      </c>
      <c r="J21" s="6">
        <v>1.0397549518293101</v>
      </c>
      <c r="K21" s="6">
        <v>1.0164268192567001</v>
      </c>
      <c r="L21" s="6">
        <v>1.02542634176392</v>
      </c>
      <c r="M21" s="6">
        <v>1.0079543617715101</v>
      </c>
      <c r="N21" s="6">
        <v>1.01878948583881</v>
      </c>
    </row>
    <row r="22" spans="1:14" ht="16">
      <c r="A22" s="126" t="s">
        <v>436</v>
      </c>
      <c r="B22" t="s">
        <v>73</v>
      </c>
      <c r="C22" s="6">
        <v>1.07819408540481</v>
      </c>
      <c r="D22" s="6">
        <v>1.08214464132994</v>
      </c>
      <c r="E22" s="6">
        <v>1.0489056275601301</v>
      </c>
      <c r="F22" s="6">
        <v>1.06738543196224</v>
      </c>
      <c r="G22" s="6">
        <v>1.1015587294809399</v>
      </c>
      <c r="H22" s="6">
        <v>1.1063270957451801</v>
      </c>
      <c r="I22" s="6">
        <v>1.06616231493511</v>
      </c>
      <c r="J22" s="6">
        <v>1.07770102301269</v>
      </c>
      <c r="K22" s="6">
        <v>1.0537455828765301</v>
      </c>
      <c r="L22" s="6">
        <v>1.0925662739832001</v>
      </c>
      <c r="M22" s="6">
        <v>1.04023509353523</v>
      </c>
      <c r="N22" s="6">
        <v>1.0846192163055299</v>
      </c>
    </row>
    <row r="23" spans="1:14" ht="16">
      <c r="A23" s="126"/>
      <c r="B23" t="s">
        <v>74</v>
      </c>
      <c r="C23" s="6">
        <v>1.0445637247998201</v>
      </c>
      <c r="D23" s="6">
        <v>1.03305008148491</v>
      </c>
      <c r="E23" s="6">
        <v>1.00631296424076</v>
      </c>
      <c r="F23" s="6">
        <v>1.0301863197821399</v>
      </c>
      <c r="G23" s="6">
        <v>1.04842253717028</v>
      </c>
      <c r="H23" s="6">
        <v>1.0831339650693701</v>
      </c>
      <c r="I23" s="6">
        <v>1.0297095937041301</v>
      </c>
      <c r="J23" s="6">
        <v>1.0940611827290601</v>
      </c>
      <c r="K23" s="6">
        <v>1.03209484524003</v>
      </c>
      <c r="L23" s="6">
        <v>1.07794755420875</v>
      </c>
      <c r="M23" s="6">
        <v>1.0306632079156099</v>
      </c>
      <c r="N23" s="6">
        <v>1.0713064801262799</v>
      </c>
    </row>
    <row r="24" spans="1:14" ht="16">
      <c r="A24" s="126"/>
      <c r="B24" t="s">
        <v>75</v>
      </c>
      <c r="C24" s="6">
        <v>1.04167649872116</v>
      </c>
      <c r="D24" s="6">
        <v>1.06958972746428</v>
      </c>
      <c r="E24" s="6">
        <v>1.02899482855038</v>
      </c>
      <c r="F24" s="6">
        <v>1.0627430641161699</v>
      </c>
      <c r="G24" s="6">
        <v>1.0373566907765901</v>
      </c>
      <c r="H24" s="6">
        <v>1.08511463780538</v>
      </c>
      <c r="I24" s="6">
        <v>1.0318561579127099</v>
      </c>
      <c r="J24" s="6">
        <v>1.0615238562836999</v>
      </c>
      <c r="K24" s="6">
        <v>1.03927497336825</v>
      </c>
      <c r="L24" s="6">
        <v>1.06689605183707</v>
      </c>
      <c r="M24" s="6">
        <v>1.0522918665825201</v>
      </c>
      <c r="N24" s="6">
        <v>1.0615238562836999</v>
      </c>
    </row>
    <row r="25" spans="1:14" ht="16">
      <c r="A25" s="126"/>
      <c r="B25" t="s">
        <v>76</v>
      </c>
      <c r="C25" s="6">
        <v>1.02020901310239</v>
      </c>
      <c r="D25" s="6">
        <v>1.0244762856398799</v>
      </c>
      <c r="E25" s="6">
        <v>1.0124195027074001</v>
      </c>
      <c r="F25" s="6">
        <v>1.0383155874741901</v>
      </c>
      <c r="G25" s="6">
        <v>1.01878948583881</v>
      </c>
      <c r="H25" s="6">
        <v>1.1013082135993899</v>
      </c>
      <c r="I25" s="6">
        <v>1.0098326573374301</v>
      </c>
      <c r="J25" s="6">
        <v>1.1025613063864701</v>
      </c>
      <c r="K25" s="6">
        <v>1.0340059673725099</v>
      </c>
      <c r="L25" s="6">
        <v>1.0552007841445601</v>
      </c>
      <c r="M25" s="6">
        <v>1.0278043087658699</v>
      </c>
      <c r="N25" s="6">
        <v>1.06640683837031</v>
      </c>
    </row>
    <row r="26" spans="1:14" ht="16">
      <c r="A26" s="126"/>
      <c r="B26" t="s">
        <v>77</v>
      </c>
      <c r="C26" s="6">
        <v>1.0455274436137301</v>
      </c>
      <c r="D26" s="6">
        <v>1.0173714044097799</v>
      </c>
      <c r="E26" s="6">
        <v>1.01501114406583</v>
      </c>
      <c r="F26" s="6">
        <v>1.0147753584232899</v>
      </c>
      <c r="G26" s="6">
        <v>1.05083963361738</v>
      </c>
      <c r="H26" s="6">
        <v>1.1263201734808199</v>
      </c>
      <c r="I26" s="6">
        <v>1.03161747058539</v>
      </c>
      <c r="J26" s="6">
        <v>1.1242833332821101</v>
      </c>
      <c r="K26" s="6">
        <v>1.047939611109</v>
      </c>
      <c r="L26" s="6">
        <v>1.05447301842192</v>
      </c>
      <c r="M26" s="6">
        <v>1.0373566907765901</v>
      </c>
      <c r="N26" s="6">
        <v>1.05471555195642</v>
      </c>
    </row>
    <row r="27" spans="1:14" ht="16">
      <c r="A27" s="126"/>
      <c r="B27" t="s">
        <v>78</v>
      </c>
      <c r="C27" s="6">
        <v>1.0688545729093799</v>
      </c>
      <c r="D27" s="6">
        <v>1.01689911183324</v>
      </c>
      <c r="E27" s="6">
        <v>1.0263770437539399</v>
      </c>
      <c r="F27" s="6">
        <v>1.00467347614393</v>
      </c>
      <c r="G27" s="6">
        <v>1.04842261933457</v>
      </c>
      <c r="H27" s="6">
        <v>1.05083963361738</v>
      </c>
      <c r="I27" s="6">
        <v>1.0244762856398799</v>
      </c>
      <c r="J27" s="6">
        <v>1.0498723015678899</v>
      </c>
      <c r="K27" s="6">
        <v>1.0772081286544699</v>
      </c>
      <c r="L27" s="6">
        <v>1.01453957278074</v>
      </c>
      <c r="M27" s="6">
        <v>1.06494019730017</v>
      </c>
      <c r="N27" s="6">
        <v>1.02542634176392</v>
      </c>
    </row>
    <row r="28" spans="1:14" ht="16">
      <c r="A28" s="126" t="s">
        <v>439</v>
      </c>
      <c r="B28" t="s">
        <v>73</v>
      </c>
      <c r="C28" s="6">
        <v>1.02828038721235</v>
      </c>
      <c r="D28" s="6">
        <v>1.0522918665825201</v>
      </c>
      <c r="E28" s="6">
        <v>1.04697425173005</v>
      </c>
      <c r="F28" s="6">
        <v>1.05738639466157</v>
      </c>
      <c r="G28" s="6">
        <v>1.05714336531104</v>
      </c>
      <c r="H28" s="6">
        <v>1.1176825323105399</v>
      </c>
      <c r="I28" s="6">
        <v>1.0615238562836999</v>
      </c>
      <c r="J28" s="6">
        <v>1.11464580402167</v>
      </c>
      <c r="K28" s="6">
        <v>1.05714336531104</v>
      </c>
      <c r="L28" s="6">
        <v>1.05908859327835</v>
      </c>
      <c r="M28" s="6">
        <v>1.0629870053311601</v>
      </c>
      <c r="N28" s="6">
        <v>1.0757304531538801</v>
      </c>
    </row>
    <row r="29" spans="1:14" ht="16">
      <c r="A29" s="126"/>
      <c r="B29" t="s">
        <v>74</v>
      </c>
      <c r="C29" s="6">
        <v>1.0016339323236301</v>
      </c>
      <c r="D29" s="6">
        <v>1.00936284426529</v>
      </c>
      <c r="E29" s="6">
        <v>1.01831663145842</v>
      </c>
      <c r="F29" s="6">
        <v>1.0018674870695701</v>
      </c>
      <c r="G29" s="6">
        <v>1.0285185073453</v>
      </c>
      <c r="H29" s="6">
        <v>1.0809089560399701</v>
      </c>
      <c r="I29" s="6">
        <v>1.0356803526493701</v>
      </c>
      <c r="J29" s="6">
        <v>1.07327101546335</v>
      </c>
      <c r="K29" s="6">
        <v>1.04697425173005</v>
      </c>
      <c r="L29" s="6">
        <v>1.05447301842192</v>
      </c>
      <c r="M29" s="6">
        <v>1.04215729400569</v>
      </c>
      <c r="N29" s="6">
        <v>1.0344841540806899</v>
      </c>
    </row>
    <row r="30" spans="1:14" ht="16">
      <c r="A30" s="126"/>
      <c r="B30" t="s">
        <v>75</v>
      </c>
      <c r="C30" s="6">
        <v>1.04119586692122</v>
      </c>
      <c r="D30" s="6">
        <v>1.01265488832358</v>
      </c>
      <c r="E30" s="6">
        <v>1.0455274436137301</v>
      </c>
      <c r="F30" s="6">
        <v>1.0225781091128401</v>
      </c>
      <c r="G30" s="6">
        <v>1.0440821111910501</v>
      </c>
      <c r="H30" s="6">
        <v>1.05326084586272</v>
      </c>
      <c r="I30" s="6">
        <v>1.02590161199633</v>
      </c>
      <c r="J30" s="6">
        <v>1.0498723015678899</v>
      </c>
      <c r="K30" s="6">
        <v>1.02068251042517</v>
      </c>
      <c r="L30" s="6">
        <v>1.01218411709122</v>
      </c>
      <c r="M30" s="6">
        <v>1.0349625033776699</v>
      </c>
      <c r="N30" s="6">
        <v>1.02162998777294</v>
      </c>
    </row>
    <row r="31" spans="1:14" ht="16">
      <c r="A31" s="126"/>
      <c r="B31" t="s">
        <v>76</v>
      </c>
      <c r="C31" s="6">
        <v>1.0498723015678899</v>
      </c>
      <c r="D31" s="6">
        <v>1.0595753142927</v>
      </c>
      <c r="E31" s="6">
        <v>1.0278043087658699</v>
      </c>
      <c r="F31" s="6">
        <v>1.024951232998</v>
      </c>
      <c r="G31" s="6">
        <v>1.0171352180175599</v>
      </c>
      <c r="H31" s="6">
        <v>1.0955577078512699</v>
      </c>
      <c r="I31" s="6">
        <v>1.01053769607341</v>
      </c>
      <c r="J31" s="6">
        <v>1.09431050427851</v>
      </c>
      <c r="K31" s="6">
        <v>1.024951232998</v>
      </c>
      <c r="L31" s="6">
        <v>1.05035588530708</v>
      </c>
      <c r="M31" s="6">
        <v>1.0354410153228999</v>
      </c>
      <c r="N31" s="6">
        <v>1.047939611109</v>
      </c>
    </row>
    <row r="32" spans="1:14" ht="16">
      <c r="A32" s="126"/>
      <c r="B32" t="s">
        <v>77</v>
      </c>
      <c r="C32" s="6">
        <v>1.02328964316919</v>
      </c>
      <c r="D32" s="6">
        <v>1.0161907932512999</v>
      </c>
      <c r="E32" s="6">
        <v>1.0292330296225101</v>
      </c>
      <c r="F32" s="6">
        <v>1.02068251042517</v>
      </c>
      <c r="G32" s="6">
        <v>1.02685263709553</v>
      </c>
      <c r="H32" s="6">
        <v>1.06787497880792</v>
      </c>
      <c r="I32" s="6">
        <v>1.02352687491244</v>
      </c>
      <c r="J32" s="6">
        <v>1.0629870053311601</v>
      </c>
      <c r="K32" s="6">
        <v>0.97549367517333596</v>
      </c>
      <c r="L32" s="6">
        <v>1.0112431339419701</v>
      </c>
      <c r="M32" s="6">
        <v>0.98376716468469205</v>
      </c>
      <c r="N32" s="6">
        <v>1.0112430540809201</v>
      </c>
    </row>
    <row r="33" spans="1:14" ht="16">
      <c r="A33" s="126"/>
      <c r="B33" t="s">
        <v>78</v>
      </c>
      <c r="C33" s="6">
        <v>1.0202090935138799</v>
      </c>
      <c r="D33" s="6">
        <v>1.02068251042517</v>
      </c>
      <c r="E33" s="6">
        <v>1.01218411709122</v>
      </c>
      <c r="F33" s="6">
        <v>1.0164268192567001</v>
      </c>
      <c r="G33" s="6">
        <v>1.0098326573374301</v>
      </c>
      <c r="H33" s="6">
        <v>1.02210396791467</v>
      </c>
      <c r="I33" s="6">
        <v>1.00233475513911</v>
      </c>
      <c r="J33" s="6">
        <v>1.0297095937041301</v>
      </c>
      <c r="K33" s="6">
        <v>0.98468957178346705</v>
      </c>
      <c r="L33" s="6">
        <v>1.0363985273960701</v>
      </c>
      <c r="M33" s="6">
        <v>0.98284538313640901</v>
      </c>
      <c r="N33" s="6">
        <v>1.03783601685614</v>
      </c>
    </row>
    <row r="34" spans="1:14" ht="16">
      <c r="A34" s="126" t="s">
        <v>438</v>
      </c>
      <c r="B34" t="s">
        <v>73</v>
      </c>
      <c r="C34" s="6">
        <v>1.04842253717028</v>
      </c>
      <c r="D34" s="6">
        <v>1.05835884306692</v>
      </c>
      <c r="E34" s="6">
        <v>1.0387951580922301</v>
      </c>
      <c r="F34" s="6">
        <v>1.06396326874225</v>
      </c>
      <c r="G34" s="6">
        <v>1.0688545729093799</v>
      </c>
      <c r="H34" s="6">
        <v>1.1483942019622</v>
      </c>
      <c r="I34" s="6">
        <v>1.0629870053311601</v>
      </c>
      <c r="J34" s="6">
        <v>1.1380867707394</v>
      </c>
      <c r="K34" s="6">
        <v>1.0629870053311601</v>
      </c>
      <c r="L34" s="6">
        <v>1.0634750539242599</v>
      </c>
      <c r="M34" s="6">
        <v>1.0513235465595301</v>
      </c>
      <c r="N34" s="6">
        <v>1.06811983562208</v>
      </c>
    </row>
    <row r="35" spans="1:14" ht="16">
      <c r="A35" s="126"/>
      <c r="B35" t="s">
        <v>74</v>
      </c>
      <c r="C35" s="6">
        <v>1.0018674870695701</v>
      </c>
      <c r="D35" s="6">
        <v>0.99953352425084396</v>
      </c>
      <c r="E35" s="6">
        <v>0.99860104757743495</v>
      </c>
      <c r="F35" s="6">
        <v>1.00842369653973</v>
      </c>
      <c r="G35" s="6">
        <v>1.0363985273960701</v>
      </c>
      <c r="H35" s="6">
        <v>1.07967428141468</v>
      </c>
      <c r="I35" s="6">
        <v>1.0173714044097799</v>
      </c>
      <c r="J35" s="6">
        <v>1.0698348346390101</v>
      </c>
      <c r="K35" s="6">
        <v>1.03927497336825</v>
      </c>
      <c r="L35" s="6">
        <v>1.06934462028955</v>
      </c>
      <c r="M35" s="6">
        <v>1.0211561686292401</v>
      </c>
      <c r="N35" s="6">
        <v>1.05908859327835</v>
      </c>
    </row>
    <row r="36" spans="1:14" ht="16">
      <c r="A36" s="126"/>
      <c r="B36" t="s">
        <v>75</v>
      </c>
      <c r="C36" s="6">
        <v>1.0289949904582401</v>
      </c>
      <c r="D36" s="6">
        <v>1.03257238218678</v>
      </c>
      <c r="E36" s="6">
        <v>1.0564146080788499</v>
      </c>
      <c r="F36" s="6">
        <v>1.0371171092098499</v>
      </c>
      <c r="G36" s="6">
        <v>1.02828038721235</v>
      </c>
      <c r="H36" s="6">
        <v>1.0644516498469301</v>
      </c>
      <c r="I36" s="6">
        <v>1.0340059673725099</v>
      </c>
      <c r="J36" s="6">
        <v>1.0634750539242599</v>
      </c>
      <c r="K36" s="6">
        <v>1.00607861532457</v>
      </c>
      <c r="L36" s="6">
        <v>1.0140681616217899</v>
      </c>
      <c r="M36" s="6">
        <v>1.0349625033776699</v>
      </c>
      <c r="N36" s="6">
        <v>1.02590161199633</v>
      </c>
    </row>
    <row r="37" spans="1:14" ht="16">
      <c r="A37" s="126"/>
      <c r="B37" t="s">
        <v>76</v>
      </c>
      <c r="C37" s="6">
        <v>1.04215729400569</v>
      </c>
      <c r="D37" s="6">
        <v>1.06542891116385</v>
      </c>
      <c r="E37" s="6">
        <v>1.0407153985458999</v>
      </c>
      <c r="F37" s="6">
        <v>1.0368775276431099</v>
      </c>
      <c r="G37" s="6">
        <v>1.0301863197821399</v>
      </c>
      <c r="H37" s="6">
        <v>1.09206831103722</v>
      </c>
      <c r="I37" s="6">
        <v>1.01595476724589</v>
      </c>
      <c r="J37" s="6">
        <v>1.0846192163055299</v>
      </c>
      <c r="K37" s="6">
        <v>1.0496305919535101</v>
      </c>
      <c r="L37" s="6">
        <v>1.05083971593331</v>
      </c>
      <c r="M37" s="6">
        <v>1.0489056275601301</v>
      </c>
      <c r="N37" s="6">
        <v>1.04938888233913</v>
      </c>
    </row>
    <row r="38" spans="1:14" ht="16">
      <c r="A38" s="126"/>
      <c r="B38" t="s">
        <v>77</v>
      </c>
      <c r="C38" s="6">
        <v>1.00280218184321</v>
      </c>
      <c r="D38" s="6">
        <v>1.0018674870695701</v>
      </c>
      <c r="E38" s="6">
        <v>1.0016339323236301</v>
      </c>
      <c r="F38" s="6">
        <v>1.00959775080136</v>
      </c>
      <c r="G38" s="6">
        <v>1.01973567660258</v>
      </c>
      <c r="H38" s="6">
        <v>1.0727796305822801</v>
      </c>
      <c r="I38" s="6">
        <v>1.01855305864862</v>
      </c>
      <c r="J38" s="6">
        <v>1.0698349181547999</v>
      </c>
      <c r="K38" s="6">
        <v>0.98284538313640901</v>
      </c>
      <c r="L38" s="6">
        <v>1.01831663145842</v>
      </c>
      <c r="M38" s="6">
        <v>0.98630531035956204</v>
      </c>
      <c r="N38" s="6">
        <v>1.02210396791467</v>
      </c>
    </row>
    <row r="39" spans="1:14" ht="16">
      <c r="A39" s="126"/>
      <c r="B39" t="s">
        <v>78</v>
      </c>
      <c r="C39" s="6">
        <v>1.0344841540806899</v>
      </c>
      <c r="D39" s="6">
        <v>1.05471555195642</v>
      </c>
      <c r="E39" s="6">
        <v>1.03591968997585</v>
      </c>
      <c r="F39" s="6">
        <v>1.06103647197285</v>
      </c>
      <c r="G39" s="6">
        <v>1.03114025816364</v>
      </c>
      <c r="H39" s="6">
        <v>1.03591968997585</v>
      </c>
      <c r="I39" s="6">
        <v>1.02875662747825</v>
      </c>
      <c r="J39" s="6">
        <v>1.0428788140517999</v>
      </c>
      <c r="K39" s="6">
        <v>1.00233475513911</v>
      </c>
      <c r="L39" s="6">
        <v>1.0335279431936999</v>
      </c>
      <c r="M39" s="6">
        <v>1.01359699053638</v>
      </c>
      <c r="N39" s="6">
        <v>1.03927497336825</v>
      </c>
    </row>
  </sheetData>
  <mergeCells count="13">
    <mergeCell ref="A1:G1"/>
    <mergeCell ref="A28:A33"/>
    <mergeCell ref="A34:A39"/>
    <mergeCell ref="E2:F2"/>
    <mergeCell ref="A10:A15"/>
    <mergeCell ref="A16:A21"/>
    <mergeCell ref="A22:A27"/>
    <mergeCell ref="I2:J2"/>
    <mergeCell ref="M2:N2"/>
    <mergeCell ref="A4:A9"/>
    <mergeCell ref="C2:D2"/>
    <mergeCell ref="G2:H2"/>
    <mergeCell ref="K2:L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EB64-A0DB-4435-B4AA-A10A970F7B71}">
  <dimension ref="A1:Q90"/>
  <sheetViews>
    <sheetView workbookViewId="0">
      <selection sqref="A1:P1"/>
    </sheetView>
  </sheetViews>
  <sheetFormatPr baseColWidth="10" defaultColWidth="11" defaultRowHeight="16"/>
  <cols>
    <col min="1" max="1" width="14" customWidth="1"/>
    <col min="2" max="2" width="25.5" customWidth="1"/>
    <col min="5" max="5" width="9" customWidth="1"/>
    <col min="6" max="6" width="16" style="9" customWidth="1"/>
    <col min="7" max="7" width="11" style="9" customWidth="1"/>
    <col min="9" max="9" width="20.83203125" style="111" customWidth="1"/>
    <col min="10" max="10" width="21.1640625" style="111" customWidth="1"/>
    <col min="11" max="11" width="11.5" style="111" customWidth="1"/>
    <col min="12" max="12" width="14.6640625" style="111" customWidth="1"/>
    <col min="13" max="13" width="12.83203125" style="111" customWidth="1"/>
    <col min="14" max="14" width="27.33203125" customWidth="1"/>
    <col min="15" max="15" width="22.5" customWidth="1"/>
    <col min="16" max="16" width="14.33203125" customWidth="1"/>
    <col min="17" max="17" width="16" style="110" customWidth="1"/>
  </cols>
  <sheetData>
    <row r="1" spans="1:17" ht="19">
      <c r="A1" s="124" t="s">
        <v>7200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97"/>
    </row>
    <row r="2" spans="1:17" ht="24">
      <c r="A2" s="11"/>
      <c r="B2" s="10"/>
      <c r="C2" s="20"/>
      <c r="D2" s="20"/>
      <c r="E2" s="20"/>
      <c r="F2" s="112" t="s">
        <v>912</v>
      </c>
      <c r="G2" s="112"/>
      <c r="H2" s="28"/>
      <c r="I2" s="28"/>
      <c r="J2" s="28"/>
      <c r="K2" s="198" t="s">
        <v>7188</v>
      </c>
      <c r="L2" s="198"/>
      <c r="M2" s="198"/>
      <c r="N2" s="20"/>
      <c r="O2" s="20"/>
      <c r="P2" s="20"/>
      <c r="Q2" s="197"/>
    </row>
    <row r="3" spans="1:17" s="20" customFormat="1" ht="19">
      <c r="A3" s="114" t="s">
        <v>150</v>
      </c>
      <c r="B3" s="12" t="s">
        <v>79</v>
      </c>
      <c r="C3" s="12" t="s">
        <v>4</v>
      </c>
      <c r="D3" s="12" t="s">
        <v>447</v>
      </c>
      <c r="E3" s="12" t="s">
        <v>448</v>
      </c>
      <c r="F3" s="74" t="s">
        <v>449</v>
      </c>
      <c r="G3" s="74" t="s">
        <v>450</v>
      </c>
      <c r="H3" s="12" t="s">
        <v>451</v>
      </c>
      <c r="I3" s="12" t="s">
        <v>7187</v>
      </c>
      <c r="J3" s="12" t="s">
        <v>7186</v>
      </c>
      <c r="K3" s="74" t="s">
        <v>449</v>
      </c>
      <c r="L3" s="74" t="s">
        <v>450</v>
      </c>
      <c r="M3" s="12" t="s">
        <v>451</v>
      </c>
      <c r="N3" s="12" t="s">
        <v>1289</v>
      </c>
      <c r="O3" s="12" t="s">
        <v>452</v>
      </c>
      <c r="P3" s="12" t="s">
        <v>1</v>
      </c>
      <c r="Q3" s="113" t="s">
        <v>1287</v>
      </c>
    </row>
    <row r="4" spans="1:17">
      <c r="A4" s="128" t="s">
        <v>159</v>
      </c>
      <c r="B4" s="10" t="s">
        <v>453</v>
      </c>
      <c r="C4" s="20">
        <v>92958</v>
      </c>
      <c r="D4" s="20">
        <v>2275</v>
      </c>
      <c r="E4" s="20">
        <v>83</v>
      </c>
      <c r="F4" s="81">
        <v>3.0830000000000002</v>
      </c>
      <c r="G4" s="81">
        <v>0.85660000000000003</v>
      </c>
      <c r="H4" s="84">
        <v>9.6960000000000003E-8</v>
      </c>
      <c r="I4" s="20" t="s">
        <v>7185</v>
      </c>
      <c r="J4" s="84">
        <v>1.3939999999999999E-7</v>
      </c>
      <c r="K4" s="20">
        <v>-3.4809999999999999</v>
      </c>
      <c r="L4" s="20">
        <v>1.742</v>
      </c>
      <c r="M4" s="84">
        <v>0.3019</v>
      </c>
      <c r="N4" s="20" t="s">
        <v>127</v>
      </c>
      <c r="O4" s="20" t="s">
        <v>82</v>
      </c>
      <c r="P4" s="20" t="s">
        <v>75</v>
      </c>
      <c r="Q4" s="199" t="s">
        <v>886</v>
      </c>
    </row>
    <row r="5" spans="1:17">
      <c r="A5" s="128"/>
      <c r="B5" s="10" t="s">
        <v>439</v>
      </c>
      <c r="C5" s="20">
        <v>170239</v>
      </c>
      <c r="D5" s="20">
        <v>2939</v>
      </c>
      <c r="E5" s="20">
        <v>146</v>
      </c>
      <c r="F5" s="81">
        <v>4.4310000000000002E-2</v>
      </c>
      <c r="G5" s="81">
        <v>9.3410000000000003E-3</v>
      </c>
      <c r="H5" s="84">
        <v>1.5E-11</v>
      </c>
      <c r="I5" s="20" t="s">
        <v>7185</v>
      </c>
      <c r="J5" s="84">
        <v>2.6550000000000001E-11</v>
      </c>
      <c r="K5" s="20">
        <v>-2.836E-2</v>
      </c>
      <c r="L5" s="20">
        <v>1.7399999999999999E-2</v>
      </c>
      <c r="M5" s="84">
        <v>0.21590000000000001</v>
      </c>
      <c r="N5" s="20" t="s">
        <v>127</v>
      </c>
      <c r="O5" s="20" t="s">
        <v>82</v>
      </c>
      <c r="P5" s="20" t="s">
        <v>1052</v>
      </c>
      <c r="Q5" s="199"/>
    </row>
    <row r="6" spans="1:17">
      <c r="A6" s="128"/>
      <c r="B6" s="10" t="s">
        <v>454</v>
      </c>
      <c r="C6" s="20">
        <v>165380</v>
      </c>
      <c r="D6" s="20">
        <v>2813</v>
      </c>
      <c r="E6" s="20">
        <v>142</v>
      </c>
      <c r="F6" s="81">
        <v>5.203E-2</v>
      </c>
      <c r="G6" s="81">
        <v>1.238E-2</v>
      </c>
      <c r="H6" s="84">
        <v>1.649E-9</v>
      </c>
      <c r="I6" s="20" t="s">
        <v>7185</v>
      </c>
      <c r="J6" s="84">
        <v>2.346E-9</v>
      </c>
      <c r="K6" s="20">
        <v>-3.4810000000000001E-2</v>
      </c>
      <c r="L6" s="20">
        <v>2.291E-2</v>
      </c>
      <c r="M6" s="84">
        <v>0.4199</v>
      </c>
      <c r="N6" s="20" t="s">
        <v>127</v>
      </c>
      <c r="O6" s="20" t="s">
        <v>82</v>
      </c>
      <c r="P6" s="20" t="s">
        <v>1052</v>
      </c>
      <c r="Q6" s="199"/>
    </row>
    <row r="7" spans="1:17">
      <c r="A7" s="128" t="s">
        <v>126</v>
      </c>
      <c r="B7" s="10" t="s">
        <v>436</v>
      </c>
      <c r="C7" s="20">
        <v>166441</v>
      </c>
      <c r="D7" s="20">
        <v>5427</v>
      </c>
      <c r="E7" s="20">
        <v>745</v>
      </c>
      <c r="F7" s="81">
        <v>-3.0670000000000002</v>
      </c>
      <c r="G7" s="81">
        <v>0.1709</v>
      </c>
      <c r="H7" s="84">
        <v>5.8179999999999996E-72</v>
      </c>
      <c r="I7" s="20" t="s">
        <v>7183</v>
      </c>
      <c r="J7" s="84">
        <v>2.2660000000000001E-23</v>
      </c>
      <c r="K7" s="20">
        <v>-2.9220000000000002</v>
      </c>
      <c r="L7" s="20">
        <v>0.1719</v>
      </c>
      <c r="M7" s="84">
        <v>7.9609999999999999E-65</v>
      </c>
      <c r="N7" s="20" t="s">
        <v>130</v>
      </c>
      <c r="O7" s="20" t="s">
        <v>81</v>
      </c>
      <c r="P7" s="20" t="s">
        <v>1052</v>
      </c>
      <c r="Q7" s="199" t="s">
        <v>886</v>
      </c>
    </row>
    <row r="8" spans="1:17">
      <c r="A8" s="128"/>
      <c r="B8" s="10" t="s">
        <v>453</v>
      </c>
      <c r="C8" s="20">
        <v>16488</v>
      </c>
      <c r="D8" s="20">
        <v>302</v>
      </c>
      <c r="E8" s="20">
        <v>73</v>
      </c>
      <c r="F8" s="81">
        <v>-13.48</v>
      </c>
      <c r="G8" s="81">
        <v>2.6040000000000001</v>
      </c>
      <c r="H8" s="84">
        <v>2.2420000000000001E-7</v>
      </c>
      <c r="I8" s="20" t="s">
        <v>7184</v>
      </c>
      <c r="J8" s="84">
        <v>2.2759999999999999E-5</v>
      </c>
      <c r="K8" s="20">
        <v>-10.7</v>
      </c>
      <c r="L8" s="20">
        <v>2.9359999999999999</v>
      </c>
      <c r="M8" s="84">
        <v>2.6919999999999998E-4</v>
      </c>
      <c r="N8" s="20" t="s">
        <v>128</v>
      </c>
      <c r="O8" s="20" t="s">
        <v>81</v>
      </c>
      <c r="P8" s="20" t="s">
        <v>74</v>
      </c>
      <c r="Q8" s="199"/>
    </row>
    <row r="9" spans="1:17">
      <c r="A9" s="128"/>
      <c r="B9" s="10" t="s">
        <v>454</v>
      </c>
      <c r="C9" s="20">
        <v>165380</v>
      </c>
      <c r="D9" s="20">
        <v>5374</v>
      </c>
      <c r="E9" s="20">
        <v>738</v>
      </c>
      <c r="F9" s="81">
        <v>5.1499999999999997E-2</v>
      </c>
      <c r="G9" s="81">
        <v>8.9149999999999993E-3</v>
      </c>
      <c r="H9" s="84">
        <v>7.629E-9</v>
      </c>
      <c r="I9" s="20" t="s">
        <v>7183</v>
      </c>
      <c r="J9" s="20">
        <v>4.3159999999999997E-4</v>
      </c>
      <c r="K9" s="20">
        <v>4.8579999999999998E-2</v>
      </c>
      <c r="L9" s="20">
        <v>8.9689999999999995E-3</v>
      </c>
      <c r="M9" s="84">
        <v>6.102E-8</v>
      </c>
      <c r="N9" s="20" t="s">
        <v>130</v>
      </c>
      <c r="O9" s="20" t="s">
        <v>81</v>
      </c>
      <c r="P9" s="20" t="s">
        <v>1052</v>
      </c>
      <c r="Q9" s="199"/>
    </row>
    <row r="10" spans="1:17">
      <c r="A10" s="128"/>
      <c r="B10" s="10" t="s">
        <v>440</v>
      </c>
      <c r="C10" s="20">
        <v>172103</v>
      </c>
      <c r="D10" s="20">
        <v>5601</v>
      </c>
      <c r="E10" s="20">
        <v>755</v>
      </c>
      <c r="F10" s="81">
        <v>-6.2519999999999998</v>
      </c>
      <c r="G10" s="81">
        <v>0.58150000000000002</v>
      </c>
      <c r="H10" s="84">
        <v>5.8269999999999998E-27</v>
      </c>
      <c r="I10" s="20" t="s">
        <v>7183</v>
      </c>
      <c r="J10" s="84">
        <v>3.3799999999999999E-14</v>
      </c>
      <c r="K10" s="20">
        <v>-5.8120000000000003</v>
      </c>
      <c r="L10" s="20">
        <v>0.58530000000000004</v>
      </c>
      <c r="M10" s="84">
        <v>3.0750000000000001E-23</v>
      </c>
      <c r="N10" s="20" t="s">
        <v>130</v>
      </c>
      <c r="O10" s="20" t="s">
        <v>81</v>
      </c>
      <c r="P10" s="20" t="s">
        <v>1052</v>
      </c>
      <c r="Q10" s="199"/>
    </row>
    <row r="11" spans="1:17">
      <c r="A11" s="128" t="s">
        <v>151</v>
      </c>
      <c r="B11" s="10" t="s">
        <v>437</v>
      </c>
      <c r="C11" s="20">
        <v>165003</v>
      </c>
      <c r="D11" s="20">
        <v>1628</v>
      </c>
      <c r="E11" s="20">
        <v>166</v>
      </c>
      <c r="F11" s="81">
        <v>6.4969999999999999</v>
      </c>
      <c r="G11" s="81">
        <v>0.90629999999999999</v>
      </c>
      <c r="H11" s="84">
        <v>7.6080000000000005E-13</v>
      </c>
      <c r="I11" s="20" t="s">
        <v>7182</v>
      </c>
      <c r="J11" s="20">
        <v>2.5310000000000003E-4</v>
      </c>
      <c r="K11" s="20">
        <v>6.2480000000000002</v>
      </c>
      <c r="L11" s="20">
        <v>1.0129999999999999</v>
      </c>
      <c r="M11" s="84">
        <v>6.8489999999999998E-10</v>
      </c>
      <c r="N11" s="20" t="s">
        <v>130</v>
      </c>
      <c r="O11" s="20" t="s">
        <v>81</v>
      </c>
      <c r="P11" s="20" t="s">
        <v>1052</v>
      </c>
      <c r="Q11" s="199" t="s">
        <v>886</v>
      </c>
    </row>
    <row r="12" spans="1:17">
      <c r="A12" s="128"/>
      <c r="B12" s="10" t="s">
        <v>453</v>
      </c>
      <c r="C12" s="20">
        <v>166327</v>
      </c>
      <c r="D12" s="20">
        <v>1615</v>
      </c>
      <c r="E12" s="20">
        <v>166</v>
      </c>
      <c r="F12" s="81">
        <v>7.6719999999999997</v>
      </c>
      <c r="G12" s="81">
        <v>1.052</v>
      </c>
      <c r="H12" s="84">
        <v>2.955E-13</v>
      </c>
      <c r="I12" s="20" t="s">
        <v>7181</v>
      </c>
      <c r="J12" s="20">
        <v>6.9099999999999999E-4</v>
      </c>
      <c r="K12" s="20">
        <v>7.4489999999999998</v>
      </c>
      <c r="L12" s="20">
        <v>1.0549999999999999</v>
      </c>
      <c r="M12" s="84">
        <v>1.6949999999999999E-12</v>
      </c>
      <c r="N12" s="20" t="s">
        <v>130</v>
      </c>
      <c r="O12" s="20" t="s">
        <v>81</v>
      </c>
      <c r="P12" s="20" t="s">
        <v>1052</v>
      </c>
      <c r="Q12" s="199"/>
    </row>
    <row r="13" spans="1:17">
      <c r="A13" s="128"/>
      <c r="B13" s="10" t="s">
        <v>440</v>
      </c>
      <c r="C13" s="20">
        <v>172103</v>
      </c>
      <c r="D13" s="20">
        <v>1673</v>
      </c>
      <c r="E13" s="20">
        <v>170</v>
      </c>
      <c r="F13" s="81">
        <v>6.9059999999999997</v>
      </c>
      <c r="G13" s="81">
        <v>1.0429999999999999</v>
      </c>
      <c r="H13" s="84">
        <v>3.5239999999999999E-11</v>
      </c>
      <c r="I13" s="20" t="s">
        <v>7181</v>
      </c>
      <c r="J13" s="20">
        <v>5.3089999999999995E-4</v>
      </c>
      <c r="K13" s="20">
        <v>6.6760000000000002</v>
      </c>
      <c r="L13" s="20">
        <v>1.0469999999999999</v>
      </c>
      <c r="M13" s="84">
        <v>1.784E-10</v>
      </c>
      <c r="N13" s="20" t="s">
        <v>130</v>
      </c>
      <c r="O13" s="20" t="s">
        <v>81</v>
      </c>
      <c r="P13" s="20" t="s">
        <v>1052</v>
      </c>
      <c r="Q13" s="199"/>
    </row>
    <row r="14" spans="1:17">
      <c r="A14" s="128" t="s">
        <v>152</v>
      </c>
      <c r="B14" s="10" t="s">
        <v>437</v>
      </c>
      <c r="C14" s="20">
        <v>165003</v>
      </c>
      <c r="D14" s="20">
        <v>51</v>
      </c>
      <c r="E14" s="20">
        <v>18</v>
      </c>
      <c r="F14" s="81">
        <v>29.51</v>
      </c>
      <c r="G14" s="81">
        <v>5.1109999999999998</v>
      </c>
      <c r="H14" s="84">
        <v>7.7569999999999996E-9</v>
      </c>
      <c r="I14" s="20" t="s">
        <v>7180</v>
      </c>
      <c r="J14" s="84">
        <v>6.2430000000000002E-6</v>
      </c>
      <c r="K14" s="20">
        <v>24.94</v>
      </c>
      <c r="L14" s="20">
        <v>6.65</v>
      </c>
      <c r="M14" s="84">
        <v>1.761E-4</v>
      </c>
      <c r="N14" s="20" t="s">
        <v>80</v>
      </c>
      <c r="O14" s="20" t="s">
        <v>81</v>
      </c>
      <c r="P14" s="20" t="s">
        <v>1052</v>
      </c>
      <c r="Q14" s="199" t="s">
        <v>885</v>
      </c>
    </row>
    <row r="15" spans="1:17">
      <c r="A15" s="128"/>
      <c r="B15" s="10" t="s">
        <v>453</v>
      </c>
      <c r="C15" s="20">
        <v>166327</v>
      </c>
      <c r="D15" s="20">
        <v>50</v>
      </c>
      <c r="E15" s="20">
        <v>17</v>
      </c>
      <c r="F15" s="81">
        <v>33.909999999999997</v>
      </c>
      <c r="G15" s="81">
        <v>6.0650000000000004</v>
      </c>
      <c r="H15" s="84">
        <v>2.2670000000000001E-8</v>
      </c>
      <c r="I15" s="20" t="s">
        <v>7180</v>
      </c>
      <c r="J15" s="84">
        <v>3.585E-6</v>
      </c>
      <c r="K15" s="20">
        <v>26.91</v>
      </c>
      <c r="L15" s="20">
        <v>7.8579999999999997</v>
      </c>
      <c r="M15" s="84">
        <v>6.1530000000000005E-4</v>
      </c>
      <c r="N15" s="20" t="s">
        <v>80</v>
      </c>
      <c r="O15" s="20" t="s">
        <v>81</v>
      </c>
      <c r="P15" s="20" t="s">
        <v>1052</v>
      </c>
      <c r="Q15" s="199"/>
    </row>
    <row r="16" spans="1:17">
      <c r="A16" s="128"/>
      <c r="B16" s="10" t="s">
        <v>440</v>
      </c>
      <c r="C16" s="20">
        <v>172103</v>
      </c>
      <c r="D16" s="20">
        <v>54</v>
      </c>
      <c r="E16" s="20">
        <v>18</v>
      </c>
      <c r="F16" s="81">
        <v>33.369999999999997</v>
      </c>
      <c r="G16" s="81">
        <v>5.8920000000000003</v>
      </c>
      <c r="H16" s="84">
        <v>1.4769999999999999E-8</v>
      </c>
      <c r="I16" s="20" t="s">
        <v>7180</v>
      </c>
      <c r="J16" s="84">
        <v>6.742E-6</v>
      </c>
      <c r="K16" s="20">
        <v>27.53</v>
      </c>
      <c r="L16" s="20">
        <v>7.5339999999999998</v>
      </c>
      <c r="M16" s="84">
        <v>2.5769999999999998E-4</v>
      </c>
      <c r="N16" s="20" t="s">
        <v>80</v>
      </c>
      <c r="O16" s="20" t="s">
        <v>81</v>
      </c>
      <c r="P16" s="20" t="s">
        <v>1052</v>
      </c>
      <c r="Q16" s="199"/>
    </row>
    <row r="17" spans="1:17">
      <c r="A17" s="128" t="s">
        <v>132</v>
      </c>
      <c r="B17" s="10" t="s">
        <v>436</v>
      </c>
      <c r="C17" s="20">
        <v>166441</v>
      </c>
      <c r="D17" s="20">
        <v>288</v>
      </c>
      <c r="E17" s="20">
        <v>48</v>
      </c>
      <c r="F17" s="81">
        <v>-5.3230000000000004</v>
      </c>
      <c r="G17" s="81">
        <v>0.81979999999999997</v>
      </c>
      <c r="H17" s="84">
        <v>8.4099999999999999E-11</v>
      </c>
      <c r="I17" s="20" t="s">
        <v>7178</v>
      </c>
      <c r="J17" s="84">
        <v>6.4669999999999999E-7</v>
      </c>
      <c r="K17" s="20">
        <v>-4.5549999999999997</v>
      </c>
      <c r="L17" s="20">
        <v>1.0529999999999999</v>
      </c>
      <c r="M17" s="84">
        <v>1.5339999999999999E-5</v>
      </c>
      <c r="N17" s="20" t="s">
        <v>131</v>
      </c>
      <c r="O17" s="20" t="s">
        <v>81</v>
      </c>
      <c r="P17" s="20" t="s">
        <v>1052</v>
      </c>
      <c r="Q17" s="199" t="s">
        <v>886</v>
      </c>
    </row>
    <row r="18" spans="1:17">
      <c r="A18" s="128"/>
      <c r="B18" s="10" t="s">
        <v>453</v>
      </c>
      <c r="C18" s="20">
        <v>166327</v>
      </c>
      <c r="D18" s="20">
        <v>460</v>
      </c>
      <c r="E18" s="20">
        <v>68</v>
      </c>
      <c r="F18" s="81">
        <v>-15.55</v>
      </c>
      <c r="G18" s="81">
        <v>2.0859999999999999</v>
      </c>
      <c r="H18" s="84">
        <v>9.116E-14</v>
      </c>
      <c r="I18" s="20" t="s">
        <v>7178</v>
      </c>
      <c r="J18" s="84">
        <v>9.0829999999999996E-5</v>
      </c>
      <c r="K18" s="20">
        <v>-15.61</v>
      </c>
      <c r="L18" s="20">
        <v>2.4620000000000002</v>
      </c>
      <c r="M18" s="84">
        <v>2.299E-10</v>
      </c>
      <c r="N18" s="20" t="s">
        <v>130</v>
      </c>
      <c r="O18" s="20" t="s">
        <v>81</v>
      </c>
      <c r="P18" s="20" t="s">
        <v>1052</v>
      </c>
      <c r="Q18" s="199"/>
    </row>
    <row r="19" spans="1:17">
      <c r="A19" s="128"/>
      <c r="B19" s="10" t="s">
        <v>439</v>
      </c>
      <c r="C19" s="20">
        <v>170239</v>
      </c>
      <c r="D19" s="20">
        <v>468</v>
      </c>
      <c r="E19" s="20">
        <v>70</v>
      </c>
      <c r="F19" s="81">
        <v>-0.26090000000000002</v>
      </c>
      <c r="G19" s="81">
        <v>2.3869999999999999E-2</v>
      </c>
      <c r="H19" s="84">
        <v>8.2420000000000002E-28</v>
      </c>
      <c r="I19" s="20" t="s">
        <v>7179</v>
      </c>
      <c r="J19" s="84">
        <v>8.2690000000000001E-10</v>
      </c>
      <c r="K19" s="20">
        <v>-0.2432</v>
      </c>
      <c r="L19" s="20">
        <v>2.6550000000000001E-2</v>
      </c>
      <c r="M19" s="84">
        <v>5.109E-20</v>
      </c>
      <c r="N19" s="20" t="s">
        <v>130</v>
      </c>
      <c r="O19" s="20" t="s">
        <v>81</v>
      </c>
      <c r="P19" s="20" t="s">
        <v>1052</v>
      </c>
      <c r="Q19" s="199"/>
    </row>
    <row r="20" spans="1:17">
      <c r="A20" s="128"/>
      <c r="B20" s="10" t="s">
        <v>454</v>
      </c>
      <c r="C20" s="20">
        <v>165380</v>
      </c>
      <c r="D20" s="20">
        <v>441</v>
      </c>
      <c r="E20" s="20">
        <v>59</v>
      </c>
      <c r="F20" s="81">
        <v>-0.18970000000000001</v>
      </c>
      <c r="G20" s="81">
        <v>3.1510000000000003E-2</v>
      </c>
      <c r="H20" s="84">
        <v>1.738E-9</v>
      </c>
      <c r="I20" s="20" t="s">
        <v>7179</v>
      </c>
      <c r="J20" s="84">
        <v>1.5230000000000001E-7</v>
      </c>
      <c r="K20" s="20">
        <v>-0.14369999999999999</v>
      </c>
      <c r="L20" s="20">
        <v>3.5610000000000003E-2</v>
      </c>
      <c r="M20" s="84">
        <v>5.4729999999999999E-5</v>
      </c>
      <c r="N20" s="20" t="s">
        <v>129</v>
      </c>
      <c r="O20" s="20" t="s">
        <v>81</v>
      </c>
      <c r="P20" s="20" t="s">
        <v>1052</v>
      </c>
      <c r="Q20" s="199"/>
    </row>
    <row r="21" spans="1:17">
      <c r="A21" s="128"/>
      <c r="B21" s="10" t="s">
        <v>440</v>
      </c>
      <c r="C21" s="20">
        <v>172103</v>
      </c>
      <c r="D21" s="20">
        <v>472</v>
      </c>
      <c r="E21" s="20">
        <v>70</v>
      </c>
      <c r="F21" s="81">
        <v>-19.09</v>
      </c>
      <c r="G21" s="81">
        <v>2.0880000000000001</v>
      </c>
      <c r="H21" s="84">
        <v>6.1989999999999995E-20</v>
      </c>
      <c r="I21" s="20" t="s">
        <v>7178</v>
      </c>
      <c r="J21" s="84">
        <v>5.7889999999999998E-8</v>
      </c>
      <c r="K21" s="20">
        <v>-18.22</v>
      </c>
      <c r="L21" s="20">
        <v>2.468</v>
      </c>
      <c r="M21" s="84">
        <v>1.567E-13</v>
      </c>
      <c r="N21" s="20" t="s">
        <v>130</v>
      </c>
      <c r="O21" s="20" t="s">
        <v>81</v>
      </c>
      <c r="P21" s="20" t="s">
        <v>1052</v>
      </c>
      <c r="Q21" s="199"/>
    </row>
    <row r="22" spans="1:17">
      <c r="A22" s="128" t="s">
        <v>162</v>
      </c>
      <c r="B22" s="10" t="s">
        <v>439</v>
      </c>
      <c r="C22" s="20">
        <v>170239</v>
      </c>
      <c r="D22" s="20">
        <v>375</v>
      </c>
      <c r="E22" s="20">
        <v>67</v>
      </c>
      <c r="F22" s="81">
        <v>-0.16189999999999999</v>
      </c>
      <c r="G22" s="81">
        <v>2.613E-2</v>
      </c>
      <c r="H22" s="84">
        <v>5.8239999999999997E-10</v>
      </c>
      <c r="I22" s="20" t="s">
        <v>7177</v>
      </c>
      <c r="J22" s="20">
        <v>6.5539999999999999E-4</v>
      </c>
      <c r="K22" s="20">
        <v>-0.158</v>
      </c>
      <c r="L22" s="20">
        <v>2.6159999999999999E-2</v>
      </c>
      <c r="M22" s="84">
        <v>1.529E-9</v>
      </c>
      <c r="N22" s="20" t="s">
        <v>130</v>
      </c>
      <c r="O22" s="20" t="s">
        <v>81</v>
      </c>
      <c r="P22" s="20" t="s">
        <v>1052</v>
      </c>
      <c r="Q22" s="199" t="s">
        <v>886</v>
      </c>
    </row>
    <row r="23" spans="1:17">
      <c r="A23" s="128"/>
      <c r="B23" s="10" t="s">
        <v>454</v>
      </c>
      <c r="C23" s="20">
        <v>165380</v>
      </c>
      <c r="D23" s="20">
        <v>316</v>
      </c>
      <c r="E23" s="20">
        <v>63</v>
      </c>
      <c r="F23" s="81">
        <v>-0.22409999999999999</v>
      </c>
      <c r="G23" s="81">
        <v>3.6790000000000003E-2</v>
      </c>
      <c r="H23" s="84">
        <v>1.1140000000000001E-9</v>
      </c>
      <c r="I23" s="20" t="s">
        <v>7177</v>
      </c>
      <c r="J23" s="20">
        <v>1.2290000000000001E-3</v>
      </c>
      <c r="K23" s="20">
        <v>-0.2185</v>
      </c>
      <c r="L23" s="20">
        <v>3.6839999999999998E-2</v>
      </c>
      <c r="M23" s="84">
        <v>3.015E-9</v>
      </c>
      <c r="N23" s="20" t="s">
        <v>129</v>
      </c>
      <c r="O23" s="20" t="s">
        <v>81</v>
      </c>
      <c r="P23" s="20" t="s">
        <v>1052</v>
      </c>
      <c r="Q23" s="199"/>
    </row>
    <row r="24" spans="1:17">
      <c r="A24" s="128" t="s">
        <v>133</v>
      </c>
      <c r="B24" s="10" t="s">
        <v>436</v>
      </c>
      <c r="C24" s="20">
        <v>135120</v>
      </c>
      <c r="D24" s="20">
        <v>273</v>
      </c>
      <c r="E24" s="20">
        <v>17</v>
      </c>
      <c r="F24" s="81">
        <v>4.3639999999999999</v>
      </c>
      <c r="G24" s="81">
        <v>0.76400000000000001</v>
      </c>
      <c r="H24" s="84">
        <v>1.1129999999999999E-8</v>
      </c>
      <c r="I24" s="20" t="s">
        <v>7175</v>
      </c>
      <c r="J24" s="84">
        <v>1.2639999999999999E-7</v>
      </c>
      <c r="K24" s="20">
        <v>3.044</v>
      </c>
      <c r="L24" s="20">
        <v>0.94189999999999996</v>
      </c>
      <c r="M24" s="84">
        <v>1.23E-3</v>
      </c>
      <c r="N24" s="20" t="s">
        <v>80</v>
      </c>
      <c r="O24" s="20" t="s">
        <v>81</v>
      </c>
      <c r="P24" s="20" t="s">
        <v>1052</v>
      </c>
      <c r="Q24" s="199" t="s">
        <v>886</v>
      </c>
    </row>
    <row r="25" spans="1:17">
      <c r="A25" s="128"/>
      <c r="B25" s="10" t="s">
        <v>439</v>
      </c>
      <c r="C25" s="20">
        <v>138348</v>
      </c>
      <c r="D25" s="20">
        <v>274</v>
      </c>
      <c r="E25" s="20">
        <v>17</v>
      </c>
      <c r="F25" s="81">
        <v>-0.17019999999999999</v>
      </c>
      <c r="G25" s="81">
        <v>3.2050000000000002E-2</v>
      </c>
      <c r="H25" s="84">
        <v>1.0930000000000001E-7</v>
      </c>
      <c r="I25" s="20" t="s">
        <v>7176</v>
      </c>
      <c r="J25" s="20">
        <v>1.11E-4</v>
      </c>
      <c r="K25" s="20">
        <v>-0.1555</v>
      </c>
      <c r="L25" s="20">
        <v>4.2250000000000003E-2</v>
      </c>
      <c r="M25" s="84">
        <v>2.3330000000000001E-4</v>
      </c>
      <c r="N25" s="20" t="s">
        <v>80</v>
      </c>
      <c r="O25" s="20" t="s">
        <v>81</v>
      </c>
      <c r="P25" s="20" t="s">
        <v>1052</v>
      </c>
      <c r="Q25" s="199"/>
    </row>
    <row r="26" spans="1:17">
      <c r="A26" s="128"/>
      <c r="B26" s="10" t="s">
        <v>454</v>
      </c>
      <c r="C26" s="20">
        <v>134584</v>
      </c>
      <c r="D26" s="20">
        <v>273</v>
      </c>
      <c r="E26" s="20">
        <v>17</v>
      </c>
      <c r="F26" s="81">
        <v>-0.27089999999999997</v>
      </c>
      <c r="G26" s="81">
        <v>4.1779999999999998E-2</v>
      </c>
      <c r="H26" s="84">
        <v>8.9069999999999996E-11</v>
      </c>
      <c r="I26" s="20" t="s">
        <v>7175</v>
      </c>
      <c r="J26" s="84">
        <v>5.1490000000000004E-7</v>
      </c>
      <c r="K26" s="20">
        <v>-0.2356</v>
      </c>
      <c r="L26" s="20">
        <v>5.595E-2</v>
      </c>
      <c r="M26" s="84">
        <v>2.5429999999999999E-5</v>
      </c>
      <c r="N26" s="20" t="s">
        <v>80</v>
      </c>
      <c r="O26" s="20" t="s">
        <v>81</v>
      </c>
      <c r="P26" s="20" t="s">
        <v>1052</v>
      </c>
      <c r="Q26" s="199"/>
    </row>
    <row r="27" spans="1:17" ht="19">
      <c r="A27" s="115" t="s">
        <v>134</v>
      </c>
      <c r="B27" s="10" t="s">
        <v>436</v>
      </c>
      <c r="C27" s="20">
        <v>166441</v>
      </c>
      <c r="D27" s="20">
        <v>217</v>
      </c>
      <c r="E27" s="20">
        <v>28</v>
      </c>
      <c r="F27" s="81">
        <v>-4.5759999999999996</v>
      </c>
      <c r="G27" s="81">
        <v>0.90369999999999995</v>
      </c>
      <c r="H27" s="84">
        <v>4.1139999999999999E-7</v>
      </c>
      <c r="I27" s="20" t="s">
        <v>7174</v>
      </c>
      <c r="J27" s="84">
        <v>2.373E-6</v>
      </c>
      <c r="K27" s="20">
        <v>-3.4350000000000001</v>
      </c>
      <c r="L27" s="20">
        <v>1.7270000000000001</v>
      </c>
      <c r="M27" s="84">
        <v>4.6670000000000003E-2</v>
      </c>
      <c r="N27" s="20" t="s">
        <v>129</v>
      </c>
      <c r="O27" s="20" t="s">
        <v>81</v>
      </c>
      <c r="P27" s="20" t="s">
        <v>1052</v>
      </c>
      <c r="Q27" s="197" t="s">
        <v>886</v>
      </c>
    </row>
    <row r="28" spans="1:17">
      <c r="A28" s="128" t="s">
        <v>153</v>
      </c>
      <c r="B28" s="10" t="s">
        <v>437</v>
      </c>
      <c r="C28" s="20">
        <v>165003</v>
      </c>
      <c r="D28" s="20">
        <v>263</v>
      </c>
      <c r="E28" s="20">
        <v>105</v>
      </c>
      <c r="F28" s="81">
        <v>-33.89</v>
      </c>
      <c r="G28" s="81">
        <v>1.843</v>
      </c>
      <c r="H28" s="84">
        <v>1.766E-75</v>
      </c>
      <c r="I28" s="20" t="s">
        <v>7172</v>
      </c>
      <c r="J28" s="84">
        <v>1.585E-29</v>
      </c>
      <c r="K28" s="20">
        <v>-30.84</v>
      </c>
      <c r="L28" s="20">
        <v>1.8859999999999999</v>
      </c>
      <c r="M28" s="84">
        <v>4.53E-60</v>
      </c>
      <c r="N28" s="20" t="s">
        <v>131</v>
      </c>
      <c r="O28" s="20" t="s">
        <v>81</v>
      </c>
      <c r="P28" s="20" t="s">
        <v>1052</v>
      </c>
      <c r="Q28" s="199" t="s">
        <v>886</v>
      </c>
    </row>
    <row r="29" spans="1:17">
      <c r="A29" s="128"/>
      <c r="B29" s="10" t="s">
        <v>453</v>
      </c>
      <c r="C29" s="20">
        <v>166327</v>
      </c>
      <c r="D29" s="20">
        <v>256</v>
      </c>
      <c r="E29" s="20">
        <v>106</v>
      </c>
      <c r="F29" s="81">
        <v>-46.13</v>
      </c>
      <c r="G29" s="81">
        <v>2.2559999999999998</v>
      </c>
      <c r="H29" s="84">
        <v>5.7730000000000003E-93</v>
      </c>
      <c r="I29" s="20" t="s">
        <v>7172</v>
      </c>
      <c r="J29" s="84">
        <v>1.3029999999999999E-27</v>
      </c>
      <c r="K29" s="20">
        <v>-42.87</v>
      </c>
      <c r="L29" s="20">
        <v>2.3050000000000002</v>
      </c>
      <c r="M29" s="84">
        <v>3.1099999999999999E-77</v>
      </c>
      <c r="N29" s="20" t="s">
        <v>131</v>
      </c>
      <c r="O29" s="20" t="s">
        <v>81</v>
      </c>
      <c r="P29" s="20" t="s">
        <v>1052</v>
      </c>
      <c r="Q29" s="199"/>
    </row>
    <row r="30" spans="1:17">
      <c r="A30" s="128"/>
      <c r="B30" s="10" t="s">
        <v>439</v>
      </c>
      <c r="C30" s="20">
        <v>170239</v>
      </c>
      <c r="D30" s="20">
        <v>267</v>
      </c>
      <c r="E30" s="20">
        <v>107</v>
      </c>
      <c r="F30" s="81">
        <v>-0.29470000000000002</v>
      </c>
      <c r="G30" s="81">
        <v>2.683E-2</v>
      </c>
      <c r="H30" s="84">
        <v>4.5299999999999999E-28</v>
      </c>
      <c r="I30" s="20" t="s">
        <v>7172</v>
      </c>
      <c r="J30" s="84">
        <v>5.8369999999999999E-8</v>
      </c>
      <c r="K30" s="20">
        <v>-0.27639999999999998</v>
      </c>
      <c r="L30" s="20">
        <v>2.7400000000000001E-2</v>
      </c>
      <c r="M30" s="84">
        <v>6.2450000000000001E-24</v>
      </c>
      <c r="N30" s="20" t="s">
        <v>131</v>
      </c>
      <c r="O30" s="20" t="s">
        <v>81</v>
      </c>
      <c r="P30" s="20" t="s">
        <v>1052</v>
      </c>
      <c r="Q30" s="199"/>
    </row>
    <row r="31" spans="1:17">
      <c r="A31" s="128"/>
      <c r="B31" s="10" t="s">
        <v>454</v>
      </c>
      <c r="C31" s="20">
        <v>165380</v>
      </c>
      <c r="D31" s="20">
        <v>255</v>
      </c>
      <c r="E31" s="20">
        <v>106</v>
      </c>
      <c r="F31" s="81">
        <v>-0.33129999999999998</v>
      </c>
      <c r="G31" s="81">
        <v>3.5569999999999997E-2</v>
      </c>
      <c r="H31" s="84">
        <v>1.2350000000000001E-20</v>
      </c>
      <c r="I31" s="20" t="s">
        <v>7173</v>
      </c>
      <c r="J31" s="84">
        <v>5.101E-6</v>
      </c>
      <c r="K31" s="20">
        <v>-0.31269999999999998</v>
      </c>
      <c r="L31" s="20">
        <v>3.6080000000000001E-2</v>
      </c>
      <c r="M31" s="84">
        <v>4.3780000000000001E-18</v>
      </c>
      <c r="N31" s="20" t="s">
        <v>131</v>
      </c>
      <c r="O31" s="20" t="s">
        <v>81</v>
      </c>
      <c r="P31" s="20" t="s">
        <v>1052</v>
      </c>
      <c r="Q31" s="199"/>
    </row>
    <row r="32" spans="1:17">
      <c r="A32" s="128"/>
      <c r="B32" s="10" t="s">
        <v>440</v>
      </c>
      <c r="C32" s="20">
        <v>172103</v>
      </c>
      <c r="D32" s="20">
        <v>268</v>
      </c>
      <c r="E32" s="20">
        <v>106</v>
      </c>
      <c r="F32" s="81">
        <v>-40.950000000000003</v>
      </c>
      <c r="G32" s="81">
        <v>2.2480000000000002</v>
      </c>
      <c r="H32" s="84">
        <v>3.8179999999999997E-74</v>
      </c>
      <c r="I32" s="20" t="s">
        <v>7172</v>
      </c>
      <c r="J32" s="84">
        <v>1.824E-27</v>
      </c>
      <c r="K32" s="20">
        <v>-37.49</v>
      </c>
      <c r="L32" s="20">
        <v>2.2970000000000002</v>
      </c>
      <c r="M32" s="84">
        <v>7.2820000000000004E-60</v>
      </c>
      <c r="N32" s="20" t="s">
        <v>131</v>
      </c>
      <c r="O32" s="20" t="s">
        <v>81</v>
      </c>
      <c r="P32" s="20" t="s">
        <v>1052</v>
      </c>
      <c r="Q32" s="199"/>
    </row>
    <row r="33" spans="1:17">
      <c r="A33" s="128" t="s">
        <v>136</v>
      </c>
      <c r="B33" s="10" t="s">
        <v>436</v>
      </c>
      <c r="C33" s="20">
        <v>166441</v>
      </c>
      <c r="D33" s="20">
        <v>977</v>
      </c>
      <c r="E33" s="20">
        <v>21</v>
      </c>
      <c r="F33" s="81">
        <v>9.3490000000000002</v>
      </c>
      <c r="G33" s="81">
        <v>0.4224</v>
      </c>
      <c r="H33" s="84">
        <v>1.5659999999999999E-108</v>
      </c>
      <c r="I33" s="20" t="s">
        <v>7170</v>
      </c>
      <c r="J33" s="84">
        <v>9.8359999999999996E-59</v>
      </c>
      <c r="K33" s="20">
        <v>8.42</v>
      </c>
      <c r="L33" s="20">
        <v>0.5494</v>
      </c>
      <c r="M33" s="84">
        <v>5.0879999999999998E-53</v>
      </c>
      <c r="N33" s="20" t="s">
        <v>129</v>
      </c>
      <c r="O33" s="20" t="s">
        <v>81</v>
      </c>
      <c r="P33" s="20" t="s">
        <v>1052</v>
      </c>
      <c r="Q33" s="199" t="s">
        <v>886</v>
      </c>
    </row>
    <row r="34" spans="1:17">
      <c r="A34" s="128"/>
      <c r="B34" s="10" t="s">
        <v>437</v>
      </c>
      <c r="C34" s="20">
        <v>86377</v>
      </c>
      <c r="D34" s="20">
        <v>679</v>
      </c>
      <c r="E34" s="20">
        <v>20</v>
      </c>
      <c r="F34" s="81">
        <v>-10.14</v>
      </c>
      <c r="G34" s="81">
        <v>1.351</v>
      </c>
      <c r="H34" s="84">
        <v>6.0589999999999997E-14</v>
      </c>
      <c r="I34" s="20" t="s">
        <v>7171</v>
      </c>
      <c r="J34" s="84">
        <v>8.1670000000000003E-8</v>
      </c>
      <c r="K34" s="20">
        <v>-8.6180000000000003</v>
      </c>
      <c r="L34" s="20">
        <v>1.4690000000000001</v>
      </c>
      <c r="M34" s="84">
        <v>4.5059999999999999E-9</v>
      </c>
      <c r="N34" s="20" t="s">
        <v>130</v>
      </c>
      <c r="O34" s="20" t="s">
        <v>81</v>
      </c>
      <c r="P34" s="20" t="s">
        <v>75</v>
      </c>
      <c r="Q34" s="199"/>
    </row>
    <row r="35" spans="1:17">
      <c r="A35" s="128"/>
      <c r="B35" s="10" t="s">
        <v>453</v>
      </c>
      <c r="C35" s="20">
        <v>166327</v>
      </c>
      <c r="D35" s="20">
        <v>1039</v>
      </c>
      <c r="E35" s="20">
        <v>26</v>
      </c>
      <c r="F35" s="81">
        <v>-16.170000000000002</v>
      </c>
      <c r="G35" s="81">
        <v>1.3460000000000001</v>
      </c>
      <c r="H35" s="84">
        <v>3.0090000000000001E-33</v>
      </c>
      <c r="I35" s="20" t="s">
        <v>7170</v>
      </c>
      <c r="J35" s="84">
        <v>9.7300000000000004E-21</v>
      </c>
      <c r="K35" s="20">
        <v>-14.17</v>
      </c>
      <c r="L35" s="20">
        <v>1.84</v>
      </c>
      <c r="M35" s="84">
        <v>1.353E-14</v>
      </c>
      <c r="N35" s="20" t="s">
        <v>130</v>
      </c>
      <c r="O35" s="20" t="s">
        <v>81</v>
      </c>
      <c r="P35" s="20" t="s">
        <v>1052</v>
      </c>
      <c r="Q35" s="199"/>
    </row>
    <row r="36" spans="1:17">
      <c r="A36" s="128"/>
      <c r="B36" s="10" t="s">
        <v>439</v>
      </c>
      <c r="C36" s="20">
        <v>170239</v>
      </c>
      <c r="D36" s="20">
        <v>1005</v>
      </c>
      <c r="E36" s="20">
        <v>21</v>
      </c>
      <c r="F36" s="81">
        <v>-0.54730000000000001</v>
      </c>
      <c r="G36" s="81">
        <v>1.618E-2</v>
      </c>
      <c r="H36" s="84">
        <v>7.7400000000000005E-251</v>
      </c>
      <c r="I36" s="20" t="s">
        <v>7170</v>
      </c>
      <c r="J36" s="84">
        <v>4.7219999999999998E-154</v>
      </c>
      <c r="K36" s="20">
        <v>-0.47860000000000003</v>
      </c>
      <c r="L36" s="20">
        <v>2.2239999999999999E-2</v>
      </c>
      <c r="M36" s="84">
        <v>9.9120000000000008E-103</v>
      </c>
      <c r="N36" s="20" t="s">
        <v>129</v>
      </c>
      <c r="O36" s="20" t="s">
        <v>81</v>
      </c>
      <c r="P36" s="20" t="s">
        <v>1052</v>
      </c>
      <c r="Q36" s="199"/>
    </row>
    <row r="37" spans="1:17">
      <c r="A37" s="128"/>
      <c r="B37" s="10" t="s">
        <v>454</v>
      </c>
      <c r="C37" s="20">
        <v>165380</v>
      </c>
      <c r="D37" s="20">
        <v>970</v>
      </c>
      <c r="E37" s="20">
        <v>21</v>
      </c>
      <c r="F37" s="81">
        <v>-0.74319999999999997</v>
      </c>
      <c r="G37" s="81">
        <v>2.138E-2</v>
      </c>
      <c r="H37" s="84">
        <v>8.5949999999999999E-265</v>
      </c>
      <c r="I37" s="20" t="s">
        <v>7170</v>
      </c>
      <c r="J37" s="84">
        <v>8.9079999999999992E-155</v>
      </c>
      <c r="K37" s="20">
        <v>-0.66300000000000003</v>
      </c>
      <c r="L37" s="20">
        <v>2.9059999999999999E-2</v>
      </c>
      <c r="M37" s="84">
        <v>3.513E-115</v>
      </c>
      <c r="N37" s="20" t="s">
        <v>129</v>
      </c>
      <c r="O37" s="20" t="s">
        <v>81</v>
      </c>
      <c r="P37" s="20" t="s">
        <v>1052</v>
      </c>
      <c r="Q37" s="199"/>
    </row>
    <row r="38" spans="1:17">
      <c r="A38" s="128" t="s">
        <v>154</v>
      </c>
      <c r="B38" s="10" t="s">
        <v>437</v>
      </c>
      <c r="C38" s="20">
        <v>156715</v>
      </c>
      <c r="D38" s="20">
        <v>717</v>
      </c>
      <c r="E38" s="20">
        <v>50</v>
      </c>
      <c r="F38" s="81">
        <v>-10.48</v>
      </c>
      <c r="G38" s="81">
        <v>1.482</v>
      </c>
      <c r="H38" s="84">
        <v>1.485E-12</v>
      </c>
      <c r="I38" s="20" t="s">
        <v>7169</v>
      </c>
      <c r="J38" s="84">
        <v>8.3400000000000002E-10</v>
      </c>
      <c r="K38" s="20">
        <v>-9.2059999999999995</v>
      </c>
      <c r="L38" s="20">
        <v>2.5790000000000002</v>
      </c>
      <c r="M38" s="84">
        <v>3.5839999999999998E-4</v>
      </c>
      <c r="N38" s="20" t="s">
        <v>129</v>
      </c>
      <c r="O38" s="20" t="s">
        <v>81</v>
      </c>
      <c r="P38" s="20" t="s">
        <v>1052</v>
      </c>
      <c r="Q38" s="199" t="s">
        <v>886</v>
      </c>
    </row>
    <row r="39" spans="1:17">
      <c r="A39" s="128"/>
      <c r="B39" s="10" t="s">
        <v>439</v>
      </c>
      <c r="C39" s="20">
        <v>161734</v>
      </c>
      <c r="D39" s="20">
        <v>848</v>
      </c>
      <c r="E39" s="20">
        <v>57</v>
      </c>
      <c r="F39" s="81">
        <v>0.14180000000000001</v>
      </c>
      <c r="G39" s="81">
        <v>1.7600000000000001E-2</v>
      </c>
      <c r="H39" s="84">
        <v>2.1230000000000002E-18</v>
      </c>
      <c r="I39" s="20" t="s">
        <v>7169</v>
      </c>
      <c r="J39" s="84">
        <v>1.5E-17</v>
      </c>
      <c r="K39" s="20">
        <v>6.1330000000000003E-2</v>
      </c>
      <c r="L39" s="20">
        <v>2.878E-2</v>
      </c>
      <c r="M39" s="84">
        <v>8.6409999999999994E-3</v>
      </c>
      <c r="N39" s="20" t="s">
        <v>130</v>
      </c>
      <c r="O39" s="20" t="s">
        <v>82</v>
      </c>
      <c r="P39" s="20" t="s">
        <v>1052</v>
      </c>
      <c r="Q39" s="199"/>
    </row>
    <row r="40" spans="1:17">
      <c r="A40" s="128"/>
      <c r="B40" s="10" t="s">
        <v>454</v>
      </c>
      <c r="C40" s="20">
        <v>157020</v>
      </c>
      <c r="D40" s="20">
        <v>856</v>
      </c>
      <c r="E40" s="20">
        <v>57</v>
      </c>
      <c r="F40" s="81">
        <v>0.159</v>
      </c>
      <c r="G40" s="81">
        <v>2.2880000000000001E-2</v>
      </c>
      <c r="H40" s="84">
        <v>9.8989999999999993E-15</v>
      </c>
      <c r="I40" s="20" t="s">
        <v>7169</v>
      </c>
      <c r="J40" s="84">
        <v>2.8870000000000001E-14</v>
      </c>
      <c r="K40" s="20">
        <v>5.5829999999999998E-2</v>
      </c>
      <c r="L40" s="20">
        <v>3.7690000000000001E-2</v>
      </c>
      <c r="M40" s="84">
        <v>0.1104</v>
      </c>
      <c r="N40" s="20" t="s">
        <v>130</v>
      </c>
      <c r="O40" s="20" t="s">
        <v>82</v>
      </c>
      <c r="P40" s="20" t="s">
        <v>1052</v>
      </c>
      <c r="Q40" s="199"/>
    </row>
    <row r="41" spans="1:17" ht="19">
      <c r="A41" s="115" t="s">
        <v>163</v>
      </c>
      <c r="B41" s="10" t="s">
        <v>439</v>
      </c>
      <c r="C41" s="20">
        <v>170239</v>
      </c>
      <c r="D41" s="20">
        <v>3847</v>
      </c>
      <c r="E41" s="20">
        <v>148</v>
      </c>
      <c r="F41" s="81">
        <v>2.1000000000000001E-2</v>
      </c>
      <c r="G41" s="81">
        <v>8.2909999999999998E-3</v>
      </c>
      <c r="H41" s="84">
        <v>3.9889999999999997E-11</v>
      </c>
      <c r="I41" s="20" t="s">
        <v>7168</v>
      </c>
      <c r="J41" s="84">
        <v>6.3880000000000001E-10</v>
      </c>
      <c r="K41" s="20">
        <v>-2.5229999999999999E-2</v>
      </c>
      <c r="L41" s="20">
        <v>1.1270000000000001E-2</v>
      </c>
      <c r="M41" s="84">
        <v>6.3380000000000006E-2</v>
      </c>
      <c r="N41" s="20" t="s">
        <v>128</v>
      </c>
      <c r="O41" s="20" t="s">
        <v>82</v>
      </c>
      <c r="P41" s="20" t="s">
        <v>1052</v>
      </c>
      <c r="Q41" s="197" t="s">
        <v>886</v>
      </c>
    </row>
    <row r="42" spans="1:17">
      <c r="A42" s="128" t="s">
        <v>137</v>
      </c>
      <c r="B42" s="10" t="s">
        <v>436</v>
      </c>
      <c r="C42" s="20">
        <v>166441</v>
      </c>
      <c r="D42" s="20">
        <v>10795</v>
      </c>
      <c r="E42" s="20">
        <v>464</v>
      </c>
      <c r="F42" s="81">
        <v>1.895</v>
      </c>
      <c r="G42" s="81">
        <v>0.1406</v>
      </c>
      <c r="H42" s="84">
        <v>2.1330000000000001E-41</v>
      </c>
      <c r="I42" s="20" t="s">
        <v>7167</v>
      </c>
      <c r="J42" s="84">
        <v>6.4020000000000003E-18</v>
      </c>
      <c r="K42" s="20">
        <v>1.645</v>
      </c>
      <c r="L42" s="20">
        <v>0.15740000000000001</v>
      </c>
      <c r="M42" s="84">
        <v>1.4200000000000001E-25</v>
      </c>
      <c r="N42" s="20" t="s">
        <v>128</v>
      </c>
      <c r="O42" s="20" t="s">
        <v>81</v>
      </c>
      <c r="P42" s="20" t="s">
        <v>1052</v>
      </c>
      <c r="Q42" s="199" t="s">
        <v>886</v>
      </c>
    </row>
    <row r="43" spans="1:17">
      <c r="A43" s="128"/>
      <c r="B43" s="10" t="s">
        <v>439</v>
      </c>
      <c r="C43" s="20">
        <v>170239</v>
      </c>
      <c r="D43" s="20">
        <v>10636</v>
      </c>
      <c r="E43" s="20">
        <v>434</v>
      </c>
      <c r="F43" s="81">
        <v>-3.5799999999999998E-2</v>
      </c>
      <c r="G43" s="81">
        <v>5.2259999999999997E-3</v>
      </c>
      <c r="H43" s="84">
        <v>7.3279999999999995E-12</v>
      </c>
      <c r="I43" s="20" t="s">
        <v>7167</v>
      </c>
      <c r="J43" s="84">
        <v>6.4000000000000001E-7</v>
      </c>
      <c r="K43" s="20">
        <v>-2.921E-2</v>
      </c>
      <c r="L43" s="20">
        <v>6.0480000000000004E-3</v>
      </c>
      <c r="M43" s="84">
        <v>1.3629999999999999E-6</v>
      </c>
      <c r="N43" s="20" t="s">
        <v>130</v>
      </c>
      <c r="O43" s="20" t="s">
        <v>81</v>
      </c>
      <c r="P43" s="20" t="s">
        <v>1052</v>
      </c>
      <c r="Q43" s="199"/>
    </row>
    <row r="44" spans="1:17">
      <c r="A44" s="128"/>
      <c r="B44" s="10" t="s">
        <v>454</v>
      </c>
      <c r="C44" s="20">
        <v>165380</v>
      </c>
      <c r="D44" s="20">
        <v>10671</v>
      </c>
      <c r="E44" s="20">
        <v>431</v>
      </c>
      <c r="F44" s="81">
        <v>-7.2410000000000002E-2</v>
      </c>
      <c r="G44" s="81">
        <v>6.8190000000000004E-3</v>
      </c>
      <c r="H44" s="84">
        <v>2.4309999999999999E-26</v>
      </c>
      <c r="I44" s="20" t="s">
        <v>7167</v>
      </c>
      <c r="J44" s="84">
        <v>1.038E-12</v>
      </c>
      <c r="K44" s="20">
        <v>-6.1920000000000003E-2</v>
      </c>
      <c r="L44" s="20">
        <v>7.8779999999999996E-3</v>
      </c>
      <c r="M44" s="84">
        <v>3.8279999999999999E-15</v>
      </c>
      <c r="N44" s="20" t="s">
        <v>130</v>
      </c>
      <c r="O44" s="20" t="s">
        <v>81</v>
      </c>
      <c r="P44" s="20" t="s">
        <v>1052</v>
      </c>
      <c r="Q44" s="199"/>
    </row>
    <row r="45" spans="1:17">
      <c r="A45" s="128" t="s">
        <v>138</v>
      </c>
      <c r="B45" s="10" t="s">
        <v>436</v>
      </c>
      <c r="C45" s="20">
        <v>166441</v>
      </c>
      <c r="D45" s="20">
        <v>293</v>
      </c>
      <c r="E45" s="20">
        <v>59</v>
      </c>
      <c r="F45" s="81">
        <v>9.06</v>
      </c>
      <c r="G45" s="81">
        <v>0.76519999999999999</v>
      </c>
      <c r="H45" s="84">
        <v>2.4229999999999999E-32</v>
      </c>
      <c r="I45" s="20" t="s">
        <v>7166</v>
      </c>
      <c r="J45" s="84">
        <v>1.3360000000000001E-7</v>
      </c>
      <c r="K45" s="20">
        <v>8.8699999999999992</v>
      </c>
      <c r="L45" s="20">
        <v>0.83589999999999998</v>
      </c>
      <c r="M45" s="84">
        <v>2.669E-26</v>
      </c>
      <c r="N45" s="20" t="s">
        <v>127</v>
      </c>
      <c r="O45" s="20" t="s">
        <v>81</v>
      </c>
      <c r="P45" s="20" t="s">
        <v>1052</v>
      </c>
      <c r="Q45" s="199" t="s">
        <v>886</v>
      </c>
    </row>
    <row r="46" spans="1:17">
      <c r="A46" s="128"/>
      <c r="B46" s="10" t="s">
        <v>454</v>
      </c>
      <c r="C46" s="20">
        <v>165380</v>
      </c>
      <c r="D46" s="20">
        <v>291</v>
      </c>
      <c r="E46" s="20">
        <v>59</v>
      </c>
      <c r="F46" s="81">
        <v>-0.19350000000000001</v>
      </c>
      <c r="G46" s="81">
        <v>3.7990000000000003E-2</v>
      </c>
      <c r="H46" s="84">
        <v>3.509E-7</v>
      </c>
      <c r="I46" s="20" t="s">
        <v>7165</v>
      </c>
      <c r="J46" s="20">
        <v>5.4810000000000004E-4</v>
      </c>
      <c r="K46" s="20">
        <v>-0.17480000000000001</v>
      </c>
      <c r="L46" s="20">
        <v>3.8710000000000001E-2</v>
      </c>
      <c r="M46" s="84">
        <v>6.3160000000000002E-6</v>
      </c>
      <c r="N46" s="20" t="s">
        <v>127</v>
      </c>
      <c r="O46" s="20" t="s">
        <v>81</v>
      </c>
      <c r="P46" s="20" t="s">
        <v>1052</v>
      </c>
      <c r="Q46" s="199"/>
    </row>
    <row r="47" spans="1:17">
      <c r="A47" s="128" t="s">
        <v>164</v>
      </c>
      <c r="B47" s="10" t="s">
        <v>439</v>
      </c>
      <c r="C47" s="20">
        <v>170239</v>
      </c>
      <c r="D47" s="20">
        <v>874</v>
      </c>
      <c r="E47" s="20">
        <v>71</v>
      </c>
      <c r="F47" s="81">
        <v>0.12239999999999999</v>
      </c>
      <c r="G47" s="81">
        <v>1.546E-2</v>
      </c>
      <c r="H47" s="84">
        <v>2.428E-15</v>
      </c>
      <c r="I47" s="20" t="s">
        <v>7164</v>
      </c>
      <c r="J47" s="84">
        <v>9.7100000000000002E-5</v>
      </c>
      <c r="K47" s="20">
        <v>0.15920000000000001</v>
      </c>
      <c r="L47" s="20">
        <v>1.9369999999999998E-2</v>
      </c>
      <c r="M47" s="84">
        <v>2.032E-16</v>
      </c>
      <c r="N47" s="20" t="s">
        <v>128</v>
      </c>
      <c r="O47" s="20" t="s">
        <v>81</v>
      </c>
      <c r="P47" s="20" t="s">
        <v>1052</v>
      </c>
      <c r="Q47" s="200" t="s">
        <v>885</v>
      </c>
    </row>
    <row r="48" spans="1:17">
      <c r="A48" s="128"/>
      <c r="B48" s="10" t="s">
        <v>454</v>
      </c>
      <c r="C48" s="20">
        <v>165380</v>
      </c>
      <c r="D48" s="20">
        <v>855</v>
      </c>
      <c r="E48" s="20">
        <v>69</v>
      </c>
      <c r="F48" s="81">
        <v>0.14280000000000001</v>
      </c>
      <c r="G48" s="81">
        <v>1.9820000000000001E-2</v>
      </c>
      <c r="H48" s="84">
        <v>5.7610000000000004E-13</v>
      </c>
      <c r="I48" s="20" t="s">
        <v>7164</v>
      </c>
      <c r="J48" s="84">
        <v>1.592E-5</v>
      </c>
      <c r="K48" s="20">
        <v>0.17730000000000001</v>
      </c>
      <c r="L48" s="20">
        <v>2.4809999999999999E-2</v>
      </c>
      <c r="M48" s="84">
        <v>9.0279999999999995E-13</v>
      </c>
      <c r="N48" s="20" t="s">
        <v>128</v>
      </c>
      <c r="O48" s="20" t="s">
        <v>81</v>
      </c>
      <c r="P48" s="20" t="s">
        <v>1052</v>
      </c>
      <c r="Q48" s="199"/>
    </row>
    <row r="49" spans="1:17" ht="19">
      <c r="A49" s="115" t="s">
        <v>165</v>
      </c>
      <c r="B49" s="10" t="s">
        <v>439</v>
      </c>
      <c r="C49" s="20">
        <v>170239</v>
      </c>
      <c r="D49" s="20">
        <v>251</v>
      </c>
      <c r="E49" s="20">
        <v>24</v>
      </c>
      <c r="F49" s="81">
        <v>0.2001</v>
      </c>
      <c r="G49" s="81">
        <v>3.227E-2</v>
      </c>
      <c r="H49" s="84">
        <v>5.6330000000000001E-10</v>
      </c>
      <c r="I49" s="20" t="s">
        <v>7163</v>
      </c>
      <c r="J49" s="84">
        <v>9.8729999999999998E-5</v>
      </c>
      <c r="K49" s="20">
        <v>0.18690000000000001</v>
      </c>
      <c r="L49" s="20">
        <v>3.8440000000000002E-2</v>
      </c>
      <c r="M49" s="84">
        <v>1.1629999999999999E-6</v>
      </c>
      <c r="N49" s="20" t="s">
        <v>131</v>
      </c>
      <c r="O49" s="20" t="s">
        <v>81</v>
      </c>
      <c r="P49" s="20" t="s">
        <v>1052</v>
      </c>
      <c r="Q49" s="197" t="s">
        <v>885</v>
      </c>
    </row>
    <row r="50" spans="1:17" ht="19">
      <c r="A50" s="115" t="s">
        <v>166</v>
      </c>
      <c r="B50" s="10" t="s">
        <v>439</v>
      </c>
      <c r="C50" s="20">
        <v>170239</v>
      </c>
      <c r="D50" s="20">
        <v>3139</v>
      </c>
      <c r="E50" s="20">
        <v>154</v>
      </c>
      <c r="F50" s="81">
        <v>4.9090000000000002E-2</v>
      </c>
      <c r="G50" s="81">
        <v>9.1529999999999997E-3</v>
      </c>
      <c r="H50" s="84">
        <v>8.1790000000000006E-8</v>
      </c>
      <c r="I50" s="20" t="s">
        <v>7162</v>
      </c>
      <c r="J50" s="20">
        <v>1.033E-4</v>
      </c>
      <c r="K50" s="20">
        <v>4.1419999999999998E-2</v>
      </c>
      <c r="L50" s="20">
        <v>1.01E-2</v>
      </c>
      <c r="M50" s="84">
        <v>4.1119999999999999E-5</v>
      </c>
      <c r="N50" s="20" t="s">
        <v>130</v>
      </c>
      <c r="O50" s="20" t="s">
        <v>81</v>
      </c>
      <c r="P50" s="20" t="s">
        <v>1052</v>
      </c>
      <c r="Q50" s="197" t="s">
        <v>886</v>
      </c>
    </row>
    <row r="51" spans="1:17">
      <c r="A51" s="128" t="s">
        <v>155</v>
      </c>
      <c r="B51" s="10" t="s">
        <v>437</v>
      </c>
      <c r="C51" s="20">
        <v>165003</v>
      </c>
      <c r="D51" s="20">
        <v>252</v>
      </c>
      <c r="E51" s="20">
        <v>30</v>
      </c>
      <c r="F51" s="81">
        <v>-12.74</v>
      </c>
      <c r="G51" s="81">
        <v>2.4380000000000002</v>
      </c>
      <c r="H51" s="84">
        <v>1.7389999999999999E-7</v>
      </c>
      <c r="I51" s="20" t="s">
        <v>7161</v>
      </c>
      <c r="J51" s="20">
        <v>2.341E-4</v>
      </c>
      <c r="K51" s="20">
        <v>-10.9</v>
      </c>
      <c r="L51" s="20">
        <v>2.7130000000000001</v>
      </c>
      <c r="M51" s="84">
        <v>5.859E-5</v>
      </c>
      <c r="N51" s="20" t="s">
        <v>131</v>
      </c>
      <c r="O51" s="20" t="s">
        <v>81</v>
      </c>
      <c r="P51" s="20" t="s">
        <v>1052</v>
      </c>
      <c r="Q51" s="199" t="s">
        <v>885</v>
      </c>
    </row>
    <row r="52" spans="1:17">
      <c r="A52" s="128"/>
      <c r="B52" s="10" t="s">
        <v>440</v>
      </c>
      <c r="C52" s="20">
        <v>172103</v>
      </c>
      <c r="D52" s="20">
        <v>268</v>
      </c>
      <c r="E52" s="20">
        <v>31</v>
      </c>
      <c r="F52" s="81">
        <v>-13.83</v>
      </c>
      <c r="G52" s="81">
        <v>2.645</v>
      </c>
      <c r="H52" s="84">
        <v>1.7130000000000001E-7</v>
      </c>
      <c r="I52" s="20" t="s">
        <v>7161</v>
      </c>
      <c r="J52" s="84">
        <v>4.3890000000000002E-5</v>
      </c>
      <c r="K52" s="20">
        <v>-11.23</v>
      </c>
      <c r="L52" s="20">
        <v>2.968</v>
      </c>
      <c r="M52" s="84">
        <v>1.54E-4</v>
      </c>
      <c r="N52" s="20" t="s">
        <v>131</v>
      </c>
      <c r="O52" s="20" t="s">
        <v>81</v>
      </c>
      <c r="P52" s="20" t="s">
        <v>1052</v>
      </c>
      <c r="Q52" s="199"/>
    </row>
    <row r="53" spans="1:17" ht="19">
      <c r="A53" s="115" t="s">
        <v>160</v>
      </c>
      <c r="B53" s="10" t="s">
        <v>440</v>
      </c>
      <c r="C53" s="20">
        <v>97533</v>
      </c>
      <c r="D53" s="20">
        <v>441</v>
      </c>
      <c r="E53" s="20">
        <v>136</v>
      </c>
      <c r="F53" s="81">
        <v>-7.0949999999999998</v>
      </c>
      <c r="G53" s="81">
        <v>1.978</v>
      </c>
      <c r="H53" s="84">
        <v>1.7079999999999999E-7</v>
      </c>
      <c r="I53" s="20" t="s">
        <v>7160</v>
      </c>
      <c r="J53" s="84">
        <v>6.0679999999999995E-7</v>
      </c>
      <c r="K53" s="20">
        <v>-3.5489999999999999</v>
      </c>
      <c r="L53" s="20">
        <v>2.1819999999999999</v>
      </c>
      <c r="M53" s="84">
        <v>0.1038</v>
      </c>
      <c r="N53" s="20" t="s">
        <v>128</v>
      </c>
      <c r="O53" s="20" t="s">
        <v>82</v>
      </c>
      <c r="P53" s="20" t="s">
        <v>75</v>
      </c>
      <c r="Q53" s="197" t="s">
        <v>886</v>
      </c>
    </row>
    <row r="54" spans="1:17">
      <c r="A54" s="128" t="s">
        <v>140</v>
      </c>
      <c r="B54" s="10" t="s">
        <v>436</v>
      </c>
      <c r="C54" s="20">
        <v>166441</v>
      </c>
      <c r="D54" s="20">
        <v>434</v>
      </c>
      <c r="E54" s="20">
        <v>157</v>
      </c>
      <c r="F54" s="81">
        <v>-9.984</v>
      </c>
      <c r="G54" s="81">
        <v>0.64049999999999996</v>
      </c>
      <c r="H54" s="84">
        <v>8.7260000000000001E-55</v>
      </c>
      <c r="I54" s="20" t="s">
        <v>7159</v>
      </c>
      <c r="J54" s="84">
        <v>5.7119999999999995E-10</v>
      </c>
      <c r="K54" s="20">
        <v>-9.6620000000000008</v>
      </c>
      <c r="L54" s="20">
        <v>0.64449999999999996</v>
      </c>
      <c r="M54" s="84">
        <v>8.4850000000000002E-51</v>
      </c>
      <c r="N54" s="20" t="s">
        <v>129</v>
      </c>
      <c r="O54" s="20" t="s">
        <v>81</v>
      </c>
      <c r="P54" s="20" t="s">
        <v>1052</v>
      </c>
      <c r="Q54" s="199" t="s">
        <v>886</v>
      </c>
    </row>
    <row r="55" spans="1:17">
      <c r="A55" s="128"/>
      <c r="B55" s="10" t="s">
        <v>454</v>
      </c>
      <c r="C55" s="20">
        <v>165380</v>
      </c>
      <c r="D55" s="20">
        <v>428</v>
      </c>
      <c r="E55" s="20">
        <v>154</v>
      </c>
      <c r="F55" s="81">
        <v>0.29549999999999998</v>
      </c>
      <c r="G55" s="81">
        <v>3.1960000000000002E-2</v>
      </c>
      <c r="H55" s="84">
        <v>2.327E-20</v>
      </c>
      <c r="I55" s="20" t="s">
        <v>7159</v>
      </c>
      <c r="J55" s="84">
        <v>1.9340000000000001E-5</v>
      </c>
      <c r="K55" s="20">
        <v>0.2833</v>
      </c>
      <c r="L55" s="20">
        <v>3.218E-2</v>
      </c>
      <c r="M55" s="84">
        <v>1.3549999999999999E-18</v>
      </c>
      <c r="N55" s="20" t="s">
        <v>129</v>
      </c>
      <c r="O55" s="20" t="s">
        <v>81</v>
      </c>
      <c r="P55" s="20" t="s">
        <v>1052</v>
      </c>
      <c r="Q55" s="199"/>
    </row>
    <row r="56" spans="1:17">
      <c r="A56" s="128"/>
      <c r="B56" s="10" t="s">
        <v>440</v>
      </c>
      <c r="C56" s="20">
        <v>172103</v>
      </c>
      <c r="D56" s="20">
        <v>460</v>
      </c>
      <c r="E56" s="20">
        <v>160</v>
      </c>
      <c r="F56" s="81">
        <v>-10.59</v>
      </c>
      <c r="G56" s="81">
        <v>2.0070000000000001</v>
      </c>
      <c r="H56" s="84">
        <v>1.2949999999999999E-7</v>
      </c>
      <c r="I56" s="20" t="s">
        <v>7158</v>
      </c>
      <c r="J56" s="20">
        <v>4.9209999999999998E-4</v>
      </c>
      <c r="K56" s="20">
        <v>-10.28</v>
      </c>
      <c r="L56" s="20">
        <v>2.0089999999999999</v>
      </c>
      <c r="M56" s="84">
        <v>3.114E-7</v>
      </c>
      <c r="N56" s="20" t="s">
        <v>129</v>
      </c>
      <c r="O56" s="20" t="s">
        <v>81</v>
      </c>
      <c r="P56" s="20" t="s">
        <v>1052</v>
      </c>
      <c r="Q56" s="199"/>
    </row>
    <row r="57" spans="1:17">
      <c r="A57" s="128" t="s">
        <v>156</v>
      </c>
      <c r="B57" s="10" t="s">
        <v>437</v>
      </c>
      <c r="C57" s="20">
        <v>165003</v>
      </c>
      <c r="D57" s="20">
        <v>959</v>
      </c>
      <c r="E57" s="20">
        <v>256</v>
      </c>
      <c r="F57" s="81">
        <v>35.700000000000003</v>
      </c>
      <c r="G57" s="81">
        <v>1.244</v>
      </c>
      <c r="H57" s="84">
        <v>4.8770000000000003E-181</v>
      </c>
      <c r="I57" s="20" t="s">
        <v>7157</v>
      </c>
      <c r="J57" s="84">
        <v>1.6210000000000001E-16</v>
      </c>
      <c r="K57" s="20">
        <v>34.94</v>
      </c>
      <c r="L57" s="20">
        <v>1.256</v>
      </c>
      <c r="M57" s="84">
        <v>1.9690000000000001E-170</v>
      </c>
      <c r="N57" s="20" t="s">
        <v>128</v>
      </c>
      <c r="O57" s="20" t="s">
        <v>81</v>
      </c>
      <c r="P57" s="20" t="s">
        <v>1052</v>
      </c>
      <c r="Q57" s="199" t="s">
        <v>886</v>
      </c>
    </row>
    <row r="58" spans="1:17">
      <c r="A58" s="128"/>
      <c r="B58" s="10" t="s">
        <v>453</v>
      </c>
      <c r="C58" s="20">
        <v>166327</v>
      </c>
      <c r="D58" s="20">
        <v>984</v>
      </c>
      <c r="E58" s="20">
        <v>261</v>
      </c>
      <c r="F58" s="81">
        <v>37</v>
      </c>
      <c r="G58" s="81">
        <v>1.4</v>
      </c>
      <c r="H58" s="84">
        <v>6.8779999999999996E-154</v>
      </c>
      <c r="I58" s="20" t="s">
        <v>7156</v>
      </c>
      <c r="J58" s="84">
        <v>1.2290000000000001E-14</v>
      </c>
      <c r="K58" s="20">
        <v>36.26</v>
      </c>
      <c r="L58" s="20">
        <v>1.4079999999999999</v>
      </c>
      <c r="M58" s="84">
        <v>2.3080000000000002E-146</v>
      </c>
      <c r="N58" s="20" t="s">
        <v>128</v>
      </c>
      <c r="O58" s="20" t="s">
        <v>81</v>
      </c>
      <c r="P58" s="20" t="s">
        <v>1052</v>
      </c>
      <c r="Q58" s="199"/>
    </row>
    <row r="59" spans="1:17">
      <c r="A59" s="128"/>
      <c r="B59" s="10" t="s">
        <v>440</v>
      </c>
      <c r="C59" s="20">
        <v>172103</v>
      </c>
      <c r="D59" s="20">
        <v>1012</v>
      </c>
      <c r="E59" s="20">
        <v>265</v>
      </c>
      <c r="F59" s="81">
        <v>36.19</v>
      </c>
      <c r="G59" s="81">
        <v>1.391</v>
      </c>
      <c r="H59" s="84">
        <v>2.8290000000000001E-149</v>
      </c>
      <c r="I59" s="20" t="s">
        <v>7156</v>
      </c>
      <c r="J59" s="84">
        <v>7.3580000000000001E-14</v>
      </c>
      <c r="K59" s="20">
        <v>35.47</v>
      </c>
      <c r="L59" s="20">
        <v>1.399</v>
      </c>
      <c r="M59" s="84">
        <v>6.6829999999999993E-142</v>
      </c>
      <c r="N59" s="20" t="s">
        <v>128</v>
      </c>
      <c r="O59" s="20" t="s">
        <v>81</v>
      </c>
      <c r="P59" s="20" t="s">
        <v>1052</v>
      </c>
      <c r="Q59" s="199"/>
    </row>
    <row r="60" spans="1:17">
      <c r="A60" s="128" t="s">
        <v>141</v>
      </c>
      <c r="B60" s="10" t="s">
        <v>436</v>
      </c>
      <c r="C60" s="20">
        <v>166441</v>
      </c>
      <c r="D60" s="20">
        <v>2621</v>
      </c>
      <c r="E60" s="20">
        <v>167</v>
      </c>
      <c r="F60" s="81">
        <v>2.6440000000000001</v>
      </c>
      <c r="G60" s="81">
        <v>0.248</v>
      </c>
      <c r="H60" s="84">
        <v>1.5819999999999999E-26</v>
      </c>
      <c r="I60" s="20" t="s">
        <v>7155</v>
      </c>
      <c r="J60" s="84">
        <v>1.019E-15</v>
      </c>
      <c r="K60" s="20">
        <v>2.2010000000000001</v>
      </c>
      <c r="L60" s="20">
        <v>0.26960000000000001</v>
      </c>
      <c r="M60" s="84">
        <v>3.197E-16</v>
      </c>
      <c r="N60" s="20" t="s">
        <v>128</v>
      </c>
      <c r="O60" s="20" t="s">
        <v>81</v>
      </c>
      <c r="P60" s="20" t="s">
        <v>1052</v>
      </c>
      <c r="Q60" s="199" t="s">
        <v>886</v>
      </c>
    </row>
    <row r="61" spans="1:17">
      <c r="A61" s="128"/>
      <c r="B61" s="10" t="s">
        <v>439</v>
      </c>
      <c r="C61" s="20">
        <v>170239</v>
      </c>
      <c r="D61" s="20">
        <v>3015</v>
      </c>
      <c r="E61" s="20">
        <v>222</v>
      </c>
      <c r="F61" s="81">
        <v>5.2789999999999997E-2</v>
      </c>
      <c r="G61" s="81">
        <v>9.4730000000000005E-3</v>
      </c>
      <c r="H61" s="84">
        <v>2.51E-8</v>
      </c>
      <c r="I61" s="20" t="s">
        <v>7154</v>
      </c>
      <c r="J61" s="20">
        <v>5.7819999999999996E-4</v>
      </c>
      <c r="K61" s="20">
        <v>4.7190000000000003E-2</v>
      </c>
      <c r="L61" s="20">
        <v>9.9410000000000002E-3</v>
      </c>
      <c r="M61" s="84">
        <v>2.0660000000000002E-6</v>
      </c>
      <c r="N61" s="20" t="s">
        <v>130</v>
      </c>
      <c r="O61" s="20" t="s">
        <v>81</v>
      </c>
      <c r="P61" s="20" t="s">
        <v>1052</v>
      </c>
      <c r="Q61" s="199"/>
    </row>
    <row r="62" spans="1:17">
      <c r="A62" s="128" t="s">
        <v>142</v>
      </c>
      <c r="B62" s="10" t="s">
        <v>436</v>
      </c>
      <c r="C62" s="20">
        <v>166441</v>
      </c>
      <c r="D62" s="20">
        <v>506</v>
      </c>
      <c r="E62" s="20">
        <v>148</v>
      </c>
      <c r="F62" s="81">
        <v>3.5859999999999999</v>
      </c>
      <c r="G62" s="81">
        <v>0.55920000000000003</v>
      </c>
      <c r="H62" s="84">
        <v>1.4330000000000001E-10</v>
      </c>
      <c r="I62" s="20" t="s">
        <v>7153</v>
      </c>
      <c r="J62" s="20">
        <v>2.34E-4</v>
      </c>
      <c r="K62" s="20">
        <v>3.335</v>
      </c>
      <c r="L62" s="20">
        <v>0.56710000000000005</v>
      </c>
      <c r="M62" s="84">
        <v>4.099E-9</v>
      </c>
      <c r="N62" s="20" t="s">
        <v>128</v>
      </c>
      <c r="O62" s="20" t="s">
        <v>81</v>
      </c>
      <c r="P62" s="20" t="s">
        <v>1052</v>
      </c>
      <c r="Q62" s="199" t="s">
        <v>886</v>
      </c>
    </row>
    <row r="63" spans="1:17">
      <c r="A63" s="128"/>
      <c r="B63" s="10" t="s">
        <v>440</v>
      </c>
      <c r="C63" s="20">
        <v>172103</v>
      </c>
      <c r="D63" s="20">
        <v>503</v>
      </c>
      <c r="E63" s="20">
        <v>141</v>
      </c>
      <c r="F63" s="81">
        <v>11.7</v>
      </c>
      <c r="G63" s="81">
        <v>2.0009999999999999</v>
      </c>
      <c r="H63" s="84">
        <v>4.9540000000000001E-9</v>
      </c>
      <c r="I63" s="20" t="s">
        <v>7153</v>
      </c>
      <c r="J63" s="20">
        <v>3.1419999999999998E-3</v>
      </c>
      <c r="K63" s="20">
        <v>10.99</v>
      </c>
      <c r="L63" s="20">
        <v>2.0339999999999998</v>
      </c>
      <c r="M63" s="84">
        <v>6.5159999999999996E-8</v>
      </c>
      <c r="N63" s="20" t="s">
        <v>127</v>
      </c>
      <c r="O63" s="20" t="s">
        <v>81</v>
      </c>
      <c r="P63" s="20" t="s">
        <v>1052</v>
      </c>
      <c r="Q63" s="199"/>
    </row>
    <row r="64" spans="1:17">
      <c r="A64" s="128" t="s">
        <v>143</v>
      </c>
      <c r="B64" s="10" t="s">
        <v>436</v>
      </c>
      <c r="C64" s="20">
        <v>93044</v>
      </c>
      <c r="D64" s="20">
        <v>347</v>
      </c>
      <c r="E64" s="20">
        <v>105</v>
      </c>
      <c r="F64" s="81">
        <v>-6.7110000000000003</v>
      </c>
      <c r="G64" s="81">
        <v>0.7399</v>
      </c>
      <c r="H64" s="84">
        <v>1.19E-19</v>
      </c>
      <c r="I64" s="20" t="s">
        <v>7152</v>
      </c>
      <c r="J64" s="84">
        <v>2.7549999999999999E-12</v>
      </c>
      <c r="K64" s="20">
        <v>-5.4850000000000003</v>
      </c>
      <c r="L64" s="20">
        <v>0.8427</v>
      </c>
      <c r="M64" s="84">
        <v>7.5960000000000002E-11</v>
      </c>
      <c r="N64" s="20" t="s">
        <v>129</v>
      </c>
      <c r="O64" s="20" t="s">
        <v>81</v>
      </c>
      <c r="P64" s="20" t="s">
        <v>75</v>
      </c>
      <c r="Q64" s="199" t="s">
        <v>886</v>
      </c>
    </row>
    <row r="65" spans="1:17">
      <c r="A65" s="128"/>
      <c r="B65" s="10" t="s">
        <v>439</v>
      </c>
      <c r="C65" s="20">
        <v>170239</v>
      </c>
      <c r="D65" s="20">
        <v>1118</v>
      </c>
      <c r="E65" s="20">
        <v>207</v>
      </c>
      <c r="F65" s="81">
        <v>0.1399</v>
      </c>
      <c r="G65" s="81">
        <v>1.5310000000000001E-2</v>
      </c>
      <c r="H65" s="84">
        <v>6.373E-20</v>
      </c>
      <c r="I65" s="20" t="s">
        <v>7152</v>
      </c>
      <c r="J65" s="84">
        <v>7.9919999999999999E-10</v>
      </c>
      <c r="K65" s="20">
        <v>0.1227</v>
      </c>
      <c r="L65" s="20">
        <v>1.6029999999999999E-2</v>
      </c>
      <c r="M65" s="84">
        <v>1.93E-14</v>
      </c>
      <c r="N65" s="20" t="s">
        <v>129</v>
      </c>
      <c r="O65" s="20" t="s">
        <v>81</v>
      </c>
      <c r="P65" s="20" t="s">
        <v>1052</v>
      </c>
      <c r="Q65" s="199"/>
    </row>
    <row r="66" spans="1:17">
      <c r="A66" s="128"/>
      <c r="B66" s="10" t="s">
        <v>454</v>
      </c>
      <c r="C66" s="20">
        <v>165380</v>
      </c>
      <c r="D66" s="20">
        <v>1101</v>
      </c>
      <c r="E66" s="20">
        <v>202</v>
      </c>
      <c r="F66" s="81">
        <v>0.2137</v>
      </c>
      <c r="G66" s="81">
        <v>1.9640000000000001E-2</v>
      </c>
      <c r="H66" s="84">
        <v>1.427E-27</v>
      </c>
      <c r="I66" s="20" t="s">
        <v>7152</v>
      </c>
      <c r="J66" s="84">
        <v>3.937E-14</v>
      </c>
      <c r="K66" s="20">
        <v>0.1862</v>
      </c>
      <c r="L66" s="20">
        <v>2.051E-2</v>
      </c>
      <c r="M66" s="84">
        <v>1.088E-19</v>
      </c>
      <c r="N66" s="20" t="s">
        <v>129</v>
      </c>
      <c r="O66" s="20" t="s">
        <v>81</v>
      </c>
      <c r="P66" s="20" t="s">
        <v>1052</v>
      </c>
      <c r="Q66" s="199"/>
    </row>
    <row r="67" spans="1:17">
      <c r="A67" s="128" t="s">
        <v>157</v>
      </c>
      <c r="B67" s="10" t="s">
        <v>437</v>
      </c>
      <c r="C67" s="20">
        <v>165003</v>
      </c>
      <c r="D67" s="20">
        <v>5090</v>
      </c>
      <c r="E67" s="20">
        <v>500</v>
      </c>
      <c r="F67" s="81">
        <v>-5.3659999999999997</v>
      </c>
      <c r="G67" s="81">
        <v>0.53890000000000005</v>
      </c>
      <c r="H67" s="84">
        <v>2.353E-23</v>
      </c>
      <c r="I67" s="20" t="s">
        <v>7151</v>
      </c>
      <c r="J67" s="84">
        <v>1.3339999999999999E-5</v>
      </c>
      <c r="K67" s="20">
        <v>-5.0949999999999998</v>
      </c>
      <c r="L67" s="20">
        <v>0.55620000000000003</v>
      </c>
      <c r="M67" s="84">
        <v>5.2149999999999998E-20</v>
      </c>
      <c r="N67" s="20" t="s">
        <v>130</v>
      </c>
      <c r="O67" s="20" t="s">
        <v>81</v>
      </c>
      <c r="P67" s="20" t="s">
        <v>1052</v>
      </c>
      <c r="Q67" s="199" t="s">
        <v>886</v>
      </c>
    </row>
    <row r="68" spans="1:17">
      <c r="A68" s="128"/>
      <c r="B68" s="10" t="s">
        <v>453</v>
      </c>
      <c r="C68" s="20">
        <v>166327</v>
      </c>
      <c r="D68" s="20">
        <v>5170</v>
      </c>
      <c r="E68" s="20">
        <v>498</v>
      </c>
      <c r="F68" s="81">
        <v>-5.7210000000000001</v>
      </c>
      <c r="G68" s="81">
        <v>0.60819999999999996</v>
      </c>
      <c r="H68" s="84">
        <v>5.1909999999999998E-21</v>
      </c>
      <c r="I68" s="20" t="s">
        <v>7151</v>
      </c>
      <c r="J68" s="20">
        <v>1.148E-4</v>
      </c>
      <c r="K68" s="20">
        <v>-5.47</v>
      </c>
      <c r="L68" s="20">
        <v>0.62660000000000005</v>
      </c>
      <c r="M68" s="84">
        <v>2.5440000000000001E-18</v>
      </c>
      <c r="N68" s="20" t="s">
        <v>130</v>
      </c>
      <c r="O68" s="20" t="s">
        <v>81</v>
      </c>
      <c r="P68" s="20" t="s">
        <v>1052</v>
      </c>
      <c r="Q68" s="199"/>
    </row>
    <row r="69" spans="1:17">
      <c r="A69" s="128"/>
      <c r="B69" s="10" t="s">
        <v>440</v>
      </c>
      <c r="C69" s="20">
        <v>172103</v>
      </c>
      <c r="D69" s="20">
        <v>5305</v>
      </c>
      <c r="E69" s="20">
        <v>509</v>
      </c>
      <c r="F69" s="81">
        <v>-5.6980000000000004</v>
      </c>
      <c r="G69" s="81">
        <v>0.60119999999999996</v>
      </c>
      <c r="H69" s="84">
        <v>2.609E-21</v>
      </c>
      <c r="I69" s="20" t="s">
        <v>7151</v>
      </c>
      <c r="J69" s="20">
        <v>2.354E-4</v>
      </c>
      <c r="K69" s="20">
        <v>-5.4820000000000002</v>
      </c>
      <c r="L69" s="20">
        <v>0.61970000000000003</v>
      </c>
      <c r="M69" s="84">
        <v>9.0700000000000007E-19</v>
      </c>
      <c r="N69" s="20" t="s">
        <v>130</v>
      </c>
      <c r="O69" s="20" t="s">
        <v>81</v>
      </c>
      <c r="P69" s="20" t="s">
        <v>1052</v>
      </c>
      <c r="Q69" s="199"/>
    </row>
    <row r="70" spans="1:17" ht="19">
      <c r="A70" s="115" t="s">
        <v>144</v>
      </c>
      <c r="B70" s="10" t="s">
        <v>436</v>
      </c>
      <c r="C70" s="20">
        <v>93044</v>
      </c>
      <c r="D70" s="20">
        <v>521</v>
      </c>
      <c r="E70" s="20">
        <v>111</v>
      </c>
      <c r="F70" s="81">
        <v>3.4689999999999999</v>
      </c>
      <c r="G70" s="81">
        <v>0.60029999999999994</v>
      </c>
      <c r="H70" s="84">
        <v>1.452E-11</v>
      </c>
      <c r="I70" s="20" t="s">
        <v>7150</v>
      </c>
      <c r="J70" s="84">
        <v>4.9099999999999998E-9</v>
      </c>
      <c r="K70" s="20">
        <v>2.3410000000000002</v>
      </c>
      <c r="L70" s="20">
        <v>0.6764</v>
      </c>
      <c r="M70" s="84">
        <v>8.4179999999999997E-4</v>
      </c>
      <c r="N70" s="20" t="s">
        <v>130</v>
      </c>
      <c r="O70" s="20" t="s">
        <v>82</v>
      </c>
      <c r="P70" s="20" t="s">
        <v>75</v>
      </c>
      <c r="Q70" s="197" t="s">
        <v>886</v>
      </c>
    </row>
    <row r="71" spans="1:17">
      <c r="A71" s="128" t="s">
        <v>158</v>
      </c>
      <c r="B71" s="10" t="s">
        <v>437</v>
      </c>
      <c r="C71" s="20">
        <v>165003</v>
      </c>
      <c r="D71" s="20">
        <v>1606</v>
      </c>
      <c r="E71" s="20">
        <v>138</v>
      </c>
      <c r="F71" s="81">
        <v>-24.8</v>
      </c>
      <c r="G71" s="81">
        <v>0.96519999999999995</v>
      </c>
      <c r="H71" s="84">
        <v>1.328E-145</v>
      </c>
      <c r="I71" s="20" t="s">
        <v>7149</v>
      </c>
      <c r="J71" s="84">
        <v>1.581E-62</v>
      </c>
      <c r="K71" s="20">
        <v>-21.92</v>
      </c>
      <c r="L71" s="20">
        <v>1.0309999999999999</v>
      </c>
      <c r="M71" s="84">
        <v>2.7419999999999999E-100</v>
      </c>
      <c r="N71" s="20" t="s">
        <v>130</v>
      </c>
      <c r="O71" s="20" t="s">
        <v>81</v>
      </c>
      <c r="P71" s="20" t="s">
        <v>1052</v>
      </c>
      <c r="Q71" s="199" t="s">
        <v>886</v>
      </c>
    </row>
    <row r="72" spans="1:17">
      <c r="A72" s="128"/>
      <c r="B72" s="10" t="s">
        <v>453</v>
      </c>
      <c r="C72" s="20">
        <v>166327</v>
      </c>
      <c r="D72" s="20">
        <v>975</v>
      </c>
      <c r="E72" s="20">
        <v>120</v>
      </c>
      <c r="F72" s="81">
        <v>-34.15</v>
      </c>
      <c r="G72" s="81">
        <v>1.397</v>
      </c>
      <c r="H72" s="84">
        <v>5.7300000000000004E-132</v>
      </c>
      <c r="I72" s="20" t="s">
        <v>7149</v>
      </c>
      <c r="J72" s="84">
        <v>8.7129999999999999E-62</v>
      </c>
      <c r="K72" s="20">
        <v>-30.25</v>
      </c>
      <c r="L72" s="20">
        <v>1.6020000000000001</v>
      </c>
      <c r="M72" s="84">
        <v>1.822E-79</v>
      </c>
      <c r="N72" s="20" t="s">
        <v>128</v>
      </c>
      <c r="O72" s="20" t="s">
        <v>81</v>
      </c>
      <c r="P72" s="20" t="s">
        <v>1052</v>
      </c>
      <c r="Q72" s="199"/>
    </row>
    <row r="73" spans="1:17">
      <c r="A73" s="128"/>
      <c r="B73" s="10" t="s">
        <v>440</v>
      </c>
      <c r="C73" s="20">
        <v>172103</v>
      </c>
      <c r="D73" s="20">
        <v>995</v>
      </c>
      <c r="E73" s="20">
        <v>121</v>
      </c>
      <c r="F73" s="81">
        <v>-33.520000000000003</v>
      </c>
      <c r="G73" s="81">
        <v>1.389</v>
      </c>
      <c r="H73" s="84">
        <v>1.0579999999999999E-128</v>
      </c>
      <c r="I73" s="20" t="s">
        <v>7149</v>
      </c>
      <c r="J73" s="84">
        <v>1.366E-59</v>
      </c>
      <c r="K73" s="20">
        <v>-29.76</v>
      </c>
      <c r="L73" s="20">
        <v>1.5920000000000001</v>
      </c>
      <c r="M73" s="84">
        <v>5.4420000000000001E-78</v>
      </c>
      <c r="N73" s="20" t="s">
        <v>128</v>
      </c>
      <c r="O73" s="20" t="s">
        <v>81</v>
      </c>
      <c r="P73" s="20" t="s">
        <v>1052</v>
      </c>
      <c r="Q73" s="199"/>
    </row>
    <row r="74" spans="1:17">
      <c r="A74" s="128" t="s">
        <v>145</v>
      </c>
      <c r="B74" s="10" t="s">
        <v>436</v>
      </c>
      <c r="C74" s="20">
        <v>166441</v>
      </c>
      <c r="D74" s="20">
        <v>501</v>
      </c>
      <c r="E74" s="20">
        <v>132</v>
      </c>
      <c r="F74" s="81">
        <v>3.8140000000000001</v>
      </c>
      <c r="G74" s="81">
        <v>0.59360000000000002</v>
      </c>
      <c r="H74" s="84">
        <v>1.318E-10</v>
      </c>
      <c r="I74" s="20" t="s">
        <v>7147</v>
      </c>
      <c r="J74" s="84">
        <v>9.9380000000000001E-5</v>
      </c>
      <c r="K74" s="20">
        <v>3.71</v>
      </c>
      <c r="L74" s="20">
        <v>0.72570000000000001</v>
      </c>
      <c r="M74" s="84">
        <v>3.1940000000000001E-7</v>
      </c>
      <c r="N74" s="20" t="s">
        <v>127</v>
      </c>
      <c r="O74" s="20" t="s">
        <v>81</v>
      </c>
      <c r="P74" s="20" t="s">
        <v>1052</v>
      </c>
      <c r="Q74" s="199" t="s">
        <v>886</v>
      </c>
    </row>
    <row r="75" spans="1:17">
      <c r="A75" s="128"/>
      <c r="B75" s="10" t="s">
        <v>439</v>
      </c>
      <c r="C75" s="20">
        <v>170239</v>
      </c>
      <c r="D75" s="20">
        <v>515</v>
      </c>
      <c r="E75" s="20">
        <v>133</v>
      </c>
      <c r="F75" s="81">
        <v>-0.11509999999999999</v>
      </c>
      <c r="G75" s="81">
        <v>2.2210000000000001E-2</v>
      </c>
      <c r="H75" s="84">
        <v>2.1820000000000001E-7</v>
      </c>
      <c r="I75" s="20" t="s">
        <v>7148</v>
      </c>
      <c r="J75" s="20">
        <v>1.1E-4</v>
      </c>
      <c r="K75" s="20">
        <v>-0.10199999999999999</v>
      </c>
      <c r="L75" s="20">
        <v>2.266E-2</v>
      </c>
      <c r="M75" s="84">
        <v>6.7510000000000002E-6</v>
      </c>
      <c r="N75" s="20" t="s">
        <v>127</v>
      </c>
      <c r="O75" s="20" t="s">
        <v>81</v>
      </c>
      <c r="P75" s="20" t="s">
        <v>1052</v>
      </c>
      <c r="Q75" s="199"/>
    </row>
    <row r="76" spans="1:17">
      <c r="A76" s="128"/>
      <c r="B76" s="10" t="s">
        <v>454</v>
      </c>
      <c r="C76" s="20">
        <v>165380</v>
      </c>
      <c r="D76" s="20">
        <v>500</v>
      </c>
      <c r="E76" s="20">
        <v>131</v>
      </c>
      <c r="F76" s="81">
        <v>-0.1915</v>
      </c>
      <c r="G76" s="81">
        <v>2.9239999999999999E-2</v>
      </c>
      <c r="H76" s="84">
        <v>5.7919999999999999E-11</v>
      </c>
      <c r="I76" s="20" t="s">
        <v>7147</v>
      </c>
      <c r="J76" s="84">
        <v>9.7219999999999994E-6</v>
      </c>
      <c r="K76" s="20">
        <v>-0.17780000000000001</v>
      </c>
      <c r="L76" s="20">
        <v>3.6580000000000001E-2</v>
      </c>
      <c r="M76" s="84">
        <v>1.173E-6</v>
      </c>
      <c r="N76" s="20" t="s">
        <v>127</v>
      </c>
      <c r="O76" s="20" t="s">
        <v>81</v>
      </c>
      <c r="P76" s="20" t="s">
        <v>1052</v>
      </c>
      <c r="Q76" s="199"/>
    </row>
    <row r="77" spans="1:17">
      <c r="A77" s="128" t="s">
        <v>146</v>
      </c>
      <c r="B77" s="10" t="s">
        <v>436</v>
      </c>
      <c r="C77" s="20">
        <v>166441</v>
      </c>
      <c r="D77" s="20">
        <v>1975</v>
      </c>
      <c r="E77" s="20">
        <v>47</v>
      </c>
      <c r="F77" s="81">
        <v>-2.2799999999999998</v>
      </c>
      <c r="G77" s="81">
        <v>0.30530000000000002</v>
      </c>
      <c r="H77" s="84">
        <v>8.1210000000000002E-14</v>
      </c>
      <c r="I77" s="20" t="s">
        <v>7146</v>
      </c>
      <c r="J77" s="84">
        <v>8.2269999999999998E-7</v>
      </c>
      <c r="K77" s="20">
        <v>-3.35</v>
      </c>
      <c r="L77" s="20">
        <v>0.55249999999999999</v>
      </c>
      <c r="M77" s="84">
        <v>1.333E-9</v>
      </c>
      <c r="N77" s="20" t="s">
        <v>127</v>
      </c>
      <c r="O77" s="20" t="s">
        <v>81</v>
      </c>
      <c r="P77" s="20" t="s">
        <v>1052</v>
      </c>
      <c r="Q77" s="199" t="s">
        <v>886</v>
      </c>
    </row>
    <row r="78" spans="1:17">
      <c r="A78" s="128"/>
      <c r="B78" s="10" t="s">
        <v>439</v>
      </c>
      <c r="C78" s="20">
        <v>170239</v>
      </c>
      <c r="D78" s="20">
        <v>2047</v>
      </c>
      <c r="E78" s="20">
        <v>47</v>
      </c>
      <c r="F78" s="81">
        <v>6.3799999999999996E-2</v>
      </c>
      <c r="G78" s="81">
        <v>1.1180000000000001E-2</v>
      </c>
      <c r="H78" s="84">
        <v>1.167E-8</v>
      </c>
      <c r="I78" s="20" t="s">
        <v>7146</v>
      </c>
      <c r="J78" s="84">
        <v>5.5859999999999997E-5</v>
      </c>
      <c r="K78" s="20">
        <v>9.0700000000000003E-2</v>
      </c>
      <c r="L78" s="20">
        <v>2.1090000000000001E-2</v>
      </c>
      <c r="M78" s="84">
        <v>1.7010000000000001E-5</v>
      </c>
      <c r="N78" s="20" t="s">
        <v>127</v>
      </c>
      <c r="O78" s="20" t="s">
        <v>81</v>
      </c>
      <c r="P78" s="20" t="s">
        <v>1052</v>
      </c>
      <c r="Q78" s="199"/>
    </row>
    <row r="79" spans="1:17">
      <c r="A79" s="128"/>
      <c r="B79" s="10" t="s">
        <v>454</v>
      </c>
      <c r="C79" s="20">
        <v>165380</v>
      </c>
      <c r="D79" s="20">
        <v>1969</v>
      </c>
      <c r="E79" s="20">
        <v>46</v>
      </c>
      <c r="F79" s="81">
        <v>0.1061</v>
      </c>
      <c r="G79" s="81">
        <v>1.4789999999999999E-2</v>
      </c>
      <c r="H79" s="84">
        <v>7.5590000000000004E-13</v>
      </c>
      <c r="I79" s="20" t="s">
        <v>7146</v>
      </c>
      <c r="J79" s="84">
        <v>4.3140000000000001E-7</v>
      </c>
      <c r="K79" s="20">
        <v>0.15060000000000001</v>
      </c>
      <c r="L79" s="20">
        <v>2.7820000000000001E-2</v>
      </c>
      <c r="M79" s="84">
        <v>6.1500000000000001E-8</v>
      </c>
      <c r="N79" s="20" t="s">
        <v>127</v>
      </c>
      <c r="O79" s="20" t="s">
        <v>81</v>
      </c>
      <c r="P79" s="20" t="s">
        <v>1052</v>
      </c>
      <c r="Q79" s="199"/>
    </row>
    <row r="80" spans="1:17" ht="19">
      <c r="A80" s="115" t="s">
        <v>147</v>
      </c>
      <c r="B80" s="10" t="s">
        <v>436</v>
      </c>
      <c r="C80" s="20">
        <v>166441</v>
      </c>
      <c r="D80" s="20">
        <v>147</v>
      </c>
      <c r="E80" s="20">
        <v>72</v>
      </c>
      <c r="F80" s="81">
        <v>-6.2430000000000003</v>
      </c>
      <c r="G80" s="81">
        <v>1.0660000000000001</v>
      </c>
      <c r="H80" s="84">
        <v>4.7120000000000003E-9</v>
      </c>
      <c r="I80" s="20" t="s">
        <v>7145</v>
      </c>
      <c r="J80" s="20">
        <v>3.0870000000000002E-4</v>
      </c>
      <c r="K80" s="20">
        <v>-5.593</v>
      </c>
      <c r="L80" s="20">
        <v>1.157</v>
      </c>
      <c r="M80" s="84">
        <v>1.341E-6</v>
      </c>
      <c r="N80" s="20" t="s">
        <v>128</v>
      </c>
      <c r="O80" s="20" t="s">
        <v>81</v>
      </c>
      <c r="P80" s="20" t="s">
        <v>1052</v>
      </c>
      <c r="Q80" s="197" t="s">
        <v>886</v>
      </c>
    </row>
    <row r="81" spans="1:17">
      <c r="A81" s="128" t="s">
        <v>148</v>
      </c>
      <c r="B81" s="10" t="s">
        <v>436</v>
      </c>
      <c r="C81" s="20">
        <v>166441</v>
      </c>
      <c r="D81" s="20">
        <v>749</v>
      </c>
      <c r="E81" s="20">
        <v>120</v>
      </c>
      <c r="F81" s="81">
        <v>6.01</v>
      </c>
      <c r="G81" s="81">
        <v>0.50170000000000003</v>
      </c>
      <c r="H81" s="84">
        <v>4.5750000000000001E-33</v>
      </c>
      <c r="I81" s="20" t="s">
        <v>7144</v>
      </c>
      <c r="J81" s="84">
        <v>1.9679999999999998E-9</v>
      </c>
      <c r="K81" s="20">
        <v>5.6020000000000003</v>
      </c>
      <c r="L81" s="20">
        <v>0.52049999999999996</v>
      </c>
      <c r="M81" s="84">
        <v>5.2450000000000001E-27</v>
      </c>
      <c r="N81" s="20" t="s">
        <v>130</v>
      </c>
      <c r="O81" s="20" t="s">
        <v>81</v>
      </c>
      <c r="P81" s="20" t="s">
        <v>1052</v>
      </c>
      <c r="Q81" s="199" t="s">
        <v>886</v>
      </c>
    </row>
    <row r="82" spans="1:17">
      <c r="A82" s="128"/>
      <c r="B82" s="10" t="s">
        <v>454</v>
      </c>
      <c r="C82" s="20">
        <v>92535</v>
      </c>
      <c r="D82" s="20">
        <v>590</v>
      </c>
      <c r="E82" s="20">
        <v>81</v>
      </c>
      <c r="F82" s="81">
        <v>-0.14360000000000001</v>
      </c>
      <c r="G82" s="81">
        <v>2.7349999999999999E-2</v>
      </c>
      <c r="H82" s="84">
        <v>1.515E-7</v>
      </c>
      <c r="I82" s="20" t="s">
        <v>7144</v>
      </c>
      <c r="J82" s="84">
        <v>1.5630000000000001E-5</v>
      </c>
      <c r="K82" s="20">
        <v>-0.11849999999999999</v>
      </c>
      <c r="L82" s="20">
        <v>2.8709999999999999E-2</v>
      </c>
      <c r="M82" s="84">
        <v>3.6680000000000001E-5</v>
      </c>
      <c r="N82" s="20" t="s">
        <v>130</v>
      </c>
      <c r="O82" s="20" t="s">
        <v>81</v>
      </c>
      <c r="P82" s="20" t="s">
        <v>75</v>
      </c>
      <c r="Q82" s="199"/>
    </row>
    <row r="83" spans="1:17">
      <c r="A83" s="128"/>
      <c r="B83" s="10" t="s">
        <v>440</v>
      </c>
      <c r="C83" s="20">
        <v>172103</v>
      </c>
      <c r="D83" s="20">
        <v>768</v>
      </c>
      <c r="E83" s="20">
        <v>120</v>
      </c>
      <c r="F83" s="81">
        <v>10.71</v>
      </c>
      <c r="G83" s="81">
        <v>1.5369999999999999</v>
      </c>
      <c r="H83" s="84">
        <v>3.2000000000000001E-12</v>
      </c>
      <c r="I83" s="20" t="s">
        <v>7143</v>
      </c>
      <c r="J83" s="84">
        <v>5.7399999999999999E-5</v>
      </c>
      <c r="K83" s="20">
        <v>9.7710000000000008</v>
      </c>
      <c r="L83" s="20">
        <v>1.647</v>
      </c>
      <c r="M83" s="84">
        <v>2.9809999999999999E-9</v>
      </c>
      <c r="N83" s="20" t="s">
        <v>130</v>
      </c>
      <c r="O83" s="20" t="s">
        <v>81</v>
      </c>
      <c r="P83" s="20" t="s">
        <v>1052</v>
      </c>
      <c r="Q83" s="199"/>
    </row>
    <row r="84" spans="1:17" ht="19">
      <c r="A84" s="115" t="s">
        <v>161</v>
      </c>
      <c r="B84" s="10" t="s">
        <v>440</v>
      </c>
      <c r="C84" s="20">
        <v>172103</v>
      </c>
      <c r="D84" s="20">
        <v>59</v>
      </c>
      <c r="E84" s="20">
        <v>14</v>
      </c>
      <c r="F84" s="81">
        <v>-30.59</v>
      </c>
      <c r="G84" s="81">
        <v>5.4859999999999998</v>
      </c>
      <c r="H84" s="84">
        <v>2.456E-8</v>
      </c>
      <c r="I84" s="20" t="s">
        <v>7142</v>
      </c>
      <c r="J84" s="20">
        <v>4.5469999999999999E-4</v>
      </c>
      <c r="K84" s="20">
        <v>-32.18</v>
      </c>
      <c r="L84" s="20">
        <v>7.4</v>
      </c>
      <c r="M84" s="84">
        <v>1.3730000000000001E-5</v>
      </c>
      <c r="N84" s="20" t="s">
        <v>128</v>
      </c>
      <c r="O84" s="20" t="s">
        <v>81</v>
      </c>
      <c r="P84" s="20" t="s">
        <v>1052</v>
      </c>
      <c r="Q84" s="197" t="s">
        <v>885</v>
      </c>
    </row>
    <row r="85" spans="1:17" ht="19">
      <c r="A85" s="115" t="s">
        <v>149</v>
      </c>
      <c r="B85" s="10" t="s">
        <v>436</v>
      </c>
      <c r="C85" s="20">
        <v>166441</v>
      </c>
      <c r="D85" s="20">
        <v>6550</v>
      </c>
      <c r="E85" s="20">
        <v>804</v>
      </c>
      <c r="F85" s="81">
        <v>0.82499999999999996</v>
      </c>
      <c r="G85" s="81">
        <v>0.16009999999999999</v>
      </c>
      <c r="H85" s="84">
        <v>2.579E-7</v>
      </c>
      <c r="I85" s="20" t="s">
        <v>7141</v>
      </c>
      <c r="J85" s="20">
        <v>2.6709999999999999E-4</v>
      </c>
      <c r="K85" s="20">
        <v>0.78959999999999997</v>
      </c>
      <c r="L85" s="20">
        <v>0.1605</v>
      </c>
      <c r="M85" s="84">
        <v>8.6779999999999998E-7</v>
      </c>
      <c r="N85" s="20" t="s">
        <v>130</v>
      </c>
      <c r="O85" s="20" t="s">
        <v>81</v>
      </c>
      <c r="P85" s="20" t="s">
        <v>1052</v>
      </c>
      <c r="Q85" s="197" t="s">
        <v>885</v>
      </c>
    </row>
    <row r="86" spans="1:17">
      <c r="A86" s="128" t="s">
        <v>167</v>
      </c>
      <c r="B86" s="10" t="s">
        <v>439</v>
      </c>
      <c r="C86" s="20">
        <v>29571</v>
      </c>
      <c r="D86" s="20">
        <v>157</v>
      </c>
      <c r="E86" s="20">
        <v>24</v>
      </c>
      <c r="F86" s="81">
        <v>-0.1479</v>
      </c>
      <c r="G86" s="81">
        <v>4.0719999999999999E-2</v>
      </c>
      <c r="H86" s="84">
        <v>3.3890000000000002E-9</v>
      </c>
      <c r="I86" s="20" t="s">
        <v>7140</v>
      </c>
      <c r="J86" s="84">
        <v>1.63E-8</v>
      </c>
      <c r="K86" s="20">
        <v>-1.6620000000000001E-3</v>
      </c>
      <c r="L86" s="20">
        <v>6.4509999999999998E-2</v>
      </c>
      <c r="M86" s="84">
        <v>0.53949999999999998</v>
      </c>
      <c r="N86" s="20" t="s">
        <v>128</v>
      </c>
      <c r="O86" s="20" t="s">
        <v>82</v>
      </c>
      <c r="P86" s="20" t="s">
        <v>78</v>
      </c>
      <c r="Q86" s="199" t="s">
        <v>885</v>
      </c>
    </row>
    <row r="87" spans="1:17">
      <c r="A87" s="128"/>
      <c r="B87" s="10" t="s">
        <v>454</v>
      </c>
      <c r="C87" s="20">
        <v>29517</v>
      </c>
      <c r="D87" s="20">
        <v>157</v>
      </c>
      <c r="E87" s="20">
        <v>24</v>
      </c>
      <c r="F87" s="81">
        <v>-0.2021</v>
      </c>
      <c r="G87" s="81">
        <v>5.0509999999999999E-2</v>
      </c>
      <c r="H87" s="84">
        <v>1.7630000000000001E-11</v>
      </c>
      <c r="I87" s="20" t="s">
        <v>7140</v>
      </c>
      <c r="J87" s="84">
        <v>1.666E-10</v>
      </c>
      <c r="K87" s="20">
        <v>-7.2199999999999999E-3</v>
      </c>
      <c r="L87" s="20">
        <v>5.2040000000000003E-2</v>
      </c>
      <c r="M87" s="84">
        <v>0.63249999999999995</v>
      </c>
      <c r="N87" s="20" t="s">
        <v>128</v>
      </c>
      <c r="O87" s="20" t="s">
        <v>82</v>
      </c>
      <c r="P87" s="20" t="s">
        <v>78</v>
      </c>
      <c r="Q87" s="199"/>
    </row>
    <row r="88" spans="1:17" ht="19">
      <c r="A88" s="115" t="s">
        <v>168</v>
      </c>
      <c r="B88" s="10" t="s">
        <v>439</v>
      </c>
      <c r="C88" s="20">
        <v>56140</v>
      </c>
      <c r="D88" s="20">
        <v>67</v>
      </c>
      <c r="E88" s="20">
        <v>51</v>
      </c>
      <c r="F88" s="81">
        <v>0.32050000000000001</v>
      </c>
      <c r="G88" s="81">
        <v>6.3399999999999998E-2</v>
      </c>
      <c r="H88" s="84">
        <v>4.299E-7</v>
      </c>
      <c r="I88" s="20" t="s">
        <v>7139</v>
      </c>
      <c r="J88" s="20">
        <v>6.8320000000000004E-3</v>
      </c>
      <c r="K88" s="20">
        <v>0.30430000000000001</v>
      </c>
      <c r="L88" s="20">
        <v>6.3850000000000004E-2</v>
      </c>
      <c r="M88" s="84">
        <v>1.8819999999999999E-6</v>
      </c>
      <c r="N88" s="20" t="s">
        <v>129</v>
      </c>
      <c r="O88" s="20" t="s">
        <v>81</v>
      </c>
      <c r="P88" s="20" t="s">
        <v>75</v>
      </c>
      <c r="Q88" s="197" t="s">
        <v>885</v>
      </c>
    </row>
    <row r="90" spans="1:17">
      <c r="A90" s="123" t="s">
        <v>1288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</row>
  </sheetData>
  <mergeCells count="53">
    <mergeCell ref="Q81:Q83"/>
    <mergeCell ref="Q86:Q87"/>
    <mergeCell ref="A90:Q90"/>
    <mergeCell ref="Q62:Q63"/>
    <mergeCell ref="Q64:Q66"/>
    <mergeCell ref="Q67:Q69"/>
    <mergeCell ref="Q71:Q73"/>
    <mergeCell ref="Q74:Q76"/>
    <mergeCell ref="A71:A73"/>
    <mergeCell ref="A74:A76"/>
    <mergeCell ref="A77:A79"/>
    <mergeCell ref="A81:A83"/>
    <mergeCell ref="A86:A87"/>
    <mergeCell ref="A67:A69"/>
    <mergeCell ref="A64:A66"/>
    <mergeCell ref="Q51:Q52"/>
    <mergeCell ref="Q54:Q56"/>
    <mergeCell ref="Q57:Q59"/>
    <mergeCell ref="Q60:Q61"/>
    <mergeCell ref="Q77:Q79"/>
    <mergeCell ref="Q4:Q6"/>
    <mergeCell ref="Q7:Q10"/>
    <mergeCell ref="Q11:Q13"/>
    <mergeCell ref="Q14:Q16"/>
    <mergeCell ref="Q17:Q21"/>
    <mergeCell ref="A22:A23"/>
    <mergeCell ref="Q47:Q48"/>
    <mergeCell ref="A42:A44"/>
    <mergeCell ref="A45:A46"/>
    <mergeCell ref="A47:A48"/>
    <mergeCell ref="Q22:Q23"/>
    <mergeCell ref="Q24:Q26"/>
    <mergeCell ref="Q28:Q32"/>
    <mergeCell ref="Q33:Q37"/>
    <mergeCell ref="Q38:Q40"/>
    <mergeCell ref="Q42:Q44"/>
    <mergeCell ref="Q45:Q46"/>
    <mergeCell ref="A24:A26"/>
    <mergeCell ref="A60:A61"/>
    <mergeCell ref="A62:A63"/>
    <mergeCell ref="A1:P1"/>
    <mergeCell ref="A38:A40"/>
    <mergeCell ref="A4:A6"/>
    <mergeCell ref="A7:A10"/>
    <mergeCell ref="A11:A13"/>
    <mergeCell ref="A28:A32"/>
    <mergeCell ref="A33:A37"/>
    <mergeCell ref="A51:A52"/>
    <mergeCell ref="A54:A56"/>
    <mergeCell ref="A57:A59"/>
    <mergeCell ref="K2:M2"/>
    <mergeCell ref="A14:A16"/>
    <mergeCell ref="A17:A2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23B01-63F9-1E4E-BD1E-D4D2A8893DB4}">
  <dimension ref="A1:AM110"/>
  <sheetViews>
    <sheetView workbookViewId="0">
      <selection sqref="A1:O1"/>
    </sheetView>
  </sheetViews>
  <sheetFormatPr baseColWidth="10" defaultColWidth="11" defaultRowHeight="16"/>
  <cols>
    <col min="2" max="2" width="26.83203125" customWidth="1"/>
  </cols>
  <sheetData>
    <row r="1" spans="1:39" ht="19">
      <c r="A1" s="120" t="s">
        <v>7228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39" s="10" customFormat="1">
      <c r="A2" s="10" t="s">
        <v>150</v>
      </c>
      <c r="B2" s="10" t="s">
        <v>88</v>
      </c>
      <c r="C2" s="10" t="s">
        <v>89</v>
      </c>
      <c r="D2" s="10" t="s">
        <v>90</v>
      </c>
      <c r="E2" s="10" t="s">
        <v>91</v>
      </c>
      <c r="F2" s="10" t="s">
        <v>92</v>
      </c>
      <c r="G2" s="10" t="s">
        <v>93</v>
      </c>
      <c r="H2" s="10" t="s">
        <v>94</v>
      </c>
      <c r="I2" s="10" t="s">
        <v>95</v>
      </c>
      <c r="J2" s="10" t="s">
        <v>96</v>
      </c>
      <c r="K2" s="10" t="s">
        <v>97</v>
      </c>
      <c r="L2" s="10" t="s">
        <v>98</v>
      </c>
      <c r="M2" s="10" t="s">
        <v>99</v>
      </c>
      <c r="N2" s="10" t="s">
        <v>100</v>
      </c>
      <c r="O2" s="10" t="s">
        <v>101</v>
      </c>
      <c r="P2" s="10" t="s">
        <v>102</v>
      </c>
      <c r="Q2" s="10" t="s">
        <v>103</v>
      </c>
      <c r="R2" s="10" t="s">
        <v>104</v>
      </c>
      <c r="S2" s="10" t="s">
        <v>105</v>
      </c>
      <c r="T2" s="10" t="s">
        <v>106</v>
      </c>
      <c r="U2" s="10" t="s">
        <v>107</v>
      </c>
      <c r="V2" s="10" t="s">
        <v>108</v>
      </c>
      <c r="W2" s="10" t="s">
        <v>109</v>
      </c>
      <c r="X2" s="10" t="s">
        <v>110</v>
      </c>
      <c r="Y2" s="10" t="s">
        <v>111</v>
      </c>
      <c r="Z2" s="10" t="s">
        <v>112</v>
      </c>
      <c r="AA2" s="10" t="s">
        <v>113</v>
      </c>
      <c r="AB2" s="10" t="s">
        <v>114</v>
      </c>
      <c r="AC2" s="10" t="s">
        <v>115</v>
      </c>
      <c r="AD2" s="10" t="s">
        <v>116</v>
      </c>
      <c r="AE2" s="10" t="s">
        <v>117</v>
      </c>
      <c r="AF2" s="10" t="s">
        <v>118</v>
      </c>
      <c r="AG2" s="10" t="s">
        <v>119</v>
      </c>
      <c r="AH2" s="10" t="s">
        <v>120</v>
      </c>
      <c r="AI2" s="10" t="s">
        <v>121</v>
      </c>
      <c r="AJ2" s="10" t="s">
        <v>122</v>
      </c>
      <c r="AK2" s="10" t="s">
        <v>123</v>
      </c>
      <c r="AL2" s="10" t="s">
        <v>124</v>
      </c>
      <c r="AM2" s="10" t="s">
        <v>125</v>
      </c>
    </row>
    <row r="3" spans="1:39">
      <c r="A3" t="s">
        <v>151</v>
      </c>
      <c r="B3" t="s">
        <v>80</v>
      </c>
      <c r="C3" t="s">
        <v>81</v>
      </c>
      <c r="D3">
        <v>165003</v>
      </c>
      <c r="E3" s="7">
        <v>1.6350000000000001E-5</v>
      </c>
      <c r="F3">
        <v>168</v>
      </c>
      <c r="G3">
        <v>44</v>
      </c>
      <c r="H3">
        <v>11.77</v>
      </c>
      <c r="I3">
        <v>2.7320000000000002</v>
      </c>
      <c r="J3">
        <v>94665</v>
      </c>
      <c r="K3">
        <v>2.8730000000000001E-3</v>
      </c>
      <c r="L3">
        <v>92</v>
      </c>
      <c r="M3">
        <v>32</v>
      </c>
      <c r="N3">
        <v>10.53</v>
      </c>
      <c r="O3">
        <v>3.532</v>
      </c>
      <c r="P3">
        <v>28290</v>
      </c>
      <c r="Q3">
        <v>0.1676</v>
      </c>
      <c r="R3">
        <v>18</v>
      </c>
      <c r="S3">
        <v>8</v>
      </c>
      <c r="T3">
        <v>13.75</v>
      </c>
      <c r="U3">
        <v>9.9670000000000005</v>
      </c>
      <c r="V3">
        <v>10142</v>
      </c>
      <c r="W3">
        <v>1.558E-2</v>
      </c>
      <c r="X3">
        <v>44</v>
      </c>
      <c r="Y3">
        <v>7</v>
      </c>
      <c r="Z3">
        <v>12.72</v>
      </c>
      <c r="AA3">
        <v>5.2610000000000001</v>
      </c>
      <c r="AB3">
        <v>16021</v>
      </c>
      <c r="AC3">
        <v>0.28070000000000001</v>
      </c>
      <c r="AD3">
        <v>8</v>
      </c>
      <c r="AE3">
        <v>7</v>
      </c>
      <c r="AF3">
        <v>15.71</v>
      </c>
      <c r="AG3">
        <v>14.56</v>
      </c>
      <c r="AH3">
        <v>14721</v>
      </c>
      <c r="AI3">
        <v>0.25800000000000001</v>
      </c>
      <c r="AJ3">
        <v>6</v>
      </c>
      <c r="AK3">
        <v>3</v>
      </c>
      <c r="AL3">
        <v>20.81</v>
      </c>
      <c r="AM3">
        <v>18.399999999999999</v>
      </c>
    </row>
    <row r="4" spans="1:39">
      <c r="A4" t="s">
        <v>151</v>
      </c>
      <c r="B4" t="s">
        <v>80</v>
      </c>
      <c r="C4" t="s">
        <v>82</v>
      </c>
      <c r="D4">
        <v>165003</v>
      </c>
      <c r="E4">
        <v>1.43E-2</v>
      </c>
      <c r="F4">
        <v>168</v>
      </c>
      <c r="G4">
        <v>44</v>
      </c>
      <c r="H4">
        <v>11.77</v>
      </c>
      <c r="I4">
        <v>2.7320000000000002</v>
      </c>
      <c r="J4">
        <v>94665</v>
      </c>
      <c r="K4">
        <v>0.25269999999999998</v>
      </c>
      <c r="L4">
        <v>92</v>
      </c>
      <c r="M4">
        <v>32</v>
      </c>
      <c r="N4">
        <v>10.53</v>
      </c>
      <c r="O4">
        <v>3.532</v>
      </c>
      <c r="P4">
        <v>28290</v>
      </c>
      <c r="Q4">
        <v>0.377</v>
      </c>
      <c r="R4">
        <v>18</v>
      </c>
      <c r="S4">
        <v>8</v>
      </c>
      <c r="T4">
        <v>13.75</v>
      </c>
      <c r="U4">
        <v>9.9670000000000005</v>
      </c>
      <c r="V4">
        <v>10142</v>
      </c>
      <c r="W4">
        <v>8.8289999999999993E-2</v>
      </c>
      <c r="X4">
        <v>44</v>
      </c>
      <c r="Y4">
        <v>7</v>
      </c>
      <c r="Z4">
        <v>12.72</v>
      </c>
      <c r="AA4">
        <v>5.2610000000000001</v>
      </c>
      <c r="AB4">
        <v>16021</v>
      </c>
      <c r="AC4">
        <v>0.2442</v>
      </c>
      <c r="AD4">
        <v>8</v>
      </c>
      <c r="AE4">
        <v>7</v>
      </c>
      <c r="AF4">
        <v>15.71</v>
      </c>
      <c r="AG4">
        <v>14.56</v>
      </c>
      <c r="AH4">
        <v>14721</v>
      </c>
      <c r="AI4">
        <v>0.56330000000000002</v>
      </c>
      <c r="AJ4">
        <v>6</v>
      </c>
      <c r="AK4">
        <v>3</v>
      </c>
      <c r="AL4">
        <v>20.81</v>
      </c>
      <c r="AM4">
        <v>18.399999999999999</v>
      </c>
    </row>
    <row r="5" spans="1:39">
      <c r="A5" t="s">
        <v>151</v>
      </c>
      <c r="B5" t="s">
        <v>127</v>
      </c>
      <c r="C5" t="s">
        <v>81</v>
      </c>
      <c r="D5">
        <v>165003</v>
      </c>
      <c r="E5" s="7">
        <v>1.4349999999999999E-9</v>
      </c>
      <c r="F5">
        <v>1225</v>
      </c>
      <c r="G5">
        <v>132</v>
      </c>
      <c r="H5">
        <v>6.2240000000000002</v>
      </c>
      <c r="I5">
        <v>1.0289999999999999</v>
      </c>
      <c r="J5">
        <v>94665</v>
      </c>
      <c r="K5" s="7">
        <v>3.8799999999999998E-7</v>
      </c>
      <c r="L5">
        <v>893</v>
      </c>
      <c r="M5">
        <v>88</v>
      </c>
      <c r="N5">
        <v>5.9269999999999996</v>
      </c>
      <c r="O5">
        <v>1.1679999999999999</v>
      </c>
      <c r="P5">
        <v>28290</v>
      </c>
      <c r="Q5">
        <v>1.1050000000000001E-2</v>
      </c>
      <c r="R5">
        <v>65</v>
      </c>
      <c r="S5">
        <v>23</v>
      </c>
      <c r="T5">
        <v>13.53</v>
      </c>
      <c r="U5">
        <v>5.3239999999999998</v>
      </c>
      <c r="V5">
        <v>10142</v>
      </c>
      <c r="W5">
        <v>9.0690000000000007E-3</v>
      </c>
      <c r="X5">
        <v>106</v>
      </c>
      <c r="Y5">
        <v>22</v>
      </c>
      <c r="Z5">
        <v>8.9480000000000004</v>
      </c>
      <c r="AA5">
        <v>3.4289999999999998</v>
      </c>
      <c r="AB5">
        <v>16021</v>
      </c>
      <c r="AC5">
        <v>0.62339999999999995</v>
      </c>
      <c r="AD5">
        <v>79</v>
      </c>
      <c r="AE5">
        <v>22</v>
      </c>
      <c r="AF5">
        <v>-2.3079999999999998</v>
      </c>
      <c r="AG5">
        <v>4.7</v>
      </c>
      <c r="AH5">
        <v>14721</v>
      </c>
      <c r="AI5">
        <v>6.0729999999999999E-2</v>
      </c>
      <c r="AJ5">
        <v>82</v>
      </c>
      <c r="AK5">
        <v>22</v>
      </c>
      <c r="AL5">
        <v>8.6880000000000006</v>
      </c>
      <c r="AM5">
        <v>4.6319999999999997</v>
      </c>
    </row>
    <row r="6" spans="1:39">
      <c r="A6" t="s">
        <v>151</v>
      </c>
      <c r="B6" t="s">
        <v>127</v>
      </c>
      <c r="C6" t="s">
        <v>82</v>
      </c>
      <c r="D6">
        <v>165003</v>
      </c>
      <c r="E6">
        <v>2.832E-4</v>
      </c>
      <c r="F6">
        <v>1225</v>
      </c>
      <c r="G6">
        <v>132</v>
      </c>
      <c r="H6">
        <v>6.2240000000000002</v>
      </c>
      <c r="I6">
        <v>1.0289999999999999</v>
      </c>
      <c r="J6">
        <v>94665</v>
      </c>
      <c r="K6">
        <v>3.6890000000000002E-4</v>
      </c>
      <c r="L6">
        <v>893</v>
      </c>
      <c r="M6">
        <v>88</v>
      </c>
      <c r="N6">
        <v>5.9269999999999996</v>
      </c>
      <c r="O6">
        <v>1.1679999999999999</v>
      </c>
      <c r="P6">
        <v>28290</v>
      </c>
      <c r="Q6">
        <v>0.14810000000000001</v>
      </c>
      <c r="R6">
        <v>65</v>
      </c>
      <c r="S6">
        <v>23</v>
      </c>
      <c r="T6">
        <v>13.53</v>
      </c>
      <c r="U6">
        <v>5.3239999999999998</v>
      </c>
      <c r="V6">
        <v>10142</v>
      </c>
      <c r="W6">
        <v>5.45E-2</v>
      </c>
      <c r="X6">
        <v>106</v>
      </c>
      <c r="Y6">
        <v>22</v>
      </c>
      <c r="Z6">
        <v>8.9480000000000004</v>
      </c>
      <c r="AA6">
        <v>3.4289999999999998</v>
      </c>
      <c r="AB6">
        <v>16021</v>
      </c>
      <c r="AC6">
        <v>3.4689999999999999E-2</v>
      </c>
      <c r="AD6">
        <v>79</v>
      </c>
      <c r="AE6">
        <v>22</v>
      </c>
      <c r="AF6">
        <v>-2.3079999999999998</v>
      </c>
      <c r="AG6">
        <v>4.7</v>
      </c>
      <c r="AH6">
        <v>14721</v>
      </c>
      <c r="AI6">
        <v>0.66979999999999995</v>
      </c>
      <c r="AJ6">
        <v>82</v>
      </c>
      <c r="AK6">
        <v>22</v>
      </c>
      <c r="AL6">
        <v>8.6880000000000006</v>
      </c>
      <c r="AM6">
        <v>4.6319999999999997</v>
      </c>
    </row>
    <row r="7" spans="1:39">
      <c r="A7" t="s">
        <v>151</v>
      </c>
      <c r="B7" t="s">
        <v>128</v>
      </c>
      <c r="C7" t="s">
        <v>81</v>
      </c>
      <c r="D7">
        <v>165003</v>
      </c>
      <c r="E7" s="7">
        <v>2.1760000000000001E-11</v>
      </c>
      <c r="F7">
        <v>1347</v>
      </c>
      <c r="G7">
        <v>145</v>
      </c>
      <c r="H7">
        <v>6.5430000000000001</v>
      </c>
      <c r="I7">
        <v>0.97750000000000004</v>
      </c>
      <c r="J7">
        <v>94665</v>
      </c>
      <c r="K7" s="7">
        <v>9.4579999999999994E-9</v>
      </c>
      <c r="L7">
        <v>997</v>
      </c>
      <c r="M7">
        <v>97</v>
      </c>
      <c r="N7">
        <v>6.3239999999999998</v>
      </c>
      <c r="O7">
        <v>1.1020000000000001</v>
      </c>
      <c r="P7">
        <v>28290</v>
      </c>
      <c r="Q7">
        <v>1.873E-2</v>
      </c>
      <c r="R7">
        <v>67</v>
      </c>
      <c r="S7">
        <v>25</v>
      </c>
      <c r="T7">
        <v>12.37</v>
      </c>
      <c r="U7">
        <v>5.2629999999999999</v>
      </c>
      <c r="V7">
        <v>10142</v>
      </c>
      <c r="W7">
        <v>4.0470000000000002E-3</v>
      </c>
      <c r="X7">
        <v>108</v>
      </c>
      <c r="Y7">
        <v>24</v>
      </c>
      <c r="Z7">
        <v>9.7759999999999998</v>
      </c>
      <c r="AA7">
        <v>3.4009999999999998</v>
      </c>
      <c r="AB7">
        <v>16021</v>
      </c>
      <c r="AC7">
        <v>0.91369999999999996</v>
      </c>
      <c r="AD7">
        <v>89</v>
      </c>
      <c r="AE7">
        <v>25</v>
      </c>
      <c r="AF7">
        <v>-0.47810000000000002</v>
      </c>
      <c r="AG7">
        <v>4.4119999999999999</v>
      </c>
      <c r="AH7">
        <v>14721</v>
      </c>
      <c r="AI7">
        <v>9.3560000000000004E-2</v>
      </c>
      <c r="AJ7">
        <v>86</v>
      </c>
      <c r="AK7">
        <v>25</v>
      </c>
      <c r="AL7">
        <v>7.5990000000000002</v>
      </c>
      <c r="AM7">
        <v>4.5309999999999997</v>
      </c>
    </row>
    <row r="8" spans="1:39">
      <c r="A8" t="s">
        <v>151</v>
      </c>
      <c r="B8" t="s">
        <v>128</v>
      </c>
      <c r="C8" t="s">
        <v>82</v>
      </c>
      <c r="D8">
        <v>165003</v>
      </c>
      <c r="E8">
        <v>1.293E-4</v>
      </c>
      <c r="F8">
        <v>1347</v>
      </c>
      <c r="G8">
        <v>145</v>
      </c>
      <c r="H8">
        <v>6.5430000000000001</v>
      </c>
      <c r="I8">
        <v>0.97750000000000004</v>
      </c>
      <c r="J8">
        <v>94665</v>
      </c>
      <c r="K8">
        <v>1.795E-4</v>
      </c>
      <c r="L8">
        <v>997</v>
      </c>
      <c r="M8">
        <v>97</v>
      </c>
      <c r="N8">
        <v>6.3239999999999998</v>
      </c>
      <c r="O8">
        <v>1.1020000000000001</v>
      </c>
      <c r="P8">
        <v>28290</v>
      </c>
      <c r="Q8">
        <v>0.1515</v>
      </c>
      <c r="R8">
        <v>67</v>
      </c>
      <c r="S8">
        <v>25</v>
      </c>
      <c r="T8">
        <v>12.37</v>
      </c>
      <c r="U8">
        <v>5.2629999999999999</v>
      </c>
      <c r="V8">
        <v>10142</v>
      </c>
      <c r="W8">
        <v>5.0569999999999997E-2</v>
      </c>
      <c r="X8">
        <v>108</v>
      </c>
      <c r="Y8">
        <v>24</v>
      </c>
      <c r="Z8">
        <v>9.7759999999999998</v>
      </c>
      <c r="AA8">
        <v>3.4009999999999998</v>
      </c>
      <c r="AB8">
        <v>16021</v>
      </c>
      <c r="AC8">
        <v>3.4439999999999998E-2</v>
      </c>
      <c r="AD8">
        <v>89</v>
      </c>
      <c r="AE8">
        <v>25</v>
      </c>
      <c r="AF8">
        <v>-0.47810000000000002</v>
      </c>
      <c r="AG8">
        <v>4.4119999999999999</v>
      </c>
      <c r="AH8">
        <v>14721</v>
      </c>
      <c r="AI8">
        <v>0.70169999999999999</v>
      </c>
      <c r="AJ8">
        <v>86</v>
      </c>
      <c r="AK8">
        <v>25</v>
      </c>
      <c r="AL8">
        <v>7.5990000000000002</v>
      </c>
      <c r="AM8">
        <v>4.5309999999999997</v>
      </c>
    </row>
    <row r="9" spans="1:39">
      <c r="A9" t="s">
        <v>151</v>
      </c>
      <c r="B9" t="s">
        <v>129</v>
      </c>
      <c r="C9" t="s">
        <v>81</v>
      </c>
      <c r="D9">
        <v>165003</v>
      </c>
      <c r="E9" s="7">
        <v>4.926E-11</v>
      </c>
      <c r="F9">
        <v>1506</v>
      </c>
      <c r="G9">
        <v>153</v>
      </c>
      <c r="H9">
        <v>6.2210000000000001</v>
      </c>
      <c r="I9">
        <v>0.94650000000000001</v>
      </c>
      <c r="J9">
        <v>94665</v>
      </c>
      <c r="K9" s="7">
        <v>5.8770000000000003E-8</v>
      </c>
      <c r="L9">
        <v>910</v>
      </c>
      <c r="M9">
        <v>99</v>
      </c>
      <c r="N9">
        <v>6.2640000000000002</v>
      </c>
      <c r="O9">
        <v>1.155</v>
      </c>
      <c r="P9">
        <v>28290</v>
      </c>
      <c r="Q9">
        <v>4.9659999999999999E-3</v>
      </c>
      <c r="R9">
        <v>105</v>
      </c>
      <c r="S9">
        <v>32</v>
      </c>
      <c r="T9">
        <v>11.88</v>
      </c>
      <c r="U9">
        <v>4.2279999999999998</v>
      </c>
      <c r="V9">
        <v>10142</v>
      </c>
      <c r="W9">
        <v>9.6559999999999997E-3</v>
      </c>
      <c r="X9">
        <v>161</v>
      </c>
      <c r="Y9">
        <v>27</v>
      </c>
      <c r="Z9">
        <v>7.2370000000000001</v>
      </c>
      <c r="AA9">
        <v>2.7959999999999998</v>
      </c>
      <c r="AB9">
        <v>16021</v>
      </c>
      <c r="AC9">
        <v>0.67390000000000005</v>
      </c>
      <c r="AD9">
        <v>228</v>
      </c>
      <c r="AE9">
        <v>26</v>
      </c>
      <c r="AF9">
        <v>1.1870000000000001</v>
      </c>
      <c r="AG9">
        <v>2.8220000000000001</v>
      </c>
      <c r="AH9">
        <v>14721</v>
      </c>
      <c r="AI9">
        <v>3.2849999999999997E-2</v>
      </c>
      <c r="AJ9">
        <v>102</v>
      </c>
      <c r="AK9">
        <v>24</v>
      </c>
      <c r="AL9">
        <v>8.8949999999999996</v>
      </c>
      <c r="AM9">
        <v>4.1680000000000001</v>
      </c>
    </row>
    <row r="10" spans="1:39">
      <c r="A10" t="s">
        <v>151</v>
      </c>
      <c r="B10" t="s">
        <v>129</v>
      </c>
      <c r="C10" t="s">
        <v>82</v>
      </c>
      <c r="D10">
        <v>165003</v>
      </c>
      <c r="E10">
        <v>1.518E-4</v>
      </c>
      <c r="F10">
        <v>1506</v>
      </c>
      <c r="G10">
        <v>153</v>
      </c>
      <c r="H10">
        <v>6.2210000000000001</v>
      </c>
      <c r="I10">
        <v>0.94650000000000001</v>
      </c>
      <c r="J10">
        <v>94665</v>
      </c>
      <c r="K10">
        <v>3.4420000000000002E-4</v>
      </c>
      <c r="L10">
        <v>910</v>
      </c>
      <c r="M10">
        <v>99</v>
      </c>
      <c r="N10">
        <v>6.2640000000000002</v>
      </c>
      <c r="O10">
        <v>1.155</v>
      </c>
      <c r="P10">
        <v>28290</v>
      </c>
      <c r="Q10">
        <v>0.31780000000000003</v>
      </c>
      <c r="R10">
        <v>105</v>
      </c>
      <c r="S10">
        <v>32</v>
      </c>
      <c r="T10">
        <v>11.88</v>
      </c>
      <c r="U10">
        <v>4.2279999999999998</v>
      </c>
      <c r="V10">
        <v>10142</v>
      </c>
      <c r="W10">
        <v>8.8909999999999996E-3</v>
      </c>
      <c r="X10">
        <v>161</v>
      </c>
      <c r="Y10">
        <v>27</v>
      </c>
      <c r="Z10">
        <v>7.2370000000000001</v>
      </c>
      <c r="AA10">
        <v>2.7959999999999998</v>
      </c>
      <c r="AB10">
        <v>16021</v>
      </c>
      <c r="AC10">
        <v>0.157</v>
      </c>
      <c r="AD10">
        <v>228</v>
      </c>
      <c r="AE10">
        <v>26</v>
      </c>
      <c r="AF10">
        <v>1.1870000000000001</v>
      </c>
      <c r="AG10">
        <v>2.8220000000000001</v>
      </c>
      <c r="AH10">
        <v>14721</v>
      </c>
      <c r="AI10">
        <v>0.74739999999999995</v>
      </c>
      <c r="AJ10">
        <v>102</v>
      </c>
      <c r="AK10">
        <v>24</v>
      </c>
      <c r="AL10">
        <v>8.8949999999999996</v>
      </c>
      <c r="AM10">
        <v>4.1680000000000001</v>
      </c>
    </row>
    <row r="11" spans="1:39">
      <c r="A11" t="s">
        <v>151</v>
      </c>
      <c r="B11" t="s">
        <v>130</v>
      </c>
      <c r="C11" t="s">
        <v>81</v>
      </c>
      <c r="D11">
        <v>165003</v>
      </c>
      <c r="E11" s="7">
        <v>7.6080000000000005E-13</v>
      </c>
      <c r="F11">
        <v>1628</v>
      </c>
      <c r="G11">
        <v>166</v>
      </c>
      <c r="H11">
        <v>6.4969999999999999</v>
      </c>
      <c r="I11">
        <v>0.90629999999999999</v>
      </c>
      <c r="J11">
        <v>94665</v>
      </c>
      <c r="K11" s="7">
        <v>1.318E-9</v>
      </c>
      <c r="L11">
        <v>1014</v>
      </c>
      <c r="M11">
        <v>108</v>
      </c>
      <c r="N11">
        <v>6.617</v>
      </c>
      <c r="O11">
        <v>1.091</v>
      </c>
      <c r="P11">
        <v>28290</v>
      </c>
      <c r="Q11">
        <v>7.8050000000000003E-3</v>
      </c>
      <c r="R11">
        <v>107</v>
      </c>
      <c r="S11">
        <v>34</v>
      </c>
      <c r="T11">
        <v>11.17</v>
      </c>
      <c r="U11">
        <v>4.1980000000000004</v>
      </c>
      <c r="V11">
        <v>10142</v>
      </c>
      <c r="W11">
        <v>4.9839999999999997E-3</v>
      </c>
      <c r="X11">
        <v>163</v>
      </c>
      <c r="Y11">
        <v>29</v>
      </c>
      <c r="Z11">
        <v>7.8090000000000002</v>
      </c>
      <c r="AA11">
        <v>2.7810000000000001</v>
      </c>
      <c r="AB11">
        <v>16021</v>
      </c>
      <c r="AC11">
        <v>0.52780000000000005</v>
      </c>
      <c r="AD11">
        <v>238</v>
      </c>
      <c r="AE11">
        <v>29</v>
      </c>
      <c r="AF11">
        <v>1.7410000000000001</v>
      </c>
      <c r="AG11">
        <v>2.7570000000000001</v>
      </c>
      <c r="AH11">
        <v>14721</v>
      </c>
      <c r="AI11">
        <v>5.0729999999999997E-2</v>
      </c>
      <c r="AJ11">
        <v>106</v>
      </c>
      <c r="AK11">
        <v>27</v>
      </c>
      <c r="AL11">
        <v>8</v>
      </c>
      <c r="AM11">
        <v>4.0949999999999998</v>
      </c>
    </row>
    <row r="12" spans="1:39">
      <c r="A12" t="s">
        <v>151</v>
      </c>
      <c r="B12" t="s">
        <v>130</v>
      </c>
      <c r="C12" t="s">
        <v>82</v>
      </c>
      <c r="D12">
        <v>165003</v>
      </c>
      <c r="E12" s="7">
        <v>6.6710000000000003E-5</v>
      </c>
      <c r="F12">
        <v>1628</v>
      </c>
      <c r="G12">
        <v>166</v>
      </c>
      <c r="H12">
        <v>6.4969999999999999</v>
      </c>
      <c r="I12">
        <v>0.90629999999999999</v>
      </c>
      <c r="J12">
        <v>94665</v>
      </c>
      <c r="K12">
        <v>1.6789999999999999E-4</v>
      </c>
      <c r="L12">
        <v>1014</v>
      </c>
      <c r="M12">
        <v>108</v>
      </c>
      <c r="N12">
        <v>6.617</v>
      </c>
      <c r="O12">
        <v>1.091</v>
      </c>
      <c r="P12">
        <v>28290</v>
      </c>
      <c r="Q12">
        <v>0.32269999999999999</v>
      </c>
      <c r="R12">
        <v>107</v>
      </c>
      <c r="S12">
        <v>34</v>
      </c>
      <c r="T12">
        <v>11.17</v>
      </c>
      <c r="U12">
        <v>4.1980000000000004</v>
      </c>
      <c r="V12">
        <v>10142</v>
      </c>
      <c r="W12">
        <v>8.43E-3</v>
      </c>
      <c r="X12">
        <v>163</v>
      </c>
      <c r="Y12">
        <v>29</v>
      </c>
      <c r="Z12">
        <v>7.8090000000000002</v>
      </c>
      <c r="AA12">
        <v>2.7810000000000001</v>
      </c>
      <c r="AB12">
        <v>16021</v>
      </c>
      <c r="AC12">
        <v>0.15490000000000001</v>
      </c>
      <c r="AD12">
        <v>238</v>
      </c>
      <c r="AE12">
        <v>29</v>
      </c>
      <c r="AF12">
        <v>1.7410000000000001</v>
      </c>
      <c r="AG12">
        <v>2.7570000000000001</v>
      </c>
      <c r="AH12">
        <v>14721</v>
      </c>
      <c r="AI12">
        <v>0.77129999999999999</v>
      </c>
      <c r="AJ12">
        <v>106</v>
      </c>
      <c r="AK12">
        <v>27</v>
      </c>
      <c r="AL12">
        <v>8</v>
      </c>
      <c r="AM12">
        <v>4.0949999999999998</v>
      </c>
    </row>
    <row r="13" spans="1:39">
      <c r="A13" t="s">
        <v>151</v>
      </c>
      <c r="B13" t="s">
        <v>131</v>
      </c>
      <c r="C13" t="s">
        <v>81</v>
      </c>
      <c r="D13">
        <v>165003</v>
      </c>
      <c r="E13" s="7">
        <v>1.0700000000000001E-7</v>
      </c>
      <c r="F13">
        <v>291</v>
      </c>
      <c r="G13">
        <v>58</v>
      </c>
      <c r="H13">
        <v>10.9</v>
      </c>
      <c r="I13">
        <v>2.0499999999999998</v>
      </c>
      <c r="J13">
        <v>94665</v>
      </c>
      <c r="K13" s="7">
        <v>2.3969999999999999E-5</v>
      </c>
      <c r="L13">
        <v>197</v>
      </c>
      <c r="M13">
        <v>42</v>
      </c>
      <c r="N13">
        <v>10.14</v>
      </c>
      <c r="O13">
        <v>2.4009999999999998</v>
      </c>
      <c r="P13">
        <v>28290</v>
      </c>
      <c r="Q13">
        <v>0.3014</v>
      </c>
      <c r="R13">
        <v>20</v>
      </c>
      <c r="S13">
        <v>10</v>
      </c>
      <c r="T13">
        <v>9.9019999999999992</v>
      </c>
      <c r="U13">
        <v>9.5820000000000007</v>
      </c>
      <c r="V13">
        <v>10142</v>
      </c>
      <c r="W13">
        <v>5.0130000000000001E-3</v>
      </c>
      <c r="X13">
        <v>46</v>
      </c>
      <c r="Y13">
        <v>9</v>
      </c>
      <c r="Z13">
        <v>14.48</v>
      </c>
      <c r="AA13">
        <v>5.1589999999999998</v>
      </c>
      <c r="AB13">
        <v>16021</v>
      </c>
      <c r="AC13">
        <v>0.13980000000000001</v>
      </c>
      <c r="AD13">
        <v>18</v>
      </c>
      <c r="AE13">
        <v>10</v>
      </c>
      <c r="AF13">
        <v>14.15</v>
      </c>
      <c r="AG13">
        <v>9.5879999999999992</v>
      </c>
      <c r="AH13">
        <v>14721</v>
      </c>
      <c r="AI13">
        <v>0.70750000000000002</v>
      </c>
      <c r="AJ13">
        <v>10</v>
      </c>
      <c r="AK13">
        <v>6</v>
      </c>
      <c r="AL13">
        <v>5.2809999999999997</v>
      </c>
      <c r="AM13">
        <v>14.07</v>
      </c>
    </row>
    <row r="14" spans="1:39">
      <c r="A14" t="s">
        <v>151</v>
      </c>
      <c r="B14" t="s">
        <v>131</v>
      </c>
      <c r="C14" t="s">
        <v>82</v>
      </c>
      <c r="D14">
        <v>165003</v>
      </c>
      <c r="E14">
        <v>5.1850000000000004E-3</v>
      </c>
      <c r="F14">
        <v>291</v>
      </c>
      <c r="G14">
        <v>58</v>
      </c>
      <c r="H14">
        <v>10.9</v>
      </c>
      <c r="I14">
        <v>2.0499999999999998</v>
      </c>
      <c r="J14">
        <v>94665</v>
      </c>
      <c r="K14">
        <v>2.3609999999999999E-2</v>
      </c>
      <c r="L14">
        <v>197</v>
      </c>
      <c r="M14">
        <v>42</v>
      </c>
      <c r="N14">
        <v>10.14</v>
      </c>
      <c r="O14">
        <v>2.4009999999999998</v>
      </c>
      <c r="P14">
        <v>28290</v>
      </c>
      <c r="Q14">
        <v>0.39939999999999998</v>
      </c>
      <c r="R14">
        <v>20</v>
      </c>
      <c r="S14">
        <v>10</v>
      </c>
      <c r="T14">
        <v>9.9019999999999992</v>
      </c>
      <c r="U14">
        <v>9.5820000000000007</v>
      </c>
      <c r="V14">
        <v>10142</v>
      </c>
      <c r="W14">
        <v>8.0659999999999996E-2</v>
      </c>
      <c r="X14">
        <v>46</v>
      </c>
      <c r="Y14">
        <v>9</v>
      </c>
      <c r="Z14">
        <v>14.48</v>
      </c>
      <c r="AA14">
        <v>5.1589999999999998</v>
      </c>
      <c r="AB14">
        <v>16021</v>
      </c>
      <c r="AC14">
        <v>0.2288</v>
      </c>
      <c r="AD14">
        <v>18</v>
      </c>
      <c r="AE14">
        <v>10</v>
      </c>
      <c r="AF14">
        <v>14.15</v>
      </c>
      <c r="AG14">
        <v>9.5879999999999992</v>
      </c>
      <c r="AH14">
        <v>14721</v>
      </c>
      <c r="AI14">
        <v>0.74850000000000005</v>
      </c>
      <c r="AJ14">
        <v>10</v>
      </c>
      <c r="AK14">
        <v>6</v>
      </c>
      <c r="AL14">
        <v>5.2809999999999997</v>
      </c>
      <c r="AM14">
        <v>14.07</v>
      </c>
    </row>
    <row r="15" spans="1:39">
      <c r="A15" t="s">
        <v>152</v>
      </c>
      <c r="B15" t="s">
        <v>80</v>
      </c>
      <c r="C15" t="s">
        <v>81</v>
      </c>
      <c r="D15">
        <v>165003</v>
      </c>
      <c r="E15" s="7">
        <v>7.7569999999999996E-9</v>
      </c>
      <c r="F15">
        <v>51</v>
      </c>
      <c r="G15">
        <v>18</v>
      </c>
      <c r="H15">
        <v>29.51</v>
      </c>
      <c r="I15">
        <v>5.1109999999999998</v>
      </c>
      <c r="J15">
        <v>94665</v>
      </c>
      <c r="K15" s="7">
        <v>2.198E-6</v>
      </c>
      <c r="L15">
        <v>33</v>
      </c>
      <c r="M15">
        <v>14</v>
      </c>
      <c r="N15">
        <v>27.86</v>
      </c>
      <c r="O15">
        <v>5.8849999999999998</v>
      </c>
      <c r="P15">
        <v>28290</v>
      </c>
      <c r="Q15">
        <v>1.11E-2</v>
      </c>
      <c r="R15">
        <v>7</v>
      </c>
      <c r="S15">
        <v>3</v>
      </c>
      <c r="T15">
        <v>42.49</v>
      </c>
      <c r="U15">
        <v>16.73</v>
      </c>
      <c r="V15" t="s">
        <v>135</v>
      </c>
      <c r="W15" t="s">
        <v>135</v>
      </c>
      <c r="X15" t="s">
        <v>135</v>
      </c>
      <c r="Y15" t="s">
        <v>135</v>
      </c>
      <c r="Z15" t="s">
        <v>135</v>
      </c>
      <c r="AA15" t="s">
        <v>135</v>
      </c>
      <c r="AB15">
        <v>16021</v>
      </c>
      <c r="AC15">
        <v>0.21829999999999999</v>
      </c>
      <c r="AD15">
        <v>8</v>
      </c>
      <c r="AE15">
        <v>3</v>
      </c>
      <c r="AF15">
        <v>19.02</v>
      </c>
      <c r="AG15">
        <v>15.45</v>
      </c>
      <c r="AH15">
        <v>14721</v>
      </c>
      <c r="AI15">
        <v>2.0799999999999999E-2</v>
      </c>
      <c r="AJ15">
        <v>3</v>
      </c>
      <c r="AK15">
        <v>3</v>
      </c>
      <c r="AL15">
        <v>57.07</v>
      </c>
      <c r="AM15">
        <v>24.69</v>
      </c>
    </row>
    <row r="16" spans="1:39">
      <c r="A16" t="s">
        <v>152</v>
      </c>
      <c r="B16" t="s">
        <v>80</v>
      </c>
      <c r="C16" t="s">
        <v>82</v>
      </c>
      <c r="D16">
        <v>165003</v>
      </c>
      <c r="E16" s="7">
        <v>2.5179999999999999E-6</v>
      </c>
      <c r="F16">
        <v>51</v>
      </c>
      <c r="G16">
        <v>18</v>
      </c>
      <c r="H16">
        <v>29.51</v>
      </c>
      <c r="I16">
        <v>5.1109999999999998</v>
      </c>
      <c r="J16">
        <v>94665</v>
      </c>
      <c r="K16">
        <v>2.8800000000000001E-4</v>
      </c>
      <c r="L16">
        <v>33</v>
      </c>
      <c r="M16">
        <v>14</v>
      </c>
      <c r="N16">
        <v>27.86</v>
      </c>
      <c r="O16">
        <v>5.8849999999999998</v>
      </c>
      <c r="P16">
        <v>28290</v>
      </c>
      <c r="Q16">
        <v>2.2249999999999999E-2</v>
      </c>
      <c r="R16">
        <v>7</v>
      </c>
      <c r="S16">
        <v>3</v>
      </c>
      <c r="T16">
        <v>42.49</v>
      </c>
      <c r="U16">
        <v>16.73</v>
      </c>
      <c r="V16" t="s">
        <v>135</v>
      </c>
      <c r="W16" t="s">
        <v>135</v>
      </c>
      <c r="X16" t="s">
        <v>135</v>
      </c>
      <c r="Y16" t="s">
        <v>135</v>
      </c>
      <c r="Z16" t="s">
        <v>135</v>
      </c>
      <c r="AA16" t="s">
        <v>135</v>
      </c>
      <c r="AB16">
        <v>16021</v>
      </c>
      <c r="AC16">
        <v>5.885E-2</v>
      </c>
      <c r="AD16">
        <v>8</v>
      </c>
      <c r="AE16">
        <v>3</v>
      </c>
      <c r="AF16">
        <v>19.02</v>
      </c>
      <c r="AG16">
        <v>15.45</v>
      </c>
      <c r="AH16">
        <v>14721</v>
      </c>
      <c r="AI16">
        <v>2.5490000000000001E-3</v>
      </c>
      <c r="AJ16">
        <v>3</v>
      </c>
      <c r="AK16">
        <v>3</v>
      </c>
      <c r="AL16">
        <v>57.07</v>
      </c>
      <c r="AM16">
        <v>24.69</v>
      </c>
    </row>
    <row r="17" spans="1:39">
      <c r="A17" t="s">
        <v>152</v>
      </c>
      <c r="B17" t="s">
        <v>127</v>
      </c>
      <c r="C17" t="s">
        <v>81</v>
      </c>
      <c r="D17">
        <v>165003</v>
      </c>
      <c r="E17">
        <v>1.5459999999999999E-4</v>
      </c>
      <c r="F17">
        <v>631</v>
      </c>
      <c r="G17">
        <v>53</v>
      </c>
      <c r="H17">
        <v>5.3920000000000003</v>
      </c>
      <c r="I17">
        <v>1.425</v>
      </c>
      <c r="J17">
        <v>94665</v>
      </c>
      <c r="K17">
        <v>6.1729999999999997E-3</v>
      </c>
      <c r="L17">
        <v>397</v>
      </c>
      <c r="M17">
        <v>32</v>
      </c>
      <c r="N17">
        <v>4.5970000000000004</v>
      </c>
      <c r="O17">
        <v>1.679</v>
      </c>
      <c r="P17">
        <v>28290</v>
      </c>
      <c r="Q17">
        <v>0.85140000000000005</v>
      </c>
      <c r="R17">
        <v>91</v>
      </c>
      <c r="S17">
        <v>14</v>
      </c>
      <c r="T17">
        <v>-0.8468</v>
      </c>
      <c r="U17">
        <v>4.5209999999999999</v>
      </c>
      <c r="V17">
        <v>10142</v>
      </c>
      <c r="W17">
        <v>1.3390000000000001E-2</v>
      </c>
      <c r="X17">
        <v>57</v>
      </c>
      <c r="Y17">
        <v>2</v>
      </c>
      <c r="Z17">
        <v>11.63</v>
      </c>
      <c r="AA17">
        <v>4.702</v>
      </c>
      <c r="AB17">
        <v>16021</v>
      </c>
      <c r="AC17">
        <v>0.13489999999999999</v>
      </c>
      <c r="AD17">
        <v>20</v>
      </c>
      <c r="AE17">
        <v>7</v>
      </c>
      <c r="AF17">
        <v>14.14</v>
      </c>
      <c r="AG17">
        <v>9.4550000000000001</v>
      </c>
      <c r="AH17">
        <v>14721</v>
      </c>
      <c r="AI17">
        <v>3.3779999999999998E-2</v>
      </c>
      <c r="AJ17">
        <v>66</v>
      </c>
      <c r="AK17">
        <v>8</v>
      </c>
      <c r="AL17">
        <v>11.82</v>
      </c>
      <c r="AM17">
        <v>5.57</v>
      </c>
    </row>
    <row r="18" spans="1:39">
      <c r="A18" t="s">
        <v>152</v>
      </c>
      <c r="B18" t="s">
        <v>127</v>
      </c>
      <c r="C18" t="s">
        <v>82</v>
      </c>
      <c r="D18">
        <v>165003</v>
      </c>
      <c r="E18">
        <v>1.499E-2</v>
      </c>
      <c r="F18">
        <v>631</v>
      </c>
      <c r="G18">
        <v>53</v>
      </c>
      <c r="H18">
        <v>5.3920000000000003</v>
      </c>
      <c r="I18">
        <v>1.425</v>
      </c>
      <c r="J18">
        <v>94665</v>
      </c>
      <c r="K18">
        <v>0.19670000000000001</v>
      </c>
      <c r="L18">
        <v>397</v>
      </c>
      <c r="M18">
        <v>32</v>
      </c>
      <c r="N18">
        <v>4.5970000000000004</v>
      </c>
      <c r="O18">
        <v>1.679</v>
      </c>
      <c r="P18">
        <v>28290</v>
      </c>
      <c r="Q18">
        <v>9.7140000000000004E-2</v>
      </c>
      <c r="R18">
        <v>91</v>
      </c>
      <c r="S18">
        <v>14</v>
      </c>
      <c r="T18">
        <v>-0.8468</v>
      </c>
      <c r="U18">
        <v>4.5209999999999999</v>
      </c>
      <c r="V18">
        <v>10142</v>
      </c>
      <c r="W18">
        <v>1.274E-2</v>
      </c>
      <c r="X18">
        <v>57</v>
      </c>
      <c r="Y18">
        <v>2</v>
      </c>
      <c r="Z18">
        <v>11.63</v>
      </c>
      <c r="AA18">
        <v>4.702</v>
      </c>
      <c r="AB18">
        <v>16021</v>
      </c>
      <c r="AC18">
        <v>7.9589999999999994E-2</v>
      </c>
      <c r="AD18">
        <v>20</v>
      </c>
      <c r="AE18">
        <v>7</v>
      </c>
      <c r="AF18">
        <v>14.14</v>
      </c>
      <c r="AG18">
        <v>9.4550000000000001</v>
      </c>
      <c r="AH18">
        <v>14721</v>
      </c>
      <c r="AI18">
        <v>0.12429999999999999</v>
      </c>
      <c r="AJ18">
        <v>66</v>
      </c>
      <c r="AK18">
        <v>8</v>
      </c>
      <c r="AL18">
        <v>11.82</v>
      </c>
      <c r="AM18">
        <v>5.57</v>
      </c>
    </row>
    <row r="19" spans="1:39">
      <c r="A19" t="s">
        <v>152</v>
      </c>
      <c r="B19" t="s">
        <v>128</v>
      </c>
      <c r="C19" t="s">
        <v>81</v>
      </c>
      <c r="D19">
        <v>165003</v>
      </c>
      <c r="E19">
        <v>2.0929999999999999E-4</v>
      </c>
      <c r="F19">
        <v>649</v>
      </c>
      <c r="G19">
        <v>63</v>
      </c>
      <c r="H19">
        <v>5.2149999999999999</v>
      </c>
      <c r="I19">
        <v>1.4059999999999999</v>
      </c>
      <c r="J19">
        <v>94665</v>
      </c>
      <c r="K19">
        <v>8.4340000000000005E-3</v>
      </c>
      <c r="L19">
        <v>413</v>
      </c>
      <c r="M19">
        <v>40</v>
      </c>
      <c r="N19">
        <v>4.351</v>
      </c>
      <c r="O19">
        <v>1.6519999999999999</v>
      </c>
      <c r="P19">
        <v>28290</v>
      </c>
      <c r="Q19">
        <v>0.85140000000000005</v>
      </c>
      <c r="R19">
        <v>91</v>
      </c>
      <c r="S19">
        <v>14</v>
      </c>
      <c r="T19">
        <v>-0.8468</v>
      </c>
      <c r="U19">
        <v>4.5209999999999999</v>
      </c>
      <c r="V19">
        <v>10142</v>
      </c>
      <c r="W19">
        <v>2.0990000000000002E-2</v>
      </c>
      <c r="X19">
        <v>58</v>
      </c>
      <c r="Y19">
        <v>3</v>
      </c>
      <c r="Z19">
        <v>10.74</v>
      </c>
      <c r="AA19">
        <v>4.6550000000000002</v>
      </c>
      <c r="AB19">
        <v>16021</v>
      </c>
      <c r="AC19">
        <v>0.13489999999999999</v>
      </c>
      <c r="AD19">
        <v>20</v>
      </c>
      <c r="AE19">
        <v>7</v>
      </c>
      <c r="AF19">
        <v>14.14</v>
      </c>
      <c r="AG19">
        <v>9.4550000000000001</v>
      </c>
      <c r="AH19">
        <v>14721</v>
      </c>
      <c r="AI19">
        <v>1.7739999999999999E-2</v>
      </c>
      <c r="AJ19">
        <v>67</v>
      </c>
      <c r="AK19">
        <v>9</v>
      </c>
      <c r="AL19">
        <v>13.12</v>
      </c>
      <c r="AM19">
        <v>5.532</v>
      </c>
    </row>
    <row r="20" spans="1:39">
      <c r="A20" t="s">
        <v>152</v>
      </c>
      <c r="B20" t="s">
        <v>128</v>
      </c>
      <c r="C20" t="s">
        <v>82</v>
      </c>
      <c r="D20">
        <v>165003</v>
      </c>
      <c r="E20">
        <v>1.4290000000000001E-2</v>
      </c>
      <c r="F20">
        <v>649</v>
      </c>
      <c r="G20">
        <v>63</v>
      </c>
      <c r="H20">
        <v>5.2149999999999999</v>
      </c>
      <c r="I20">
        <v>1.4059999999999999</v>
      </c>
      <c r="J20">
        <v>94665</v>
      </c>
      <c r="K20">
        <v>0.18779999999999999</v>
      </c>
      <c r="L20">
        <v>413</v>
      </c>
      <c r="M20">
        <v>40</v>
      </c>
      <c r="N20">
        <v>4.351</v>
      </c>
      <c r="O20">
        <v>1.6519999999999999</v>
      </c>
      <c r="P20">
        <v>28290</v>
      </c>
      <c r="Q20">
        <v>9.7140000000000004E-2</v>
      </c>
      <c r="R20">
        <v>91</v>
      </c>
      <c r="S20">
        <v>14</v>
      </c>
      <c r="T20">
        <v>-0.8468</v>
      </c>
      <c r="U20">
        <v>4.5209999999999999</v>
      </c>
      <c r="V20">
        <v>10142</v>
      </c>
      <c r="W20">
        <v>1.2749999999999999E-2</v>
      </c>
      <c r="X20">
        <v>58</v>
      </c>
      <c r="Y20">
        <v>3</v>
      </c>
      <c r="Z20">
        <v>10.74</v>
      </c>
      <c r="AA20">
        <v>4.6550000000000002</v>
      </c>
      <c r="AB20">
        <v>16021</v>
      </c>
      <c r="AC20">
        <v>7.9589999999999994E-2</v>
      </c>
      <c r="AD20">
        <v>20</v>
      </c>
      <c r="AE20">
        <v>7</v>
      </c>
      <c r="AF20">
        <v>14.14</v>
      </c>
      <c r="AG20">
        <v>9.4550000000000001</v>
      </c>
      <c r="AH20">
        <v>14721</v>
      </c>
      <c r="AI20">
        <v>0.1183</v>
      </c>
      <c r="AJ20">
        <v>67</v>
      </c>
      <c r="AK20">
        <v>9</v>
      </c>
      <c r="AL20">
        <v>13.12</v>
      </c>
      <c r="AM20">
        <v>5.532</v>
      </c>
    </row>
    <row r="21" spans="1:39">
      <c r="A21" t="s">
        <v>152</v>
      </c>
      <c r="B21" t="s">
        <v>129</v>
      </c>
      <c r="C21" t="s">
        <v>81</v>
      </c>
      <c r="D21">
        <v>165003</v>
      </c>
      <c r="E21" s="7">
        <v>2.509E-6</v>
      </c>
      <c r="F21">
        <v>465</v>
      </c>
      <c r="G21">
        <v>56</v>
      </c>
      <c r="H21">
        <v>8.0329999999999995</v>
      </c>
      <c r="I21">
        <v>1.7070000000000001</v>
      </c>
      <c r="J21">
        <v>94665</v>
      </c>
      <c r="K21">
        <v>8.2609999999999997E-4</v>
      </c>
      <c r="L21">
        <v>270</v>
      </c>
      <c r="M21">
        <v>34</v>
      </c>
      <c r="N21">
        <v>7.0460000000000003</v>
      </c>
      <c r="O21">
        <v>2.1070000000000002</v>
      </c>
      <c r="P21">
        <v>28290</v>
      </c>
      <c r="Q21">
        <v>0.60540000000000005</v>
      </c>
      <c r="R21">
        <v>33</v>
      </c>
      <c r="S21">
        <v>16</v>
      </c>
      <c r="T21">
        <v>-3.8170000000000002</v>
      </c>
      <c r="U21">
        <v>7.3869999999999996</v>
      </c>
      <c r="V21">
        <v>10142</v>
      </c>
      <c r="W21">
        <v>9.306E-3</v>
      </c>
      <c r="X21">
        <v>61</v>
      </c>
      <c r="Y21">
        <v>4</v>
      </c>
      <c r="Z21">
        <v>11.83</v>
      </c>
      <c r="AA21">
        <v>4.5510000000000002</v>
      </c>
      <c r="AB21">
        <v>16021</v>
      </c>
      <c r="AC21">
        <v>6.3719999999999999E-2</v>
      </c>
      <c r="AD21">
        <v>22</v>
      </c>
      <c r="AE21">
        <v>9</v>
      </c>
      <c r="AF21">
        <v>16.989999999999998</v>
      </c>
      <c r="AG21">
        <v>9.1639999999999997</v>
      </c>
      <c r="AH21">
        <v>14721</v>
      </c>
      <c r="AI21">
        <v>1.881E-2</v>
      </c>
      <c r="AJ21">
        <v>79</v>
      </c>
      <c r="AK21">
        <v>12</v>
      </c>
      <c r="AL21">
        <v>11.8</v>
      </c>
      <c r="AM21">
        <v>5.024</v>
      </c>
    </row>
    <row r="22" spans="1:39">
      <c r="A22" t="s">
        <v>152</v>
      </c>
      <c r="B22" t="s">
        <v>129</v>
      </c>
      <c r="C22" t="s">
        <v>82</v>
      </c>
      <c r="D22">
        <v>165003</v>
      </c>
      <c r="E22">
        <v>5.2979999999999998E-3</v>
      </c>
      <c r="F22">
        <v>465</v>
      </c>
      <c r="G22">
        <v>56</v>
      </c>
      <c r="H22">
        <v>8.0329999999999995</v>
      </c>
      <c r="I22">
        <v>1.7070000000000001</v>
      </c>
      <c r="J22">
        <v>94665</v>
      </c>
      <c r="K22">
        <v>6.9120000000000001E-2</v>
      </c>
      <c r="L22">
        <v>270</v>
      </c>
      <c r="M22">
        <v>34</v>
      </c>
      <c r="N22">
        <v>7.0460000000000003</v>
      </c>
      <c r="O22">
        <v>2.1070000000000002</v>
      </c>
      <c r="P22">
        <v>28290</v>
      </c>
      <c r="Q22">
        <v>4.1189999999999997E-2</v>
      </c>
      <c r="R22">
        <v>33</v>
      </c>
      <c r="S22">
        <v>16</v>
      </c>
      <c r="T22">
        <v>-3.8170000000000002</v>
      </c>
      <c r="U22">
        <v>7.3869999999999996</v>
      </c>
      <c r="V22">
        <v>10142</v>
      </c>
      <c r="W22">
        <v>1.248E-2</v>
      </c>
      <c r="X22">
        <v>61</v>
      </c>
      <c r="Y22">
        <v>4</v>
      </c>
      <c r="Z22">
        <v>11.83</v>
      </c>
      <c r="AA22">
        <v>4.5510000000000002</v>
      </c>
      <c r="AB22">
        <v>16021</v>
      </c>
      <c r="AC22">
        <v>7.4929999999999997E-2</v>
      </c>
      <c r="AD22">
        <v>22</v>
      </c>
      <c r="AE22">
        <v>9</v>
      </c>
      <c r="AF22">
        <v>16.989999999999998</v>
      </c>
      <c r="AG22">
        <v>9.1639999999999997</v>
      </c>
      <c r="AH22">
        <v>14721</v>
      </c>
      <c r="AI22">
        <v>0.1084</v>
      </c>
      <c r="AJ22">
        <v>79</v>
      </c>
      <c r="AK22">
        <v>12</v>
      </c>
      <c r="AL22">
        <v>11.8</v>
      </c>
      <c r="AM22">
        <v>5.024</v>
      </c>
    </row>
    <row r="23" spans="1:39">
      <c r="A23" t="s">
        <v>152</v>
      </c>
      <c r="B23" t="s">
        <v>130</v>
      </c>
      <c r="C23" t="s">
        <v>81</v>
      </c>
      <c r="D23">
        <v>165003</v>
      </c>
      <c r="E23" s="7">
        <v>4.4680000000000003E-6</v>
      </c>
      <c r="F23">
        <v>483</v>
      </c>
      <c r="G23">
        <v>66</v>
      </c>
      <c r="H23">
        <v>7.6849999999999996</v>
      </c>
      <c r="I23">
        <v>1.675</v>
      </c>
      <c r="J23">
        <v>94665</v>
      </c>
      <c r="K23">
        <v>1.446E-3</v>
      </c>
      <c r="L23">
        <v>286</v>
      </c>
      <c r="M23">
        <v>42</v>
      </c>
      <c r="N23">
        <v>6.5439999999999996</v>
      </c>
      <c r="O23">
        <v>2.0539999999999998</v>
      </c>
      <c r="P23">
        <v>28290</v>
      </c>
      <c r="Q23">
        <v>0.60540000000000005</v>
      </c>
      <c r="R23">
        <v>33</v>
      </c>
      <c r="S23">
        <v>16</v>
      </c>
      <c r="T23">
        <v>-3.8170000000000002</v>
      </c>
      <c r="U23">
        <v>7.3869999999999996</v>
      </c>
      <c r="V23">
        <v>10142</v>
      </c>
      <c r="W23">
        <v>1.4670000000000001E-2</v>
      </c>
      <c r="X23">
        <v>62</v>
      </c>
      <c r="Y23">
        <v>5</v>
      </c>
      <c r="Z23">
        <v>11</v>
      </c>
      <c r="AA23">
        <v>4.508</v>
      </c>
      <c r="AB23">
        <v>16021</v>
      </c>
      <c r="AC23">
        <v>6.3719999999999999E-2</v>
      </c>
      <c r="AD23">
        <v>22</v>
      </c>
      <c r="AE23">
        <v>9</v>
      </c>
      <c r="AF23">
        <v>16.989999999999998</v>
      </c>
      <c r="AG23">
        <v>9.1639999999999997</v>
      </c>
      <c r="AH23">
        <v>14721</v>
      </c>
      <c r="AI23">
        <v>1.0070000000000001E-2</v>
      </c>
      <c r="AJ23">
        <v>80</v>
      </c>
      <c r="AK23">
        <v>13</v>
      </c>
      <c r="AL23">
        <v>12.86</v>
      </c>
      <c r="AM23">
        <v>4.9960000000000004</v>
      </c>
    </row>
    <row r="24" spans="1:39">
      <c r="A24" t="s">
        <v>152</v>
      </c>
      <c r="B24" t="s">
        <v>130</v>
      </c>
      <c r="C24" t="s">
        <v>82</v>
      </c>
      <c r="D24">
        <v>165003</v>
      </c>
      <c r="E24">
        <v>5.0280000000000004E-3</v>
      </c>
      <c r="F24">
        <v>483</v>
      </c>
      <c r="G24">
        <v>66</v>
      </c>
      <c r="H24">
        <v>7.6849999999999996</v>
      </c>
      <c r="I24">
        <v>1.675</v>
      </c>
      <c r="J24">
        <v>94665</v>
      </c>
      <c r="K24">
        <v>6.4979999999999996E-2</v>
      </c>
      <c r="L24">
        <v>286</v>
      </c>
      <c r="M24">
        <v>42</v>
      </c>
      <c r="N24">
        <v>6.5439999999999996</v>
      </c>
      <c r="O24">
        <v>2.0539999999999998</v>
      </c>
      <c r="P24">
        <v>28290</v>
      </c>
      <c r="Q24">
        <v>4.1189999999999997E-2</v>
      </c>
      <c r="R24">
        <v>33</v>
      </c>
      <c r="S24">
        <v>16</v>
      </c>
      <c r="T24">
        <v>-3.8170000000000002</v>
      </c>
      <c r="U24">
        <v>7.3869999999999996</v>
      </c>
      <c r="V24">
        <v>10142</v>
      </c>
      <c r="W24">
        <v>1.248E-2</v>
      </c>
      <c r="X24">
        <v>62</v>
      </c>
      <c r="Y24">
        <v>5</v>
      </c>
      <c r="Z24">
        <v>11</v>
      </c>
      <c r="AA24">
        <v>4.508</v>
      </c>
      <c r="AB24">
        <v>16021</v>
      </c>
      <c r="AC24">
        <v>7.4929999999999997E-2</v>
      </c>
      <c r="AD24">
        <v>22</v>
      </c>
      <c r="AE24">
        <v>9</v>
      </c>
      <c r="AF24">
        <v>16.989999999999998</v>
      </c>
      <c r="AG24">
        <v>9.1639999999999997</v>
      </c>
      <c r="AH24">
        <v>14721</v>
      </c>
      <c r="AI24">
        <v>0.1033</v>
      </c>
      <c r="AJ24">
        <v>80</v>
      </c>
      <c r="AK24">
        <v>13</v>
      </c>
      <c r="AL24">
        <v>12.86</v>
      </c>
      <c r="AM24">
        <v>4.9960000000000004</v>
      </c>
    </row>
    <row r="25" spans="1:39">
      <c r="A25" t="s">
        <v>152</v>
      </c>
      <c r="B25" t="s">
        <v>131</v>
      </c>
      <c r="C25" t="s">
        <v>81</v>
      </c>
      <c r="D25">
        <v>165003</v>
      </c>
      <c r="E25" s="7">
        <v>9.7449999999999994E-7</v>
      </c>
      <c r="F25">
        <v>69</v>
      </c>
      <c r="G25">
        <v>28</v>
      </c>
      <c r="H25">
        <v>21.59</v>
      </c>
      <c r="I25">
        <v>4.4089999999999998</v>
      </c>
      <c r="J25">
        <v>94665</v>
      </c>
      <c r="K25">
        <v>1.3899999999999999E-4</v>
      </c>
      <c r="L25">
        <v>49</v>
      </c>
      <c r="M25">
        <v>22</v>
      </c>
      <c r="N25">
        <v>18.899999999999999</v>
      </c>
      <c r="O25">
        <v>4.96</v>
      </c>
      <c r="P25">
        <v>28290</v>
      </c>
      <c r="Q25">
        <v>1.11E-2</v>
      </c>
      <c r="R25">
        <v>7</v>
      </c>
      <c r="S25">
        <v>3</v>
      </c>
      <c r="T25">
        <v>42.49</v>
      </c>
      <c r="U25">
        <v>16.73</v>
      </c>
      <c r="V25">
        <v>4368</v>
      </c>
      <c r="W25">
        <v>0.32579999999999998</v>
      </c>
      <c r="X25">
        <v>1</v>
      </c>
      <c r="Y25">
        <v>1</v>
      </c>
      <c r="Z25">
        <v>-32.08</v>
      </c>
      <c r="AA25">
        <v>1066</v>
      </c>
      <c r="AB25">
        <v>16021</v>
      </c>
      <c r="AC25">
        <v>0.21829999999999999</v>
      </c>
      <c r="AD25">
        <v>8</v>
      </c>
      <c r="AE25">
        <v>3</v>
      </c>
      <c r="AF25">
        <v>19.02</v>
      </c>
      <c r="AG25">
        <v>15.45</v>
      </c>
      <c r="AH25">
        <v>14721</v>
      </c>
      <c r="AI25">
        <v>2.0509999999999999E-3</v>
      </c>
      <c r="AJ25">
        <v>4</v>
      </c>
      <c r="AK25">
        <v>4</v>
      </c>
      <c r="AL25">
        <v>67.34</v>
      </c>
      <c r="AM25">
        <v>21.84</v>
      </c>
    </row>
    <row r="26" spans="1:39">
      <c r="A26" t="s">
        <v>152</v>
      </c>
      <c r="B26" t="s">
        <v>131</v>
      </c>
      <c r="C26" t="s">
        <v>82</v>
      </c>
      <c r="D26">
        <v>165003</v>
      </c>
      <c r="E26" s="7">
        <v>1.321E-7</v>
      </c>
      <c r="F26">
        <v>69</v>
      </c>
      <c r="G26">
        <v>28</v>
      </c>
      <c r="H26">
        <v>21.59</v>
      </c>
      <c r="I26">
        <v>4.4089999999999998</v>
      </c>
      <c r="J26">
        <v>94665</v>
      </c>
      <c r="K26">
        <v>1.784E-4</v>
      </c>
      <c r="L26">
        <v>49</v>
      </c>
      <c r="M26">
        <v>22</v>
      </c>
      <c r="N26">
        <v>18.899999999999999</v>
      </c>
      <c r="O26">
        <v>4.96</v>
      </c>
      <c r="P26">
        <v>28290</v>
      </c>
      <c r="Q26">
        <v>2.2249999999999999E-2</v>
      </c>
      <c r="R26">
        <v>7</v>
      </c>
      <c r="S26">
        <v>3</v>
      </c>
      <c r="T26">
        <v>42.49</v>
      </c>
      <c r="U26">
        <v>16.73</v>
      </c>
      <c r="V26">
        <v>4368</v>
      </c>
      <c r="W26">
        <v>0.32579999999999998</v>
      </c>
      <c r="X26">
        <v>1</v>
      </c>
      <c r="Y26">
        <v>1</v>
      </c>
      <c r="Z26">
        <v>-32.08</v>
      </c>
      <c r="AA26">
        <v>1066</v>
      </c>
      <c r="AB26">
        <v>16021</v>
      </c>
      <c r="AC26">
        <v>5.885E-2</v>
      </c>
      <c r="AD26">
        <v>8</v>
      </c>
      <c r="AE26">
        <v>3</v>
      </c>
      <c r="AF26">
        <v>19.02</v>
      </c>
      <c r="AG26">
        <v>15.45</v>
      </c>
      <c r="AH26">
        <v>14721</v>
      </c>
      <c r="AI26">
        <v>7.76E-4</v>
      </c>
      <c r="AJ26">
        <v>4</v>
      </c>
      <c r="AK26">
        <v>4</v>
      </c>
      <c r="AL26">
        <v>67.34</v>
      </c>
      <c r="AM26">
        <v>21.84</v>
      </c>
    </row>
    <row r="27" spans="1:39">
      <c r="A27" t="s">
        <v>153</v>
      </c>
      <c r="B27" t="s">
        <v>80</v>
      </c>
      <c r="C27" t="s">
        <v>81</v>
      </c>
      <c r="D27">
        <v>165003</v>
      </c>
      <c r="E27" s="7">
        <v>9.0309999999999995E-63</v>
      </c>
      <c r="F27">
        <v>232</v>
      </c>
      <c r="G27">
        <v>86</v>
      </c>
      <c r="H27">
        <v>-32.14</v>
      </c>
      <c r="I27">
        <v>1.9219999999999999</v>
      </c>
      <c r="J27">
        <v>94665</v>
      </c>
      <c r="K27" s="7">
        <v>3.3439999999999998E-44</v>
      </c>
      <c r="L27">
        <v>184</v>
      </c>
      <c r="M27">
        <v>59</v>
      </c>
      <c r="N27">
        <v>-28.3</v>
      </c>
      <c r="O27">
        <v>2.0299999999999998</v>
      </c>
      <c r="P27">
        <v>28290</v>
      </c>
      <c r="Q27" s="7">
        <v>2.4169999999999999E-6</v>
      </c>
      <c r="R27">
        <v>15</v>
      </c>
      <c r="S27">
        <v>12</v>
      </c>
      <c r="T27">
        <v>-50.07</v>
      </c>
      <c r="U27">
        <v>10.62</v>
      </c>
      <c r="V27">
        <v>10142</v>
      </c>
      <c r="W27" s="7">
        <v>5.6280000000000003E-5</v>
      </c>
      <c r="X27">
        <v>4</v>
      </c>
      <c r="Y27">
        <v>3</v>
      </c>
      <c r="Z27">
        <v>-67.92</v>
      </c>
      <c r="AA27">
        <v>16.86</v>
      </c>
      <c r="AB27">
        <v>16021</v>
      </c>
      <c r="AC27" s="7">
        <v>3.179E-6</v>
      </c>
      <c r="AD27">
        <v>12</v>
      </c>
      <c r="AE27">
        <v>11</v>
      </c>
      <c r="AF27">
        <v>-58.48</v>
      </c>
      <c r="AG27">
        <v>12.55</v>
      </c>
      <c r="AH27">
        <v>14721</v>
      </c>
      <c r="AI27" s="7">
        <v>7.0269999999999996E-16</v>
      </c>
      <c r="AJ27">
        <v>17</v>
      </c>
      <c r="AK27">
        <v>9</v>
      </c>
      <c r="AL27">
        <v>-83.95</v>
      </c>
      <c r="AM27">
        <v>10.4</v>
      </c>
    </row>
    <row r="28" spans="1:39">
      <c r="A28" t="s">
        <v>153</v>
      </c>
      <c r="B28" t="s">
        <v>80</v>
      </c>
      <c r="C28" t="s">
        <v>82</v>
      </c>
      <c r="D28">
        <v>165003</v>
      </c>
      <c r="E28" s="7">
        <v>1.215E-12</v>
      </c>
      <c r="F28">
        <v>232</v>
      </c>
      <c r="G28">
        <v>86</v>
      </c>
      <c r="H28">
        <v>-32.14</v>
      </c>
      <c r="I28">
        <v>1.9219999999999999</v>
      </c>
      <c r="J28">
        <v>94665</v>
      </c>
      <c r="K28" s="7">
        <v>1.066E-11</v>
      </c>
      <c r="L28">
        <v>184</v>
      </c>
      <c r="M28">
        <v>59</v>
      </c>
      <c r="N28">
        <v>-28.3</v>
      </c>
      <c r="O28">
        <v>2.0299999999999998</v>
      </c>
      <c r="P28">
        <v>28290</v>
      </c>
      <c r="Q28">
        <v>2.0609999999999999E-3</v>
      </c>
      <c r="R28">
        <v>15</v>
      </c>
      <c r="S28">
        <v>12</v>
      </c>
      <c r="T28">
        <v>-50.07</v>
      </c>
      <c r="U28">
        <v>10.62</v>
      </c>
      <c r="V28">
        <v>10142</v>
      </c>
      <c r="W28">
        <v>4.6359999999999999E-4</v>
      </c>
      <c r="X28">
        <v>4</v>
      </c>
      <c r="Y28">
        <v>3</v>
      </c>
      <c r="Z28">
        <v>-67.92</v>
      </c>
      <c r="AA28">
        <v>16.86</v>
      </c>
      <c r="AB28">
        <v>16021</v>
      </c>
      <c r="AC28">
        <v>2.5020000000000001E-4</v>
      </c>
      <c r="AD28">
        <v>12</v>
      </c>
      <c r="AE28">
        <v>11</v>
      </c>
      <c r="AF28">
        <v>-58.48</v>
      </c>
      <c r="AG28">
        <v>12.55</v>
      </c>
      <c r="AH28">
        <v>14721</v>
      </c>
      <c r="AI28" s="7">
        <v>3.1499999999999998E-14</v>
      </c>
      <c r="AJ28">
        <v>17</v>
      </c>
      <c r="AK28">
        <v>9</v>
      </c>
      <c r="AL28">
        <v>-83.95</v>
      </c>
      <c r="AM28">
        <v>10.4</v>
      </c>
    </row>
    <row r="29" spans="1:39">
      <c r="A29" t="s">
        <v>153</v>
      </c>
      <c r="B29" t="s">
        <v>127</v>
      </c>
      <c r="C29" t="s">
        <v>81</v>
      </c>
      <c r="D29">
        <v>165003</v>
      </c>
      <c r="E29" s="7">
        <v>6.477E-12</v>
      </c>
      <c r="F29">
        <v>8060</v>
      </c>
      <c r="G29">
        <v>496</v>
      </c>
      <c r="H29">
        <v>-2.996</v>
      </c>
      <c r="I29">
        <v>0.43609999999999999</v>
      </c>
      <c r="J29">
        <v>94665</v>
      </c>
      <c r="K29">
        <v>3.6509999999999998E-4</v>
      </c>
      <c r="L29">
        <v>1825</v>
      </c>
      <c r="M29">
        <v>281</v>
      </c>
      <c r="N29">
        <v>-2.8929999999999998</v>
      </c>
      <c r="O29">
        <v>0.81159999999999999</v>
      </c>
      <c r="P29">
        <v>28290</v>
      </c>
      <c r="Q29">
        <v>0.82550000000000001</v>
      </c>
      <c r="R29">
        <v>827</v>
      </c>
      <c r="S29">
        <v>125</v>
      </c>
      <c r="T29">
        <v>-0.33079999999999998</v>
      </c>
      <c r="U29">
        <v>1.5009999999999999</v>
      </c>
      <c r="V29">
        <v>10142</v>
      </c>
      <c r="W29">
        <v>0.3417</v>
      </c>
      <c r="X29">
        <v>160</v>
      </c>
      <c r="Y29">
        <v>49</v>
      </c>
      <c r="Z29">
        <v>-2.657</v>
      </c>
      <c r="AA29">
        <v>2.794</v>
      </c>
      <c r="AB29">
        <v>16021</v>
      </c>
      <c r="AC29">
        <v>0.1983</v>
      </c>
      <c r="AD29">
        <v>898</v>
      </c>
      <c r="AE29">
        <v>96</v>
      </c>
      <c r="AF29">
        <v>-1.8109999999999999</v>
      </c>
      <c r="AG29">
        <v>1.407</v>
      </c>
      <c r="AH29">
        <v>14721</v>
      </c>
      <c r="AI29">
        <v>5.7660000000000003E-4</v>
      </c>
      <c r="AJ29">
        <v>407</v>
      </c>
      <c r="AK29">
        <v>79</v>
      </c>
      <c r="AL29">
        <v>-7.18</v>
      </c>
      <c r="AM29">
        <v>2.0859999999999999</v>
      </c>
    </row>
    <row r="30" spans="1:39">
      <c r="A30" t="s">
        <v>153</v>
      </c>
      <c r="B30" t="s">
        <v>127</v>
      </c>
      <c r="C30" t="s">
        <v>82</v>
      </c>
      <c r="D30">
        <v>165003</v>
      </c>
      <c r="E30" s="7">
        <v>7.4229999999999995E-16</v>
      </c>
      <c r="F30">
        <v>8060</v>
      </c>
      <c r="G30">
        <v>496</v>
      </c>
      <c r="H30">
        <v>-2.996</v>
      </c>
      <c r="I30">
        <v>0.43609999999999999</v>
      </c>
      <c r="J30">
        <v>94665</v>
      </c>
      <c r="K30" s="7">
        <v>5.6510000000000003E-20</v>
      </c>
      <c r="L30">
        <v>1825</v>
      </c>
      <c r="M30">
        <v>281</v>
      </c>
      <c r="N30">
        <v>-2.8929999999999998</v>
      </c>
      <c r="O30">
        <v>0.81159999999999999</v>
      </c>
      <c r="P30">
        <v>28290</v>
      </c>
      <c r="Q30">
        <v>2.3109999999999999E-2</v>
      </c>
      <c r="R30">
        <v>827</v>
      </c>
      <c r="S30">
        <v>125</v>
      </c>
      <c r="T30">
        <v>-0.33079999999999998</v>
      </c>
      <c r="U30">
        <v>1.5009999999999999</v>
      </c>
      <c r="V30">
        <v>10142</v>
      </c>
      <c r="W30" s="7">
        <v>7.0859999999999996E-6</v>
      </c>
      <c r="X30">
        <v>160</v>
      </c>
      <c r="Y30">
        <v>49</v>
      </c>
      <c r="Z30">
        <v>-2.657</v>
      </c>
      <c r="AA30">
        <v>2.794</v>
      </c>
      <c r="AB30">
        <v>16021</v>
      </c>
      <c r="AC30">
        <v>8.7869999999999997E-3</v>
      </c>
      <c r="AD30">
        <v>898</v>
      </c>
      <c r="AE30">
        <v>96</v>
      </c>
      <c r="AF30">
        <v>-1.8109999999999999</v>
      </c>
      <c r="AG30">
        <v>1.407</v>
      </c>
      <c r="AH30">
        <v>14721</v>
      </c>
      <c r="AI30">
        <v>2.2610000000000002E-2</v>
      </c>
      <c r="AJ30">
        <v>407</v>
      </c>
      <c r="AK30">
        <v>79</v>
      </c>
      <c r="AL30">
        <v>-7.18</v>
      </c>
      <c r="AM30">
        <v>2.0859999999999999</v>
      </c>
    </row>
    <row r="31" spans="1:39">
      <c r="A31" t="s">
        <v>153</v>
      </c>
      <c r="B31" t="s">
        <v>128</v>
      </c>
      <c r="C31" t="s">
        <v>81</v>
      </c>
      <c r="D31">
        <v>165003</v>
      </c>
      <c r="E31" s="7">
        <v>1.461E-13</v>
      </c>
      <c r="F31">
        <v>8090</v>
      </c>
      <c r="G31">
        <v>514</v>
      </c>
      <c r="H31">
        <v>-3.2160000000000002</v>
      </c>
      <c r="I31">
        <v>0.43519999999999998</v>
      </c>
      <c r="J31">
        <v>94665</v>
      </c>
      <c r="K31" s="7">
        <v>7.5739999999999998E-6</v>
      </c>
      <c r="L31">
        <v>1839</v>
      </c>
      <c r="M31">
        <v>290</v>
      </c>
      <c r="N31">
        <v>-3.6190000000000002</v>
      </c>
      <c r="O31">
        <v>0.80830000000000002</v>
      </c>
      <c r="P31">
        <v>28290</v>
      </c>
      <c r="Q31">
        <v>0.79259999999999997</v>
      </c>
      <c r="R31">
        <v>828</v>
      </c>
      <c r="S31">
        <v>126</v>
      </c>
      <c r="T31">
        <v>-0.39429999999999998</v>
      </c>
      <c r="U31">
        <v>1.5</v>
      </c>
      <c r="V31">
        <v>10142</v>
      </c>
      <c r="W31">
        <v>0.46079999999999999</v>
      </c>
      <c r="X31">
        <v>165</v>
      </c>
      <c r="Y31">
        <v>52</v>
      </c>
      <c r="Z31">
        <v>-2.028</v>
      </c>
      <c r="AA31">
        <v>2.7490000000000001</v>
      </c>
      <c r="AB31">
        <v>16021</v>
      </c>
      <c r="AC31">
        <v>0.1613</v>
      </c>
      <c r="AD31">
        <v>903</v>
      </c>
      <c r="AE31">
        <v>99</v>
      </c>
      <c r="AF31">
        <v>-1.964</v>
      </c>
      <c r="AG31">
        <v>1.4019999999999999</v>
      </c>
      <c r="AH31">
        <v>14721</v>
      </c>
      <c r="AI31">
        <v>4.3609999999999998E-4</v>
      </c>
      <c r="AJ31">
        <v>412</v>
      </c>
      <c r="AK31">
        <v>81</v>
      </c>
      <c r="AL31">
        <v>-7.298</v>
      </c>
      <c r="AM31">
        <v>2.0750000000000002</v>
      </c>
    </row>
    <row r="32" spans="1:39">
      <c r="A32" t="s">
        <v>153</v>
      </c>
      <c r="B32" t="s">
        <v>128</v>
      </c>
      <c r="C32" t="s">
        <v>82</v>
      </c>
      <c r="D32">
        <v>165003</v>
      </c>
      <c r="E32" s="7">
        <v>6.7040000000000001E-16</v>
      </c>
      <c r="F32">
        <v>8090</v>
      </c>
      <c r="G32">
        <v>514</v>
      </c>
      <c r="H32">
        <v>-3.2160000000000002</v>
      </c>
      <c r="I32">
        <v>0.43519999999999998</v>
      </c>
      <c r="J32">
        <v>94665</v>
      </c>
      <c r="K32" s="7">
        <v>3.3509999999999998E-20</v>
      </c>
      <c r="L32">
        <v>1839</v>
      </c>
      <c r="M32">
        <v>290</v>
      </c>
      <c r="N32">
        <v>-3.6190000000000002</v>
      </c>
      <c r="O32">
        <v>0.80830000000000002</v>
      </c>
      <c r="P32">
        <v>28290</v>
      </c>
      <c r="Q32">
        <v>2.3050000000000001E-2</v>
      </c>
      <c r="R32">
        <v>828</v>
      </c>
      <c r="S32">
        <v>126</v>
      </c>
      <c r="T32">
        <v>-0.39429999999999998</v>
      </c>
      <c r="U32">
        <v>1.5</v>
      </c>
      <c r="V32">
        <v>10142</v>
      </c>
      <c r="W32" s="7">
        <v>5.8220000000000003E-6</v>
      </c>
      <c r="X32">
        <v>165</v>
      </c>
      <c r="Y32">
        <v>52</v>
      </c>
      <c r="Z32">
        <v>-2.028</v>
      </c>
      <c r="AA32">
        <v>2.7490000000000001</v>
      </c>
      <c r="AB32">
        <v>16021</v>
      </c>
      <c r="AC32">
        <v>8.7069999999999995E-3</v>
      </c>
      <c r="AD32">
        <v>903</v>
      </c>
      <c r="AE32">
        <v>99</v>
      </c>
      <c r="AF32">
        <v>-1.964</v>
      </c>
      <c r="AG32">
        <v>1.4019999999999999</v>
      </c>
      <c r="AH32">
        <v>14721</v>
      </c>
      <c r="AI32">
        <v>2.1440000000000001E-2</v>
      </c>
      <c r="AJ32">
        <v>412</v>
      </c>
      <c r="AK32">
        <v>81</v>
      </c>
      <c r="AL32">
        <v>-7.298</v>
      </c>
      <c r="AM32">
        <v>2.0750000000000002</v>
      </c>
    </row>
    <row r="33" spans="1:39">
      <c r="A33" t="s">
        <v>153</v>
      </c>
      <c r="B33" t="s">
        <v>129</v>
      </c>
      <c r="C33" t="s">
        <v>81</v>
      </c>
      <c r="D33">
        <v>165003</v>
      </c>
      <c r="E33">
        <v>2.001E-2</v>
      </c>
      <c r="F33">
        <v>1246</v>
      </c>
      <c r="G33">
        <v>165</v>
      </c>
      <c r="H33">
        <v>-2.3439999999999999</v>
      </c>
      <c r="I33">
        <v>1.0069999999999999</v>
      </c>
      <c r="J33">
        <v>94665</v>
      </c>
      <c r="K33">
        <v>3.9570000000000001E-2</v>
      </c>
      <c r="L33">
        <v>726</v>
      </c>
      <c r="M33">
        <v>106</v>
      </c>
      <c r="N33">
        <v>-2.4870000000000001</v>
      </c>
      <c r="O33">
        <v>1.2090000000000001</v>
      </c>
      <c r="P33">
        <v>28290</v>
      </c>
      <c r="Q33">
        <v>0.95240000000000002</v>
      </c>
      <c r="R33">
        <v>85</v>
      </c>
      <c r="S33">
        <v>28</v>
      </c>
      <c r="T33">
        <v>-0.2777</v>
      </c>
      <c r="U33">
        <v>4.6539999999999999</v>
      </c>
      <c r="V33">
        <v>10142</v>
      </c>
      <c r="W33">
        <v>0.74399999999999999</v>
      </c>
      <c r="X33">
        <v>36</v>
      </c>
      <c r="Y33">
        <v>14</v>
      </c>
      <c r="Z33">
        <v>1.9139999999999999</v>
      </c>
      <c r="AA33">
        <v>5.8620000000000001</v>
      </c>
      <c r="AB33">
        <v>16021</v>
      </c>
      <c r="AC33">
        <v>0.80889999999999995</v>
      </c>
      <c r="AD33">
        <v>334</v>
      </c>
      <c r="AE33">
        <v>30</v>
      </c>
      <c r="AF33">
        <v>-0.55630000000000002</v>
      </c>
      <c r="AG33">
        <v>2.2999999999999998</v>
      </c>
      <c r="AH33">
        <v>14721</v>
      </c>
      <c r="AI33">
        <v>4.2810000000000001E-3</v>
      </c>
      <c r="AJ33">
        <v>65</v>
      </c>
      <c r="AK33">
        <v>17</v>
      </c>
      <c r="AL33">
        <v>-15.01</v>
      </c>
      <c r="AM33">
        <v>5.2560000000000002</v>
      </c>
    </row>
    <row r="34" spans="1:39">
      <c r="A34" t="s">
        <v>153</v>
      </c>
      <c r="B34" t="s">
        <v>129</v>
      </c>
      <c r="C34" t="s">
        <v>82</v>
      </c>
      <c r="D34">
        <v>165003</v>
      </c>
      <c r="E34" s="7">
        <v>4.1800000000000001E-32</v>
      </c>
      <c r="F34">
        <v>1246</v>
      </c>
      <c r="G34">
        <v>165</v>
      </c>
      <c r="H34">
        <v>-2.3439999999999999</v>
      </c>
      <c r="I34">
        <v>1.0069999999999999</v>
      </c>
      <c r="J34">
        <v>94665</v>
      </c>
      <c r="K34" s="7">
        <v>6.3229999999999998E-29</v>
      </c>
      <c r="L34">
        <v>726</v>
      </c>
      <c r="M34">
        <v>106</v>
      </c>
      <c r="N34">
        <v>-2.4870000000000001</v>
      </c>
      <c r="O34">
        <v>1.2090000000000001</v>
      </c>
      <c r="P34">
        <v>28290</v>
      </c>
      <c r="Q34">
        <v>1.186E-4</v>
      </c>
      <c r="R34">
        <v>85</v>
      </c>
      <c r="S34">
        <v>28</v>
      </c>
      <c r="T34">
        <v>-0.2777</v>
      </c>
      <c r="U34">
        <v>4.6539999999999999</v>
      </c>
      <c r="V34">
        <v>10142</v>
      </c>
      <c r="W34" s="7">
        <v>1.1569999999999999E-5</v>
      </c>
      <c r="X34">
        <v>36</v>
      </c>
      <c r="Y34">
        <v>14</v>
      </c>
      <c r="Z34">
        <v>1.9139999999999999</v>
      </c>
      <c r="AA34">
        <v>5.8620000000000001</v>
      </c>
      <c r="AB34">
        <v>16021</v>
      </c>
      <c r="AC34">
        <v>0.22040000000000001</v>
      </c>
      <c r="AD34">
        <v>334</v>
      </c>
      <c r="AE34">
        <v>30</v>
      </c>
      <c r="AF34">
        <v>-0.55630000000000002</v>
      </c>
      <c r="AG34">
        <v>2.2999999999999998</v>
      </c>
      <c r="AH34">
        <v>14721</v>
      </c>
      <c r="AI34" s="7">
        <v>1.5650000000000001E-5</v>
      </c>
      <c r="AJ34">
        <v>65</v>
      </c>
      <c r="AK34">
        <v>17</v>
      </c>
      <c r="AL34">
        <v>-15.01</v>
      </c>
      <c r="AM34">
        <v>5.2560000000000002</v>
      </c>
    </row>
    <row r="35" spans="1:39">
      <c r="A35" t="s">
        <v>153</v>
      </c>
      <c r="B35" t="s">
        <v>130</v>
      </c>
      <c r="C35" t="s">
        <v>81</v>
      </c>
      <c r="D35">
        <v>165003</v>
      </c>
      <c r="E35">
        <v>3.6210000000000002E-4</v>
      </c>
      <c r="F35">
        <v>1277</v>
      </c>
      <c r="G35">
        <v>184</v>
      </c>
      <c r="H35">
        <v>-3.5510000000000002</v>
      </c>
      <c r="I35">
        <v>0.99570000000000003</v>
      </c>
      <c r="J35">
        <v>94665</v>
      </c>
      <c r="K35">
        <v>5.4120000000000004E-4</v>
      </c>
      <c r="L35">
        <v>741</v>
      </c>
      <c r="M35">
        <v>116</v>
      </c>
      <c r="N35">
        <v>-4.141</v>
      </c>
      <c r="O35">
        <v>1.1970000000000001</v>
      </c>
      <c r="P35">
        <v>28290</v>
      </c>
      <c r="Q35">
        <v>0.8488</v>
      </c>
      <c r="R35">
        <v>86</v>
      </c>
      <c r="S35">
        <v>29</v>
      </c>
      <c r="T35">
        <v>-0.88349999999999995</v>
      </c>
      <c r="U35">
        <v>4.633</v>
      </c>
      <c r="V35">
        <v>10142</v>
      </c>
      <c r="W35">
        <v>0.4844</v>
      </c>
      <c r="X35">
        <v>41</v>
      </c>
      <c r="Y35">
        <v>17</v>
      </c>
      <c r="Z35">
        <v>3.8260000000000001</v>
      </c>
      <c r="AA35">
        <v>5.4729999999999999</v>
      </c>
      <c r="AB35">
        <v>16021</v>
      </c>
      <c r="AC35">
        <v>0.66469999999999996</v>
      </c>
      <c r="AD35">
        <v>339</v>
      </c>
      <c r="AE35">
        <v>33</v>
      </c>
      <c r="AF35">
        <v>-0.98909999999999998</v>
      </c>
      <c r="AG35">
        <v>2.282</v>
      </c>
      <c r="AH35">
        <v>14721</v>
      </c>
      <c r="AI35">
        <v>2.7850000000000001E-3</v>
      </c>
      <c r="AJ35">
        <v>70</v>
      </c>
      <c r="AK35">
        <v>19</v>
      </c>
      <c r="AL35">
        <v>-15.21</v>
      </c>
      <c r="AM35">
        <v>5.085</v>
      </c>
    </row>
    <row r="36" spans="1:39">
      <c r="A36" t="s">
        <v>153</v>
      </c>
      <c r="B36" t="s">
        <v>130</v>
      </c>
      <c r="C36" t="s">
        <v>82</v>
      </c>
      <c r="D36">
        <v>165003</v>
      </c>
      <c r="E36" s="7">
        <v>1.9289999999999999E-32</v>
      </c>
      <c r="F36">
        <v>1277</v>
      </c>
      <c r="G36">
        <v>184</v>
      </c>
      <c r="H36">
        <v>-3.5510000000000002</v>
      </c>
      <c r="I36">
        <v>0.99570000000000003</v>
      </c>
      <c r="J36">
        <v>94665</v>
      </c>
      <c r="K36" s="7">
        <v>2.7290000000000002E-29</v>
      </c>
      <c r="L36">
        <v>741</v>
      </c>
      <c r="M36">
        <v>116</v>
      </c>
      <c r="N36">
        <v>-4.141</v>
      </c>
      <c r="O36">
        <v>1.1970000000000001</v>
      </c>
      <c r="P36">
        <v>28290</v>
      </c>
      <c r="Q36">
        <v>1.154E-4</v>
      </c>
      <c r="R36">
        <v>86</v>
      </c>
      <c r="S36">
        <v>29</v>
      </c>
      <c r="T36">
        <v>-0.88349999999999995</v>
      </c>
      <c r="U36">
        <v>4.633</v>
      </c>
      <c r="V36">
        <v>10142</v>
      </c>
      <c r="W36" s="7">
        <v>1.0720000000000001E-5</v>
      </c>
      <c r="X36">
        <v>41</v>
      </c>
      <c r="Y36">
        <v>17</v>
      </c>
      <c r="Z36">
        <v>3.8260000000000001</v>
      </c>
      <c r="AA36">
        <v>5.4729999999999999</v>
      </c>
      <c r="AB36">
        <v>16021</v>
      </c>
      <c r="AC36">
        <v>0.21779999999999999</v>
      </c>
      <c r="AD36">
        <v>339</v>
      </c>
      <c r="AE36">
        <v>33</v>
      </c>
      <c r="AF36">
        <v>-0.98909999999999998</v>
      </c>
      <c r="AG36">
        <v>2.282</v>
      </c>
      <c r="AH36">
        <v>14721</v>
      </c>
      <c r="AI36" s="7">
        <v>8.9500000000000007E-6</v>
      </c>
      <c r="AJ36">
        <v>70</v>
      </c>
      <c r="AK36">
        <v>19</v>
      </c>
      <c r="AL36">
        <v>-15.21</v>
      </c>
      <c r="AM36">
        <v>5.085</v>
      </c>
    </row>
    <row r="37" spans="1:39">
      <c r="A37" t="s">
        <v>153</v>
      </c>
      <c r="B37" t="s">
        <v>131</v>
      </c>
      <c r="C37" t="s">
        <v>81</v>
      </c>
      <c r="D37">
        <v>165003</v>
      </c>
      <c r="E37" s="7">
        <v>1.766E-75</v>
      </c>
      <c r="F37">
        <v>263</v>
      </c>
      <c r="G37">
        <v>105</v>
      </c>
      <c r="H37">
        <v>-33.89</v>
      </c>
      <c r="I37">
        <v>1.843</v>
      </c>
      <c r="J37">
        <v>94665</v>
      </c>
      <c r="K37" s="7">
        <v>4.2010000000000002E-57</v>
      </c>
      <c r="L37">
        <v>199</v>
      </c>
      <c r="M37">
        <v>69</v>
      </c>
      <c r="N37">
        <v>-31.47</v>
      </c>
      <c r="O37">
        <v>1.976</v>
      </c>
      <c r="P37">
        <v>28290</v>
      </c>
      <c r="Q37" s="7">
        <v>9.4499999999999995E-7</v>
      </c>
      <c r="R37">
        <v>16</v>
      </c>
      <c r="S37">
        <v>13</v>
      </c>
      <c r="T37">
        <v>-50.89</v>
      </c>
      <c r="U37">
        <v>10.38</v>
      </c>
      <c r="V37">
        <v>10142</v>
      </c>
      <c r="W37">
        <v>6.0179999999999997E-2</v>
      </c>
      <c r="X37">
        <v>9</v>
      </c>
      <c r="Y37">
        <v>6</v>
      </c>
      <c r="Z37">
        <v>-21.18</v>
      </c>
      <c r="AA37">
        <v>11.27</v>
      </c>
      <c r="AB37">
        <v>16021</v>
      </c>
      <c r="AC37" s="7">
        <v>2.6419999999999999E-6</v>
      </c>
      <c r="AD37">
        <v>17</v>
      </c>
      <c r="AE37">
        <v>14</v>
      </c>
      <c r="AF37">
        <v>-48.39</v>
      </c>
      <c r="AG37">
        <v>10.3</v>
      </c>
      <c r="AH37">
        <v>14721</v>
      </c>
      <c r="AI37" s="7">
        <v>3.5329999999999999E-14</v>
      </c>
      <c r="AJ37">
        <v>22</v>
      </c>
      <c r="AK37">
        <v>11</v>
      </c>
      <c r="AL37">
        <v>-69.989999999999995</v>
      </c>
      <c r="AM37">
        <v>9.2370000000000001</v>
      </c>
    </row>
    <row r="38" spans="1:39">
      <c r="A38" t="s">
        <v>153</v>
      </c>
      <c r="B38" t="s">
        <v>131</v>
      </c>
      <c r="C38" t="s">
        <v>82</v>
      </c>
      <c r="D38">
        <v>165003</v>
      </c>
      <c r="E38" s="7">
        <v>2.1219999999999999E-13</v>
      </c>
      <c r="F38">
        <v>263</v>
      </c>
      <c r="G38">
        <v>105</v>
      </c>
      <c r="H38">
        <v>-33.89</v>
      </c>
      <c r="I38">
        <v>1.843</v>
      </c>
      <c r="J38">
        <v>94665</v>
      </c>
      <c r="K38" s="7">
        <v>2.1119999999999999E-12</v>
      </c>
      <c r="L38">
        <v>199</v>
      </c>
      <c r="M38">
        <v>69</v>
      </c>
      <c r="N38">
        <v>-31.47</v>
      </c>
      <c r="O38">
        <v>1.976</v>
      </c>
      <c r="P38">
        <v>28290</v>
      </c>
      <c r="Q38">
        <v>1.8600000000000001E-3</v>
      </c>
      <c r="R38">
        <v>16</v>
      </c>
      <c r="S38">
        <v>13</v>
      </c>
      <c r="T38">
        <v>-50.89</v>
      </c>
      <c r="U38">
        <v>10.38</v>
      </c>
      <c r="V38">
        <v>10142</v>
      </c>
      <c r="W38">
        <v>6.1399999999999996E-3</v>
      </c>
      <c r="X38">
        <v>9</v>
      </c>
      <c r="Y38">
        <v>6</v>
      </c>
      <c r="Z38">
        <v>-21.18</v>
      </c>
      <c r="AA38">
        <v>11.27</v>
      </c>
      <c r="AB38">
        <v>16021</v>
      </c>
      <c r="AC38">
        <v>1.748E-3</v>
      </c>
      <c r="AD38">
        <v>17</v>
      </c>
      <c r="AE38">
        <v>14</v>
      </c>
      <c r="AF38">
        <v>-48.39</v>
      </c>
      <c r="AG38">
        <v>10.3</v>
      </c>
      <c r="AH38">
        <v>14721</v>
      </c>
      <c r="AI38" s="7">
        <v>2.3140000000000001E-15</v>
      </c>
      <c r="AJ38">
        <v>22</v>
      </c>
      <c r="AK38">
        <v>11</v>
      </c>
      <c r="AL38">
        <v>-69.989999999999995</v>
      </c>
      <c r="AM38">
        <v>9.2370000000000001</v>
      </c>
    </row>
    <row r="39" spans="1:39">
      <c r="A39" t="s">
        <v>136</v>
      </c>
      <c r="B39" t="s">
        <v>80</v>
      </c>
      <c r="C39" t="s">
        <v>81</v>
      </c>
      <c r="D39">
        <v>156715</v>
      </c>
      <c r="E39" s="7">
        <v>9.4150000000000006E-8</v>
      </c>
      <c r="F39">
        <v>781</v>
      </c>
      <c r="G39">
        <v>6</v>
      </c>
      <c r="H39">
        <v>-7.0979999999999999</v>
      </c>
      <c r="I39">
        <v>1.33</v>
      </c>
      <c r="J39">
        <v>86377</v>
      </c>
      <c r="K39" s="7">
        <v>3.2099999999999998E-11</v>
      </c>
      <c r="L39">
        <v>537</v>
      </c>
      <c r="M39">
        <v>5</v>
      </c>
      <c r="N39">
        <v>-10.130000000000001</v>
      </c>
      <c r="O39">
        <v>1.526</v>
      </c>
      <c r="P39">
        <v>28290</v>
      </c>
      <c r="Q39">
        <v>0.4471</v>
      </c>
      <c r="R39">
        <v>126</v>
      </c>
      <c r="S39">
        <v>2</v>
      </c>
      <c r="T39">
        <v>2.843</v>
      </c>
      <c r="U39">
        <v>3.74</v>
      </c>
      <c r="V39">
        <v>10142</v>
      </c>
      <c r="W39">
        <v>0.5454</v>
      </c>
      <c r="X39">
        <v>1</v>
      </c>
      <c r="Y39">
        <v>1</v>
      </c>
      <c r="Z39">
        <v>24.42</v>
      </c>
      <c r="AA39">
        <v>1632</v>
      </c>
      <c r="AB39">
        <v>16021</v>
      </c>
      <c r="AC39">
        <v>0.86919999999999997</v>
      </c>
      <c r="AD39">
        <v>70</v>
      </c>
      <c r="AE39">
        <v>4</v>
      </c>
      <c r="AF39">
        <v>0.83530000000000004</v>
      </c>
      <c r="AG39">
        <v>5.0709999999999997</v>
      </c>
      <c r="AH39">
        <v>14721</v>
      </c>
      <c r="AI39">
        <v>0.59809999999999997</v>
      </c>
      <c r="AJ39">
        <v>47</v>
      </c>
      <c r="AK39">
        <v>3</v>
      </c>
      <c r="AL39">
        <v>3.319</v>
      </c>
      <c r="AM39">
        <v>6.2949999999999999</v>
      </c>
    </row>
    <row r="40" spans="1:39">
      <c r="A40" t="s">
        <v>136</v>
      </c>
      <c r="B40" t="s">
        <v>80</v>
      </c>
      <c r="C40" t="s">
        <v>82</v>
      </c>
      <c r="D40">
        <v>156715</v>
      </c>
      <c r="E40" s="7">
        <v>3.0120000000000001E-6</v>
      </c>
      <c r="F40">
        <v>781</v>
      </c>
      <c r="G40">
        <v>6</v>
      </c>
      <c r="H40">
        <v>-7.0979999999999999</v>
      </c>
      <c r="I40">
        <v>1.33</v>
      </c>
      <c r="J40">
        <v>86377</v>
      </c>
      <c r="K40" s="7">
        <v>4.06E-8</v>
      </c>
      <c r="L40">
        <v>537</v>
      </c>
      <c r="M40">
        <v>5</v>
      </c>
      <c r="N40">
        <v>-10.130000000000001</v>
      </c>
      <c r="O40">
        <v>1.526</v>
      </c>
      <c r="P40">
        <v>28290</v>
      </c>
      <c r="Q40">
        <v>0.4345</v>
      </c>
      <c r="R40">
        <v>126</v>
      </c>
      <c r="S40">
        <v>2</v>
      </c>
      <c r="T40">
        <v>2.843</v>
      </c>
      <c r="U40">
        <v>3.74</v>
      </c>
      <c r="V40">
        <v>10142</v>
      </c>
      <c r="W40">
        <v>0.5454</v>
      </c>
      <c r="X40">
        <v>1</v>
      </c>
      <c r="Y40">
        <v>1</v>
      </c>
      <c r="Z40">
        <v>24.42</v>
      </c>
      <c r="AA40">
        <v>1632</v>
      </c>
      <c r="AB40">
        <v>16021</v>
      </c>
      <c r="AC40">
        <v>0.88729999999999998</v>
      </c>
      <c r="AD40">
        <v>70</v>
      </c>
      <c r="AE40">
        <v>4</v>
      </c>
      <c r="AF40">
        <v>0.83530000000000004</v>
      </c>
      <c r="AG40">
        <v>5.0709999999999997</v>
      </c>
      <c r="AH40">
        <v>14721</v>
      </c>
      <c r="AI40">
        <v>0.30790000000000001</v>
      </c>
      <c r="AJ40">
        <v>47</v>
      </c>
      <c r="AK40">
        <v>3</v>
      </c>
      <c r="AL40">
        <v>3.319</v>
      </c>
      <c r="AM40">
        <v>6.2949999999999999</v>
      </c>
    </row>
    <row r="41" spans="1:39">
      <c r="A41" t="s">
        <v>136</v>
      </c>
      <c r="B41" t="s">
        <v>127</v>
      </c>
      <c r="C41" t="s">
        <v>81</v>
      </c>
      <c r="D41">
        <v>156715</v>
      </c>
      <c r="E41" s="7">
        <v>1.039E-7</v>
      </c>
      <c r="F41">
        <v>782</v>
      </c>
      <c r="G41">
        <v>7</v>
      </c>
      <c r="H41">
        <v>-7.069</v>
      </c>
      <c r="I41">
        <v>1.329</v>
      </c>
      <c r="J41">
        <v>86377</v>
      </c>
      <c r="K41" s="7">
        <v>3.7379999999999998E-11</v>
      </c>
      <c r="L41">
        <v>538</v>
      </c>
      <c r="M41">
        <v>6</v>
      </c>
      <c r="N41">
        <v>-10.08</v>
      </c>
      <c r="O41">
        <v>1.5249999999999999</v>
      </c>
      <c r="P41">
        <v>28290</v>
      </c>
      <c r="Q41">
        <v>0.4471</v>
      </c>
      <c r="R41">
        <v>126</v>
      </c>
      <c r="S41">
        <v>2</v>
      </c>
      <c r="T41">
        <v>2.843</v>
      </c>
      <c r="U41">
        <v>3.74</v>
      </c>
      <c r="V41">
        <v>10142</v>
      </c>
      <c r="W41">
        <v>0.5454</v>
      </c>
      <c r="X41">
        <v>1</v>
      </c>
      <c r="Y41">
        <v>1</v>
      </c>
      <c r="Z41">
        <v>24.42</v>
      </c>
      <c r="AA41">
        <v>1632</v>
      </c>
      <c r="AB41">
        <v>16021</v>
      </c>
      <c r="AC41">
        <v>0.86919999999999997</v>
      </c>
      <c r="AD41">
        <v>70</v>
      </c>
      <c r="AE41">
        <v>4</v>
      </c>
      <c r="AF41">
        <v>0.83530000000000004</v>
      </c>
      <c r="AG41">
        <v>5.0709999999999997</v>
      </c>
      <c r="AH41">
        <v>14721</v>
      </c>
      <c r="AI41">
        <v>0.59809999999999997</v>
      </c>
      <c r="AJ41">
        <v>47</v>
      </c>
      <c r="AK41">
        <v>3</v>
      </c>
      <c r="AL41">
        <v>3.319</v>
      </c>
      <c r="AM41">
        <v>6.2949999999999999</v>
      </c>
    </row>
    <row r="42" spans="1:39">
      <c r="A42" t="s">
        <v>136</v>
      </c>
      <c r="B42" t="s">
        <v>127</v>
      </c>
      <c r="C42" t="s">
        <v>82</v>
      </c>
      <c r="D42">
        <v>156715</v>
      </c>
      <c r="E42" s="7">
        <v>3.0079999999999998E-6</v>
      </c>
      <c r="F42">
        <v>782</v>
      </c>
      <c r="G42">
        <v>7</v>
      </c>
      <c r="H42">
        <v>-7.069</v>
      </c>
      <c r="I42">
        <v>1.329</v>
      </c>
      <c r="J42">
        <v>86377</v>
      </c>
      <c r="K42" s="7">
        <v>4.0649999999999997E-8</v>
      </c>
      <c r="L42">
        <v>538</v>
      </c>
      <c r="M42">
        <v>6</v>
      </c>
      <c r="N42">
        <v>-10.08</v>
      </c>
      <c r="O42">
        <v>1.5249999999999999</v>
      </c>
      <c r="P42">
        <v>28290</v>
      </c>
      <c r="Q42">
        <v>0.4345</v>
      </c>
      <c r="R42">
        <v>126</v>
      </c>
      <c r="S42">
        <v>2</v>
      </c>
      <c r="T42">
        <v>2.843</v>
      </c>
      <c r="U42">
        <v>3.74</v>
      </c>
      <c r="V42">
        <v>10142</v>
      </c>
      <c r="W42">
        <v>0.5454</v>
      </c>
      <c r="X42">
        <v>1</v>
      </c>
      <c r="Y42">
        <v>1</v>
      </c>
      <c r="Z42">
        <v>24.42</v>
      </c>
      <c r="AA42">
        <v>1632</v>
      </c>
      <c r="AB42">
        <v>16021</v>
      </c>
      <c r="AC42">
        <v>0.88729999999999998</v>
      </c>
      <c r="AD42">
        <v>70</v>
      </c>
      <c r="AE42">
        <v>4</v>
      </c>
      <c r="AF42">
        <v>0.83530000000000004</v>
      </c>
      <c r="AG42">
        <v>5.0709999999999997</v>
      </c>
      <c r="AH42">
        <v>14721</v>
      </c>
      <c r="AI42">
        <v>0.30790000000000001</v>
      </c>
      <c r="AJ42">
        <v>47</v>
      </c>
      <c r="AK42">
        <v>3</v>
      </c>
      <c r="AL42">
        <v>3.319</v>
      </c>
      <c r="AM42">
        <v>6.2949999999999999</v>
      </c>
    </row>
    <row r="43" spans="1:39">
      <c r="A43" t="s">
        <v>136</v>
      </c>
      <c r="B43" t="s">
        <v>128</v>
      </c>
      <c r="C43" t="s">
        <v>81</v>
      </c>
      <c r="D43">
        <v>156715</v>
      </c>
      <c r="E43" s="7">
        <v>3.2679999999999999E-8</v>
      </c>
      <c r="F43">
        <v>849</v>
      </c>
      <c r="G43">
        <v>12</v>
      </c>
      <c r="H43">
        <v>-7.0060000000000002</v>
      </c>
      <c r="I43">
        <v>1.268</v>
      </c>
      <c r="J43">
        <v>86377</v>
      </c>
      <c r="K43" s="7">
        <v>5.7820000000000002E-12</v>
      </c>
      <c r="L43">
        <v>595</v>
      </c>
      <c r="M43">
        <v>10</v>
      </c>
      <c r="N43">
        <v>-9.9280000000000008</v>
      </c>
      <c r="O43">
        <v>1.4419999999999999</v>
      </c>
      <c r="P43">
        <v>28290</v>
      </c>
      <c r="Q43">
        <v>0.4471</v>
      </c>
      <c r="R43">
        <v>126</v>
      </c>
      <c r="S43">
        <v>2</v>
      </c>
      <c r="T43">
        <v>2.843</v>
      </c>
      <c r="U43">
        <v>3.74</v>
      </c>
      <c r="V43">
        <v>10142</v>
      </c>
      <c r="W43">
        <v>0.5454</v>
      </c>
      <c r="X43">
        <v>1</v>
      </c>
      <c r="Y43">
        <v>1</v>
      </c>
      <c r="Z43">
        <v>24.42</v>
      </c>
      <c r="AA43">
        <v>1632</v>
      </c>
      <c r="AB43">
        <v>16021</v>
      </c>
      <c r="AC43">
        <v>0.75090000000000001</v>
      </c>
      <c r="AD43">
        <v>74</v>
      </c>
      <c r="AE43">
        <v>7</v>
      </c>
      <c r="AF43">
        <v>1.569</v>
      </c>
      <c r="AG43">
        <v>4.9429999999999996</v>
      </c>
      <c r="AH43">
        <v>14721</v>
      </c>
      <c r="AI43">
        <v>0.42970000000000003</v>
      </c>
      <c r="AJ43">
        <v>53</v>
      </c>
      <c r="AK43">
        <v>6</v>
      </c>
      <c r="AL43">
        <v>4.6950000000000003</v>
      </c>
      <c r="AM43">
        <v>5.9450000000000003</v>
      </c>
    </row>
    <row r="44" spans="1:39">
      <c r="A44" t="s">
        <v>136</v>
      </c>
      <c r="B44" t="s">
        <v>128</v>
      </c>
      <c r="C44" t="s">
        <v>82</v>
      </c>
      <c r="D44">
        <v>156715</v>
      </c>
      <c r="E44" s="7">
        <v>4.5990000000000004E-6</v>
      </c>
      <c r="F44">
        <v>849</v>
      </c>
      <c r="G44">
        <v>12</v>
      </c>
      <c r="H44">
        <v>-7.0060000000000002</v>
      </c>
      <c r="I44">
        <v>1.268</v>
      </c>
      <c r="J44">
        <v>86377</v>
      </c>
      <c r="K44" s="7">
        <v>3.1109999999999999E-8</v>
      </c>
      <c r="L44">
        <v>595</v>
      </c>
      <c r="M44">
        <v>10</v>
      </c>
      <c r="N44">
        <v>-9.9280000000000008</v>
      </c>
      <c r="O44">
        <v>1.4419999999999999</v>
      </c>
      <c r="P44">
        <v>28290</v>
      </c>
      <c r="Q44">
        <v>0.4345</v>
      </c>
      <c r="R44">
        <v>126</v>
      </c>
      <c r="S44">
        <v>2</v>
      </c>
      <c r="T44">
        <v>2.843</v>
      </c>
      <c r="U44">
        <v>3.74</v>
      </c>
      <c r="V44">
        <v>10142</v>
      </c>
      <c r="W44">
        <v>0.5454</v>
      </c>
      <c r="X44">
        <v>1</v>
      </c>
      <c r="Y44">
        <v>1</v>
      </c>
      <c r="Z44">
        <v>24.42</v>
      </c>
      <c r="AA44">
        <v>1632</v>
      </c>
      <c r="AB44">
        <v>16021</v>
      </c>
      <c r="AC44">
        <v>0.90629999999999999</v>
      </c>
      <c r="AD44">
        <v>74</v>
      </c>
      <c r="AE44">
        <v>7</v>
      </c>
      <c r="AF44">
        <v>1.569</v>
      </c>
      <c r="AG44">
        <v>4.9429999999999996</v>
      </c>
      <c r="AH44">
        <v>14721</v>
      </c>
      <c r="AI44">
        <v>0.3175</v>
      </c>
      <c r="AJ44">
        <v>53</v>
      </c>
      <c r="AK44">
        <v>6</v>
      </c>
      <c r="AL44">
        <v>4.6950000000000003</v>
      </c>
      <c r="AM44">
        <v>5.9450000000000003</v>
      </c>
    </row>
    <row r="45" spans="1:39">
      <c r="A45" t="s">
        <v>136</v>
      </c>
      <c r="B45" t="s">
        <v>129</v>
      </c>
      <c r="C45" t="s">
        <v>81</v>
      </c>
      <c r="D45">
        <v>165003</v>
      </c>
      <c r="E45" s="7">
        <v>6.5240000000000004E-10</v>
      </c>
      <c r="F45">
        <v>986</v>
      </c>
      <c r="G45">
        <v>21</v>
      </c>
      <c r="H45">
        <v>-7.4</v>
      </c>
      <c r="I45">
        <v>1.198</v>
      </c>
      <c r="J45">
        <v>86377</v>
      </c>
      <c r="K45" s="7">
        <v>3.8470000000000002E-13</v>
      </c>
      <c r="L45">
        <v>622</v>
      </c>
      <c r="M45">
        <v>16</v>
      </c>
      <c r="N45">
        <v>-10.3</v>
      </c>
      <c r="O45">
        <v>1.4179999999999999</v>
      </c>
      <c r="P45">
        <v>28290</v>
      </c>
      <c r="Q45">
        <v>0.41410000000000002</v>
      </c>
      <c r="R45">
        <v>139</v>
      </c>
      <c r="S45">
        <v>7</v>
      </c>
      <c r="T45">
        <v>2.9340000000000002</v>
      </c>
      <c r="U45">
        <v>3.5920000000000001</v>
      </c>
      <c r="V45">
        <v>10142</v>
      </c>
      <c r="W45">
        <v>0.48830000000000001</v>
      </c>
      <c r="X45">
        <v>4</v>
      </c>
      <c r="Y45">
        <v>2</v>
      </c>
      <c r="Z45">
        <v>12.41</v>
      </c>
      <c r="AA45">
        <v>17.91</v>
      </c>
      <c r="AB45">
        <v>16021</v>
      </c>
      <c r="AC45">
        <v>0.2223</v>
      </c>
      <c r="AD45">
        <v>152</v>
      </c>
      <c r="AE45">
        <v>5</v>
      </c>
      <c r="AF45">
        <v>-4.266</v>
      </c>
      <c r="AG45">
        <v>3.496</v>
      </c>
      <c r="AH45">
        <v>14721</v>
      </c>
      <c r="AI45">
        <v>0.81179999999999997</v>
      </c>
      <c r="AJ45">
        <v>69</v>
      </c>
      <c r="AK45">
        <v>5</v>
      </c>
      <c r="AL45">
        <v>1.234</v>
      </c>
      <c r="AM45">
        <v>5.181</v>
      </c>
    </row>
    <row r="46" spans="1:39">
      <c r="A46" t="s">
        <v>136</v>
      </c>
      <c r="B46" t="s">
        <v>129</v>
      </c>
      <c r="C46" t="s">
        <v>82</v>
      </c>
      <c r="D46">
        <v>165003</v>
      </c>
      <c r="E46" s="7">
        <v>1.4119999999999999E-7</v>
      </c>
      <c r="F46">
        <v>986</v>
      </c>
      <c r="G46">
        <v>21</v>
      </c>
      <c r="H46">
        <v>-7.4</v>
      </c>
      <c r="I46">
        <v>1.198</v>
      </c>
      <c r="J46">
        <v>86377</v>
      </c>
      <c r="K46" s="7">
        <v>2.461E-8</v>
      </c>
      <c r="L46">
        <v>622</v>
      </c>
      <c r="M46">
        <v>16</v>
      </c>
      <c r="N46">
        <v>-10.3</v>
      </c>
      <c r="O46">
        <v>1.4179999999999999</v>
      </c>
      <c r="P46">
        <v>28290</v>
      </c>
      <c r="Q46">
        <v>0.46789999999999998</v>
      </c>
      <c r="R46">
        <v>139</v>
      </c>
      <c r="S46">
        <v>7</v>
      </c>
      <c r="T46">
        <v>2.9340000000000002</v>
      </c>
      <c r="U46">
        <v>3.5920000000000001</v>
      </c>
      <c r="V46">
        <v>10142</v>
      </c>
      <c r="W46">
        <v>0.73719999999999997</v>
      </c>
      <c r="X46">
        <v>4</v>
      </c>
      <c r="Y46">
        <v>2</v>
      </c>
      <c r="Z46">
        <v>12.41</v>
      </c>
      <c r="AA46">
        <v>17.91</v>
      </c>
      <c r="AB46">
        <v>16021</v>
      </c>
      <c r="AC46">
        <v>0.14180000000000001</v>
      </c>
      <c r="AD46">
        <v>152</v>
      </c>
      <c r="AE46">
        <v>5</v>
      </c>
      <c r="AF46">
        <v>-4.266</v>
      </c>
      <c r="AG46">
        <v>3.496</v>
      </c>
      <c r="AH46">
        <v>14721</v>
      </c>
      <c r="AI46">
        <v>0.4662</v>
      </c>
      <c r="AJ46">
        <v>69</v>
      </c>
      <c r="AK46">
        <v>5</v>
      </c>
      <c r="AL46">
        <v>1.234</v>
      </c>
      <c r="AM46">
        <v>5.181</v>
      </c>
    </row>
    <row r="47" spans="1:39">
      <c r="A47" t="s">
        <v>136</v>
      </c>
      <c r="B47" t="s">
        <v>130</v>
      </c>
      <c r="C47" t="s">
        <v>81</v>
      </c>
      <c r="D47">
        <v>165003</v>
      </c>
      <c r="E47" s="7">
        <v>2.0929999999999999E-10</v>
      </c>
      <c r="F47">
        <v>1053</v>
      </c>
      <c r="G47">
        <v>26</v>
      </c>
      <c r="H47">
        <v>-7.3250000000000002</v>
      </c>
      <c r="I47">
        <v>1.153</v>
      </c>
      <c r="J47">
        <v>86377</v>
      </c>
      <c r="K47" s="7">
        <v>6.0589999999999997E-14</v>
      </c>
      <c r="L47">
        <v>679</v>
      </c>
      <c r="M47">
        <v>20</v>
      </c>
      <c r="N47">
        <v>-10.14</v>
      </c>
      <c r="O47">
        <v>1.351</v>
      </c>
      <c r="P47">
        <v>28290</v>
      </c>
      <c r="Q47">
        <v>0.41410000000000002</v>
      </c>
      <c r="R47">
        <v>139</v>
      </c>
      <c r="S47">
        <v>7</v>
      </c>
      <c r="T47">
        <v>2.9340000000000002</v>
      </c>
      <c r="U47">
        <v>3.5920000000000001</v>
      </c>
      <c r="V47">
        <v>10142</v>
      </c>
      <c r="W47">
        <v>0.48830000000000001</v>
      </c>
      <c r="X47">
        <v>4</v>
      </c>
      <c r="Y47">
        <v>2</v>
      </c>
      <c r="Z47">
        <v>12.41</v>
      </c>
      <c r="AA47">
        <v>17.91</v>
      </c>
      <c r="AB47">
        <v>16021</v>
      </c>
      <c r="AC47">
        <v>0.27300000000000002</v>
      </c>
      <c r="AD47">
        <v>156</v>
      </c>
      <c r="AE47">
        <v>8</v>
      </c>
      <c r="AF47">
        <v>-3.786</v>
      </c>
      <c r="AG47">
        <v>3.4540000000000002</v>
      </c>
      <c r="AH47">
        <v>14721</v>
      </c>
      <c r="AI47">
        <v>0.63590000000000002</v>
      </c>
      <c r="AJ47">
        <v>75</v>
      </c>
      <c r="AK47">
        <v>8</v>
      </c>
      <c r="AL47">
        <v>2.359</v>
      </c>
      <c r="AM47">
        <v>4.9820000000000002</v>
      </c>
    </row>
    <row r="48" spans="1:39">
      <c r="A48" t="s">
        <v>136</v>
      </c>
      <c r="B48" t="s">
        <v>130</v>
      </c>
      <c r="C48" t="s">
        <v>82</v>
      </c>
      <c r="D48">
        <v>165003</v>
      </c>
      <c r="E48" s="7">
        <v>1.157E-7</v>
      </c>
      <c r="F48">
        <v>1053</v>
      </c>
      <c r="G48">
        <v>26</v>
      </c>
      <c r="H48">
        <v>-7.3250000000000002</v>
      </c>
      <c r="I48">
        <v>1.153</v>
      </c>
      <c r="J48">
        <v>86377</v>
      </c>
      <c r="K48" s="7">
        <v>1.8769999999999999E-8</v>
      </c>
      <c r="L48">
        <v>679</v>
      </c>
      <c r="M48">
        <v>20</v>
      </c>
      <c r="N48">
        <v>-10.14</v>
      </c>
      <c r="O48">
        <v>1.351</v>
      </c>
      <c r="P48">
        <v>28290</v>
      </c>
      <c r="Q48">
        <v>0.46789999999999998</v>
      </c>
      <c r="R48">
        <v>139</v>
      </c>
      <c r="S48">
        <v>7</v>
      </c>
      <c r="T48">
        <v>2.9340000000000002</v>
      </c>
      <c r="U48">
        <v>3.5920000000000001</v>
      </c>
      <c r="V48">
        <v>10142</v>
      </c>
      <c r="W48">
        <v>0.73719999999999997</v>
      </c>
      <c r="X48">
        <v>4</v>
      </c>
      <c r="Y48">
        <v>2</v>
      </c>
      <c r="Z48">
        <v>12.41</v>
      </c>
      <c r="AA48">
        <v>17.91</v>
      </c>
      <c r="AB48">
        <v>16021</v>
      </c>
      <c r="AC48">
        <v>0.14410000000000001</v>
      </c>
      <c r="AD48">
        <v>156</v>
      </c>
      <c r="AE48">
        <v>8</v>
      </c>
      <c r="AF48">
        <v>-3.786</v>
      </c>
      <c r="AG48">
        <v>3.4540000000000002</v>
      </c>
      <c r="AH48">
        <v>14721</v>
      </c>
      <c r="AI48">
        <v>0.47589999999999999</v>
      </c>
      <c r="AJ48">
        <v>75</v>
      </c>
      <c r="AK48">
        <v>8</v>
      </c>
      <c r="AL48">
        <v>2.359</v>
      </c>
      <c r="AM48">
        <v>4.9820000000000002</v>
      </c>
    </row>
    <row r="49" spans="1:39">
      <c r="A49" t="s">
        <v>136</v>
      </c>
      <c r="B49" t="s">
        <v>131</v>
      </c>
      <c r="C49" t="s">
        <v>81</v>
      </c>
      <c r="D49">
        <v>156715</v>
      </c>
      <c r="E49" s="7">
        <v>2.9639999999999999E-8</v>
      </c>
      <c r="F49">
        <v>848</v>
      </c>
      <c r="G49">
        <v>11</v>
      </c>
      <c r="H49">
        <v>-7.032</v>
      </c>
      <c r="I49">
        <v>1.2689999999999999</v>
      </c>
      <c r="J49">
        <v>86377</v>
      </c>
      <c r="K49" s="7">
        <v>4.9809999999999999E-12</v>
      </c>
      <c r="L49">
        <v>594</v>
      </c>
      <c r="M49">
        <v>9</v>
      </c>
      <c r="N49">
        <v>-9.9670000000000005</v>
      </c>
      <c r="O49">
        <v>1.4430000000000001</v>
      </c>
      <c r="P49">
        <v>28290</v>
      </c>
      <c r="Q49">
        <v>0.4471</v>
      </c>
      <c r="R49">
        <v>126</v>
      </c>
      <c r="S49">
        <v>2</v>
      </c>
      <c r="T49">
        <v>2.843</v>
      </c>
      <c r="U49">
        <v>3.74</v>
      </c>
      <c r="V49">
        <v>10142</v>
      </c>
      <c r="W49">
        <v>0.5454</v>
      </c>
      <c r="X49">
        <v>1</v>
      </c>
      <c r="Y49">
        <v>1</v>
      </c>
      <c r="Z49">
        <v>24.42</v>
      </c>
      <c r="AA49">
        <v>1632</v>
      </c>
      <c r="AB49">
        <v>16021</v>
      </c>
      <c r="AC49">
        <v>0.75090000000000001</v>
      </c>
      <c r="AD49">
        <v>74</v>
      </c>
      <c r="AE49">
        <v>7</v>
      </c>
      <c r="AF49">
        <v>1.569</v>
      </c>
      <c r="AG49">
        <v>4.9429999999999996</v>
      </c>
      <c r="AH49">
        <v>14721</v>
      </c>
      <c r="AI49">
        <v>0.42970000000000003</v>
      </c>
      <c r="AJ49">
        <v>53</v>
      </c>
      <c r="AK49">
        <v>6</v>
      </c>
      <c r="AL49">
        <v>4.6950000000000003</v>
      </c>
      <c r="AM49">
        <v>5.9450000000000003</v>
      </c>
    </row>
    <row r="50" spans="1:39">
      <c r="A50" t="s">
        <v>136</v>
      </c>
      <c r="B50" t="s">
        <v>131</v>
      </c>
      <c r="C50" t="s">
        <v>82</v>
      </c>
      <c r="D50">
        <v>156715</v>
      </c>
      <c r="E50" s="7">
        <v>4.6059999999999996E-6</v>
      </c>
      <c r="F50">
        <v>848</v>
      </c>
      <c r="G50">
        <v>11</v>
      </c>
      <c r="H50">
        <v>-7.032</v>
      </c>
      <c r="I50">
        <v>1.2689999999999999</v>
      </c>
      <c r="J50">
        <v>86377</v>
      </c>
      <c r="K50" s="7">
        <v>3.107E-8</v>
      </c>
      <c r="L50">
        <v>594</v>
      </c>
      <c r="M50">
        <v>9</v>
      </c>
      <c r="N50">
        <v>-9.9670000000000005</v>
      </c>
      <c r="O50">
        <v>1.4430000000000001</v>
      </c>
      <c r="P50">
        <v>28290</v>
      </c>
      <c r="Q50">
        <v>0.4345</v>
      </c>
      <c r="R50">
        <v>126</v>
      </c>
      <c r="S50">
        <v>2</v>
      </c>
      <c r="T50">
        <v>2.843</v>
      </c>
      <c r="U50">
        <v>3.74</v>
      </c>
      <c r="V50">
        <v>10142</v>
      </c>
      <c r="W50">
        <v>0.5454</v>
      </c>
      <c r="X50">
        <v>1</v>
      </c>
      <c r="Y50">
        <v>1</v>
      </c>
      <c r="Z50">
        <v>24.42</v>
      </c>
      <c r="AA50">
        <v>1632</v>
      </c>
      <c r="AB50">
        <v>16021</v>
      </c>
      <c r="AC50">
        <v>0.90629999999999999</v>
      </c>
      <c r="AD50">
        <v>74</v>
      </c>
      <c r="AE50">
        <v>7</v>
      </c>
      <c r="AF50">
        <v>1.569</v>
      </c>
      <c r="AG50">
        <v>4.9429999999999996</v>
      </c>
      <c r="AH50">
        <v>14721</v>
      </c>
      <c r="AI50">
        <v>0.3175</v>
      </c>
      <c r="AJ50">
        <v>53</v>
      </c>
      <c r="AK50">
        <v>6</v>
      </c>
      <c r="AL50">
        <v>4.6950000000000003</v>
      </c>
      <c r="AM50">
        <v>5.9450000000000003</v>
      </c>
    </row>
    <row r="51" spans="1:39">
      <c r="A51" t="s">
        <v>154</v>
      </c>
      <c r="B51" t="s">
        <v>80</v>
      </c>
      <c r="C51" t="s">
        <v>81</v>
      </c>
      <c r="D51">
        <v>94037</v>
      </c>
      <c r="E51">
        <v>1.5689999999999999E-2</v>
      </c>
      <c r="F51">
        <v>3</v>
      </c>
      <c r="G51">
        <v>3</v>
      </c>
      <c r="H51">
        <v>49.85</v>
      </c>
      <c r="I51">
        <v>20.63</v>
      </c>
      <c r="J51">
        <v>24998</v>
      </c>
      <c r="K51">
        <v>0.30259999999999998</v>
      </c>
      <c r="L51">
        <v>2</v>
      </c>
      <c r="M51">
        <v>2</v>
      </c>
      <c r="N51">
        <v>24.78</v>
      </c>
      <c r="O51">
        <v>24.04</v>
      </c>
      <c r="P51" t="s">
        <v>135</v>
      </c>
      <c r="Q51" t="s">
        <v>135</v>
      </c>
      <c r="R51" t="s">
        <v>135</v>
      </c>
      <c r="S51" t="s">
        <v>135</v>
      </c>
      <c r="T51" t="s">
        <v>135</v>
      </c>
      <c r="U51" t="s">
        <v>135</v>
      </c>
      <c r="V51" t="s">
        <v>135</v>
      </c>
      <c r="W51" t="s">
        <v>135</v>
      </c>
      <c r="X51" t="s">
        <v>135</v>
      </c>
      <c r="Y51" t="s">
        <v>135</v>
      </c>
      <c r="Z51" t="s">
        <v>135</v>
      </c>
      <c r="AA51" t="s">
        <v>135</v>
      </c>
      <c r="AB51">
        <v>10223</v>
      </c>
      <c r="AC51">
        <v>2.8319999999999999E-3</v>
      </c>
      <c r="AD51">
        <v>1</v>
      </c>
      <c r="AE51">
        <v>1</v>
      </c>
      <c r="AF51">
        <v>120.1</v>
      </c>
      <c r="AG51">
        <v>1618</v>
      </c>
      <c r="AH51" t="s">
        <v>135</v>
      </c>
      <c r="AI51" t="s">
        <v>135</v>
      </c>
      <c r="AJ51" t="s">
        <v>135</v>
      </c>
      <c r="AK51" t="s">
        <v>135</v>
      </c>
      <c r="AL51" t="s">
        <v>135</v>
      </c>
      <c r="AM51" t="s">
        <v>135</v>
      </c>
    </row>
    <row r="52" spans="1:39">
      <c r="A52" t="s">
        <v>154</v>
      </c>
      <c r="B52" t="s">
        <v>80</v>
      </c>
      <c r="C52" t="s">
        <v>82</v>
      </c>
      <c r="D52">
        <v>94037</v>
      </c>
      <c r="E52">
        <v>1.8839999999999999E-2</v>
      </c>
      <c r="F52">
        <v>3</v>
      </c>
      <c r="G52">
        <v>3</v>
      </c>
      <c r="H52">
        <v>49.85</v>
      </c>
      <c r="I52">
        <v>20.63</v>
      </c>
      <c r="J52">
        <v>24998</v>
      </c>
      <c r="K52">
        <v>0.24060000000000001</v>
      </c>
      <c r="L52">
        <v>2</v>
      </c>
      <c r="M52">
        <v>2</v>
      </c>
      <c r="N52">
        <v>24.78</v>
      </c>
      <c r="O52">
        <v>24.04</v>
      </c>
      <c r="P52" t="s">
        <v>135</v>
      </c>
      <c r="Q52" t="s">
        <v>135</v>
      </c>
      <c r="R52" t="s">
        <v>135</v>
      </c>
      <c r="S52" t="s">
        <v>135</v>
      </c>
      <c r="T52" t="s">
        <v>135</v>
      </c>
      <c r="U52" t="s">
        <v>135</v>
      </c>
      <c r="V52" t="s">
        <v>135</v>
      </c>
      <c r="W52" t="s">
        <v>135</v>
      </c>
      <c r="X52" t="s">
        <v>135</v>
      </c>
      <c r="Y52" t="s">
        <v>135</v>
      </c>
      <c r="Z52" t="s">
        <v>135</v>
      </c>
      <c r="AA52" t="s">
        <v>135</v>
      </c>
      <c r="AB52">
        <v>10223</v>
      </c>
      <c r="AC52">
        <v>2.8319999999999999E-3</v>
      </c>
      <c r="AD52">
        <v>1</v>
      </c>
      <c r="AE52">
        <v>1</v>
      </c>
      <c r="AF52">
        <v>120.1</v>
      </c>
      <c r="AG52">
        <v>1618</v>
      </c>
      <c r="AH52" t="s">
        <v>135</v>
      </c>
      <c r="AI52" t="s">
        <v>135</v>
      </c>
      <c r="AJ52" t="s">
        <v>135</v>
      </c>
      <c r="AK52" t="s">
        <v>135</v>
      </c>
      <c r="AL52" t="s">
        <v>135</v>
      </c>
      <c r="AM52" t="s">
        <v>135</v>
      </c>
    </row>
    <row r="53" spans="1:39">
      <c r="A53" t="s">
        <v>154</v>
      </c>
      <c r="B53" t="s">
        <v>127</v>
      </c>
      <c r="C53" t="s">
        <v>81</v>
      </c>
      <c r="D53">
        <v>156715</v>
      </c>
      <c r="E53">
        <v>0.62129999999999996</v>
      </c>
      <c r="F53">
        <v>58</v>
      </c>
      <c r="G53">
        <v>16</v>
      </c>
      <c r="H53">
        <v>2.3940000000000001</v>
      </c>
      <c r="I53">
        <v>4.8460000000000001</v>
      </c>
      <c r="J53">
        <v>86377</v>
      </c>
      <c r="K53">
        <v>0.91639999999999999</v>
      </c>
      <c r="L53">
        <v>35</v>
      </c>
      <c r="M53">
        <v>12</v>
      </c>
      <c r="N53">
        <v>-0.61629999999999996</v>
      </c>
      <c r="O53">
        <v>5.8730000000000002</v>
      </c>
      <c r="P53" t="s">
        <v>135</v>
      </c>
      <c r="Q53" t="s">
        <v>135</v>
      </c>
      <c r="R53" t="s">
        <v>135</v>
      </c>
      <c r="S53" t="s">
        <v>135</v>
      </c>
      <c r="T53" t="s">
        <v>135</v>
      </c>
      <c r="U53" t="s">
        <v>135</v>
      </c>
      <c r="V53">
        <v>10142</v>
      </c>
      <c r="W53">
        <v>0.83760000000000001</v>
      </c>
      <c r="X53">
        <v>1</v>
      </c>
      <c r="Y53">
        <v>1</v>
      </c>
      <c r="Z53">
        <v>8.2870000000000008</v>
      </c>
      <c r="AA53">
        <v>1635</v>
      </c>
      <c r="AB53">
        <v>10223</v>
      </c>
      <c r="AC53">
        <v>0.16600000000000001</v>
      </c>
      <c r="AD53">
        <v>4</v>
      </c>
      <c r="AE53">
        <v>4</v>
      </c>
      <c r="AF53">
        <v>27.76</v>
      </c>
      <c r="AG53">
        <v>20.04</v>
      </c>
      <c r="AH53">
        <v>14721</v>
      </c>
      <c r="AI53">
        <v>0.65590000000000004</v>
      </c>
      <c r="AJ53">
        <v>18</v>
      </c>
      <c r="AK53">
        <v>3</v>
      </c>
      <c r="AL53">
        <v>4.3490000000000002</v>
      </c>
      <c r="AM53">
        <v>9.76</v>
      </c>
    </row>
    <row r="54" spans="1:39">
      <c r="A54" t="s">
        <v>154</v>
      </c>
      <c r="B54" t="s">
        <v>127</v>
      </c>
      <c r="C54" t="s">
        <v>82</v>
      </c>
      <c r="D54">
        <v>156715</v>
      </c>
      <c r="E54">
        <v>0.35439999999999999</v>
      </c>
      <c r="F54">
        <v>58</v>
      </c>
      <c r="G54">
        <v>16</v>
      </c>
      <c r="H54">
        <v>2.3940000000000001</v>
      </c>
      <c r="I54">
        <v>4.8460000000000001</v>
      </c>
      <c r="J54">
        <v>86377</v>
      </c>
      <c r="K54">
        <v>0.2147</v>
      </c>
      <c r="L54">
        <v>35</v>
      </c>
      <c r="M54">
        <v>12</v>
      </c>
      <c r="N54">
        <v>-0.61629999999999996</v>
      </c>
      <c r="O54">
        <v>5.8730000000000002</v>
      </c>
      <c r="P54" t="s">
        <v>135</v>
      </c>
      <c r="Q54" t="s">
        <v>135</v>
      </c>
      <c r="R54" t="s">
        <v>135</v>
      </c>
      <c r="S54" t="s">
        <v>135</v>
      </c>
      <c r="T54" t="s">
        <v>135</v>
      </c>
      <c r="U54" t="s">
        <v>135</v>
      </c>
      <c r="V54">
        <v>10142</v>
      </c>
      <c r="W54">
        <v>0.83760000000000001</v>
      </c>
      <c r="X54">
        <v>1</v>
      </c>
      <c r="Y54">
        <v>1</v>
      </c>
      <c r="Z54">
        <v>8.2870000000000008</v>
      </c>
      <c r="AA54">
        <v>1635</v>
      </c>
      <c r="AB54">
        <v>10223</v>
      </c>
      <c r="AC54">
        <v>5.3019999999999998E-2</v>
      </c>
      <c r="AD54">
        <v>4</v>
      </c>
      <c r="AE54">
        <v>4</v>
      </c>
      <c r="AF54">
        <v>27.76</v>
      </c>
      <c r="AG54">
        <v>20.04</v>
      </c>
      <c r="AH54">
        <v>14721</v>
      </c>
      <c r="AI54">
        <v>0.86299999999999999</v>
      </c>
      <c r="AJ54">
        <v>18</v>
      </c>
      <c r="AK54">
        <v>3</v>
      </c>
      <c r="AL54">
        <v>4.3490000000000002</v>
      </c>
      <c r="AM54">
        <v>9.76</v>
      </c>
    </row>
    <row r="55" spans="1:39">
      <c r="A55" t="s">
        <v>154</v>
      </c>
      <c r="B55" t="s">
        <v>128</v>
      </c>
      <c r="C55" t="s">
        <v>81</v>
      </c>
      <c r="D55">
        <v>156715</v>
      </c>
      <c r="E55">
        <v>0.53410000000000002</v>
      </c>
      <c r="F55">
        <v>170</v>
      </c>
      <c r="G55">
        <v>22</v>
      </c>
      <c r="H55">
        <v>1.7050000000000001</v>
      </c>
      <c r="I55">
        <v>2.7429999999999999</v>
      </c>
      <c r="J55">
        <v>86377</v>
      </c>
      <c r="K55">
        <v>0.69489999999999996</v>
      </c>
      <c r="L55">
        <v>142</v>
      </c>
      <c r="M55">
        <v>18</v>
      </c>
      <c r="N55">
        <v>1.1499999999999999</v>
      </c>
      <c r="O55">
        <v>2.9319999999999999</v>
      </c>
      <c r="P55" t="s">
        <v>135</v>
      </c>
      <c r="Q55" t="s">
        <v>135</v>
      </c>
      <c r="R55" t="s">
        <v>135</v>
      </c>
      <c r="S55" t="s">
        <v>135</v>
      </c>
      <c r="T55" t="s">
        <v>135</v>
      </c>
      <c r="U55" t="s">
        <v>135</v>
      </c>
      <c r="V55">
        <v>10142</v>
      </c>
      <c r="W55">
        <v>0.83760000000000001</v>
      </c>
      <c r="X55">
        <v>1</v>
      </c>
      <c r="Y55">
        <v>1</v>
      </c>
      <c r="Z55">
        <v>8.2870000000000008</v>
      </c>
      <c r="AA55">
        <v>1635</v>
      </c>
      <c r="AB55">
        <v>10223</v>
      </c>
      <c r="AC55">
        <v>0.39660000000000001</v>
      </c>
      <c r="AD55">
        <v>5</v>
      </c>
      <c r="AE55">
        <v>5</v>
      </c>
      <c r="AF55">
        <v>15.12</v>
      </c>
      <c r="AG55">
        <v>17.84</v>
      </c>
      <c r="AH55">
        <v>14721</v>
      </c>
      <c r="AI55">
        <v>0.72199999999999998</v>
      </c>
      <c r="AJ55">
        <v>22</v>
      </c>
      <c r="AK55">
        <v>4</v>
      </c>
      <c r="AL55">
        <v>3.1379999999999999</v>
      </c>
      <c r="AM55">
        <v>8.8170000000000002</v>
      </c>
    </row>
    <row r="56" spans="1:39">
      <c r="A56" t="s">
        <v>154</v>
      </c>
      <c r="B56" t="s">
        <v>128</v>
      </c>
      <c r="C56" t="s">
        <v>82</v>
      </c>
      <c r="D56">
        <v>156715</v>
      </c>
      <c r="E56">
        <v>0.44409999999999999</v>
      </c>
      <c r="F56">
        <v>170</v>
      </c>
      <c r="G56">
        <v>22</v>
      </c>
      <c r="H56">
        <v>1.7050000000000001</v>
      </c>
      <c r="I56">
        <v>2.7429999999999999</v>
      </c>
      <c r="J56">
        <v>86377</v>
      </c>
      <c r="K56">
        <v>0.3412</v>
      </c>
      <c r="L56">
        <v>142</v>
      </c>
      <c r="M56">
        <v>18</v>
      </c>
      <c r="N56">
        <v>1.1499999999999999</v>
      </c>
      <c r="O56">
        <v>2.9319999999999999</v>
      </c>
      <c r="P56" t="s">
        <v>135</v>
      </c>
      <c r="Q56" t="s">
        <v>135</v>
      </c>
      <c r="R56" t="s">
        <v>135</v>
      </c>
      <c r="S56" t="s">
        <v>135</v>
      </c>
      <c r="T56" t="s">
        <v>135</v>
      </c>
      <c r="U56" t="s">
        <v>135</v>
      </c>
      <c r="V56">
        <v>10142</v>
      </c>
      <c r="W56">
        <v>0.83760000000000001</v>
      </c>
      <c r="X56">
        <v>1</v>
      </c>
      <c r="Y56">
        <v>1</v>
      </c>
      <c r="Z56">
        <v>8.2870000000000008</v>
      </c>
      <c r="AA56">
        <v>1635</v>
      </c>
      <c r="AB56">
        <v>10223</v>
      </c>
      <c r="AC56">
        <v>7.5219999999999995E-2</v>
      </c>
      <c r="AD56">
        <v>5</v>
      </c>
      <c r="AE56">
        <v>5</v>
      </c>
      <c r="AF56">
        <v>15.12</v>
      </c>
      <c r="AG56">
        <v>17.84</v>
      </c>
      <c r="AH56">
        <v>14721</v>
      </c>
      <c r="AI56">
        <v>0.95050000000000001</v>
      </c>
      <c r="AJ56">
        <v>22</v>
      </c>
      <c r="AK56">
        <v>4</v>
      </c>
      <c r="AL56">
        <v>3.1379999999999999</v>
      </c>
      <c r="AM56">
        <v>8.8170000000000002</v>
      </c>
    </row>
    <row r="57" spans="1:39">
      <c r="A57" t="s">
        <v>154</v>
      </c>
      <c r="B57" t="s">
        <v>129</v>
      </c>
      <c r="C57" t="s">
        <v>81</v>
      </c>
      <c r="D57">
        <v>156715</v>
      </c>
      <c r="E57" s="7">
        <v>1.485E-12</v>
      </c>
      <c r="F57">
        <v>717</v>
      </c>
      <c r="G57">
        <v>50</v>
      </c>
      <c r="H57">
        <v>-10.48</v>
      </c>
      <c r="I57">
        <v>1.482</v>
      </c>
      <c r="J57">
        <v>86377</v>
      </c>
      <c r="K57" s="7">
        <v>2.6410000000000002E-6</v>
      </c>
      <c r="L57">
        <v>137</v>
      </c>
      <c r="M57">
        <v>34</v>
      </c>
      <c r="N57">
        <v>-13.97</v>
      </c>
      <c r="O57">
        <v>2.9750000000000001</v>
      </c>
      <c r="P57">
        <v>28290</v>
      </c>
      <c r="Q57">
        <v>0.79949999999999999</v>
      </c>
      <c r="R57">
        <v>9</v>
      </c>
      <c r="S57">
        <v>4</v>
      </c>
      <c r="T57">
        <v>3.61</v>
      </c>
      <c r="U57">
        <v>14.21</v>
      </c>
      <c r="V57">
        <v>10142</v>
      </c>
      <c r="W57">
        <v>0.93330000000000002</v>
      </c>
      <c r="X57">
        <v>18</v>
      </c>
      <c r="Y57">
        <v>6</v>
      </c>
      <c r="Z57">
        <v>0.67830000000000001</v>
      </c>
      <c r="AA57">
        <v>8.1059999999999999</v>
      </c>
      <c r="AB57">
        <v>16021</v>
      </c>
      <c r="AC57">
        <v>0.50460000000000005</v>
      </c>
      <c r="AD57">
        <v>19</v>
      </c>
      <c r="AE57">
        <v>9</v>
      </c>
      <c r="AF57">
        <v>-6.32</v>
      </c>
      <c r="AG57">
        <v>9.4710000000000001</v>
      </c>
      <c r="AH57">
        <v>14721</v>
      </c>
      <c r="AI57">
        <v>0.1236</v>
      </c>
      <c r="AJ57">
        <v>145</v>
      </c>
      <c r="AK57">
        <v>9</v>
      </c>
      <c r="AL57">
        <v>-5.3890000000000002</v>
      </c>
      <c r="AM57">
        <v>3.4990000000000001</v>
      </c>
    </row>
    <row r="58" spans="1:39">
      <c r="A58" t="s">
        <v>154</v>
      </c>
      <c r="B58" t="s">
        <v>129</v>
      </c>
      <c r="C58" t="s">
        <v>82</v>
      </c>
      <c r="D58">
        <v>156715</v>
      </c>
      <c r="E58" s="7">
        <v>2.626E-10</v>
      </c>
      <c r="F58">
        <v>717</v>
      </c>
      <c r="G58">
        <v>50</v>
      </c>
      <c r="H58">
        <v>-10.48</v>
      </c>
      <c r="I58">
        <v>1.482</v>
      </c>
      <c r="J58">
        <v>86377</v>
      </c>
      <c r="K58" s="7">
        <v>1.239E-5</v>
      </c>
      <c r="L58">
        <v>137</v>
      </c>
      <c r="M58">
        <v>34</v>
      </c>
      <c r="N58">
        <v>-13.97</v>
      </c>
      <c r="O58">
        <v>2.9750000000000001</v>
      </c>
      <c r="P58">
        <v>28290</v>
      </c>
      <c r="Q58">
        <v>0.75490000000000002</v>
      </c>
      <c r="R58">
        <v>9</v>
      </c>
      <c r="S58">
        <v>4</v>
      </c>
      <c r="T58">
        <v>3.61</v>
      </c>
      <c r="U58">
        <v>14.21</v>
      </c>
      <c r="V58">
        <v>10142</v>
      </c>
      <c r="W58">
        <v>0.91759999999999997</v>
      </c>
      <c r="X58">
        <v>18</v>
      </c>
      <c r="Y58">
        <v>6</v>
      </c>
      <c r="Z58">
        <v>0.67830000000000001</v>
      </c>
      <c r="AA58">
        <v>8.1059999999999999</v>
      </c>
      <c r="AB58">
        <v>16021</v>
      </c>
      <c r="AC58">
        <v>3.506E-3</v>
      </c>
      <c r="AD58">
        <v>19</v>
      </c>
      <c r="AE58">
        <v>9</v>
      </c>
      <c r="AF58">
        <v>-6.32</v>
      </c>
      <c r="AG58">
        <v>9.4710000000000001</v>
      </c>
      <c r="AH58">
        <v>14721</v>
      </c>
      <c r="AI58">
        <v>0.1694</v>
      </c>
      <c r="AJ58">
        <v>145</v>
      </c>
      <c r="AK58">
        <v>9</v>
      </c>
      <c r="AL58">
        <v>-5.3890000000000002</v>
      </c>
      <c r="AM58">
        <v>3.4990000000000001</v>
      </c>
    </row>
    <row r="59" spans="1:39">
      <c r="A59" t="s">
        <v>154</v>
      </c>
      <c r="B59" t="s">
        <v>130</v>
      </c>
      <c r="C59" t="s">
        <v>81</v>
      </c>
      <c r="D59">
        <v>156715</v>
      </c>
      <c r="E59" s="7">
        <v>3.0499999999999998E-10</v>
      </c>
      <c r="F59">
        <v>829</v>
      </c>
      <c r="G59">
        <v>56</v>
      </c>
      <c r="H59">
        <v>-8.5229999999999997</v>
      </c>
      <c r="I59">
        <v>1.3540000000000001</v>
      </c>
      <c r="J59">
        <v>86377</v>
      </c>
      <c r="K59">
        <v>1.4220000000000001E-3</v>
      </c>
      <c r="L59">
        <v>244</v>
      </c>
      <c r="M59">
        <v>40</v>
      </c>
      <c r="N59">
        <v>-7.13</v>
      </c>
      <c r="O59">
        <v>2.2349999999999999</v>
      </c>
      <c r="P59">
        <v>28290</v>
      </c>
      <c r="Q59">
        <v>0.79949999999999999</v>
      </c>
      <c r="R59">
        <v>9</v>
      </c>
      <c r="S59">
        <v>4</v>
      </c>
      <c r="T59">
        <v>3.61</v>
      </c>
      <c r="U59">
        <v>14.21</v>
      </c>
      <c r="V59">
        <v>10142</v>
      </c>
      <c r="W59">
        <v>0.93330000000000002</v>
      </c>
      <c r="X59">
        <v>18</v>
      </c>
      <c r="Y59">
        <v>6</v>
      </c>
      <c r="Z59">
        <v>0.67830000000000001</v>
      </c>
      <c r="AA59">
        <v>8.1059999999999999</v>
      </c>
      <c r="AB59">
        <v>16021</v>
      </c>
      <c r="AC59">
        <v>0.39679999999999999</v>
      </c>
      <c r="AD59">
        <v>20</v>
      </c>
      <c r="AE59">
        <v>10</v>
      </c>
      <c r="AF59">
        <v>-7.7990000000000004</v>
      </c>
      <c r="AG59">
        <v>9.2050000000000001</v>
      </c>
      <c r="AH59">
        <v>14721</v>
      </c>
      <c r="AI59">
        <v>0.1244</v>
      </c>
      <c r="AJ59">
        <v>149</v>
      </c>
      <c r="AK59">
        <v>10</v>
      </c>
      <c r="AL59">
        <v>-5.3029999999999999</v>
      </c>
      <c r="AM59">
        <v>3.4510000000000001</v>
      </c>
    </row>
    <row r="60" spans="1:39">
      <c r="A60" t="s">
        <v>154</v>
      </c>
      <c r="B60" t="s">
        <v>130</v>
      </c>
      <c r="C60" t="s">
        <v>82</v>
      </c>
      <c r="D60">
        <v>156715</v>
      </c>
      <c r="E60" s="7">
        <v>1.3219999999999999E-10</v>
      </c>
      <c r="F60">
        <v>829</v>
      </c>
      <c r="G60">
        <v>56</v>
      </c>
      <c r="H60">
        <v>-8.5229999999999997</v>
      </c>
      <c r="I60">
        <v>1.3540000000000001</v>
      </c>
      <c r="J60">
        <v>86377</v>
      </c>
      <c r="K60">
        <v>6.4099999999999999E-3</v>
      </c>
      <c r="L60">
        <v>244</v>
      </c>
      <c r="M60">
        <v>40</v>
      </c>
      <c r="N60">
        <v>-7.13</v>
      </c>
      <c r="O60">
        <v>2.2349999999999999</v>
      </c>
      <c r="P60">
        <v>28290</v>
      </c>
      <c r="Q60">
        <v>0.75490000000000002</v>
      </c>
      <c r="R60">
        <v>9</v>
      </c>
      <c r="S60">
        <v>4</v>
      </c>
      <c r="T60">
        <v>3.61</v>
      </c>
      <c r="U60">
        <v>14.21</v>
      </c>
      <c r="V60">
        <v>10142</v>
      </c>
      <c r="W60">
        <v>0.91759999999999997</v>
      </c>
      <c r="X60">
        <v>18</v>
      </c>
      <c r="Y60">
        <v>6</v>
      </c>
      <c r="Z60">
        <v>0.67830000000000001</v>
      </c>
      <c r="AA60">
        <v>8.1059999999999999</v>
      </c>
      <c r="AB60">
        <v>16021</v>
      </c>
      <c r="AC60">
        <v>3.6180000000000001E-3</v>
      </c>
      <c r="AD60">
        <v>20</v>
      </c>
      <c r="AE60">
        <v>10</v>
      </c>
      <c r="AF60">
        <v>-7.7990000000000004</v>
      </c>
      <c r="AG60">
        <v>9.2050000000000001</v>
      </c>
      <c r="AH60">
        <v>14721</v>
      </c>
      <c r="AI60">
        <v>0.17680000000000001</v>
      </c>
      <c r="AJ60">
        <v>149</v>
      </c>
      <c r="AK60">
        <v>10</v>
      </c>
      <c r="AL60">
        <v>-5.3029999999999999</v>
      </c>
      <c r="AM60">
        <v>3.4510000000000001</v>
      </c>
    </row>
    <row r="61" spans="1:39">
      <c r="A61" t="s">
        <v>154</v>
      </c>
      <c r="B61" t="s">
        <v>131</v>
      </c>
      <c r="C61" t="s">
        <v>81</v>
      </c>
      <c r="D61">
        <v>134556</v>
      </c>
      <c r="E61">
        <v>0.42709999999999998</v>
      </c>
      <c r="F61">
        <v>115</v>
      </c>
      <c r="G61">
        <v>9</v>
      </c>
      <c r="H61">
        <v>2.6070000000000002</v>
      </c>
      <c r="I61">
        <v>3.2829999999999999</v>
      </c>
      <c r="J61">
        <v>86377</v>
      </c>
      <c r="K61">
        <v>0.51459999999999995</v>
      </c>
      <c r="L61">
        <v>109</v>
      </c>
      <c r="M61">
        <v>8</v>
      </c>
      <c r="N61">
        <v>2.1829999999999998</v>
      </c>
      <c r="O61">
        <v>3.35</v>
      </c>
      <c r="P61" t="s">
        <v>135</v>
      </c>
      <c r="Q61" t="s">
        <v>135</v>
      </c>
      <c r="R61" t="s">
        <v>135</v>
      </c>
      <c r="S61" t="s">
        <v>135</v>
      </c>
      <c r="T61" t="s">
        <v>135</v>
      </c>
      <c r="U61" t="s">
        <v>135</v>
      </c>
      <c r="V61" t="s">
        <v>135</v>
      </c>
      <c r="W61" t="s">
        <v>135</v>
      </c>
      <c r="X61" t="s">
        <v>135</v>
      </c>
      <c r="Y61" t="s">
        <v>135</v>
      </c>
      <c r="Z61" t="s">
        <v>135</v>
      </c>
      <c r="AA61" t="s">
        <v>135</v>
      </c>
      <c r="AB61">
        <v>10223</v>
      </c>
      <c r="AC61">
        <v>0.1401</v>
      </c>
      <c r="AD61">
        <v>2</v>
      </c>
      <c r="AE61">
        <v>2</v>
      </c>
      <c r="AF61">
        <v>41.36</v>
      </c>
      <c r="AG61">
        <v>28.03</v>
      </c>
      <c r="AH61">
        <v>5618</v>
      </c>
      <c r="AI61">
        <v>0.9133</v>
      </c>
      <c r="AJ61">
        <v>4</v>
      </c>
      <c r="AK61">
        <v>1</v>
      </c>
      <c r="AL61">
        <v>-2.2389999999999999</v>
      </c>
      <c r="AM61">
        <v>422.9</v>
      </c>
    </row>
    <row r="62" spans="1:39">
      <c r="A62" t="s">
        <v>154</v>
      </c>
      <c r="B62" t="s">
        <v>131</v>
      </c>
      <c r="C62" t="s">
        <v>82</v>
      </c>
      <c r="D62">
        <v>134556</v>
      </c>
      <c r="E62">
        <v>0.40679999999999999</v>
      </c>
      <c r="F62">
        <v>115</v>
      </c>
      <c r="G62">
        <v>9</v>
      </c>
      <c r="H62">
        <v>2.6070000000000002</v>
      </c>
      <c r="I62">
        <v>3.2829999999999999</v>
      </c>
      <c r="J62">
        <v>86377</v>
      </c>
      <c r="K62">
        <v>0.36459999999999998</v>
      </c>
      <c r="L62">
        <v>109</v>
      </c>
      <c r="M62">
        <v>8</v>
      </c>
      <c r="N62">
        <v>2.1829999999999998</v>
      </c>
      <c r="O62">
        <v>3.35</v>
      </c>
      <c r="P62" t="s">
        <v>135</v>
      </c>
      <c r="Q62" t="s">
        <v>135</v>
      </c>
      <c r="R62" t="s">
        <v>135</v>
      </c>
      <c r="S62" t="s">
        <v>135</v>
      </c>
      <c r="T62" t="s">
        <v>135</v>
      </c>
      <c r="U62" t="s">
        <v>135</v>
      </c>
      <c r="V62" t="s">
        <v>135</v>
      </c>
      <c r="W62" t="s">
        <v>135</v>
      </c>
      <c r="X62" t="s">
        <v>135</v>
      </c>
      <c r="Y62" t="s">
        <v>135</v>
      </c>
      <c r="Z62" t="s">
        <v>135</v>
      </c>
      <c r="AA62" t="s">
        <v>135</v>
      </c>
      <c r="AB62">
        <v>10223</v>
      </c>
      <c r="AC62">
        <v>9.11E-3</v>
      </c>
      <c r="AD62">
        <v>2</v>
      </c>
      <c r="AE62">
        <v>2</v>
      </c>
      <c r="AF62">
        <v>41.36</v>
      </c>
      <c r="AG62">
        <v>28.03</v>
      </c>
      <c r="AH62">
        <v>5618</v>
      </c>
      <c r="AI62">
        <v>0.9133</v>
      </c>
      <c r="AJ62">
        <v>4</v>
      </c>
      <c r="AK62">
        <v>1</v>
      </c>
      <c r="AL62">
        <v>-2.2389999999999999</v>
      </c>
      <c r="AM62">
        <v>422.9</v>
      </c>
    </row>
    <row r="63" spans="1:39">
      <c r="A63" t="s">
        <v>155</v>
      </c>
      <c r="B63" t="s">
        <v>80</v>
      </c>
      <c r="C63" t="s">
        <v>81</v>
      </c>
      <c r="D63">
        <v>165003</v>
      </c>
      <c r="E63" s="7">
        <v>5.9510000000000003E-6</v>
      </c>
      <c r="F63">
        <v>194</v>
      </c>
      <c r="G63">
        <v>23</v>
      </c>
      <c r="H63">
        <v>-12.5</v>
      </c>
      <c r="I63">
        <v>2.7610000000000001</v>
      </c>
      <c r="J63">
        <v>94665</v>
      </c>
      <c r="K63">
        <v>5.7189999999999997E-4</v>
      </c>
      <c r="L63">
        <v>78</v>
      </c>
      <c r="M63">
        <v>9</v>
      </c>
      <c r="N63">
        <v>-14.83</v>
      </c>
      <c r="O63">
        <v>4.3049999999999997</v>
      </c>
      <c r="P63">
        <v>28290</v>
      </c>
      <c r="Q63">
        <v>0.14480000000000001</v>
      </c>
      <c r="R63">
        <v>42</v>
      </c>
      <c r="S63">
        <v>6</v>
      </c>
      <c r="T63">
        <v>-9.8390000000000004</v>
      </c>
      <c r="U63">
        <v>6.7480000000000002</v>
      </c>
      <c r="V63">
        <v>10142</v>
      </c>
      <c r="W63">
        <v>2.547E-2</v>
      </c>
      <c r="X63">
        <v>57</v>
      </c>
      <c r="Y63">
        <v>8</v>
      </c>
      <c r="Z63">
        <v>-10.41</v>
      </c>
      <c r="AA63">
        <v>4.66</v>
      </c>
      <c r="AB63">
        <v>16021</v>
      </c>
      <c r="AC63">
        <v>0.56559999999999999</v>
      </c>
      <c r="AD63">
        <v>10</v>
      </c>
      <c r="AE63">
        <v>5</v>
      </c>
      <c r="AF63">
        <v>-7.8710000000000004</v>
      </c>
      <c r="AG63">
        <v>13.7</v>
      </c>
      <c r="AH63">
        <v>14721</v>
      </c>
      <c r="AI63">
        <v>0.10009999999999999</v>
      </c>
      <c r="AJ63">
        <v>7</v>
      </c>
      <c r="AK63">
        <v>5</v>
      </c>
      <c r="AL63">
        <v>-26.41</v>
      </c>
      <c r="AM63">
        <v>16.059999999999999</v>
      </c>
    </row>
    <row r="64" spans="1:39">
      <c r="A64" t="s">
        <v>155</v>
      </c>
      <c r="B64" t="s">
        <v>80</v>
      </c>
      <c r="C64" t="s">
        <v>82</v>
      </c>
      <c r="D64">
        <v>165003</v>
      </c>
      <c r="E64" s="7">
        <v>2.1520000000000001E-5</v>
      </c>
      <c r="F64">
        <v>194</v>
      </c>
      <c r="G64">
        <v>23</v>
      </c>
      <c r="H64">
        <v>-12.5</v>
      </c>
      <c r="I64">
        <v>2.7610000000000001</v>
      </c>
      <c r="J64">
        <v>94665</v>
      </c>
      <c r="K64">
        <v>2.2110000000000001E-4</v>
      </c>
      <c r="L64">
        <v>78</v>
      </c>
      <c r="M64">
        <v>9</v>
      </c>
      <c r="N64">
        <v>-14.83</v>
      </c>
      <c r="O64">
        <v>4.3049999999999997</v>
      </c>
      <c r="P64">
        <v>28290</v>
      </c>
      <c r="Q64">
        <v>9.8650000000000002E-2</v>
      </c>
      <c r="R64">
        <v>42</v>
      </c>
      <c r="S64">
        <v>6</v>
      </c>
      <c r="T64">
        <v>-9.8390000000000004</v>
      </c>
      <c r="U64">
        <v>6.7480000000000002</v>
      </c>
      <c r="V64">
        <v>10142</v>
      </c>
      <c r="W64">
        <v>1.469E-2</v>
      </c>
      <c r="X64">
        <v>57</v>
      </c>
      <c r="Y64">
        <v>8</v>
      </c>
      <c r="Z64">
        <v>-10.41</v>
      </c>
      <c r="AA64">
        <v>4.66</v>
      </c>
      <c r="AB64">
        <v>16021</v>
      </c>
      <c r="AC64">
        <v>0.31040000000000001</v>
      </c>
      <c r="AD64">
        <v>10</v>
      </c>
      <c r="AE64">
        <v>5</v>
      </c>
      <c r="AF64">
        <v>-7.8710000000000004</v>
      </c>
      <c r="AG64">
        <v>13.7</v>
      </c>
      <c r="AH64">
        <v>14721</v>
      </c>
      <c r="AI64">
        <v>0.26219999999999999</v>
      </c>
      <c r="AJ64">
        <v>7</v>
      </c>
      <c r="AK64">
        <v>5</v>
      </c>
      <c r="AL64">
        <v>-26.41</v>
      </c>
      <c r="AM64">
        <v>16.059999999999999</v>
      </c>
    </row>
    <row r="65" spans="1:39">
      <c r="A65" t="s">
        <v>155</v>
      </c>
      <c r="B65" t="s">
        <v>127</v>
      </c>
      <c r="C65" t="s">
        <v>81</v>
      </c>
      <c r="D65">
        <v>165003</v>
      </c>
      <c r="E65" s="7">
        <v>5.9510000000000003E-6</v>
      </c>
      <c r="F65">
        <v>194</v>
      </c>
      <c r="G65">
        <v>23</v>
      </c>
      <c r="H65">
        <v>-12.5</v>
      </c>
      <c r="I65">
        <v>2.7610000000000001</v>
      </c>
      <c r="J65">
        <v>94665</v>
      </c>
      <c r="K65">
        <v>5.7189999999999997E-4</v>
      </c>
      <c r="L65">
        <v>78</v>
      </c>
      <c r="M65">
        <v>9</v>
      </c>
      <c r="N65">
        <v>-14.83</v>
      </c>
      <c r="O65">
        <v>4.3049999999999997</v>
      </c>
      <c r="P65">
        <v>28290</v>
      </c>
      <c r="Q65">
        <v>0.14480000000000001</v>
      </c>
      <c r="R65">
        <v>42</v>
      </c>
      <c r="S65">
        <v>6</v>
      </c>
      <c r="T65">
        <v>-9.8390000000000004</v>
      </c>
      <c r="U65">
        <v>6.7480000000000002</v>
      </c>
      <c r="V65">
        <v>10142</v>
      </c>
      <c r="W65">
        <v>2.547E-2</v>
      </c>
      <c r="X65">
        <v>57</v>
      </c>
      <c r="Y65">
        <v>8</v>
      </c>
      <c r="Z65">
        <v>-10.41</v>
      </c>
      <c r="AA65">
        <v>4.66</v>
      </c>
      <c r="AB65">
        <v>16021</v>
      </c>
      <c r="AC65">
        <v>0.56559999999999999</v>
      </c>
      <c r="AD65">
        <v>10</v>
      </c>
      <c r="AE65">
        <v>5</v>
      </c>
      <c r="AF65">
        <v>-7.8710000000000004</v>
      </c>
      <c r="AG65">
        <v>13.7</v>
      </c>
      <c r="AH65">
        <v>14721</v>
      </c>
      <c r="AI65">
        <v>0.10009999999999999</v>
      </c>
      <c r="AJ65">
        <v>7</v>
      </c>
      <c r="AK65">
        <v>5</v>
      </c>
      <c r="AL65">
        <v>-26.41</v>
      </c>
      <c r="AM65">
        <v>16.059999999999999</v>
      </c>
    </row>
    <row r="66" spans="1:39">
      <c r="A66" t="s">
        <v>155</v>
      </c>
      <c r="B66" t="s">
        <v>127</v>
      </c>
      <c r="C66" t="s">
        <v>82</v>
      </c>
      <c r="D66">
        <v>165003</v>
      </c>
      <c r="E66" s="7">
        <v>2.1520000000000001E-5</v>
      </c>
      <c r="F66">
        <v>194</v>
      </c>
      <c r="G66">
        <v>23</v>
      </c>
      <c r="H66">
        <v>-12.5</v>
      </c>
      <c r="I66">
        <v>2.7610000000000001</v>
      </c>
      <c r="J66">
        <v>94665</v>
      </c>
      <c r="K66">
        <v>2.2110000000000001E-4</v>
      </c>
      <c r="L66">
        <v>78</v>
      </c>
      <c r="M66">
        <v>9</v>
      </c>
      <c r="N66">
        <v>-14.83</v>
      </c>
      <c r="O66">
        <v>4.3049999999999997</v>
      </c>
      <c r="P66">
        <v>28290</v>
      </c>
      <c r="Q66">
        <v>9.8650000000000002E-2</v>
      </c>
      <c r="R66">
        <v>42</v>
      </c>
      <c r="S66">
        <v>6</v>
      </c>
      <c r="T66">
        <v>-9.8390000000000004</v>
      </c>
      <c r="U66">
        <v>6.7480000000000002</v>
      </c>
      <c r="V66">
        <v>10142</v>
      </c>
      <c r="W66">
        <v>1.469E-2</v>
      </c>
      <c r="X66">
        <v>57</v>
      </c>
      <c r="Y66">
        <v>8</v>
      </c>
      <c r="Z66">
        <v>-10.41</v>
      </c>
      <c r="AA66">
        <v>4.66</v>
      </c>
      <c r="AB66">
        <v>16021</v>
      </c>
      <c r="AC66">
        <v>0.31040000000000001</v>
      </c>
      <c r="AD66">
        <v>10</v>
      </c>
      <c r="AE66">
        <v>5</v>
      </c>
      <c r="AF66">
        <v>-7.8710000000000004</v>
      </c>
      <c r="AG66">
        <v>13.7</v>
      </c>
      <c r="AH66">
        <v>14721</v>
      </c>
      <c r="AI66">
        <v>0.26219999999999999</v>
      </c>
      <c r="AJ66">
        <v>7</v>
      </c>
      <c r="AK66">
        <v>5</v>
      </c>
      <c r="AL66">
        <v>-26.41</v>
      </c>
      <c r="AM66">
        <v>16.059999999999999</v>
      </c>
    </row>
    <row r="67" spans="1:39">
      <c r="A67" t="s">
        <v>155</v>
      </c>
      <c r="B67" t="s">
        <v>128</v>
      </c>
      <c r="C67" t="s">
        <v>81</v>
      </c>
      <c r="D67">
        <v>165003</v>
      </c>
      <c r="E67" s="7">
        <v>1.7389999999999999E-7</v>
      </c>
      <c r="F67">
        <v>252</v>
      </c>
      <c r="G67">
        <v>30</v>
      </c>
      <c r="H67">
        <v>-12.74</v>
      </c>
      <c r="I67">
        <v>2.4380000000000002</v>
      </c>
      <c r="J67">
        <v>94665</v>
      </c>
      <c r="K67">
        <v>3.9780000000000002E-4</v>
      </c>
      <c r="L67">
        <v>79</v>
      </c>
      <c r="M67">
        <v>10</v>
      </c>
      <c r="N67">
        <v>-15.11</v>
      </c>
      <c r="O67">
        <v>4.266</v>
      </c>
      <c r="P67">
        <v>28290</v>
      </c>
      <c r="Q67">
        <v>8.2400000000000001E-2</v>
      </c>
      <c r="R67">
        <v>74</v>
      </c>
      <c r="S67">
        <v>10</v>
      </c>
      <c r="T67">
        <v>-8.5540000000000003</v>
      </c>
      <c r="U67">
        <v>4.9249999999999998</v>
      </c>
      <c r="V67">
        <v>10142</v>
      </c>
      <c r="W67">
        <v>3.5639999999999999E-3</v>
      </c>
      <c r="X67">
        <v>66</v>
      </c>
      <c r="Y67">
        <v>9</v>
      </c>
      <c r="Z67">
        <v>-12.65</v>
      </c>
      <c r="AA67">
        <v>4.34</v>
      </c>
      <c r="AB67">
        <v>16021</v>
      </c>
      <c r="AC67">
        <v>0.45529999999999998</v>
      </c>
      <c r="AD67">
        <v>23</v>
      </c>
      <c r="AE67">
        <v>9</v>
      </c>
      <c r="AF67">
        <v>-6.4980000000000002</v>
      </c>
      <c r="AG67">
        <v>8.7029999999999994</v>
      </c>
      <c r="AH67">
        <v>14721</v>
      </c>
      <c r="AI67">
        <v>1.9609999999999999E-2</v>
      </c>
      <c r="AJ67">
        <v>9</v>
      </c>
      <c r="AK67">
        <v>7</v>
      </c>
      <c r="AL67">
        <v>-33.74</v>
      </c>
      <c r="AM67">
        <v>14.46</v>
      </c>
    </row>
    <row r="68" spans="1:39">
      <c r="A68" t="s">
        <v>155</v>
      </c>
      <c r="B68" t="s">
        <v>128</v>
      </c>
      <c r="C68" t="s">
        <v>82</v>
      </c>
      <c r="D68">
        <v>165003</v>
      </c>
      <c r="E68" s="7">
        <v>1.3570000000000001E-5</v>
      </c>
      <c r="F68">
        <v>252</v>
      </c>
      <c r="G68">
        <v>30</v>
      </c>
      <c r="H68">
        <v>-12.74</v>
      </c>
      <c r="I68">
        <v>2.4380000000000002</v>
      </c>
      <c r="J68">
        <v>94665</v>
      </c>
      <c r="K68">
        <v>2.2130000000000001E-4</v>
      </c>
      <c r="L68">
        <v>79</v>
      </c>
      <c r="M68">
        <v>10</v>
      </c>
      <c r="N68">
        <v>-15.11</v>
      </c>
      <c r="O68">
        <v>4.266</v>
      </c>
      <c r="P68">
        <v>28290</v>
      </c>
      <c r="Q68">
        <v>4.0149999999999998E-2</v>
      </c>
      <c r="R68">
        <v>74</v>
      </c>
      <c r="S68">
        <v>10</v>
      </c>
      <c r="T68">
        <v>-8.5540000000000003</v>
      </c>
      <c r="U68">
        <v>4.9249999999999998</v>
      </c>
      <c r="V68">
        <v>10142</v>
      </c>
      <c r="W68">
        <v>8.4670000000000006E-3</v>
      </c>
      <c r="X68">
        <v>66</v>
      </c>
      <c r="Y68">
        <v>9</v>
      </c>
      <c r="Z68">
        <v>-12.65</v>
      </c>
      <c r="AA68">
        <v>4.34</v>
      </c>
      <c r="AB68">
        <v>16021</v>
      </c>
      <c r="AC68">
        <v>0.64249999999999996</v>
      </c>
      <c r="AD68">
        <v>23</v>
      </c>
      <c r="AE68">
        <v>9</v>
      </c>
      <c r="AF68">
        <v>-6.4980000000000002</v>
      </c>
      <c r="AG68">
        <v>8.7029999999999994</v>
      </c>
      <c r="AH68">
        <v>14721</v>
      </c>
      <c r="AI68">
        <v>0.1918</v>
      </c>
      <c r="AJ68">
        <v>9</v>
      </c>
      <c r="AK68">
        <v>7</v>
      </c>
      <c r="AL68">
        <v>-33.74</v>
      </c>
      <c r="AM68">
        <v>14.46</v>
      </c>
    </row>
    <row r="69" spans="1:39">
      <c r="A69" t="s">
        <v>155</v>
      </c>
      <c r="B69" t="s">
        <v>129</v>
      </c>
      <c r="C69" t="s">
        <v>81</v>
      </c>
      <c r="D69">
        <v>165003</v>
      </c>
      <c r="E69">
        <v>2.2939999999999999E-4</v>
      </c>
      <c r="F69">
        <v>721</v>
      </c>
      <c r="G69">
        <v>89</v>
      </c>
      <c r="H69">
        <v>-5.484</v>
      </c>
      <c r="I69">
        <v>1.4890000000000001</v>
      </c>
      <c r="J69">
        <v>94665</v>
      </c>
      <c r="K69">
        <v>4.7359999999999998E-3</v>
      </c>
      <c r="L69">
        <v>190</v>
      </c>
      <c r="M69">
        <v>37</v>
      </c>
      <c r="N69">
        <v>-7.5270000000000001</v>
      </c>
      <c r="O69">
        <v>2.665</v>
      </c>
      <c r="P69">
        <v>28290</v>
      </c>
      <c r="Q69">
        <v>0.19950000000000001</v>
      </c>
      <c r="R69">
        <v>375</v>
      </c>
      <c r="S69">
        <v>25</v>
      </c>
      <c r="T69">
        <v>-2.8650000000000002</v>
      </c>
      <c r="U69">
        <v>2.2330000000000001</v>
      </c>
      <c r="V69">
        <v>10142</v>
      </c>
      <c r="W69">
        <v>1.415E-3</v>
      </c>
      <c r="X69">
        <v>83</v>
      </c>
      <c r="Y69">
        <v>18</v>
      </c>
      <c r="Z69">
        <v>-12.26</v>
      </c>
      <c r="AA69">
        <v>3.8410000000000002</v>
      </c>
      <c r="AB69">
        <v>16021</v>
      </c>
      <c r="AC69">
        <v>0.84940000000000004</v>
      </c>
      <c r="AD69">
        <v>44</v>
      </c>
      <c r="AE69">
        <v>17</v>
      </c>
      <c r="AF69">
        <v>-1.194</v>
      </c>
      <c r="AG69">
        <v>6.2859999999999996</v>
      </c>
      <c r="AH69">
        <v>14721</v>
      </c>
      <c r="AI69">
        <v>0.7167</v>
      </c>
      <c r="AJ69">
        <v>27</v>
      </c>
      <c r="AK69">
        <v>13</v>
      </c>
      <c r="AL69">
        <v>2.9670000000000001</v>
      </c>
      <c r="AM69">
        <v>8.1780000000000008</v>
      </c>
    </row>
    <row r="70" spans="1:39">
      <c r="A70" t="s">
        <v>155</v>
      </c>
      <c r="B70" t="s">
        <v>129</v>
      </c>
      <c r="C70" t="s">
        <v>82</v>
      </c>
      <c r="D70">
        <v>165003</v>
      </c>
      <c r="E70">
        <v>9.7870000000000006E-3</v>
      </c>
      <c r="F70">
        <v>721</v>
      </c>
      <c r="G70">
        <v>89</v>
      </c>
      <c r="H70">
        <v>-5.484</v>
      </c>
      <c r="I70">
        <v>1.4890000000000001</v>
      </c>
      <c r="J70">
        <v>94665</v>
      </c>
      <c r="K70">
        <v>6.9839999999999995E-4</v>
      </c>
      <c r="L70">
        <v>190</v>
      </c>
      <c r="M70">
        <v>37</v>
      </c>
      <c r="N70">
        <v>-7.5270000000000001</v>
      </c>
      <c r="O70">
        <v>2.665</v>
      </c>
      <c r="P70">
        <v>28290</v>
      </c>
      <c r="Q70">
        <v>0.13109999999999999</v>
      </c>
      <c r="R70">
        <v>375</v>
      </c>
      <c r="S70">
        <v>25</v>
      </c>
      <c r="T70">
        <v>-2.8650000000000002</v>
      </c>
      <c r="U70">
        <v>2.2330000000000001</v>
      </c>
      <c r="V70">
        <v>10142</v>
      </c>
      <c r="W70">
        <v>7.4149999999999997E-3</v>
      </c>
      <c r="X70">
        <v>83</v>
      </c>
      <c r="Y70">
        <v>18</v>
      </c>
      <c r="Z70">
        <v>-12.26</v>
      </c>
      <c r="AA70">
        <v>3.8410000000000002</v>
      </c>
      <c r="AB70">
        <v>16021</v>
      </c>
      <c r="AC70">
        <v>0.2419</v>
      </c>
      <c r="AD70">
        <v>44</v>
      </c>
      <c r="AE70">
        <v>17</v>
      </c>
      <c r="AF70">
        <v>-1.194</v>
      </c>
      <c r="AG70">
        <v>6.2859999999999996</v>
      </c>
      <c r="AH70">
        <v>14721</v>
      </c>
      <c r="AI70">
        <v>3.8030000000000001E-2</v>
      </c>
      <c r="AJ70">
        <v>27</v>
      </c>
      <c r="AK70">
        <v>13</v>
      </c>
      <c r="AL70">
        <v>2.9670000000000001</v>
      </c>
      <c r="AM70">
        <v>8.1780000000000008</v>
      </c>
    </row>
    <row r="71" spans="1:39">
      <c r="A71" t="s">
        <v>155</v>
      </c>
      <c r="B71" t="s">
        <v>130</v>
      </c>
      <c r="C71" t="s">
        <v>81</v>
      </c>
      <c r="D71">
        <v>165003</v>
      </c>
      <c r="E71" s="7">
        <v>4.4830000000000003E-5</v>
      </c>
      <c r="F71">
        <v>754</v>
      </c>
      <c r="G71">
        <v>92</v>
      </c>
      <c r="H71">
        <v>-5.944</v>
      </c>
      <c r="I71">
        <v>1.456</v>
      </c>
      <c r="J71">
        <v>94665</v>
      </c>
      <c r="K71">
        <v>3.7989999999999999E-3</v>
      </c>
      <c r="L71">
        <v>191</v>
      </c>
      <c r="M71">
        <v>38</v>
      </c>
      <c r="N71">
        <v>-7.6859999999999999</v>
      </c>
      <c r="O71">
        <v>2.6549999999999998</v>
      </c>
      <c r="P71">
        <v>28290</v>
      </c>
      <c r="Q71">
        <v>8.7370000000000003E-2</v>
      </c>
      <c r="R71">
        <v>396</v>
      </c>
      <c r="S71">
        <v>26</v>
      </c>
      <c r="T71">
        <v>-3.702</v>
      </c>
      <c r="U71">
        <v>2.1659999999999999</v>
      </c>
      <c r="V71">
        <v>10142</v>
      </c>
      <c r="W71">
        <v>1.415E-3</v>
      </c>
      <c r="X71">
        <v>83</v>
      </c>
      <c r="Y71">
        <v>18</v>
      </c>
      <c r="Z71">
        <v>-12.26</v>
      </c>
      <c r="AA71">
        <v>3.8410000000000002</v>
      </c>
      <c r="AB71">
        <v>16021</v>
      </c>
      <c r="AC71">
        <v>0.61329999999999996</v>
      </c>
      <c r="AD71">
        <v>54</v>
      </c>
      <c r="AE71">
        <v>19</v>
      </c>
      <c r="AF71">
        <v>-2.8559999999999999</v>
      </c>
      <c r="AG71">
        <v>5.6509999999999998</v>
      </c>
      <c r="AH71">
        <v>14721</v>
      </c>
      <c r="AI71">
        <v>0.86319999999999997</v>
      </c>
      <c r="AJ71">
        <v>28</v>
      </c>
      <c r="AK71">
        <v>14</v>
      </c>
      <c r="AL71">
        <v>1.3879999999999999</v>
      </c>
      <c r="AM71">
        <v>8.0570000000000004</v>
      </c>
    </row>
    <row r="72" spans="1:39">
      <c r="A72" t="s">
        <v>155</v>
      </c>
      <c r="B72" t="s">
        <v>130</v>
      </c>
      <c r="C72" t="s">
        <v>82</v>
      </c>
      <c r="D72">
        <v>165003</v>
      </c>
      <c r="E72">
        <v>8.5929999999999999E-3</v>
      </c>
      <c r="F72">
        <v>754</v>
      </c>
      <c r="G72">
        <v>92</v>
      </c>
      <c r="H72">
        <v>-5.944</v>
      </c>
      <c r="I72">
        <v>1.456</v>
      </c>
      <c r="J72">
        <v>94665</v>
      </c>
      <c r="K72">
        <v>6.9919999999999997E-4</v>
      </c>
      <c r="L72">
        <v>191</v>
      </c>
      <c r="M72">
        <v>38</v>
      </c>
      <c r="N72">
        <v>-7.6859999999999999</v>
      </c>
      <c r="O72">
        <v>2.6549999999999998</v>
      </c>
      <c r="P72">
        <v>28290</v>
      </c>
      <c r="Q72">
        <v>0.1103</v>
      </c>
      <c r="R72">
        <v>396</v>
      </c>
      <c r="S72">
        <v>26</v>
      </c>
      <c r="T72">
        <v>-3.702</v>
      </c>
      <c r="U72">
        <v>2.1659999999999999</v>
      </c>
      <c r="V72">
        <v>10142</v>
      </c>
      <c r="W72">
        <v>7.4149999999999997E-3</v>
      </c>
      <c r="X72">
        <v>83</v>
      </c>
      <c r="Y72">
        <v>18</v>
      </c>
      <c r="Z72">
        <v>-12.26</v>
      </c>
      <c r="AA72">
        <v>3.8410000000000002</v>
      </c>
      <c r="AB72">
        <v>16021</v>
      </c>
      <c r="AC72">
        <v>0.3755</v>
      </c>
      <c r="AD72">
        <v>54</v>
      </c>
      <c r="AE72">
        <v>19</v>
      </c>
      <c r="AF72">
        <v>-2.8559999999999999</v>
      </c>
      <c r="AG72">
        <v>5.6509999999999998</v>
      </c>
      <c r="AH72">
        <v>14721</v>
      </c>
      <c r="AI72">
        <v>3.7780000000000001E-2</v>
      </c>
      <c r="AJ72">
        <v>28</v>
      </c>
      <c r="AK72">
        <v>14</v>
      </c>
      <c r="AL72">
        <v>1.3879999999999999</v>
      </c>
      <c r="AM72">
        <v>8.0570000000000004</v>
      </c>
    </row>
    <row r="73" spans="1:39">
      <c r="A73" t="s">
        <v>155</v>
      </c>
      <c r="B73" t="s">
        <v>131</v>
      </c>
      <c r="C73" t="s">
        <v>81</v>
      </c>
      <c r="D73">
        <v>165003</v>
      </c>
      <c r="E73" s="7">
        <v>1.7389999999999999E-7</v>
      </c>
      <c r="F73">
        <v>252</v>
      </c>
      <c r="G73">
        <v>30</v>
      </c>
      <c r="H73">
        <v>-12.74</v>
      </c>
      <c r="I73">
        <v>2.4380000000000002</v>
      </c>
      <c r="J73">
        <v>94665</v>
      </c>
      <c r="K73">
        <v>3.9780000000000002E-4</v>
      </c>
      <c r="L73">
        <v>79</v>
      </c>
      <c r="M73">
        <v>10</v>
      </c>
      <c r="N73">
        <v>-15.11</v>
      </c>
      <c r="O73">
        <v>4.266</v>
      </c>
      <c r="P73">
        <v>28290</v>
      </c>
      <c r="Q73">
        <v>8.2400000000000001E-2</v>
      </c>
      <c r="R73">
        <v>74</v>
      </c>
      <c r="S73">
        <v>10</v>
      </c>
      <c r="T73">
        <v>-8.5540000000000003</v>
      </c>
      <c r="U73">
        <v>4.9249999999999998</v>
      </c>
      <c r="V73">
        <v>10142</v>
      </c>
      <c r="W73">
        <v>3.5639999999999999E-3</v>
      </c>
      <c r="X73">
        <v>66</v>
      </c>
      <c r="Y73">
        <v>9</v>
      </c>
      <c r="Z73">
        <v>-12.65</v>
      </c>
      <c r="AA73">
        <v>4.34</v>
      </c>
      <c r="AB73">
        <v>16021</v>
      </c>
      <c r="AC73">
        <v>0.45529999999999998</v>
      </c>
      <c r="AD73">
        <v>23</v>
      </c>
      <c r="AE73">
        <v>9</v>
      </c>
      <c r="AF73">
        <v>-6.4980000000000002</v>
      </c>
      <c r="AG73">
        <v>8.7029999999999994</v>
      </c>
      <c r="AH73">
        <v>14721</v>
      </c>
      <c r="AI73">
        <v>1.9609999999999999E-2</v>
      </c>
      <c r="AJ73">
        <v>9</v>
      </c>
      <c r="AK73">
        <v>7</v>
      </c>
      <c r="AL73">
        <v>-33.74</v>
      </c>
      <c r="AM73">
        <v>14.46</v>
      </c>
    </row>
    <row r="74" spans="1:39">
      <c r="A74" t="s">
        <v>155</v>
      </c>
      <c r="B74" t="s">
        <v>131</v>
      </c>
      <c r="C74" t="s">
        <v>82</v>
      </c>
      <c r="D74">
        <v>165003</v>
      </c>
      <c r="E74" s="7">
        <v>1.3570000000000001E-5</v>
      </c>
      <c r="F74">
        <v>252</v>
      </c>
      <c r="G74">
        <v>30</v>
      </c>
      <c r="H74">
        <v>-12.74</v>
      </c>
      <c r="I74">
        <v>2.4380000000000002</v>
      </c>
      <c r="J74">
        <v>94665</v>
      </c>
      <c r="K74">
        <v>2.2130000000000001E-4</v>
      </c>
      <c r="L74">
        <v>79</v>
      </c>
      <c r="M74">
        <v>10</v>
      </c>
      <c r="N74">
        <v>-15.11</v>
      </c>
      <c r="O74">
        <v>4.266</v>
      </c>
      <c r="P74">
        <v>28290</v>
      </c>
      <c r="Q74">
        <v>4.0149999999999998E-2</v>
      </c>
      <c r="R74">
        <v>74</v>
      </c>
      <c r="S74">
        <v>10</v>
      </c>
      <c r="T74">
        <v>-8.5540000000000003</v>
      </c>
      <c r="U74">
        <v>4.9249999999999998</v>
      </c>
      <c r="V74">
        <v>10142</v>
      </c>
      <c r="W74">
        <v>8.4670000000000006E-3</v>
      </c>
      <c r="X74">
        <v>66</v>
      </c>
      <c r="Y74">
        <v>9</v>
      </c>
      <c r="Z74">
        <v>-12.65</v>
      </c>
      <c r="AA74">
        <v>4.34</v>
      </c>
      <c r="AB74">
        <v>16021</v>
      </c>
      <c r="AC74">
        <v>0.64249999999999996</v>
      </c>
      <c r="AD74">
        <v>23</v>
      </c>
      <c r="AE74">
        <v>9</v>
      </c>
      <c r="AF74">
        <v>-6.4980000000000002</v>
      </c>
      <c r="AG74">
        <v>8.7029999999999994</v>
      </c>
      <c r="AH74">
        <v>14721</v>
      </c>
      <c r="AI74">
        <v>0.1918</v>
      </c>
      <c r="AJ74">
        <v>9</v>
      </c>
      <c r="AK74">
        <v>7</v>
      </c>
      <c r="AL74">
        <v>-33.74</v>
      </c>
      <c r="AM74">
        <v>14.46</v>
      </c>
    </row>
    <row r="75" spans="1:39">
      <c r="A75" t="s">
        <v>156</v>
      </c>
      <c r="B75" t="s">
        <v>80</v>
      </c>
      <c r="C75" t="s">
        <v>81</v>
      </c>
      <c r="D75">
        <v>165003</v>
      </c>
      <c r="E75" s="7">
        <v>1.858E-96</v>
      </c>
      <c r="F75">
        <v>94</v>
      </c>
      <c r="G75">
        <v>57</v>
      </c>
      <c r="H75">
        <v>85.29</v>
      </c>
      <c r="I75">
        <v>4.0919999999999996</v>
      </c>
      <c r="J75">
        <v>94665</v>
      </c>
      <c r="K75" s="7">
        <v>1.0890000000000001E-58</v>
      </c>
      <c r="L75">
        <v>56</v>
      </c>
      <c r="M75">
        <v>36</v>
      </c>
      <c r="N75">
        <v>83.19</v>
      </c>
      <c r="O75">
        <v>5.15</v>
      </c>
      <c r="P75">
        <v>28290</v>
      </c>
      <c r="Q75" s="7">
        <v>4.7239999999999997E-27</v>
      </c>
      <c r="R75">
        <v>22</v>
      </c>
      <c r="S75">
        <v>13</v>
      </c>
      <c r="T75">
        <v>102.3</v>
      </c>
      <c r="U75">
        <v>9.4979999999999993</v>
      </c>
      <c r="V75">
        <v>10142</v>
      </c>
      <c r="W75">
        <v>6.2119999999999996E-3</v>
      </c>
      <c r="X75">
        <v>6</v>
      </c>
      <c r="Y75">
        <v>4</v>
      </c>
      <c r="Z75">
        <v>37.700000000000003</v>
      </c>
      <c r="AA75">
        <v>13.78</v>
      </c>
      <c r="AB75">
        <v>12623</v>
      </c>
      <c r="AC75">
        <v>5.7600000000000004E-3</v>
      </c>
      <c r="AD75">
        <v>2</v>
      </c>
      <c r="AE75">
        <v>1</v>
      </c>
      <c r="AF75">
        <v>78.180000000000007</v>
      </c>
      <c r="AG75">
        <v>801.7</v>
      </c>
      <c r="AH75">
        <v>14721</v>
      </c>
      <c r="AI75" s="7">
        <v>2.3140000000000001E-15</v>
      </c>
      <c r="AJ75">
        <v>8</v>
      </c>
      <c r="AK75">
        <v>7</v>
      </c>
      <c r="AL75">
        <v>119.4</v>
      </c>
      <c r="AM75">
        <v>15.06</v>
      </c>
    </row>
    <row r="76" spans="1:39">
      <c r="A76" t="s">
        <v>156</v>
      </c>
      <c r="B76" t="s">
        <v>80</v>
      </c>
      <c r="C76" t="s">
        <v>82</v>
      </c>
      <c r="D76">
        <v>165003</v>
      </c>
      <c r="E76" s="7">
        <v>1.015E-51</v>
      </c>
      <c r="F76">
        <v>94</v>
      </c>
      <c r="G76">
        <v>57</v>
      </c>
      <c r="H76">
        <v>85.29</v>
      </c>
      <c r="I76">
        <v>4.0919999999999996</v>
      </c>
      <c r="J76">
        <v>94665</v>
      </c>
      <c r="K76" s="7">
        <v>2.483E-29</v>
      </c>
      <c r="L76">
        <v>56</v>
      </c>
      <c r="M76">
        <v>36</v>
      </c>
      <c r="N76">
        <v>83.19</v>
      </c>
      <c r="O76">
        <v>5.15</v>
      </c>
      <c r="P76">
        <v>28290</v>
      </c>
      <c r="Q76" s="7">
        <v>2.3999999999999999E-14</v>
      </c>
      <c r="R76">
        <v>22</v>
      </c>
      <c r="S76">
        <v>13</v>
      </c>
      <c r="T76">
        <v>102.3</v>
      </c>
      <c r="U76">
        <v>9.4979999999999993</v>
      </c>
      <c r="V76">
        <v>10142</v>
      </c>
      <c r="W76">
        <v>3.4200000000000002E-4</v>
      </c>
      <c r="X76">
        <v>6</v>
      </c>
      <c r="Y76">
        <v>4</v>
      </c>
      <c r="Z76">
        <v>37.700000000000003</v>
      </c>
      <c r="AA76">
        <v>13.78</v>
      </c>
      <c r="AB76">
        <v>12623</v>
      </c>
      <c r="AC76">
        <v>5.7600000000000004E-3</v>
      </c>
      <c r="AD76">
        <v>2</v>
      </c>
      <c r="AE76">
        <v>1</v>
      </c>
      <c r="AF76">
        <v>78.180000000000007</v>
      </c>
      <c r="AG76">
        <v>801.7</v>
      </c>
      <c r="AH76">
        <v>14721</v>
      </c>
      <c r="AI76" s="7">
        <v>1.687E-10</v>
      </c>
      <c r="AJ76">
        <v>8</v>
      </c>
      <c r="AK76">
        <v>7</v>
      </c>
      <c r="AL76">
        <v>119.4</v>
      </c>
      <c r="AM76">
        <v>15.06</v>
      </c>
    </row>
    <row r="77" spans="1:39">
      <c r="A77" t="s">
        <v>156</v>
      </c>
      <c r="B77" t="s">
        <v>127</v>
      </c>
      <c r="C77" t="s">
        <v>81</v>
      </c>
      <c r="D77">
        <v>165003</v>
      </c>
      <c r="E77" s="7">
        <v>1.013E-172</v>
      </c>
      <c r="F77">
        <v>880</v>
      </c>
      <c r="G77">
        <v>239</v>
      </c>
      <c r="H77">
        <v>36.4</v>
      </c>
      <c r="I77">
        <v>1.2989999999999999</v>
      </c>
      <c r="J77">
        <v>94665</v>
      </c>
      <c r="K77" s="7">
        <v>1.4779999999999999E-95</v>
      </c>
      <c r="L77">
        <v>470</v>
      </c>
      <c r="M77">
        <v>144</v>
      </c>
      <c r="N77">
        <v>35.24</v>
      </c>
      <c r="O77">
        <v>1.6990000000000001</v>
      </c>
      <c r="P77">
        <v>28290</v>
      </c>
      <c r="Q77" s="7">
        <v>8.6179999999999995E-24</v>
      </c>
      <c r="R77">
        <v>112</v>
      </c>
      <c r="S77">
        <v>62</v>
      </c>
      <c r="T77">
        <v>41.6</v>
      </c>
      <c r="U77">
        <v>4.1369999999999996</v>
      </c>
      <c r="V77">
        <v>10142</v>
      </c>
      <c r="W77" s="7">
        <v>1.373E-17</v>
      </c>
      <c r="X77">
        <v>97</v>
      </c>
      <c r="Y77">
        <v>38</v>
      </c>
      <c r="Z77">
        <v>30.45</v>
      </c>
      <c r="AA77">
        <v>3.5670000000000002</v>
      </c>
      <c r="AB77">
        <v>16021</v>
      </c>
      <c r="AC77" s="7">
        <v>7.7840000000000005E-26</v>
      </c>
      <c r="AD77">
        <v>105</v>
      </c>
      <c r="AE77">
        <v>38</v>
      </c>
      <c r="AF77">
        <v>44.47</v>
      </c>
      <c r="AG77">
        <v>4.2309999999999999</v>
      </c>
      <c r="AH77">
        <v>14721</v>
      </c>
      <c r="AI77" s="7">
        <v>7.2129999999999997E-19</v>
      </c>
      <c r="AJ77">
        <v>95</v>
      </c>
      <c r="AK77">
        <v>25</v>
      </c>
      <c r="AL77">
        <v>38.82</v>
      </c>
      <c r="AM77">
        <v>4.3760000000000003</v>
      </c>
    </row>
    <row r="78" spans="1:39">
      <c r="A78" t="s">
        <v>156</v>
      </c>
      <c r="B78" t="s">
        <v>127</v>
      </c>
      <c r="C78" t="s">
        <v>82</v>
      </c>
      <c r="D78">
        <v>165003</v>
      </c>
      <c r="E78" s="7">
        <v>1.219E-26</v>
      </c>
      <c r="F78">
        <v>880</v>
      </c>
      <c r="G78">
        <v>239</v>
      </c>
      <c r="H78">
        <v>36.4</v>
      </c>
      <c r="I78">
        <v>1.2989999999999999</v>
      </c>
      <c r="J78">
        <v>94665</v>
      </c>
      <c r="K78" s="7">
        <v>4.9070000000000002E-17</v>
      </c>
      <c r="L78">
        <v>470</v>
      </c>
      <c r="M78">
        <v>144</v>
      </c>
      <c r="N78">
        <v>35.24</v>
      </c>
      <c r="O78">
        <v>1.6990000000000001</v>
      </c>
      <c r="P78">
        <v>28290</v>
      </c>
      <c r="Q78" s="7">
        <v>8.4540000000000004E-19</v>
      </c>
      <c r="R78">
        <v>112</v>
      </c>
      <c r="S78">
        <v>62</v>
      </c>
      <c r="T78">
        <v>41.6</v>
      </c>
      <c r="U78">
        <v>4.1369999999999996</v>
      </c>
      <c r="V78">
        <v>10142</v>
      </c>
      <c r="W78" s="7">
        <v>4.7430000000000002E-8</v>
      </c>
      <c r="X78">
        <v>97</v>
      </c>
      <c r="Y78">
        <v>38</v>
      </c>
      <c r="Z78">
        <v>30.45</v>
      </c>
      <c r="AA78">
        <v>3.5670000000000002</v>
      </c>
      <c r="AB78">
        <v>16021</v>
      </c>
      <c r="AC78" s="7">
        <v>7.2469999999999997E-17</v>
      </c>
      <c r="AD78">
        <v>105</v>
      </c>
      <c r="AE78">
        <v>38</v>
      </c>
      <c r="AF78">
        <v>44.47</v>
      </c>
      <c r="AG78">
        <v>4.2309999999999999</v>
      </c>
      <c r="AH78">
        <v>14721</v>
      </c>
      <c r="AI78" s="7">
        <v>3.8160000000000004E-6</v>
      </c>
      <c r="AJ78">
        <v>95</v>
      </c>
      <c r="AK78">
        <v>25</v>
      </c>
      <c r="AL78">
        <v>38.82</v>
      </c>
      <c r="AM78">
        <v>4.3760000000000003</v>
      </c>
    </row>
    <row r="79" spans="1:39">
      <c r="A79" t="s">
        <v>156</v>
      </c>
      <c r="B79" t="s">
        <v>128</v>
      </c>
      <c r="C79" t="s">
        <v>81</v>
      </c>
      <c r="D79">
        <v>165003</v>
      </c>
      <c r="E79" s="7">
        <v>4.8770000000000003E-181</v>
      </c>
      <c r="F79">
        <v>959</v>
      </c>
      <c r="G79">
        <v>256</v>
      </c>
      <c r="H79">
        <v>35.700000000000003</v>
      </c>
      <c r="I79">
        <v>1.244</v>
      </c>
      <c r="J79">
        <v>94665</v>
      </c>
      <c r="K79" s="7">
        <v>5.2370000000000002E-94</v>
      </c>
      <c r="L79">
        <v>495</v>
      </c>
      <c r="M79">
        <v>152</v>
      </c>
      <c r="N79">
        <v>33.979999999999997</v>
      </c>
      <c r="O79">
        <v>1.6519999999999999</v>
      </c>
      <c r="P79">
        <v>28290</v>
      </c>
      <c r="Q79" s="7">
        <v>4.7730000000000003E-27</v>
      </c>
      <c r="R79">
        <v>130</v>
      </c>
      <c r="S79">
        <v>65</v>
      </c>
      <c r="T79">
        <v>41.24</v>
      </c>
      <c r="U79">
        <v>3.8290000000000002</v>
      </c>
      <c r="V79">
        <v>10142</v>
      </c>
      <c r="W79" s="7">
        <v>8.1619999999999996E-23</v>
      </c>
      <c r="X79">
        <v>116</v>
      </c>
      <c r="Y79">
        <v>45</v>
      </c>
      <c r="Z79">
        <v>32.159999999999997</v>
      </c>
      <c r="AA79">
        <v>3.2709999999999999</v>
      </c>
      <c r="AB79">
        <v>16021</v>
      </c>
      <c r="AC79" s="7">
        <v>1.0730000000000001E-26</v>
      </c>
      <c r="AD79">
        <v>121</v>
      </c>
      <c r="AE79">
        <v>44</v>
      </c>
      <c r="AF79">
        <v>42.21</v>
      </c>
      <c r="AG79">
        <v>3.9460000000000002</v>
      </c>
      <c r="AH79">
        <v>14721</v>
      </c>
      <c r="AI79" s="7">
        <v>3.1380000000000002E-19</v>
      </c>
      <c r="AJ79">
        <v>96</v>
      </c>
      <c r="AK79">
        <v>26</v>
      </c>
      <c r="AL79">
        <v>39.01</v>
      </c>
      <c r="AM79">
        <v>4.351</v>
      </c>
    </row>
    <row r="80" spans="1:39">
      <c r="A80" t="s">
        <v>156</v>
      </c>
      <c r="B80" t="s">
        <v>128</v>
      </c>
      <c r="C80" t="s">
        <v>82</v>
      </c>
      <c r="D80">
        <v>165003</v>
      </c>
      <c r="E80" s="7">
        <v>7.2479999999999997E-29</v>
      </c>
      <c r="F80">
        <v>959</v>
      </c>
      <c r="G80">
        <v>256</v>
      </c>
      <c r="H80">
        <v>35.700000000000003</v>
      </c>
      <c r="I80">
        <v>1.244</v>
      </c>
      <c r="J80">
        <v>94665</v>
      </c>
      <c r="K80" s="7">
        <v>2.107E-17</v>
      </c>
      <c r="L80">
        <v>495</v>
      </c>
      <c r="M80">
        <v>152</v>
      </c>
      <c r="N80">
        <v>33.979999999999997</v>
      </c>
      <c r="O80">
        <v>1.6519999999999999</v>
      </c>
      <c r="P80">
        <v>28290</v>
      </c>
      <c r="Q80" s="7">
        <v>1.468E-15</v>
      </c>
      <c r="R80">
        <v>130</v>
      </c>
      <c r="S80">
        <v>65</v>
      </c>
      <c r="T80">
        <v>41.24</v>
      </c>
      <c r="U80">
        <v>3.8290000000000002</v>
      </c>
      <c r="V80">
        <v>10142</v>
      </c>
      <c r="W80" s="7">
        <v>7.0800000000000004E-10</v>
      </c>
      <c r="X80">
        <v>116</v>
      </c>
      <c r="Y80">
        <v>45</v>
      </c>
      <c r="Z80">
        <v>32.159999999999997</v>
      </c>
      <c r="AA80">
        <v>3.2709999999999999</v>
      </c>
      <c r="AB80">
        <v>16021</v>
      </c>
      <c r="AC80" s="7">
        <v>1.426E-17</v>
      </c>
      <c r="AD80">
        <v>121</v>
      </c>
      <c r="AE80">
        <v>44</v>
      </c>
      <c r="AF80">
        <v>42.21</v>
      </c>
      <c r="AG80">
        <v>3.9460000000000002</v>
      </c>
      <c r="AH80">
        <v>14721</v>
      </c>
      <c r="AI80" s="7">
        <v>3.41E-6</v>
      </c>
      <c r="AJ80">
        <v>96</v>
      </c>
      <c r="AK80">
        <v>26</v>
      </c>
      <c r="AL80">
        <v>39.01</v>
      </c>
      <c r="AM80">
        <v>4.351</v>
      </c>
    </row>
    <row r="81" spans="1:39">
      <c r="A81" t="s">
        <v>156</v>
      </c>
      <c r="B81" t="s">
        <v>129</v>
      </c>
      <c r="C81" t="s">
        <v>81</v>
      </c>
      <c r="D81">
        <v>165003</v>
      </c>
      <c r="E81" s="7">
        <v>2.7800000000000001E-113</v>
      </c>
      <c r="F81">
        <v>2452</v>
      </c>
      <c r="G81">
        <v>404</v>
      </c>
      <c r="H81">
        <v>17.559999999999999</v>
      </c>
      <c r="I81">
        <v>0.77649999999999997</v>
      </c>
      <c r="J81">
        <v>94665</v>
      </c>
      <c r="K81" s="7">
        <v>9.469E-84</v>
      </c>
      <c r="L81">
        <v>1014</v>
      </c>
      <c r="M81">
        <v>241</v>
      </c>
      <c r="N81">
        <v>21.86</v>
      </c>
      <c r="O81">
        <v>1.1279999999999999</v>
      </c>
      <c r="P81">
        <v>28290</v>
      </c>
      <c r="Q81" s="7">
        <v>1.1490000000000001E-19</v>
      </c>
      <c r="R81">
        <v>315</v>
      </c>
      <c r="S81">
        <v>113</v>
      </c>
      <c r="T81">
        <v>21.98</v>
      </c>
      <c r="U81">
        <v>2.4220000000000002</v>
      </c>
      <c r="V81">
        <v>10142</v>
      </c>
      <c r="W81" s="7">
        <v>8.9419999999999994E-17</v>
      </c>
      <c r="X81">
        <v>219</v>
      </c>
      <c r="Y81">
        <v>64</v>
      </c>
      <c r="Z81">
        <v>18.38</v>
      </c>
      <c r="AA81">
        <v>2.2090000000000001</v>
      </c>
      <c r="AB81">
        <v>16021</v>
      </c>
      <c r="AC81" s="7">
        <v>1.8109999999999999E-21</v>
      </c>
      <c r="AD81">
        <v>246</v>
      </c>
      <c r="AE81">
        <v>75</v>
      </c>
      <c r="AF81">
        <v>25.64</v>
      </c>
      <c r="AG81">
        <v>2.694</v>
      </c>
      <c r="AH81">
        <v>14721</v>
      </c>
      <c r="AI81" s="7">
        <v>1.3439999999999999E-15</v>
      </c>
      <c r="AJ81">
        <v>252</v>
      </c>
      <c r="AK81">
        <v>56</v>
      </c>
      <c r="AL81">
        <v>21.41</v>
      </c>
      <c r="AM81">
        <v>2.68</v>
      </c>
    </row>
    <row r="82" spans="1:39">
      <c r="A82" t="s">
        <v>156</v>
      </c>
      <c r="B82" t="s">
        <v>129</v>
      </c>
      <c r="C82" t="s">
        <v>82</v>
      </c>
      <c r="D82">
        <v>165003</v>
      </c>
      <c r="E82" s="7">
        <v>2.508E-19</v>
      </c>
      <c r="F82">
        <v>2452</v>
      </c>
      <c r="G82">
        <v>404</v>
      </c>
      <c r="H82">
        <v>17.559999999999999</v>
      </c>
      <c r="I82">
        <v>0.77649999999999997</v>
      </c>
      <c r="J82">
        <v>94665</v>
      </c>
      <c r="K82" s="7">
        <v>1.521E-21</v>
      </c>
      <c r="L82">
        <v>1014</v>
      </c>
      <c r="M82">
        <v>241</v>
      </c>
      <c r="N82">
        <v>21.86</v>
      </c>
      <c r="O82">
        <v>1.1279999999999999</v>
      </c>
      <c r="P82">
        <v>28290</v>
      </c>
      <c r="Q82">
        <v>1.0740000000000001E-3</v>
      </c>
      <c r="R82">
        <v>315</v>
      </c>
      <c r="S82">
        <v>113</v>
      </c>
      <c r="T82">
        <v>21.98</v>
      </c>
      <c r="U82">
        <v>2.4220000000000002</v>
      </c>
      <c r="V82">
        <v>10142</v>
      </c>
      <c r="W82" s="7">
        <v>6.1630000000000003E-9</v>
      </c>
      <c r="X82">
        <v>219</v>
      </c>
      <c r="Y82">
        <v>64</v>
      </c>
      <c r="Z82">
        <v>18.38</v>
      </c>
      <c r="AA82">
        <v>2.2090000000000001</v>
      </c>
      <c r="AB82">
        <v>16021</v>
      </c>
      <c r="AC82">
        <v>1.4799999999999999E-4</v>
      </c>
      <c r="AD82">
        <v>246</v>
      </c>
      <c r="AE82">
        <v>75</v>
      </c>
      <c r="AF82">
        <v>25.64</v>
      </c>
      <c r="AG82">
        <v>2.694</v>
      </c>
      <c r="AH82">
        <v>14721</v>
      </c>
      <c r="AI82" s="7">
        <v>9.0240000000000003E-6</v>
      </c>
      <c r="AJ82">
        <v>252</v>
      </c>
      <c r="AK82">
        <v>56</v>
      </c>
      <c r="AL82">
        <v>21.41</v>
      </c>
      <c r="AM82">
        <v>2.68</v>
      </c>
    </row>
    <row r="83" spans="1:39">
      <c r="A83" t="s">
        <v>156</v>
      </c>
      <c r="B83" t="s">
        <v>130</v>
      </c>
      <c r="C83" t="s">
        <v>81</v>
      </c>
      <c r="D83">
        <v>165003</v>
      </c>
      <c r="E83" s="7">
        <v>5.7159999999999997E-121</v>
      </c>
      <c r="F83">
        <v>2530</v>
      </c>
      <c r="G83">
        <v>420</v>
      </c>
      <c r="H83">
        <v>17.87</v>
      </c>
      <c r="I83">
        <v>0.76400000000000001</v>
      </c>
      <c r="J83">
        <v>94665</v>
      </c>
      <c r="K83" s="7">
        <v>8.9680000000000005E-84</v>
      </c>
      <c r="L83">
        <v>1038</v>
      </c>
      <c r="M83">
        <v>248</v>
      </c>
      <c r="N83">
        <v>21.58</v>
      </c>
      <c r="O83">
        <v>1.113</v>
      </c>
      <c r="P83">
        <v>28290</v>
      </c>
      <c r="Q83" s="7">
        <v>2.3069999999999998E-22</v>
      </c>
      <c r="R83">
        <v>333</v>
      </c>
      <c r="S83">
        <v>116</v>
      </c>
      <c r="T83">
        <v>22.92</v>
      </c>
      <c r="U83">
        <v>2.3570000000000002</v>
      </c>
      <c r="V83">
        <v>10142</v>
      </c>
      <c r="W83" s="7">
        <v>9.1659999999999993E-21</v>
      </c>
      <c r="X83">
        <v>238</v>
      </c>
      <c r="Y83">
        <v>71</v>
      </c>
      <c r="Z83">
        <v>19.95</v>
      </c>
      <c r="AA83">
        <v>2.1349999999999998</v>
      </c>
      <c r="AB83">
        <v>16021</v>
      </c>
      <c r="AC83" s="7">
        <v>8.0390000000000003E-23</v>
      </c>
      <c r="AD83">
        <v>262</v>
      </c>
      <c r="AE83">
        <v>81</v>
      </c>
      <c r="AF83">
        <v>25.74</v>
      </c>
      <c r="AG83">
        <v>2.617</v>
      </c>
      <c r="AH83">
        <v>14721</v>
      </c>
      <c r="AI83" s="7">
        <v>7.4759999999999996E-16</v>
      </c>
      <c r="AJ83">
        <v>253</v>
      </c>
      <c r="AK83">
        <v>57</v>
      </c>
      <c r="AL83">
        <v>21.56</v>
      </c>
      <c r="AM83">
        <v>2.6749999999999998</v>
      </c>
    </row>
    <row r="84" spans="1:39">
      <c r="A84" t="s">
        <v>156</v>
      </c>
      <c r="B84" t="s">
        <v>130</v>
      </c>
      <c r="C84" t="s">
        <v>82</v>
      </c>
      <c r="D84">
        <v>165003</v>
      </c>
      <c r="E84" s="7">
        <v>6.1420000000000002E-20</v>
      </c>
      <c r="F84">
        <v>2530</v>
      </c>
      <c r="G84">
        <v>420</v>
      </c>
      <c r="H84">
        <v>17.87</v>
      </c>
      <c r="I84">
        <v>0.76400000000000001</v>
      </c>
      <c r="J84">
        <v>94665</v>
      </c>
      <c r="K84" s="7">
        <v>7.5709999999999996E-22</v>
      </c>
      <c r="L84">
        <v>1038</v>
      </c>
      <c r="M84">
        <v>248</v>
      </c>
      <c r="N84">
        <v>21.58</v>
      </c>
      <c r="O84">
        <v>1.113</v>
      </c>
      <c r="P84">
        <v>28290</v>
      </c>
      <c r="Q84">
        <v>3.8259999999999998E-4</v>
      </c>
      <c r="R84">
        <v>333</v>
      </c>
      <c r="S84">
        <v>116</v>
      </c>
      <c r="T84">
        <v>22.92</v>
      </c>
      <c r="U84">
        <v>2.3570000000000002</v>
      </c>
      <c r="V84">
        <v>10142</v>
      </c>
      <c r="W84" s="7">
        <v>1.2030000000000001E-9</v>
      </c>
      <c r="X84">
        <v>238</v>
      </c>
      <c r="Y84">
        <v>71</v>
      </c>
      <c r="Z84">
        <v>19.95</v>
      </c>
      <c r="AA84">
        <v>2.1349999999999998</v>
      </c>
      <c r="AB84">
        <v>16021</v>
      </c>
      <c r="AC84" s="7">
        <v>9.4580000000000006E-5</v>
      </c>
      <c r="AD84">
        <v>262</v>
      </c>
      <c r="AE84">
        <v>81</v>
      </c>
      <c r="AF84">
        <v>25.74</v>
      </c>
      <c r="AG84">
        <v>2.617</v>
      </c>
      <c r="AH84">
        <v>14721</v>
      </c>
      <c r="AI84" s="7">
        <v>8.5110000000000003E-6</v>
      </c>
      <c r="AJ84">
        <v>253</v>
      </c>
      <c r="AK84">
        <v>57</v>
      </c>
      <c r="AL84">
        <v>21.56</v>
      </c>
      <c r="AM84">
        <v>2.6749999999999998</v>
      </c>
    </row>
    <row r="85" spans="1:39">
      <c r="A85" t="s">
        <v>156</v>
      </c>
      <c r="B85" t="s">
        <v>131</v>
      </c>
      <c r="C85" t="s">
        <v>81</v>
      </c>
      <c r="D85">
        <v>165003</v>
      </c>
      <c r="E85" s="7">
        <v>3.3179999999999998E-87</v>
      </c>
      <c r="F85">
        <v>177</v>
      </c>
      <c r="G85">
        <v>75</v>
      </c>
      <c r="H85">
        <v>57.89</v>
      </c>
      <c r="I85">
        <v>2.9239999999999999</v>
      </c>
      <c r="J85">
        <v>94665</v>
      </c>
      <c r="K85" s="7">
        <v>1.5030000000000001E-45</v>
      </c>
      <c r="L85">
        <v>83</v>
      </c>
      <c r="M85">
        <v>45</v>
      </c>
      <c r="N85">
        <v>58.03</v>
      </c>
      <c r="O85">
        <v>4.0960000000000001</v>
      </c>
      <c r="P85">
        <v>28290</v>
      </c>
      <c r="Q85" s="7">
        <v>1.2620000000000001E-25</v>
      </c>
      <c r="R85">
        <v>41</v>
      </c>
      <c r="S85">
        <v>17</v>
      </c>
      <c r="T85">
        <v>71.5</v>
      </c>
      <c r="U85">
        <v>6.8330000000000002</v>
      </c>
      <c r="V85">
        <v>10142</v>
      </c>
      <c r="W85" s="7">
        <v>7.025E-10</v>
      </c>
      <c r="X85">
        <v>26</v>
      </c>
      <c r="Y85">
        <v>12</v>
      </c>
      <c r="Z85">
        <v>42.38</v>
      </c>
      <c r="AA85">
        <v>6.8739999999999997</v>
      </c>
      <c r="AB85">
        <v>16021</v>
      </c>
      <c r="AC85">
        <v>1.0529999999999999E-3</v>
      </c>
      <c r="AD85">
        <v>18</v>
      </c>
      <c r="AE85">
        <v>7</v>
      </c>
      <c r="AF85">
        <v>33.159999999999997</v>
      </c>
      <c r="AG85">
        <v>10.119999999999999</v>
      </c>
      <c r="AH85">
        <v>14721</v>
      </c>
      <c r="AI85" s="7">
        <v>2.6399999999999999E-15</v>
      </c>
      <c r="AJ85">
        <v>9</v>
      </c>
      <c r="AK85">
        <v>8</v>
      </c>
      <c r="AL85">
        <v>111.9</v>
      </c>
      <c r="AM85">
        <v>14.15</v>
      </c>
    </row>
    <row r="86" spans="1:39">
      <c r="A86" t="s">
        <v>156</v>
      </c>
      <c r="B86" t="s">
        <v>131</v>
      </c>
      <c r="C86" t="s">
        <v>82</v>
      </c>
      <c r="D86">
        <v>165003</v>
      </c>
      <c r="E86" s="7">
        <v>3.264E-35</v>
      </c>
      <c r="F86">
        <v>177</v>
      </c>
      <c r="G86">
        <v>75</v>
      </c>
      <c r="H86">
        <v>57.89</v>
      </c>
      <c r="I86">
        <v>2.9239999999999999</v>
      </c>
      <c r="J86">
        <v>94665</v>
      </c>
      <c r="K86" s="7">
        <v>4.6959999999999996E-25</v>
      </c>
      <c r="L86">
        <v>83</v>
      </c>
      <c r="M86">
        <v>45</v>
      </c>
      <c r="N86">
        <v>58.03</v>
      </c>
      <c r="O86">
        <v>4.0960000000000001</v>
      </c>
      <c r="P86">
        <v>28290</v>
      </c>
      <c r="Q86" s="7">
        <v>1.5419999999999999E-10</v>
      </c>
      <c r="R86">
        <v>41</v>
      </c>
      <c r="S86">
        <v>17</v>
      </c>
      <c r="T86">
        <v>71.5</v>
      </c>
      <c r="U86">
        <v>6.8330000000000002</v>
      </c>
      <c r="V86">
        <v>10142</v>
      </c>
      <c r="W86" s="7">
        <v>1.24E-5</v>
      </c>
      <c r="X86">
        <v>26</v>
      </c>
      <c r="Y86">
        <v>12</v>
      </c>
      <c r="Z86">
        <v>42.38</v>
      </c>
      <c r="AA86">
        <v>6.8739999999999997</v>
      </c>
      <c r="AB86">
        <v>16021</v>
      </c>
      <c r="AC86">
        <v>4.0610000000000004E-3</v>
      </c>
      <c r="AD86">
        <v>18</v>
      </c>
      <c r="AE86">
        <v>7</v>
      </c>
      <c r="AF86">
        <v>33.159999999999997</v>
      </c>
      <c r="AG86">
        <v>10.119999999999999</v>
      </c>
      <c r="AH86">
        <v>14721</v>
      </c>
      <c r="AI86" s="7">
        <v>1.296E-10</v>
      </c>
      <c r="AJ86">
        <v>9</v>
      </c>
      <c r="AK86">
        <v>8</v>
      </c>
      <c r="AL86">
        <v>111.9</v>
      </c>
      <c r="AM86">
        <v>14.15</v>
      </c>
    </row>
    <row r="87" spans="1:39">
      <c r="A87" t="s">
        <v>157</v>
      </c>
      <c r="B87" t="s">
        <v>80</v>
      </c>
      <c r="C87" t="s">
        <v>81</v>
      </c>
      <c r="D87">
        <v>165003</v>
      </c>
      <c r="E87">
        <v>3.7060000000000001E-4</v>
      </c>
      <c r="F87">
        <v>317</v>
      </c>
      <c r="G87">
        <v>62</v>
      </c>
      <c r="H87">
        <v>-7.2089999999999996</v>
      </c>
      <c r="I87">
        <v>2.0249999999999999</v>
      </c>
      <c r="J87">
        <v>94665</v>
      </c>
      <c r="K87">
        <v>2.044E-2</v>
      </c>
      <c r="L87">
        <v>106</v>
      </c>
      <c r="M87">
        <v>28</v>
      </c>
      <c r="N87">
        <v>-7.72</v>
      </c>
      <c r="O87">
        <v>3.33</v>
      </c>
      <c r="P87">
        <v>28290</v>
      </c>
      <c r="Q87">
        <v>0.74229999999999996</v>
      </c>
      <c r="R87">
        <v>16</v>
      </c>
      <c r="S87">
        <v>10</v>
      </c>
      <c r="T87">
        <v>-3.35</v>
      </c>
      <c r="U87">
        <v>10.19</v>
      </c>
      <c r="V87">
        <v>10142</v>
      </c>
      <c r="W87">
        <v>6.0979999999999999E-2</v>
      </c>
      <c r="X87">
        <v>141</v>
      </c>
      <c r="Y87">
        <v>14</v>
      </c>
      <c r="Z87">
        <v>-5.57</v>
      </c>
      <c r="AA87">
        <v>2.9729999999999999</v>
      </c>
      <c r="AB87">
        <v>16021</v>
      </c>
      <c r="AC87">
        <v>0.20549999999999999</v>
      </c>
      <c r="AD87">
        <v>32</v>
      </c>
      <c r="AE87">
        <v>13</v>
      </c>
      <c r="AF87">
        <v>-9.2680000000000007</v>
      </c>
      <c r="AG87">
        <v>7.3209999999999997</v>
      </c>
      <c r="AH87">
        <v>14721</v>
      </c>
      <c r="AI87">
        <v>7.0730000000000001E-2</v>
      </c>
      <c r="AJ87">
        <v>21</v>
      </c>
      <c r="AK87">
        <v>11</v>
      </c>
      <c r="AL87">
        <v>-16.97</v>
      </c>
      <c r="AM87">
        <v>9.3919999999999995</v>
      </c>
    </row>
    <row r="88" spans="1:39">
      <c r="A88" t="s">
        <v>157</v>
      </c>
      <c r="B88" t="s">
        <v>80</v>
      </c>
      <c r="C88" t="s">
        <v>82</v>
      </c>
      <c r="D88">
        <v>165003</v>
      </c>
      <c r="E88">
        <v>0.29520000000000002</v>
      </c>
      <c r="F88">
        <v>317</v>
      </c>
      <c r="G88">
        <v>62</v>
      </c>
      <c r="H88">
        <v>-7.2089999999999996</v>
      </c>
      <c r="I88">
        <v>2.0249999999999999</v>
      </c>
      <c r="J88">
        <v>94665</v>
      </c>
      <c r="K88">
        <v>0.58409999999999995</v>
      </c>
      <c r="L88">
        <v>106</v>
      </c>
      <c r="M88">
        <v>28</v>
      </c>
      <c r="N88">
        <v>-7.72</v>
      </c>
      <c r="O88">
        <v>3.33</v>
      </c>
      <c r="P88">
        <v>28290</v>
      </c>
      <c r="Q88">
        <v>0.35260000000000002</v>
      </c>
      <c r="R88">
        <v>16</v>
      </c>
      <c r="S88">
        <v>10</v>
      </c>
      <c r="T88">
        <v>-3.35</v>
      </c>
      <c r="U88">
        <v>10.19</v>
      </c>
      <c r="V88">
        <v>10142</v>
      </c>
      <c r="W88">
        <v>0.19220000000000001</v>
      </c>
      <c r="X88">
        <v>141</v>
      </c>
      <c r="Y88">
        <v>14</v>
      </c>
      <c r="Z88">
        <v>-5.57</v>
      </c>
      <c r="AA88">
        <v>2.9729999999999999</v>
      </c>
      <c r="AB88">
        <v>16021</v>
      </c>
      <c r="AC88">
        <v>0.41670000000000001</v>
      </c>
      <c r="AD88">
        <v>32</v>
      </c>
      <c r="AE88">
        <v>13</v>
      </c>
      <c r="AF88">
        <v>-9.2680000000000007</v>
      </c>
      <c r="AG88">
        <v>7.3209999999999997</v>
      </c>
      <c r="AH88">
        <v>14721</v>
      </c>
      <c r="AI88">
        <v>0.1573</v>
      </c>
      <c r="AJ88">
        <v>21</v>
      </c>
      <c r="AK88">
        <v>11</v>
      </c>
      <c r="AL88">
        <v>-16.97</v>
      </c>
      <c r="AM88">
        <v>9.3919999999999995</v>
      </c>
    </row>
    <row r="89" spans="1:39">
      <c r="A89" t="s">
        <v>157</v>
      </c>
      <c r="B89" t="s">
        <v>127</v>
      </c>
      <c r="C89" t="s">
        <v>81</v>
      </c>
      <c r="D89">
        <v>165003</v>
      </c>
      <c r="E89" s="7">
        <v>2.6569999999999998E-11</v>
      </c>
      <c r="F89">
        <v>2271</v>
      </c>
      <c r="G89">
        <v>326</v>
      </c>
      <c r="H89">
        <v>-5.3929999999999998</v>
      </c>
      <c r="I89">
        <v>0.80920000000000003</v>
      </c>
      <c r="J89">
        <v>94665</v>
      </c>
      <c r="K89">
        <v>1.605E-4</v>
      </c>
      <c r="L89">
        <v>804</v>
      </c>
      <c r="M89">
        <v>197</v>
      </c>
      <c r="N89">
        <v>-4.6340000000000003</v>
      </c>
      <c r="O89">
        <v>1.228</v>
      </c>
      <c r="P89">
        <v>28290</v>
      </c>
      <c r="Q89">
        <v>0.75480000000000003</v>
      </c>
      <c r="R89">
        <v>224</v>
      </c>
      <c r="S89">
        <v>69</v>
      </c>
      <c r="T89">
        <v>-0.89400000000000002</v>
      </c>
      <c r="U89">
        <v>2.863</v>
      </c>
      <c r="V89">
        <v>10142</v>
      </c>
      <c r="W89">
        <v>2.1740000000000002E-3</v>
      </c>
      <c r="X89">
        <v>284</v>
      </c>
      <c r="Y89">
        <v>53</v>
      </c>
      <c r="Z89">
        <v>-6.46</v>
      </c>
      <c r="AA89">
        <v>2.1070000000000002</v>
      </c>
      <c r="AB89">
        <v>16021</v>
      </c>
      <c r="AC89" s="7">
        <v>8.7390000000000002E-5</v>
      </c>
      <c r="AD89">
        <v>529</v>
      </c>
      <c r="AE89">
        <v>77</v>
      </c>
      <c r="AF89">
        <v>-7.2839999999999998</v>
      </c>
      <c r="AG89">
        <v>1.857</v>
      </c>
      <c r="AH89">
        <v>14721</v>
      </c>
      <c r="AI89">
        <v>5.4310000000000001E-3</v>
      </c>
      <c r="AJ89">
        <v>416</v>
      </c>
      <c r="AK89">
        <v>70</v>
      </c>
      <c r="AL89">
        <v>-6.0209999999999999</v>
      </c>
      <c r="AM89">
        <v>2.165</v>
      </c>
    </row>
    <row r="90" spans="1:39">
      <c r="A90" t="s">
        <v>157</v>
      </c>
      <c r="B90" t="s">
        <v>127</v>
      </c>
      <c r="C90" t="s">
        <v>82</v>
      </c>
      <c r="D90">
        <v>165003</v>
      </c>
      <c r="E90">
        <v>1.137E-3</v>
      </c>
      <c r="F90">
        <v>2271</v>
      </c>
      <c r="G90">
        <v>326</v>
      </c>
      <c r="H90">
        <v>-5.3929999999999998</v>
      </c>
      <c r="I90">
        <v>0.80920000000000003</v>
      </c>
      <c r="J90">
        <v>94665</v>
      </c>
      <c r="K90">
        <v>0.1101</v>
      </c>
      <c r="L90">
        <v>804</v>
      </c>
      <c r="M90">
        <v>197</v>
      </c>
      <c r="N90">
        <v>-4.6340000000000003</v>
      </c>
      <c r="O90">
        <v>1.228</v>
      </c>
      <c r="P90">
        <v>28290</v>
      </c>
      <c r="Q90">
        <v>0.5544</v>
      </c>
      <c r="R90">
        <v>224</v>
      </c>
      <c r="S90">
        <v>69</v>
      </c>
      <c r="T90">
        <v>-0.89400000000000002</v>
      </c>
      <c r="U90">
        <v>2.863</v>
      </c>
      <c r="V90">
        <v>10142</v>
      </c>
      <c r="W90">
        <v>0.19500000000000001</v>
      </c>
      <c r="X90">
        <v>284</v>
      </c>
      <c r="Y90">
        <v>53</v>
      </c>
      <c r="Z90">
        <v>-6.46</v>
      </c>
      <c r="AA90">
        <v>2.1070000000000002</v>
      </c>
      <c r="AB90">
        <v>16021</v>
      </c>
      <c r="AC90">
        <v>1.4019999999999999E-2</v>
      </c>
      <c r="AD90">
        <v>529</v>
      </c>
      <c r="AE90">
        <v>77</v>
      </c>
      <c r="AF90">
        <v>-7.2839999999999998</v>
      </c>
      <c r="AG90">
        <v>1.857</v>
      </c>
      <c r="AH90">
        <v>14721</v>
      </c>
      <c r="AI90">
        <v>0.1004</v>
      </c>
      <c r="AJ90">
        <v>416</v>
      </c>
      <c r="AK90">
        <v>70</v>
      </c>
      <c r="AL90">
        <v>-6.0209999999999999</v>
      </c>
      <c r="AM90">
        <v>2.165</v>
      </c>
    </row>
    <row r="91" spans="1:39">
      <c r="A91" t="s">
        <v>157</v>
      </c>
      <c r="B91" t="s">
        <v>128</v>
      </c>
      <c r="C91" t="s">
        <v>81</v>
      </c>
      <c r="D91">
        <v>165003</v>
      </c>
      <c r="E91" s="7">
        <v>8.5999999999999997E-12</v>
      </c>
      <c r="F91">
        <v>2318</v>
      </c>
      <c r="G91">
        <v>345</v>
      </c>
      <c r="H91">
        <v>-5.4660000000000002</v>
      </c>
      <c r="I91">
        <v>0.80049999999999999</v>
      </c>
      <c r="J91">
        <v>94665</v>
      </c>
      <c r="K91">
        <v>1.74E-4</v>
      </c>
      <c r="L91">
        <v>831</v>
      </c>
      <c r="M91">
        <v>208</v>
      </c>
      <c r="N91">
        <v>-4.5330000000000004</v>
      </c>
      <c r="O91">
        <v>1.2070000000000001</v>
      </c>
      <c r="P91">
        <v>28290</v>
      </c>
      <c r="Q91">
        <v>0.74619999999999997</v>
      </c>
      <c r="R91">
        <v>227</v>
      </c>
      <c r="S91">
        <v>72</v>
      </c>
      <c r="T91">
        <v>-0.92059999999999997</v>
      </c>
      <c r="U91">
        <v>2.8450000000000002</v>
      </c>
      <c r="V91">
        <v>10142</v>
      </c>
      <c r="W91">
        <v>1.2949999999999999E-3</v>
      </c>
      <c r="X91">
        <v>287</v>
      </c>
      <c r="Y91">
        <v>54</v>
      </c>
      <c r="Z91">
        <v>-6.7439999999999998</v>
      </c>
      <c r="AA91">
        <v>2.0960000000000001</v>
      </c>
      <c r="AB91">
        <v>16021</v>
      </c>
      <c r="AC91" s="7">
        <v>6.016E-5</v>
      </c>
      <c r="AD91">
        <v>533</v>
      </c>
      <c r="AE91">
        <v>80</v>
      </c>
      <c r="AF91">
        <v>-7.4269999999999996</v>
      </c>
      <c r="AG91">
        <v>1.851</v>
      </c>
      <c r="AH91">
        <v>14721</v>
      </c>
      <c r="AI91">
        <v>2.6679999999999998E-3</v>
      </c>
      <c r="AJ91">
        <v>426</v>
      </c>
      <c r="AK91">
        <v>73</v>
      </c>
      <c r="AL91">
        <v>-6.4249999999999998</v>
      </c>
      <c r="AM91">
        <v>2.1389999999999998</v>
      </c>
    </row>
    <row r="92" spans="1:39">
      <c r="A92" t="s">
        <v>157</v>
      </c>
      <c r="B92" t="s">
        <v>128</v>
      </c>
      <c r="C92" t="s">
        <v>82</v>
      </c>
      <c r="D92">
        <v>165003</v>
      </c>
      <c r="E92">
        <v>1.1180000000000001E-3</v>
      </c>
      <c r="F92">
        <v>2318</v>
      </c>
      <c r="G92">
        <v>345</v>
      </c>
      <c r="H92">
        <v>-5.4660000000000002</v>
      </c>
      <c r="I92">
        <v>0.80049999999999999</v>
      </c>
      <c r="J92">
        <v>94665</v>
      </c>
      <c r="K92">
        <v>0.11210000000000001</v>
      </c>
      <c r="L92">
        <v>831</v>
      </c>
      <c r="M92">
        <v>208</v>
      </c>
      <c r="N92">
        <v>-4.5330000000000004</v>
      </c>
      <c r="O92">
        <v>1.2070000000000001</v>
      </c>
      <c r="P92">
        <v>28290</v>
      </c>
      <c r="Q92">
        <v>0.55940000000000001</v>
      </c>
      <c r="R92">
        <v>227</v>
      </c>
      <c r="S92">
        <v>72</v>
      </c>
      <c r="T92">
        <v>-0.92059999999999997</v>
      </c>
      <c r="U92">
        <v>2.8450000000000002</v>
      </c>
      <c r="V92">
        <v>10142</v>
      </c>
      <c r="W92">
        <v>0.187</v>
      </c>
      <c r="X92">
        <v>287</v>
      </c>
      <c r="Y92">
        <v>54</v>
      </c>
      <c r="Z92">
        <v>-6.7439999999999998</v>
      </c>
      <c r="AA92">
        <v>2.0960000000000001</v>
      </c>
      <c r="AB92">
        <v>16021</v>
      </c>
      <c r="AC92">
        <v>1.41E-2</v>
      </c>
      <c r="AD92">
        <v>533</v>
      </c>
      <c r="AE92">
        <v>80</v>
      </c>
      <c r="AF92">
        <v>-7.4269999999999996</v>
      </c>
      <c r="AG92">
        <v>1.851</v>
      </c>
      <c r="AH92">
        <v>14721</v>
      </c>
      <c r="AI92">
        <v>0.1008</v>
      </c>
      <c r="AJ92">
        <v>426</v>
      </c>
      <c r="AK92">
        <v>73</v>
      </c>
      <c r="AL92">
        <v>-6.4249999999999998</v>
      </c>
      <c r="AM92">
        <v>2.1389999999999998</v>
      </c>
    </row>
    <row r="93" spans="1:39">
      <c r="A93" t="s">
        <v>157</v>
      </c>
      <c r="B93" t="s">
        <v>129</v>
      </c>
      <c r="C93" t="s">
        <v>81</v>
      </c>
      <c r="D93">
        <v>165003</v>
      </c>
      <c r="E93" s="7">
        <v>3.9200000000000001E-23</v>
      </c>
      <c r="F93">
        <v>5056</v>
      </c>
      <c r="G93">
        <v>486</v>
      </c>
      <c r="H93">
        <v>-5.3559999999999999</v>
      </c>
      <c r="I93">
        <v>0.54069999999999996</v>
      </c>
      <c r="J93">
        <v>94665</v>
      </c>
      <c r="K93" s="7">
        <v>1.028E-9</v>
      </c>
      <c r="L93">
        <v>2401</v>
      </c>
      <c r="M93">
        <v>294</v>
      </c>
      <c r="N93">
        <v>-4.4710000000000001</v>
      </c>
      <c r="O93">
        <v>0.73229999999999995</v>
      </c>
      <c r="P93">
        <v>28290</v>
      </c>
      <c r="Q93">
        <v>0.96079999999999999</v>
      </c>
      <c r="R93">
        <v>467</v>
      </c>
      <c r="S93">
        <v>102</v>
      </c>
      <c r="T93">
        <v>9.6949999999999995E-2</v>
      </c>
      <c r="U93">
        <v>1.972</v>
      </c>
      <c r="V93">
        <v>10142</v>
      </c>
      <c r="W93" s="7">
        <v>8.0779999999999996E-6</v>
      </c>
      <c r="X93">
        <v>370</v>
      </c>
      <c r="Y93">
        <v>78</v>
      </c>
      <c r="Z93">
        <v>-8.2859999999999996</v>
      </c>
      <c r="AA93">
        <v>1.8560000000000001</v>
      </c>
      <c r="AB93">
        <v>16021</v>
      </c>
      <c r="AC93" s="7">
        <v>1.022E-9</v>
      </c>
      <c r="AD93">
        <v>1193</v>
      </c>
      <c r="AE93">
        <v>129</v>
      </c>
      <c r="AF93">
        <v>-7.47</v>
      </c>
      <c r="AG93">
        <v>1.2230000000000001</v>
      </c>
      <c r="AH93">
        <v>14721</v>
      </c>
      <c r="AI93" s="7">
        <v>7.0370000000000006E-5</v>
      </c>
      <c r="AJ93">
        <v>600</v>
      </c>
      <c r="AK93">
        <v>110</v>
      </c>
      <c r="AL93">
        <v>-7.1050000000000004</v>
      </c>
      <c r="AM93">
        <v>1.788</v>
      </c>
    </row>
    <row r="94" spans="1:39">
      <c r="A94" t="s">
        <v>157</v>
      </c>
      <c r="B94" t="s">
        <v>129</v>
      </c>
      <c r="C94" t="s">
        <v>82</v>
      </c>
      <c r="D94">
        <v>165003</v>
      </c>
      <c r="E94">
        <v>1.0459999999999999E-4</v>
      </c>
      <c r="F94">
        <v>5056</v>
      </c>
      <c r="G94">
        <v>486</v>
      </c>
      <c r="H94">
        <v>-5.3559999999999999</v>
      </c>
      <c r="I94">
        <v>0.54069999999999996</v>
      </c>
      <c r="J94">
        <v>94665</v>
      </c>
      <c r="K94">
        <v>1.4729999999999999E-3</v>
      </c>
      <c r="L94">
        <v>2401</v>
      </c>
      <c r="M94">
        <v>294</v>
      </c>
      <c r="N94">
        <v>-4.4710000000000001</v>
      </c>
      <c r="O94">
        <v>0.73229999999999995</v>
      </c>
      <c r="P94">
        <v>28290</v>
      </c>
      <c r="Q94">
        <v>0.31459999999999999</v>
      </c>
      <c r="R94">
        <v>467</v>
      </c>
      <c r="S94">
        <v>102</v>
      </c>
      <c r="T94">
        <v>9.6949999999999995E-2</v>
      </c>
      <c r="U94">
        <v>1.972</v>
      </c>
      <c r="V94">
        <v>10142</v>
      </c>
      <c r="W94">
        <v>7.6929999999999998E-2</v>
      </c>
      <c r="X94">
        <v>370</v>
      </c>
      <c r="Y94">
        <v>78</v>
      </c>
      <c r="Z94">
        <v>-8.2859999999999996</v>
      </c>
      <c r="AA94">
        <v>1.8560000000000001</v>
      </c>
      <c r="AB94">
        <v>16021</v>
      </c>
      <c r="AC94">
        <v>2.7409999999999999E-4</v>
      </c>
      <c r="AD94">
        <v>1193</v>
      </c>
      <c r="AE94">
        <v>129</v>
      </c>
      <c r="AF94">
        <v>-7.47</v>
      </c>
      <c r="AG94">
        <v>1.2230000000000001</v>
      </c>
      <c r="AH94">
        <v>14721</v>
      </c>
      <c r="AI94">
        <v>5.842E-2</v>
      </c>
      <c r="AJ94">
        <v>600</v>
      </c>
      <c r="AK94">
        <v>110</v>
      </c>
      <c r="AL94">
        <v>-7.1050000000000004</v>
      </c>
      <c r="AM94">
        <v>1.788</v>
      </c>
    </row>
    <row r="95" spans="1:39">
      <c r="A95" t="s">
        <v>157</v>
      </c>
      <c r="B95" t="s">
        <v>130</v>
      </c>
      <c r="C95" t="s">
        <v>81</v>
      </c>
      <c r="D95">
        <v>165003</v>
      </c>
      <c r="E95" s="7">
        <v>2.353E-23</v>
      </c>
      <c r="F95">
        <v>5090</v>
      </c>
      <c r="G95">
        <v>500</v>
      </c>
      <c r="H95">
        <v>-5.3659999999999997</v>
      </c>
      <c r="I95">
        <v>0.53890000000000005</v>
      </c>
      <c r="J95">
        <v>94665</v>
      </c>
      <c r="K95" s="7">
        <v>8.9049999999999998E-10</v>
      </c>
      <c r="L95">
        <v>2423</v>
      </c>
      <c r="M95">
        <v>304</v>
      </c>
      <c r="N95">
        <v>-4.4669999999999996</v>
      </c>
      <c r="O95">
        <v>0.72899999999999998</v>
      </c>
      <c r="P95">
        <v>28290</v>
      </c>
      <c r="Q95">
        <v>0.95309999999999995</v>
      </c>
      <c r="R95">
        <v>468</v>
      </c>
      <c r="S95">
        <v>103</v>
      </c>
      <c r="T95">
        <v>0.1159</v>
      </c>
      <c r="U95">
        <v>1.97</v>
      </c>
      <c r="V95">
        <v>10142</v>
      </c>
      <c r="W95" s="7">
        <v>8.0779999999999996E-6</v>
      </c>
      <c r="X95">
        <v>370</v>
      </c>
      <c r="Y95">
        <v>78</v>
      </c>
      <c r="Z95">
        <v>-8.2859999999999996</v>
      </c>
      <c r="AA95">
        <v>1.8560000000000001</v>
      </c>
      <c r="AB95">
        <v>16021</v>
      </c>
      <c r="AC95" s="7">
        <v>8.7320000000000005E-10</v>
      </c>
      <c r="AD95">
        <v>1196</v>
      </c>
      <c r="AE95">
        <v>131</v>
      </c>
      <c r="AF95">
        <v>-7.4939999999999998</v>
      </c>
      <c r="AG95">
        <v>1.222</v>
      </c>
      <c r="AH95">
        <v>14721</v>
      </c>
      <c r="AI95" s="7">
        <v>4.7549999999999997E-5</v>
      </c>
      <c r="AJ95">
        <v>608</v>
      </c>
      <c r="AK95">
        <v>112</v>
      </c>
      <c r="AL95">
        <v>-7.2240000000000002</v>
      </c>
      <c r="AM95">
        <v>1.776</v>
      </c>
    </row>
    <row r="96" spans="1:39">
      <c r="A96" t="s">
        <v>157</v>
      </c>
      <c r="B96" t="s">
        <v>130</v>
      </c>
      <c r="C96" t="s">
        <v>82</v>
      </c>
      <c r="D96">
        <v>165003</v>
      </c>
      <c r="E96">
        <v>1.049E-4</v>
      </c>
      <c r="F96">
        <v>5090</v>
      </c>
      <c r="G96">
        <v>500</v>
      </c>
      <c r="H96">
        <v>-5.3659999999999997</v>
      </c>
      <c r="I96">
        <v>0.53890000000000005</v>
      </c>
      <c r="J96">
        <v>94665</v>
      </c>
      <c r="K96">
        <v>1.47E-3</v>
      </c>
      <c r="L96">
        <v>2423</v>
      </c>
      <c r="M96">
        <v>304</v>
      </c>
      <c r="N96">
        <v>-4.4669999999999996</v>
      </c>
      <c r="O96">
        <v>0.72899999999999998</v>
      </c>
      <c r="P96">
        <v>28290</v>
      </c>
      <c r="Q96">
        <v>0.31680000000000003</v>
      </c>
      <c r="R96">
        <v>468</v>
      </c>
      <c r="S96">
        <v>103</v>
      </c>
      <c r="T96">
        <v>0.1159</v>
      </c>
      <c r="U96">
        <v>1.97</v>
      </c>
      <c r="V96">
        <v>10142</v>
      </c>
      <c r="W96">
        <v>7.6929999999999998E-2</v>
      </c>
      <c r="X96">
        <v>370</v>
      </c>
      <c r="Y96">
        <v>78</v>
      </c>
      <c r="Z96">
        <v>-8.2859999999999996</v>
      </c>
      <c r="AA96">
        <v>1.8560000000000001</v>
      </c>
      <c r="AB96">
        <v>16021</v>
      </c>
      <c r="AC96">
        <v>2.7549999999999997E-4</v>
      </c>
      <c r="AD96">
        <v>1196</v>
      </c>
      <c r="AE96">
        <v>131</v>
      </c>
      <c r="AF96">
        <v>-7.4939999999999998</v>
      </c>
      <c r="AG96">
        <v>1.222</v>
      </c>
      <c r="AH96">
        <v>14721</v>
      </c>
      <c r="AI96">
        <v>5.944E-2</v>
      </c>
      <c r="AJ96">
        <v>608</v>
      </c>
      <c r="AK96">
        <v>112</v>
      </c>
      <c r="AL96">
        <v>-7.2240000000000002</v>
      </c>
      <c r="AM96">
        <v>1.776</v>
      </c>
    </row>
    <row r="97" spans="1:39">
      <c r="A97" t="s">
        <v>157</v>
      </c>
      <c r="B97" t="s">
        <v>131</v>
      </c>
      <c r="C97" t="s">
        <v>81</v>
      </c>
      <c r="D97">
        <v>165003</v>
      </c>
      <c r="E97" s="7">
        <v>3.8699999999999999E-5</v>
      </c>
      <c r="F97">
        <v>375</v>
      </c>
      <c r="G97">
        <v>86</v>
      </c>
      <c r="H97">
        <v>-7.7030000000000003</v>
      </c>
      <c r="I97">
        <v>1.8720000000000001</v>
      </c>
      <c r="J97">
        <v>94665</v>
      </c>
      <c r="K97">
        <v>3.2000000000000001E-2</v>
      </c>
      <c r="L97">
        <v>135</v>
      </c>
      <c r="M97">
        <v>40</v>
      </c>
      <c r="N97">
        <v>-6.3280000000000003</v>
      </c>
      <c r="O97">
        <v>2.9510000000000001</v>
      </c>
      <c r="P97">
        <v>28290</v>
      </c>
      <c r="Q97">
        <v>0.72699999999999998</v>
      </c>
      <c r="R97">
        <v>19</v>
      </c>
      <c r="S97">
        <v>13</v>
      </c>
      <c r="T97">
        <v>-3.3029999999999999</v>
      </c>
      <c r="U97">
        <v>9.4589999999999996</v>
      </c>
      <c r="V97">
        <v>10142</v>
      </c>
      <c r="W97">
        <v>2.264E-2</v>
      </c>
      <c r="X97">
        <v>149</v>
      </c>
      <c r="Y97">
        <v>16</v>
      </c>
      <c r="Z97">
        <v>-6.609</v>
      </c>
      <c r="AA97">
        <v>2.899</v>
      </c>
      <c r="AB97">
        <v>16021</v>
      </c>
      <c r="AC97">
        <v>7.4700000000000003E-2</v>
      </c>
      <c r="AD97">
        <v>38</v>
      </c>
      <c r="AE97">
        <v>18</v>
      </c>
      <c r="AF97">
        <v>-12.12</v>
      </c>
      <c r="AG97">
        <v>6.798</v>
      </c>
      <c r="AH97">
        <v>14721</v>
      </c>
      <c r="AI97">
        <v>8.3789999999999993E-3</v>
      </c>
      <c r="AJ97">
        <v>33</v>
      </c>
      <c r="AK97">
        <v>16</v>
      </c>
      <c r="AL97">
        <v>-19.73</v>
      </c>
      <c r="AM97">
        <v>7.484</v>
      </c>
    </row>
    <row r="98" spans="1:39">
      <c r="A98" t="s">
        <v>157</v>
      </c>
      <c r="B98" t="s">
        <v>131</v>
      </c>
      <c r="C98" t="s">
        <v>82</v>
      </c>
      <c r="D98">
        <v>165003</v>
      </c>
      <c r="E98">
        <v>0.27389999999999998</v>
      </c>
      <c r="F98">
        <v>375</v>
      </c>
      <c r="G98">
        <v>86</v>
      </c>
      <c r="H98">
        <v>-7.7030000000000003</v>
      </c>
      <c r="I98">
        <v>1.8720000000000001</v>
      </c>
      <c r="J98">
        <v>94665</v>
      </c>
      <c r="K98">
        <v>0.62660000000000005</v>
      </c>
      <c r="L98">
        <v>135</v>
      </c>
      <c r="M98">
        <v>40</v>
      </c>
      <c r="N98">
        <v>-6.3280000000000003</v>
      </c>
      <c r="O98">
        <v>2.9510000000000001</v>
      </c>
      <c r="P98">
        <v>28290</v>
      </c>
      <c r="Q98">
        <v>0.39150000000000001</v>
      </c>
      <c r="R98">
        <v>19</v>
      </c>
      <c r="S98">
        <v>13</v>
      </c>
      <c r="T98">
        <v>-3.3029999999999999</v>
      </c>
      <c r="U98">
        <v>9.4589999999999996</v>
      </c>
      <c r="V98">
        <v>10142</v>
      </c>
      <c r="W98">
        <v>0.1789</v>
      </c>
      <c r="X98">
        <v>149</v>
      </c>
      <c r="Y98">
        <v>16</v>
      </c>
      <c r="Z98">
        <v>-6.609</v>
      </c>
      <c r="AA98">
        <v>2.899</v>
      </c>
      <c r="AB98">
        <v>16021</v>
      </c>
      <c r="AC98">
        <v>0.46820000000000001</v>
      </c>
      <c r="AD98">
        <v>38</v>
      </c>
      <c r="AE98">
        <v>18</v>
      </c>
      <c r="AF98">
        <v>-12.12</v>
      </c>
      <c r="AG98">
        <v>6.798</v>
      </c>
      <c r="AH98">
        <v>14721</v>
      </c>
      <c r="AI98">
        <v>0.17760000000000001</v>
      </c>
      <c r="AJ98">
        <v>33</v>
      </c>
      <c r="AK98">
        <v>16</v>
      </c>
      <c r="AL98">
        <v>-19.73</v>
      </c>
      <c r="AM98">
        <v>7.484</v>
      </c>
    </row>
    <row r="99" spans="1:39">
      <c r="A99" t="s">
        <v>158</v>
      </c>
      <c r="B99" t="s">
        <v>80</v>
      </c>
      <c r="C99" t="s">
        <v>81</v>
      </c>
      <c r="D99">
        <v>165003</v>
      </c>
      <c r="E99" s="7">
        <v>6.6260000000000001E-139</v>
      </c>
      <c r="F99">
        <v>503</v>
      </c>
      <c r="G99">
        <v>39</v>
      </c>
      <c r="H99">
        <v>-43.06</v>
      </c>
      <c r="I99">
        <v>1.716</v>
      </c>
      <c r="J99">
        <v>94665</v>
      </c>
      <c r="K99" s="7">
        <v>7.1870000000000006E-45</v>
      </c>
      <c r="L99">
        <v>124</v>
      </c>
      <c r="M99">
        <v>27</v>
      </c>
      <c r="N99">
        <v>-41.64</v>
      </c>
      <c r="O99">
        <v>2.9620000000000002</v>
      </c>
      <c r="P99">
        <v>28290</v>
      </c>
      <c r="Q99" s="7">
        <v>1.7090000000000001E-5</v>
      </c>
      <c r="R99">
        <v>9</v>
      </c>
      <c r="S99">
        <v>5</v>
      </c>
      <c r="T99">
        <v>-60.23</v>
      </c>
      <c r="U99">
        <v>14.01</v>
      </c>
      <c r="V99">
        <v>10142</v>
      </c>
      <c r="W99">
        <v>1.456E-2</v>
      </c>
      <c r="X99">
        <v>11</v>
      </c>
      <c r="Y99">
        <v>4</v>
      </c>
      <c r="Z99">
        <v>-24.15</v>
      </c>
      <c r="AA99">
        <v>9.8829999999999991</v>
      </c>
      <c r="AB99">
        <v>16021</v>
      </c>
      <c r="AC99" s="7">
        <v>5.9389999999999997E-83</v>
      </c>
      <c r="AD99">
        <v>316</v>
      </c>
      <c r="AE99">
        <v>6</v>
      </c>
      <c r="AF99">
        <v>-44.66</v>
      </c>
      <c r="AG99">
        <v>2.3149999999999999</v>
      </c>
      <c r="AH99">
        <v>14721</v>
      </c>
      <c r="AI99" s="7">
        <v>1.4719999999999999E-10</v>
      </c>
      <c r="AJ99">
        <v>43</v>
      </c>
      <c r="AK99">
        <v>10</v>
      </c>
      <c r="AL99">
        <v>-41.73</v>
      </c>
      <c r="AM99">
        <v>6.5119999999999996</v>
      </c>
    </row>
    <row r="100" spans="1:39">
      <c r="A100" t="s">
        <v>158</v>
      </c>
      <c r="B100" t="s">
        <v>80</v>
      </c>
      <c r="C100" t="s">
        <v>82</v>
      </c>
      <c r="D100">
        <v>165003</v>
      </c>
      <c r="E100" s="7">
        <v>6.4450000000000003E-99</v>
      </c>
      <c r="F100">
        <v>503</v>
      </c>
      <c r="G100">
        <v>39</v>
      </c>
      <c r="H100">
        <v>-43.06</v>
      </c>
      <c r="I100">
        <v>1.716</v>
      </c>
      <c r="J100">
        <v>94665</v>
      </c>
      <c r="K100" s="7">
        <v>1.2720000000000001E-25</v>
      </c>
      <c r="L100">
        <v>124</v>
      </c>
      <c r="M100">
        <v>27</v>
      </c>
      <c r="N100">
        <v>-41.64</v>
      </c>
      <c r="O100">
        <v>2.9620000000000002</v>
      </c>
      <c r="P100">
        <v>28290</v>
      </c>
      <c r="Q100" s="7">
        <v>4.2089999999999999E-5</v>
      </c>
      <c r="R100">
        <v>9</v>
      </c>
      <c r="S100">
        <v>5</v>
      </c>
      <c r="T100">
        <v>-60.23</v>
      </c>
      <c r="U100">
        <v>14.01</v>
      </c>
      <c r="V100">
        <v>10142</v>
      </c>
      <c r="W100">
        <v>0.12770000000000001</v>
      </c>
      <c r="X100">
        <v>11</v>
      </c>
      <c r="Y100">
        <v>4</v>
      </c>
      <c r="Z100">
        <v>-24.15</v>
      </c>
      <c r="AA100">
        <v>9.8829999999999991</v>
      </c>
      <c r="AB100">
        <v>16021</v>
      </c>
      <c r="AC100" s="7">
        <v>5.5019999999999998E-83</v>
      </c>
      <c r="AD100">
        <v>316</v>
      </c>
      <c r="AE100">
        <v>6</v>
      </c>
      <c r="AF100">
        <v>-44.66</v>
      </c>
      <c r="AG100">
        <v>2.3149999999999999</v>
      </c>
      <c r="AH100">
        <v>14721</v>
      </c>
      <c r="AI100" s="7">
        <v>9.8749999999999995E-6</v>
      </c>
      <c r="AJ100">
        <v>43</v>
      </c>
      <c r="AK100">
        <v>10</v>
      </c>
      <c r="AL100">
        <v>-41.73</v>
      </c>
      <c r="AM100">
        <v>6.5119999999999996</v>
      </c>
    </row>
    <row r="101" spans="1:39">
      <c r="A101" t="s">
        <v>158</v>
      </c>
      <c r="B101" t="s">
        <v>127</v>
      </c>
      <c r="C101" t="s">
        <v>81</v>
      </c>
      <c r="D101">
        <v>165003</v>
      </c>
      <c r="E101" s="7">
        <v>2.1550000000000001E-144</v>
      </c>
      <c r="F101">
        <v>898</v>
      </c>
      <c r="G101">
        <v>108</v>
      </c>
      <c r="H101">
        <v>-33.18</v>
      </c>
      <c r="I101">
        <v>1.2969999999999999</v>
      </c>
      <c r="J101">
        <v>94665</v>
      </c>
      <c r="K101" s="7">
        <v>4.8539999999999998E-49</v>
      </c>
      <c r="L101">
        <v>235</v>
      </c>
      <c r="M101">
        <v>62</v>
      </c>
      <c r="N101">
        <v>-32.26</v>
      </c>
      <c r="O101">
        <v>2.1920000000000002</v>
      </c>
      <c r="P101">
        <v>28290</v>
      </c>
      <c r="Q101" s="7">
        <v>6.6860000000000004E-7</v>
      </c>
      <c r="R101">
        <v>56</v>
      </c>
      <c r="S101">
        <v>17</v>
      </c>
      <c r="T101">
        <v>-28.22</v>
      </c>
      <c r="U101">
        <v>5.6779999999999999</v>
      </c>
      <c r="V101">
        <v>10142</v>
      </c>
      <c r="W101">
        <v>9.4660000000000005E-3</v>
      </c>
      <c r="X101">
        <v>42</v>
      </c>
      <c r="Y101">
        <v>17</v>
      </c>
      <c r="Z101">
        <v>-13.83</v>
      </c>
      <c r="AA101">
        <v>5.33</v>
      </c>
      <c r="AB101">
        <v>16021</v>
      </c>
      <c r="AC101" s="7">
        <v>5.6709999999999995E-82</v>
      </c>
      <c r="AD101">
        <v>488</v>
      </c>
      <c r="AE101">
        <v>24</v>
      </c>
      <c r="AF101">
        <v>-36.409999999999997</v>
      </c>
      <c r="AG101">
        <v>1.899</v>
      </c>
      <c r="AH101">
        <v>14721</v>
      </c>
      <c r="AI101" s="7">
        <v>3.5109999999999999E-13</v>
      </c>
      <c r="AJ101">
        <v>76</v>
      </c>
      <c r="AK101">
        <v>23</v>
      </c>
      <c r="AL101">
        <v>-35.57</v>
      </c>
      <c r="AM101">
        <v>4.8899999999999997</v>
      </c>
    </row>
    <row r="102" spans="1:39">
      <c r="A102" t="s">
        <v>158</v>
      </c>
      <c r="B102" t="s">
        <v>127</v>
      </c>
      <c r="C102" t="s">
        <v>82</v>
      </c>
      <c r="D102">
        <v>165003</v>
      </c>
      <c r="E102" s="7">
        <v>1.7639999999999999E-117</v>
      </c>
      <c r="F102">
        <v>898</v>
      </c>
      <c r="G102">
        <v>108</v>
      </c>
      <c r="H102">
        <v>-33.18</v>
      </c>
      <c r="I102">
        <v>1.2969999999999999</v>
      </c>
      <c r="J102">
        <v>94665</v>
      </c>
      <c r="K102" s="7">
        <v>2.404E-31</v>
      </c>
      <c r="L102">
        <v>235</v>
      </c>
      <c r="M102">
        <v>62</v>
      </c>
      <c r="N102">
        <v>-32.26</v>
      </c>
      <c r="O102">
        <v>2.1920000000000002</v>
      </c>
      <c r="P102">
        <v>28290</v>
      </c>
      <c r="Q102">
        <v>4.4380000000000001E-3</v>
      </c>
      <c r="R102">
        <v>56</v>
      </c>
      <c r="S102">
        <v>17</v>
      </c>
      <c r="T102">
        <v>-28.22</v>
      </c>
      <c r="U102">
        <v>5.6779999999999999</v>
      </c>
      <c r="V102">
        <v>10142</v>
      </c>
      <c r="W102">
        <v>0.34289999999999998</v>
      </c>
      <c r="X102">
        <v>42</v>
      </c>
      <c r="Y102">
        <v>17</v>
      </c>
      <c r="Z102">
        <v>-13.83</v>
      </c>
      <c r="AA102">
        <v>5.33</v>
      </c>
      <c r="AB102">
        <v>16021</v>
      </c>
      <c r="AC102" s="7">
        <v>2.6149999999999999E-94</v>
      </c>
      <c r="AD102">
        <v>488</v>
      </c>
      <c r="AE102">
        <v>24</v>
      </c>
      <c r="AF102">
        <v>-36.409999999999997</v>
      </c>
      <c r="AG102">
        <v>1.899</v>
      </c>
      <c r="AH102">
        <v>14721</v>
      </c>
      <c r="AI102" s="7">
        <v>1.442E-9</v>
      </c>
      <c r="AJ102">
        <v>76</v>
      </c>
      <c r="AK102">
        <v>23</v>
      </c>
      <c r="AL102">
        <v>-35.57</v>
      </c>
      <c r="AM102">
        <v>4.8899999999999997</v>
      </c>
    </row>
    <row r="103" spans="1:39">
      <c r="A103" t="s">
        <v>158</v>
      </c>
      <c r="B103" t="s">
        <v>128</v>
      </c>
      <c r="C103" t="s">
        <v>81</v>
      </c>
      <c r="D103">
        <v>165003</v>
      </c>
      <c r="E103" s="7">
        <v>5.6659999999999995E-144</v>
      </c>
      <c r="F103">
        <v>950</v>
      </c>
      <c r="G103">
        <v>120</v>
      </c>
      <c r="H103">
        <v>-32.200000000000003</v>
      </c>
      <c r="I103">
        <v>1.26</v>
      </c>
      <c r="J103">
        <v>94665</v>
      </c>
      <c r="K103" s="7">
        <v>8.7899999999999993E-50</v>
      </c>
      <c r="L103">
        <v>256</v>
      </c>
      <c r="M103">
        <v>68</v>
      </c>
      <c r="N103">
        <v>-31.27</v>
      </c>
      <c r="O103">
        <v>2.1080000000000001</v>
      </c>
      <c r="P103">
        <v>28290</v>
      </c>
      <c r="Q103" s="7">
        <v>3.6520000000000001E-7</v>
      </c>
      <c r="R103">
        <v>63</v>
      </c>
      <c r="S103">
        <v>21</v>
      </c>
      <c r="T103">
        <v>-26.97</v>
      </c>
      <c r="U103">
        <v>5.3019999999999996</v>
      </c>
      <c r="V103">
        <v>10142</v>
      </c>
      <c r="W103">
        <v>5.169E-3</v>
      </c>
      <c r="X103">
        <v>44</v>
      </c>
      <c r="Y103">
        <v>19</v>
      </c>
      <c r="Z103">
        <v>-14.61</v>
      </c>
      <c r="AA103">
        <v>5.2240000000000002</v>
      </c>
      <c r="AB103">
        <v>16021</v>
      </c>
      <c r="AC103" s="7">
        <v>1.0420000000000001E-82</v>
      </c>
      <c r="AD103">
        <v>498</v>
      </c>
      <c r="AE103">
        <v>27</v>
      </c>
      <c r="AF103">
        <v>-36.24</v>
      </c>
      <c r="AG103">
        <v>1.881</v>
      </c>
      <c r="AH103">
        <v>14721</v>
      </c>
      <c r="AI103" s="7">
        <v>8.1860000000000002E-11</v>
      </c>
      <c r="AJ103">
        <v>88</v>
      </c>
      <c r="AK103">
        <v>28</v>
      </c>
      <c r="AL103">
        <v>-29.48</v>
      </c>
      <c r="AM103">
        <v>4.5369999999999999</v>
      </c>
    </row>
    <row r="104" spans="1:39">
      <c r="A104" t="s">
        <v>158</v>
      </c>
      <c r="B104" t="s">
        <v>128</v>
      </c>
      <c r="C104" t="s">
        <v>82</v>
      </c>
      <c r="D104">
        <v>165003</v>
      </c>
      <c r="E104" s="7">
        <v>5.2920000000000005E-119</v>
      </c>
      <c r="F104">
        <v>950</v>
      </c>
      <c r="G104">
        <v>120</v>
      </c>
      <c r="H104">
        <v>-32.200000000000003</v>
      </c>
      <c r="I104">
        <v>1.26</v>
      </c>
      <c r="J104">
        <v>94665</v>
      </c>
      <c r="K104" s="7">
        <v>1.092E-32</v>
      </c>
      <c r="L104">
        <v>256</v>
      </c>
      <c r="M104">
        <v>68</v>
      </c>
      <c r="N104">
        <v>-31.27</v>
      </c>
      <c r="O104">
        <v>2.1080000000000001</v>
      </c>
      <c r="P104">
        <v>28290</v>
      </c>
      <c r="Q104">
        <v>4.4099999999999999E-3</v>
      </c>
      <c r="R104">
        <v>63</v>
      </c>
      <c r="S104">
        <v>21</v>
      </c>
      <c r="T104">
        <v>-26.97</v>
      </c>
      <c r="U104">
        <v>5.3019999999999996</v>
      </c>
      <c r="V104">
        <v>10142</v>
      </c>
      <c r="W104">
        <v>0.34339999999999998</v>
      </c>
      <c r="X104">
        <v>44</v>
      </c>
      <c r="Y104">
        <v>19</v>
      </c>
      <c r="Z104">
        <v>-14.61</v>
      </c>
      <c r="AA104">
        <v>5.2240000000000002</v>
      </c>
      <c r="AB104">
        <v>16021</v>
      </c>
      <c r="AC104" s="7">
        <v>1.9179999999999999E-94</v>
      </c>
      <c r="AD104">
        <v>498</v>
      </c>
      <c r="AE104">
        <v>27</v>
      </c>
      <c r="AF104">
        <v>-36.24</v>
      </c>
      <c r="AG104">
        <v>1.881</v>
      </c>
      <c r="AH104">
        <v>14721</v>
      </c>
      <c r="AI104" s="7">
        <v>1.608E-9</v>
      </c>
      <c r="AJ104">
        <v>88</v>
      </c>
      <c r="AK104">
        <v>28</v>
      </c>
      <c r="AL104">
        <v>-29.48</v>
      </c>
      <c r="AM104">
        <v>4.5369999999999999</v>
      </c>
    </row>
    <row r="105" spans="1:39">
      <c r="A105" t="s">
        <v>158</v>
      </c>
      <c r="B105" t="s">
        <v>129</v>
      </c>
      <c r="C105" t="s">
        <v>81</v>
      </c>
      <c r="D105">
        <v>165003</v>
      </c>
      <c r="E105" s="7">
        <v>2.089E-144</v>
      </c>
      <c r="F105">
        <v>1554</v>
      </c>
      <c r="G105">
        <v>126</v>
      </c>
      <c r="H105">
        <v>-25.1</v>
      </c>
      <c r="I105">
        <v>0.98109999999999997</v>
      </c>
      <c r="J105">
        <v>94665</v>
      </c>
      <c r="K105" s="7">
        <v>1.4990000000000001E-54</v>
      </c>
      <c r="L105">
        <v>528</v>
      </c>
      <c r="M105">
        <v>79</v>
      </c>
      <c r="N105">
        <v>-23</v>
      </c>
      <c r="O105">
        <v>1.478</v>
      </c>
      <c r="P105">
        <v>28290</v>
      </c>
      <c r="Q105" s="7">
        <v>1.6740000000000001E-10</v>
      </c>
      <c r="R105">
        <v>99</v>
      </c>
      <c r="S105">
        <v>26</v>
      </c>
      <c r="T105">
        <v>-27.69</v>
      </c>
      <c r="U105">
        <v>4.335</v>
      </c>
      <c r="V105">
        <v>10142</v>
      </c>
      <c r="W105" s="7">
        <v>1.9259999999999999E-5</v>
      </c>
      <c r="X105">
        <v>45</v>
      </c>
      <c r="Y105">
        <v>15</v>
      </c>
      <c r="Z105">
        <v>-22.33</v>
      </c>
      <c r="AA105">
        <v>5.226</v>
      </c>
      <c r="AB105">
        <v>16021</v>
      </c>
      <c r="AC105" s="7">
        <v>4.976E-64</v>
      </c>
      <c r="AD105">
        <v>738</v>
      </c>
      <c r="AE105">
        <v>37</v>
      </c>
      <c r="AF105">
        <v>-26.33</v>
      </c>
      <c r="AG105">
        <v>1.5580000000000001</v>
      </c>
      <c r="AH105">
        <v>14721</v>
      </c>
      <c r="AI105" s="7">
        <v>1.7449999999999999E-17</v>
      </c>
      <c r="AJ105">
        <v>141</v>
      </c>
      <c r="AK105">
        <v>31</v>
      </c>
      <c r="AL105">
        <v>-30.67</v>
      </c>
      <c r="AM105">
        <v>3.605</v>
      </c>
    </row>
    <row r="106" spans="1:39">
      <c r="A106" t="s">
        <v>158</v>
      </c>
      <c r="B106" t="s">
        <v>129</v>
      </c>
      <c r="C106" t="s">
        <v>82</v>
      </c>
      <c r="D106">
        <v>165003</v>
      </c>
      <c r="E106" s="7">
        <v>9.055E-91</v>
      </c>
      <c r="F106">
        <v>1554</v>
      </c>
      <c r="G106">
        <v>126</v>
      </c>
      <c r="H106">
        <v>-25.1</v>
      </c>
      <c r="I106">
        <v>0.98109999999999997</v>
      </c>
      <c r="J106">
        <v>94665</v>
      </c>
      <c r="K106" s="7">
        <v>6.3020000000000001E-22</v>
      </c>
      <c r="L106">
        <v>528</v>
      </c>
      <c r="M106">
        <v>79</v>
      </c>
      <c r="N106">
        <v>-23</v>
      </c>
      <c r="O106">
        <v>1.478</v>
      </c>
      <c r="P106">
        <v>28290</v>
      </c>
      <c r="Q106" s="7">
        <v>3.5290000000000003E-5</v>
      </c>
      <c r="R106">
        <v>99</v>
      </c>
      <c r="S106">
        <v>26</v>
      </c>
      <c r="T106">
        <v>-27.69</v>
      </c>
      <c r="U106">
        <v>4.335</v>
      </c>
      <c r="V106">
        <v>10142</v>
      </c>
      <c r="W106">
        <v>5.8710000000000004E-3</v>
      </c>
      <c r="X106">
        <v>45</v>
      </c>
      <c r="Y106">
        <v>15</v>
      </c>
      <c r="Z106">
        <v>-22.33</v>
      </c>
      <c r="AA106">
        <v>5.226</v>
      </c>
      <c r="AB106">
        <v>16021</v>
      </c>
      <c r="AC106" s="7">
        <v>2.6820000000000001E-98</v>
      </c>
      <c r="AD106">
        <v>738</v>
      </c>
      <c r="AE106">
        <v>37</v>
      </c>
      <c r="AF106">
        <v>-26.33</v>
      </c>
      <c r="AG106">
        <v>1.5580000000000001</v>
      </c>
      <c r="AH106">
        <v>14721</v>
      </c>
      <c r="AI106" s="7">
        <v>2.6620000000000001E-9</v>
      </c>
      <c r="AJ106">
        <v>141</v>
      </c>
      <c r="AK106">
        <v>31</v>
      </c>
      <c r="AL106">
        <v>-30.67</v>
      </c>
      <c r="AM106">
        <v>3.605</v>
      </c>
    </row>
    <row r="107" spans="1:39">
      <c r="A107" t="s">
        <v>158</v>
      </c>
      <c r="B107" t="s">
        <v>130</v>
      </c>
      <c r="C107" t="s">
        <v>81</v>
      </c>
      <c r="D107">
        <v>165003</v>
      </c>
      <c r="E107" s="7">
        <v>1.328E-145</v>
      </c>
      <c r="F107">
        <v>1606</v>
      </c>
      <c r="G107">
        <v>138</v>
      </c>
      <c r="H107">
        <v>-24.8</v>
      </c>
      <c r="I107">
        <v>0.96519999999999995</v>
      </c>
      <c r="J107">
        <v>94665</v>
      </c>
      <c r="K107" s="7">
        <v>7.3789999999999998E-56</v>
      </c>
      <c r="L107">
        <v>549</v>
      </c>
      <c r="M107">
        <v>85</v>
      </c>
      <c r="N107">
        <v>-22.87</v>
      </c>
      <c r="O107">
        <v>1.452</v>
      </c>
      <c r="P107">
        <v>28290</v>
      </c>
      <c r="Q107" s="7">
        <v>9.0990000000000001E-11</v>
      </c>
      <c r="R107">
        <v>106</v>
      </c>
      <c r="S107">
        <v>30</v>
      </c>
      <c r="T107">
        <v>-26.97</v>
      </c>
      <c r="U107">
        <v>4.1609999999999996</v>
      </c>
      <c r="V107">
        <v>10142</v>
      </c>
      <c r="W107" s="7">
        <v>8.9830000000000002E-6</v>
      </c>
      <c r="X107">
        <v>47</v>
      </c>
      <c r="Y107">
        <v>17</v>
      </c>
      <c r="Z107">
        <v>-22.76</v>
      </c>
      <c r="AA107">
        <v>5.1260000000000003</v>
      </c>
      <c r="AB107">
        <v>16021</v>
      </c>
      <c r="AC107" s="7">
        <v>7.0070000000000002E-65</v>
      </c>
      <c r="AD107">
        <v>748</v>
      </c>
      <c r="AE107">
        <v>40</v>
      </c>
      <c r="AF107">
        <v>-26.34</v>
      </c>
      <c r="AG107">
        <v>1.5489999999999999</v>
      </c>
      <c r="AH107">
        <v>14721</v>
      </c>
      <c r="AI107" s="7">
        <v>1.5969999999999999E-15</v>
      </c>
      <c r="AJ107">
        <v>153</v>
      </c>
      <c r="AK107">
        <v>36</v>
      </c>
      <c r="AL107">
        <v>-27.54</v>
      </c>
      <c r="AM107">
        <v>3.456</v>
      </c>
    </row>
    <row r="108" spans="1:39">
      <c r="A108" t="s">
        <v>158</v>
      </c>
      <c r="B108" t="s">
        <v>130</v>
      </c>
      <c r="C108" t="s">
        <v>82</v>
      </c>
      <c r="D108">
        <v>165003</v>
      </c>
      <c r="E108" s="7">
        <v>2.7030000000000002E-91</v>
      </c>
      <c r="F108">
        <v>1606</v>
      </c>
      <c r="G108">
        <v>138</v>
      </c>
      <c r="H108">
        <v>-24.8</v>
      </c>
      <c r="I108">
        <v>0.96519999999999995</v>
      </c>
      <c r="J108">
        <v>94665</v>
      </c>
      <c r="K108" s="7">
        <v>4.1690000000000001E-22</v>
      </c>
      <c r="L108">
        <v>549</v>
      </c>
      <c r="M108">
        <v>85</v>
      </c>
      <c r="N108">
        <v>-22.87</v>
      </c>
      <c r="O108">
        <v>1.452</v>
      </c>
      <c r="P108">
        <v>28290</v>
      </c>
      <c r="Q108" s="7">
        <v>2.8249999999999999E-5</v>
      </c>
      <c r="R108">
        <v>106</v>
      </c>
      <c r="S108">
        <v>30</v>
      </c>
      <c r="T108">
        <v>-26.97</v>
      </c>
      <c r="U108">
        <v>4.1609999999999996</v>
      </c>
      <c r="V108">
        <v>10142</v>
      </c>
      <c r="W108">
        <v>5.8970000000000003E-3</v>
      </c>
      <c r="X108">
        <v>47</v>
      </c>
      <c r="Y108">
        <v>17</v>
      </c>
      <c r="Z108">
        <v>-22.76</v>
      </c>
      <c r="AA108">
        <v>5.1260000000000003</v>
      </c>
      <c r="AB108">
        <v>16021</v>
      </c>
      <c r="AC108" s="7">
        <v>2.1610000000000001E-98</v>
      </c>
      <c r="AD108">
        <v>748</v>
      </c>
      <c r="AE108">
        <v>40</v>
      </c>
      <c r="AF108">
        <v>-26.34</v>
      </c>
      <c r="AG108">
        <v>1.5489999999999999</v>
      </c>
      <c r="AH108">
        <v>14721</v>
      </c>
      <c r="AI108" s="7">
        <v>2.1630000000000001E-9</v>
      </c>
      <c r="AJ108">
        <v>153</v>
      </c>
      <c r="AK108">
        <v>36</v>
      </c>
      <c r="AL108">
        <v>-27.54</v>
      </c>
      <c r="AM108">
        <v>3.456</v>
      </c>
    </row>
    <row r="109" spans="1:39">
      <c r="A109" t="s">
        <v>158</v>
      </c>
      <c r="B109" t="s">
        <v>131</v>
      </c>
      <c r="C109" t="s">
        <v>81</v>
      </c>
      <c r="D109">
        <v>165003</v>
      </c>
      <c r="E109" s="7">
        <v>1.946E-135</v>
      </c>
      <c r="F109">
        <v>555</v>
      </c>
      <c r="G109">
        <v>51</v>
      </c>
      <c r="H109">
        <v>-40.47</v>
      </c>
      <c r="I109">
        <v>1.6339999999999999</v>
      </c>
      <c r="J109">
        <v>94665</v>
      </c>
      <c r="K109" s="7">
        <v>1.484E-44</v>
      </c>
      <c r="L109">
        <v>145</v>
      </c>
      <c r="M109">
        <v>33</v>
      </c>
      <c r="N109">
        <v>-38.71</v>
      </c>
      <c r="O109">
        <v>2.7639999999999998</v>
      </c>
      <c r="P109">
        <v>28290</v>
      </c>
      <c r="Q109" s="7">
        <v>7.0409999999999998E-5</v>
      </c>
      <c r="R109">
        <v>16</v>
      </c>
      <c r="S109">
        <v>9</v>
      </c>
      <c r="T109">
        <v>-40.43</v>
      </c>
      <c r="U109">
        <v>10.17</v>
      </c>
      <c r="V109">
        <v>10142</v>
      </c>
      <c r="W109">
        <v>6.2389999999999998E-3</v>
      </c>
      <c r="X109">
        <v>13</v>
      </c>
      <c r="Y109">
        <v>6</v>
      </c>
      <c r="Z109">
        <v>-25.3</v>
      </c>
      <c r="AA109">
        <v>9.2490000000000006</v>
      </c>
      <c r="AB109">
        <v>16021</v>
      </c>
      <c r="AC109" s="7">
        <v>2.1339999999999999E-83</v>
      </c>
      <c r="AD109">
        <v>326</v>
      </c>
      <c r="AE109">
        <v>9</v>
      </c>
      <c r="AF109">
        <v>-44.15</v>
      </c>
      <c r="AG109">
        <v>2.282</v>
      </c>
      <c r="AH109">
        <v>14721</v>
      </c>
      <c r="AI109" s="7">
        <v>9.7100000000000003E-8</v>
      </c>
      <c r="AJ109">
        <v>55</v>
      </c>
      <c r="AK109">
        <v>15</v>
      </c>
      <c r="AL109">
        <v>-30.61</v>
      </c>
      <c r="AM109">
        <v>5.74</v>
      </c>
    </row>
    <row r="110" spans="1:39">
      <c r="A110" t="s">
        <v>158</v>
      </c>
      <c r="B110" t="s">
        <v>131</v>
      </c>
      <c r="C110" t="s">
        <v>82</v>
      </c>
      <c r="D110">
        <v>165003</v>
      </c>
      <c r="E110" s="7">
        <v>1.6329999999999999E-100</v>
      </c>
      <c r="F110">
        <v>555</v>
      </c>
      <c r="G110">
        <v>51</v>
      </c>
      <c r="H110">
        <v>-40.47</v>
      </c>
      <c r="I110">
        <v>1.6339999999999999</v>
      </c>
      <c r="J110">
        <v>94665</v>
      </c>
      <c r="K110" s="7">
        <v>5.6389999999999996E-27</v>
      </c>
      <c r="L110">
        <v>145</v>
      </c>
      <c r="M110">
        <v>33</v>
      </c>
      <c r="N110">
        <v>-38.71</v>
      </c>
      <c r="O110">
        <v>2.7639999999999998</v>
      </c>
      <c r="P110">
        <v>28290</v>
      </c>
      <c r="Q110">
        <v>2.8259999999999998E-4</v>
      </c>
      <c r="R110">
        <v>16</v>
      </c>
      <c r="S110">
        <v>9</v>
      </c>
      <c r="T110">
        <v>-40.43</v>
      </c>
      <c r="U110">
        <v>10.17</v>
      </c>
      <c r="V110">
        <v>10142</v>
      </c>
      <c r="W110">
        <v>0.12970000000000001</v>
      </c>
      <c r="X110">
        <v>13</v>
      </c>
      <c r="Y110">
        <v>6</v>
      </c>
      <c r="Z110">
        <v>-25.3</v>
      </c>
      <c r="AA110">
        <v>9.2490000000000006</v>
      </c>
      <c r="AB110">
        <v>16021</v>
      </c>
      <c r="AC110" s="7">
        <v>3.8530000000000003E-83</v>
      </c>
      <c r="AD110">
        <v>326</v>
      </c>
      <c r="AE110">
        <v>9</v>
      </c>
      <c r="AF110">
        <v>-44.15</v>
      </c>
      <c r="AG110">
        <v>2.282</v>
      </c>
      <c r="AH110">
        <v>14721</v>
      </c>
      <c r="AI110" s="7">
        <v>1.8440000000000001E-7</v>
      </c>
      <c r="AJ110">
        <v>55</v>
      </c>
      <c r="AK110">
        <v>15</v>
      </c>
      <c r="AL110">
        <v>-30.61</v>
      </c>
      <c r="AM110">
        <v>5.74</v>
      </c>
    </row>
  </sheetData>
  <mergeCells count="1">
    <mergeCell ref="A1:O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092A4-EB8E-B945-BCF9-585EF915A921}">
  <dimension ref="A1:AM122"/>
  <sheetViews>
    <sheetView workbookViewId="0">
      <selection sqref="A1:O1"/>
    </sheetView>
  </sheetViews>
  <sheetFormatPr baseColWidth="10" defaultColWidth="11" defaultRowHeight="16"/>
  <cols>
    <col min="2" max="2" width="26" customWidth="1"/>
  </cols>
  <sheetData>
    <row r="1" spans="1:39" ht="38.25" customHeight="1">
      <c r="A1" s="120" t="s">
        <v>7229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39" s="10" customFormat="1">
      <c r="A2" s="10" t="s">
        <v>150</v>
      </c>
      <c r="B2" s="10" t="s">
        <v>88</v>
      </c>
      <c r="C2" s="10" t="s">
        <v>89</v>
      </c>
      <c r="D2" s="10" t="s">
        <v>90</v>
      </c>
      <c r="E2" s="10" t="s">
        <v>91</v>
      </c>
      <c r="F2" s="10" t="s">
        <v>92</v>
      </c>
      <c r="G2" s="10" t="s">
        <v>93</v>
      </c>
      <c r="H2" s="10" t="s">
        <v>94</v>
      </c>
      <c r="I2" s="10" t="s">
        <v>95</v>
      </c>
      <c r="J2" s="10" t="s">
        <v>96</v>
      </c>
      <c r="K2" s="10" t="s">
        <v>97</v>
      </c>
      <c r="L2" s="10" t="s">
        <v>98</v>
      </c>
      <c r="M2" s="10" t="s">
        <v>99</v>
      </c>
      <c r="N2" s="10" t="s">
        <v>100</v>
      </c>
      <c r="O2" s="10" t="s">
        <v>101</v>
      </c>
      <c r="P2" s="10" t="s">
        <v>102</v>
      </c>
      <c r="Q2" s="10" t="s">
        <v>103</v>
      </c>
      <c r="R2" s="10" t="s">
        <v>104</v>
      </c>
      <c r="S2" s="10" t="s">
        <v>105</v>
      </c>
      <c r="T2" s="10" t="s">
        <v>106</v>
      </c>
      <c r="U2" s="10" t="s">
        <v>107</v>
      </c>
      <c r="V2" s="10" t="s">
        <v>108</v>
      </c>
      <c r="W2" s="10" t="s">
        <v>109</v>
      </c>
      <c r="X2" s="10" t="s">
        <v>110</v>
      </c>
      <c r="Y2" s="10" t="s">
        <v>111</v>
      </c>
      <c r="Z2" s="10" t="s">
        <v>112</v>
      </c>
      <c r="AA2" s="10" t="s">
        <v>113</v>
      </c>
      <c r="AB2" s="10" t="s">
        <v>114</v>
      </c>
      <c r="AC2" s="10" t="s">
        <v>115</v>
      </c>
      <c r="AD2" s="10" t="s">
        <v>116</v>
      </c>
      <c r="AE2" s="10" t="s">
        <v>117</v>
      </c>
      <c r="AF2" s="10" t="s">
        <v>118</v>
      </c>
      <c r="AG2" s="10" t="s">
        <v>119</v>
      </c>
      <c r="AH2" s="10" t="s">
        <v>120</v>
      </c>
      <c r="AI2" s="10" t="s">
        <v>121</v>
      </c>
      <c r="AJ2" s="10" t="s">
        <v>122</v>
      </c>
      <c r="AK2" s="10" t="s">
        <v>123</v>
      </c>
      <c r="AL2" s="10" t="s">
        <v>124</v>
      </c>
      <c r="AM2" s="10" t="s">
        <v>125</v>
      </c>
    </row>
    <row r="3" spans="1:39">
      <c r="A3" t="s">
        <v>159</v>
      </c>
      <c r="B3" t="s">
        <v>80</v>
      </c>
      <c r="C3" t="s">
        <v>81</v>
      </c>
      <c r="D3">
        <v>166327</v>
      </c>
      <c r="E3">
        <v>0.71530000000000005</v>
      </c>
      <c r="F3">
        <v>74</v>
      </c>
      <c r="G3">
        <v>37</v>
      </c>
      <c r="H3">
        <v>-1.796</v>
      </c>
      <c r="I3">
        <v>4.9219999999999997</v>
      </c>
      <c r="J3">
        <v>92958</v>
      </c>
      <c r="K3">
        <v>0.55310000000000004</v>
      </c>
      <c r="L3">
        <v>47</v>
      </c>
      <c r="M3">
        <v>21</v>
      </c>
      <c r="N3">
        <v>-3.54</v>
      </c>
      <c r="O3">
        <v>5.9690000000000003</v>
      </c>
      <c r="P3">
        <v>29970</v>
      </c>
      <c r="Q3">
        <v>0.18959999999999999</v>
      </c>
      <c r="R3">
        <v>15</v>
      </c>
      <c r="S3">
        <v>11</v>
      </c>
      <c r="T3">
        <v>16.670000000000002</v>
      </c>
      <c r="U3">
        <v>12.71</v>
      </c>
      <c r="V3">
        <v>10364</v>
      </c>
      <c r="W3">
        <v>0.54959999999999998</v>
      </c>
      <c r="X3">
        <v>6</v>
      </c>
      <c r="Y3">
        <v>6</v>
      </c>
      <c r="Z3">
        <v>-9.0470000000000006</v>
      </c>
      <c r="AA3">
        <v>15.12</v>
      </c>
      <c r="AB3">
        <v>10651</v>
      </c>
      <c r="AC3">
        <v>0.30130000000000001</v>
      </c>
      <c r="AD3">
        <v>4</v>
      </c>
      <c r="AE3">
        <v>2</v>
      </c>
      <c r="AF3">
        <v>-24.21</v>
      </c>
      <c r="AG3">
        <v>23.42</v>
      </c>
      <c r="AH3">
        <v>15365</v>
      </c>
      <c r="AI3">
        <v>0.8397</v>
      </c>
      <c r="AJ3">
        <v>2</v>
      </c>
      <c r="AK3">
        <v>2</v>
      </c>
      <c r="AL3">
        <v>7.1020000000000003</v>
      </c>
      <c r="AM3">
        <v>35.119999999999997</v>
      </c>
    </row>
    <row r="4" spans="1:39">
      <c r="A4" t="s">
        <v>159</v>
      </c>
      <c r="B4" t="s">
        <v>80</v>
      </c>
      <c r="C4" t="s">
        <v>82</v>
      </c>
      <c r="D4">
        <v>166327</v>
      </c>
      <c r="E4">
        <v>0.2026</v>
      </c>
      <c r="F4">
        <v>74</v>
      </c>
      <c r="G4">
        <v>37</v>
      </c>
      <c r="H4">
        <v>-1.796</v>
      </c>
      <c r="I4">
        <v>4.9219999999999997</v>
      </c>
      <c r="J4">
        <v>92958</v>
      </c>
      <c r="K4">
        <v>0.33900000000000002</v>
      </c>
      <c r="L4">
        <v>47</v>
      </c>
      <c r="M4">
        <v>21</v>
      </c>
      <c r="N4">
        <v>-3.54</v>
      </c>
      <c r="O4">
        <v>5.9690000000000003</v>
      </c>
      <c r="P4">
        <v>29970</v>
      </c>
      <c r="Q4">
        <v>5.4349999999999997E-3</v>
      </c>
      <c r="R4">
        <v>15</v>
      </c>
      <c r="S4">
        <v>11</v>
      </c>
      <c r="T4">
        <v>16.670000000000002</v>
      </c>
      <c r="U4">
        <v>12.71</v>
      </c>
      <c r="V4">
        <v>10364</v>
      </c>
      <c r="W4">
        <v>0.92769999999999997</v>
      </c>
      <c r="X4">
        <v>6</v>
      </c>
      <c r="Y4">
        <v>6</v>
      </c>
      <c r="Z4">
        <v>-9.0470000000000006</v>
      </c>
      <c r="AA4">
        <v>15.12</v>
      </c>
      <c r="AB4">
        <v>10651</v>
      </c>
      <c r="AC4">
        <v>0.20669999999999999</v>
      </c>
      <c r="AD4">
        <v>4</v>
      </c>
      <c r="AE4">
        <v>2</v>
      </c>
      <c r="AF4">
        <v>-24.21</v>
      </c>
      <c r="AG4">
        <v>23.42</v>
      </c>
      <c r="AH4">
        <v>15365</v>
      </c>
      <c r="AI4">
        <v>0.86129999999999995</v>
      </c>
      <c r="AJ4">
        <v>2</v>
      </c>
      <c r="AK4">
        <v>2</v>
      </c>
      <c r="AL4">
        <v>7.1020000000000003</v>
      </c>
      <c r="AM4">
        <v>35.119999999999997</v>
      </c>
    </row>
    <row r="5" spans="1:39">
      <c r="A5" t="s">
        <v>159</v>
      </c>
      <c r="B5" t="s">
        <v>127</v>
      </c>
      <c r="C5" t="s">
        <v>81</v>
      </c>
      <c r="D5">
        <v>166327</v>
      </c>
      <c r="E5">
        <v>7.4390000000000003E-4</v>
      </c>
      <c r="F5">
        <v>2831</v>
      </c>
      <c r="G5">
        <v>142</v>
      </c>
      <c r="H5">
        <v>2.657</v>
      </c>
      <c r="I5">
        <v>0.78779999999999994</v>
      </c>
      <c r="J5">
        <v>92958</v>
      </c>
      <c r="K5">
        <v>3.1970000000000002E-4</v>
      </c>
      <c r="L5">
        <v>2275</v>
      </c>
      <c r="M5">
        <v>83</v>
      </c>
      <c r="N5">
        <v>3.0830000000000002</v>
      </c>
      <c r="O5">
        <v>0.85660000000000003</v>
      </c>
      <c r="P5">
        <v>29970</v>
      </c>
      <c r="Q5">
        <v>0.85370000000000001</v>
      </c>
      <c r="R5">
        <v>103</v>
      </c>
      <c r="S5">
        <v>40</v>
      </c>
      <c r="T5">
        <v>0.88780000000000003</v>
      </c>
      <c r="U5">
        <v>4.8150000000000004</v>
      </c>
      <c r="V5">
        <v>10364</v>
      </c>
      <c r="W5">
        <v>0.3367</v>
      </c>
      <c r="X5">
        <v>45</v>
      </c>
      <c r="Y5">
        <v>27</v>
      </c>
      <c r="Z5">
        <v>5.4829999999999997</v>
      </c>
      <c r="AA5">
        <v>5.7069999999999999</v>
      </c>
      <c r="AB5">
        <v>16488</v>
      </c>
      <c r="AC5">
        <v>0.65290000000000004</v>
      </c>
      <c r="AD5">
        <v>109</v>
      </c>
      <c r="AE5">
        <v>18</v>
      </c>
      <c r="AF5">
        <v>1.976</v>
      </c>
      <c r="AG5">
        <v>4.3929999999999998</v>
      </c>
      <c r="AH5">
        <v>15365</v>
      </c>
      <c r="AI5">
        <v>0.61770000000000003</v>
      </c>
      <c r="AJ5">
        <v>298</v>
      </c>
      <c r="AK5">
        <v>19</v>
      </c>
      <c r="AL5">
        <v>-1.427</v>
      </c>
      <c r="AM5">
        <v>2.86</v>
      </c>
    </row>
    <row r="6" spans="1:39">
      <c r="A6" t="s">
        <v>159</v>
      </c>
      <c r="B6" t="s">
        <v>127</v>
      </c>
      <c r="C6" t="s">
        <v>82</v>
      </c>
      <c r="D6">
        <v>166327</v>
      </c>
      <c r="E6" s="7">
        <v>1.143E-7</v>
      </c>
      <c r="F6">
        <v>2831</v>
      </c>
      <c r="G6">
        <v>142</v>
      </c>
      <c r="H6">
        <v>2.657</v>
      </c>
      <c r="I6">
        <v>0.78779999999999994</v>
      </c>
      <c r="J6">
        <v>92958</v>
      </c>
      <c r="K6" s="7">
        <v>9.6960000000000003E-8</v>
      </c>
      <c r="L6">
        <v>2275</v>
      </c>
      <c r="M6">
        <v>83</v>
      </c>
      <c r="N6">
        <v>3.0830000000000002</v>
      </c>
      <c r="O6">
        <v>0.85660000000000003</v>
      </c>
      <c r="P6">
        <v>29970</v>
      </c>
      <c r="Q6">
        <v>0.47510000000000002</v>
      </c>
      <c r="R6">
        <v>103</v>
      </c>
      <c r="S6">
        <v>40</v>
      </c>
      <c r="T6">
        <v>0.88780000000000003</v>
      </c>
      <c r="U6">
        <v>4.8150000000000004</v>
      </c>
      <c r="V6">
        <v>10364</v>
      </c>
      <c r="W6">
        <v>0.76870000000000005</v>
      </c>
      <c r="X6">
        <v>45</v>
      </c>
      <c r="Y6">
        <v>27</v>
      </c>
      <c r="Z6">
        <v>5.4829999999999997</v>
      </c>
      <c r="AA6">
        <v>5.7069999999999999</v>
      </c>
      <c r="AB6">
        <v>16488</v>
      </c>
      <c r="AC6">
        <v>8.133E-2</v>
      </c>
      <c r="AD6">
        <v>109</v>
      </c>
      <c r="AE6">
        <v>18</v>
      </c>
      <c r="AF6">
        <v>1.976</v>
      </c>
      <c r="AG6">
        <v>4.3929999999999998</v>
      </c>
      <c r="AH6">
        <v>15365</v>
      </c>
      <c r="AI6">
        <v>0.82879999999999998</v>
      </c>
      <c r="AJ6">
        <v>298</v>
      </c>
      <c r="AK6">
        <v>19</v>
      </c>
      <c r="AL6">
        <v>-1.427</v>
      </c>
      <c r="AM6">
        <v>2.86</v>
      </c>
    </row>
    <row r="7" spans="1:39">
      <c r="A7" t="s">
        <v>159</v>
      </c>
      <c r="B7" t="s">
        <v>128</v>
      </c>
      <c r="C7" t="s">
        <v>81</v>
      </c>
      <c r="D7">
        <v>166327</v>
      </c>
      <c r="E7">
        <v>1.689E-3</v>
      </c>
      <c r="F7">
        <v>2898</v>
      </c>
      <c r="G7">
        <v>147</v>
      </c>
      <c r="H7">
        <v>2.4500000000000002</v>
      </c>
      <c r="I7">
        <v>0.78010000000000002</v>
      </c>
      <c r="J7">
        <v>92958</v>
      </c>
      <c r="K7">
        <v>4.7590000000000002E-4</v>
      </c>
      <c r="L7">
        <v>2291</v>
      </c>
      <c r="M7">
        <v>87</v>
      </c>
      <c r="N7">
        <v>2.9830000000000001</v>
      </c>
      <c r="O7">
        <v>0.8538</v>
      </c>
      <c r="P7">
        <v>29970</v>
      </c>
      <c r="Q7">
        <v>0.85370000000000001</v>
      </c>
      <c r="R7">
        <v>103</v>
      </c>
      <c r="S7">
        <v>40</v>
      </c>
      <c r="T7">
        <v>0.88780000000000003</v>
      </c>
      <c r="U7">
        <v>4.8150000000000004</v>
      </c>
      <c r="V7">
        <v>10364</v>
      </c>
      <c r="W7">
        <v>0.45479999999999998</v>
      </c>
      <c r="X7">
        <v>58</v>
      </c>
      <c r="Y7">
        <v>30</v>
      </c>
      <c r="Z7">
        <v>3.7810000000000001</v>
      </c>
      <c r="AA7">
        <v>5.0590000000000002</v>
      </c>
      <c r="AB7">
        <v>16488</v>
      </c>
      <c r="AC7">
        <v>0.65290000000000004</v>
      </c>
      <c r="AD7">
        <v>109</v>
      </c>
      <c r="AE7">
        <v>18</v>
      </c>
      <c r="AF7">
        <v>1.976</v>
      </c>
      <c r="AG7">
        <v>4.3929999999999998</v>
      </c>
      <c r="AH7">
        <v>15365</v>
      </c>
      <c r="AI7">
        <v>0.41489999999999999</v>
      </c>
      <c r="AJ7">
        <v>336</v>
      </c>
      <c r="AK7">
        <v>20</v>
      </c>
      <c r="AL7">
        <v>-2.206</v>
      </c>
      <c r="AM7">
        <v>2.7050000000000001</v>
      </c>
    </row>
    <row r="8" spans="1:39">
      <c r="A8" t="s">
        <v>159</v>
      </c>
      <c r="B8" t="s">
        <v>128</v>
      </c>
      <c r="C8" t="s">
        <v>82</v>
      </c>
      <c r="D8">
        <v>166327</v>
      </c>
      <c r="E8" s="7">
        <v>1.1319999999999999E-7</v>
      </c>
      <c r="F8">
        <v>2898</v>
      </c>
      <c r="G8">
        <v>147</v>
      </c>
      <c r="H8">
        <v>2.4500000000000002</v>
      </c>
      <c r="I8">
        <v>0.78010000000000002</v>
      </c>
      <c r="J8">
        <v>92958</v>
      </c>
      <c r="K8" s="7">
        <v>9.7310000000000002E-8</v>
      </c>
      <c r="L8">
        <v>2291</v>
      </c>
      <c r="M8">
        <v>87</v>
      </c>
      <c r="N8">
        <v>2.9830000000000001</v>
      </c>
      <c r="O8">
        <v>0.8538</v>
      </c>
      <c r="P8">
        <v>29970</v>
      </c>
      <c r="Q8">
        <v>0.47510000000000002</v>
      </c>
      <c r="R8">
        <v>103</v>
      </c>
      <c r="S8">
        <v>40</v>
      </c>
      <c r="T8">
        <v>0.88780000000000003</v>
      </c>
      <c r="U8">
        <v>4.8150000000000004</v>
      </c>
      <c r="V8">
        <v>10364</v>
      </c>
      <c r="W8">
        <v>0.83989999999999998</v>
      </c>
      <c r="X8">
        <v>58</v>
      </c>
      <c r="Y8">
        <v>30</v>
      </c>
      <c r="Z8">
        <v>3.7810000000000001</v>
      </c>
      <c r="AA8">
        <v>5.0590000000000002</v>
      </c>
      <c r="AB8">
        <v>16488</v>
      </c>
      <c r="AC8">
        <v>8.133E-2</v>
      </c>
      <c r="AD8">
        <v>109</v>
      </c>
      <c r="AE8">
        <v>18</v>
      </c>
      <c r="AF8">
        <v>1.976</v>
      </c>
      <c r="AG8">
        <v>4.3929999999999998</v>
      </c>
      <c r="AH8">
        <v>15365</v>
      </c>
      <c r="AI8">
        <v>0.7903</v>
      </c>
      <c r="AJ8">
        <v>336</v>
      </c>
      <c r="AK8">
        <v>20</v>
      </c>
      <c r="AL8">
        <v>-2.206</v>
      </c>
      <c r="AM8">
        <v>2.7050000000000001</v>
      </c>
    </row>
    <row r="9" spans="1:39">
      <c r="A9" t="s">
        <v>159</v>
      </c>
      <c r="B9" t="s">
        <v>129</v>
      </c>
      <c r="C9" t="s">
        <v>81</v>
      </c>
      <c r="D9">
        <v>166327</v>
      </c>
      <c r="E9">
        <v>0.48420000000000002</v>
      </c>
      <c r="F9">
        <v>99</v>
      </c>
      <c r="G9">
        <v>51</v>
      </c>
      <c r="H9">
        <v>-2.9929999999999999</v>
      </c>
      <c r="I9">
        <v>4.2789999999999999</v>
      </c>
      <c r="J9">
        <v>92958</v>
      </c>
      <c r="K9">
        <v>0.56000000000000005</v>
      </c>
      <c r="L9">
        <v>60</v>
      </c>
      <c r="M9">
        <v>27</v>
      </c>
      <c r="N9">
        <v>-3.0830000000000002</v>
      </c>
      <c r="O9">
        <v>5.2910000000000004</v>
      </c>
      <c r="P9">
        <v>29970</v>
      </c>
      <c r="Q9">
        <v>0.41899999999999998</v>
      </c>
      <c r="R9">
        <v>22</v>
      </c>
      <c r="S9">
        <v>17</v>
      </c>
      <c r="T9">
        <v>8.5739999999999998</v>
      </c>
      <c r="U9">
        <v>10.61</v>
      </c>
      <c r="V9">
        <v>10364</v>
      </c>
      <c r="W9">
        <v>0.92349999999999999</v>
      </c>
      <c r="X9">
        <v>8</v>
      </c>
      <c r="Y9">
        <v>8</v>
      </c>
      <c r="Z9">
        <v>-1.264</v>
      </c>
      <c r="AA9">
        <v>13.16</v>
      </c>
      <c r="AB9">
        <v>16488</v>
      </c>
      <c r="AC9">
        <v>2.8539999999999999E-2</v>
      </c>
      <c r="AD9">
        <v>7</v>
      </c>
      <c r="AE9">
        <v>3</v>
      </c>
      <c r="AF9">
        <v>-37.479999999999997</v>
      </c>
      <c r="AG9">
        <v>17.11</v>
      </c>
      <c r="AH9">
        <v>15365</v>
      </c>
      <c r="AI9">
        <v>0.8397</v>
      </c>
      <c r="AJ9">
        <v>2</v>
      </c>
      <c r="AK9">
        <v>2</v>
      </c>
      <c r="AL9">
        <v>7.1020000000000003</v>
      </c>
      <c r="AM9">
        <v>35.119999999999997</v>
      </c>
    </row>
    <row r="10" spans="1:39">
      <c r="A10" t="s">
        <v>159</v>
      </c>
      <c r="B10" t="s">
        <v>129</v>
      </c>
      <c r="C10" t="s">
        <v>82</v>
      </c>
      <c r="D10">
        <v>166327</v>
      </c>
      <c r="E10">
        <v>8.0750000000000002E-2</v>
      </c>
      <c r="F10">
        <v>99</v>
      </c>
      <c r="G10">
        <v>51</v>
      </c>
      <c r="H10">
        <v>-2.9929999999999999</v>
      </c>
      <c r="I10">
        <v>4.2789999999999999</v>
      </c>
      <c r="J10">
        <v>92958</v>
      </c>
      <c r="K10">
        <v>0.2364</v>
      </c>
      <c r="L10">
        <v>60</v>
      </c>
      <c r="M10">
        <v>27</v>
      </c>
      <c r="N10">
        <v>-3.0830000000000002</v>
      </c>
      <c r="O10">
        <v>5.2910000000000004</v>
      </c>
      <c r="P10">
        <v>29970</v>
      </c>
      <c r="Q10">
        <v>6.2040000000000003E-3</v>
      </c>
      <c r="R10">
        <v>22</v>
      </c>
      <c r="S10">
        <v>17</v>
      </c>
      <c r="T10">
        <v>8.5739999999999998</v>
      </c>
      <c r="U10">
        <v>10.61</v>
      </c>
      <c r="V10">
        <v>10364</v>
      </c>
      <c r="W10">
        <v>0.93269999999999997</v>
      </c>
      <c r="X10">
        <v>8</v>
      </c>
      <c r="Y10">
        <v>8</v>
      </c>
      <c r="Z10">
        <v>-1.264</v>
      </c>
      <c r="AA10">
        <v>13.16</v>
      </c>
      <c r="AB10">
        <v>16488</v>
      </c>
      <c r="AC10">
        <v>4.129E-2</v>
      </c>
      <c r="AD10">
        <v>7</v>
      </c>
      <c r="AE10">
        <v>3</v>
      </c>
      <c r="AF10">
        <v>-37.479999999999997</v>
      </c>
      <c r="AG10">
        <v>17.11</v>
      </c>
      <c r="AH10">
        <v>15365</v>
      </c>
      <c r="AI10">
        <v>0.86129999999999995</v>
      </c>
      <c r="AJ10">
        <v>2</v>
      </c>
      <c r="AK10">
        <v>2</v>
      </c>
      <c r="AL10">
        <v>7.1020000000000003</v>
      </c>
      <c r="AM10">
        <v>35.119999999999997</v>
      </c>
    </row>
    <row r="11" spans="1:39">
      <c r="A11" t="s">
        <v>159</v>
      </c>
      <c r="B11" t="s">
        <v>130</v>
      </c>
      <c r="C11" t="s">
        <v>81</v>
      </c>
      <c r="D11">
        <v>166327</v>
      </c>
      <c r="E11">
        <v>0.12039999999999999</v>
      </c>
      <c r="F11">
        <v>173</v>
      </c>
      <c r="G11">
        <v>57</v>
      </c>
      <c r="H11">
        <v>-5.15</v>
      </c>
      <c r="I11">
        <v>3.3159999999999998</v>
      </c>
      <c r="J11">
        <v>92958</v>
      </c>
      <c r="K11">
        <v>0.1782</v>
      </c>
      <c r="L11">
        <v>80</v>
      </c>
      <c r="M11">
        <v>32</v>
      </c>
      <c r="N11">
        <v>-6.181</v>
      </c>
      <c r="O11">
        <v>4.5910000000000002</v>
      </c>
      <c r="P11">
        <v>29970</v>
      </c>
      <c r="Q11">
        <v>0.41899999999999998</v>
      </c>
      <c r="R11">
        <v>22</v>
      </c>
      <c r="S11">
        <v>17</v>
      </c>
      <c r="T11">
        <v>8.5739999999999998</v>
      </c>
      <c r="U11">
        <v>10.61</v>
      </c>
      <c r="V11">
        <v>10364</v>
      </c>
      <c r="W11">
        <v>0.96630000000000005</v>
      </c>
      <c r="X11">
        <v>23</v>
      </c>
      <c r="Y11">
        <v>12</v>
      </c>
      <c r="Z11">
        <v>-0.3372</v>
      </c>
      <c r="AA11">
        <v>7.9909999999999997</v>
      </c>
      <c r="AB11">
        <v>16488</v>
      </c>
      <c r="AC11">
        <v>2.8539999999999999E-2</v>
      </c>
      <c r="AD11">
        <v>7</v>
      </c>
      <c r="AE11">
        <v>3</v>
      </c>
      <c r="AF11">
        <v>-37.479999999999997</v>
      </c>
      <c r="AG11">
        <v>17.11</v>
      </c>
      <c r="AH11">
        <v>15365</v>
      </c>
      <c r="AI11">
        <v>0.34339999999999998</v>
      </c>
      <c r="AJ11">
        <v>41</v>
      </c>
      <c r="AK11">
        <v>4</v>
      </c>
      <c r="AL11">
        <v>-7.5940000000000003</v>
      </c>
      <c r="AM11">
        <v>8.0139999999999993</v>
      </c>
    </row>
    <row r="12" spans="1:39">
      <c r="A12" t="s">
        <v>159</v>
      </c>
      <c r="B12" t="s">
        <v>130</v>
      </c>
      <c r="C12" t="s">
        <v>82</v>
      </c>
      <c r="D12">
        <v>166327</v>
      </c>
      <c r="E12">
        <v>0.18279999999999999</v>
      </c>
      <c r="F12">
        <v>173</v>
      </c>
      <c r="G12">
        <v>57</v>
      </c>
      <c r="H12">
        <v>-5.15</v>
      </c>
      <c r="I12">
        <v>3.3159999999999998</v>
      </c>
      <c r="J12">
        <v>92958</v>
      </c>
      <c r="K12">
        <v>0.3221</v>
      </c>
      <c r="L12">
        <v>80</v>
      </c>
      <c r="M12">
        <v>32</v>
      </c>
      <c r="N12">
        <v>-6.181</v>
      </c>
      <c r="O12">
        <v>4.5910000000000002</v>
      </c>
      <c r="P12">
        <v>29970</v>
      </c>
      <c r="Q12">
        <v>6.2040000000000003E-3</v>
      </c>
      <c r="R12">
        <v>22</v>
      </c>
      <c r="S12">
        <v>17</v>
      </c>
      <c r="T12">
        <v>8.5739999999999998</v>
      </c>
      <c r="U12">
        <v>10.61</v>
      </c>
      <c r="V12">
        <v>10364</v>
      </c>
      <c r="W12">
        <v>0.92090000000000005</v>
      </c>
      <c r="X12">
        <v>23</v>
      </c>
      <c r="Y12">
        <v>12</v>
      </c>
      <c r="Z12">
        <v>-0.3372</v>
      </c>
      <c r="AA12">
        <v>7.9909999999999997</v>
      </c>
      <c r="AB12">
        <v>16488</v>
      </c>
      <c r="AC12">
        <v>4.129E-2</v>
      </c>
      <c r="AD12">
        <v>7</v>
      </c>
      <c r="AE12">
        <v>3</v>
      </c>
      <c r="AF12">
        <v>-37.479999999999997</v>
      </c>
      <c r="AG12">
        <v>17.11</v>
      </c>
      <c r="AH12">
        <v>15365</v>
      </c>
      <c r="AI12">
        <v>0.30809999999999998</v>
      </c>
      <c r="AJ12">
        <v>41</v>
      </c>
      <c r="AK12">
        <v>4</v>
      </c>
      <c r="AL12">
        <v>-7.5940000000000003</v>
      </c>
      <c r="AM12">
        <v>8.0139999999999993</v>
      </c>
    </row>
    <row r="13" spans="1:39">
      <c r="A13" t="s">
        <v>159</v>
      </c>
      <c r="B13" t="s">
        <v>131</v>
      </c>
      <c r="C13" t="s">
        <v>81</v>
      </c>
      <c r="D13">
        <v>166327</v>
      </c>
      <c r="E13">
        <v>0.1736</v>
      </c>
      <c r="F13">
        <v>148</v>
      </c>
      <c r="G13">
        <v>43</v>
      </c>
      <c r="H13">
        <v>-4.883</v>
      </c>
      <c r="I13">
        <v>3.589</v>
      </c>
      <c r="J13">
        <v>92958</v>
      </c>
      <c r="K13">
        <v>0.15690000000000001</v>
      </c>
      <c r="L13">
        <v>67</v>
      </c>
      <c r="M13">
        <v>26</v>
      </c>
      <c r="N13">
        <v>-7.0970000000000004</v>
      </c>
      <c r="O13">
        <v>5.0129999999999999</v>
      </c>
      <c r="P13">
        <v>29970</v>
      </c>
      <c r="Q13">
        <v>0.18959999999999999</v>
      </c>
      <c r="R13">
        <v>15</v>
      </c>
      <c r="S13">
        <v>11</v>
      </c>
      <c r="T13">
        <v>16.670000000000002</v>
      </c>
      <c r="U13">
        <v>12.71</v>
      </c>
      <c r="V13">
        <v>10364</v>
      </c>
      <c r="W13">
        <v>0.75319999999999998</v>
      </c>
      <c r="X13">
        <v>21</v>
      </c>
      <c r="Y13">
        <v>10</v>
      </c>
      <c r="Z13">
        <v>-2.633</v>
      </c>
      <c r="AA13">
        <v>8.3719999999999999</v>
      </c>
      <c r="AB13">
        <v>10651</v>
      </c>
      <c r="AC13">
        <v>0.30130000000000001</v>
      </c>
      <c r="AD13">
        <v>4</v>
      </c>
      <c r="AE13">
        <v>2</v>
      </c>
      <c r="AF13">
        <v>-24.21</v>
      </c>
      <c r="AG13">
        <v>23.42</v>
      </c>
      <c r="AH13">
        <v>15365</v>
      </c>
      <c r="AI13">
        <v>0.34339999999999998</v>
      </c>
      <c r="AJ13">
        <v>41</v>
      </c>
      <c r="AK13">
        <v>4</v>
      </c>
      <c r="AL13">
        <v>-7.5940000000000003</v>
      </c>
      <c r="AM13">
        <v>8.0139999999999993</v>
      </c>
    </row>
    <row r="14" spans="1:39">
      <c r="A14" t="s">
        <v>159</v>
      </c>
      <c r="B14" t="s">
        <v>131</v>
      </c>
      <c r="C14" t="s">
        <v>82</v>
      </c>
      <c r="D14">
        <v>166327</v>
      </c>
      <c r="E14">
        <v>0.25019999999999998</v>
      </c>
      <c r="F14">
        <v>148</v>
      </c>
      <c r="G14">
        <v>43</v>
      </c>
      <c r="H14">
        <v>-4.883</v>
      </c>
      <c r="I14">
        <v>3.589</v>
      </c>
      <c r="J14">
        <v>92958</v>
      </c>
      <c r="K14">
        <v>0.42680000000000001</v>
      </c>
      <c r="L14">
        <v>67</v>
      </c>
      <c r="M14">
        <v>26</v>
      </c>
      <c r="N14">
        <v>-7.0970000000000004</v>
      </c>
      <c r="O14">
        <v>5.0129999999999999</v>
      </c>
      <c r="P14">
        <v>29970</v>
      </c>
      <c r="Q14">
        <v>5.4349999999999997E-3</v>
      </c>
      <c r="R14">
        <v>15</v>
      </c>
      <c r="S14">
        <v>11</v>
      </c>
      <c r="T14">
        <v>16.670000000000002</v>
      </c>
      <c r="U14">
        <v>12.71</v>
      </c>
      <c r="V14">
        <v>10364</v>
      </c>
      <c r="W14">
        <v>0.9042</v>
      </c>
      <c r="X14">
        <v>21</v>
      </c>
      <c r="Y14">
        <v>10</v>
      </c>
      <c r="Z14">
        <v>-2.633</v>
      </c>
      <c r="AA14">
        <v>8.3719999999999999</v>
      </c>
      <c r="AB14">
        <v>10651</v>
      </c>
      <c r="AC14">
        <v>0.20669999999999999</v>
      </c>
      <c r="AD14">
        <v>4</v>
      </c>
      <c r="AE14">
        <v>2</v>
      </c>
      <c r="AF14">
        <v>-24.21</v>
      </c>
      <c r="AG14">
        <v>23.42</v>
      </c>
      <c r="AH14">
        <v>15365</v>
      </c>
      <c r="AI14">
        <v>0.30809999999999998</v>
      </c>
      <c r="AJ14">
        <v>41</v>
      </c>
      <c r="AK14">
        <v>4</v>
      </c>
      <c r="AL14">
        <v>-7.5940000000000003</v>
      </c>
      <c r="AM14">
        <v>8.0139999999999993</v>
      </c>
    </row>
    <row r="15" spans="1:39">
      <c r="A15" t="s">
        <v>126</v>
      </c>
      <c r="B15" t="s">
        <v>80</v>
      </c>
      <c r="C15" t="s">
        <v>81</v>
      </c>
      <c r="D15">
        <v>166327</v>
      </c>
      <c r="E15">
        <v>0.33679999999999999</v>
      </c>
      <c r="F15">
        <v>792</v>
      </c>
      <c r="G15">
        <v>83</v>
      </c>
      <c r="H15">
        <v>-1.373</v>
      </c>
      <c r="I15">
        <v>1.429</v>
      </c>
      <c r="J15">
        <v>92958</v>
      </c>
      <c r="K15">
        <v>0.54149999999999998</v>
      </c>
      <c r="L15">
        <v>665</v>
      </c>
      <c r="M15">
        <v>55</v>
      </c>
      <c r="N15">
        <v>-0.94610000000000005</v>
      </c>
      <c r="O15">
        <v>1.55</v>
      </c>
      <c r="P15">
        <v>29970</v>
      </c>
      <c r="Q15">
        <v>0.49690000000000001</v>
      </c>
      <c r="R15">
        <v>14</v>
      </c>
      <c r="S15">
        <v>12</v>
      </c>
      <c r="T15">
        <v>-8.548</v>
      </c>
      <c r="U15">
        <v>12.58</v>
      </c>
      <c r="V15">
        <v>4476</v>
      </c>
      <c r="W15">
        <v>0.63549999999999995</v>
      </c>
      <c r="X15">
        <v>30</v>
      </c>
      <c r="Y15">
        <v>4</v>
      </c>
      <c r="Z15">
        <v>3.2149999999999999</v>
      </c>
      <c r="AA15">
        <v>6.7830000000000004</v>
      </c>
      <c r="AB15">
        <v>16488</v>
      </c>
      <c r="AC15">
        <v>0.10929999999999999</v>
      </c>
      <c r="AD15">
        <v>43</v>
      </c>
      <c r="AE15">
        <v>12</v>
      </c>
      <c r="AF15">
        <v>-10.53</v>
      </c>
      <c r="AG15">
        <v>6.5730000000000004</v>
      </c>
      <c r="AH15">
        <v>15365</v>
      </c>
      <c r="AI15">
        <v>0.47239999999999999</v>
      </c>
      <c r="AJ15">
        <v>28</v>
      </c>
      <c r="AK15">
        <v>8</v>
      </c>
      <c r="AL15">
        <v>-6.2329999999999997</v>
      </c>
      <c r="AM15">
        <v>8.6739999999999995</v>
      </c>
    </row>
    <row r="16" spans="1:39">
      <c r="A16" t="s">
        <v>126</v>
      </c>
      <c r="B16" t="s">
        <v>80</v>
      </c>
      <c r="C16" t="s">
        <v>82</v>
      </c>
      <c r="D16">
        <v>166327</v>
      </c>
      <c r="E16">
        <v>0.86780000000000002</v>
      </c>
      <c r="F16">
        <v>792</v>
      </c>
      <c r="G16">
        <v>83</v>
      </c>
      <c r="H16">
        <v>-1.373</v>
      </c>
      <c r="I16">
        <v>1.429</v>
      </c>
      <c r="J16">
        <v>92958</v>
      </c>
      <c r="K16">
        <v>0.89470000000000005</v>
      </c>
      <c r="L16">
        <v>665</v>
      </c>
      <c r="M16">
        <v>55</v>
      </c>
      <c r="N16">
        <v>-0.94610000000000005</v>
      </c>
      <c r="O16">
        <v>1.55</v>
      </c>
      <c r="P16">
        <v>29970</v>
      </c>
      <c r="Q16">
        <v>0.97689999999999999</v>
      </c>
      <c r="R16">
        <v>14</v>
      </c>
      <c r="S16">
        <v>12</v>
      </c>
      <c r="T16">
        <v>-8.548</v>
      </c>
      <c r="U16">
        <v>12.58</v>
      </c>
      <c r="V16">
        <v>4476</v>
      </c>
      <c r="W16">
        <v>0.70930000000000004</v>
      </c>
      <c r="X16">
        <v>30</v>
      </c>
      <c r="Y16">
        <v>4</v>
      </c>
      <c r="Z16">
        <v>3.2149999999999999</v>
      </c>
      <c r="AA16">
        <v>6.7830000000000004</v>
      </c>
      <c r="AB16">
        <v>16488</v>
      </c>
      <c r="AC16">
        <v>0.3619</v>
      </c>
      <c r="AD16">
        <v>43</v>
      </c>
      <c r="AE16">
        <v>12</v>
      </c>
      <c r="AF16">
        <v>-10.53</v>
      </c>
      <c r="AG16">
        <v>6.5730000000000004</v>
      </c>
      <c r="AH16">
        <v>15365</v>
      </c>
      <c r="AI16">
        <v>0.63629999999999998</v>
      </c>
      <c r="AJ16">
        <v>28</v>
      </c>
      <c r="AK16">
        <v>8</v>
      </c>
      <c r="AL16">
        <v>-6.2329999999999997</v>
      </c>
      <c r="AM16">
        <v>8.6739999999999995</v>
      </c>
    </row>
    <row r="17" spans="1:39">
      <c r="A17" t="s">
        <v>126</v>
      </c>
      <c r="B17" t="s">
        <v>127</v>
      </c>
      <c r="C17" t="s">
        <v>81</v>
      </c>
      <c r="D17">
        <v>166327</v>
      </c>
      <c r="E17" s="7">
        <v>8.1980000000000001E-6</v>
      </c>
      <c r="F17">
        <v>3851</v>
      </c>
      <c r="G17">
        <v>464</v>
      </c>
      <c r="H17">
        <v>-3.0819999999999999</v>
      </c>
      <c r="I17">
        <v>0.69110000000000005</v>
      </c>
      <c r="J17">
        <v>92958</v>
      </c>
      <c r="K17">
        <v>8.7010000000000004E-3</v>
      </c>
      <c r="L17">
        <v>2198</v>
      </c>
      <c r="M17">
        <v>298</v>
      </c>
      <c r="N17">
        <v>-2.282</v>
      </c>
      <c r="O17">
        <v>0.86980000000000002</v>
      </c>
      <c r="P17">
        <v>29970</v>
      </c>
      <c r="Q17">
        <v>0.19869999999999999</v>
      </c>
      <c r="R17">
        <v>834</v>
      </c>
      <c r="S17">
        <v>112</v>
      </c>
      <c r="T17">
        <v>-2.1640000000000001</v>
      </c>
      <c r="U17">
        <v>1.6839999999999999</v>
      </c>
      <c r="V17">
        <v>10364</v>
      </c>
      <c r="W17">
        <v>0.84650000000000003</v>
      </c>
      <c r="X17">
        <v>145</v>
      </c>
      <c r="Y17">
        <v>41</v>
      </c>
      <c r="Z17">
        <v>0.61050000000000004</v>
      </c>
      <c r="AA17">
        <v>3.1549999999999998</v>
      </c>
      <c r="AB17">
        <v>16488</v>
      </c>
      <c r="AC17" s="7">
        <v>7.0269999999999996E-7</v>
      </c>
      <c r="AD17">
        <v>291</v>
      </c>
      <c r="AE17">
        <v>68</v>
      </c>
      <c r="AF17">
        <v>-13.18</v>
      </c>
      <c r="AG17">
        <v>2.657</v>
      </c>
      <c r="AH17">
        <v>15365</v>
      </c>
      <c r="AI17">
        <v>7.1889999999999996E-2</v>
      </c>
      <c r="AJ17">
        <v>269</v>
      </c>
      <c r="AK17">
        <v>68</v>
      </c>
      <c r="AL17">
        <v>-5.3129999999999997</v>
      </c>
      <c r="AM17">
        <v>2.952</v>
      </c>
    </row>
    <row r="18" spans="1:39">
      <c r="A18" t="s">
        <v>126</v>
      </c>
      <c r="B18" t="s">
        <v>127</v>
      </c>
      <c r="C18" t="s">
        <v>82</v>
      </c>
      <c r="D18">
        <v>166327</v>
      </c>
      <c r="E18">
        <v>7.4160000000000004E-2</v>
      </c>
      <c r="F18">
        <v>3851</v>
      </c>
      <c r="G18">
        <v>464</v>
      </c>
      <c r="H18">
        <v>-3.0819999999999999</v>
      </c>
      <c r="I18">
        <v>0.69110000000000005</v>
      </c>
      <c r="J18">
        <v>92958</v>
      </c>
      <c r="K18">
        <v>0.23380000000000001</v>
      </c>
      <c r="L18">
        <v>2198</v>
      </c>
      <c r="M18">
        <v>298</v>
      </c>
      <c r="N18">
        <v>-2.282</v>
      </c>
      <c r="O18">
        <v>0.86980000000000002</v>
      </c>
      <c r="P18">
        <v>29970</v>
      </c>
      <c r="Q18">
        <v>0.93689999999999996</v>
      </c>
      <c r="R18">
        <v>834</v>
      </c>
      <c r="S18">
        <v>112</v>
      </c>
      <c r="T18">
        <v>-2.1640000000000001</v>
      </c>
      <c r="U18">
        <v>1.6839999999999999</v>
      </c>
      <c r="V18">
        <v>10364</v>
      </c>
      <c r="W18">
        <v>0.96879999999999999</v>
      </c>
      <c r="X18">
        <v>145</v>
      </c>
      <c r="Y18">
        <v>41</v>
      </c>
      <c r="Z18">
        <v>0.61050000000000004</v>
      </c>
      <c r="AA18">
        <v>3.1549999999999998</v>
      </c>
      <c r="AB18">
        <v>16488</v>
      </c>
      <c r="AC18" s="7">
        <v>4.2200000000000003E-5</v>
      </c>
      <c r="AD18">
        <v>291</v>
      </c>
      <c r="AE18">
        <v>68</v>
      </c>
      <c r="AF18">
        <v>-13.18</v>
      </c>
      <c r="AG18">
        <v>2.657</v>
      </c>
      <c r="AH18">
        <v>15365</v>
      </c>
      <c r="AI18">
        <v>1.632E-3</v>
      </c>
      <c r="AJ18">
        <v>269</v>
      </c>
      <c r="AK18">
        <v>68</v>
      </c>
      <c r="AL18">
        <v>-5.3129999999999997</v>
      </c>
      <c r="AM18">
        <v>2.952</v>
      </c>
    </row>
    <row r="19" spans="1:39">
      <c r="A19" t="s">
        <v>126</v>
      </c>
      <c r="B19" t="s">
        <v>128</v>
      </c>
      <c r="C19" t="s">
        <v>81</v>
      </c>
      <c r="D19">
        <v>166327</v>
      </c>
      <c r="E19" s="7">
        <v>2.0490000000000002E-6</v>
      </c>
      <c r="F19">
        <v>3935</v>
      </c>
      <c r="G19">
        <v>490</v>
      </c>
      <c r="H19">
        <v>-3.2509999999999999</v>
      </c>
      <c r="I19">
        <v>0.68469999999999998</v>
      </c>
      <c r="J19">
        <v>92958</v>
      </c>
      <c r="K19">
        <v>5.6239999999999997E-3</v>
      </c>
      <c r="L19">
        <v>2215</v>
      </c>
      <c r="M19">
        <v>309</v>
      </c>
      <c r="N19">
        <v>-2.4</v>
      </c>
      <c r="O19">
        <v>0.86670000000000003</v>
      </c>
      <c r="P19">
        <v>29970</v>
      </c>
      <c r="Q19">
        <v>0.12659999999999999</v>
      </c>
      <c r="R19">
        <v>878</v>
      </c>
      <c r="S19">
        <v>120</v>
      </c>
      <c r="T19">
        <v>-2.5099999999999998</v>
      </c>
      <c r="U19">
        <v>1.643</v>
      </c>
      <c r="V19">
        <v>10364</v>
      </c>
      <c r="W19">
        <v>0.95240000000000002</v>
      </c>
      <c r="X19">
        <v>150</v>
      </c>
      <c r="Y19">
        <v>43</v>
      </c>
      <c r="Z19">
        <v>0.1852</v>
      </c>
      <c r="AA19">
        <v>3.1019999999999999</v>
      </c>
      <c r="AB19">
        <v>16488</v>
      </c>
      <c r="AC19" s="7">
        <v>2.2420000000000001E-7</v>
      </c>
      <c r="AD19">
        <v>302</v>
      </c>
      <c r="AE19">
        <v>73</v>
      </c>
      <c r="AF19">
        <v>-13.48</v>
      </c>
      <c r="AG19">
        <v>2.6040000000000001</v>
      </c>
      <c r="AH19">
        <v>15365</v>
      </c>
      <c r="AI19">
        <v>8.9510000000000006E-2</v>
      </c>
      <c r="AJ19">
        <v>276</v>
      </c>
      <c r="AK19">
        <v>74</v>
      </c>
      <c r="AL19">
        <v>-4.9509999999999996</v>
      </c>
      <c r="AM19">
        <v>2.9159999999999999</v>
      </c>
    </row>
    <row r="20" spans="1:39">
      <c r="A20" t="s">
        <v>126</v>
      </c>
      <c r="B20" t="s">
        <v>128</v>
      </c>
      <c r="C20" t="s">
        <v>82</v>
      </c>
      <c r="D20">
        <v>166327</v>
      </c>
      <c r="E20">
        <v>7.4289999999999995E-2</v>
      </c>
      <c r="F20">
        <v>3935</v>
      </c>
      <c r="G20">
        <v>490</v>
      </c>
      <c r="H20">
        <v>-3.2509999999999999</v>
      </c>
      <c r="I20">
        <v>0.68469999999999998</v>
      </c>
      <c r="J20">
        <v>92958</v>
      </c>
      <c r="K20">
        <v>0.23200000000000001</v>
      </c>
      <c r="L20">
        <v>2215</v>
      </c>
      <c r="M20">
        <v>309</v>
      </c>
      <c r="N20">
        <v>-2.4</v>
      </c>
      <c r="O20">
        <v>0.86670000000000003</v>
      </c>
      <c r="P20">
        <v>29970</v>
      </c>
      <c r="Q20">
        <v>0.96020000000000005</v>
      </c>
      <c r="R20">
        <v>878</v>
      </c>
      <c r="S20">
        <v>120</v>
      </c>
      <c r="T20">
        <v>-2.5099999999999998</v>
      </c>
      <c r="U20">
        <v>1.643</v>
      </c>
      <c r="V20">
        <v>10364</v>
      </c>
      <c r="W20">
        <v>0.9738</v>
      </c>
      <c r="X20">
        <v>150</v>
      </c>
      <c r="Y20">
        <v>43</v>
      </c>
      <c r="Z20">
        <v>0.1852</v>
      </c>
      <c r="AA20">
        <v>3.1019999999999999</v>
      </c>
      <c r="AB20">
        <v>16488</v>
      </c>
      <c r="AC20" s="7">
        <v>3.8500000000000001E-5</v>
      </c>
      <c r="AD20">
        <v>302</v>
      </c>
      <c r="AE20">
        <v>73</v>
      </c>
      <c r="AF20">
        <v>-13.48</v>
      </c>
      <c r="AG20">
        <v>2.6040000000000001</v>
      </c>
      <c r="AH20">
        <v>15365</v>
      </c>
      <c r="AI20">
        <v>1.472E-3</v>
      </c>
      <c r="AJ20">
        <v>276</v>
      </c>
      <c r="AK20">
        <v>74</v>
      </c>
      <c r="AL20">
        <v>-4.9509999999999996</v>
      </c>
      <c r="AM20">
        <v>2.9159999999999999</v>
      </c>
    </row>
    <row r="21" spans="1:39">
      <c r="A21" t="s">
        <v>126</v>
      </c>
      <c r="B21" t="s">
        <v>129</v>
      </c>
      <c r="C21" t="s">
        <v>81</v>
      </c>
      <c r="D21">
        <v>166327</v>
      </c>
      <c r="E21" s="7">
        <v>8.3529999999999997E-7</v>
      </c>
      <c r="F21">
        <v>5349</v>
      </c>
      <c r="G21">
        <v>722</v>
      </c>
      <c r="H21">
        <v>-2.8929999999999998</v>
      </c>
      <c r="I21">
        <v>0.58709999999999996</v>
      </c>
      <c r="J21">
        <v>92958</v>
      </c>
      <c r="K21">
        <v>9.8569999999999994E-4</v>
      </c>
      <c r="L21">
        <v>2957</v>
      </c>
      <c r="M21">
        <v>431</v>
      </c>
      <c r="N21">
        <v>-2.4750000000000001</v>
      </c>
      <c r="O21">
        <v>0.75119999999999998</v>
      </c>
      <c r="P21">
        <v>29970</v>
      </c>
      <c r="Q21">
        <v>0.23880000000000001</v>
      </c>
      <c r="R21">
        <v>1090</v>
      </c>
      <c r="S21">
        <v>175</v>
      </c>
      <c r="T21">
        <v>-1.7310000000000001</v>
      </c>
      <c r="U21">
        <v>1.47</v>
      </c>
      <c r="V21">
        <v>10364</v>
      </c>
      <c r="W21">
        <v>0.63049999999999995</v>
      </c>
      <c r="X21">
        <v>279</v>
      </c>
      <c r="Y21">
        <v>89</v>
      </c>
      <c r="Z21">
        <v>1.0920000000000001</v>
      </c>
      <c r="AA21">
        <v>2.27</v>
      </c>
      <c r="AB21">
        <v>16488</v>
      </c>
      <c r="AC21">
        <v>3.412E-4</v>
      </c>
      <c r="AD21">
        <v>414</v>
      </c>
      <c r="AE21">
        <v>115</v>
      </c>
      <c r="AF21">
        <v>-7.9660000000000002</v>
      </c>
      <c r="AG21">
        <v>2.2240000000000002</v>
      </c>
      <c r="AH21">
        <v>15365</v>
      </c>
      <c r="AI21">
        <v>6.9070000000000004E-4</v>
      </c>
      <c r="AJ21">
        <v>495</v>
      </c>
      <c r="AK21">
        <v>106</v>
      </c>
      <c r="AL21">
        <v>-7.4429999999999996</v>
      </c>
      <c r="AM21">
        <v>2.1930000000000001</v>
      </c>
    </row>
    <row r="22" spans="1:39">
      <c r="A22" t="s">
        <v>126</v>
      </c>
      <c r="B22" t="s">
        <v>129</v>
      </c>
      <c r="C22" t="s">
        <v>82</v>
      </c>
      <c r="D22">
        <v>166327</v>
      </c>
      <c r="E22">
        <v>5.2819999999999999E-2</v>
      </c>
      <c r="F22">
        <v>5349</v>
      </c>
      <c r="G22">
        <v>722</v>
      </c>
      <c r="H22">
        <v>-2.8929999999999998</v>
      </c>
      <c r="I22">
        <v>0.58709999999999996</v>
      </c>
      <c r="J22">
        <v>92958</v>
      </c>
      <c r="K22">
        <v>0.18640000000000001</v>
      </c>
      <c r="L22">
        <v>2957</v>
      </c>
      <c r="M22">
        <v>431</v>
      </c>
      <c r="N22">
        <v>-2.4750000000000001</v>
      </c>
      <c r="O22">
        <v>0.75119999999999998</v>
      </c>
      <c r="P22">
        <v>29970</v>
      </c>
      <c r="Q22">
        <v>0.95099999999999996</v>
      </c>
      <c r="R22">
        <v>1090</v>
      </c>
      <c r="S22">
        <v>175</v>
      </c>
      <c r="T22">
        <v>-1.7310000000000001</v>
      </c>
      <c r="U22">
        <v>1.47</v>
      </c>
      <c r="V22">
        <v>10364</v>
      </c>
      <c r="W22">
        <v>0.90090000000000003</v>
      </c>
      <c r="X22">
        <v>279</v>
      </c>
      <c r="Y22">
        <v>89</v>
      </c>
      <c r="Z22">
        <v>1.0920000000000001</v>
      </c>
      <c r="AA22">
        <v>2.27</v>
      </c>
      <c r="AB22">
        <v>16488</v>
      </c>
      <c r="AC22" s="7">
        <v>2.3329999999999999E-5</v>
      </c>
      <c r="AD22">
        <v>414</v>
      </c>
      <c r="AE22">
        <v>115</v>
      </c>
      <c r="AF22">
        <v>-7.9660000000000002</v>
      </c>
      <c r="AG22">
        <v>2.2240000000000002</v>
      </c>
      <c r="AH22">
        <v>15365</v>
      </c>
      <c r="AI22">
        <v>1.5320000000000001E-4</v>
      </c>
      <c r="AJ22">
        <v>495</v>
      </c>
      <c r="AK22">
        <v>106</v>
      </c>
      <c r="AL22">
        <v>-7.4429999999999996</v>
      </c>
      <c r="AM22">
        <v>2.1930000000000001</v>
      </c>
    </row>
    <row r="23" spans="1:39">
      <c r="A23" t="s">
        <v>126</v>
      </c>
      <c r="B23" t="s">
        <v>130</v>
      </c>
      <c r="C23" t="s">
        <v>81</v>
      </c>
      <c r="D23">
        <v>166327</v>
      </c>
      <c r="E23" s="7">
        <v>2.6339999999999999E-7</v>
      </c>
      <c r="F23">
        <v>5425</v>
      </c>
      <c r="G23">
        <v>745</v>
      </c>
      <c r="H23">
        <v>-3.004</v>
      </c>
      <c r="I23">
        <v>0.58360000000000001</v>
      </c>
      <c r="J23">
        <v>92958</v>
      </c>
      <c r="K23">
        <v>6.935E-4</v>
      </c>
      <c r="L23">
        <v>2971</v>
      </c>
      <c r="M23">
        <v>440</v>
      </c>
      <c r="N23">
        <v>-2.5430000000000001</v>
      </c>
      <c r="O23">
        <v>0.74960000000000004</v>
      </c>
      <c r="P23">
        <v>29970</v>
      </c>
      <c r="Q23">
        <v>0.16289999999999999</v>
      </c>
      <c r="R23">
        <v>1134</v>
      </c>
      <c r="S23">
        <v>183</v>
      </c>
      <c r="T23">
        <v>-2.0110000000000001</v>
      </c>
      <c r="U23">
        <v>1.4410000000000001</v>
      </c>
      <c r="V23">
        <v>10364</v>
      </c>
      <c r="W23">
        <v>0.70020000000000004</v>
      </c>
      <c r="X23">
        <v>281</v>
      </c>
      <c r="Y23">
        <v>90</v>
      </c>
      <c r="Z23">
        <v>0.87109999999999999</v>
      </c>
      <c r="AA23">
        <v>2.262</v>
      </c>
      <c r="AB23">
        <v>16488</v>
      </c>
      <c r="AC23">
        <v>1.4569999999999999E-4</v>
      </c>
      <c r="AD23">
        <v>425</v>
      </c>
      <c r="AE23">
        <v>120</v>
      </c>
      <c r="AF23">
        <v>-8.3279999999999994</v>
      </c>
      <c r="AG23">
        <v>2.1930000000000001</v>
      </c>
      <c r="AH23">
        <v>15365</v>
      </c>
      <c r="AI23">
        <v>1.005E-3</v>
      </c>
      <c r="AJ23">
        <v>500</v>
      </c>
      <c r="AK23">
        <v>110</v>
      </c>
      <c r="AL23">
        <v>-7.18</v>
      </c>
      <c r="AM23">
        <v>2.1829999999999998</v>
      </c>
    </row>
    <row r="24" spans="1:39">
      <c r="A24" t="s">
        <v>126</v>
      </c>
      <c r="B24" t="s">
        <v>130</v>
      </c>
      <c r="C24" t="s">
        <v>82</v>
      </c>
      <c r="D24">
        <v>166327</v>
      </c>
      <c r="E24">
        <v>5.2639999999999999E-2</v>
      </c>
      <c r="F24">
        <v>5425</v>
      </c>
      <c r="G24">
        <v>745</v>
      </c>
      <c r="H24">
        <v>-3.004</v>
      </c>
      <c r="I24">
        <v>0.58360000000000001</v>
      </c>
      <c r="J24">
        <v>92958</v>
      </c>
      <c r="K24">
        <v>0.1847</v>
      </c>
      <c r="L24">
        <v>2971</v>
      </c>
      <c r="M24">
        <v>440</v>
      </c>
      <c r="N24">
        <v>-2.5430000000000001</v>
      </c>
      <c r="O24">
        <v>0.74960000000000004</v>
      </c>
      <c r="P24">
        <v>29970</v>
      </c>
      <c r="Q24">
        <v>0.96589999999999998</v>
      </c>
      <c r="R24">
        <v>1134</v>
      </c>
      <c r="S24">
        <v>183</v>
      </c>
      <c r="T24">
        <v>-2.0110000000000001</v>
      </c>
      <c r="U24">
        <v>1.4410000000000001</v>
      </c>
      <c r="V24">
        <v>10364</v>
      </c>
      <c r="W24">
        <v>0.89859999999999995</v>
      </c>
      <c r="X24">
        <v>281</v>
      </c>
      <c r="Y24">
        <v>90</v>
      </c>
      <c r="Z24">
        <v>0.87109999999999999</v>
      </c>
      <c r="AA24">
        <v>2.262</v>
      </c>
      <c r="AB24">
        <v>16488</v>
      </c>
      <c r="AC24" s="7">
        <v>2.8039999999999999E-5</v>
      </c>
      <c r="AD24">
        <v>425</v>
      </c>
      <c r="AE24">
        <v>120</v>
      </c>
      <c r="AF24">
        <v>-8.3279999999999994</v>
      </c>
      <c r="AG24">
        <v>2.1930000000000001</v>
      </c>
      <c r="AH24">
        <v>15365</v>
      </c>
      <c r="AI24">
        <v>1.3970000000000001E-4</v>
      </c>
      <c r="AJ24">
        <v>500</v>
      </c>
      <c r="AK24">
        <v>110</v>
      </c>
      <c r="AL24">
        <v>-7.18</v>
      </c>
      <c r="AM24">
        <v>2.1829999999999998</v>
      </c>
    </row>
    <row r="25" spans="1:39">
      <c r="A25" t="s">
        <v>126</v>
      </c>
      <c r="B25" t="s">
        <v>131</v>
      </c>
      <c r="C25" t="s">
        <v>81</v>
      </c>
      <c r="D25">
        <v>166327</v>
      </c>
      <c r="E25">
        <v>0.1094</v>
      </c>
      <c r="F25">
        <v>879</v>
      </c>
      <c r="G25">
        <v>112</v>
      </c>
      <c r="H25">
        <v>-2.1949999999999998</v>
      </c>
      <c r="I25">
        <v>1.371</v>
      </c>
      <c r="J25">
        <v>92958</v>
      </c>
      <c r="K25">
        <v>0.38</v>
      </c>
      <c r="L25">
        <v>684</v>
      </c>
      <c r="M25">
        <v>68</v>
      </c>
      <c r="N25">
        <v>-1.343</v>
      </c>
      <c r="O25">
        <v>1.53</v>
      </c>
      <c r="P25">
        <v>29970</v>
      </c>
      <c r="Q25">
        <v>0.14580000000000001</v>
      </c>
      <c r="R25">
        <v>59</v>
      </c>
      <c r="S25">
        <v>21</v>
      </c>
      <c r="T25">
        <v>-9.0890000000000004</v>
      </c>
      <c r="U25">
        <v>6.2489999999999997</v>
      </c>
      <c r="V25">
        <v>10364</v>
      </c>
      <c r="W25">
        <v>0.86109999999999998</v>
      </c>
      <c r="X25">
        <v>35</v>
      </c>
      <c r="Y25">
        <v>6</v>
      </c>
      <c r="Z25">
        <v>1.1020000000000001</v>
      </c>
      <c r="AA25">
        <v>6.3</v>
      </c>
      <c r="AB25">
        <v>16488</v>
      </c>
      <c r="AC25">
        <v>3.0499999999999999E-2</v>
      </c>
      <c r="AD25">
        <v>54</v>
      </c>
      <c r="AE25">
        <v>17</v>
      </c>
      <c r="AF25">
        <v>-12.81</v>
      </c>
      <c r="AG25">
        <v>5.9210000000000003</v>
      </c>
      <c r="AH25">
        <v>15365</v>
      </c>
      <c r="AI25">
        <v>0.6633</v>
      </c>
      <c r="AJ25">
        <v>35</v>
      </c>
      <c r="AK25">
        <v>14</v>
      </c>
      <c r="AL25">
        <v>-3.415</v>
      </c>
      <c r="AM25">
        <v>7.8449999999999998</v>
      </c>
    </row>
    <row r="26" spans="1:39">
      <c r="A26" t="s">
        <v>126</v>
      </c>
      <c r="B26" t="s">
        <v>131</v>
      </c>
      <c r="C26" t="s">
        <v>82</v>
      </c>
      <c r="D26">
        <v>166327</v>
      </c>
      <c r="E26">
        <v>0.86729999999999996</v>
      </c>
      <c r="F26">
        <v>879</v>
      </c>
      <c r="G26">
        <v>112</v>
      </c>
      <c r="H26">
        <v>-2.1949999999999998</v>
      </c>
      <c r="I26">
        <v>1.371</v>
      </c>
      <c r="J26">
        <v>92958</v>
      </c>
      <c r="K26">
        <v>0.88190000000000002</v>
      </c>
      <c r="L26">
        <v>684</v>
      </c>
      <c r="M26">
        <v>68</v>
      </c>
      <c r="N26">
        <v>-1.343</v>
      </c>
      <c r="O26">
        <v>1.53</v>
      </c>
      <c r="P26">
        <v>29970</v>
      </c>
      <c r="Q26">
        <v>0.93479999999999996</v>
      </c>
      <c r="R26">
        <v>59</v>
      </c>
      <c r="S26">
        <v>21</v>
      </c>
      <c r="T26">
        <v>-9.0890000000000004</v>
      </c>
      <c r="U26">
        <v>6.2489999999999997</v>
      </c>
      <c r="V26">
        <v>10364</v>
      </c>
      <c r="W26">
        <v>0.77470000000000006</v>
      </c>
      <c r="X26">
        <v>35</v>
      </c>
      <c r="Y26">
        <v>6</v>
      </c>
      <c r="Z26">
        <v>1.1020000000000001</v>
      </c>
      <c r="AA26">
        <v>6.3</v>
      </c>
      <c r="AB26">
        <v>16488</v>
      </c>
      <c r="AC26">
        <v>0.3861</v>
      </c>
      <c r="AD26">
        <v>54</v>
      </c>
      <c r="AE26">
        <v>17</v>
      </c>
      <c r="AF26">
        <v>-12.81</v>
      </c>
      <c r="AG26">
        <v>5.9210000000000003</v>
      </c>
      <c r="AH26">
        <v>15365</v>
      </c>
      <c r="AI26">
        <v>0.39229999999999998</v>
      </c>
      <c r="AJ26">
        <v>35</v>
      </c>
      <c r="AK26">
        <v>14</v>
      </c>
      <c r="AL26">
        <v>-3.415</v>
      </c>
      <c r="AM26">
        <v>7.8449999999999998</v>
      </c>
    </row>
    <row r="27" spans="1:39">
      <c r="A27" t="s">
        <v>151</v>
      </c>
      <c r="B27" t="s">
        <v>80</v>
      </c>
      <c r="C27" t="s">
        <v>81</v>
      </c>
      <c r="D27">
        <v>166327</v>
      </c>
      <c r="E27" s="7">
        <v>9.8200000000000002E-5</v>
      </c>
      <c r="F27">
        <v>168</v>
      </c>
      <c r="G27">
        <v>45</v>
      </c>
      <c r="H27">
        <v>12.32</v>
      </c>
      <c r="I27">
        <v>3.1629999999999998</v>
      </c>
      <c r="J27">
        <v>92958</v>
      </c>
      <c r="K27">
        <v>1.116E-2</v>
      </c>
      <c r="L27">
        <v>90</v>
      </c>
      <c r="M27">
        <v>33</v>
      </c>
      <c r="N27">
        <v>10.92</v>
      </c>
      <c r="O27">
        <v>4.3019999999999996</v>
      </c>
      <c r="P27">
        <v>29970</v>
      </c>
      <c r="Q27">
        <v>0.11799999999999999</v>
      </c>
      <c r="R27">
        <v>18</v>
      </c>
      <c r="S27">
        <v>8</v>
      </c>
      <c r="T27">
        <v>17.22</v>
      </c>
      <c r="U27">
        <v>11.02</v>
      </c>
      <c r="V27">
        <v>10364</v>
      </c>
      <c r="W27">
        <v>2.0449999999999999E-2</v>
      </c>
      <c r="X27">
        <v>46</v>
      </c>
      <c r="Y27">
        <v>7</v>
      </c>
      <c r="Z27">
        <v>13.1</v>
      </c>
      <c r="AA27">
        <v>5.6520000000000001</v>
      </c>
      <c r="AB27">
        <v>16488</v>
      </c>
      <c r="AC27">
        <v>0.32529999999999998</v>
      </c>
      <c r="AD27">
        <v>8</v>
      </c>
      <c r="AE27">
        <v>7</v>
      </c>
      <c r="AF27">
        <v>15.28</v>
      </c>
      <c r="AG27">
        <v>15.53</v>
      </c>
      <c r="AH27">
        <v>15365</v>
      </c>
      <c r="AI27">
        <v>0.57940000000000003</v>
      </c>
      <c r="AJ27">
        <v>6</v>
      </c>
      <c r="AK27">
        <v>3</v>
      </c>
      <c r="AL27">
        <v>11.73</v>
      </c>
      <c r="AM27">
        <v>21.17</v>
      </c>
    </row>
    <row r="28" spans="1:39">
      <c r="A28" t="s">
        <v>151</v>
      </c>
      <c r="B28" t="s">
        <v>80</v>
      </c>
      <c r="C28" t="s">
        <v>82</v>
      </c>
      <c r="D28">
        <v>166327</v>
      </c>
      <c r="E28">
        <v>9.3270000000000002E-3</v>
      </c>
      <c r="F28">
        <v>168</v>
      </c>
      <c r="G28">
        <v>45</v>
      </c>
      <c r="H28">
        <v>12.32</v>
      </c>
      <c r="I28">
        <v>3.1629999999999998</v>
      </c>
      <c r="J28">
        <v>92958</v>
      </c>
      <c r="K28">
        <v>0.17449999999999999</v>
      </c>
      <c r="L28">
        <v>90</v>
      </c>
      <c r="M28">
        <v>33</v>
      </c>
      <c r="N28">
        <v>10.92</v>
      </c>
      <c r="O28">
        <v>4.3019999999999996</v>
      </c>
      <c r="P28">
        <v>29970</v>
      </c>
      <c r="Q28">
        <v>0.26729999999999998</v>
      </c>
      <c r="R28">
        <v>18</v>
      </c>
      <c r="S28">
        <v>8</v>
      </c>
      <c r="T28">
        <v>17.22</v>
      </c>
      <c r="U28">
        <v>11.02</v>
      </c>
      <c r="V28">
        <v>10364</v>
      </c>
      <c r="W28">
        <v>8.2449999999999996E-2</v>
      </c>
      <c r="X28">
        <v>46</v>
      </c>
      <c r="Y28">
        <v>7</v>
      </c>
      <c r="Z28">
        <v>13.1</v>
      </c>
      <c r="AA28">
        <v>5.6520000000000001</v>
      </c>
      <c r="AB28">
        <v>16488</v>
      </c>
      <c r="AC28">
        <v>9.2310000000000003E-2</v>
      </c>
      <c r="AD28">
        <v>8</v>
      </c>
      <c r="AE28">
        <v>7</v>
      </c>
      <c r="AF28">
        <v>15.28</v>
      </c>
      <c r="AG28">
        <v>15.53</v>
      </c>
      <c r="AH28">
        <v>15365</v>
      </c>
      <c r="AI28">
        <v>0.87660000000000005</v>
      </c>
      <c r="AJ28">
        <v>6</v>
      </c>
      <c r="AK28">
        <v>3</v>
      </c>
      <c r="AL28">
        <v>11.73</v>
      </c>
      <c r="AM28">
        <v>21.17</v>
      </c>
    </row>
    <row r="29" spans="1:39">
      <c r="A29" t="s">
        <v>151</v>
      </c>
      <c r="B29" t="s">
        <v>127</v>
      </c>
      <c r="C29" t="s">
        <v>81</v>
      </c>
      <c r="D29">
        <v>166327</v>
      </c>
      <c r="E29" s="7">
        <v>5.1149999999999998E-9</v>
      </c>
      <c r="F29">
        <v>1216</v>
      </c>
      <c r="G29">
        <v>133</v>
      </c>
      <c r="H29">
        <v>7.0140000000000002</v>
      </c>
      <c r="I29">
        <v>1.2</v>
      </c>
      <c r="J29">
        <v>92958</v>
      </c>
      <c r="K29" s="7">
        <v>3.3550000000000001E-7</v>
      </c>
      <c r="L29">
        <v>874</v>
      </c>
      <c r="M29">
        <v>89</v>
      </c>
      <c r="N29">
        <v>7.1289999999999996</v>
      </c>
      <c r="O29">
        <v>1.397</v>
      </c>
      <c r="P29">
        <v>29970</v>
      </c>
      <c r="Q29">
        <v>1.43E-2</v>
      </c>
      <c r="R29">
        <v>67</v>
      </c>
      <c r="S29">
        <v>24</v>
      </c>
      <c r="T29">
        <v>14.32</v>
      </c>
      <c r="U29">
        <v>5.8470000000000004</v>
      </c>
      <c r="V29">
        <v>10364</v>
      </c>
      <c r="W29">
        <v>4.0210000000000003E-2</v>
      </c>
      <c r="X29">
        <v>110</v>
      </c>
      <c r="Y29">
        <v>23</v>
      </c>
      <c r="Z29">
        <v>7.5540000000000003</v>
      </c>
      <c r="AA29">
        <v>3.6819999999999999</v>
      </c>
      <c r="AB29">
        <v>16488</v>
      </c>
      <c r="AC29">
        <v>0.66290000000000004</v>
      </c>
      <c r="AD29">
        <v>83</v>
      </c>
      <c r="AE29">
        <v>22</v>
      </c>
      <c r="AF29">
        <v>-2.1360000000000001</v>
      </c>
      <c r="AG29">
        <v>4.9009999999999998</v>
      </c>
      <c r="AH29">
        <v>15365</v>
      </c>
      <c r="AI29">
        <v>8.7739999999999999E-2</v>
      </c>
      <c r="AJ29">
        <v>82</v>
      </c>
      <c r="AK29">
        <v>22</v>
      </c>
      <c r="AL29">
        <v>8.8650000000000002</v>
      </c>
      <c r="AM29">
        <v>5.1920000000000002</v>
      </c>
    </row>
    <row r="30" spans="1:39">
      <c r="A30" t="s">
        <v>151</v>
      </c>
      <c r="B30" t="s">
        <v>127</v>
      </c>
      <c r="C30" t="s">
        <v>82</v>
      </c>
      <c r="D30">
        <v>166327</v>
      </c>
      <c r="E30">
        <v>2.4360000000000001E-4</v>
      </c>
      <c r="F30">
        <v>1216</v>
      </c>
      <c r="G30">
        <v>133</v>
      </c>
      <c r="H30">
        <v>7.0140000000000002</v>
      </c>
      <c r="I30">
        <v>1.2</v>
      </c>
      <c r="J30">
        <v>92958</v>
      </c>
      <c r="K30">
        <v>2.7099999999999997E-4</v>
      </c>
      <c r="L30">
        <v>874</v>
      </c>
      <c r="M30">
        <v>89</v>
      </c>
      <c r="N30">
        <v>7.1289999999999996</v>
      </c>
      <c r="O30">
        <v>1.397</v>
      </c>
      <c r="P30">
        <v>29970</v>
      </c>
      <c r="Q30">
        <v>0.23960000000000001</v>
      </c>
      <c r="R30">
        <v>67</v>
      </c>
      <c r="S30">
        <v>24</v>
      </c>
      <c r="T30">
        <v>14.32</v>
      </c>
      <c r="U30">
        <v>5.8470000000000004</v>
      </c>
      <c r="V30">
        <v>10364</v>
      </c>
      <c r="W30">
        <v>7.4700000000000003E-2</v>
      </c>
      <c r="X30">
        <v>110</v>
      </c>
      <c r="Y30">
        <v>23</v>
      </c>
      <c r="Z30">
        <v>7.5540000000000003</v>
      </c>
      <c r="AA30">
        <v>3.6819999999999999</v>
      </c>
      <c r="AB30">
        <v>16488</v>
      </c>
      <c r="AC30">
        <v>8.1720000000000001E-2</v>
      </c>
      <c r="AD30">
        <v>83</v>
      </c>
      <c r="AE30">
        <v>22</v>
      </c>
      <c r="AF30">
        <v>-2.1360000000000001</v>
      </c>
      <c r="AG30">
        <v>4.9009999999999998</v>
      </c>
      <c r="AH30">
        <v>15365</v>
      </c>
      <c r="AI30">
        <v>0.54369999999999996</v>
      </c>
      <c r="AJ30">
        <v>82</v>
      </c>
      <c r="AK30">
        <v>22</v>
      </c>
      <c r="AL30">
        <v>8.8650000000000002</v>
      </c>
      <c r="AM30">
        <v>5.1920000000000002</v>
      </c>
    </row>
    <row r="31" spans="1:39">
      <c r="A31" t="s">
        <v>151</v>
      </c>
      <c r="B31" t="s">
        <v>128</v>
      </c>
      <c r="C31" t="s">
        <v>81</v>
      </c>
      <c r="D31">
        <v>166327</v>
      </c>
      <c r="E31" s="7">
        <v>4.704E-11</v>
      </c>
      <c r="F31">
        <v>1331</v>
      </c>
      <c r="G31">
        <v>146</v>
      </c>
      <c r="H31">
        <v>7.5410000000000004</v>
      </c>
      <c r="I31">
        <v>1.1459999999999999</v>
      </c>
      <c r="J31">
        <v>92958</v>
      </c>
      <c r="K31" s="7">
        <v>5.307E-9</v>
      </c>
      <c r="L31">
        <v>971</v>
      </c>
      <c r="M31">
        <v>98</v>
      </c>
      <c r="N31">
        <v>7.726</v>
      </c>
      <c r="O31">
        <v>1.3240000000000001</v>
      </c>
      <c r="P31">
        <v>29970</v>
      </c>
      <c r="Q31">
        <v>3.108E-2</v>
      </c>
      <c r="R31">
        <v>69</v>
      </c>
      <c r="S31">
        <v>26</v>
      </c>
      <c r="T31">
        <v>12.47</v>
      </c>
      <c r="U31">
        <v>5.782</v>
      </c>
      <c r="V31">
        <v>10364</v>
      </c>
      <c r="W31">
        <v>2.0279999999999999E-2</v>
      </c>
      <c r="X31">
        <v>112</v>
      </c>
      <c r="Y31">
        <v>25</v>
      </c>
      <c r="Z31">
        <v>8.4770000000000003</v>
      </c>
      <c r="AA31">
        <v>3.6520000000000001</v>
      </c>
      <c r="AB31">
        <v>16488</v>
      </c>
      <c r="AC31">
        <v>0.9788</v>
      </c>
      <c r="AD31">
        <v>93</v>
      </c>
      <c r="AE31">
        <v>25</v>
      </c>
      <c r="AF31">
        <v>-0.1229</v>
      </c>
      <c r="AG31">
        <v>4.617</v>
      </c>
      <c r="AH31">
        <v>15365</v>
      </c>
      <c r="AI31">
        <v>9.4979999999999995E-2</v>
      </c>
      <c r="AJ31">
        <v>86</v>
      </c>
      <c r="AK31">
        <v>25</v>
      </c>
      <c r="AL31">
        <v>8.49</v>
      </c>
      <c r="AM31">
        <v>5.085</v>
      </c>
    </row>
    <row r="32" spans="1:39">
      <c r="A32" t="s">
        <v>151</v>
      </c>
      <c r="B32" t="s">
        <v>128</v>
      </c>
      <c r="C32" t="s">
        <v>82</v>
      </c>
      <c r="D32">
        <v>166327</v>
      </c>
      <c r="E32" s="7">
        <v>8.2210000000000001E-5</v>
      </c>
      <c r="F32">
        <v>1331</v>
      </c>
      <c r="G32">
        <v>146</v>
      </c>
      <c r="H32">
        <v>7.5410000000000004</v>
      </c>
      <c r="I32">
        <v>1.1459999999999999</v>
      </c>
      <c r="J32">
        <v>92958</v>
      </c>
      <c r="K32">
        <v>1.097E-4</v>
      </c>
      <c r="L32">
        <v>971</v>
      </c>
      <c r="M32">
        <v>98</v>
      </c>
      <c r="N32">
        <v>7.726</v>
      </c>
      <c r="O32">
        <v>1.3240000000000001</v>
      </c>
      <c r="P32">
        <v>29970</v>
      </c>
      <c r="Q32">
        <v>0.23250000000000001</v>
      </c>
      <c r="R32">
        <v>69</v>
      </c>
      <c r="S32">
        <v>26</v>
      </c>
      <c r="T32">
        <v>12.47</v>
      </c>
      <c r="U32">
        <v>5.782</v>
      </c>
      <c r="V32">
        <v>10364</v>
      </c>
      <c r="W32">
        <v>7.0290000000000005E-2</v>
      </c>
      <c r="X32">
        <v>112</v>
      </c>
      <c r="Y32">
        <v>25</v>
      </c>
      <c r="Z32">
        <v>8.4770000000000003</v>
      </c>
      <c r="AA32">
        <v>3.6520000000000001</v>
      </c>
      <c r="AB32">
        <v>16488</v>
      </c>
      <c r="AC32">
        <v>7.5009999999999993E-2</v>
      </c>
      <c r="AD32">
        <v>93</v>
      </c>
      <c r="AE32">
        <v>25</v>
      </c>
      <c r="AF32">
        <v>-0.1229</v>
      </c>
      <c r="AG32">
        <v>4.617</v>
      </c>
      <c r="AH32">
        <v>15365</v>
      </c>
      <c r="AI32">
        <v>0.58350000000000002</v>
      </c>
      <c r="AJ32">
        <v>86</v>
      </c>
      <c r="AK32">
        <v>25</v>
      </c>
      <c r="AL32">
        <v>8.49</v>
      </c>
      <c r="AM32">
        <v>5.085</v>
      </c>
    </row>
    <row r="33" spans="1:39">
      <c r="A33" t="s">
        <v>151</v>
      </c>
      <c r="B33" t="s">
        <v>129</v>
      </c>
      <c r="C33" t="s">
        <v>81</v>
      </c>
      <c r="D33">
        <v>166327</v>
      </c>
      <c r="E33" s="7">
        <v>3.3779999999999999E-11</v>
      </c>
      <c r="F33">
        <v>1500</v>
      </c>
      <c r="G33">
        <v>153</v>
      </c>
      <c r="H33">
        <v>7.2450000000000001</v>
      </c>
      <c r="I33">
        <v>1.093</v>
      </c>
      <c r="J33">
        <v>92958</v>
      </c>
      <c r="K33" s="7">
        <v>3.2170000000000003E-8</v>
      </c>
      <c r="L33">
        <v>891</v>
      </c>
      <c r="M33">
        <v>99</v>
      </c>
      <c r="N33">
        <v>7.6379999999999999</v>
      </c>
      <c r="O33">
        <v>1.381</v>
      </c>
      <c r="P33">
        <v>29970</v>
      </c>
      <c r="Q33">
        <v>2.0109999999999999E-2</v>
      </c>
      <c r="R33">
        <v>108</v>
      </c>
      <c r="S33">
        <v>32</v>
      </c>
      <c r="T33">
        <v>10.86</v>
      </c>
      <c r="U33">
        <v>4.6740000000000004</v>
      </c>
      <c r="V33">
        <v>10364</v>
      </c>
      <c r="W33">
        <v>1.453E-2</v>
      </c>
      <c r="X33">
        <v>167</v>
      </c>
      <c r="Y33">
        <v>28</v>
      </c>
      <c r="Z33">
        <v>7.351</v>
      </c>
      <c r="AA33">
        <v>3.008</v>
      </c>
      <c r="AB33">
        <v>16488</v>
      </c>
      <c r="AC33">
        <v>0.31230000000000002</v>
      </c>
      <c r="AD33">
        <v>232</v>
      </c>
      <c r="AE33">
        <v>26</v>
      </c>
      <c r="AF33">
        <v>3.032</v>
      </c>
      <c r="AG33">
        <v>3</v>
      </c>
      <c r="AH33">
        <v>15365</v>
      </c>
      <c r="AI33">
        <v>5.1639999999999998E-2</v>
      </c>
      <c r="AJ33">
        <v>102</v>
      </c>
      <c r="AK33">
        <v>24</v>
      </c>
      <c r="AL33">
        <v>9.0969999999999995</v>
      </c>
      <c r="AM33">
        <v>4.6740000000000004</v>
      </c>
    </row>
    <row r="34" spans="1:39">
      <c r="A34" t="s">
        <v>151</v>
      </c>
      <c r="B34" t="s">
        <v>129</v>
      </c>
      <c r="C34" t="s">
        <v>82</v>
      </c>
      <c r="D34">
        <v>166327</v>
      </c>
      <c r="E34">
        <v>1.0840000000000001E-4</v>
      </c>
      <c r="F34">
        <v>1500</v>
      </c>
      <c r="G34">
        <v>153</v>
      </c>
      <c r="H34">
        <v>7.2450000000000001</v>
      </c>
      <c r="I34">
        <v>1.093</v>
      </c>
      <c r="J34">
        <v>92958</v>
      </c>
      <c r="K34">
        <v>2.5450000000000001E-4</v>
      </c>
      <c r="L34">
        <v>891</v>
      </c>
      <c r="M34">
        <v>99</v>
      </c>
      <c r="N34">
        <v>7.6379999999999999</v>
      </c>
      <c r="O34">
        <v>1.381</v>
      </c>
      <c r="P34">
        <v>29970</v>
      </c>
      <c r="Q34">
        <v>0.39500000000000002</v>
      </c>
      <c r="R34">
        <v>108</v>
      </c>
      <c r="S34">
        <v>32</v>
      </c>
      <c r="T34">
        <v>10.86</v>
      </c>
      <c r="U34">
        <v>4.6740000000000004</v>
      </c>
      <c r="V34">
        <v>10364</v>
      </c>
      <c r="W34">
        <v>1.5990000000000001E-2</v>
      </c>
      <c r="X34">
        <v>167</v>
      </c>
      <c r="Y34">
        <v>28</v>
      </c>
      <c r="Z34">
        <v>7.351</v>
      </c>
      <c r="AA34">
        <v>3.008</v>
      </c>
      <c r="AB34">
        <v>16488</v>
      </c>
      <c r="AC34">
        <v>0.13819999999999999</v>
      </c>
      <c r="AD34">
        <v>232</v>
      </c>
      <c r="AE34">
        <v>26</v>
      </c>
      <c r="AF34">
        <v>3.032</v>
      </c>
      <c r="AG34">
        <v>3</v>
      </c>
      <c r="AH34">
        <v>15365</v>
      </c>
      <c r="AI34">
        <v>0.68440000000000001</v>
      </c>
      <c r="AJ34">
        <v>102</v>
      </c>
      <c r="AK34">
        <v>24</v>
      </c>
      <c r="AL34">
        <v>9.0969999999999995</v>
      </c>
      <c r="AM34">
        <v>4.6740000000000004</v>
      </c>
    </row>
    <row r="35" spans="1:39">
      <c r="A35" t="s">
        <v>151</v>
      </c>
      <c r="B35" t="s">
        <v>130</v>
      </c>
      <c r="C35" t="s">
        <v>81</v>
      </c>
      <c r="D35">
        <v>166327</v>
      </c>
      <c r="E35" s="7">
        <v>2.955E-13</v>
      </c>
      <c r="F35">
        <v>1615</v>
      </c>
      <c r="G35">
        <v>166</v>
      </c>
      <c r="H35">
        <v>7.6719999999999997</v>
      </c>
      <c r="I35">
        <v>1.052</v>
      </c>
      <c r="J35">
        <v>92958</v>
      </c>
      <c r="K35" s="7">
        <v>4.4459999999999999E-10</v>
      </c>
      <c r="L35">
        <v>988</v>
      </c>
      <c r="M35">
        <v>108</v>
      </c>
      <c r="N35">
        <v>8.1720000000000006</v>
      </c>
      <c r="O35">
        <v>1.31</v>
      </c>
      <c r="P35">
        <v>29970</v>
      </c>
      <c r="Q35">
        <v>3.628E-2</v>
      </c>
      <c r="R35">
        <v>110</v>
      </c>
      <c r="S35">
        <v>34</v>
      </c>
      <c r="T35">
        <v>9.718</v>
      </c>
      <c r="U35">
        <v>4.641</v>
      </c>
      <c r="V35">
        <v>10364</v>
      </c>
      <c r="W35">
        <v>7.6940000000000003E-3</v>
      </c>
      <c r="X35">
        <v>169</v>
      </c>
      <c r="Y35">
        <v>30</v>
      </c>
      <c r="Z35">
        <v>7.9720000000000004</v>
      </c>
      <c r="AA35">
        <v>2.9910000000000001</v>
      </c>
      <c r="AB35">
        <v>16488</v>
      </c>
      <c r="AC35">
        <v>0.21809999999999999</v>
      </c>
      <c r="AD35">
        <v>242</v>
      </c>
      <c r="AE35">
        <v>29</v>
      </c>
      <c r="AF35">
        <v>3.6120000000000001</v>
      </c>
      <c r="AG35">
        <v>2.9329999999999998</v>
      </c>
      <c r="AH35">
        <v>15365</v>
      </c>
      <c r="AI35">
        <v>5.5980000000000002E-2</v>
      </c>
      <c r="AJ35">
        <v>106</v>
      </c>
      <c r="AK35">
        <v>27</v>
      </c>
      <c r="AL35">
        <v>8.7840000000000007</v>
      </c>
      <c r="AM35">
        <v>4.5960000000000001</v>
      </c>
    </row>
    <row r="36" spans="1:39">
      <c r="A36" t="s">
        <v>151</v>
      </c>
      <c r="B36" t="s">
        <v>130</v>
      </c>
      <c r="C36" t="s">
        <v>82</v>
      </c>
      <c r="D36">
        <v>166327</v>
      </c>
      <c r="E36" s="7">
        <v>3.4310000000000002E-5</v>
      </c>
      <c r="F36">
        <v>1615</v>
      </c>
      <c r="G36">
        <v>166</v>
      </c>
      <c r="H36">
        <v>7.6719999999999997</v>
      </c>
      <c r="I36">
        <v>1.052</v>
      </c>
      <c r="J36">
        <v>92958</v>
      </c>
      <c r="K36">
        <v>1.038E-4</v>
      </c>
      <c r="L36">
        <v>988</v>
      </c>
      <c r="M36">
        <v>108</v>
      </c>
      <c r="N36">
        <v>8.1720000000000006</v>
      </c>
      <c r="O36">
        <v>1.31</v>
      </c>
      <c r="P36">
        <v>29970</v>
      </c>
      <c r="Q36">
        <v>0.38679999999999998</v>
      </c>
      <c r="R36">
        <v>110</v>
      </c>
      <c r="S36">
        <v>34</v>
      </c>
      <c r="T36">
        <v>9.718</v>
      </c>
      <c r="U36">
        <v>4.641</v>
      </c>
      <c r="V36">
        <v>10364</v>
      </c>
      <c r="W36">
        <v>1.5299999999999999E-2</v>
      </c>
      <c r="X36">
        <v>169</v>
      </c>
      <c r="Y36">
        <v>30</v>
      </c>
      <c r="Z36">
        <v>7.9720000000000004</v>
      </c>
      <c r="AA36">
        <v>2.9910000000000001</v>
      </c>
      <c r="AB36">
        <v>16488</v>
      </c>
      <c r="AC36">
        <v>0.13420000000000001</v>
      </c>
      <c r="AD36">
        <v>242</v>
      </c>
      <c r="AE36">
        <v>29</v>
      </c>
      <c r="AF36">
        <v>3.6120000000000001</v>
      </c>
      <c r="AG36">
        <v>2.9329999999999998</v>
      </c>
      <c r="AH36">
        <v>15365</v>
      </c>
      <c r="AI36">
        <v>0.71850000000000003</v>
      </c>
      <c r="AJ36">
        <v>106</v>
      </c>
      <c r="AK36">
        <v>27</v>
      </c>
      <c r="AL36">
        <v>8.7840000000000007</v>
      </c>
      <c r="AM36">
        <v>4.5960000000000001</v>
      </c>
    </row>
    <row r="37" spans="1:39">
      <c r="A37" t="s">
        <v>151</v>
      </c>
      <c r="B37" t="s">
        <v>131</v>
      </c>
      <c r="C37" t="s">
        <v>81</v>
      </c>
      <c r="D37">
        <v>166327</v>
      </c>
      <c r="E37" s="7">
        <v>1.8760000000000001E-7</v>
      </c>
      <c r="F37">
        <v>284</v>
      </c>
      <c r="G37">
        <v>59</v>
      </c>
      <c r="H37">
        <v>12.68</v>
      </c>
      <c r="I37">
        <v>2.4329999999999998</v>
      </c>
      <c r="J37">
        <v>92958</v>
      </c>
      <c r="K37" s="7">
        <v>4.1369999999999999E-5</v>
      </c>
      <c r="L37">
        <v>188</v>
      </c>
      <c r="M37">
        <v>43</v>
      </c>
      <c r="N37">
        <v>12.13</v>
      </c>
      <c r="O37">
        <v>2.9590000000000001</v>
      </c>
      <c r="P37">
        <v>29970</v>
      </c>
      <c r="Q37">
        <v>0.30990000000000001</v>
      </c>
      <c r="R37">
        <v>20</v>
      </c>
      <c r="S37">
        <v>10</v>
      </c>
      <c r="T37">
        <v>10.76</v>
      </c>
      <c r="U37">
        <v>10.6</v>
      </c>
      <c r="V37">
        <v>10364</v>
      </c>
      <c r="W37">
        <v>6.77E-3</v>
      </c>
      <c r="X37">
        <v>48</v>
      </c>
      <c r="Y37">
        <v>9</v>
      </c>
      <c r="Z37">
        <v>15.01</v>
      </c>
      <c r="AA37">
        <v>5.5430000000000001</v>
      </c>
      <c r="AB37">
        <v>16488</v>
      </c>
      <c r="AC37">
        <v>0.13239999999999999</v>
      </c>
      <c r="AD37">
        <v>18</v>
      </c>
      <c r="AE37">
        <v>10</v>
      </c>
      <c r="AF37">
        <v>15.45</v>
      </c>
      <c r="AG37">
        <v>10.27</v>
      </c>
      <c r="AH37">
        <v>15365</v>
      </c>
      <c r="AI37">
        <v>0.6774</v>
      </c>
      <c r="AJ37">
        <v>10</v>
      </c>
      <c r="AK37">
        <v>6</v>
      </c>
      <c r="AL37">
        <v>6.7370000000000001</v>
      </c>
      <c r="AM37">
        <v>16.190000000000001</v>
      </c>
    </row>
    <row r="38" spans="1:39">
      <c r="A38" t="s">
        <v>151</v>
      </c>
      <c r="B38" t="s">
        <v>131</v>
      </c>
      <c r="C38" t="s">
        <v>82</v>
      </c>
      <c r="D38">
        <v>166327</v>
      </c>
      <c r="E38">
        <v>1.3290000000000001E-3</v>
      </c>
      <c r="F38">
        <v>284</v>
      </c>
      <c r="G38">
        <v>59</v>
      </c>
      <c r="H38">
        <v>12.68</v>
      </c>
      <c r="I38">
        <v>2.4329999999999998</v>
      </c>
      <c r="J38">
        <v>92958</v>
      </c>
      <c r="K38">
        <v>9.0259999999999993E-3</v>
      </c>
      <c r="L38">
        <v>188</v>
      </c>
      <c r="M38">
        <v>43</v>
      </c>
      <c r="N38">
        <v>12.13</v>
      </c>
      <c r="O38">
        <v>2.9590000000000001</v>
      </c>
      <c r="P38">
        <v>29970</v>
      </c>
      <c r="Q38">
        <v>0.25069999999999998</v>
      </c>
      <c r="R38">
        <v>20</v>
      </c>
      <c r="S38">
        <v>10</v>
      </c>
      <c r="T38">
        <v>10.76</v>
      </c>
      <c r="U38">
        <v>10.6</v>
      </c>
      <c r="V38">
        <v>10364</v>
      </c>
      <c r="W38">
        <v>7.6530000000000001E-2</v>
      </c>
      <c r="X38">
        <v>48</v>
      </c>
      <c r="Y38">
        <v>9</v>
      </c>
      <c r="Z38">
        <v>15.01</v>
      </c>
      <c r="AA38">
        <v>5.5430000000000001</v>
      </c>
      <c r="AB38">
        <v>16488</v>
      </c>
      <c r="AC38">
        <v>0.126</v>
      </c>
      <c r="AD38">
        <v>18</v>
      </c>
      <c r="AE38">
        <v>10</v>
      </c>
      <c r="AF38">
        <v>15.45</v>
      </c>
      <c r="AG38">
        <v>10.27</v>
      </c>
      <c r="AH38">
        <v>15365</v>
      </c>
      <c r="AI38">
        <v>0.9819</v>
      </c>
      <c r="AJ38">
        <v>10</v>
      </c>
      <c r="AK38">
        <v>6</v>
      </c>
      <c r="AL38">
        <v>6.7370000000000001</v>
      </c>
      <c r="AM38">
        <v>16.190000000000001</v>
      </c>
    </row>
    <row r="39" spans="1:39">
      <c r="A39" t="s">
        <v>152</v>
      </c>
      <c r="B39" t="s">
        <v>80</v>
      </c>
      <c r="C39" t="s">
        <v>81</v>
      </c>
      <c r="D39">
        <v>166327</v>
      </c>
      <c r="E39" s="7">
        <v>2.2670000000000001E-8</v>
      </c>
      <c r="F39">
        <v>50</v>
      </c>
      <c r="G39">
        <v>17</v>
      </c>
      <c r="H39">
        <v>33.909999999999997</v>
      </c>
      <c r="I39">
        <v>6.0650000000000004</v>
      </c>
      <c r="J39">
        <v>92958</v>
      </c>
      <c r="K39" s="7">
        <v>7.6879999999999999E-6</v>
      </c>
      <c r="L39">
        <v>30</v>
      </c>
      <c r="M39">
        <v>13</v>
      </c>
      <c r="N39">
        <v>32.909999999999997</v>
      </c>
      <c r="O39">
        <v>7.3559999999999999</v>
      </c>
      <c r="P39">
        <v>29970</v>
      </c>
      <c r="Q39">
        <v>5.6429999999999996E-3</v>
      </c>
      <c r="R39">
        <v>8</v>
      </c>
      <c r="S39">
        <v>3</v>
      </c>
      <c r="T39">
        <v>48.86</v>
      </c>
      <c r="U39">
        <v>17.649999999999999</v>
      </c>
      <c r="V39" t="s">
        <v>135</v>
      </c>
      <c r="W39" t="s">
        <v>135</v>
      </c>
      <c r="X39" t="s">
        <v>135</v>
      </c>
      <c r="Y39" t="s">
        <v>135</v>
      </c>
      <c r="Z39" t="s">
        <v>135</v>
      </c>
      <c r="AA39" t="s">
        <v>135</v>
      </c>
      <c r="AB39">
        <v>16488</v>
      </c>
      <c r="AC39">
        <v>0.17399999999999999</v>
      </c>
      <c r="AD39">
        <v>9</v>
      </c>
      <c r="AE39">
        <v>3</v>
      </c>
      <c r="AF39">
        <v>20.89</v>
      </c>
      <c r="AG39">
        <v>15.37</v>
      </c>
      <c r="AH39">
        <v>15365</v>
      </c>
      <c r="AI39">
        <v>5.4300000000000001E-2</v>
      </c>
      <c r="AJ39">
        <v>3</v>
      </c>
      <c r="AK39">
        <v>3</v>
      </c>
      <c r="AL39">
        <v>54.27</v>
      </c>
      <c r="AM39">
        <v>28.2</v>
      </c>
    </row>
    <row r="40" spans="1:39">
      <c r="A40" t="s">
        <v>152</v>
      </c>
      <c r="B40" t="s">
        <v>80</v>
      </c>
      <c r="C40" t="s">
        <v>82</v>
      </c>
      <c r="D40">
        <v>166327</v>
      </c>
      <c r="E40" s="7">
        <v>1.8720000000000001E-7</v>
      </c>
      <c r="F40">
        <v>50</v>
      </c>
      <c r="G40">
        <v>17</v>
      </c>
      <c r="H40">
        <v>33.909999999999997</v>
      </c>
      <c r="I40">
        <v>6.0650000000000004</v>
      </c>
      <c r="J40">
        <v>92958</v>
      </c>
      <c r="K40">
        <v>4.46E-4</v>
      </c>
      <c r="L40">
        <v>30</v>
      </c>
      <c r="M40">
        <v>13</v>
      </c>
      <c r="N40">
        <v>32.909999999999997</v>
      </c>
      <c r="O40">
        <v>7.3559999999999999</v>
      </c>
      <c r="P40">
        <v>29970</v>
      </c>
      <c r="Q40">
        <v>4.9639999999999997E-3</v>
      </c>
      <c r="R40">
        <v>8</v>
      </c>
      <c r="S40">
        <v>3</v>
      </c>
      <c r="T40">
        <v>48.86</v>
      </c>
      <c r="U40">
        <v>17.649999999999999</v>
      </c>
      <c r="V40" t="s">
        <v>135</v>
      </c>
      <c r="W40" t="s">
        <v>135</v>
      </c>
      <c r="X40" t="s">
        <v>135</v>
      </c>
      <c r="Y40" t="s">
        <v>135</v>
      </c>
      <c r="Z40" t="s">
        <v>135</v>
      </c>
      <c r="AA40" t="s">
        <v>135</v>
      </c>
      <c r="AB40">
        <v>16488</v>
      </c>
      <c r="AC40">
        <v>5.2639999999999999E-2</v>
      </c>
      <c r="AD40">
        <v>9</v>
      </c>
      <c r="AE40">
        <v>3</v>
      </c>
      <c r="AF40">
        <v>20.89</v>
      </c>
      <c r="AG40">
        <v>15.37</v>
      </c>
      <c r="AH40">
        <v>15365</v>
      </c>
      <c r="AI40">
        <v>9.4020000000000006E-3</v>
      </c>
      <c r="AJ40">
        <v>3</v>
      </c>
      <c r="AK40">
        <v>3</v>
      </c>
      <c r="AL40">
        <v>54.27</v>
      </c>
      <c r="AM40">
        <v>28.2</v>
      </c>
    </row>
    <row r="41" spans="1:39">
      <c r="A41" t="s">
        <v>152</v>
      </c>
      <c r="B41" t="s">
        <v>127</v>
      </c>
      <c r="C41" t="s">
        <v>81</v>
      </c>
      <c r="D41">
        <v>166327</v>
      </c>
      <c r="E41">
        <v>1.122E-4</v>
      </c>
      <c r="F41">
        <v>621</v>
      </c>
      <c r="G41">
        <v>51</v>
      </c>
      <c r="H41">
        <v>6.5449999999999999</v>
      </c>
      <c r="I41">
        <v>1.694</v>
      </c>
      <c r="J41">
        <v>92958</v>
      </c>
      <c r="K41">
        <v>7.1000000000000004E-3</v>
      </c>
      <c r="L41">
        <v>382</v>
      </c>
      <c r="M41">
        <v>30</v>
      </c>
      <c r="N41">
        <v>5.5330000000000004</v>
      </c>
      <c r="O41">
        <v>2.0550000000000002</v>
      </c>
      <c r="P41">
        <v>29970</v>
      </c>
      <c r="Q41">
        <v>0.99390000000000001</v>
      </c>
      <c r="R41">
        <v>92</v>
      </c>
      <c r="S41">
        <v>14</v>
      </c>
      <c r="T41">
        <v>3.9199999999999999E-2</v>
      </c>
      <c r="U41">
        <v>5.1079999999999997</v>
      </c>
      <c r="V41">
        <v>10364</v>
      </c>
      <c r="W41">
        <v>3.109E-2</v>
      </c>
      <c r="X41">
        <v>57</v>
      </c>
      <c r="Y41">
        <v>2</v>
      </c>
      <c r="Z41">
        <v>11.13</v>
      </c>
      <c r="AA41">
        <v>5.1609999999999996</v>
      </c>
      <c r="AB41">
        <v>16488</v>
      </c>
      <c r="AC41">
        <v>0.105</v>
      </c>
      <c r="AD41">
        <v>21</v>
      </c>
      <c r="AE41">
        <v>7</v>
      </c>
      <c r="AF41">
        <v>15.99</v>
      </c>
      <c r="AG41">
        <v>9.8629999999999995</v>
      </c>
      <c r="AH41">
        <v>15365</v>
      </c>
      <c r="AI41">
        <v>1.54E-2</v>
      </c>
      <c r="AJ41">
        <v>69</v>
      </c>
      <c r="AK41">
        <v>8</v>
      </c>
      <c r="AL41">
        <v>15.2</v>
      </c>
      <c r="AM41">
        <v>6.274</v>
      </c>
    </row>
    <row r="42" spans="1:39">
      <c r="A42" t="s">
        <v>152</v>
      </c>
      <c r="B42" t="s">
        <v>127</v>
      </c>
      <c r="C42" t="s">
        <v>82</v>
      </c>
      <c r="D42">
        <v>166327</v>
      </c>
      <c r="E42">
        <v>2.3500000000000001E-3</v>
      </c>
      <c r="F42">
        <v>621</v>
      </c>
      <c r="G42">
        <v>51</v>
      </c>
      <c r="H42">
        <v>6.5449999999999999</v>
      </c>
      <c r="I42">
        <v>1.694</v>
      </c>
      <c r="J42">
        <v>92958</v>
      </c>
      <c r="K42">
        <v>5.4780000000000002E-2</v>
      </c>
      <c r="L42">
        <v>382</v>
      </c>
      <c r="M42">
        <v>30</v>
      </c>
      <c r="N42">
        <v>5.5330000000000004</v>
      </c>
      <c r="O42">
        <v>2.0550000000000002</v>
      </c>
      <c r="P42">
        <v>29970</v>
      </c>
      <c r="Q42">
        <v>8.7910000000000002E-2</v>
      </c>
      <c r="R42">
        <v>92</v>
      </c>
      <c r="S42">
        <v>14</v>
      </c>
      <c r="T42">
        <v>3.9199999999999999E-2</v>
      </c>
      <c r="U42">
        <v>5.1079999999999997</v>
      </c>
      <c r="V42">
        <v>10364</v>
      </c>
      <c r="W42">
        <v>3.0640000000000001E-2</v>
      </c>
      <c r="X42">
        <v>57</v>
      </c>
      <c r="Y42">
        <v>2</v>
      </c>
      <c r="Z42">
        <v>11.13</v>
      </c>
      <c r="AA42">
        <v>5.1609999999999996</v>
      </c>
      <c r="AB42">
        <v>16488</v>
      </c>
      <c r="AC42">
        <v>3.9280000000000002E-2</v>
      </c>
      <c r="AD42">
        <v>21</v>
      </c>
      <c r="AE42">
        <v>7</v>
      </c>
      <c r="AF42">
        <v>15.99</v>
      </c>
      <c r="AG42">
        <v>9.8629999999999995</v>
      </c>
      <c r="AH42">
        <v>15365</v>
      </c>
      <c r="AI42">
        <v>0.1036</v>
      </c>
      <c r="AJ42">
        <v>69</v>
      </c>
      <c r="AK42">
        <v>8</v>
      </c>
      <c r="AL42">
        <v>15.2</v>
      </c>
      <c r="AM42">
        <v>6.274</v>
      </c>
    </row>
    <row r="43" spans="1:39">
      <c r="A43" t="s">
        <v>152</v>
      </c>
      <c r="B43" t="s">
        <v>128</v>
      </c>
      <c r="C43" t="s">
        <v>81</v>
      </c>
      <c r="D43">
        <v>166327</v>
      </c>
      <c r="E43">
        <v>1.7479999999999999E-4</v>
      </c>
      <c r="F43">
        <v>638</v>
      </c>
      <c r="G43">
        <v>61</v>
      </c>
      <c r="H43">
        <v>6.2770000000000001</v>
      </c>
      <c r="I43">
        <v>1.673</v>
      </c>
      <c r="J43">
        <v>92958</v>
      </c>
      <c r="K43">
        <v>1.0749999999999999E-2</v>
      </c>
      <c r="L43">
        <v>397</v>
      </c>
      <c r="M43">
        <v>38</v>
      </c>
      <c r="N43">
        <v>5.1550000000000002</v>
      </c>
      <c r="O43">
        <v>2.0209999999999999</v>
      </c>
      <c r="P43">
        <v>29970</v>
      </c>
      <c r="Q43">
        <v>0.99390000000000001</v>
      </c>
      <c r="R43">
        <v>92</v>
      </c>
      <c r="S43">
        <v>14</v>
      </c>
      <c r="T43">
        <v>3.9199999999999999E-2</v>
      </c>
      <c r="U43">
        <v>5.1079999999999997</v>
      </c>
      <c r="V43">
        <v>10364</v>
      </c>
      <c r="W43">
        <v>4.6010000000000002E-2</v>
      </c>
      <c r="X43">
        <v>58</v>
      </c>
      <c r="Y43">
        <v>3</v>
      </c>
      <c r="Z43">
        <v>10.199999999999999</v>
      </c>
      <c r="AA43">
        <v>5.1109999999999998</v>
      </c>
      <c r="AB43">
        <v>16488</v>
      </c>
      <c r="AC43">
        <v>0.105</v>
      </c>
      <c r="AD43">
        <v>21</v>
      </c>
      <c r="AE43">
        <v>7</v>
      </c>
      <c r="AF43">
        <v>15.99</v>
      </c>
      <c r="AG43">
        <v>9.8629999999999995</v>
      </c>
      <c r="AH43">
        <v>15365</v>
      </c>
      <c r="AI43">
        <v>7.9939999999999994E-3</v>
      </c>
      <c r="AJ43">
        <v>70</v>
      </c>
      <c r="AK43">
        <v>9</v>
      </c>
      <c r="AL43">
        <v>16.54</v>
      </c>
      <c r="AM43">
        <v>6.2350000000000003</v>
      </c>
    </row>
    <row r="44" spans="1:39">
      <c r="A44" t="s">
        <v>152</v>
      </c>
      <c r="B44" t="s">
        <v>128</v>
      </c>
      <c r="C44" t="s">
        <v>82</v>
      </c>
      <c r="D44">
        <v>166327</v>
      </c>
      <c r="E44">
        <v>2.2699999999999999E-3</v>
      </c>
      <c r="F44">
        <v>638</v>
      </c>
      <c r="G44">
        <v>61</v>
      </c>
      <c r="H44">
        <v>6.2770000000000001</v>
      </c>
      <c r="I44">
        <v>1.673</v>
      </c>
      <c r="J44">
        <v>92958</v>
      </c>
      <c r="K44">
        <v>5.3039999999999997E-2</v>
      </c>
      <c r="L44">
        <v>397</v>
      </c>
      <c r="M44">
        <v>38</v>
      </c>
      <c r="N44">
        <v>5.1550000000000002</v>
      </c>
      <c r="O44">
        <v>2.0209999999999999</v>
      </c>
      <c r="P44">
        <v>29970</v>
      </c>
      <c r="Q44">
        <v>8.7910000000000002E-2</v>
      </c>
      <c r="R44">
        <v>92</v>
      </c>
      <c r="S44">
        <v>14</v>
      </c>
      <c r="T44">
        <v>3.9199999999999999E-2</v>
      </c>
      <c r="U44">
        <v>5.1079999999999997</v>
      </c>
      <c r="V44">
        <v>10364</v>
      </c>
      <c r="W44">
        <v>3.065E-2</v>
      </c>
      <c r="X44">
        <v>58</v>
      </c>
      <c r="Y44">
        <v>3</v>
      </c>
      <c r="Z44">
        <v>10.199999999999999</v>
      </c>
      <c r="AA44">
        <v>5.1109999999999998</v>
      </c>
      <c r="AB44">
        <v>16488</v>
      </c>
      <c r="AC44">
        <v>3.9280000000000002E-2</v>
      </c>
      <c r="AD44">
        <v>21</v>
      </c>
      <c r="AE44">
        <v>7</v>
      </c>
      <c r="AF44">
        <v>15.99</v>
      </c>
      <c r="AG44">
        <v>9.8629999999999995</v>
      </c>
      <c r="AH44">
        <v>15365</v>
      </c>
      <c r="AI44">
        <v>9.9299999999999999E-2</v>
      </c>
      <c r="AJ44">
        <v>70</v>
      </c>
      <c r="AK44">
        <v>9</v>
      </c>
      <c r="AL44">
        <v>16.54</v>
      </c>
      <c r="AM44">
        <v>6.2350000000000003</v>
      </c>
    </row>
    <row r="45" spans="1:39">
      <c r="A45" t="s">
        <v>152</v>
      </c>
      <c r="B45" t="s">
        <v>129</v>
      </c>
      <c r="C45" t="s">
        <v>81</v>
      </c>
      <c r="D45">
        <v>166327</v>
      </c>
      <c r="E45" s="7">
        <v>3.2959999999999999E-7</v>
      </c>
      <c r="F45">
        <v>461</v>
      </c>
      <c r="G45">
        <v>56</v>
      </c>
      <c r="H45">
        <v>10.15</v>
      </c>
      <c r="I45">
        <v>1.988</v>
      </c>
      <c r="J45">
        <v>92958</v>
      </c>
      <c r="K45">
        <v>1.2579999999999999E-4</v>
      </c>
      <c r="L45">
        <v>261</v>
      </c>
      <c r="M45">
        <v>33</v>
      </c>
      <c r="N45">
        <v>9.7119999999999997</v>
      </c>
      <c r="O45">
        <v>2.5329999999999999</v>
      </c>
      <c r="P45">
        <v>29970</v>
      </c>
      <c r="Q45">
        <v>0.94269999999999998</v>
      </c>
      <c r="R45">
        <v>36</v>
      </c>
      <c r="S45">
        <v>17</v>
      </c>
      <c r="T45">
        <v>-0.56979999999999997</v>
      </c>
      <c r="U45">
        <v>7.9329999999999998</v>
      </c>
      <c r="V45">
        <v>10364</v>
      </c>
      <c r="W45">
        <v>2.5090000000000001E-2</v>
      </c>
      <c r="X45">
        <v>61</v>
      </c>
      <c r="Y45">
        <v>4</v>
      </c>
      <c r="Z45">
        <v>11.18</v>
      </c>
      <c r="AA45">
        <v>4.9909999999999997</v>
      </c>
      <c r="AB45">
        <v>16488</v>
      </c>
      <c r="AC45">
        <v>4.6449999999999998E-2</v>
      </c>
      <c r="AD45">
        <v>23</v>
      </c>
      <c r="AE45">
        <v>9</v>
      </c>
      <c r="AF45">
        <v>19.04</v>
      </c>
      <c r="AG45">
        <v>9.56</v>
      </c>
      <c r="AH45">
        <v>15365</v>
      </c>
      <c r="AI45">
        <v>1.9390000000000001E-2</v>
      </c>
      <c r="AJ45">
        <v>80</v>
      </c>
      <c r="AK45">
        <v>12</v>
      </c>
      <c r="AL45">
        <v>13.44</v>
      </c>
      <c r="AM45">
        <v>5.7489999999999997</v>
      </c>
    </row>
    <row r="46" spans="1:39">
      <c r="A46" t="s">
        <v>152</v>
      </c>
      <c r="B46" t="s">
        <v>129</v>
      </c>
      <c r="C46" t="s">
        <v>82</v>
      </c>
      <c r="D46">
        <v>166327</v>
      </c>
      <c r="E46">
        <v>8.8520000000000005E-4</v>
      </c>
      <c r="F46">
        <v>461</v>
      </c>
      <c r="G46">
        <v>56</v>
      </c>
      <c r="H46">
        <v>10.15</v>
      </c>
      <c r="I46">
        <v>1.988</v>
      </c>
      <c r="J46">
        <v>92958</v>
      </c>
      <c r="K46">
        <v>1.409E-2</v>
      </c>
      <c r="L46">
        <v>261</v>
      </c>
      <c r="M46">
        <v>33</v>
      </c>
      <c r="N46">
        <v>9.7119999999999997</v>
      </c>
      <c r="O46">
        <v>2.5329999999999999</v>
      </c>
      <c r="P46">
        <v>29970</v>
      </c>
      <c r="Q46">
        <v>7.0159999999999997E-3</v>
      </c>
      <c r="R46">
        <v>36</v>
      </c>
      <c r="S46">
        <v>17</v>
      </c>
      <c r="T46">
        <v>-0.56979999999999997</v>
      </c>
      <c r="U46">
        <v>7.9329999999999998</v>
      </c>
      <c r="V46">
        <v>10364</v>
      </c>
      <c r="W46">
        <v>3.024E-2</v>
      </c>
      <c r="X46">
        <v>61</v>
      </c>
      <c r="Y46">
        <v>4</v>
      </c>
      <c r="Z46">
        <v>11.18</v>
      </c>
      <c r="AA46">
        <v>4.9909999999999997</v>
      </c>
      <c r="AB46">
        <v>16488</v>
      </c>
      <c r="AC46">
        <v>3.5499999999999997E-2</v>
      </c>
      <c r="AD46">
        <v>23</v>
      </c>
      <c r="AE46">
        <v>9</v>
      </c>
      <c r="AF46">
        <v>19.04</v>
      </c>
      <c r="AG46">
        <v>9.56</v>
      </c>
      <c r="AH46">
        <v>15365</v>
      </c>
      <c r="AI46">
        <v>9.3350000000000002E-2</v>
      </c>
      <c r="AJ46">
        <v>80</v>
      </c>
      <c r="AK46">
        <v>12</v>
      </c>
      <c r="AL46">
        <v>13.44</v>
      </c>
      <c r="AM46">
        <v>5.7489999999999997</v>
      </c>
    </row>
    <row r="47" spans="1:39">
      <c r="A47" t="s">
        <v>152</v>
      </c>
      <c r="B47" t="s">
        <v>130</v>
      </c>
      <c r="C47" t="s">
        <v>81</v>
      </c>
      <c r="D47">
        <v>166327</v>
      </c>
      <c r="E47" s="7">
        <v>7.5830000000000001E-7</v>
      </c>
      <c r="F47">
        <v>478</v>
      </c>
      <c r="G47">
        <v>66</v>
      </c>
      <c r="H47">
        <v>9.657</v>
      </c>
      <c r="I47">
        <v>1.9530000000000001</v>
      </c>
      <c r="J47">
        <v>92958</v>
      </c>
      <c r="K47">
        <v>2.9359999999999998E-4</v>
      </c>
      <c r="L47">
        <v>276</v>
      </c>
      <c r="M47">
        <v>41</v>
      </c>
      <c r="N47">
        <v>8.9410000000000007</v>
      </c>
      <c r="O47">
        <v>2.4689999999999999</v>
      </c>
      <c r="P47">
        <v>29970</v>
      </c>
      <c r="Q47">
        <v>0.94269999999999998</v>
      </c>
      <c r="R47">
        <v>36</v>
      </c>
      <c r="S47">
        <v>17</v>
      </c>
      <c r="T47">
        <v>-0.56979999999999997</v>
      </c>
      <c r="U47">
        <v>7.9329999999999998</v>
      </c>
      <c r="V47">
        <v>10364</v>
      </c>
      <c r="W47">
        <v>3.712E-2</v>
      </c>
      <c r="X47">
        <v>62</v>
      </c>
      <c r="Y47">
        <v>5</v>
      </c>
      <c r="Z47">
        <v>10.31</v>
      </c>
      <c r="AA47">
        <v>4.9459999999999997</v>
      </c>
      <c r="AB47">
        <v>16488</v>
      </c>
      <c r="AC47">
        <v>4.6449999999999998E-2</v>
      </c>
      <c r="AD47">
        <v>23</v>
      </c>
      <c r="AE47">
        <v>9</v>
      </c>
      <c r="AF47">
        <v>19.04</v>
      </c>
      <c r="AG47">
        <v>9.56</v>
      </c>
      <c r="AH47">
        <v>15365</v>
      </c>
      <c r="AI47">
        <v>1.077E-2</v>
      </c>
      <c r="AJ47">
        <v>81</v>
      </c>
      <c r="AK47">
        <v>13</v>
      </c>
      <c r="AL47">
        <v>14.58</v>
      </c>
      <c r="AM47">
        <v>5.718</v>
      </c>
    </row>
    <row r="48" spans="1:39">
      <c r="A48" t="s">
        <v>152</v>
      </c>
      <c r="B48" t="s">
        <v>130</v>
      </c>
      <c r="C48" t="s">
        <v>82</v>
      </c>
      <c r="D48">
        <v>166327</v>
      </c>
      <c r="E48">
        <v>8.566E-4</v>
      </c>
      <c r="F48">
        <v>478</v>
      </c>
      <c r="G48">
        <v>66</v>
      </c>
      <c r="H48">
        <v>9.657</v>
      </c>
      <c r="I48">
        <v>1.9530000000000001</v>
      </c>
      <c r="J48">
        <v>92958</v>
      </c>
      <c r="K48">
        <v>1.3559999999999999E-2</v>
      </c>
      <c r="L48">
        <v>276</v>
      </c>
      <c r="M48">
        <v>41</v>
      </c>
      <c r="N48">
        <v>8.9410000000000007</v>
      </c>
      <c r="O48">
        <v>2.4689999999999999</v>
      </c>
      <c r="P48">
        <v>29970</v>
      </c>
      <c r="Q48">
        <v>7.0159999999999997E-3</v>
      </c>
      <c r="R48">
        <v>36</v>
      </c>
      <c r="S48">
        <v>17</v>
      </c>
      <c r="T48">
        <v>-0.56979999999999997</v>
      </c>
      <c r="U48">
        <v>7.9329999999999998</v>
      </c>
      <c r="V48">
        <v>10364</v>
      </c>
      <c r="W48">
        <v>3.0249999999999999E-2</v>
      </c>
      <c r="X48">
        <v>62</v>
      </c>
      <c r="Y48">
        <v>5</v>
      </c>
      <c r="Z48">
        <v>10.31</v>
      </c>
      <c r="AA48">
        <v>4.9459999999999997</v>
      </c>
      <c r="AB48">
        <v>16488</v>
      </c>
      <c r="AC48">
        <v>3.5499999999999997E-2</v>
      </c>
      <c r="AD48">
        <v>23</v>
      </c>
      <c r="AE48">
        <v>9</v>
      </c>
      <c r="AF48">
        <v>19.04</v>
      </c>
      <c r="AG48">
        <v>9.56</v>
      </c>
      <c r="AH48">
        <v>15365</v>
      </c>
      <c r="AI48">
        <v>8.949E-2</v>
      </c>
      <c r="AJ48">
        <v>81</v>
      </c>
      <c r="AK48">
        <v>13</v>
      </c>
      <c r="AL48">
        <v>14.58</v>
      </c>
      <c r="AM48">
        <v>5.718</v>
      </c>
    </row>
    <row r="49" spans="1:39">
      <c r="A49" t="s">
        <v>152</v>
      </c>
      <c r="B49" t="s">
        <v>131</v>
      </c>
      <c r="C49" t="s">
        <v>81</v>
      </c>
      <c r="D49">
        <v>166327</v>
      </c>
      <c r="E49" s="7">
        <v>3.4290000000000001E-6</v>
      </c>
      <c r="F49">
        <v>67</v>
      </c>
      <c r="G49">
        <v>27</v>
      </c>
      <c r="H49">
        <v>24.34</v>
      </c>
      <c r="I49">
        <v>5.2409999999999997</v>
      </c>
      <c r="J49">
        <v>92958</v>
      </c>
      <c r="K49">
        <v>5.9190000000000002E-4</v>
      </c>
      <c r="L49">
        <v>45</v>
      </c>
      <c r="M49">
        <v>21</v>
      </c>
      <c r="N49">
        <v>21.05</v>
      </c>
      <c r="O49">
        <v>6.1289999999999996</v>
      </c>
      <c r="P49">
        <v>29970</v>
      </c>
      <c r="Q49">
        <v>5.6429999999999996E-3</v>
      </c>
      <c r="R49">
        <v>8</v>
      </c>
      <c r="S49">
        <v>3</v>
      </c>
      <c r="T49">
        <v>48.86</v>
      </c>
      <c r="U49">
        <v>17.649999999999999</v>
      </c>
      <c r="V49">
        <v>4476</v>
      </c>
      <c r="W49">
        <v>0.31879999999999997</v>
      </c>
      <c r="X49">
        <v>1</v>
      </c>
      <c r="Y49">
        <v>1</v>
      </c>
      <c r="Z49">
        <v>-36.35</v>
      </c>
      <c r="AA49">
        <v>1330</v>
      </c>
      <c r="AB49">
        <v>16488</v>
      </c>
      <c r="AC49">
        <v>0.17399999999999999</v>
      </c>
      <c r="AD49">
        <v>9</v>
      </c>
      <c r="AE49">
        <v>3</v>
      </c>
      <c r="AF49">
        <v>20.89</v>
      </c>
      <c r="AG49">
        <v>15.37</v>
      </c>
      <c r="AH49">
        <v>15365</v>
      </c>
      <c r="AI49">
        <v>6.9249999999999997E-3</v>
      </c>
      <c r="AJ49">
        <v>4</v>
      </c>
      <c r="AK49">
        <v>4</v>
      </c>
      <c r="AL49">
        <v>67.849999999999994</v>
      </c>
      <c r="AM49">
        <v>25.13</v>
      </c>
    </row>
    <row r="50" spans="1:39">
      <c r="A50" t="s">
        <v>152</v>
      </c>
      <c r="B50" t="s">
        <v>131</v>
      </c>
      <c r="C50" t="s">
        <v>82</v>
      </c>
      <c r="D50">
        <v>166327</v>
      </c>
      <c r="E50" s="7">
        <v>7.8160000000000006E-8</v>
      </c>
      <c r="F50">
        <v>67</v>
      </c>
      <c r="G50">
        <v>27</v>
      </c>
      <c r="H50">
        <v>24.34</v>
      </c>
      <c r="I50">
        <v>5.2409999999999997</v>
      </c>
      <c r="J50">
        <v>92958</v>
      </c>
      <c r="K50">
        <v>3.324E-4</v>
      </c>
      <c r="L50">
        <v>45</v>
      </c>
      <c r="M50">
        <v>21</v>
      </c>
      <c r="N50">
        <v>21.05</v>
      </c>
      <c r="O50">
        <v>6.1289999999999996</v>
      </c>
      <c r="P50">
        <v>29970</v>
      </c>
      <c r="Q50">
        <v>4.9639999999999997E-3</v>
      </c>
      <c r="R50">
        <v>8</v>
      </c>
      <c r="S50">
        <v>3</v>
      </c>
      <c r="T50">
        <v>48.86</v>
      </c>
      <c r="U50">
        <v>17.649999999999999</v>
      </c>
      <c r="V50">
        <v>4476</v>
      </c>
      <c r="W50">
        <v>0.31879999999999997</v>
      </c>
      <c r="X50">
        <v>1</v>
      </c>
      <c r="Y50">
        <v>1</v>
      </c>
      <c r="Z50">
        <v>-36.35</v>
      </c>
      <c r="AA50">
        <v>1330</v>
      </c>
      <c r="AB50">
        <v>16488</v>
      </c>
      <c r="AC50">
        <v>5.2639999999999999E-2</v>
      </c>
      <c r="AD50">
        <v>9</v>
      </c>
      <c r="AE50">
        <v>3</v>
      </c>
      <c r="AF50">
        <v>20.89</v>
      </c>
      <c r="AG50">
        <v>15.37</v>
      </c>
      <c r="AH50">
        <v>15365</v>
      </c>
      <c r="AI50">
        <v>3.284E-3</v>
      </c>
      <c r="AJ50">
        <v>4</v>
      </c>
      <c r="AK50">
        <v>4</v>
      </c>
      <c r="AL50">
        <v>67.849999999999994</v>
      </c>
      <c r="AM50">
        <v>25.13</v>
      </c>
    </row>
    <row r="51" spans="1:39">
      <c r="A51" t="s">
        <v>132</v>
      </c>
      <c r="B51" t="s">
        <v>80</v>
      </c>
      <c r="C51" t="s">
        <v>81</v>
      </c>
      <c r="D51">
        <v>166327</v>
      </c>
      <c r="E51" s="7">
        <v>9.8540000000000001E-9</v>
      </c>
      <c r="F51">
        <v>273</v>
      </c>
      <c r="G51">
        <v>39</v>
      </c>
      <c r="H51">
        <v>-14.84</v>
      </c>
      <c r="I51">
        <v>2.589</v>
      </c>
      <c r="J51">
        <v>92958</v>
      </c>
      <c r="K51" s="7">
        <v>5.7259999999999998E-8</v>
      </c>
      <c r="L51">
        <v>142</v>
      </c>
      <c r="M51">
        <v>20</v>
      </c>
      <c r="N51">
        <v>-18.45</v>
      </c>
      <c r="O51">
        <v>3.4</v>
      </c>
      <c r="P51">
        <v>29970</v>
      </c>
      <c r="Q51">
        <v>6.9980000000000001E-2</v>
      </c>
      <c r="R51">
        <v>22</v>
      </c>
      <c r="S51">
        <v>6</v>
      </c>
      <c r="T51">
        <v>-16.73</v>
      </c>
      <c r="U51">
        <v>9.2330000000000005</v>
      </c>
      <c r="V51">
        <v>10364</v>
      </c>
      <c r="W51">
        <v>0.92269999999999996</v>
      </c>
      <c r="X51">
        <v>4</v>
      </c>
      <c r="Y51">
        <v>4</v>
      </c>
      <c r="Z51">
        <v>1.8220000000000001</v>
      </c>
      <c r="AA51">
        <v>18.78</v>
      </c>
      <c r="AB51">
        <v>16488</v>
      </c>
      <c r="AC51">
        <v>0.30280000000000001</v>
      </c>
      <c r="AD51">
        <v>57</v>
      </c>
      <c r="AE51">
        <v>11</v>
      </c>
      <c r="AF51">
        <v>-6.1760000000000002</v>
      </c>
      <c r="AG51">
        <v>5.9939999999999998</v>
      </c>
      <c r="AH51">
        <v>15365</v>
      </c>
      <c r="AI51">
        <v>7.3080000000000006E-2</v>
      </c>
      <c r="AJ51">
        <v>48</v>
      </c>
      <c r="AK51">
        <v>7</v>
      </c>
      <c r="AL51">
        <v>-12.58</v>
      </c>
      <c r="AM51">
        <v>7.0179999999999998</v>
      </c>
    </row>
    <row r="52" spans="1:39">
      <c r="A52" t="s">
        <v>132</v>
      </c>
      <c r="B52" t="s">
        <v>80</v>
      </c>
      <c r="C52" t="s">
        <v>82</v>
      </c>
      <c r="D52">
        <v>166327</v>
      </c>
      <c r="E52" s="7">
        <v>2.5870000000000001E-5</v>
      </c>
      <c r="F52">
        <v>273</v>
      </c>
      <c r="G52">
        <v>39</v>
      </c>
      <c r="H52">
        <v>-14.84</v>
      </c>
      <c r="I52">
        <v>2.589</v>
      </c>
      <c r="J52">
        <v>92958</v>
      </c>
      <c r="K52">
        <v>1.4789999999999999E-4</v>
      </c>
      <c r="L52">
        <v>142</v>
      </c>
      <c r="M52">
        <v>20</v>
      </c>
      <c r="N52">
        <v>-18.45</v>
      </c>
      <c r="O52">
        <v>3.4</v>
      </c>
      <c r="P52">
        <v>29970</v>
      </c>
      <c r="Q52">
        <v>9.153E-2</v>
      </c>
      <c r="R52">
        <v>22</v>
      </c>
      <c r="S52">
        <v>6</v>
      </c>
      <c r="T52">
        <v>-16.73</v>
      </c>
      <c r="U52">
        <v>9.2330000000000005</v>
      </c>
      <c r="V52">
        <v>10364</v>
      </c>
      <c r="W52">
        <v>0.93079999999999996</v>
      </c>
      <c r="X52">
        <v>4</v>
      </c>
      <c r="Y52">
        <v>4</v>
      </c>
      <c r="Z52">
        <v>1.8220000000000001</v>
      </c>
      <c r="AA52">
        <v>18.78</v>
      </c>
      <c r="AB52">
        <v>16488</v>
      </c>
      <c r="AC52">
        <v>0.2472</v>
      </c>
      <c r="AD52">
        <v>57</v>
      </c>
      <c r="AE52">
        <v>11</v>
      </c>
      <c r="AF52">
        <v>-6.1760000000000002</v>
      </c>
      <c r="AG52">
        <v>5.9939999999999998</v>
      </c>
      <c r="AH52">
        <v>15365</v>
      </c>
      <c r="AI52">
        <v>4.0550000000000003E-2</v>
      </c>
      <c r="AJ52">
        <v>48</v>
      </c>
      <c r="AK52">
        <v>7</v>
      </c>
      <c r="AL52">
        <v>-12.58</v>
      </c>
      <c r="AM52">
        <v>7.0179999999999998</v>
      </c>
    </row>
    <row r="53" spans="1:39">
      <c r="A53" t="s">
        <v>132</v>
      </c>
      <c r="B53" t="s">
        <v>127</v>
      </c>
      <c r="C53" t="s">
        <v>81</v>
      </c>
      <c r="D53">
        <v>166327</v>
      </c>
      <c r="E53" s="7">
        <v>9.9739999999999997E-7</v>
      </c>
      <c r="F53">
        <v>2254</v>
      </c>
      <c r="G53">
        <v>108</v>
      </c>
      <c r="H53">
        <v>-4.3360000000000003</v>
      </c>
      <c r="I53">
        <v>0.88639999999999997</v>
      </c>
      <c r="J53">
        <v>92958</v>
      </c>
      <c r="K53">
        <v>4.7590000000000002E-3</v>
      </c>
      <c r="L53">
        <v>1618</v>
      </c>
      <c r="M53">
        <v>52</v>
      </c>
      <c r="N53">
        <v>-2.9089999999999998</v>
      </c>
      <c r="O53">
        <v>1.0309999999999999</v>
      </c>
      <c r="P53">
        <v>29970</v>
      </c>
      <c r="Q53">
        <v>2.1010000000000001E-2</v>
      </c>
      <c r="R53">
        <v>222</v>
      </c>
      <c r="S53">
        <v>28</v>
      </c>
      <c r="T53">
        <v>-7.391</v>
      </c>
      <c r="U53">
        <v>3.2029999999999998</v>
      </c>
      <c r="V53">
        <v>10364</v>
      </c>
      <c r="W53">
        <v>8.4179999999999997E-4</v>
      </c>
      <c r="X53">
        <v>68</v>
      </c>
      <c r="Y53">
        <v>14</v>
      </c>
      <c r="Z53">
        <v>-15.76</v>
      </c>
      <c r="AA53">
        <v>4.72</v>
      </c>
      <c r="AB53">
        <v>16488</v>
      </c>
      <c r="AC53">
        <v>8.3489999999999995E-2</v>
      </c>
      <c r="AD53">
        <v>143</v>
      </c>
      <c r="AE53">
        <v>28</v>
      </c>
      <c r="AF53">
        <v>-6.5330000000000004</v>
      </c>
      <c r="AG53">
        <v>3.7749999999999999</v>
      </c>
      <c r="AH53">
        <v>15365</v>
      </c>
      <c r="AI53">
        <v>4.8510000000000003E-3</v>
      </c>
      <c r="AJ53">
        <v>84</v>
      </c>
      <c r="AK53">
        <v>24</v>
      </c>
      <c r="AL53">
        <v>-14.87</v>
      </c>
      <c r="AM53">
        <v>5.28</v>
      </c>
    </row>
    <row r="54" spans="1:39">
      <c r="A54" t="s">
        <v>132</v>
      </c>
      <c r="B54" t="s">
        <v>127</v>
      </c>
      <c r="C54" t="s">
        <v>82</v>
      </c>
      <c r="D54">
        <v>166327</v>
      </c>
      <c r="E54">
        <v>5.0479999999999997E-2</v>
      </c>
      <c r="F54">
        <v>2254</v>
      </c>
      <c r="G54">
        <v>108</v>
      </c>
      <c r="H54">
        <v>-4.3360000000000003</v>
      </c>
      <c r="I54">
        <v>0.88639999999999997</v>
      </c>
      <c r="J54">
        <v>92958</v>
      </c>
      <c r="K54">
        <v>0.12609999999999999</v>
      </c>
      <c r="L54">
        <v>1618</v>
      </c>
      <c r="M54">
        <v>52</v>
      </c>
      <c r="N54">
        <v>-2.9089999999999998</v>
      </c>
      <c r="O54">
        <v>1.0309999999999999</v>
      </c>
      <c r="P54">
        <v>29970</v>
      </c>
      <c r="Q54">
        <v>3.4299999999999999E-3</v>
      </c>
      <c r="R54">
        <v>222</v>
      </c>
      <c r="S54">
        <v>28</v>
      </c>
      <c r="T54">
        <v>-7.391</v>
      </c>
      <c r="U54">
        <v>3.2029999999999998</v>
      </c>
      <c r="V54">
        <v>10364</v>
      </c>
      <c r="W54">
        <v>2.8549999999999999E-3</v>
      </c>
      <c r="X54">
        <v>68</v>
      </c>
      <c r="Y54">
        <v>14</v>
      </c>
      <c r="Z54">
        <v>-15.76</v>
      </c>
      <c r="AA54">
        <v>4.72</v>
      </c>
      <c r="AB54">
        <v>16488</v>
      </c>
      <c r="AC54">
        <v>0.55649999999999999</v>
      </c>
      <c r="AD54">
        <v>143</v>
      </c>
      <c r="AE54">
        <v>28</v>
      </c>
      <c r="AF54">
        <v>-6.5330000000000004</v>
      </c>
      <c r="AG54">
        <v>3.7749999999999999</v>
      </c>
      <c r="AH54">
        <v>15365</v>
      </c>
      <c r="AI54">
        <v>2.0809999999999999E-2</v>
      </c>
      <c r="AJ54">
        <v>84</v>
      </c>
      <c r="AK54">
        <v>24</v>
      </c>
      <c r="AL54">
        <v>-14.87</v>
      </c>
      <c r="AM54">
        <v>5.28</v>
      </c>
    </row>
    <row r="55" spans="1:39">
      <c r="A55" t="s">
        <v>132</v>
      </c>
      <c r="B55" t="s">
        <v>128</v>
      </c>
      <c r="C55" t="s">
        <v>81</v>
      </c>
      <c r="D55">
        <v>166327</v>
      </c>
      <c r="E55" s="7">
        <v>5.7479999999999999E-7</v>
      </c>
      <c r="F55">
        <v>2267</v>
      </c>
      <c r="G55">
        <v>116</v>
      </c>
      <c r="H55">
        <v>-4.4210000000000003</v>
      </c>
      <c r="I55">
        <v>0.88429999999999997</v>
      </c>
      <c r="J55">
        <v>92958</v>
      </c>
      <c r="K55">
        <v>3.6050000000000001E-3</v>
      </c>
      <c r="L55">
        <v>1623</v>
      </c>
      <c r="M55">
        <v>55</v>
      </c>
      <c r="N55">
        <v>-2.996</v>
      </c>
      <c r="O55">
        <v>1.0289999999999999</v>
      </c>
      <c r="P55">
        <v>29970</v>
      </c>
      <c r="Q55">
        <v>2.4170000000000001E-2</v>
      </c>
      <c r="R55">
        <v>225</v>
      </c>
      <c r="S55">
        <v>31</v>
      </c>
      <c r="T55">
        <v>-7.1790000000000003</v>
      </c>
      <c r="U55">
        <v>3.1840000000000002</v>
      </c>
      <c r="V55">
        <v>10364</v>
      </c>
      <c r="W55">
        <v>8.4179999999999997E-4</v>
      </c>
      <c r="X55">
        <v>68</v>
      </c>
      <c r="Y55">
        <v>14</v>
      </c>
      <c r="Z55">
        <v>-15.76</v>
      </c>
      <c r="AA55">
        <v>4.72</v>
      </c>
      <c r="AB55">
        <v>16488</v>
      </c>
      <c r="AC55">
        <v>4.5699999999999998E-2</v>
      </c>
      <c r="AD55">
        <v>147</v>
      </c>
      <c r="AE55">
        <v>29</v>
      </c>
      <c r="AF55">
        <v>-7.4349999999999996</v>
      </c>
      <c r="AG55">
        <v>3.7210000000000001</v>
      </c>
      <c r="AH55">
        <v>15365</v>
      </c>
      <c r="AI55">
        <v>7.1089999999999999E-3</v>
      </c>
      <c r="AJ55">
        <v>85</v>
      </c>
      <c r="AK55">
        <v>25</v>
      </c>
      <c r="AL55">
        <v>-14.12</v>
      </c>
      <c r="AM55">
        <v>5.2439999999999998</v>
      </c>
    </row>
    <row r="56" spans="1:39">
      <c r="A56" t="s">
        <v>132</v>
      </c>
      <c r="B56" t="s">
        <v>128</v>
      </c>
      <c r="C56" t="s">
        <v>82</v>
      </c>
      <c r="D56">
        <v>166327</v>
      </c>
      <c r="E56">
        <v>5.0070000000000003E-2</v>
      </c>
      <c r="F56">
        <v>2267</v>
      </c>
      <c r="G56">
        <v>116</v>
      </c>
      <c r="H56">
        <v>-4.4210000000000003</v>
      </c>
      <c r="I56">
        <v>0.88429999999999997</v>
      </c>
      <c r="J56">
        <v>92958</v>
      </c>
      <c r="K56">
        <v>0.12529999999999999</v>
      </c>
      <c r="L56">
        <v>1623</v>
      </c>
      <c r="M56">
        <v>55</v>
      </c>
      <c r="N56">
        <v>-2.996</v>
      </c>
      <c r="O56">
        <v>1.0289999999999999</v>
      </c>
      <c r="P56">
        <v>29970</v>
      </c>
      <c r="Q56">
        <v>3.483E-3</v>
      </c>
      <c r="R56">
        <v>225</v>
      </c>
      <c r="S56">
        <v>31</v>
      </c>
      <c r="T56">
        <v>-7.1790000000000003</v>
      </c>
      <c r="U56">
        <v>3.1840000000000002</v>
      </c>
      <c r="V56">
        <v>10364</v>
      </c>
      <c r="W56">
        <v>2.8549999999999999E-3</v>
      </c>
      <c r="X56">
        <v>68</v>
      </c>
      <c r="Y56">
        <v>14</v>
      </c>
      <c r="Z56">
        <v>-15.76</v>
      </c>
      <c r="AA56">
        <v>4.72</v>
      </c>
      <c r="AB56">
        <v>16488</v>
      </c>
      <c r="AC56">
        <v>0.50460000000000005</v>
      </c>
      <c r="AD56">
        <v>147</v>
      </c>
      <c r="AE56">
        <v>29</v>
      </c>
      <c r="AF56">
        <v>-7.4349999999999996</v>
      </c>
      <c r="AG56">
        <v>3.7210000000000001</v>
      </c>
      <c r="AH56">
        <v>15365</v>
      </c>
      <c r="AI56">
        <v>2.0910000000000002E-2</v>
      </c>
      <c r="AJ56">
        <v>85</v>
      </c>
      <c r="AK56">
        <v>25</v>
      </c>
      <c r="AL56">
        <v>-14.12</v>
      </c>
      <c r="AM56">
        <v>5.2439999999999998</v>
      </c>
    </row>
    <row r="57" spans="1:39">
      <c r="A57" t="s">
        <v>132</v>
      </c>
      <c r="B57" t="s">
        <v>129</v>
      </c>
      <c r="C57" t="s">
        <v>81</v>
      </c>
      <c r="D57">
        <v>166327</v>
      </c>
      <c r="E57" s="7">
        <v>4.3659999999999998E-13</v>
      </c>
      <c r="F57">
        <v>445</v>
      </c>
      <c r="G57">
        <v>59</v>
      </c>
      <c r="H57">
        <v>-15.35</v>
      </c>
      <c r="I57">
        <v>2.1190000000000002</v>
      </c>
      <c r="J57">
        <v>92958</v>
      </c>
      <c r="K57" s="7">
        <v>2.363E-8</v>
      </c>
      <c r="L57">
        <v>169</v>
      </c>
      <c r="M57">
        <v>29</v>
      </c>
      <c r="N57">
        <v>-17.64</v>
      </c>
      <c r="O57">
        <v>3.16</v>
      </c>
      <c r="P57">
        <v>29970</v>
      </c>
      <c r="Q57">
        <v>1.8110000000000001E-4</v>
      </c>
      <c r="R57">
        <v>151</v>
      </c>
      <c r="S57">
        <v>16</v>
      </c>
      <c r="T57">
        <v>-14.78</v>
      </c>
      <c r="U57">
        <v>3.948</v>
      </c>
      <c r="V57">
        <v>10364</v>
      </c>
      <c r="W57">
        <v>0.2616</v>
      </c>
      <c r="X57">
        <v>6</v>
      </c>
      <c r="Y57">
        <v>6</v>
      </c>
      <c r="Z57">
        <v>-17.16</v>
      </c>
      <c r="AA57">
        <v>15.28</v>
      </c>
      <c r="AB57">
        <v>16488</v>
      </c>
      <c r="AC57">
        <v>0.27160000000000001</v>
      </c>
      <c r="AD57">
        <v>59</v>
      </c>
      <c r="AE57">
        <v>13</v>
      </c>
      <c r="AF57">
        <v>-6.4850000000000003</v>
      </c>
      <c r="AG57">
        <v>5.899</v>
      </c>
      <c r="AH57">
        <v>15365</v>
      </c>
      <c r="AI57">
        <v>5.3790000000000001E-3</v>
      </c>
      <c r="AJ57">
        <v>60</v>
      </c>
      <c r="AK57">
        <v>14</v>
      </c>
      <c r="AL57">
        <v>-17.47</v>
      </c>
      <c r="AM57">
        <v>6.2779999999999996</v>
      </c>
    </row>
    <row r="58" spans="1:39">
      <c r="A58" t="s">
        <v>132</v>
      </c>
      <c r="B58" t="s">
        <v>129</v>
      </c>
      <c r="C58" t="s">
        <v>82</v>
      </c>
      <c r="D58">
        <v>166327</v>
      </c>
      <c r="E58" s="7">
        <v>1.8489999999999999E-7</v>
      </c>
      <c r="F58">
        <v>445</v>
      </c>
      <c r="G58">
        <v>59</v>
      </c>
      <c r="H58">
        <v>-15.35</v>
      </c>
      <c r="I58">
        <v>2.1190000000000002</v>
      </c>
      <c r="J58">
        <v>92958</v>
      </c>
      <c r="K58">
        <v>1.5469999999999999E-4</v>
      </c>
      <c r="L58">
        <v>169</v>
      </c>
      <c r="M58">
        <v>29</v>
      </c>
      <c r="N58">
        <v>-17.64</v>
      </c>
      <c r="O58">
        <v>3.16</v>
      </c>
      <c r="P58">
        <v>29970</v>
      </c>
      <c r="Q58">
        <v>2.1740000000000002E-3</v>
      </c>
      <c r="R58">
        <v>151</v>
      </c>
      <c r="S58">
        <v>16</v>
      </c>
      <c r="T58">
        <v>-14.78</v>
      </c>
      <c r="U58">
        <v>3.948</v>
      </c>
      <c r="V58">
        <v>10364</v>
      </c>
      <c r="W58">
        <v>0.51929999999999998</v>
      </c>
      <c r="X58">
        <v>6</v>
      </c>
      <c r="Y58">
        <v>6</v>
      </c>
      <c r="Z58">
        <v>-17.16</v>
      </c>
      <c r="AA58">
        <v>15.28</v>
      </c>
      <c r="AB58">
        <v>16488</v>
      </c>
      <c r="AC58">
        <v>0.255</v>
      </c>
      <c r="AD58">
        <v>59</v>
      </c>
      <c r="AE58">
        <v>13</v>
      </c>
      <c r="AF58">
        <v>-6.4850000000000003</v>
      </c>
      <c r="AG58">
        <v>5.899</v>
      </c>
      <c r="AH58">
        <v>15365</v>
      </c>
      <c r="AI58">
        <v>3.2039999999999999E-2</v>
      </c>
      <c r="AJ58">
        <v>60</v>
      </c>
      <c r="AK58">
        <v>14</v>
      </c>
      <c r="AL58">
        <v>-17.47</v>
      </c>
      <c r="AM58">
        <v>6.2779999999999996</v>
      </c>
    </row>
    <row r="59" spans="1:39">
      <c r="A59" t="s">
        <v>132</v>
      </c>
      <c r="B59" t="s">
        <v>130</v>
      </c>
      <c r="C59" t="s">
        <v>81</v>
      </c>
      <c r="D59">
        <v>166327</v>
      </c>
      <c r="E59" s="7">
        <v>9.116E-14</v>
      </c>
      <c r="F59">
        <v>460</v>
      </c>
      <c r="G59">
        <v>68</v>
      </c>
      <c r="H59">
        <v>-15.55</v>
      </c>
      <c r="I59">
        <v>2.0859999999999999</v>
      </c>
      <c r="J59">
        <v>92958</v>
      </c>
      <c r="K59" s="7">
        <v>6.8789999999999999E-9</v>
      </c>
      <c r="L59">
        <v>174</v>
      </c>
      <c r="M59">
        <v>32</v>
      </c>
      <c r="N59">
        <v>-18.09</v>
      </c>
      <c r="O59">
        <v>3.1219999999999999</v>
      </c>
      <c r="P59">
        <v>29970</v>
      </c>
      <c r="Q59">
        <v>2.5030000000000001E-4</v>
      </c>
      <c r="R59">
        <v>154</v>
      </c>
      <c r="S59">
        <v>19</v>
      </c>
      <c r="T59">
        <v>-14.33</v>
      </c>
      <c r="U59">
        <v>3.9129999999999998</v>
      </c>
      <c r="V59">
        <v>10364</v>
      </c>
      <c r="W59">
        <v>0.2616</v>
      </c>
      <c r="X59">
        <v>6</v>
      </c>
      <c r="Y59">
        <v>6</v>
      </c>
      <c r="Z59">
        <v>-17.16</v>
      </c>
      <c r="AA59">
        <v>15.28</v>
      </c>
      <c r="AB59">
        <v>16488</v>
      </c>
      <c r="AC59">
        <v>0.1103</v>
      </c>
      <c r="AD59">
        <v>65</v>
      </c>
      <c r="AE59">
        <v>15</v>
      </c>
      <c r="AF59">
        <v>-8.9649999999999999</v>
      </c>
      <c r="AG59">
        <v>5.6139999999999999</v>
      </c>
      <c r="AH59">
        <v>15365</v>
      </c>
      <c r="AI59">
        <v>8.5129999999999997E-3</v>
      </c>
      <c r="AJ59">
        <v>61</v>
      </c>
      <c r="AK59">
        <v>15</v>
      </c>
      <c r="AL59">
        <v>-16.36</v>
      </c>
      <c r="AM59">
        <v>6.218</v>
      </c>
    </row>
    <row r="60" spans="1:39">
      <c r="A60" t="s">
        <v>132</v>
      </c>
      <c r="B60" t="s">
        <v>130</v>
      </c>
      <c r="C60" t="s">
        <v>82</v>
      </c>
      <c r="D60">
        <v>166327</v>
      </c>
      <c r="E60" s="7">
        <v>4.9060000000000001E-7</v>
      </c>
      <c r="F60">
        <v>460</v>
      </c>
      <c r="G60">
        <v>68</v>
      </c>
      <c r="H60">
        <v>-15.55</v>
      </c>
      <c r="I60">
        <v>2.0859999999999999</v>
      </c>
      <c r="J60">
        <v>92958</v>
      </c>
      <c r="K60">
        <v>1.473E-4</v>
      </c>
      <c r="L60">
        <v>174</v>
      </c>
      <c r="M60">
        <v>32</v>
      </c>
      <c r="N60">
        <v>-18.09</v>
      </c>
      <c r="O60">
        <v>3.1219999999999999</v>
      </c>
      <c r="P60">
        <v>29970</v>
      </c>
      <c r="Q60">
        <v>2.2060000000000001E-3</v>
      </c>
      <c r="R60">
        <v>154</v>
      </c>
      <c r="S60">
        <v>19</v>
      </c>
      <c r="T60">
        <v>-14.33</v>
      </c>
      <c r="U60">
        <v>3.9129999999999998</v>
      </c>
      <c r="V60">
        <v>10364</v>
      </c>
      <c r="W60">
        <v>0.51929999999999998</v>
      </c>
      <c r="X60">
        <v>6</v>
      </c>
      <c r="Y60">
        <v>6</v>
      </c>
      <c r="Z60">
        <v>-17.16</v>
      </c>
      <c r="AA60">
        <v>15.28</v>
      </c>
      <c r="AB60">
        <v>16488</v>
      </c>
      <c r="AC60">
        <v>0.22420000000000001</v>
      </c>
      <c r="AD60">
        <v>65</v>
      </c>
      <c r="AE60">
        <v>15</v>
      </c>
      <c r="AF60">
        <v>-8.9649999999999999</v>
      </c>
      <c r="AG60">
        <v>5.6139999999999999</v>
      </c>
      <c r="AH60">
        <v>15365</v>
      </c>
      <c r="AI60">
        <v>3.218E-2</v>
      </c>
      <c r="AJ60">
        <v>61</v>
      </c>
      <c r="AK60">
        <v>15</v>
      </c>
      <c r="AL60">
        <v>-16.36</v>
      </c>
      <c r="AM60">
        <v>6.218</v>
      </c>
    </row>
    <row r="61" spans="1:39">
      <c r="A61" t="s">
        <v>132</v>
      </c>
      <c r="B61" t="s">
        <v>131</v>
      </c>
      <c r="C61" t="s">
        <v>81</v>
      </c>
      <c r="D61">
        <v>166327</v>
      </c>
      <c r="E61" s="7">
        <v>2.0719999999999999E-9</v>
      </c>
      <c r="F61">
        <v>288</v>
      </c>
      <c r="G61">
        <v>48</v>
      </c>
      <c r="H61">
        <v>-15.16</v>
      </c>
      <c r="I61">
        <v>2.5299999999999998</v>
      </c>
      <c r="J61">
        <v>92958</v>
      </c>
      <c r="K61" s="7">
        <v>1.6020000000000001E-8</v>
      </c>
      <c r="L61">
        <v>147</v>
      </c>
      <c r="M61">
        <v>23</v>
      </c>
      <c r="N61">
        <v>-18.95</v>
      </c>
      <c r="O61">
        <v>3.3530000000000002</v>
      </c>
      <c r="P61">
        <v>29970</v>
      </c>
      <c r="Q61">
        <v>0.1055</v>
      </c>
      <c r="R61">
        <v>25</v>
      </c>
      <c r="S61">
        <v>9</v>
      </c>
      <c r="T61">
        <v>-14.27</v>
      </c>
      <c r="U61">
        <v>8.8170000000000002</v>
      </c>
      <c r="V61">
        <v>10364</v>
      </c>
      <c r="W61">
        <v>0.92269999999999996</v>
      </c>
      <c r="X61">
        <v>4</v>
      </c>
      <c r="Y61">
        <v>4</v>
      </c>
      <c r="Z61">
        <v>1.8220000000000001</v>
      </c>
      <c r="AA61">
        <v>18.78</v>
      </c>
      <c r="AB61">
        <v>16488</v>
      </c>
      <c r="AC61">
        <v>0.1241</v>
      </c>
      <c r="AD61">
        <v>63</v>
      </c>
      <c r="AE61">
        <v>13</v>
      </c>
      <c r="AF61">
        <v>-8.7579999999999991</v>
      </c>
      <c r="AG61">
        <v>5.6950000000000003</v>
      </c>
      <c r="AH61">
        <v>15365</v>
      </c>
      <c r="AI61">
        <v>0.10290000000000001</v>
      </c>
      <c r="AJ61">
        <v>49</v>
      </c>
      <c r="AK61">
        <v>8</v>
      </c>
      <c r="AL61">
        <v>-11.31</v>
      </c>
      <c r="AM61">
        <v>6.9340000000000002</v>
      </c>
    </row>
    <row r="62" spans="1:39">
      <c r="A62" t="s">
        <v>132</v>
      </c>
      <c r="B62" t="s">
        <v>131</v>
      </c>
      <c r="C62" t="s">
        <v>82</v>
      </c>
      <c r="D62">
        <v>166327</v>
      </c>
      <c r="E62" s="7">
        <v>2.4199999999999999E-5</v>
      </c>
      <c r="F62">
        <v>288</v>
      </c>
      <c r="G62">
        <v>48</v>
      </c>
      <c r="H62">
        <v>-15.16</v>
      </c>
      <c r="I62">
        <v>2.5299999999999998</v>
      </c>
      <c r="J62">
        <v>92958</v>
      </c>
      <c r="K62">
        <v>1.4080000000000001E-4</v>
      </c>
      <c r="L62">
        <v>147</v>
      </c>
      <c r="M62">
        <v>23</v>
      </c>
      <c r="N62">
        <v>-18.95</v>
      </c>
      <c r="O62">
        <v>3.3530000000000002</v>
      </c>
      <c r="P62">
        <v>29970</v>
      </c>
      <c r="Q62">
        <v>9.8000000000000004E-2</v>
      </c>
      <c r="R62">
        <v>25</v>
      </c>
      <c r="S62">
        <v>9</v>
      </c>
      <c r="T62">
        <v>-14.27</v>
      </c>
      <c r="U62">
        <v>8.8170000000000002</v>
      </c>
      <c r="V62">
        <v>10364</v>
      </c>
      <c r="W62">
        <v>0.93079999999999996</v>
      </c>
      <c r="X62">
        <v>4</v>
      </c>
      <c r="Y62">
        <v>4</v>
      </c>
      <c r="Z62">
        <v>1.8220000000000001</v>
      </c>
      <c r="AA62">
        <v>18.78</v>
      </c>
      <c r="AB62">
        <v>16488</v>
      </c>
      <c r="AC62">
        <v>0.21759999999999999</v>
      </c>
      <c r="AD62">
        <v>63</v>
      </c>
      <c r="AE62">
        <v>13</v>
      </c>
      <c r="AF62">
        <v>-8.7579999999999991</v>
      </c>
      <c r="AG62">
        <v>5.6950000000000003</v>
      </c>
      <c r="AH62">
        <v>15365</v>
      </c>
      <c r="AI62">
        <v>4.0739999999999998E-2</v>
      </c>
      <c r="AJ62">
        <v>49</v>
      </c>
      <c r="AK62">
        <v>8</v>
      </c>
      <c r="AL62">
        <v>-11.31</v>
      </c>
      <c r="AM62">
        <v>6.9340000000000002</v>
      </c>
    </row>
    <row r="63" spans="1:39">
      <c r="A63" t="s">
        <v>153</v>
      </c>
      <c r="B63" t="s">
        <v>80</v>
      </c>
      <c r="C63" t="s">
        <v>81</v>
      </c>
      <c r="D63">
        <v>166327</v>
      </c>
      <c r="E63" s="7">
        <v>3.6240000000000003E-77</v>
      </c>
      <c r="F63">
        <v>223</v>
      </c>
      <c r="G63">
        <v>87</v>
      </c>
      <c r="H63">
        <v>-44.08</v>
      </c>
      <c r="I63">
        <v>2.371</v>
      </c>
      <c r="J63">
        <v>92958</v>
      </c>
      <c r="K63" s="7">
        <v>1.999E-52</v>
      </c>
      <c r="L63">
        <v>174</v>
      </c>
      <c r="M63">
        <v>59</v>
      </c>
      <c r="N63">
        <v>-38.700000000000003</v>
      </c>
      <c r="O63">
        <v>2.54</v>
      </c>
      <c r="P63">
        <v>29970</v>
      </c>
      <c r="Q63" s="7">
        <v>5.8319999999999999E-11</v>
      </c>
      <c r="R63">
        <v>16</v>
      </c>
      <c r="S63">
        <v>13</v>
      </c>
      <c r="T63">
        <v>-77.09</v>
      </c>
      <c r="U63">
        <v>11.77</v>
      </c>
      <c r="V63">
        <v>10364</v>
      </c>
      <c r="W63" s="7">
        <v>8.3040000000000005E-6</v>
      </c>
      <c r="X63">
        <v>4</v>
      </c>
      <c r="Y63">
        <v>3</v>
      </c>
      <c r="Z63">
        <v>-83.51</v>
      </c>
      <c r="AA63">
        <v>18.739999999999998</v>
      </c>
      <c r="AB63">
        <v>16488</v>
      </c>
      <c r="AC63" s="7">
        <v>3.083E-6</v>
      </c>
      <c r="AD63">
        <v>12</v>
      </c>
      <c r="AE63">
        <v>11</v>
      </c>
      <c r="AF63">
        <v>-62.41</v>
      </c>
      <c r="AG63">
        <v>13.38</v>
      </c>
      <c r="AH63">
        <v>15365</v>
      </c>
      <c r="AI63" s="7">
        <v>1.655E-16</v>
      </c>
      <c r="AJ63">
        <v>17</v>
      </c>
      <c r="AK63">
        <v>9</v>
      </c>
      <c r="AL63">
        <v>-97.13</v>
      </c>
      <c r="AM63">
        <v>11.78</v>
      </c>
    </row>
    <row r="64" spans="1:39">
      <c r="A64" t="s">
        <v>153</v>
      </c>
      <c r="B64" t="s">
        <v>80</v>
      </c>
      <c r="C64" t="s">
        <v>82</v>
      </c>
      <c r="D64">
        <v>166327</v>
      </c>
      <c r="E64" s="7">
        <v>2.231E-13</v>
      </c>
      <c r="F64">
        <v>223</v>
      </c>
      <c r="G64">
        <v>87</v>
      </c>
      <c r="H64">
        <v>-44.08</v>
      </c>
      <c r="I64">
        <v>2.371</v>
      </c>
      <c r="J64">
        <v>92958</v>
      </c>
      <c r="K64" s="7">
        <v>5.7339999999999996E-12</v>
      </c>
      <c r="L64">
        <v>174</v>
      </c>
      <c r="M64">
        <v>59</v>
      </c>
      <c r="N64">
        <v>-38.700000000000003</v>
      </c>
      <c r="O64">
        <v>2.54</v>
      </c>
      <c r="P64">
        <v>29970</v>
      </c>
      <c r="Q64" s="7">
        <v>5.0019999999999999E-5</v>
      </c>
      <c r="R64">
        <v>16</v>
      </c>
      <c r="S64">
        <v>13</v>
      </c>
      <c r="T64">
        <v>-77.09</v>
      </c>
      <c r="U64">
        <v>11.77</v>
      </c>
      <c r="V64">
        <v>10364</v>
      </c>
      <c r="W64" s="7">
        <v>5.469E-5</v>
      </c>
      <c r="X64">
        <v>4</v>
      </c>
      <c r="Y64">
        <v>3</v>
      </c>
      <c r="Z64">
        <v>-83.51</v>
      </c>
      <c r="AA64">
        <v>18.739999999999998</v>
      </c>
      <c r="AB64">
        <v>16488</v>
      </c>
      <c r="AC64">
        <v>4.103E-4</v>
      </c>
      <c r="AD64">
        <v>12</v>
      </c>
      <c r="AE64">
        <v>11</v>
      </c>
      <c r="AF64">
        <v>-62.41</v>
      </c>
      <c r="AG64">
        <v>13.38</v>
      </c>
      <c r="AH64">
        <v>15365</v>
      </c>
      <c r="AI64" s="7">
        <v>2.6090000000000001E-16</v>
      </c>
      <c r="AJ64">
        <v>17</v>
      </c>
      <c r="AK64">
        <v>9</v>
      </c>
      <c r="AL64">
        <v>-97.13</v>
      </c>
      <c r="AM64">
        <v>11.78</v>
      </c>
    </row>
    <row r="65" spans="1:39">
      <c r="A65" t="s">
        <v>153</v>
      </c>
      <c r="B65" t="s">
        <v>127</v>
      </c>
      <c r="C65" t="s">
        <v>81</v>
      </c>
      <c r="D65">
        <v>166327</v>
      </c>
      <c r="E65" s="7">
        <v>1.153E-17</v>
      </c>
      <c r="F65">
        <v>8226</v>
      </c>
      <c r="G65">
        <v>502</v>
      </c>
      <c r="H65">
        <v>-4.1260000000000003</v>
      </c>
      <c r="I65">
        <v>0.48209999999999997</v>
      </c>
      <c r="J65">
        <v>92958</v>
      </c>
      <c r="K65" s="7">
        <v>2.146E-7</v>
      </c>
      <c r="L65">
        <v>1803</v>
      </c>
      <c r="M65">
        <v>282</v>
      </c>
      <c r="N65">
        <v>-4.9880000000000004</v>
      </c>
      <c r="O65">
        <v>0.96179999999999999</v>
      </c>
      <c r="P65">
        <v>29970</v>
      </c>
      <c r="Q65">
        <v>0.58909999999999996</v>
      </c>
      <c r="R65">
        <v>882</v>
      </c>
      <c r="S65">
        <v>129</v>
      </c>
      <c r="T65">
        <v>-0.88719999999999999</v>
      </c>
      <c r="U65">
        <v>1.6419999999999999</v>
      </c>
      <c r="V65">
        <v>10364</v>
      </c>
      <c r="W65">
        <v>0.40039999999999998</v>
      </c>
      <c r="X65">
        <v>167</v>
      </c>
      <c r="Y65">
        <v>49</v>
      </c>
      <c r="Z65">
        <v>-2.5259999999999998</v>
      </c>
      <c r="AA65">
        <v>3.004</v>
      </c>
      <c r="AB65">
        <v>16488</v>
      </c>
      <c r="AC65">
        <v>9.3049999999999994E-2</v>
      </c>
      <c r="AD65">
        <v>920</v>
      </c>
      <c r="AE65">
        <v>97</v>
      </c>
      <c r="AF65">
        <v>-2.5030000000000001</v>
      </c>
      <c r="AG65">
        <v>1.49</v>
      </c>
      <c r="AH65">
        <v>15365</v>
      </c>
      <c r="AI65">
        <v>4.3790000000000002E-4</v>
      </c>
      <c r="AJ65">
        <v>413</v>
      </c>
      <c r="AK65">
        <v>80</v>
      </c>
      <c r="AL65">
        <v>-8.2129999999999992</v>
      </c>
      <c r="AM65">
        <v>2.3359999999999999</v>
      </c>
    </row>
    <row r="66" spans="1:39">
      <c r="A66" t="s">
        <v>153</v>
      </c>
      <c r="B66" t="s">
        <v>127</v>
      </c>
      <c r="C66" t="s">
        <v>82</v>
      </c>
      <c r="D66">
        <v>166327</v>
      </c>
      <c r="E66" s="7">
        <v>3.9380000000000002E-18</v>
      </c>
      <c r="F66">
        <v>8226</v>
      </c>
      <c r="G66">
        <v>502</v>
      </c>
      <c r="H66">
        <v>-4.1260000000000003</v>
      </c>
      <c r="I66">
        <v>0.48209999999999997</v>
      </c>
      <c r="J66">
        <v>92958</v>
      </c>
      <c r="K66" s="7">
        <v>1.2290000000000001E-14</v>
      </c>
      <c r="L66">
        <v>1803</v>
      </c>
      <c r="M66">
        <v>282</v>
      </c>
      <c r="N66">
        <v>-4.9880000000000004</v>
      </c>
      <c r="O66">
        <v>0.96179999999999999</v>
      </c>
      <c r="P66">
        <v>29970</v>
      </c>
      <c r="Q66">
        <v>5.7819999999999996E-4</v>
      </c>
      <c r="R66">
        <v>882</v>
      </c>
      <c r="S66">
        <v>129</v>
      </c>
      <c r="T66">
        <v>-0.88719999999999999</v>
      </c>
      <c r="U66">
        <v>1.6419999999999999</v>
      </c>
      <c r="V66">
        <v>10364</v>
      </c>
      <c r="W66" s="7">
        <v>7.8729999999999996E-7</v>
      </c>
      <c r="X66">
        <v>167</v>
      </c>
      <c r="Y66">
        <v>49</v>
      </c>
      <c r="Z66">
        <v>-2.5259999999999998</v>
      </c>
      <c r="AA66">
        <v>3.004</v>
      </c>
      <c r="AB66">
        <v>16488</v>
      </c>
      <c r="AC66">
        <v>5.2979999999999998E-3</v>
      </c>
      <c r="AD66">
        <v>920</v>
      </c>
      <c r="AE66">
        <v>97</v>
      </c>
      <c r="AF66">
        <v>-2.5030000000000001</v>
      </c>
      <c r="AG66">
        <v>1.49</v>
      </c>
      <c r="AH66">
        <v>15365</v>
      </c>
      <c r="AI66">
        <v>2.7470000000000001E-2</v>
      </c>
      <c r="AJ66">
        <v>413</v>
      </c>
      <c r="AK66">
        <v>80</v>
      </c>
      <c r="AL66">
        <v>-8.2129999999999992</v>
      </c>
      <c r="AM66">
        <v>2.3359999999999999</v>
      </c>
    </row>
    <row r="67" spans="1:39">
      <c r="A67" t="s">
        <v>153</v>
      </c>
      <c r="B67" t="s">
        <v>128</v>
      </c>
      <c r="C67" t="s">
        <v>81</v>
      </c>
      <c r="D67">
        <v>166327</v>
      </c>
      <c r="E67" s="7">
        <v>8.3579999999999996E-20</v>
      </c>
      <c r="F67">
        <v>8258</v>
      </c>
      <c r="G67">
        <v>520</v>
      </c>
      <c r="H67">
        <v>-4.3819999999999997</v>
      </c>
      <c r="I67">
        <v>0.48110000000000003</v>
      </c>
      <c r="J67">
        <v>92958</v>
      </c>
      <c r="K67" s="7">
        <v>1.2E-9</v>
      </c>
      <c r="L67">
        <v>1817</v>
      </c>
      <c r="M67">
        <v>291</v>
      </c>
      <c r="N67">
        <v>-5.8250000000000002</v>
      </c>
      <c r="O67">
        <v>0.95809999999999995</v>
      </c>
      <c r="P67">
        <v>29970</v>
      </c>
      <c r="Q67">
        <v>0.49059999999999998</v>
      </c>
      <c r="R67">
        <v>884</v>
      </c>
      <c r="S67">
        <v>131</v>
      </c>
      <c r="T67">
        <v>-1.131</v>
      </c>
      <c r="U67">
        <v>1.641</v>
      </c>
      <c r="V67">
        <v>10364</v>
      </c>
      <c r="W67">
        <v>0.48630000000000001</v>
      </c>
      <c r="X67">
        <v>172</v>
      </c>
      <c r="Y67">
        <v>52</v>
      </c>
      <c r="Z67">
        <v>-2.06</v>
      </c>
      <c r="AA67">
        <v>2.9590000000000001</v>
      </c>
      <c r="AB67">
        <v>16488</v>
      </c>
      <c r="AC67">
        <v>6.2530000000000002E-2</v>
      </c>
      <c r="AD67">
        <v>926</v>
      </c>
      <c r="AE67">
        <v>100</v>
      </c>
      <c r="AF67">
        <v>-2.7650000000000001</v>
      </c>
      <c r="AG67">
        <v>1.484</v>
      </c>
      <c r="AH67">
        <v>15365</v>
      </c>
      <c r="AI67">
        <v>2.9300000000000002E-4</v>
      </c>
      <c r="AJ67">
        <v>418</v>
      </c>
      <c r="AK67">
        <v>82</v>
      </c>
      <c r="AL67">
        <v>-8.4190000000000005</v>
      </c>
      <c r="AM67">
        <v>2.3250000000000002</v>
      </c>
    </row>
    <row r="68" spans="1:39">
      <c r="A68" t="s">
        <v>153</v>
      </c>
      <c r="B68" t="s">
        <v>128</v>
      </c>
      <c r="C68" t="s">
        <v>82</v>
      </c>
      <c r="D68">
        <v>166327</v>
      </c>
      <c r="E68" s="7">
        <v>3.5509999999999998E-18</v>
      </c>
      <c r="F68">
        <v>8258</v>
      </c>
      <c r="G68">
        <v>520</v>
      </c>
      <c r="H68">
        <v>-4.3819999999999997</v>
      </c>
      <c r="I68">
        <v>0.48110000000000003</v>
      </c>
      <c r="J68">
        <v>92958</v>
      </c>
      <c r="K68" s="7">
        <v>7.1929999999999999E-15</v>
      </c>
      <c r="L68">
        <v>1817</v>
      </c>
      <c r="M68">
        <v>291</v>
      </c>
      <c r="N68">
        <v>-5.8250000000000002</v>
      </c>
      <c r="O68">
        <v>0.95809999999999995</v>
      </c>
      <c r="P68">
        <v>29970</v>
      </c>
      <c r="Q68">
        <v>5.488E-4</v>
      </c>
      <c r="R68">
        <v>884</v>
      </c>
      <c r="S68">
        <v>131</v>
      </c>
      <c r="T68">
        <v>-1.131</v>
      </c>
      <c r="U68">
        <v>1.641</v>
      </c>
      <c r="V68">
        <v>10364</v>
      </c>
      <c r="W68" s="7">
        <v>8.3549999999999998E-7</v>
      </c>
      <c r="X68">
        <v>172</v>
      </c>
      <c r="Y68">
        <v>52</v>
      </c>
      <c r="Z68">
        <v>-2.06</v>
      </c>
      <c r="AA68">
        <v>2.9590000000000001</v>
      </c>
      <c r="AB68">
        <v>16488</v>
      </c>
      <c r="AC68">
        <v>4.9709999999999997E-3</v>
      </c>
      <c r="AD68">
        <v>926</v>
      </c>
      <c r="AE68">
        <v>100</v>
      </c>
      <c r="AF68">
        <v>-2.7650000000000001</v>
      </c>
      <c r="AG68">
        <v>1.484</v>
      </c>
      <c r="AH68">
        <v>15365</v>
      </c>
      <c r="AI68">
        <v>2.6040000000000001E-2</v>
      </c>
      <c r="AJ68">
        <v>418</v>
      </c>
      <c r="AK68">
        <v>82</v>
      </c>
      <c r="AL68">
        <v>-8.4190000000000005</v>
      </c>
      <c r="AM68">
        <v>2.3250000000000002</v>
      </c>
    </row>
    <row r="69" spans="1:39">
      <c r="A69" t="s">
        <v>153</v>
      </c>
      <c r="B69" t="s">
        <v>129</v>
      </c>
      <c r="C69" t="s">
        <v>81</v>
      </c>
      <c r="D69">
        <v>166327</v>
      </c>
      <c r="E69">
        <v>1.149E-4</v>
      </c>
      <c r="F69">
        <v>1243</v>
      </c>
      <c r="G69">
        <v>165</v>
      </c>
      <c r="H69">
        <v>-4.5190000000000001</v>
      </c>
      <c r="I69">
        <v>1.1719999999999999</v>
      </c>
      <c r="J69">
        <v>92958</v>
      </c>
      <c r="K69" s="7">
        <v>5.8940000000000002E-5</v>
      </c>
      <c r="L69">
        <v>705</v>
      </c>
      <c r="M69">
        <v>104</v>
      </c>
      <c r="N69">
        <v>-5.8810000000000002</v>
      </c>
      <c r="O69">
        <v>1.464</v>
      </c>
      <c r="P69">
        <v>29970</v>
      </c>
      <c r="Q69">
        <v>0.1714</v>
      </c>
      <c r="R69">
        <v>91</v>
      </c>
      <c r="S69">
        <v>30</v>
      </c>
      <c r="T69">
        <v>-6.9720000000000004</v>
      </c>
      <c r="U69">
        <v>5.0979999999999999</v>
      </c>
      <c r="V69">
        <v>10364</v>
      </c>
      <c r="W69">
        <v>0.45679999999999998</v>
      </c>
      <c r="X69">
        <v>38</v>
      </c>
      <c r="Y69">
        <v>14</v>
      </c>
      <c r="Z69">
        <v>4.6710000000000003</v>
      </c>
      <c r="AA69">
        <v>6.2759999999999998</v>
      </c>
      <c r="AB69">
        <v>16488</v>
      </c>
      <c r="AC69">
        <v>0.82020000000000004</v>
      </c>
      <c r="AD69">
        <v>343</v>
      </c>
      <c r="AE69">
        <v>31</v>
      </c>
      <c r="AF69">
        <v>0.55320000000000003</v>
      </c>
      <c r="AG69">
        <v>2.4340000000000002</v>
      </c>
      <c r="AH69">
        <v>15365</v>
      </c>
      <c r="AI69">
        <v>3.999E-3</v>
      </c>
      <c r="AJ69">
        <v>66</v>
      </c>
      <c r="AK69">
        <v>17</v>
      </c>
      <c r="AL69">
        <v>-16.87</v>
      </c>
      <c r="AM69">
        <v>5.86</v>
      </c>
    </row>
    <row r="70" spans="1:39">
      <c r="A70" t="s">
        <v>153</v>
      </c>
      <c r="B70" t="s">
        <v>129</v>
      </c>
      <c r="C70" t="s">
        <v>82</v>
      </c>
      <c r="D70">
        <v>166327</v>
      </c>
      <c r="E70" s="7">
        <v>1.0269999999999999E-21</v>
      </c>
      <c r="F70">
        <v>1243</v>
      </c>
      <c r="G70">
        <v>165</v>
      </c>
      <c r="H70">
        <v>-4.5190000000000001</v>
      </c>
      <c r="I70">
        <v>1.1719999999999999</v>
      </c>
      <c r="J70">
        <v>92958</v>
      </c>
      <c r="K70" s="7">
        <v>1.016E-19</v>
      </c>
      <c r="L70">
        <v>705</v>
      </c>
      <c r="M70">
        <v>104</v>
      </c>
      <c r="N70">
        <v>-5.8810000000000002</v>
      </c>
      <c r="O70">
        <v>1.464</v>
      </c>
      <c r="P70">
        <v>29970</v>
      </c>
      <c r="Q70">
        <v>1.9000000000000001E-4</v>
      </c>
      <c r="R70">
        <v>91</v>
      </c>
      <c r="S70">
        <v>30</v>
      </c>
      <c r="T70">
        <v>-6.9720000000000004</v>
      </c>
      <c r="U70">
        <v>5.0979999999999999</v>
      </c>
      <c r="V70">
        <v>10364</v>
      </c>
      <c r="W70" s="7">
        <v>5.0479999999999998E-6</v>
      </c>
      <c r="X70">
        <v>38</v>
      </c>
      <c r="Y70">
        <v>14</v>
      </c>
      <c r="Z70">
        <v>4.6710000000000003</v>
      </c>
      <c r="AA70">
        <v>6.2759999999999998</v>
      </c>
      <c r="AB70">
        <v>16488</v>
      </c>
      <c r="AC70">
        <v>0.15670000000000001</v>
      </c>
      <c r="AD70">
        <v>343</v>
      </c>
      <c r="AE70">
        <v>31</v>
      </c>
      <c r="AF70">
        <v>0.55320000000000003</v>
      </c>
      <c r="AG70">
        <v>2.4340000000000002</v>
      </c>
      <c r="AH70">
        <v>15365</v>
      </c>
      <c r="AI70" s="7">
        <v>1.151E-5</v>
      </c>
      <c r="AJ70">
        <v>66</v>
      </c>
      <c r="AK70">
        <v>17</v>
      </c>
      <c r="AL70">
        <v>-16.87</v>
      </c>
      <c r="AM70">
        <v>5.86</v>
      </c>
    </row>
    <row r="71" spans="1:39">
      <c r="A71" t="s">
        <v>153</v>
      </c>
      <c r="B71" t="s">
        <v>130</v>
      </c>
      <c r="C71" t="s">
        <v>81</v>
      </c>
      <c r="D71">
        <v>166327</v>
      </c>
      <c r="E71" s="7">
        <v>1.7389999999999999E-7</v>
      </c>
      <c r="F71">
        <v>1276</v>
      </c>
      <c r="G71">
        <v>184</v>
      </c>
      <c r="H71">
        <v>-6.0460000000000003</v>
      </c>
      <c r="I71">
        <v>1.157</v>
      </c>
      <c r="J71">
        <v>92958</v>
      </c>
      <c r="K71" s="7">
        <v>5.8390000000000002E-8</v>
      </c>
      <c r="L71">
        <v>720</v>
      </c>
      <c r="M71">
        <v>114</v>
      </c>
      <c r="N71">
        <v>-7.8630000000000004</v>
      </c>
      <c r="O71">
        <v>1.45</v>
      </c>
      <c r="P71">
        <v>29970</v>
      </c>
      <c r="Q71">
        <v>6.9669999999999996E-2</v>
      </c>
      <c r="R71">
        <v>93</v>
      </c>
      <c r="S71">
        <v>32</v>
      </c>
      <c r="T71">
        <v>-9.1519999999999992</v>
      </c>
      <c r="U71">
        <v>5.0449999999999999</v>
      </c>
      <c r="V71">
        <v>10364</v>
      </c>
      <c r="W71">
        <v>0.33700000000000002</v>
      </c>
      <c r="X71">
        <v>43</v>
      </c>
      <c r="Y71">
        <v>17</v>
      </c>
      <c r="Z71">
        <v>5.649</v>
      </c>
      <c r="AA71">
        <v>5.8840000000000003</v>
      </c>
      <c r="AB71">
        <v>16488</v>
      </c>
      <c r="AC71">
        <v>0.93359999999999999</v>
      </c>
      <c r="AD71">
        <v>349</v>
      </c>
      <c r="AE71">
        <v>34</v>
      </c>
      <c r="AF71">
        <v>-0.20100000000000001</v>
      </c>
      <c r="AG71">
        <v>2.4119999999999999</v>
      </c>
      <c r="AH71">
        <v>15365</v>
      </c>
      <c r="AI71">
        <v>1.9980000000000002E-3</v>
      </c>
      <c r="AJ71">
        <v>71</v>
      </c>
      <c r="AK71">
        <v>19</v>
      </c>
      <c r="AL71">
        <v>-17.57</v>
      </c>
      <c r="AM71">
        <v>5.6849999999999996</v>
      </c>
    </row>
    <row r="72" spans="1:39">
      <c r="A72" t="s">
        <v>153</v>
      </c>
      <c r="B72" t="s">
        <v>130</v>
      </c>
      <c r="C72" t="s">
        <v>82</v>
      </c>
      <c r="D72">
        <v>166327</v>
      </c>
      <c r="E72" s="7">
        <v>4.4989999999999998E-22</v>
      </c>
      <c r="F72">
        <v>1276</v>
      </c>
      <c r="G72">
        <v>184</v>
      </c>
      <c r="H72">
        <v>-6.0460000000000003</v>
      </c>
      <c r="I72">
        <v>1.157</v>
      </c>
      <c r="J72">
        <v>92958</v>
      </c>
      <c r="K72" s="7">
        <v>4.5239999999999998E-20</v>
      </c>
      <c r="L72">
        <v>720</v>
      </c>
      <c r="M72">
        <v>114</v>
      </c>
      <c r="N72">
        <v>-7.8630000000000004</v>
      </c>
      <c r="O72">
        <v>1.45</v>
      </c>
      <c r="P72">
        <v>29970</v>
      </c>
      <c r="Q72">
        <v>1.663E-4</v>
      </c>
      <c r="R72">
        <v>93</v>
      </c>
      <c r="S72">
        <v>32</v>
      </c>
      <c r="T72">
        <v>-9.1519999999999992</v>
      </c>
      <c r="U72">
        <v>5.0449999999999999</v>
      </c>
      <c r="V72">
        <v>10364</v>
      </c>
      <c r="W72" s="7">
        <v>4.8779999999999997E-6</v>
      </c>
      <c r="X72">
        <v>43</v>
      </c>
      <c r="Y72">
        <v>17</v>
      </c>
      <c r="Z72">
        <v>5.649</v>
      </c>
      <c r="AA72">
        <v>5.8840000000000003</v>
      </c>
      <c r="AB72">
        <v>16488</v>
      </c>
      <c r="AC72">
        <v>0.14510000000000001</v>
      </c>
      <c r="AD72">
        <v>349</v>
      </c>
      <c r="AE72">
        <v>34</v>
      </c>
      <c r="AF72">
        <v>-0.20100000000000001</v>
      </c>
      <c r="AG72">
        <v>2.4119999999999999</v>
      </c>
      <c r="AH72">
        <v>15365</v>
      </c>
      <c r="AI72" s="7">
        <v>1.472E-5</v>
      </c>
      <c r="AJ72">
        <v>71</v>
      </c>
      <c r="AK72">
        <v>19</v>
      </c>
      <c r="AL72">
        <v>-17.57</v>
      </c>
      <c r="AM72">
        <v>5.6849999999999996</v>
      </c>
    </row>
    <row r="73" spans="1:39">
      <c r="A73" t="s">
        <v>153</v>
      </c>
      <c r="B73" t="s">
        <v>131</v>
      </c>
      <c r="C73" t="s">
        <v>81</v>
      </c>
      <c r="D73">
        <v>166327</v>
      </c>
      <c r="E73" s="7">
        <v>5.7730000000000003E-93</v>
      </c>
      <c r="F73">
        <v>256</v>
      </c>
      <c r="G73">
        <v>106</v>
      </c>
      <c r="H73">
        <v>-46.13</v>
      </c>
      <c r="I73">
        <v>2.2559999999999998</v>
      </c>
      <c r="J73">
        <v>92958</v>
      </c>
      <c r="K73" s="7">
        <v>8.7230000000000004E-67</v>
      </c>
      <c r="L73">
        <v>189</v>
      </c>
      <c r="M73">
        <v>69</v>
      </c>
      <c r="N73">
        <v>-42.6</v>
      </c>
      <c r="O73">
        <v>2.4670000000000001</v>
      </c>
      <c r="P73">
        <v>29970</v>
      </c>
      <c r="Q73" s="7">
        <v>4.8659999999999997E-13</v>
      </c>
      <c r="R73">
        <v>18</v>
      </c>
      <c r="S73">
        <v>15</v>
      </c>
      <c r="T73">
        <v>-80.72</v>
      </c>
      <c r="U73">
        <v>11.17</v>
      </c>
      <c r="V73">
        <v>10364</v>
      </c>
      <c r="W73">
        <v>1.5699999999999999E-2</v>
      </c>
      <c r="X73">
        <v>9</v>
      </c>
      <c r="Y73">
        <v>6</v>
      </c>
      <c r="Z73">
        <v>-30.19</v>
      </c>
      <c r="AA73">
        <v>12.5</v>
      </c>
      <c r="AB73">
        <v>16488</v>
      </c>
      <c r="AC73" s="7">
        <v>3.8529999999999999E-7</v>
      </c>
      <c r="AD73">
        <v>18</v>
      </c>
      <c r="AE73">
        <v>14</v>
      </c>
      <c r="AF73">
        <v>-54.06</v>
      </c>
      <c r="AG73">
        <v>10.65</v>
      </c>
      <c r="AH73">
        <v>15365</v>
      </c>
      <c r="AI73" s="7">
        <v>2.461E-15</v>
      </c>
      <c r="AJ73">
        <v>22</v>
      </c>
      <c r="AK73">
        <v>11</v>
      </c>
      <c r="AL73">
        <v>-83.28</v>
      </c>
      <c r="AM73">
        <v>10.52</v>
      </c>
    </row>
    <row r="74" spans="1:39">
      <c r="A74" t="s">
        <v>153</v>
      </c>
      <c r="B74" t="s">
        <v>131</v>
      </c>
      <c r="C74" t="s">
        <v>82</v>
      </c>
      <c r="D74">
        <v>166327</v>
      </c>
      <c r="E74" s="7">
        <v>1.733E-14</v>
      </c>
      <c r="F74">
        <v>256</v>
      </c>
      <c r="G74">
        <v>106</v>
      </c>
      <c r="H74">
        <v>-46.13</v>
      </c>
      <c r="I74">
        <v>2.2559999999999998</v>
      </c>
      <c r="J74">
        <v>92958</v>
      </c>
      <c r="K74" s="7">
        <v>8.2170000000000002E-13</v>
      </c>
      <c r="L74">
        <v>189</v>
      </c>
      <c r="M74">
        <v>69</v>
      </c>
      <c r="N74">
        <v>-42.6</v>
      </c>
      <c r="O74">
        <v>2.4670000000000001</v>
      </c>
      <c r="P74">
        <v>29970</v>
      </c>
      <c r="Q74" s="7">
        <v>2.65E-5</v>
      </c>
      <c r="R74">
        <v>18</v>
      </c>
      <c r="S74">
        <v>15</v>
      </c>
      <c r="T74">
        <v>-80.72</v>
      </c>
      <c r="U74">
        <v>11.17</v>
      </c>
      <c r="V74">
        <v>10364</v>
      </c>
      <c r="W74">
        <v>1.73E-3</v>
      </c>
      <c r="X74">
        <v>9</v>
      </c>
      <c r="Y74">
        <v>6</v>
      </c>
      <c r="Z74">
        <v>-30.19</v>
      </c>
      <c r="AA74">
        <v>12.5</v>
      </c>
      <c r="AB74">
        <v>16488</v>
      </c>
      <c r="AC74">
        <v>6.2149999999999998E-4</v>
      </c>
      <c r="AD74">
        <v>18</v>
      </c>
      <c r="AE74">
        <v>14</v>
      </c>
      <c r="AF74">
        <v>-54.06</v>
      </c>
      <c r="AG74">
        <v>10.65</v>
      </c>
      <c r="AH74">
        <v>15365</v>
      </c>
      <c r="AI74" s="7">
        <v>1.3800000000000001E-17</v>
      </c>
      <c r="AJ74">
        <v>22</v>
      </c>
      <c r="AK74">
        <v>11</v>
      </c>
      <c r="AL74">
        <v>-83.28</v>
      </c>
      <c r="AM74">
        <v>10.52</v>
      </c>
    </row>
    <row r="75" spans="1:39">
      <c r="A75" t="s">
        <v>136</v>
      </c>
      <c r="B75" t="s">
        <v>80</v>
      </c>
      <c r="C75" t="s">
        <v>81</v>
      </c>
      <c r="D75">
        <v>157924</v>
      </c>
      <c r="E75" s="7">
        <v>2.3540000000000002E-25</v>
      </c>
      <c r="F75">
        <v>769</v>
      </c>
      <c r="G75">
        <v>6</v>
      </c>
      <c r="H75">
        <v>-16.23</v>
      </c>
      <c r="I75">
        <v>1.56</v>
      </c>
      <c r="J75">
        <v>84555</v>
      </c>
      <c r="K75" s="7">
        <v>2.7070000000000002E-22</v>
      </c>
      <c r="L75">
        <v>522</v>
      </c>
      <c r="M75">
        <v>5</v>
      </c>
      <c r="N75">
        <v>-17.7</v>
      </c>
      <c r="O75">
        <v>1.8220000000000001</v>
      </c>
      <c r="P75">
        <v>29970</v>
      </c>
      <c r="Q75">
        <v>3.8070000000000001E-3</v>
      </c>
      <c r="R75">
        <v>128</v>
      </c>
      <c r="S75">
        <v>2</v>
      </c>
      <c r="T75">
        <v>-12.28</v>
      </c>
      <c r="U75">
        <v>4.2450000000000001</v>
      </c>
      <c r="V75">
        <v>10364</v>
      </c>
      <c r="W75">
        <v>0.91820000000000002</v>
      </c>
      <c r="X75">
        <v>1</v>
      </c>
      <c r="Y75">
        <v>1</v>
      </c>
      <c r="Z75">
        <v>4.3840000000000003</v>
      </c>
      <c r="AA75">
        <v>1822</v>
      </c>
      <c r="AB75">
        <v>16488</v>
      </c>
      <c r="AC75">
        <v>3.8100000000000002E-2</v>
      </c>
      <c r="AD75">
        <v>71</v>
      </c>
      <c r="AE75">
        <v>4</v>
      </c>
      <c r="AF75">
        <v>-11.2</v>
      </c>
      <c r="AG75">
        <v>5.4</v>
      </c>
      <c r="AH75">
        <v>15365</v>
      </c>
      <c r="AI75">
        <v>4.6550000000000001E-2</v>
      </c>
      <c r="AJ75">
        <v>47</v>
      </c>
      <c r="AK75">
        <v>3</v>
      </c>
      <c r="AL75">
        <v>-14.3</v>
      </c>
      <c r="AM75">
        <v>7.1870000000000003</v>
      </c>
    </row>
    <row r="76" spans="1:39">
      <c r="A76" t="s">
        <v>136</v>
      </c>
      <c r="B76" t="s">
        <v>80</v>
      </c>
      <c r="C76" t="s">
        <v>82</v>
      </c>
      <c r="D76">
        <v>157924</v>
      </c>
      <c r="E76" s="7">
        <v>7.7260000000000002E-25</v>
      </c>
      <c r="F76">
        <v>769</v>
      </c>
      <c r="G76">
        <v>6</v>
      </c>
      <c r="H76">
        <v>-16.23</v>
      </c>
      <c r="I76">
        <v>1.56</v>
      </c>
      <c r="J76">
        <v>84555</v>
      </c>
      <c r="K76" s="7">
        <v>3.0260000000000001E-21</v>
      </c>
      <c r="L76">
        <v>522</v>
      </c>
      <c r="M76">
        <v>5</v>
      </c>
      <c r="N76">
        <v>-17.7</v>
      </c>
      <c r="O76">
        <v>1.8220000000000001</v>
      </c>
      <c r="P76">
        <v>29970</v>
      </c>
      <c r="Q76">
        <v>5.8129999999999996E-3</v>
      </c>
      <c r="R76">
        <v>128</v>
      </c>
      <c r="S76">
        <v>2</v>
      </c>
      <c r="T76">
        <v>-12.28</v>
      </c>
      <c r="U76">
        <v>4.2450000000000001</v>
      </c>
      <c r="V76">
        <v>10364</v>
      </c>
      <c r="W76">
        <v>0.91820000000000002</v>
      </c>
      <c r="X76">
        <v>1</v>
      </c>
      <c r="Y76">
        <v>1</v>
      </c>
      <c r="Z76">
        <v>4.3840000000000003</v>
      </c>
      <c r="AA76">
        <v>1822</v>
      </c>
      <c r="AB76">
        <v>16488</v>
      </c>
      <c r="AC76">
        <v>0.1421</v>
      </c>
      <c r="AD76">
        <v>71</v>
      </c>
      <c r="AE76">
        <v>4</v>
      </c>
      <c r="AF76">
        <v>-11.2</v>
      </c>
      <c r="AG76">
        <v>5.4</v>
      </c>
      <c r="AH76">
        <v>15365</v>
      </c>
      <c r="AI76">
        <v>3.909E-2</v>
      </c>
      <c r="AJ76">
        <v>47</v>
      </c>
      <c r="AK76">
        <v>3</v>
      </c>
      <c r="AL76">
        <v>-14.3</v>
      </c>
      <c r="AM76">
        <v>7.1870000000000003</v>
      </c>
    </row>
    <row r="77" spans="1:39">
      <c r="A77" t="s">
        <v>136</v>
      </c>
      <c r="B77" t="s">
        <v>127</v>
      </c>
      <c r="C77" t="s">
        <v>81</v>
      </c>
      <c r="D77">
        <v>157924</v>
      </c>
      <c r="E77" s="7">
        <v>2.5450000000000001E-25</v>
      </c>
      <c r="F77">
        <v>770</v>
      </c>
      <c r="G77">
        <v>7</v>
      </c>
      <c r="H77">
        <v>-16.21</v>
      </c>
      <c r="I77">
        <v>1.5589999999999999</v>
      </c>
      <c r="J77">
        <v>84555</v>
      </c>
      <c r="K77" s="7">
        <v>2.972E-22</v>
      </c>
      <c r="L77">
        <v>523</v>
      </c>
      <c r="M77">
        <v>6</v>
      </c>
      <c r="N77">
        <v>-17.66</v>
      </c>
      <c r="O77">
        <v>1.821</v>
      </c>
      <c r="P77">
        <v>29970</v>
      </c>
      <c r="Q77">
        <v>3.8070000000000001E-3</v>
      </c>
      <c r="R77">
        <v>128</v>
      </c>
      <c r="S77">
        <v>2</v>
      </c>
      <c r="T77">
        <v>-12.28</v>
      </c>
      <c r="U77">
        <v>4.2450000000000001</v>
      </c>
      <c r="V77">
        <v>10364</v>
      </c>
      <c r="W77">
        <v>0.91820000000000002</v>
      </c>
      <c r="X77">
        <v>1</v>
      </c>
      <c r="Y77">
        <v>1</v>
      </c>
      <c r="Z77">
        <v>4.3840000000000003</v>
      </c>
      <c r="AA77">
        <v>1822</v>
      </c>
      <c r="AB77">
        <v>16488</v>
      </c>
      <c r="AC77">
        <v>3.8100000000000002E-2</v>
      </c>
      <c r="AD77">
        <v>71</v>
      </c>
      <c r="AE77">
        <v>4</v>
      </c>
      <c r="AF77">
        <v>-11.2</v>
      </c>
      <c r="AG77">
        <v>5.4</v>
      </c>
      <c r="AH77">
        <v>15365</v>
      </c>
      <c r="AI77">
        <v>4.6550000000000001E-2</v>
      </c>
      <c r="AJ77">
        <v>47</v>
      </c>
      <c r="AK77">
        <v>3</v>
      </c>
      <c r="AL77">
        <v>-14.3</v>
      </c>
      <c r="AM77">
        <v>7.1870000000000003</v>
      </c>
    </row>
    <row r="78" spans="1:39">
      <c r="A78" t="s">
        <v>136</v>
      </c>
      <c r="B78" t="s">
        <v>127</v>
      </c>
      <c r="C78" t="s">
        <v>82</v>
      </c>
      <c r="D78">
        <v>157924</v>
      </c>
      <c r="E78" s="7">
        <v>7.7350000000000001E-25</v>
      </c>
      <c r="F78">
        <v>770</v>
      </c>
      <c r="G78">
        <v>7</v>
      </c>
      <c r="H78">
        <v>-16.21</v>
      </c>
      <c r="I78">
        <v>1.5589999999999999</v>
      </c>
      <c r="J78">
        <v>84555</v>
      </c>
      <c r="K78" s="7">
        <v>3.0299999999999999E-21</v>
      </c>
      <c r="L78">
        <v>523</v>
      </c>
      <c r="M78">
        <v>6</v>
      </c>
      <c r="N78">
        <v>-17.66</v>
      </c>
      <c r="O78">
        <v>1.821</v>
      </c>
      <c r="P78">
        <v>29970</v>
      </c>
      <c r="Q78">
        <v>5.8129999999999996E-3</v>
      </c>
      <c r="R78">
        <v>128</v>
      </c>
      <c r="S78">
        <v>2</v>
      </c>
      <c r="T78">
        <v>-12.28</v>
      </c>
      <c r="U78">
        <v>4.2450000000000001</v>
      </c>
      <c r="V78">
        <v>10364</v>
      </c>
      <c r="W78">
        <v>0.91820000000000002</v>
      </c>
      <c r="X78">
        <v>1</v>
      </c>
      <c r="Y78">
        <v>1</v>
      </c>
      <c r="Z78">
        <v>4.3840000000000003</v>
      </c>
      <c r="AA78">
        <v>1822</v>
      </c>
      <c r="AB78">
        <v>16488</v>
      </c>
      <c r="AC78">
        <v>0.1421</v>
      </c>
      <c r="AD78">
        <v>71</v>
      </c>
      <c r="AE78">
        <v>4</v>
      </c>
      <c r="AF78">
        <v>-11.2</v>
      </c>
      <c r="AG78">
        <v>5.4</v>
      </c>
      <c r="AH78">
        <v>15365</v>
      </c>
      <c r="AI78">
        <v>3.909E-2</v>
      </c>
      <c r="AJ78">
        <v>47</v>
      </c>
      <c r="AK78">
        <v>3</v>
      </c>
      <c r="AL78">
        <v>-14.3</v>
      </c>
      <c r="AM78">
        <v>7.1870000000000003</v>
      </c>
    </row>
    <row r="79" spans="1:39">
      <c r="A79" t="s">
        <v>136</v>
      </c>
      <c r="B79" t="s">
        <v>128</v>
      </c>
      <c r="C79" t="s">
        <v>81</v>
      </c>
      <c r="D79">
        <v>157924</v>
      </c>
      <c r="E79" s="7">
        <v>4.123E-26</v>
      </c>
      <c r="F79">
        <v>834</v>
      </c>
      <c r="G79">
        <v>12</v>
      </c>
      <c r="H79">
        <v>-15.79</v>
      </c>
      <c r="I79">
        <v>1.494</v>
      </c>
      <c r="J79">
        <v>84555</v>
      </c>
      <c r="K79" s="7">
        <v>2.327E-23</v>
      </c>
      <c r="L79">
        <v>577</v>
      </c>
      <c r="M79">
        <v>10</v>
      </c>
      <c r="N79">
        <v>-17.23</v>
      </c>
      <c r="O79">
        <v>1.73</v>
      </c>
      <c r="P79">
        <v>29970</v>
      </c>
      <c r="Q79">
        <v>3.8070000000000001E-3</v>
      </c>
      <c r="R79">
        <v>128</v>
      </c>
      <c r="S79">
        <v>2</v>
      </c>
      <c r="T79">
        <v>-12.28</v>
      </c>
      <c r="U79">
        <v>4.2450000000000001</v>
      </c>
      <c r="V79">
        <v>10364</v>
      </c>
      <c r="W79">
        <v>0.91820000000000002</v>
      </c>
      <c r="X79">
        <v>1</v>
      </c>
      <c r="Y79">
        <v>1</v>
      </c>
      <c r="Z79">
        <v>4.3840000000000003</v>
      </c>
      <c r="AA79">
        <v>1822</v>
      </c>
      <c r="AB79">
        <v>16488</v>
      </c>
      <c r="AC79">
        <v>5.2990000000000002E-2</v>
      </c>
      <c r="AD79">
        <v>75</v>
      </c>
      <c r="AE79">
        <v>7</v>
      </c>
      <c r="AF79">
        <v>-10.18</v>
      </c>
      <c r="AG79">
        <v>5.2629999999999999</v>
      </c>
      <c r="AH79">
        <v>15365</v>
      </c>
      <c r="AI79">
        <v>6.5500000000000003E-2</v>
      </c>
      <c r="AJ79">
        <v>53</v>
      </c>
      <c r="AK79">
        <v>6</v>
      </c>
      <c r="AL79">
        <v>-12.5</v>
      </c>
      <c r="AM79">
        <v>6.7889999999999997</v>
      </c>
    </row>
    <row r="80" spans="1:39">
      <c r="A80" t="s">
        <v>136</v>
      </c>
      <c r="B80" t="s">
        <v>128</v>
      </c>
      <c r="C80" t="s">
        <v>82</v>
      </c>
      <c r="D80">
        <v>157924</v>
      </c>
      <c r="E80" s="7">
        <v>4.4680000000000002E-25</v>
      </c>
      <c r="F80">
        <v>834</v>
      </c>
      <c r="G80">
        <v>12</v>
      </c>
      <c r="H80">
        <v>-15.79</v>
      </c>
      <c r="I80">
        <v>1.494</v>
      </c>
      <c r="J80">
        <v>84555</v>
      </c>
      <c r="K80" s="7">
        <v>1.5949999999999999E-21</v>
      </c>
      <c r="L80">
        <v>577</v>
      </c>
      <c r="M80">
        <v>10</v>
      </c>
      <c r="N80">
        <v>-17.23</v>
      </c>
      <c r="O80">
        <v>1.73</v>
      </c>
      <c r="P80">
        <v>29970</v>
      </c>
      <c r="Q80">
        <v>5.8129999999999996E-3</v>
      </c>
      <c r="R80">
        <v>128</v>
      </c>
      <c r="S80">
        <v>2</v>
      </c>
      <c r="T80">
        <v>-12.28</v>
      </c>
      <c r="U80">
        <v>4.2450000000000001</v>
      </c>
      <c r="V80">
        <v>10364</v>
      </c>
      <c r="W80">
        <v>0.91820000000000002</v>
      </c>
      <c r="X80">
        <v>1</v>
      </c>
      <c r="Y80">
        <v>1</v>
      </c>
      <c r="Z80">
        <v>4.3840000000000003</v>
      </c>
      <c r="AA80">
        <v>1822</v>
      </c>
      <c r="AB80">
        <v>16488</v>
      </c>
      <c r="AC80">
        <v>0.14460000000000001</v>
      </c>
      <c r="AD80">
        <v>75</v>
      </c>
      <c r="AE80">
        <v>7</v>
      </c>
      <c r="AF80">
        <v>-10.18</v>
      </c>
      <c r="AG80">
        <v>5.2629999999999999</v>
      </c>
      <c r="AH80">
        <v>15365</v>
      </c>
      <c r="AI80">
        <v>4.4060000000000002E-2</v>
      </c>
      <c r="AJ80">
        <v>53</v>
      </c>
      <c r="AK80">
        <v>6</v>
      </c>
      <c r="AL80">
        <v>-12.5</v>
      </c>
      <c r="AM80">
        <v>6.7889999999999997</v>
      </c>
    </row>
    <row r="81" spans="1:39">
      <c r="A81" t="s">
        <v>136</v>
      </c>
      <c r="B81" t="s">
        <v>129</v>
      </c>
      <c r="C81" t="s">
        <v>81</v>
      </c>
      <c r="D81">
        <v>166327</v>
      </c>
      <c r="E81" s="7">
        <v>1.76E-32</v>
      </c>
      <c r="F81">
        <v>975</v>
      </c>
      <c r="G81">
        <v>21</v>
      </c>
      <c r="H81">
        <v>-16.53</v>
      </c>
      <c r="I81">
        <v>1.393</v>
      </c>
      <c r="J81">
        <v>84555</v>
      </c>
      <c r="K81" s="7">
        <v>8.8550000000000002E-27</v>
      </c>
      <c r="L81">
        <v>607</v>
      </c>
      <c r="M81">
        <v>16</v>
      </c>
      <c r="N81">
        <v>-18.07</v>
      </c>
      <c r="O81">
        <v>1.6870000000000001</v>
      </c>
      <c r="P81">
        <v>29970</v>
      </c>
      <c r="Q81">
        <v>2.9009999999999999E-3</v>
      </c>
      <c r="R81">
        <v>141</v>
      </c>
      <c r="S81">
        <v>7</v>
      </c>
      <c r="T81">
        <v>-12.13</v>
      </c>
      <c r="U81">
        <v>4.0730000000000004</v>
      </c>
      <c r="V81">
        <v>10364</v>
      </c>
      <c r="W81">
        <v>0.23780000000000001</v>
      </c>
      <c r="X81">
        <v>4</v>
      </c>
      <c r="Y81">
        <v>2</v>
      </c>
      <c r="Z81">
        <v>22.96</v>
      </c>
      <c r="AA81">
        <v>19.45</v>
      </c>
      <c r="AB81">
        <v>16488</v>
      </c>
      <c r="AC81">
        <v>1.025E-4</v>
      </c>
      <c r="AD81">
        <v>154</v>
      </c>
      <c r="AE81">
        <v>5</v>
      </c>
      <c r="AF81">
        <v>-14.43</v>
      </c>
      <c r="AG81">
        <v>3.714</v>
      </c>
      <c r="AH81">
        <v>15365</v>
      </c>
      <c r="AI81">
        <v>7.4289999999999998E-3</v>
      </c>
      <c r="AJ81">
        <v>69</v>
      </c>
      <c r="AK81">
        <v>5</v>
      </c>
      <c r="AL81">
        <v>-15.8</v>
      </c>
      <c r="AM81">
        <v>5.9029999999999996</v>
      </c>
    </row>
    <row r="82" spans="1:39">
      <c r="A82" t="s">
        <v>136</v>
      </c>
      <c r="B82" t="s">
        <v>129</v>
      </c>
      <c r="C82" t="s">
        <v>82</v>
      </c>
      <c r="D82">
        <v>166327</v>
      </c>
      <c r="E82" s="7">
        <v>1.973E-28</v>
      </c>
      <c r="F82">
        <v>975</v>
      </c>
      <c r="G82">
        <v>21</v>
      </c>
      <c r="H82">
        <v>-16.53</v>
      </c>
      <c r="I82">
        <v>1.393</v>
      </c>
      <c r="J82">
        <v>84555</v>
      </c>
      <c r="K82" s="7">
        <v>3.5090000000000002E-22</v>
      </c>
      <c r="L82">
        <v>607</v>
      </c>
      <c r="M82">
        <v>16</v>
      </c>
      <c r="N82">
        <v>-18.07</v>
      </c>
      <c r="O82">
        <v>1.6870000000000001</v>
      </c>
      <c r="P82">
        <v>29970</v>
      </c>
      <c r="Q82">
        <v>5.7000000000000002E-3</v>
      </c>
      <c r="R82">
        <v>141</v>
      </c>
      <c r="S82">
        <v>7</v>
      </c>
      <c r="T82">
        <v>-12.13</v>
      </c>
      <c r="U82">
        <v>4.0730000000000004</v>
      </c>
      <c r="V82">
        <v>10364</v>
      </c>
      <c r="W82">
        <v>0.25890000000000002</v>
      </c>
      <c r="X82">
        <v>4</v>
      </c>
      <c r="Y82">
        <v>2</v>
      </c>
      <c r="Z82">
        <v>22.96</v>
      </c>
      <c r="AA82">
        <v>19.45</v>
      </c>
      <c r="AB82">
        <v>16488</v>
      </c>
      <c r="AC82">
        <v>5.5809999999999996E-4</v>
      </c>
      <c r="AD82">
        <v>154</v>
      </c>
      <c r="AE82">
        <v>5</v>
      </c>
      <c r="AF82">
        <v>-14.43</v>
      </c>
      <c r="AG82">
        <v>3.714</v>
      </c>
      <c r="AH82">
        <v>15365</v>
      </c>
      <c r="AI82">
        <v>1.668E-2</v>
      </c>
      <c r="AJ82">
        <v>69</v>
      </c>
      <c r="AK82">
        <v>5</v>
      </c>
      <c r="AL82">
        <v>-15.8</v>
      </c>
      <c r="AM82">
        <v>5.9029999999999996</v>
      </c>
    </row>
    <row r="83" spans="1:39">
      <c r="A83" t="s">
        <v>136</v>
      </c>
      <c r="B83" t="s">
        <v>130</v>
      </c>
      <c r="C83" t="s">
        <v>81</v>
      </c>
      <c r="D83">
        <v>166327</v>
      </c>
      <c r="E83" s="7">
        <v>3.0090000000000001E-33</v>
      </c>
      <c r="F83">
        <v>1039</v>
      </c>
      <c r="G83">
        <v>26</v>
      </c>
      <c r="H83">
        <v>-16.170000000000002</v>
      </c>
      <c r="I83">
        <v>1.3460000000000001</v>
      </c>
      <c r="J83">
        <v>84555</v>
      </c>
      <c r="K83" s="7">
        <v>7.3239999999999998E-28</v>
      </c>
      <c r="L83">
        <v>661</v>
      </c>
      <c r="M83">
        <v>20</v>
      </c>
      <c r="N83">
        <v>-17.66</v>
      </c>
      <c r="O83">
        <v>1.6140000000000001</v>
      </c>
      <c r="P83">
        <v>29970</v>
      </c>
      <c r="Q83">
        <v>2.9009999999999999E-3</v>
      </c>
      <c r="R83">
        <v>141</v>
      </c>
      <c r="S83">
        <v>7</v>
      </c>
      <c r="T83">
        <v>-12.13</v>
      </c>
      <c r="U83">
        <v>4.0730000000000004</v>
      </c>
      <c r="V83">
        <v>10364</v>
      </c>
      <c r="W83">
        <v>0.23780000000000001</v>
      </c>
      <c r="X83">
        <v>4</v>
      </c>
      <c r="Y83">
        <v>2</v>
      </c>
      <c r="Z83">
        <v>22.96</v>
      </c>
      <c r="AA83">
        <v>19.45</v>
      </c>
      <c r="AB83">
        <v>16488</v>
      </c>
      <c r="AC83">
        <v>1.583E-4</v>
      </c>
      <c r="AD83">
        <v>158</v>
      </c>
      <c r="AE83">
        <v>8</v>
      </c>
      <c r="AF83">
        <v>-13.86</v>
      </c>
      <c r="AG83">
        <v>3.669</v>
      </c>
      <c r="AH83">
        <v>15365</v>
      </c>
      <c r="AI83">
        <v>1.1010000000000001E-2</v>
      </c>
      <c r="AJ83">
        <v>75</v>
      </c>
      <c r="AK83">
        <v>8</v>
      </c>
      <c r="AL83">
        <v>-14.43</v>
      </c>
      <c r="AM83">
        <v>5.6769999999999996</v>
      </c>
    </row>
    <row r="84" spans="1:39">
      <c r="A84" t="s">
        <v>136</v>
      </c>
      <c r="B84" t="s">
        <v>130</v>
      </c>
      <c r="C84" t="s">
        <v>82</v>
      </c>
      <c r="D84">
        <v>166327</v>
      </c>
      <c r="E84" s="7">
        <v>1.114E-28</v>
      </c>
      <c r="F84">
        <v>1039</v>
      </c>
      <c r="G84">
        <v>26</v>
      </c>
      <c r="H84">
        <v>-16.170000000000002</v>
      </c>
      <c r="I84">
        <v>1.3460000000000001</v>
      </c>
      <c r="J84">
        <v>84555</v>
      </c>
      <c r="K84" s="7">
        <v>1.828E-22</v>
      </c>
      <c r="L84">
        <v>661</v>
      </c>
      <c r="M84">
        <v>20</v>
      </c>
      <c r="N84">
        <v>-17.66</v>
      </c>
      <c r="O84">
        <v>1.6140000000000001</v>
      </c>
      <c r="P84">
        <v>29970</v>
      </c>
      <c r="Q84">
        <v>5.7000000000000002E-3</v>
      </c>
      <c r="R84">
        <v>141</v>
      </c>
      <c r="S84">
        <v>7</v>
      </c>
      <c r="T84">
        <v>-12.13</v>
      </c>
      <c r="U84">
        <v>4.0730000000000004</v>
      </c>
      <c r="V84">
        <v>10364</v>
      </c>
      <c r="W84">
        <v>0.25890000000000002</v>
      </c>
      <c r="X84">
        <v>4</v>
      </c>
      <c r="Y84">
        <v>2</v>
      </c>
      <c r="Z84">
        <v>22.96</v>
      </c>
      <c r="AA84">
        <v>19.45</v>
      </c>
      <c r="AB84">
        <v>16488</v>
      </c>
      <c r="AC84">
        <v>5.6249999999999996E-4</v>
      </c>
      <c r="AD84">
        <v>158</v>
      </c>
      <c r="AE84">
        <v>8</v>
      </c>
      <c r="AF84">
        <v>-13.86</v>
      </c>
      <c r="AG84">
        <v>3.669</v>
      </c>
      <c r="AH84">
        <v>15365</v>
      </c>
      <c r="AI84">
        <v>1.864E-2</v>
      </c>
      <c r="AJ84">
        <v>75</v>
      </c>
      <c r="AK84">
        <v>8</v>
      </c>
      <c r="AL84">
        <v>-14.43</v>
      </c>
      <c r="AM84">
        <v>5.6769999999999996</v>
      </c>
    </row>
    <row r="85" spans="1:39">
      <c r="A85" t="s">
        <v>136</v>
      </c>
      <c r="B85" t="s">
        <v>131</v>
      </c>
      <c r="C85" t="s">
        <v>81</v>
      </c>
      <c r="D85">
        <v>157924</v>
      </c>
      <c r="E85" s="7">
        <v>3.8290000000000002E-26</v>
      </c>
      <c r="F85">
        <v>833</v>
      </c>
      <c r="G85">
        <v>11</v>
      </c>
      <c r="H85">
        <v>-15.81</v>
      </c>
      <c r="I85">
        <v>1.4950000000000001</v>
      </c>
      <c r="J85">
        <v>84555</v>
      </c>
      <c r="K85" s="7">
        <v>2.1299999999999999E-23</v>
      </c>
      <c r="L85">
        <v>576</v>
      </c>
      <c r="M85">
        <v>9</v>
      </c>
      <c r="N85">
        <v>-17.260000000000002</v>
      </c>
      <c r="O85">
        <v>1.732</v>
      </c>
      <c r="P85">
        <v>29970</v>
      </c>
      <c r="Q85">
        <v>3.8070000000000001E-3</v>
      </c>
      <c r="R85">
        <v>128</v>
      </c>
      <c r="S85">
        <v>2</v>
      </c>
      <c r="T85">
        <v>-12.28</v>
      </c>
      <c r="U85">
        <v>4.2450000000000001</v>
      </c>
      <c r="V85">
        <v>10364</v>
      </c>
      <c r="W85">
        <v>0.91820000000000002</v>
      </c>
      <c r="X85">
        <v>1</v>
      </c>
      <c r="Y85">
        <v>1</v>
      </c>
      <c r="Z85">
        <v>4.3840000000000003</v>
      </c>
      <c r="AA85">
        <v>1822</v>
      </c>
      <c r="AB85">
        <v>16488</v>
      </c>
      <c r="AC85">
        <v>5.2990000000000002E-2</v>
      </c>
      <c r="AD85">
        <v>75</v>
      </c>
      <c r="AE85">
        <v>7</v>
      </c>
      <c r="AF85">
        <v>-10.18</v>
      </c>
      <c r="AG85">
        <v>5.2629999999999999</v>
      </c>
      <c r="AH85">
        <v>15365</v>
      </c>
      <c r="AI85">
        <v>6.5500000000000003E-2</v>
      </c>
      <c r="AJ85">
        <v>53</v>
      </c>
      <c r="AK85">
        <v>6</v>
      </c>
      <c r="AL85">
        <v>-12.5</v>
      </c>
      <c r="AM85">
        <v>6.7889999999999997</v>
      </c>
    </row>
    <row r="86" spans="1:39">
      <c r="A86" t="s">
        <v>136</v>
      </c>
      <c r="B86" t="s">
        <v>131</v>
      </c>
      <c r="C86" t="s">
        <v>82</v>
      </c>
      <c r="D86">
        <v>157924</v>
      </c>
      <c r="E86" s="7">
        <v>4.4630000000000002E-25</v>
      </c>
      <c r="F86">
        <v>833</v>
      </c>
      <c r="G86">
        <v>11</v>
      </c>
      <c r="H86">
        <v>-15.81</v>
      </c>
      <c r="I86">
        <v>1.4950000000000001</v>
      </c>
      <c r="J86">
        <v>84555</v>
      </c>
      <c r="K86" s="7">
        <v>1.5919999999999999E-21</v>
      </c>
      <c r="L86">
        <v>576</v>
      </c>
      <c r="M86">
        <v>9</v>
      </c>
      <c r="N86">
        <v>-17.260000000000002</v>
      </c>
      <c r="O86">
        <v>1.732</v>
      </c>
      <c r="P86">
        <v>29970</v>
      </c>
      <c r="Q86">
        <v>5.8129999999999996E-3</v>
      </c>
      <c r="R86">
        <v>128</v>
      </c>
      <c r="S86">
        <v>2</v>
      </c>
      <c r="T86">
        <v>-12.28</v>
      </c>
      <c r="U86">
        <v>4.2450000000000001</v>
      </c>
      <c r="V86">
        <v>10364</v>
      </c>
      <c r="W86">
        <v>0.91820000000000002</v>
      </c>
      <c r="X86">
        <v>1</v>
      </c>
      <c r="Y86">
        <v>1</v>
      </c>
      <c r="Z86">
        <v>4.3840000000000003</v>
      </c>
      <c r="AA86">
        <v>1822</v>
      </c>
      <c r="AB86">
        <v>16488</v>
      </c>
      <c r="AC86">
        <v>0.14460000000000001</v>
      </c>
      <c r="AD86">
        <v>75</v>
      </c>
      <c r="AE86">
        <v>7</v>
      </c>
      <c r="AF86">
        <v>-10.18</v>
      </c>
      <c r="AG86">
        <v>5.2629999999999999</v>
      </c>
      <c r="AH86">
        <v>15365</v>
      </c>
      <c r="AI86">
        <v>4.4060000000000002E-2</v>
      </c>
      <c r="AJ86">
        <v>53</v>
      </c>
      <c r="AK86">
        <v>6</v>
      </c>
      <c r="AL86">
        <v>-12.5</v>
      </c>
      <c r="AM86">
        <v>6.7889999999999997</v>
      </c>
    </row>
    <row r="87" spans="1:39">
      <c r="A87" t="s">
        <v>156</v>
      </c>
      <c r="B87" t="s">
        <v>80</v>
      </c>
      <c r="C87" t="s">
        <v>81</v>
      </c>
      <c r="D87">
        <v>166327</v>
      </c>
      <c r="E87" s="7">
        <v>1.6570000000000001E-84</v>
      </c>
      <c r="F87">
        <v>97</v>
      </c>
      <c r="G87">
        <v>57</v>
      </c>
      <c r="H87">
        <v>89.96</v>
      </c>
      <c r="I87">
        <v>4.6180000000000003</v>
      </c>
      <c r="J87">
        <v>92958</v>
      </c>
      <c r="K87" s="7">
        <v>3.2369999999999999E-49</v>
      </c>
      <c r="L87">
        <v>56</v>
      </c>
      <c r="M87">
        <v>36</v>
      </c>
      <c r="N87">
        <v>87.07</v>
      </c>
      <c r="O87">
        <v>5.9050000000000002</v>
      </c>
      <c r="P87">
        <v>29970</v>
      </c>
      <c r="Q87" s="7">
        <v>1.0039999999999999E-24</v>
      </c>
      <c r="R87">
        <v>25</v>
      </c>
      <c r="S87">
        <v>13</v>
      </c>
      <c r="T87">
        <v>105.3</v>
      </c>
      <c r="U87">
        <v>10.26</v>
      </c>
      <c r="V87">
        <v>10364</v>
      </c>
      <c r="W87">
        <v>1.3309999999999999E-3</v>
      </c>
      <c r="X87">
        <v>6</v>
      </c>
      <c r="Y87">
        <v>4</v>
      </c>
      <c r="Z87">
        <v>49.04</v>
      </c>
      <c r="AA87">
        <v>15.28</v>
      </c>
      <c r="AB87">
        <v>13074</v>
      </c>
      <c r="AC87">
        <v>1.3299999999999999E-2</v>
      </c>
      <c r="AD87">
        <v>2</v>
      </c>
      <c r="AE87">
        <v>1</v>
      </c>
      <c r="AF87">
        <v>74.89</v>
      </c>
      <c r="AG87">
        <v>915.1</v>
      </c>
      <c r="AH87">
        <v>15365</v>
      </c>
      <c r="AI87" s="7">
        <v>1.1880000000000001E-13</v>
      </c>
      <c r="AJ87">
        <v>8</v>
      </c>
      <c r="AK87">
        <v>7</v>
      </c>
      <c r="AL87">
        <v>128.69999999999999</v>
      </c>
      <c r="AM87">
        <v>17.350000000000001</v>
      </c>
    </row>
    <row r="88" spans="1:39">
      <c r="A88" t="s">
        <v>156</v>
      </c>
      <c r="B88" t="s">
        <v>80</v>
      </c>
      <c r="C88" t="s">
        <v>82</v>
      </c>
      <c r="D88">
        <v>166327</v>
      </c>
      <c r="E88" s="7">
        <v>2.2909999999999999E-45</v>
      </c>
      <c r="F88">
        <v>97</v>
      </c>
      <c r="G88">
        <v>57</v>
      </c>
      <c r="H88">
        <v>89.96</v>
      </c>
      <c r="I88">
        <v>4.6180000000000003</v>
      </c>
      <c r="J88">
        <v>92958</v>
      </c>
      <c r="K88" s="7">
        <v>1.3189999999999999E-24</v>
      </c>
      <c r="L88">
        <v>56</v>
      </c>
      <c r="M88">
        <v>36</v>
      </c>
      <c r="N88">
        <v>87.07</v>
      </c>
      <c r="O88">
        <v>5.9050000000000002</v>
      </c>
      <c r="P88">
        <v>29970</v>
      </c>
      <c r="Q88" s="7">
        <v>1.9099999999999999E-13</v>
      </c>
      <c r="R88">
        <v>25</v>
      </c>
      <c r="S88">
        <v>13</v>
      </c>
      <c r="T88">
        <v>105.3</v>
      </c>
      <c r="U88">
        <v>10.26</v>
      </c>
      <c r="V88">
        <v>10364</v>
      </c>
      <c r="W88">
        <v>3.6749999999999999E-4</v>
      </c>
      <c r="X88">
        <v>6</v>
      </c>
      <c r="Y88">
        <v>4</v>
      </c>
      <c r="Z88">
        <v>49.04</v>
      </c>
      <c r="AA88">
        <v>15.28</v>
      </c>
      <c r="AB88">
        <v>13074</v>
      </c>
      <c r="AC88">
        <v>1.3299999999999999E-2</v>
      </c>
      <c r="AD88">
        <v>2</v>
      </c>
      <c r="AE88">
        <v>1</v>
      </c>
      <c r="AF88">
        <v>74.89</v>
      </c>
      <c r="AG88">
        <v>915.1</v>
      </c>
      <c r="AH88">
        <v>15365</v>
      </c>
      <c r="AI88" s="7">
        <v>1.006E-9</v>
      </c>
      <c r="AJ88">
        <v>8</v>
      </c>
      <c r="AK88">
        <v>7</v>
      </c>
      <c r="AL88">
        <v>128.69999999999999</v>
      </c>
      <c r="AM88">
        <v>17.350000000000001</v>
      </c>
    </row>
    <row r="89" spans="1:39">
      <c r="A89" t="s">
        <v>156</v>
      </c>
      <c r="B89" t="s">
        <v>127</v>
      </c>
      <c r="C89" t="s">
        <v>81</v>
      </c>
      <c r="D89">
        <v>166327</v>
      </c>
      <c r="E89" s="7">
        <v>1.4619999999999999E-145</v>
      </c>
      <c r="F89">
        <v>903</v>
      </c>
      <c r="G89">
        <v>244</v>
      </c>
      <c r="H89">
        <v>37.590000000000003</v>
      </c>
      <c r="I89">
        <v>1.4630000000000001</v>
      </c>
      <c r="J89">
        <v>92958</v>
      </c>
      <c r="K89" s="7">
        <v>1.189E-81</v>
      </c>
      <c r="L89">
        <v>475</v>
      </c>
      <c r="M89">
        <v>146</v>
      </c>
      <c r="N89">
        <v>37.590000000000003</v>
      </c>
      <c r="O89">
        <v>1.964</v>
      </c>
      <c r="P89">
        <v>29970</v>
      </c>
      <c r="Q89" s="7">
        <v>6.4179999999999999E-21</v>
      </c>
      <c r="R89">
        <v>119</v>
      </c>
      <c r="S89">
        <v>64</v>
      </c>
      <c r="T89">
        <v>42.56</v>
      </c>
      <c r="U89">
        <v>4.5359999999999996</v>
      </c>
      <c r="V89">
        <v>10364</v>
      </c>
      <c r="W89" s="7">
        <v>1.2570000000000001E-13</v>
      </c>
      <c r="X89">
        <v>97</v>
      </c>
      <c r="Y89">
        <v>38</v>
      </c>
      <c r="Z89">
        <v>28.93</v>
      </c>
      <c r="AA89">
        <v>3.9039999999999999</v>
      </c>
      <c r="AB89">
        <v>16488</v>
      </c>
      <c r="AC89" s="7">
        <v>3.6489999999999998E-23</v>
      </c>
      <c r="AD89">
        <v>109</v>
      </c>
      <c r="AE89">
        <v>39</v>
      </c>
      <c r="AF89">
        <v>43.92</v>
      </c>
      <c r="AG89">
        <v>4.43</v>
      </c>
      <c r="AH89">
        <v>15365</v>
      </c>
      <c r="AI89" s="7">
        <v>1.1859999999999999E-14</v>
      </c>
      <c r="AJ89">
        <v>102</v>
      </c>
      <c r="AK89">
        <v>29</v>
      </c>
      <c r="AL89">
        <v>37.61</v>
      </c>
      <c r="AM89">
        <v>4.8730000000000002</v>
      </c>
    </row>
    <row r="90" spans="1:39">
      <c r="A90" t="s">
        <v>156</v>
      </c>
      <c r="B90" t="s">
        <v>127</v>
      </c>
      <c r="C90" t="s">
        <v>82</v>
      </c>
      <c r="D90">
        <v>166327</v>
      </c>
      <c r="E90" s="7">
        <v>2.378E-21</v>
      </c>
      <c r="F90">
        <v>903</v>
      </c>
      <c r="G90">
        <v>244</v>
      </c>
      <c r="H90">
        <v>37.590000000000003</v>
      </c>
      <c r="I90">
        <v>1.4630000000000001</v>
      </c>
      <c r="J90">
        <v>92958</v>
      </c>
      <c r="K90" s="7">
        <v>7.1790000000000003E-14</v>
      </c>
      <c r="L90">
        <v>475</v>
      </c>
      <c r="M90">
        <v>146</v>
      </c>
      <c r="N90">
        <v>37.590000000000003</v>
      </c>
      <c r="O90">
        <v>1.964</v>
      </c>
      <c r="P90">
        <v>29970</v>
      </c>
      <c r="Q90" s="7">
        <v>3.9990000000000001E-18</v>
      </c>
      <c r="R90">
        <v>119</v>
      </c>
      <c r="S90">
        <v>64</v>
      </c>
      <c r="T90">
        <v>42.56</v>
      </c>
      <c r="U90">
        <v>4.5359999999999996</v>
      </c>
      <c r="V90">
        <v>10364</v>
      </c>
      <c r="W90" s="7">
        <v>2.9960000000000001E-5</v>
      </c>
      <c r="X90">
        <v>97</v>
      </c>
      <c r="Y90">
        <v>38</v>
      </c>
      <c r="Z90">
        <v>28.93</v>
      </c>
      <c r="AA90">
        <v>3.9039999999999999</v>
      </c>
      <c r="AB90">
        <v>16488</v>
      </c>
      <c r="AC90" s="7">
        <v>6.6950000000000003E-16</v>
      </c>
      <c r="AD90">
        <v>109</v>
      </c>
      <c r="AE90">
        <v>39</v>
      </c>
      <c r="AF90">
        <v>43.92</v>
      </c>
      <c r="AG90">
        <v>4.43</v>
      </c>
      <c r="AH90">
        <v>15365</v>
      </c>
      <c r="AI90">
        <v>7.5889999999999996E-4</v>
      </c>
      <c r="AJ90">
        <v>102</v>
      </c>
      <c r="AK90">
        <v>29</v>
      </c>
      <c r="AL90">
        <v>37.61</v>
      </c>
      <c r="AM90">
        <v>4.8730000000000002</v>
      </c>
    </row>
    <row r="91" spans="1:39">
      <c r="A91" t="s">
        <v>156</v>
      </c>
      <c r="B91" t="s">
        <v>128</v>
      </c>
      <c r="C91" t="s">
        <v>81</v>
      </c>
      <c r="D91">
        <v>166327</v>
      </c>
      <c r="E91" s="7">
        <v>6.8779999999999996E-154</v>
      </c>
      <c r="F91">
        <v>984</v>
      </c>
      <c r="G91">
        <v>261</v>
      </c>
      <c r="H91">
        <v>37</v>
      </c>
      <c r="I91">
        <v>1.4</v>
      </c>
      <c r="J91">
        <v>92958</v>
      </c>
      <c r="K91" s="7">
        <v>2.7279999999999999E-80</v>
      </c>
      <c r="L91">
        <v>499</v>
      </c>
      <c r="M91">
        <v>153</v>
      </c>
      <c r="N91">
        <v>36.32</v>
      </c>
      <c r="O91">
        <v>1.9139999999999999</v>
      </c>
      <c r="P91">
        <v>29970</v>
      </c>
      <c r="Q91" s="7">
        <v>2.597E-23</v>
      </c>
      <c r="R91">
        <v>138</v>
      </c>
      <c r="S91">
        <v>67</v>
      </c>
      <c r="T91">
        <v>41.85</v>
      </c>
      <c r="U91">
        <v>4.2080000000000002</v>
      </c>
      <c r="V91">
        <v>10364</v>
      </c>
      <c r="W91" s="7">
        <v>5.9639999999999996E-19</v>
      </c>
      <c r="X91">
        <v>117</v>
      </c>
      <c r="Y91">
        <v>45</v>
      </c>
      <c r="Z91">
        <v>31.73</v>
      </c>
      <c r="AA91">
        <v>3.5680000000000001</v>
      </c>
      <c r="AB91">
        <v>16488</v>
      </c>
      <c r="AC91" s="7">
        <v>3.1490000000000001E-24</v>
      </c>
      <c r="AD91">
        <v>126</v>
      </c>
      <c r="AE91">
        <v>46</v>
      </c>
      <c r="AF91">
        <v>41.88</v>
      </c>
      <c r="AG91">
        <v>4.1239999999999997</v>
      </c>
      <c r="AH91">
        <v>15365</v>
      </c>
      <c r="AI91" s="7">
        <v>5.4250000000000004E-15</v>
      </c>
      <c r="AJ91">
        <v>103</v>
      </c>
      <c r="AK91">
        <v>30</v>
      </c>
      <c r="AL91">
        <v>37.869999999999997</v>
      </c>
      <c r="AM91">
        <v>4.8449999999999998</v>
      </c>
    </row>
    <row r="92" spans="1:39">
      <c r="A92" t="s">
        <v>156</v>
      </c>
      <c r="B92" t="s">
        <v>128</v>
      </c>
      <c r="C92" t="s">
        <v>82</v>
      </c>
      <c r="D92">
        <v>166327</v>
      </c>
      <c r="E92" s="7">
        <v>3.3589999999999997E-23</v>
      </c>
      <c r="F92">
        <v>984</v>
      </c>
      <c r="G92">
        <v>261</v>
      </c>
      <c r="H92">
        <v>37</v>
      </c>
      <c r="I92">
        <v>1.4</v>
      </c>
      <c r="J92">
        <v>92958</v>
      </c>
      <c r="K92" s="7">
        <v>3.92E-14</v>
      </c>
      <c r="L92">
        <v>499</v>
      </c>
      <c r="M92">
        <v>153</v>
      </c>
      <c r="N92">
        <v>36.32</v>
      </c>
      <c r="O92">
        <v>1.9139999999999999</v>
      </c>
      <c r="P92">
        <v>29970</v>
      </c>
      <c r="Q92" s="7">
        <v>1.359E-14</v>
      </c>
      <c r="R92">
        <v>138</v>
      </c>
      <c r="S92">
        <v>67</v>
      </c>
      <c r="T92">
        <v>41.85</v>
      </c>
      <c r="U92">
        <v>4.2080000000000002</v>
      </c>
      <c r="V92">
        <v>10364</v>
      </c>
      <c r="W92" s="7">
        <v>5.6240000000000001E-7</v>
      </c>
      <c r="X92">
        <v>117</v>
      </c>
      <c r="Y92">
        <v>45</v>
      </c>
      <c r="Z92">
        <v>31.73</v>
      </c>
      <c r="AA92">
        <v>3.5680000000000001</v>
      </c>
      <c r="AB92">
        <v>16488</v>
      </c>
      <c r="AC92" s="7">
        <v>9.6510000000000002E-17</v>
      </c>
      <c r="AD92">
        <v>126</v>
      </c>
      <c r="AE92">
        <v>46</v>
      </c>
      <c r="AF92">
        <v>41.88</v>
      </c>
      <c r="AG92">
        <v>4.1239999999999997</v>
      </c>
      <c r="AH92">
        <v>15365</v>
      </c>
      <c r="AI92">
        <v>7.4649999999999998E-4</v>
      </c>
      <c r="AJ92">
        <v>103</v>
      </c>
      <c r="AK92">
        <v>30</v>
      </c>
      <c r="AL92">
        <v>37.869999999999997</v>
      </c>
      <c r="AM92">
        <v>4.8449999999999998</v>
      </c>
    </row>
    <row r="93" spans="1:39">
      <c r="A93" t="s">
        <v>156</v>
      </c>
      <c r="B93" t="s">
        <v>129</v>
      </c>
      <c r="C93" t="s">
        <v>81</v>
      </c>
      <c r="D93">
        <v>166327</v>
      </c>
      <c r="E93" s="7">
        <v>4.9660000000000001E-97</v>
      </c>
      <c r="F93">
        <v>2511</v>
      </c>
      <c r="G93">
        <v>410</v>
      </c>
      <c r="H93">
        <v>18.16</v>
      </c>
      <c r="I93">
        <v>0.86880000000000002</v>
      </c>
      <c r="J93">
        <v>92958</v>
      </c>
      <c r="K93" s="7">
        <v>4.4229999999999999E-73</v>
      </c>
      <c r="L93">
        <v>1016</v>
      </c>
      <c r="M93">
        <v>242</v>
      </c>
      <c r="N93">
        <v>23.81</v>
      </c>
      <c r="O93">
        <v>1.3169999999999999</v>
      </c>
      <c r="P93">
        <v>29970</v>
      </c>
      <c r="Q93" s="7">
        <v>2.2499999999999999E-17</v>
      </c>
      <c r="R93">
        <v>333</v>
      </c>
      <c r="S93">
        <v>116</v>
      </c>
      <c r="T93">
        <v>22.5</v>
      </c>
      <c r="U93">
        <v>2.653</v>
      </c>
      <c r="V93">
        <v>10364</v>
      </c>
      <c r="W93" s="7">
        <v>6.9480000000000001E-15</v>
      </c>
      <c r="X93">
        <v>223</v>
      </c>
      <c r="Y93">
        <v>64</v>
      </c>
      <c r="Z93">
        <v>18.71</v>
      </c>
      <c r="AA93">
        <v>2.403</v>
      </c>
      <c r="AB93">
        <v>16488</v>
      </c>
      <c r="AC93" s="7">
        <v>2.6220000000000001E-21</v>
      </c>
      <c r="AD93">
        <v>255</v>
      </c>
      <c r="AE93">
        <v>76</v>
      </c>
      <c r="AF93">
        <v>26.91</v>
      </c>
      <c r="AG93">
        <v>2.84</v>
      </c>
      <c r="AH93">
        <v>15365</v>
      </c>
      <c r="AI93" s="7">
        <v>1.3590000000000001E-13</v>
      </c>
      <c r="AJ93">
        <v>268</v>
      </c>
      <c r="AK93">
        <v>61</v>
      </c>
      <c r="AL93">
        <v>22.01</v>
      </c>
      <c r="AM93">
        <v>2.9750000000000001</v>
      </c>
    </row>
    <row r="94" spans="1:39">
      <c r="A94" t="s">
        <v>156</v>
      </c>
      <c r="B94" t="s">
        <v>129</v>
      </c>
      <c r="C94" t="s">
        <v>82</v>
      </c>
      <c r="D94">
        <v>166327</v>
      </c>
      <c r="E94" s="7">
        <v>1.7400000000000001E-15</v>
      </c>
      <c r="F94">
        <v>2511</v>
      </c>
      <c r="G94">
        <v>410</v>
      </c>
      <c r="H94">
        <v>18.16</v>
      </c>
      <c r="I94">
        <v>0.86880000000000002</v>
      </c>
      <c r="J94">
        <v>92958</v>
      </c>
      <c r="K94" s="7">
        <v>4.1470000000000004E-18</v>
      </c>
      <c r="L94">
        <v>1016</v>
      </c>
      <c r="M94">
        <v>242</v>
      </c>
      <c r="N94">
        <v>23.81</v>
      </c>
      <c r="O94">
        <v>1.3169999999999999</v>
      </c>
      <c r="P94">
        <v>29970</v>
      </c>
      <c r="Q94">
        <v>2.2109999999999999E-3</v>
      </c>
      <c r="R94">
        <v>333</v>
      </c>
      <c r="S94">
        <v>116</v>
      </c>
      <c r="T94">
        <v>22.5</v>
      </c>
      <c r="U94">
        <v>2.653</v>
      </c>
      <c r="V94">
        <v>10364</v>
      </c>
      <c r="W94" s="7">
        <v>3.8089999999999999E-8</v>
      </c>
      <c r="X94">
        <v>223</v>
      </c>
      <c r="Y94">
        <v>64</v>
      </c>
      <c r="Z94">
        <v>18.71</v>
      </c>
      <c r="AA94">
        <v>2.403</v>
      </c>
      <c r="AB94">
        <v>16488</v>
      </c>
      <c r="AC94">
        <v>1.8699999999999999E-4</v>
      </c>
      <c r="AD94">
        <v>255</v>
      </c>
      <c r="AE94">
        <v>76</v>
      </c>
      <c r="AF94">
        <v>26.91</v>
      </c>
      <c r="AG94">
        <v>2.84</v>
      </c>
      <c r="AH94">
        <v>15365</v>
      </c>
      <c r="AI94">
        <v>3.4650000000000002E-3</v>
      </c>
      <c r="AJ94">
        <v>268</v>
      </c>
      <c r="AK94">
        <v>61</v>
      </c>
      <c r="AL94">
        <v>22.01</v>
      </c>
      <c r="AM94">
        <v>2.9750000000000001</v>
      </c>
    </row>
    <row r="95" spans="1:39">
      <c r="A95" t="s">
        <v>156</v>
      </c>
      <c r="B95" t="s">
        <v>130</v>
      </c>
      <c r="C95" t="s">
        <v>81</v>
      </c>
      <c r="D95">
        <v>166327</v>
      </c>
      <c r="E95" s="7">
        <v>2.2880000000000001E-104</v>
      </c>
      <c r="F95">
        <v>2592</v>
      </c>
      <c r="G95">
        <v>427</v>
      </c>
      <c r="H95">
        <v>18.55</v>
      </c>
      <c r="I95">
        <v>0.85509999999999997</v>
      </c>
      <c r="J95">
        <v>92958</v>
      </c>
      <c r="K95" s="7">
        <v>3.707E-73</v>
      </c>
      <c r="L95">
        <v>1040</v>
      </c>
      <c r="M95">
        <v>249</v>
      </c>
      <c r="N95">
        <v>23.55</v>
      </c>
      <c r="O95">
        <v>1.302</v>
      </c>
      <c r="P95">
        <v>29970</v>
      </c>
      <c r="Q95" s="7">
        <v>1.8730000000000001E-19</v>
      </c>
      <c r="R95">
        <v>352</v>
      </c>
      <c r="S95">
        <v>119</v>
      </c>
      <c r="T95">
        <v>23.3</v>
      </c>
      <c r="U95">
        <v>2.5830000000000002</v>
      </c>
      <c r="V95">
        <v>10364</v>
      </c>
      <c r="W95" s="7">
        <v>5.9029999999999995E-19</v>
      </c>
      <c r="X95">
        <v>243</v>
      </c>
      <c r="Y95">
        <v>71</v>
      </c>
      <c r="Z95">
        <v>20.63</v>
      </c>
      <c r="AA95">
        <v>2.3199999999999998</v>
      </c>
      <c r="AB95">
        <v>16488</v>
      </c>
      <c r="AC95" s="7">
        <v>9.9970000000000005E-23</v>
      </c>
      <c r="AD95">
        <v>272</v>
      </c>
      <c r="AE95">
        <v>83</v>
      </c>
      <c r="AF95">
        <v>27.02</v>
      </c>
      <c r="AG95">
        <v>2.754</v>
      </c>
      <c r="AH95">
        <v>15365</v>
      </c>
      <c r="AI95" s="7">
        <v>7.784E-14</v>
      </c>
      <c r="AJ95">
        <v>269</v>
      </c>
      <c r="AK95">
        <v>62</v>
      </c>
      <c r="AL95">
        <v>22.19</v>
      </c>
      <c r="AM95">
        <v>2.9689999999999999</v>
      </c>
    </row>
    <row r="96" spans="1:39">
      <c r="A96" t="s">
        <v>156</v>
      </c>
      <c r="B96" t="s">
        <v>130</v>
      </c>
      <c r="C96" t="s">
        <v>82</v>
      </c>
      <c r="D96">
        <v>166327</v>
      </c>
      <c r="E96" s="7">
        <v>5.801E-16</v>
      </c>
      <c r="F96">
        <v>2592</v>
      </c>
      <c r="G96">
        <v>427</v>
      </c>
      <c r="H96">
        <v>18.55</v>
      </c>
      <c r="I96">
        <v>0.85509999999999997</v>
      </c>
      <c r="J96">
        <v>92958</v>
      </c>
      <c r="K96" s="7">
        <v>2.3600000000000002E-18</v>
      </c>
      <c r="L96">
        <v>1040</v>
      </c>
      <c r="M96">
        <v>249</v>
      </c>
      <c r="N96">
        <v>23.55</v>
      </c>
      <c r="O96">
        <v>1.302</v>
      </c>
      <c r="P96">
        <v>29970</v>
      </c>
      <c r="Q96">
        <v>1.0089999999999999E-3</v>
      </c>
      <c r="R96">
        <v>352</v>
      </c>
      <c r="S96">
        <v>119</v>
      </c>
      <c r="T96">
        <v>23.3</v>
      </c>
      <c r="U96">
        <v>2.5830000000000002</v>
      </c>
      <c r="V96">
        <v>10364</v>
      </c>
      <c r="W96" s="7">
        <v>6.9079999999999997E-9</v>
      </c>
      <c r="X96">
        <v>243</v>
      </c>
      <c r="Y96">
        <v>71</v>
      </c>
      <c r="Z96">
        <v>20.63</v>
      </c>
      <c r="AA96">
        <v>2.3199999999999998</v>
      </c>
      <c r="AB96">
        <v>16488</v>
      </c>
      <c r="AC96">
        <v>1.11E-4</v>
      </c>
      <c r="AD96">
        <v>272</v>
      </c>
      <c r="AE96">
        <v>83</v>
      </c>
      <c r="AF96">
        <v>27.02</v>
      </c>
      <c r="AG96">
        <v>2.754</v>
      </c>
      <c r="AH96">
        <v>15365</v>
      </c>
      <c r="AI96">
        <v>3.4150000000000001E-3</v>
      </c>
      <c r="AJ96">
        <v>269</v>
      </c>
      <c r="AK96">
        <v>62</v>
      </c>
      <c r="AL96">
        <v>22.19</v>
      </c>
      <c r="AM96">
        <v>2.9689999999999999</v>
      </c>
    </row>
    <row r="97" spans="1:39">
      <c r="A97" t="s">
        <v>156</v>
      </c>
      <c r="B97" t="s">
        <v>131</v>
      </c>
      <c r="C97" t="s">
        <v>81</v>
      </c>
      <c r="D97">
        <v>166327</v>
      </c>
      <c r="E97" s="7">
        <v>1.7029999999999999E-77</v>
      </c>
      <c r="F97">
        <v>182</v>
      </c>
      <c r="G97">
        <v>75</v>
      </c>
      <c r="H97">
        <v>61.25</v>
      </c>
      <c r="I97">
        <v>3.2869999999999999</v>
      </c>
      <c r="J97">
        <v>92958</v>
      </c>
      <c r="K97" s="7">
        <v>8.5350000000000004E-39</v>
      </c>
      <c r="L97">
        <v>82</v>
      </c>
      <c r="M97">
        <v>44</v>
      </c>
      <c r="N97">
        <v>62.37</v>
      </c>
      <c r="O97">
        <v>4.7880000000000003</v>
      </c>
      <c r="P97">
        <v>29970</v>
      </c>
      <c r="Q97" s="7">
        <v>2.1809999999999998E-22</v>
      </c>
      <c r="R97">
        <v>45</v>
      </c>
      <c r="S97">
        <v>17</v>
      </c>
      <c r="T97">
        <v>72.84</v>
      </c>
      <c r="U97">
        <v>7.484</v>
      </c>
      <c r="V97">
        <v>10364</v>
      </c>
      <c r="W97" s="7">
        <v>5.5119999999999999E-11</v>
      </c>
      <c r="X97">
        <v>27</v>
      </c>
      <c r="Y97">
        <v>12</v>
      </c>
      <c r="Z97">
        <v>48.66</v>
      </c>
      <c r="AA97">
        <v>7.4210000000000003</v>
      </c>
      <c r="AB97">
        <v>16488</v>
      </c>
      <c r="AC97">
        <v>1.3110000000000001E-3</v>
      </c>
      <c r="AD97">
        <v>19</v>
      </c>
      <c r="AE97">
        <v>8</v>
      </c>
      <c r="AF97">
        <v>33.64</v>
      </c>
      <c r="AG97">
        <v>10.47</v>
      </c>
      <c r="AH97">
        <v>15365</v>
      </c>
      <c r="AI97" s="7">
        <v>1.181E-13</v>
      </c>
      <c r="AJ97">
        <v>9</v>
      </c>
      <c r="AK97">
        <v>8</v>
      </c>
      <c r="AL97">
        <v>120.4</v>
      </c>
      <c r="AM97">
        <v>16.23</v>
      </c>
    </row>
    <row r="98" spans="1:39">
      <c r="A98" t="s">
        <v>156</v>
      </c>
      <c r="B98" t="s">
        <v>131</v>
      </c>
      <c r="C98" t="s">
        <v>82</v>
      </c>
      <c r="D98">
        <v>166327</v>
      </c>
      <c r="E98" s="7">
        <v>1.6399999999999999E-30</v>
      </c>
      <c r="F98">
        <v>182</v>
      </c>
      <c r="G98">
        <v>75</v>
      </c>
      <c r="H98">
        <v>61.25</v>
      </c>
      <c r="I98">
        <v>3.2869999999999999</v>
      </c>
      <c r="J98">
        <v>92958</v>
      </c>
      <c r="K98" s="7">
        <v>2.63E-22</v>
      </c>
      <c r="L98">
        <v>82</v>
      </c>
      <c r="M98">
        <v>44</v>
      </c>
      <c r="N98">
        <v>62.37</v>
      </c>
      <c r="O98">
        <v>4.7880000000000003</v>
      </c>
      <c r="P98">
        <v>29970</v>
      </c>
      <c r="Q98" s="7">
        <v>1.1909999999999999E-9</v>
      </c>
      <c r="R98">
        <v>45</v>
      </c>
      <c r="S98">
        <v>17</v>
      </c>
      <c r="T98">
        <v>72.84</v>
      </c>
      <c r="U98">
        <v>7.484</v>
      </c>
      <c r="V98">
        <v>10364</v>
      </c>
      <c r="W98" s="7">
        <v>7.002E-6</v>
      </c>
      <c r="X98">
        <v>27</v>
      </c>
      <c r="Y98">
        <v>12</v>
      </c>
      <c r="Z98">
        <v>48.66</v>
      </c>
      <c r="AA98">
        <v>7.4210000000000003</v>
      </c>
      <c r="AB98">
        <v>16488</v>
      </c>
      <c r="AC98">
        <v>3.9439999999999996E-3</v>
      </c>
      <c r="AD98">
        <v>19</v>
      </c>
      <c r="AE98">
        <v>8</v>
      </c>
      <c r="AF98">
        <v>33.64</v>
      </c>
      <c r="AG98">
        <v>10.47</v>
      </c>
      <c r="AH98">
        <v>15365</v>
      </c>
      <c r="AI98" s="7">
        <v>8.4699999999999997E-10</v>
      </c>
      <c r="AJ98">
        <v>9</v>
      </c>
      <c r="AK98">
        <v>8</v>
      </c>
      <c r="AL98">
        <v>120.4</v>
      </c>
      <c r="AM98">
        <v>16.23</v>
      </c>
    </row>
    <row r="99" spans="1:39">
      <c r="A99" t="s">
        <v>157</v>
      </c>
      <c r="B99" t="s">
        <v>80</v>
      </c>
      <c r="C99" t="s">
        <v>81</v>
      </c>
      <c r="D99">
        <v>166327</v>
      </c>
      <c r="E99">
        <v>1.771E-4</v>
      </c>
      <c r="F99">
        <v>317</v>
      </c>
      <c r="G99">
        <v>61</v>
      </c>
      <c r="H99">
        <v>-8.5950000000000006</v>
      </c>
      <c r="I99">
        <v>2.2919999999999998</v>
      </c>
      <c r="J99">
        <v>92958</v>
      </c>
      <c r="K99">
        <v>1.951E-2</v>
      </c>
      <c r="L99">
        <v>102</v>
      </c>
      <c r="M99">
        <v>27</v>
      </c>
      <c r="N99">
        <v>-9.4480000000000004</v>
      </c>
      <c r="O99">
        <v>4.0449999999999999</v>
      </c>
      <c r="P99">
        <v>29970</v>
      </c>
      <c r="Q99">
        <v>0.20760000000000001</v>
      </c>
      <c r="R99">
        <v>16</v>
      </c>
      <c r="S99">
        <v>10</v>
      </c>
      <c r="T99">
        <v>-14.62</v>
      </c>
      <c r="U99">
        <v>11.6</v>
      </c>
      <c r="V99">
        <v>10364</v>
      </c>
      <c r="W99">
        <v>4.4519999999999997E-2</v>
      </c>
      <c r="X99">
        <v>144</v>
      </c>
      <c r="Y99">
        <v>14</v>
      </c>
      <c r="Z99">
        <v>-6.4909999999999997</v>
      </c>
      <c r="AA99">
        <v>3.2309999999999999</v>
      </c>
      <c r="AB99">
        <v>16488</v>
      </c>
      <c r="AC99">
        <v>0.18129999999999999</v>
      </c>
      <c r="AD99">
        <v>32</v>
      </c>
      <c r="AE99">
        <v>13</v>
      </c>
      <c r="AF99">
        <v>-10.51</v>
      </c>
      <c r="AG99">
        <v>7.86</v>
      </c>
      <c r="AH99">
        <v>15365</v>
      </c>
      <c r="AI99">
        <v>0.16950000000000001</v>
      </c>
      <c r="AJ99">
        <v>22</v>
      </c>
      <c r="AK99">
        <v>11</v>
      </c>
      <c r="AL99">
        <v>-14.43</v>
      </c>
      <c r="AM99">
        <v>10.5</v>
      </c>
    </row>
    <row r="100" spans="1:39">
      <c r="A100" t="s">
        <v>157</v>
      </c>
      <c r="B100" t="s">
        <v>80</v>
      </c>
      <c r="C100" t="s">
        <v>82</v>
      </c>
      <c r="D100">
        <v>166327</v>
      </c>
      <c r="E100">
        <v>0.20119999999999999</v>
      </c>
      <c r="F100">
        <v>317</v>
      </c>
      <c r="G100">
        <v>61</v>
      </c>
      <c r="H100">
        <v>-8.5950000000000006</v>
      </c>
      <c r="I100">
        <v>2.2919999999999998</v>
      </c>
      <c r="J100">
        <v>92958</v>
      </c>
      <c r="K100">
        <v>0.53920000000000001</v>
      </c>
      <c r="L100">
        <v>102</v>
      </c>
      <c r="M100">
        <v>27</v>
      </c>
      <c r="N100">
        <v>-9.4480000000000004</v>
      </c>
      <c r="O100">
        <v>4.0449999999999999</v>
      </c>
      <c r="P100">
        <v>29970</v>
      </c>
      <c r="Q100">
        <v>0.26650000000000001</v>
      </c>
      <c r="R100">
        <v>16</v>
      </c>
      <c r="S100">
        <v>10</v>
      </c>
      <c r="T100">
        <v>-14.62</v>
      </c>
      <c r="U100">
        <v>11.6</v>
      </c>
      <c r="V100">
        <v>10364</v>
      </c>
      <c r="W100">
        <v>0.14410000000000001</v>
      </c>
      <c r="X100">
        <v>144</v>
      </c>
      <c r="Y100">
        <v>14</v>
      </c>
      <c r="Z100">
        <v>-6.4909999999999997</v>
      </c>
      <c r="AA100">
        <v>3.2309999999999999</v>
      </c>
      <c r="AB100">
        <v>16488</v>
      </c>
      <c r="AC100">
        <v>0.51349999999999996</v>
      </c>
      <c r="AD100">
        <v>32</v>
      </c>
      <c r="AE100">
        <v>13</v>
      </c>
      <c r="AF100">
        <v>-10.51</v>
      </c>
      <c r="AG100">
        <v>7.86</v>
      </c>
      <c r="AH100">
        <v>15365</v>
      </c>
      <c r="AI100">
        <v>0.51870000000000005</v>
      </c>
      <c r="AJ100">
        <v>22</v>
      </c>
      <c r="AK100">
        <v>11</v>
      </c>
      <c r="AL100">
        <v>-14.43</v>
      </c>
      <c r="AM100">
        <v>10.5</v>
      </c>
    </row>
    <row r="101" spans="1:39">
      <c r="A101" t="s">
        <v>157</v>
      </c>
      <c r="B101" t="s">
        <v>127</v>
      </c>
      <c r="C101" t="s">
        <v>81</v>
      </c>
      <c r="D101">
        <v>166327</v>
      </c>
      <c r="E101" s="7">
        <v>1.042E-10</v>
      </c>
      <c r="F101">
        <v>2310</v>
      </c>
      <c r="G101">
        <v>326</v>
      </c>
      <c r="H101">
        <v>-5.8959999999999999</v>
      </c>
      <c r="I101">
        <v>0.91269999999999996</v>
      </c>
      <c r="J101">
        <v>92958</v>
      </c>
      <c r="K101" s="7">
        <v>8.3109999999999995E-5</v>
      </c>
      <c r="L101">
        <v>795</v>
      </c>
      <c r="M101">
        <v>195</v>
      </c>
      <c r="N101">
        <v>-5.7380000000000004</v>
      </c>
      <c r="O101">
        <v>1.458</v>
      </c>
      <c r="P101">
        <v>29970</v>
      </c>
      <c r="Q101">
        <v>0.34189999999999998</v>
      </c>
      <c r="R101">
        <v>232</v>
      </c>
      <c r="S101">
        <v>69</v>
      </c>
      <c r="T101">
        <v>-3.01</v>
      </c>
      <c r="U101">
        <v>3.1669999999999998</v>
      </c>
      <c r="V101">
        <v>10364</v>
      </c>
      <c r="W101">
        <v>1.2109999999999999E-2</v>
      </c>
      <c r="X101">
        <v>291</v>
      </c>
      <c r="Y101">
        <v>54</v>
      </c>
      <c r="Z101">
        <v>-5.7270000000000003</v>
      </c>
      <c r="AA101">
        <v>2.2829999999999999</v>
      </c>
      <c r="AB101">
        <v>16488</v>
      </c>
      <c r="AC101">
        <v>3.0519999999999999E-4</v>
      </c>
      <c r="AD101">
        <v>542</v>
      </c>
      <c r="AE101">
        <v>77</v>
      </c>
      <c r="AF101">
        <v>-7.0869999999999997</v>
      </c>
      <c r="AG101">
        <v>1.9630000000000001</v>
      </c>
      <c r="AH101">
        <v>15365</v>
      </c>
      <c r="AI101">
        <v>2.9059999999999999E-2</v>
      </c>
      <c r="AJ101">
        <v>436</v>
      </c>
      <c r="AK101">
        <v>72</v>
      </c>
      <c r="AL101">
        <v>-5.3129999999999997</v>
      </c>
      <c r="AM101">
        <v>2.4340000000000002</v>
      </c>
    </row>
    <row r="102" spans="1:39">
      <c r="A102" t="s">
        <v>157</v>
      </c>
      <c r="B102" t="s">
        <v>127</v>
      </c>
      <c r="C102" t="s">
        <v>82</v>
      </c>
      <c r="D102">
        <v>166327</v>
      </c>
      <c r="E102">
        <v>4.5370000000000002E-3</v>
      </c>
      <c r="F102">
        <v>2310</v>
      </c>
      <c r="G102">
        <v>326</v>
      </c>
      <c r="H102">
        <v>-5.8959999999999999</v>
      </c>
      <c r="I102">
        <v>0.91269999999999996</v>
      </c>
      <c r="J102">
        <v>92958</v>
      </c>
      <c r="K102">
        <v>0.1169</v>
      </c>
      <c r="L102">
        <v>795</v>
      </c>
      <c r="M102">
        <v>195</v>
      </c>
      <c r="N102">
        <v>-5.7380000000000004</v>
      </c>
      <c r="O102">
        <v>1.458</v>
      </c>
      <c r="P102">
        <v>29970</v>
      </c>
      <c r="Q102">
        <v>0.26500000000000001</v>
      </c>
      <c r="R102">
        <v>232</v>
      </c>
      <c r="S102">
        <v>69</v>
      </c>
      <c r="T102">
        <v>-3.01</v>
      </c>
      <c r="U102">
        <v>3.1669999999999998</v>
      </c>
      <c r="V102">
        <v>10364</v>
      </c>
      <c r="W102">
        <v>0.27339999999999998</v>
      </c>
      <c r="X102">
        <v>291</v>
      </c>
      <c r="Y102">
        <v>54</v>
      </c>
      <c r="Z102">
        <v>-5.7270000000000003</v>
      </c>
      <c r="AA102">
        <v>2.2829999999999999</v>
      </c>
      <c r="AB102">
        <v>16488</v>
      </c>
      <c r="AC102">
        <v>4.283E-2</v>
      </c>
      <c r="AD102">
        <v>542</v>
      </c>
      <c r="AE102">
        <v>77</v>
      </c>
      <c r="AF102">
        <v>-7.0869999999999997</v>
      </c>
      <c r="AG102">
        <v>1.9630000000000001</v>
      </c>
      <c r="AH102">
        <v>15365</v>
      </c>
      <c r="AI102">
        <v>0.13719999999999999</v>
      </c>
      <c r="AJ102">
        <v>436</v>
      </c>
      <c r="AK102">
        <v>72</v>
      </c>
      <c r="AL102">
        <v>-5.3129999999999997</v>
      </c>
      <c r="AM102">
        <v>2.4340000000000002</v>
      </c>
    </row>
    <row r="103" spans="1:39">
      <c r="A103" t="s">
        <v>157</v>
      </c>
      <c r="B103" t="s">
        <v>128</v>
      </c>
      <c r="C103" t="s">
        <v>81</v>
      </c>
      <c r="D103">
        <v>166327</v>
      </c>
      <c r="E103" s="7">
        <v>4.3309999999999997E-11</v>
      </c>
      <c r="F103">
        <v>2356</v>
      </c>
      <c r="G103">
        <v>345</v>
      </c>
      <c r="H103">
        <v>-5.9560000000000004</v>
      </c>
      <c r="I103">
        <v>0.90349999999999997</v>
      </c>
      <c r="J103">
        <v>92958</v>
      </c>
      <c r="K103" s="7">
        <v>8.3389999999999999E-5</v>
      </c>
      <c r="L103">
        <v>821</v>
      </c>
      <c r="M103">
        <v>206</v>
      </c>
      <c r="N103">
        <v>-5.6429999999999998</v>
      </c>
      <c r="O103">
        <v>1.4339999999999999</v>
      </c>
      <c r="P103">
        <v>29970</v>
      </c>
      <c r="Q103">
        <v>0.32840000000000003</v>
      </c>
      <c r="R103">
        <v>235</v>
      </c>
      <c r="S103">
        <v>72</v>
      </c>
      <c r="T103">
        <v>-3.0760000000000001</v>
      </c>
      <c r="U103">
        <v>3.1480000000000001</v>
      </c>
      <c r="V103">
        <v>10364</v>
      </c>
      <c r="W103">
        <v>1.316E-2</v>
      </c>
      <c r="X103">
        <v>294</v>
      </c>
      <c r="Y103">
        <v>55</v>
      </c>
      <c r="Z103">
        <v>-5.6319999999999997</v>
      </c>
      <c r="AA103">
        <v>2.2719999999999998</v>
      </c>
      <c r="AB103">
        <v>16488</v>
      </c>
      <c r="AC103">
        <v>1.995E-4</v>
      </c>
      <c r="AD103">
        <v>546</v>
      </c>
      <c r="AE103">
        <v>80</v>
      </c>
      <c r="AF103">
        <v>-7.2789999999999999</v>
      </c>
      <c r="AG103">
        <v>1.9570000000000001</v>
      </c>
      <c r="AH103">
        <v>15365</v>
      </c>
      <c r="AI103">
        <v>1.5520000000000001E-2</v>
      </c>
      <c r="AJ103">
        <v>446</v>
      </c>
      <c r="AK103">
        <v>75</v>
      </c>
      <c r="AL103">
        <v>-5.82</v>
      </c>
      <c r="AM103">
        <v>2.4049999999999998</v>
      </c>
    </row>
    <row r="104" spans="1:39">
      <c r="A104" t="s">
        <v>157</v>
      </c>
      <c r="B104" t="s">
        <v>128</v>
      </c>
      <c r="C104" t="s">
        <v>82</v>
      </c>
      <c r="D104">
        <v>166327</v>
      </c>
      <c r="E104">
        <v>4.5389999999999996E-3</v>
      </c>
      <c r="F104">
        <v>2356</v>
      </c>
      <c r="G104">
        <v>345</v>
      </c>
      <c r="H104">
        <v>-5.9560000000000004</v>
      </c>
      <c r="I104">
        <v>0.90349999999999997</v>
      </c>
      <c r="J104">
        <v>92958</v>
      </c>
      <c r="K104">
        <v>0.11609999999999999</v>
      </c>
      <c r="L104">
        <v>821</v>
      </c>
      <c r="M104">
        <v>206</v>
      </c>
      <c r="N104">
        <v>-5.6429999999999998</v>
      </c>
      <c r="O104">
        <v>1.4339999999999999</v>
      </c>
      <c r="P104">
        <v>29970</v>
      </c>
      <c r="Q104">
        <v>0.27089999999999997</v>
      </c>
      <c r="R104">
        <v>235</v>
      </c>
      <c r="S104">
        <v>72</v>
      </c>
      <c r="T104">
        <v>-3.0760000000000001</v>
      </c>
      <c r="U104">
        <v>3.1480000000000001</v>
      </c>
      <c r="V104">
        <v>10364</v>
      </c>
      <c r="W104">
        <v>0.28010000000000002</v>
      </c>
      <c r="X104">
        <v>294</v>
      </c>
      <c r="Y104">
        <v>55</v>
      </c>
      <c r="Z104">
        <v>-5.6319999999999997</v>
      </c>
      <c r="AA104">
        <v>2.2719999999999998</v>
      </c>
      <c r="AB104">
        <v>16488</v>
      </c>
      <c r="AC104">
        <v>4.2959999999999998E-2</v>
      </c>
      <c r="AD104">
        <v>546</v>
      </c>
      <c r="AE104">
        <v>80</v>
      </c>
      <c r="AF104">
        <v>-7.2789999999999999</v>
      </c>
      <c r="AG104">
        <v>1.9570000000000001</v>
      </c>
      <c r="AH104">
        <v>15365</v>
      </c>
      <c r="AI104">
        <v>0.13750000000000001</v>
      </c>
      <c r="AJ104">
        <v>446</v>
      </c>
      <c r="AK104">
        <v>75</v>
      </c>
      <c r="AL104">
        <v>-5.82</v>
      </c>
      <c r="AM104">
        <v>2.4049999999999998</v>
      </c>
    </row>
    <row r="105" spans="1:39">
      <c r="A105" t="s">
        <v>157</v>
      </c>
      <c r="B105" t="s">
        <v>129</v>
      </c>
      <c r="C105" t="s">
        <v>81</v>
      </c>
      <c r="D105">
        <v>166327</v>
      </c>
      <c r="E105" s="7">
        <v>1.1470000000000001E-20</v>
      </c>
      <c r="F105">
        <v>5137</v>
      </c>
      <c r="G105">
        <v>484</v>
      </c>
      <c r="H105">
        <v>-5.6870000000000003</v>
      </c>
      <c r="I105">
        <v>0.61009999999999998</v>
      </c>
      <c r="J105">
        <v>92958</v>
      </c>
      <c r="K105" s="7">
        <v>3.9459999999999997E-8</v>
      </c>
      <c r="L105">
        <v>2386</v>
      </c>
      <c r="M105">
        <v>290</v>
      </c>
      <c r="N105">
        <v>-4.7119999999999997</v>
      </c>
      <c r="O105">
        <v>0.85770000000000002</v>
      </c>
      <c r="P105">
        <v>29970</v>
      </c>
      <c r="Q105">
        <v>0.56089999999999995</v>
      </c>
      <c r="R105">
        <v>484</v>
      </c>
      <c r="S105">
        <v>102</v>
      </c>
      <c r="T105">
        <v>-1.2729999999999999</v>
      </c>
      <c r="U105">
        <v>2.1890000000000001</v>
      </c>
      <c r="V105">
        <v>10364</v>
      </c>
      <c r="W105">
        <v>2.185E-4</v>
      </c>
      <c r="X105">
        <v>379</v>
      </c>
      <c r="Y105">
        <v>79</v>
      </c>
      <c r="Z105">
        <v>-7.44</v>
      </c>
      <c r="AA105">
        <v>2.0129999999999999</v>
      </c>
      <c r="AB105">
        <v>16488</v>
      </c>
      <c r="AC105" s="7">
        <v>4.6020000000000002E-10</v>
      </c>
      <c r="AD105">
        <v>1232</v>
      </c>
      <c r="AE105">
        <v>129</v>
      </c>
      <c r="AF105">
        <v>-8.0399999999999991</v>
      </c>
      <c r="AG105">
        <v>1.29</v>
      </c>
      <c r="AH105">
        <v>15365</v>
      </c>
      <c r="AI105">
        <v>2.6259999999999999E-3</v>
      </c>
      <c r="AJ105">
        <v>630</v>
      </c>
      <c r="AK105">
        <v>112</v>
      </c>
      <c r="AL105">
        <v>-6.0250000000000004</v>
      </c>
      <c r="AM105">
        <v>2.0030000000000001</v>
      </c>
    </row>
    <row r="106" spans="1:39">
      <c r="A106" t="s">
        <v>157</v>
      </c>
      <c r="B106" t="s">
        <v>129</v>
      </c>
      <c r="C106" t="s">
        <v>82</v>
      </c>
      <c r="D106">
        <v>166327</v>
      </c>
      <c r="E106">
        <v>5.6899999999999995E-4</v>
      </c>
      <c r="F106">
        <v>5137</v>
      </c>
      <c r="G106">
        <v>484</v>
      </c>
      <c r="H106">
        <v>-5.6870000000000003</v>
      </c>
      <c r="I106">
        <v>0.61009999999999998</v>
      </c>
      <c r="J106">
        <v>92958</v>
      </c>
      <c r="K106">
        <v>1.504E-2</v>
      </c>
      <c r="L106">
        <v>2386</v>
      </c>
      <c r="M106">
        <v>290</v>
      </c>
      <c r="N106">
        <v>-4.7119999999999997</v>
      </c>
      <c r="O106">
        <v>0.85770000000000002</v>
      </c>
      <c r="P106">
        <v>29970</v>
      </c>
      <c r="Q106">
        <v>0.25480000000000003</v>
      </c>
      <c r="R106">
        <v>484</v>
      </c>
      <c r="S106">
        <v>102</v>
      </c>
      <c r="T106">
        <v>-1.2729999999999999</v>
      </c>
      <c r="U106">
        <v>2.1890000000000001</v>
      </c>
      <c r="V106">
        <v>10364</v>
      </c>
      <c r="W106">
        <v>0.1517</v>
      </c>
      <c r="X106">
        <v>379</v>
      </c>
      <c r="Y106">
        <v>79</v>
      </c>
      <c r="Z106">
        <v>-7.44</v>
      </c>
      <c r="AA106">
        <v>2.0129999999999999</v>
      </c>
      <c r="AB106">
        <v>16488</v>
      </c>
      <c r="AC106">
        <v>3.4939999999999998E-4</v>
      </c>
      <c r="AD106">
        <v>1232</v>
      </c>
      <c r="AE106">
        <v>129</v>
      </c>
      <c r="AF106">
        <v>-8.0399999999999991</v>
      </c>
      <c r="AG106">
        <v>1.29</v>
      </c>
      <c r="AH106">
        <v>15365</v>
      </c>
      <c r="AI106">
        <v>0.11650000000000001</v>
      </c>
      <c r="AJ106">
        <v>630</v>
      </c>
      <c r="AK106">
        <v>112</v>
      </c>
      <c r="AL106">
        <v>-6.0250000000000004</v>
      </c>
      <c r="AM106">
        <v>2.0030000000000001</v>
      </c>
    </row>
    <row r="107" spans="1:39">
      <c r="A107" t="s">
        <v>157</v>
      </c>
      <c r="B107" t="s">
        <v>130</v>
      </c>
      <c r="C107" t="s">
        <v>81</v>
      </c>
      <c r="D107">
        <v>166327</v>
      </c>
      <c r="E107" s="7">
        <v>5.1909999999999998E-21</v>
      </c>
      <c r="F107">
        <v>5170</v>
      </c>
      <c r="G107">
        <v>498</v>
      </c>
      <c r="H107">
        <v>-5.7210000000000001</v>
      </c>
      <c r="I107">
        <v>0.60819999999999996</v>
      </c>
      <c r="J107">
        <v>92958</v>
      </c>
      <c r="K107" s="7">
        <v>3.2070000000000002E-8</v>
      </c>
      <c r="L107">
        <v>2407</v>
      </c>
      <c r="M107">
        <v>300</v>
      </c>
      <c r="N107">
        <v>-4.7220000000000004</v>
      </c>
      <c r="O107">
        <v>0.85399999999999998</v>
      </c>
      <c r="P107">
        <v>29970</v>
      </c>
      <c r="Q107">
        <v>0.55920000000000003</v>
      </c>
      <c r="R107">
        <v>485</v>
      </c>
      <c r="S107">
        <v>103</v>
      </c>
      <c r="T107">
        <v>-1.2769999999999999</v>
      </c>
      <c r="U107">
        <v>2.1859999999999999</v>
      </c>
      <c r="V107">
        <v>10364</v>
      </c>
      <c r="W107">
        <v>2.185E-4</v>
      </c>
      <c r="X107">
        <v>379</v>
      </c>
      <c r="Y107">
        <v>79</v>
      </c>
      <c r="Z107">
        <v>-7.44</v>
      </c>
      <c r="AA107">
        <v>2.0129999999999999</v>
      </c>
      <c r="AB107">
        <v>16488</v>
      </c>
      <c r="AC107" s="7">
        <v>3.6290000000000001E-10</v>
      </c>
      <c r="AD107">
        <v>1235</v>
      </c>
      <c r="AE107">
        <v>131</v>
      </c>
      <c r="AF107">
        <v>-8.0809999999999995</v>
      </c>
      <c r="AG107">
        <v>1.2889999999999999</v>
      </c>
      <c r="AH107">
        <v>15365</v>
      </c>
      <c r="AI107">
        <v>1.6440000000000001E-3</v>
      </c>
      <c r="AJ107">
        <v>638</v>
      </c>
      <c r="AK107">
        <v>114</v>
      </c>
      <c r="AL107">
        <v>-6.2670000000000003</v>
      </c>
      <c r="AM107">
        <v>1.9910000000000001</v>
      </c>
    </row>
    <row r="108" spans="1:39">
      <c r="A108" t="s">
        <v>157</v>
      </c>
      <c r="B108" t="s">
        <v>130</v>
      </c>
      <c r="C108" t="s">
        <v>82</v>
      </c>
      <c r="D108">
        <v>166327</v>
      </c>
      <c r="E108">
        <v>5.6709999999999996E-4</v>
      </c>
      <c r="F108">
        <v>5170</v>
      </c>
      <c r="G108">
        <v>498</v>
      </c>
      <c r="H108">
        <v>-5.7210000000000001</v>
      </c>
      <c r="I108">
        <v>0.60819999999999996</v>
      </c>
      <c r="J108">
        <v>92958</v>
      </c>
      <c r="K108">
        <v>1.4959999999999999E-2</v>
      </c>
      <c r="L108">
        <v>2407</v>
      </c>
      <c r="M108">
        <v>300</v>
      </c>
      <c r="N108">
        <v>-4.7220000000000004</v>
      </c>
      <c r="O108">
        <v>0.85399999999999998</v>
      </c>
      <c r="P108">
        <v>29970</v>
      </c>
      <c r="Q108">
        <v>0.25650000000000001</v>
      </c>
      <c r="R108">
        <v>485</v>
      </c>
      <c r="S108">
        <v>103</v>
      </c>
      <c r="T108">
        <v>-1.2769999999999999</v>
      </c>
      <c r="U108">
        <v>2.1859999999999999</v>
      </c>
      <c r="V108">
        <v>10364</v>
      </c>
      <c r="W108">
        <v>0.1517</v>
      </c>
      <c r="X108">
        <v>379</v>
      </c>
      <c r="Y108">
        <v>79</v>
      </c>
      <c r="Z108">
        <v>-7.44</v>
      </c>
      <c r="AA108">
        <v>2.0129999999999999</v>
      </c>
      <c r="AB108">
        <v>16488</v>
      </c>
      <c r="AC108">
        <v>3.5070000000000001E-4</v>
      </c>
      <c r="AD108">
        <v>1235</v>
      </c>
      <c r="AE108">
        <v>131</v>
      </c>
      <c r="AF108">
        <v>-8.0809999999999995</v>
      </c>
      <c r="AG108">
        <v>1.2889999999999999</v>
      </c>
      <c r="AH108">
        <v>15365</v>
      </c>
      <c r="AI108">
        <v>0.1167</v>
      </c>
      <c r="AJ108">
        <v>638</v>
      </c>
      <c r="AK108">
        <v>114</v>
      </c>
      <c r="AL108">
        <v>-6.2670000000000003</v>
      </c>
      <c r="AM108">
        <v>1.9910000000000001</v>
      </c>
    </row>
    <row r="109" spans="1:39">
      <c r="A109" t="s">
        <v>157</v>
      </c>
      <c r="B109" t="s">
        <v>131</v>
      </c>
      <c r="C109" t="s">
        <v>81</v>
      </c>
      <c r="D109">
        <v>166327</v>
      </c>
      <c r="E109" s="7">
        <v>2.51E-5</v>
      </c>
      <c r="F109">
        <v>374</v>
      </c>
      <c r="G109">
        <v>85</v>
      </c>
      <c r="H109">
        <v>-8.9600000000000009</v>
      </c>
      <c r="I109">
        <v>2.1259999999999999</v>
      </c>
      <c r="J109">
        <v>92958</v>
      </c>
      <c r="K109">
        <v>2.5080000000000002E-2</v>
      </c>
      <c r="L109">
        <v>130</v>
      </c>
      <c r="M109">
        <v>39</v>
      </c>
      <c r="N109">
        <v>-8.0060000000000002</v>
      </c>
      <c r="O109">
        <v>3.5739999999999998</v>
      </c>
      <c r="P109">
        <v>29970</v>
      </c>
      <c r="Q109">
        <v>0.2011</v>
      </c>
      <c r="R109">
        <v>19</v>
      </c>
      <c r="S109">
        <v>13</v>
      </c>
      <c r="T109">
        <v>-13.74</v>
      </c>
      <c r="U109">
        <v>10.74</v>
      </c>
      <c r="V109">
        <v>10364</v>
      </c>
      <c r="W109">
        <v>3.0460000000000001E-2</v>
      </c>
      <c r="X109">
        <v>152</v>
      </c>
      <c r="Y109">
        <v>16</v>
      </c>
      <c r="Z109">
        <v>-6.82</v>
      </c>
      <c r="AA109">
        <v>3.1520000000000001</v>
      </c>
      <c r="AB109">
        <v>16488</v>
      </c>
      <c r="AC109">
        <v>6.2050000000000001E-2</v>
      </c>
      <c r="AD109">
        <v>38</v>
      </c>
      <c r="AE109">
        <v>18</v>
      </c>
      <c r="AF109">
        <v>-13.62</v>
      </c>
      <c r="AG109">
        <v>7.2969999999999997</v>
      </c>
      <c r="AH109">
        <v>15365</v>
      </c>
      <c r="AI109">
        <v>2.452E-2</v>
      </c>
      <c r="AJ109">
        <v>34</v>
      </c>
      <c r="AK109">
        <v>16</v>
      </c>
      <c r="AL109">
        <v>-18.97</v>
      </c>
      <c r="AM109">
        <v>8.4350000000000005</v>
      </c>
    </row>
    <row r="110" spans="1:39">
      <c r="A110" t="s">
        <v>157</v>
      </c>
      <c r="B110" t="s">
        <v>131</v>
      </c>
      <c r="C110" t="s">
        <v>82</v>
      </c>
      <c r="D110">
        <v>166327</v>
      </c>
      <c r="E110">
        <v>0.19789999999999999</v>
      </c>
      <c r="F110">
        <v>374</v>
      </c>
      <c r="G110">
        <v>85</v>
      </c>
      <c r="H110">
        <v>-8.9600000000000009</v>
      </c>
      <c r="I110">
        <v>2.1259999999999999</v>
      </c>
      <c r="J110">
        <v>92958</v>
      </c>
      <c r="K110">
        <v>0.55030000000000001</v>
      </c>
      <c r="L110">
        <v>130</v>
      </c>
      <c r="M110">
        <v>39</v>
      </c>
      <c r="N110">
        <v>-8.0060000000000002</v>
      </c>
      <c r="O110">
        <v>3.5739999999999998</v>
      </c>
      <c r="P110">
        <v>29970</v>
      </c>
      <c r="Q110">
        <v>0.32569999999999999</v>
      </c>
      <c r="R110">
        <v>19</v>
      </c>
      <c r="S110">
        <v>13</v>
      </c>
      <c r="T110">
        <v>-13.74</v>
      </c>
      <c r="U110">
        <v>10.74</v>
      </c>
      <c r="V110">
        <v>10364</v>
      </c>
      <c r="W110">
        <v>0.1439</v>
      </c>
      <c r="X110">
        <v>152</v>
      </c>
      <c r="Y110">
        <v>16</v>
      </c>
      <c r="Z110">
        <v>-6.82</v>
      </c>
      <c r="AA110">
        <v>3.1520000000000001</v>
      </c>
      <c r="AB110">
        <v>16488</v>
      </c>
      <c r="AC110">
        <v>0.55469999999999997</v>
      </c>
      <c r="AD110">
        <v>38</v>
      </c>
      <c r="AE110">
        <v>18</v>
      </c>
      <c r="AF110">
        <v>-13.62</v>
      </c>
      <c r="AG110">
        <v>7.2969999999999997</v>
      </c>
      <c r="AH110">
        <v>15365</v>
      </c>
      <c r="AI110">
        <v>0.51549999999999996</v>
      </c>
      <c r="AJ110">
        <v>34</v>
      </c>
      <c r="AK110">
        <v>16</v>
      </c>
      <c r="AL110">
        <v>-18.97</v>
      </c>
      <c r="AM110">
        <v>8.4350000000000005</v>
      </c>
    </row>
    <row r="111" spans="1:39">
      <c r="A111" t="s">
        <v>158</v>
      </c>
      <c r="B111" t="s">
        <v>80</v>
      </c>
      <c r="C111" t="s">
        <v>81</v>
      </c>
      <c r="D111">
        <v>166327</v>
      </c>
      <c r="E111" s="7">
        <v>1.3599999999999999E-126</v>
      </c>
      <c r="F111">
        <v>518</v>
      </c>
      <c r="G111">
        <v>38</v>
      </c>
      <c r="H111">
        <v>-45.39</v>
      </c>
      <c r="I111">
        <v>1.8959999999999999</v>
      </c>
      <c r="J111">
        <v>92958</v>
      </c>
      <c r="K111" s="7">
        <v>1.2039999999999999E-35</v>
      </c>
      <c r="L111">
        <v>119</v>
      </c>
      <c r="M111">
        <v>26</v>
      </c>
      <c r="N111">
        <v>-45.17</v>
      </c>
      <c r="O111">
        <v>3.625</v>
      </c>
      <c r="P111">
        <v>29970</v>
      </c>
      <c r="Q111">
        <v>2.7349999999999998E-4</v>
      </c>
      <c r="R111">
        <v>9</v>
      </c>
      <c r="S111">
        <v>5</v>
      </c>
      <c r="T111">
        <v>-57.7</v>
      </c>
      <c r="U111">
        <v>15.85</v>
      </c>
      <c r="V111">
        <v>10364</v>
      </c>
      <c r="W111">
        <v>1.6549999999999999E-2</v>
      </c>
      <c r="X111">
        <v>11</v>
      </c>
      <c r="Y111">
        <v>4</v>
      </c>
      <c r="Z111">
        <v>-26.35</v>
      </c>
      <c r="AA111">
        <v>10.99</v>
      </c>
      <c r="AB111">
        <v>16488</v>
      </c>
      <c r="AC111" s="7">
        <v>1.287E-82</v>
      </c>
      <c r="AD111">
        <v>335</v>
      </c>
      <c r="AE111">
        <v>6</v>
      </c>
      <c r="AF111">
        <v>-46.54</v>
      </c>
      <c r="AG111">
        <v>2.4169999999999998</v>
      </c>
      <c r="AH111">
        <v>15365</v>
      </c>
      <c r="AI111" s="7">
        <v>1.604E-8</v>
      </c>
      <c r="AJ111">
        <v>44</v>
      </c>
      <c r="AK111">
        <v>10</v>
      </c>
      <c r="AL111">
        <v>-41.43</v>
      </c>
      <c r="AM111">
        <v>7.3319999999999999</v>
      </c>
    </row>
    <row r="112" spans="1:39">
      <c r="A112" t="s">
        <v>158</v>
      </c>
      <c r="B112" t="s">
        <v>80</v>
      </c>
      <c r="C112" t="s">
        <v>82</v>
      </c>
      <c r="D112">
        <v>166327</v>
      </c>
      <c r="E112" s="7">
        <v>9.473E-91</v>
      </c>
      <c r="F112">
        <v>518</v>
      </c>
      <c r="G112">
        <v>38</v>
      </c>
      <c r="H112">
        <v>-45.39</v>
      </c>
      <c r="I112">
        <v>1.8959999999999999</v>
      </c>
      <c r="J112">
        <v>92958</v>
      </c>
      <c r="K112" s="7">
        <v>2.1170000000000001E-21</v>
      </c>
      <c r="L112">
        <v>119</v>
      </c>
      <c r="M112">
        <v>26</v>
      </c>
      <c r="N112">
        <v>-45.17</v>
      </c>
      <c r="O112">
        <v>3.625</v>
      </c>
      <c r="P112">
        <v>29970</v>
      </c>
      <c r="Q112">
        <v>2.1510000000000001E-3</v>
      </c>
      <c r="R112">
        <v>9</v>
      </c>
      <c r="S112">
        <v>5</v>
      </c>
      <c r="T112">
        <v>-57.7</v>
      </c>
      <c r="U112">
        <v>15.85</v>
      </c>
      <c r="V112">
        <v>10364</v>
      </c>
      <c r="W112">
        <v>0.1024</v>
      </c>
      <c r="X112">
        <v>11</v>
      </c>
      <c r="Y112">
        <v>4</v>
      </c>
      <c r="Z112">
        <v>-26.35</v>
      </c>
      <c r="AA112">
        <v>10.99</v>
      </c>
      <c r="AB112">
        <v>16488</v>
      </c>
      <c r="AC112" s="7">
        <v>1.9920000000000001E-82</v>
      </c>
      <c r="AD112">
        <v>335</v>
      </c>
      <c r="AE112">
        <v>6</v>
      </c>
      <c r="AF112">
        <v>-46.54</v>
      </c>
      <c r="AG112">
        <v>2.4169999999999998</v>
      </c>
      <c r="AH112">
        <v>15365</v>
      </c>
      <c r="AI112" s="7">
        <v>8.5060000000000002E-5</v>
      </c>
      <c r="AJ112">
        <v>44</v>
      </c>
      <c r="AK112">
        <v>10</v>
      </c>
      <c r="AL112">
        <v>-41.43</v>
      </c>
      <c r="AM112">
        <v>7.3319999999999999</v>
      </c>
    </row>
    <row r="113" spans="1:39">
      <c r="A113" t="s">
        <v>158</v>
      </c>
      <c r="B113" t="s">
        <v>127</v>
      </c>
      <c r="C113" t="s">
        <v>81</v>
      </c>
      <c r="D113">
        <v>166327</v>
      </c>
      <c r="E113" s="7">
        <v>9.7370000000000008E-131</v>
      </c>
      <c r="F113">
        <v>922</v>
      </c>
      <c r="G113">
        <v>107</v>
      </c>
      <c r="H113">
        <v>-34.950000000000003</v>
      </c>
      <c r="I113">
        <v>1.4359999999999999</v>
      </c>
      <c r="J113">
        <v>92958</v>
      </c>
      <c r="K113" s="7">
        <v>2.359E-40</v>
      </c>
      <c r="L113">
        <v>228</v>
      </c>
      <c r="M113">
        <v>61</v>
      </c>
      <c r="N113">
        <v>-35.22</v>
      </c>
      <c r="O113">
        <v>2.6480000000000001</v>
      </c>
      <c r="P113">
        <v>29970</v>
      </c>
      <c r="Q113" s="7">
        <v>9.8319999999999994E-5</v>
      </c>
      <c r="R113">
        <v>60</v>
      </c>
      <c r="S113">
        <v>17</v>
      </c>
      <c r="T113">
        <v>-24.14</v>
      </c>
      <c r="U113">
        <v>6.1980000000000004</v>
      </c>
      <c r="V113">
        <v>10364</v>
      </c>
      <c r="W113">
        <v>4.0750000000000001E-2</v>
      </c>
      <c r="X113">
        <v>43</v>
      </c>
      <c r="Y113">
        <v>17</v>
      </c>
      <c r="Z113">
        <v>-11.94</v>
      </c>
      <c r="AA113">
        <v>5.8360000000000003</v>
      </c>
      <c r="AB113">
        <v>16488</v>
      </c>
      <c r="AC113" s="7">
        <v>1.1469999999999999E-82</v>
      </c>
      <c r="AD113">
        <v>512</v>
      </c>
      <c r="AE113">
        <v>24</v>
      </c>
      <c r="AF113">
        <v>-38.31</v>
      </c>
      <c r="AG113">
        <v>1.9890000000000001</v>
      </c>
      <c r="AH113">
        <v>15365</v>
      </c>
      <c r="AI113" s="7">
        <v>3.5550000000000003E-11</v>
      </c>
      <c r="AJ113">
        <v>78</v>
      </c>
      <c r="AK113">
        <v>23</v>
      </c>
      <c r="AL113">
        <v>-36.32</v>
      </c>
      <c r="AM113">
        <v>5.4850000000000003</v>
      </c>
    </row>
    <row r="114" spans="1:39">
      <c r="A114" t="s">
        <v>158</v>
      </c>
      <c r="B114" t="s">
        <v>127</v>
      </c>
      <c r="C114" t="s">
        <v>82</v>
      </c>
      <c r="D114">
        <v>166327</v>
      </c>
      <c r="E114" s="7">
        <v>9.8449999999999993E-108</v>
      </c>
      <c r="F114">
        <v>922</v>
      </c>
      <c r="G114">
        <v>107</v>
      </c>
      <c r="H114">
        <v>-34.950000000000003</v>
      </c>
      <c r="I114">
        <v>1.4359999999999999</v>
      </c>
      <c r="J114">
        <v>92958</v>
      </c>
      <c r="K114" s="7">
        <v>9.1499999999999999E-27</v>
      </c>
      <c r="L114">
        <v>228</v>
      </c>
      <c r="M114">
        <v>61</v>
      </c>
      <c r="N114">
        <v>-35.22</v>
      </c>
      <c r="O114">
        <v>2.6480000000000001</v>
      </c>
      <c r="P114">
        <v>29970</v>
      </c>
      <c r="Q114">
        <v>5.7759999999999999E-2</v>
      </c>
      <c r="R114">
        <v>60</v>
      </c>
      <c r="S114">
        <v>17</v>
      </c>
      <c r="T114">
        <v>-24.14</v>
      </c>
      <c r="U114">
        <v>6.1980000000000004</v>
      </c>
      <c r="V114">
        <v>10364</v>
      </c>
      <c r="W114">
        <v>0.2389</v>
      </c>
      <c r="X114">
        <v>43</v>
      </c>
      <c r="Y114">
        <v>17</v>
      </c>
      <c r="Z114">
        <v>-11.94</v>
      </c>
      <c r="AA114">
        <v>5.8360000000000003</v>
      </c>
      <c r="AB114">
        <v>16488</v>
      </c>
      <c r="AC114" s="7">
        <v>3.3290000000000002E-94</v>
      </c>
      <c r="AD114">
        <v>512</v>
      </c>
      <c r="AE114">
        <v>24</v>
      </c>
      <c r="AF114">
        <v>-38.31</v>
      </c>
      <c r="AG114">
        <v>1.9890000000000001</v>
      </c>
      <c r="AH114">
        <v>15365</v>
      </c>
      <c r="AI114" s="7">
        <v>5.6580000000000005E-7</v>
      </c>
      <c r="AJ114">
        <v>78</v>
      </c>
      <c r="AK114">
        <v>23</v>
      </c>
      <c r="AL114">
        <v>-36.32</v>
      </c>
      <c r="AM114">
        <v>5.4850000000000003</v>
      </c>
    </row>
    <row r="115" spans="1:39">
      <c r="A115" t="s">
        <v>158</v>
      </c>
      <c r="B115" t="s">
        <v>128</v>
      </c>
      <c r="C115" t="s">
        <v>81</v>
      </c>
      <c r="D115">
        <v>166327</v>
      </c>
      <c r="E115" s="7">
        <v>5.7300000000000004E-132</v>
      </c>
      <c r="F115">
        <v>975</v>
      </c>
      <c r="G115">
        <v>120</v>
      </c>
      <c r="H115">
        <v>-34.15</v>
      </c>
      <c r="I115">
        <v>1.397</v>
      </c>
      <c r="J115">
        <v>92958</v>
      </c>
      <c r="K115" s="7">
        <v>4.2929999999999999E-42</v>
      </c>
      <c r="L115">
        <v>249</v>
      </c>
      <c r="M115">
        <v>67</v>
      </c>
      <c r="N115">
        <v>-34.520000000000003</v>
      </c>
      <c r="O115">
        <v>2.5390000000000001</v>
      </c>
      <c r="P115">
        <v>29970</v>
      </c>
      <c r="Q115" s="7">
        <v>4.2509999999999998E-5</v>
      </c>
      <c r="R115">
        <v>67</v>
      </c>
      <c r="S115">
        <v>21</v>
      </c>
      <c r="T115">
        <v>-23.76</v>
      </c>
      <c r="U115">
        <v>5.8049999999999997</v>
      </c>
      <c r="V115">
        <v>10364</v>
      </c>
      <c r="W115">
        <v>1.9359999999999999E-2</v>
      </c>
      <c r="X115">
        <v>45</v>
      </c>
      <c r="Y115">
        <v>19</v>
      </c>
      <c r="Z115">
        <v>-13.37</v>
      </c>
      <c r="AA115">
        <v>5.7160000000000002</v>
      </c>
      <c r="AB115">
        <v>16488</v>
      </c>
      <c r="AC115" s="7">
        <v>3.0560000000000002E-83</v>
      </c>
      <c r="AD115">
        <v>522</v>
      </c>
      <c r="AE115">
        <v>27</v>
      </c>
      <c r="AF115">
        <v>-38.1</v>
      </c>
      <c r="AG115">
        <v>1.9710000000000001</v>
      </c>
      <c r="AH115">
        <v>15365</v>
      </c>
      <c r="AI115" s="7">
        <v>2.4300000000000001E-9</v>
      </c>
      <c r="AJ115">
        <v>91</v>
      </c>
      <c r="AK115">
        <v>29</v>
      </c>
      <c r="AL115">
        <v>-30.26</v>
      </c>
      <c r="AM115">
        <v>5.0720000000000001</v>
      </c>
    </row>
    <row r="116" spans="1:39">
      <c r="A116" t="s">
        <v>158</v>
      </c>
      <c r="B116" t="s">
        <v>128</v>
      </c>
      <c r="C116" t="s">
        <v>82</v>
      </c>
      <c r="D116">
        <v>166327</v>
      </c>
      <c r="E116" s="7">
        <v>6.4830000000000003E-109</v>
      </c>
      <c r="F116">
        <v>975</v>
      </c>
      <c r="G116">
        <v>120</v>
      </c>
      <c r="H116">
        <v>-34.15</v>
      </c>
      <c r="I116">
        <v>1.397</v>
      </c>
      <c r="J116">
        <v>92958</v>
      </c>
      <c r="K116" s="7">
        <v>2.9559999999999999E-28</v>
      </c>
      <c r="L116">
        <v>249</v>
      </c>
      <c r="M116">
        <v>67</v>
      </c>
      <c r="N116">
        <v>-34.520000000000003</v>
      </c>
      <c r="O116">
        <v>2.5390000000000001</v>
      </c>
      <c r="P116">
        <v>29970</v>
      </c>
      <c r="Q116">
        <v>5.491E-2</v>
      </c>
      <c r="R116">
        <v>67</v>
      </c>
      <c r="S116">
        <v>21</v>
      </c>
      <c r="T116">
        <v>-23.76</v>
      </c>
      <c r="U116">
        <v>5.8049999999999997</v>
      </c>
      <c r="V116">
        <v>10364</v>
      </c>
      <c r="W116">
        <v>0.2268</v>
      </c>
      <c r="X116">
        <v>45</v>
      </c>
      <c r="Y116">
        <v>19</v>
      </c>
      <c r="Z116">
        <v>-13.37</v>
      </c>
      <c r="AA116">
        <v>5.7160000000000002</v>
      </c>
      <c r="AB116">
        <v>16488</v>
      </c>
      <c r="AC116" s="7">
        <v>2.5399999999999999E-94</v>
      </c>
      <c r="AD116">
        <v>522</v>
      </c>
      <c r="AE116">
        <v>27</v>
      </c>
      <c r="AF116">
        <v>-38.1</v>
      </c>
      <c r="AG116">
        <v>1.9710000000000001</v>
      </c>
      <c r="AH116">
        <v>15365</v>
      </c>
      <c r="AI116" s="7">
        <v>6.0669999999999997E-6</v>
      </c>
      <c r="AJ116">
        <v>91</v>
      </c>
      <c r="AK116">
        <v>29</v>
      </c>
      <c r="AL116">
        <v>-30.26</v>
      </c>
      <c r="AM116">
        <v>5.0720000000000001</v>
      </c>
    </row>
    <row r="117" spans="1:39">
      <c r="A117" t="s">
        <v>158</v>
      </c>
      <c r="B117" t="s">
        <v>129</v>
      </c>
      <c r="C117" t="s">
        <v>81</v>
      </c>
      <c r="D117">
        <v>166327</v>
      </c>
      <c r="E117" s="7">
        <v>2.9110000000000001E-125</v>
      </c>
      <c r="F117">
        <v>1565</v>
      </c>
      <c r="G117">
        <v>124</v>
      </c>
      <c r="H117">
        <v>-26.27</v>
      </c>
      <c r="I117">
        <v>1.1040000000000001</v>
      </c>
      <c r="J117">
        <v>92958</v>
      </c>
      <c r="K117" s="7">
        <v>1.1019999999999999E-44</v>
      </c>
      <c r="L117">
        <v>513</v>
      </c>
      <c r="M117">
        <v>78</v>
      </c>
      <c r="N117">
        <v>-25.02</v>
      </c>
      <c r="O117">
        <v>1.784</v>
      </c>
      <c r="P117">
        <v>29970</v>
      </c>
      <c r="Q117" s="7">
        <v>1.6759999999999999E-5</v>
      </c>
      <c r="R117">
        <v>91</v>
      </c>
      <c r="S117">
        <v>25</v>
      </c>
      <c r="T117">
        <v>-21.58</v>
      </c>
      <c r="U117">
        <v>5.0140000000000002</v>
      </c>
      <c r="V117">
        <v>10364</v>
      </c>
      <c r="W117">
        <v>4.839E-4</v>
      </c>
      <c r="X117">
        <v>46</v>
      </c>
      <c r="Y117">
        <v>15</v>
      </c>
      <c r="Z117">
        <v>-19.809999999999999</v>
      </c>
      <c r="AA117">
        <v>5.6769999999999996</v>
      </c>
      <c r="AB117">
        <v>16488</v>
      </c>
      <c r="AC117" s="7">
        <v>5.1980000000000004E-63</v>
      </c>
      <c r="AD117">
        <v>768</v>
      </c>
      <c r="AE117">
        <v>37</v>
      </c>
      <c r="AF117">
        <v>-27.45</v>
      </c>
      <c r="AG117">
        <v>1.6379999999999999</v>
      </c>
      <c r="AH117">
        <v>15365</v>
      </c>
      <c r="AI117" s="7">
        <v>2.8870000000000002E-15</v>
      </c>
      <c r="AJ117">
        <v>144</v>
      </c>
      <c r="AK117">
        <v>31</v>
      </c>
      <c r="AL117">
        <v>-31.94</v>
      </c>
      <c r="AM117">
        <v>4.0449999999999999</v>
      </c>
    </row>
    <row r="118" spans="1:39">
      <c r="A118" t="s">
        <v>158</v>
      </c>
      <c r="B118" t="s">
        <v>129</v>
      </c>
      <c r="C118" t="s">
        <v>82</v>
      </c>
      <c r="D118">
        <v>166327</v>
      </c>
      <c r="E118" s="7">
        <v>1.004E-101</v>
      </c>
      <c r="F118">
        <v>1565</v>
      </c>
      <c r="G118">
        <v>124</v>
      </c>
      <c r="H118">
        <v>-26.27</v>
      </c>
      <c r="I118">
        <v>1.1040000000000001</v>
      </c>
      <c r="J118">
        <v>92958</v>
      </c>
      <c r="K118" s="7">
        <v>5.3200000000000002E-18</v>
      </c>
      <c r="L118">
        <v>513</v>
      </c>
      <c r="M118">
        <v>78</v>
      </c>
      <c r="N118">
        <v>-25.02</v>
      </c>
      <c r="O118">
        <v>1.784</v>
      </c>
      <c r="P118">
        <v>29970</v>
      </c>
      <c r="Q118">
        <v>1.7559999999999999E-2</v>
      </c>
      <c r="R118">
        <v>91</v>
      </c>
      <c r="S118">
        <v>25</v>
      </c>
      <c r="T118">
        <v>-21.58</v>
      </c>
      <c r="U118">
        <v>5.0140000000000002</v>
      </c>
      <c r="V118">
        <v>10364</v>
      </c>
      <c r="W118">
        <v>5.398E-2</v>
      </c>
      <c r="X118">
        <v>46</v>
      </c>
      <c r="Y118">
        <v>15</v>
      </c>
      <c r="Z118">
        <v>-19.809999999999999</v>
      </c>
      <c r="AA118">
        <v>5.6769999999999996</v>
      </c>
      <c r="AB118">
        <v>16488</v>
      </c>
      <c r="AC118" s="7">
        <v>9.8180000000000007E-99</v>
      </c>
      <c r="AD118">
        <v>768</v>
      </c>
      <c r="AE118">
        <v>37</v>
      </c>
      <c r="AF118">
        <v>-27.45</v>
      </c>
      <c r="AG118">
        <v>1.6379999999999999</v>
      </c>
      <c r="AH118">
        <v>15365</v>
      </c>
      <c r="AI118" s="7">
        <v>1.4100000000000001E-5</v>
      </c>
      <c r="AJ118">
        <v>144</v>
      </c>
      <c r="AK118">
        <v>31</v>
      </c>
      <c r="AL118">
        <v>-31.94</v>
      </c>
      <c r="AM118">
        <v>4.0449999999999999</v>
      </c>
    </row>
    <row r="119" spans="1:39">
      <c r="A119" t="s">
        <v>158</v>
      </c>
      <c r="B119" t="s">
        <v>130</v>
      </c>
      <c r="C119" t="s">
        <v>81</v>
      </c>
      <c r="D119">
        <v>166327</v>
      </c>
      <c r="E119" s="7">
        <v>1.5010000000000001E-127</v>
      </c>
      <c r="F119">
        <v>1618</v>
      </c>
      <c r="G119">
        <v>137</v>
      </c>
      <c r="H119">
        <v>-26.09</v>
      </c>
      <c r="I119">
        <v>1.0860000000000001</v>
      </c>
      <c r="J119">
        <v>92958</v>
      </c>
      <c r="K119" s="7">
        <v>1.2619999999999999E-46</v>
      </c>
      <c r="L119">
        <v>534</v>
      </c>
      <c r="M119">
        <v>84</v>
      </c>
      <c r="N119">
        <v>-25.1</v>
      </c>
      <c r="O119">
        <v>1.75</v>
      </c>
      <c r="P119">
        <v>29970</v>
      </c>
      <c r="Q119" s="7">
        <v>7.1770000000000001E-6</v>
      </c>
      <c r="R119">
        <v>98</v>
      </c>
      <c r="S119">
        <v>29</v>
      </c>
      <c r="T119">
        <v>-21.54</v>
      </c>
      <c r="U119">
        <v>4.7990000000000004</v>
      </c>
      <c r="V119">
        <v>10364</v>
      </c>
      <c r="W119">
        <v>1.785E-4</v>
      </c>
      <c r="X119">
        <v>48</v>
      </c>
      <c r="Y119">
        <v>17</v>
      </c>
      <c r="Z119">
        <v>-20.86</v>
      </c>
      <c r="AA119">
        <v>5.5670000000000002</v>
      </c>
      <c r="AB119">
        <v>16488</v>
      </c>
      <c r="AC119" s="7">
        <v>9.8829999999999998E-64</v>
      </c>
      <c r="AD119">
        <v>778</v>
      </c>
      <c r="AE119">
        <v>40</v>
      </c>
      <c r="AF119">
        <v>-27.44</v>
      </c>
      <c r="AG119">
        <v>1.6279999999999999</v>
      </c>
      <c r="AH119">
        <v>15365</v>
      </c>
      <c r="AI119" s="7">
        <v>1.029E-13</v>
      </c>
      <c r="AJ119">
        <v>157</v>
      </c>
      <c r="AK119">
        <v>37</v>
      </c>
      <c r="AL119">
        <v>-28.79</v>
      </c>
      <c r="AM119">
        <v>3.8719999999999999</v>
      </c>
    </row>
    <row r="120" spans="1:39">
      <c r="A120" t="s">
        <v>158</v>
      </c>
      <c r="B120" t="s">
        <v>130</v>
      </c>
      <c r="C120" t="s">
        <v>82</v>
      </c>
      <c r="D120">
        <v>166327</v>
      </c>
      <c r="E120" s="7">
        <v>2.489E-102</v>
      </c>
      <c r="F120">
        <v>1618</v>
      </c>
      <c r="G120">
        <v>137</v>
      </c>
      <c r="H120">
        <v>-26.09</v>
      </c>
      <c r="I120">
        <v>1.0860000000000001</v>
      </c>
      <c r="J120">
        <v>92958</v>
      </c>
      <c r="K120" s="7">
        <v>3.267E-18</v>
      </c>
      <c r="L120">
        <v>534</v>
      </c>
      <c r="M120">
        <v>84</v>
      </c>
      <c r="N120">
        <v>-25.1</v>
      </c>
      <c r="O120">
        <v>1.75</v>
      </c>
      <c r="P120">
        <v>29970</v>
      </c>
      <c r="Q120">
        <v>1.6719999999999999E-2</v>
      </c>
      <c r="R120">
        <v>98</v>
      </c>
      <c r="S120">
        <v>29</v>
      </c>
      <c r="T120">
        <v>-21.54</v>
      </c>
      <c r="U120">
        <v>4.7990000000000004</v>
      </c>
      <c r="V120">
        <v>10364</v>
      </c>
      <c r="W120">
        <v>5.1490000000000001E-2</v>
      </c>
      <c r="X120">
        <v>48</v>
      </c>
      <c r="Y120">
        <v>17</v>
      </c>
      <c r="Z120">
        <v>-20.86</v>
      </c>
      <c r="AA120">
        <v>5.5670000000000002</v>
      </c>
      <c r="AB120">
        <v>16488</v>
      </c>
      <c r="AC120" s="7">
        <v>8.1370000000000003E-99</v>
      </c>
      <c r="AD120">
        <v>778</v>
      </c>
      <c r="AE120">
        <v>40</v>
      </c>
      <c r="AF120">
        <v>-27.44</v>
      </c>
      <c r="AG120">
        <v>1.6279999999999999</v>
      </c>
      <c r="AH120">
        <v>15365</v>
      </c>
      <c r="AI120" s="7">
        <v>6.4130000000000003E-6</v>
      </c>
      <c r="AJ120">
        <v>157</v>
      </c>
      <c r="AK120">
        <v>37</v>
      </c>
      <c r="AL120">
        <v>-28.79</v>
      </c>
      <c r="AM120">
        <v>3.8719999999999999</v>
      </c>
    </row>
    <row r="121" spans="1:39">
      <c r="A121" t="s">
        <v>158</v>
      </c>
      <c r="B121" t="s">
        <v>131</v>
      </c>
      <c r="C121" t="s">
        <v>81</v>
      </c>
      <c r="D121">
        <v>166327</v>
      </c>
      <c r="E121" s="7">
        <v>1.543E-125</v>
      </c>
      <c r="F121">
        <v>571</v>
      </c>
      <c r="G121">
        <v>51</v>
      </c>
      <c r="H121">
        <v>-43.09</v>
      </c>
      <c r="I121">
        <v>1.8080000000000001</v>
      </c>
      <c r="J121">
        <v>92958</v>
      </c>
      <c r="K121" s="7">
        <v>9.5499999999999995E-37</v>
      </c>
      <c r="L121">
        <v>140</v>
      </c>
      <c r="M121">
        <v>32</v>
      </c>
      <c r="N121">
        <v>-42.53</v>
      </c>
      <c r="O121">
        <v>3.359</v>
      </c>
      <c r="P121">
        <v>29970</v>
      </c>
      <c r="Q121">
        <v>4.5859999999999998E-4</v>
      </c>
      <c r="R121">
        <v>16</v>
      </c>
      <c r="S121">
        <v>9</v>
      </c>
      <c r="T121">
        <v>-40.08</v>
      </c>
      <c r="U121">
        <v>11.44</v>
      </c>
      <c r="V121">
        <v>10364</v>
      </c>
      <c r="W121">
        <v>4.6049999999999997E-3</v>
      </c>
      <c r="X121">
        <v>13</v>
      </c>
      <c r="Y121">
        <v>6</v>
      </c>
      <c r="Z121">
        <v>-29.03</v>
      </c>
      <c r="AA121">
        <v>10.25</v>
      </c>
      <c r="AB121">
        <v>16488</v>
      </c>
      <c r="AC121" s="7">
        <v>6.7120000000000007E-83</v>
      </c>
      <c r="AD121">
        <v>345</v>
      </c>
      <c r="AE121">
        <v>9</v>
      </c>
      <c r="AF121">
        <v>-46</v>
      </c>
      <c r="AG121">
        <v>2.3849999999999998</v>
      </c>
      <c r="AH121">
        <v>15365</v>
      </c>
      <c r="AI121" s="7">
        <v>2.0159999999999998E-6</v>
      </c>
      <c r="AJ121">
        <v>57</v>
      </c>
      <c r="AK121">
        <v>16</v>
      </c>
      <c r="AL121">
        <v>-30.53</v>
      </c>
      <c r="AM121">
        <v>6.4260000000000002</v>
      </c>
    </row>
    <row r="122" spans="1:39">
      <c r="A122" t="s">
        <v>158</v>
      </c>
      <c r="B122" t="s">
        <v>131</v>
      </c>
      <c r="C122" t="s">
        <v>82</v>
      </c>
      <c r="D122">
        <v>166327</v>
      </c>
      <c r="E122" s="7">
        <v>5.7800000000000003E-92</v>
      </c>
      <c r="F122">
        <v>571</v>
      </c>
      <c r="G122">
        <v>51</v>
      </c>
      <c r="H122">
        <v>-43.09</v>
      </c>
      <c r="I122">
        <v>1.8080000000000001</v>
      </c>
      <c r="J122">
        <v>92958</v>
      </c>
      <c r="K122" s="7">
        <v>7.228E-23</v>
      </c>
      <c r="L122">
        <v>140</v>
      </c>
      <c r="M122">
        <v>32</v>
      </c>
      <c r="N122">
        <v>-42.53</v>
      </c>
      <c r="O122">
        <v>3.359</v>
      </c>
      <c r="P122">
        <v>29970</v>
      </c>
      <c r="Q122">
        <v>5.2449999999999997E-3</v>
      </c>
      <c r="R122">
        <v>16</v>
      </c>
      <c r="S122">
        <v>9</v>
      </c>
      <c r="T122">
        <v>-40.08</v>
      </c>
      <c r="U122">
        <v>11.44</v>
      </c>
      <c r="V122">
        <v>10364</v>
      </c>
      <c r="W122">
        <v>9.579E-2</v>
      </c>
      <c r="X122">
        <v>13</v>
      </c>
      <c r="Y122">
        <v>6</v>
      </c>
      <c r="Z122">
        <v>-29.03</v>
      </c>
      <c r="AA122">
        <v>10.25</v>
      </c>
      <c r="AB122">
        <v>16488</v>
      </c>
      <c r="AC122" s="7">
        <v>1.4589999999999999E-82</v>
      </c>
      <c r="AD122">
        <v>345</v>
      </c>
      <c r="AE122">
        <v>9</v>
      </c>
      <c r="AF122">
        <v>-46</v>
      </c>
      <c r="AG122">
        <v>2.3849999999999998</v>
      </c>
      <c r="AH122">
        <v>15365</v>
      </c>
      <c r="AI122">
        <v>1.2019999999999999E-4</v>
      </c>
      <c r="AJ122">
        <v>57</v>
      </c>
      <c r="AK122">
        <v>16</v>
      </c>
      <c r="AL122">
        <v>-30.53</v>
      </c>
      <c r="AM122">
        <v>6.4260000000000002</v>
      </c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13BB5-5C81-AE4D-857A-1A74F76E3780}">
  <dimension ref="A1:AM170"/>
  <sheetViews>
    <sheetView workbookViewId="0">
      <selection sqref="A1:O1"/>
    </sheetView>
  </sheetViews>
  <sheetFormatPr baseColWidth="10" defaultColWidth="11" defaultRowHeight="16"/>
  <cols>
    <col min="2" max="2" width="26.6640625" customWidth="1"/>
  </cols>
  <sheetData>
    <row r="1" spans="1:39" ht="19">
      <c r="A1" s="121" t="s">
        <v>7230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39" s="10" customFormat="1">
      <c r="A2" s="10" t="s">
        <v>150</v>
      </c>
      <c r="B2" s="10" t="s">
        <v>88</v>
      </c>
      <c r="C2" s="10" t="s">
        <v>89</v>
      </c>
      <c r="D2" s="10" t="s">
        <v>90</v>
      </c>
      <c r="E2" s="10" t="s">
        <v>91</v>
      </c>
      <c r="F2" s="10" t="s">
        <v>92</v>
      </c>
      <c r="G2" s="10" t="s">
        <v>93</v>
      </c>
      <c r="H2" s="10" t="s">
        <v>94</v>
      </c>
      <c r="I2" s="10" t="s">
        <v>95</v>
      </c>
      <c r="J2" s="10" t="s">
        <v>96</v>
      </c>
      <c r="K2" s="10" t="s">
        <v>97</v>
      </c>
      <c r="L2" s="10" t="s">
        <v>98</v>
      </c>
      <c r="M2" s="10" t="s">
        <v>99</v>
      </c>
      <c r="N2" s="10" t="s">
        <v>100</v>
      </c>
      <c r="O2" s="10" t="s">
        <v>101</v>
      </c>
      <c r="P2" s="10" t="s">
        <v>102</v>
      </c>
      <c r="Q2" s="10" t="s">
        <v>103</v>
      </c>
      <c r="R2" s="10" t="s">
        <v>104</v>
      </c>
      <c r="S2" s="10" t="s">
        <v>105</v>
      </c>
      <c r="T2" s="10" t="s">
        <v>106</v>
      </c>
      <c r="U2" s="10" t="s">
        <v>107</v>
      </c>
      <c r="V2" s="10" t="s">
        <v>108</v>
      </c>
      <c r="W2" s="10" t="s">
        <v>109</v>
      </c>
      <c r="X2" s="10" t="s">
        <v>110</v>
      </c>
      <c r="Y2" s="10" t="s">
        <v>111</v>
      </c>
      <c r="Z2" s="10" t="s">
        <v>112</v>
      </c>
      <c r="AA2" s="10" t="s">
        <v>113</v>
      </c>
      <c r="AB2" s="10" t="s">
        <v>114</v>
      </c>
      <c r="AC2" s="10" t="s">
        <v>115</v>
      </c>
      <c r="AD2" s="10" t="s">
        <v>116</v>
      </c>
      <c r="AE2" s="10" t="s">
        <v>117</v>
      </c>
      <c r="AF2" s="10" t="s">
        <v>118</v>
      </c>
      <c r="AG2" s="10" t="s">
        <v>119</v>
      </c>
      <c r="AH2" s="10" t="s">
        <v>120</v>
      </c>
      <c r="AI2" s="10" t="s">
        <v>121</v>
      </c>
      <c r="AJ2" s="10" t="s">
        <v>122</v>
      </c>
      <c r="AK2" s="10" t="s">
        <v>123</v>
      </c>
      <c r="AL2" s="10" t="s">
        <v>124</v>
      </c>
      <c r="AM2" s="10" t="s">
        <v>125</v>
      </c>
    </row>
    <row r="3" spans="1:39">
      <c r="A3" t="s">
        <v>126</v>
      </c>
      <c r="B3" t="s">
        <v>80</v>
      </c>
      <c r="C3" t="s">
        <v>81</v>
      </c>
      <c r="D3">
        <v>172103</v>
      </c>
      <c r="E3">
        <v>1.325E-2</v>
      </c>
      <c r="F3">
        <v>821</v>
      </c>
      <c r="G3">
        <v>83</v>
      </c>
      <c r="H3">
        <v>-3.5569999999999999</v>
      </c>
      <c r="I3">
        <v>1.4359999999999999</v>
      </c>
      <c r="J3">
        <v>97533</v>
      </c>
      <c r="K3">
        <v>6.0310000000000002E-2</v>
      </c>
      <c r="L3">
        <v>693</v>
      </c>
      <c r="M3">
        <v>55</v>
      </c>
      <c r="N3">
        <v>-2.923</v>
      </c>
      <c r="O3">
        <v>1.556</v>
      </c>
      <c r="P3">
        <v>30023</v>
      </c>
      <c r="Q3">
        <v>9.3410000000000007E-2</v>
      </c>
      <c r="R3">
        <v>14</v>
      </c>
      <c r="S3">
        <v>12</v>
      </c>
      <c r="T3">
        <v>-21.74</v>
      </c>
      <c r="U3">
        <v>12.96</v>
      </c>
      <c r="V3">
        <v>4529</v>
      </c>
      <c r="W3">
        <v>0.66149999999999998</v>
      </c>
      <c r="X3">
        <v>31</v>
      </c>
      <c r="Y3">
        <v>4</v>
      </c>
      <c r="Z3">
        <v>3.0070000000000001</v>
      </c>
      <c r="AA3">
        <v>6.867</v>
      </c>
      <c r="AB3">
        <v>16507</v>
      </c>
      <c r="AC3">
        <v>1.427E-2</v>
      </c>
      <c r="AD3">
        <v>43</v>
      </c>
      <c r="AE3">
        <v>12</v>
      </c>
      <c r="AF3">
        <v>-16.079999999999998</v>
      </c>
      <c r="AG3">
        <v>6.5609999999999999</v>
      </c>
      <c r="AH3">
        <v>16439</v>
      </c>
      <c r="AI3">
        <v>0.33040000000000003</v>
      </c>
      <c r="AJ3">
        <v>28</v>
      </c>
      <c r="AK3">
        <v>8</v>
      </c>
      <c r="AL3">
        <v>-8.6370000000000005</v>
      </c>
      <c r="AM3">
        <v>8.8740000000000006</v>
      </c>
    </row>
    <row r="4" spans="1:39">
      <c r="A4" t="s">
        <v>126</v>
      </c>
      <c r="B4" t="s">
        <v>80</v>
      </c>
      <c r="C4" t="s">
        <v>82</v>
      </c>
      <c r="D4">
        <v>172103</v>
      </c>
      <c r="E4">
        <v>0.33800000000000002</v>
      </c>
      <c r="F4">
        <v>821</v>
      </c>
      <c r="G4">
        <v>83</v>
      </c>
      <c r="H4">
        <v>-3.5569999999999999</v>
      </c>
      <c r="I4">
        <v>1.4359999999999999</v>
      </c>
      <c r="J4">
        <v>97533</v>
      </c>
      <c r="K4">
        <v>0.435</v>
      </c>
      <c r="L4">
        <v>693</v>
      </c>
      <c r="M4">
        <v>55</v>
      </c>
      <c r="N4">
        <v>-2.923</v>
      </c>
      <c r="O4">
        <v>1.556</v>
      </c>
      <c r="P4">
        <v>30023</v>
      </c>
      <c r="Q4">
        <v>0.83819999999999995</v>
      </c>
      <c r="R4">
        <v>14</v>
      </c>
      <c r="S4">
        <v>12</v>
      </c>
      <c r="T4">
        <v>-21.74</v>
      </c>
      <c r="U4">
        <v>12.96</v>
      </c>
      <c r="V4">
        <v>4529</v>
      </c>
      <c r="W4">
        <v>0.2107</v>
      </c>
      <c r="X4">
        <v>31</v>
      </c>
      <c r="Y4">
        <v>4</v>
      </c>
      <c r="Z4">
        <v>3.0070000000000001</v>
      </c>
      <c r="AA4">
        <v>6.867</v>
      </c>
      <c r="AB4">
        <v>16507</v>
      </c>
      <c r="AC4">
        <v>0.2681</v>
      </c>
      <c r="AD4">
        <v>43</v>
      </c>
      <c r="AE4">
        <v>12</v>
      </c>
      <c r="AF4">
        <v>-16.079999999999998</v>
      </c>
      <c r="AG4">
        <v>6.5609999999999999</v>
      </c>
      <c r="AH4">
        <v>16439</v>
      </c>
      <c r="AI4">
        <v>0.502</v>
      </c>
      <c r="AJ4">
        <v>28</v>
      </c>
      <c r="AK4">
        <v>8</v>
      </c>
      <c r="AL4">
        <v>-8.6370000000000005</v>
      </c>
      <c r="AM4">
        <v>8.8740000000000006</v>
      </c>
    </row>
    <row r="5" spans="1:39">
      <c r="A5" t="s">
        <v>126</v>
      </c>
      <c r="B5" t="s">
        <v>127</v>
      </c>
      <c r="C5" t="s">
        <v>81</v>
      </c>
      <c r="D5">
        <v>172103</v>
      </c>
      <c r="E5" s="7">
        <v>1.165E-21</v>
      </c>
      <c r="F5">
        <v>3977</v>
      </c>
      <c r="G5">
        <v>469</v>
      </c>
      <c r="H5">
        <v>-6.5949999999999998</v>
      </c>
      <c r="I5">
        <v>0.68969999999999998</v>
      </c>
      <c r="J5">
        <v>97533</v>
      </c>
      <c r="K5" s="7">
        <v>3.8470000000000001E-12</v>
      </c>
      <c r="L5">
        <v>2309</v>
      </c>
      <c r="M5">
        <v>303</v>
      </c>
      <c r="N5">
        <v>-5.9669999999999996</v>
      </c>
      <c r="O5">
        <v>0.85940000000000005</v>
      </c>
      <c r="P5">
        <v>30023</v>
      </c>
      <c r="Q5">
        <v>7.0600000000000003E-3</v>
      </c>
      <c r="R5">
        <v>834</v>
      </c>
      <c r="S5">
        <v>112</v>
      </c>
      <c r="T5">
        <v>-4.6840000000000002</v>
      </c>
      <c r="U5">
        <v>1.7390000000000001</v>
      </c>
      <c r="V5">
        <v>10419</v>
      </c>
      <c r="W5">
        <v>0.45379999999999998</v>
      </c>
      <c r="X5">
        <v>147</v>
      </c>
      <c r="Y5">
        <v>41</v>
      </c>
      <c r="Z5">
        <v>-2.399</v>
      </c>
      <c r="AA5">
        <v>3.202</v>
      </c>
      <c r="AB5">
        <v>16507</v>
      </c>
      <c r="AC5" s="7">
        <v>5.7240000000000001E-11</v>
      </c>
      <c r="AD5">
        <v>291</v>
      </c>
      <c r="AE5">
        <v>68</v>
      </c>
      <c r="AF5">
        <v>-17.32</v>
      </c>
      <c r="AG5">
        <v>2.6440000000000001</v>
      </c>
      <c r="AH5">
        <v>16439</v>
      </c>
      <c r="AI5">
        <v>9.3249999999999995E-4</v>
      </c>
      <c r="AJ5">
        <v>282</v>
      </c>
      <c r="AK5">
        <v>68</v>
      </c>
      <c r="AL5">
        <v>-9.6859999999999999</v>
      </c>
      <c r="AM5">
        <v>2.9260000000000002</v>
      </c>
    </row>
    <row r="6" spans="1:39">
      <c r="A6" t="s">
        <v>126</v>
      </c>
      <c r="B6" t="s">
        <v>127</v>
      </c>
      <c r="C6" t="s">
        <v>82</v>
      </c>
      <c r="D6">
        <v>172103</v>
      </c>
      <c r="E6">
        <v>2.064E-4</v>
      </c>
      <c r="F6">
        <v>3977</v>
      </c>
      <c r="G6">
        <v>469</v>
      </c>
      <c r="H6">
        <v>-6.5949999999999998</v>
      </c>
      <c r="I6">
        <v>0.68969999999999998</v>
      </c>
      <c r="J6">
        <v>97533</v>
      </c>
      <c r="K6">
        <v>6.1919999999999998E-4</v>
      </c>
      <c r="L6">
        <v>2309</v>
      </c>
      <c r="M6">
        <v>303</v>
      </c>
      <c r="N6">
        <v>-5.9669999999999996</v>
      </c>
      <c r="O6">
        <v>0.85940000000000005</v>
      </c>
      <c r="P6">
        <v>30023</v>
      </c>
      <c r="Q6">
        <v>0.37530000000000002</v>
      </c>
      <c r="R6">
        <v>834</v>
      </c>
      <c r="S6">
        <v>112</v>
      </c>
      <c r="T6">
        <v>-4.6840000000000002</v>
      </c>
      <c r="U6">
        <v>1.7390000000000001</v>
      </c>
      <c r="V6">
        <v>10419</v>
      </c>
      <c r="W6">
        <v>0.79169999999999996</v>
      </c>
      <c r="X6">
        <v>147</v>
      </c>
      <c r="Y6">
        <v>41</v>
      </c>
      <c r="Z6">
        <v>-2.399</v>
      </c>
      <c r="AA6">
        <v>3.202</v>
      </c>
      <c r="AB6">
        <v>16507</v>
      </c>
      <c r="AC6" s="7">
        <v>2.8850000000000002E-7</v>
      </c>
      <c r="AD6">
        <v>291</v>
      </c>
      <c r="AE6">
        <v>68</v>
      </c>
      <c r="AF6">
        <v>-17.32</v>
      </c>
      <c r="AG6">
        <v>2.6440000000000001</v>
      </c>
      <c r="AH6">
        <v>16439</v>
      </c>
      <c r="AI6">
        <v>1.6310000000000001E-4</v>
      </c>
      <c r="AJ6">
        <v>282</v>
      </c>
      <c r="AK6">
        <v>68</v>
      </c>
      <c r="AL6">
        <v>-9.6859999999999999</v>
      </c>
      <c r="AM6">
        <v>2.9260000000000002</v>
      </c>
    </row>
    <row r="7" spans="1:39">
      <c r="A7" t="s">
        <v>126</v>
      </c>
      <c r="B7" t="s">
        <v>128</v>
      </c>
      <c r="C7" t="s">
        <v>81</v>
      </c>
      <c r="D7">
        <v>172103</v>
      </c>
      <c r="E7" s="7">
        <v>3.0530000000000002E-23</v>
      </c>
      <c r="F7">
        <v>4061</v>
      </c>
      <c r="G7">
        <v>495</v>
      </c>
      <c r="H7">
        <v>-6.7889999999999997</v>
      </c>
      <c r="I7">
        <v>0.68359999999999999</v>
      </c>
      <c r="J7">
        <v>97533</v>
      </c>
      <c r="K7" s="7">
        <v>6.9299999999999998E-13</v>
      </c>
      <c r="L7">
        <v>2326</v>
      </c>
      <c r="M7">
        <v>314</v>
      </c>
      <c r="N7">
        <v>-6.15</v>
      </c>
      <c r="O7">
        <v>0.85640000000000005</v>
      </c>
      <c r="P7">
        <v>30023</v>
      </c>
      <c r="Q7">
        <v>2.8479999999999998E-3</v>
      </c>
      <c r="R7">
        <v>878</v>
      </c>
      <c r="S7">
        <v>120</v>
      </c>
      <c r="T7">
        <v>-5.0609999999999999</v>
      </c>
      <c r="U7">
        <v>1.696</v>
      </c>
      <c r="V7">
        <v>10419</v>
      </c>
      <c r="W7">
        <v>0.36830000000000002</v>
      </c>
      <c r="X7">
        <v>152</v>
      </c>
      <c r="Y7">
        <v>43</v>
      </c>
      <c r="Z7">
        <v>-2.8319999999999999</v>
      </c>
      <c r="AA7">
        <v>3.1480000000000001</v>
      </c>
      <c r="AB7">
        <v>16507</v>
      </c>
      <c r="AC7" s="7">
        <v>2.738E-11</v>
      </c>
      <c r="AD7">
        <v>302</v>
      </c>
      <c r="AE7">
        <v>73</v>
      </c>
      <c r="AF7">
        <v>-17.25</v>
      </c>
      <c r="AG7">
        <v>2.5910000000000002</v>
      </c>
      <c r="AH7">
        <v>16439</v>
      </c>
      <c r="AI7">
        <v>1.011E-3</v>
      </c>
      <c r="AJ7">
        <v>289</v>
      </c>
      <c r="AK7">
        <v>74</v>
      </c>
      <c r="AL7">
        <v>-9.5050000000000008</v>
      </c>
      <c r="AM7">
        <v>2.891</v>
      </c>
    </row>
    <row r="8" spans="1:39">
      <c r="A8" t="s">
        <v>126</v>
      </c>
      <c r="B8" t="s">
        <v>128</v>
      </c>
      <c r="C8" t="s">
        <v>82</v>
      </c>
      <c r="D8">
        <v>172103</v>
      </c>
      <c r="E8">
        <v>2.2599999999999999E-4</v>
      </c>
      <c r="F8">
        <v>4061</v>
      </c>
      <c r="G8">
        <v>495</v>
      </c>
      <c r="H8">
        <v>-6.7889999999999997</v>
      </c>
      <c r="I8">
        <v>0.68359999999999999</v>
      </c>
      <c r="J8">
        <v>97533</v>
      </c>
      <c r="K8">
        <v>5.9920000000000004E-4</v>
      </c>
      <c r="L8">
        <v>2326</v>
      </c>
      <c r="M8">
        <v>314</v>
      </c>
      <c r="N8">
        <v>-6.15</v>
      </c>
      <c r="O8">
        <v>0.85640000000000005</v>
      </c>
      <c r="P8">
        <v>30023</v>
      </c>
      <c r="Q8">
        <v>0.39179999999999998</v>
      </c>
      <c r="R8">
        <v>878</v>
      </c>
      <c r="S8">
        <v>120</v>
      </c>
      <c r="T8">
        <v>-5.0609999999999999</v>
      </c>
      <c r="U8">
        <v>1.696</v>
      </c>
      <c r="V8">
        <v>10419</v>
      </c>
      <c r="W8">
        <v>0.79759999999999998</v>
      </c>
      <c r="X8">
        <v>152</v>
      </c>
      <c r="Y8">
        <v>43</v>
      </c>
      <c r="Z8">
        <v>-2.8319999999999999</v>
      </c>
      <c r="AA8">
        <v>3.1480000000000001</v>
      </c>
      <c r="AB8">
        <v>16507</v>
      </c>
      <c r="AC8" s="7">
        <v>1.3509999999999999E-5</v>
      </c>
      <c r="AD8">
        <v>302</v>
      </c>
      <c r="AE8">
        <v>73</v>
      </c>
      <c r="AF8">
        <v>-17.25</v>
      </c>
      <c r="AG8">
        <v>2.5910000000000002</v>
      </c>
      <c r="AH8">
        <v>16439</v>
      </c>
      <c r="AI8">
        <v>1.4420000000000001E-4</v>
      </c>
      <c r="AJ8">
        <v>289</v>
      </c>
      <c r="AK8">
        <v>74</v>
      </c>
      <c r="AL8">
        <v>-9.5050000000000008</v>
      </c>
      <c r="AM8">
        <v>2.891</v>
      </c>
    </row>
    <row r="9" spans="1:39">
      <c r="A9" t="s">
        <v>126</v>
      </c>
      <c r="B9" t="s">
        <v>129</v>
      </c>
      <c r="C9" t="s">
        <v>81</v>
      </c>
      <c r="D9">
        <v>172103</v>
      </c>
      <c r="E9" s="7">
        <v>1.1559999999999999E-25</v>
      </c>
      <c r="F9">
        <v>5525</v>
      </c>
      <c r="G9">
        <v>732</v>
      </c>
      <c r="H9">
        <v>-6.125</v>
      </c>
      <c r="I9">
        <v>0.58489999999999998</v>
      </c>
      <c r="J9">
        <v>97533</v>
      </c>
      <c r="K9" s="7">
        <v>4.624E-14</v>
      </c>
      <c r="L9">
        <v>3103</v>
      </c>
      <c r="M9">
        <v>443</v>
      </c>
      <c r="N9">
        <v>-5.5860000000000003</v>
      </c>
      <c r="O9">
        <v>0.74060000000000004</v>
      </c>
      <c r="P9">
        <v>30023</v>
      </c>
      <c r="Q9">
        <v>5.1879999999999999E-3</v>
      </c>
      <c r="R9">
        <v>1090</v>
      </c>
      <c r="S9">
        <v>175</v>
      </c>
      <c r="T9">
        <v>-4.2409999999999997</v>
      </c>
      <c r="U9">
        <v>1.5169999999999999</v>
      </c>
      <c r="V9">
        <v>10419</v>
      </c>
      <c r="W9">
        <v>0.39989999999999998</v>
      </c>
      <c r="X9">
        <v>281</v>
      </c>
      <c r="Y9">
        <v>89</v>
      </c>
      <c r="Z9">
        <v>-1.9390000000000001</v>
      </c>
      <c r="AA9">
        <v>2.3029999999999999</v>
      </c>
      <c r="AB9">
        <v>16507</v>
      </c>
      <c r="AC9" s="7">
        <v>1.8349999999999999E-8</v>
      </c>
      <c r="AD9">
        <v>415</v>
      </c>
      <c r="AE9">
        <v>115</v>
      </c>
      <c r="AF9">
        <v>-12.45</v>
      </c>
      <c r="AG9">
        <v>2.2120000000000002</v>
      </c>
      <c r="AH9">
        <v>16439</v>
      </c>
      <c r="AI9" s="7">
        <v>2.412E-8</v>
      </c>
      <c r="AJ9">
        <v>522</v>
      </c>
      <c r="AK9">
        <v>106</v>
      </c>
      <c r="AL9">
        <v>-12.07</v>
      </c>
      <c r="AM9">
        <v>2.1629999999999998</v>
      </c>
    </row>
    <row r="10" spans="1:39">
      <c r="A10" t="s">
        <v>126</v>
      </c>
      <c r="B10" t="s">
        <v>129</v>
      </c>
      <c r="C10" t="s">
        <v>82</v>
      </c>
      <c r="D10">
        <v>172103</v>
      </c>
      <c r="E10" s="7">
        <v>4.0229999999999999E-5</v>
      </c>
      <c r="F10">
        <v>5525</v>
      </c>
      <c r="G10">
        <v>732</v>
      </c>
      <c r="H10">
        <v>-6.125</v>
      </c>
      <c r="I10">
        <v>0.58489999999999998</v>
      </c>
      <c r="J10">
        <v>97533</v>
      </c>
      <c r="K10">
        <v>2.207E-4</v>
      </c>
      <c r="L10">
        <v>3103</v>
      </c>
      <c r="M10">
        <v>443</v>
      </c>
      <c r="N10">
        <v>-5.5860000000000003</v>
      </c>
      <c r="O10">
        <v>0.74060000000000004</v>
      </c>
      <c r="P10">
        <v>30023</v>
      </c>
      <c r="Q10">
        <v>0.45660000000000001</v>
      </c>
      <c r="R10">
        <v>1090</v>
      </c>
      <c r="S10">
        <v>175</v>
      </c>
      <c r="T10">
        <v>-4.2409999999999997</v>
      </c>
      <c r="U10">
        <v>1.5169999999999999</v>
      </c>
      <c r="V10">
        <v>10419</v>
      </c>
      <c r="W10">
        <v>0.60450000000000004</v>
      </c>
      <c r="X10">
        <v>281</v>
      </c>
      <c r="Y10">
        <v>89</v>
      </c>
      <c r="Z10">
        <v>-1.9390000000000001</v>
      </c>
      <c r="AA10">
        <v>2.3029999999999999</v>
      </c>
      <c r="AB10">
        <v>16507</v>
      </c>
      <c r="AC10" s="7">
        <v>7.1789999999999996E-8</v>
      </c>
      <c r="AD10">
        <v>415</v>
      </c>
      <c r="AE10">
        <v>115</v>
      </c>
      <c r="AF10">
        <v>-12.45</v>
      </c>
      <c r="AG10">
        <v>2.2120000000000002</v>
      </c>
      <c r="AH10">
        <v>16439</v>
      </c>
      <c r="AI10" s="7">
        <v>1.1750000000000001E-10</v>
      </c>
      <c r="AJ10">
        <v>522</v>
      </c>
      <c r="AK10">
        <v>106</v>
      </c>
      <c r="AL10">
        <v>-12.07</v>
      </c>
      <c r="AM10">
        <v>2.1629999999999998</v>
      </c>
    </row>
    <row r="11" spans="1:39">
      <c r="A11" t="s">
        <v>126</v>
      </c>
      <c r="B11" t="s">
        <v>130</v>
      </c>
      <c r="C11" t="s">
        <v>81</v>
      </c>
      <c r="D11">
        <v>172103</v>
      </c>
      <c r="E11" s="7">
        <v>5.8269999999999998E-27</v>
      </c>
      <c r="F11">
        <v>5601</v>
      </c>
      <c r="G11">
        <v>755</v>
      </c>
      <c r="H11">
        <v>-6.2519999999999998</v>
      </c>
      <c r="I11">
        <v>0.58150000000000002</v>
      </c>
      <c r="J11">
        <v>97533</v>
      </c>
      <c r="K11" s="7">
        <v>1.3510000000000001E-14</v>
      </c>
      <c r="L11">
        <v>3117</v>
      </c>
      <c r="M11">
        <v>452</v>
      </c>
      <c r="N11">
        <v>-5.6920000000000002</v>
      </c>
      <c r="O11">
        <v>0.73909999999999998</v>
      </c>
      <c r="P11">
        <v>30023</v>
      </c>
      <c r="Q11">
        <v>2.271E-3</v>
      </c>
      <c r="R11">
        <v>1134</v>
      </c>
      <c r="S11">
        <v>183</v>
      </c>
      <c r="T11">
        <v>-4.5410000000000004</v>
      </c>
      <c r="U11">
        <v>1.488</v>
      </c>
      <c r="V11">
        <v>10419</v>
      </c>
      <c r="W11">
        <v>0.33650000000000002</v>
      </c>
      <c r="X11">
        <v>283</v>
      </c>
      <c r="Y11">
        <v>90</v>
      </c>
      <c r="Z11">
        <v>-2.2069999999999999</v>
      </c>
      <c r="AA11">
        <v>2.2959999999999998</v>
      </c>
      <c r="AB11">
        <v>16507</v>
      </c>
      <c r="AC11" s="7">
        <v>8.91E-9</v>
      </c>
      <c r="AD11">
        <v>426</v>
      </c>
      <c r="AE11">
        <v>120</v>
      </c>
      <c r="AF11">
        <v>-12.54</v>
      </c>
      <c r="AG11">
        <v>2.181</v>
      </c>
      <c r="AH11">
        <v>16439</v>
      </c>
      <c r="AI11" s="7">
        <v>3.0729999999999998E-8</v>
      </c>
      <c r="AJ11">
        <v>527</v>
      </c>
      <c r="AK11">
        <v>110</v>
      </c>
      <c r="AL11">
        <v>-11.92</v>
      </c>
      <c r="AM11">
        <v>2.153</v>
      </c>
    </row>
    <row r="12" spans="1:39">
      <c r="A12" t="s">
        <v>126</v>
      </c>
      <c r="B12" t="s">
        <v>130</v>
      </c>
      <c r="C12" t="s">
        <v>82</v>
      </c>
      <c r="D12">
        <v>172103</v>
      </c>
      <c r="E12" s="7">
        <v>3.8770000000000003E-5</v>
      </c>
      <c r="F12">
        <v>5601</v>
      </c>
      <c r="G12">
        <v>755</v>
      </c>
      <c r="H12">
        <v>-6.2519999999999998</v>
      </c>
      <c r="I12">
        <v>0.58150000000000002</v>
      </c>
      <c r="J12">
        <v>97533</v>
      </c>
      <c r="K12">
        <v>2.141E-4</v>
      </c>
      <c r="L12">
        <v>3117</v>
      </c>
      <c r="M12">
        <v>452</v>
      </c>
      <c r="N12">
        <v>-5.6920000000000002</v>
      </c>
      <c r="O12">
        <v>0.73909999999999998</v>
      </c>
      <c r="P12">
        <v>30023</v>
      </c>
      <c r="Q12">
        <v>0.47649999999999998</v>
      </c>
      <c r="R12">
        <v>1134</v>
      </c>
      <c r="S12">
        <v>183</v>
      </c>
      <c r="T12">
        <v>-4.5410000000000004</v>
      </c>
      <c r="U12">
        <v>1.488</v>
      </c>
      <c r="V12">
        <v>10419</v>
      </c>
      <c r="W12">
        <v>0.58960000000000001</v>
      </c>
      <c r="X12">
        <v>283</v>
      </c>
      <c r="Y12">
        <v>90</v>
      </c>
      <c r="Z12">
        <v>-2.2069999999999999</v>
      </c>
      <c r="AA12">
        <v>2.2959999999999998</v>
      </c>
      <c r="AB12">
        <v>16507</v>
      </c>
      <c r="AC12" s="7">
        <v>7.491E-8</v>
      </c>
      <c r="AD12">
        <v>426</v>
      </c>
      <c r="AE12">
        <v>120</v>
      </c>
      <c r="AF12">
        <v>-12.54</v>
      </c>
      <c r="AG12">
        <v>2.181</v>
      </c>
      <c r="AH12">
        <v>16439</v>
      </c>
      <c r="AI12" s="7">
        <v>1.045E-10</v>
      </c>
      <c r="AJ12">
        <v>527</v>
      </c>
      <c r="AK12">
        <v>110</v>
      </c>
      <c r="AL12">
        <v>-11.92</v>
      </c>
      <c r="AM12">
        <v>2.153</v>
      </c>
    </row>
    <row r="13" spans="1:39">
      <c r="A13" t="s">
        <v>126</v>
      </c>
      <c r="B13" t="s">
        <v>131</v>
      </c>
      <c r="C13" t="s">
        <v>81</v>
      </c>
      <c r="D13">
        <v>172103</v>
      </c>
      <c r="E13">
        <v>7.9670000000000001E-4</v>
      </c>
      <c r="F13">
        <v>908</v>
      </c>
      <c r="G13">
        <v>112</v>
      </c>
      <c r="H13">
        <v>-4.625</v>
      </c>
      <c r="I13">
        <v>1.379</v>
      </c>
      <c r="J13">
        <v>97533</v>
      </c>
      <c r="K13">
        <v>1.8200000000000001E-2</v>
      </c>
      <c r="L13">
        <v>712</v>
      </c>
      <c r="M13">
        <v>68</v>
      </c>
      <c r="N13">
        <v>-3.6280000000000001</v>
      </c>
      <c r="O13">
        <v>1.536</v>
      </c>
      <c r="P13">
        <v>30023</v>
      </c>
      <c r="Q13">
        <v>2.1850000000000001E-2</v>
      </c>
      <c r="R13">
        <v>59</v>
      </c>
      <c r="S13">
        <v>21</v>
      </c>
      <c r="T13">
        <v>-14.77</v>
      </c>
      <c r="U13">
        <v>6.4420000000000002</v>
      </c>
      <c r="V13">
        <v>10419</v>
      </c>
      <c r="W13">
        <v>0.93920000000000003</v>
      </c>
      <c r="X13">
        <v>36</v>
      </c>
      <c r="Y13">
        <v>6</v>
      </c>
      <c r="Z13">
        <v>0.48599999999999999</v>
      </c>
      <c r="AA13">
        <v>6.3719999999999999</v>
      </c>
      <c r="AB13">
        <v>16507</v>
      </c>
      <c r="AC13">
        <v>5.914E-3</v>
      </c>
      <c r="AD13">
        <v>54</v>
      </c>
      <c r="AE13">
        <v>17</v>
      </c>
      <c r="AF13">
        <v>-16.25</v>
      </c>
      <c r="AG13">
        <v>5.9050000000000002</v>
      </c>
      <c r="AH13">
        <v>16439</v>
      </c>
      <c r="AI13">
        <v>0.3553</v>
      </c>
      <c r="AJ13">
        <v>35</v>
      </c>
      <c r="AK13">
        <v>14</v>
      </c>
      <c r="AL13">
        <v>-7.3920000000000003</v>
      </c>
      <c r="AM13">
        <v>7.9969999999999999</v>
      </c>
    </row>
    <row r="14" spans="1:39">
      <c r="A14" t="s">
        <v>126</v>
      </c>
      <c r="B14" t="s">
        <v>131</v>
      </c>
      <c r="C14" t="s">
        <v>82</v>
      </c>
      <c r="D14">
        <v>172103</v>
      </c>
      <c r="E14">
        <v>0.32450000000000001</v>
      </c>
      <c r="F14">
        <v>908</v>
      </c>
      <c r="G14">
        <v>112</v>
      </c>
      <c r="H14">
        <v>-4.625</v>
      </c>
      <c r="I14">
        <v>1.379</v>
      </c>
      <c r="J14">
        <v>97533</v>
      </c>
      <c r="K14">
        <v>0.40810000000000002</v>
      </c>
      <c r="L14">
        <v>712</v>
      </c>
      <c r="M14">
        <v>68</v>
      </c>
      <c r="N14">
        <v>-3.6280000000000001</v>
      </c>
      <c r="O14">
        <v>1.536</v>
      </c>
      <c r="P14">
        <v>30023</v>
      </c>
      <c r="Q14">
        <v>0.81</v>
      </c>
      <c r="R14">
        <v>59</v>
      </c>
      <c r="S14">
        <v>21</v>
      </c>
      <c r="T14">
        <v>-14.77</v>
      </c>
      <c r="U14">
        <v>6.4420000000000002</v>
      </c>
      <c r="V14">
        <v>10419</v>
      </c>
      <c r="W14">
        <v>0.22220000000000001</v>
      </c>
      <c r="X14">
        <v>36</v>
      </c>
      <c r="Y14">
        <v>6</v>
      </c>
      <c r="Z14">
        <v>0.48599999999999999</v>
      </c>
      <c r="AA14">
        <v>6.3719999999999999</v>
      </c>
      <c r="AB14">
        <v>16507</v>
      </c>
      <c r="AC14">
        <v>0.3271</v>
      </c>
      <c r="AD14">
        <v>54</v>
      </c>
      <c r="AE14">
        <v>17</v>
      </c>
      <c r="AF14">
        <v>-16.25</v>
      </c>
      <c r="AG14">
        <v>5.9050000000000002</v>
      </c>
      <c r="AH14">
        <v>16439</v>
      </c>
      <c r="AI14">
        <v>0.30719999999999997</v>
      </c>
      <c r="AJ14">
        <v>35</v>
      </c>
      <c r="AK14">
        <v>14</v>
      </c>
      <c r="AL14">
        <v>-7.3920000000000003</v>
      </c>
      <c r="AM14">
        <v>7.9969999999999999</v>
      </c>
    </row>
    <row r="15" spans="1:39">
      <c r="A15" t="s">
        <v>151</v>
      </c>
      <c r="B15" t="s">
        <v>80</v>
      </c>
      <c r="C15" t="s">
        <v>81</v>
      </c>
      <c r="D15">
        <v>172103</v>
      </c>
      <c r="E15">
        <v>3.6919999999999998E-4</v>
      </c>
      <c r="F15">
        <v>173</v>
      </c>
      <c r="G15">
        <v>45</v>
      </c>
      <c r="H15">
        <v>11.31</v>
      </c>
      <c r="I15">
        <v>3.177</v>
      </c>
      <c r="J15">
        <v>97533</v>
      </c>
      <c r="K15">
        <v>1.4590000000000001E-2</v>
      </c>
      <c r="L15">
        <v>95</v>
      </c>
      <c r="M15">
        <v>33</v>
      </c>
      <c r="N15">
        <v>10.43</v>
      </c>
      <c r="O15">
        <v>4.2690000000000001</v>
      </c>
      <c r="P15">
        <v>30023</v>
      </c>
      <c r="Q15">
        <v>0.189</v>
      </c>
      <c r="R15">
        <v>18</v>
      </c>
      <c r="S15">
        <v>8</v>
      </c>
      <c r="T15">
        <v>14.95</v>
      </c>
      <c r="U15">
        <v>11.38</v>
      </c>
      <c r="V15">
        <v>10419</v>
      </c>
      <c r="W15">
        <v>5.7829999999999999E-2</v>
      </c>
      <c r="X15">
        <v>46</v>
      </c>
      <c r="Y15">
        <v>7</v>
      </c>
      <c r="Z15">
        <v>10.92</v>
      </c>
      <c r="AA15">
        <v>5.7590000000000003</v>
      </c>
      <c r="AB15">
        <v>16507</v>
      </c>
      <c r="AC15">
        <v>0.4274</v>
      </c>
      <c r="AD15">
        <v>8</v>
      </c>
      <c r="AE15">
        <v>7</v>
      </c>
      <c r="AF15">
        <v>12.33</v>
      </c>
      <c r="AG15">
        <v>15.53</v>
      </c>
      <c r="AH15">
        <v>16439</v>
      </c>
      <c r="AI15">
        <v>0.25850000000000001</v>
      </c>
      <c r="AJ15">
        <v>6</v>
      </c>
      <c r="AK15">
        <v>3</v>
      </c>
      <c r="AL15">
        <v>24.11</v>
      </c>
      <c r="AM15">
        <v>21.34</v>
      </c>
    </row>
    <row r="16" spans="1:39">
      <c r="A16" t="s">
        <v>151</v>
      </c>
      <c r="B16" t="s">
        <v>80</v>
      </c>
      <c r="C16" t="s">
        <v>82</v>
      </c>
      <c r="D16">
        <v>172103</v>
      </c>
      <c r="E16">
        <v>1.0959999999999999E-2</v>
      </c>
      <c r="F16">
        <v>173</v>
      </c>
      <c r="G16">
        <v>45</v>
      </c>
      <c r="H16">
        <v>11.31</v>
      </c>
      <c r="I16">
        <v>3.177</v>
      </c>
      <c r="J16">
        <v>97533</v>
      </c>
      <c r="K16">
        <v>8.9849999999999999E-2</v>
      </c>
      <c r="L16">
        <v>95</v>
      </c>
      <c r="M16">
        <v>33</v>
      </c>
      <c r="N16">
        <v>10.43</v>
      </c>
      <c r="O16">
        <v>4.2690000000000001</v>
      </c>
      <c r="P16">
        <v>30023</v>
      </c>
      <c r="Q16">
        <v>0.4919</v>
      </c>
      <c r="R16">
        <v>18</v>
      </c>
      <c r="S16">
        <v>8</v>
      </c>
      <c r="T16">
        <v>14.95</v>
      </c>
      <c r="U16">
        <v>11.38</v>
      </c>
      <c r="V16">
        <v>10419</v>
      </c>
      <c r="W16">
        <v>0.1132</v>
      </c>
      <c r="X16">
        <v>46</v>
      </c>
      <c r="Y16">
        <v>7</v>
      </c>
      <c r="Z16">
        <v>10.92</v>
      </c>
      <c r="AA16">
        <v>5.7590000000000003</v>
      </c>
      <c r="AB16">
        <v>16507</v>
      </c>
      <c r="AC16">
        <v>0.23810000000000001</v>
      </c>
      <c r="AD16">
        <v>8</v>
      </c>
      <c r="AE16">
        <v>7</v>
      </c>
      <c r="AF16">
        <v>12.33</v>
      </c>
      <c r="AG16">
        <v>15.53</v>
      </c>
      <c r="AH16">
        <v>16439</v>
      </c>
      <c r="AI16">
        <v>0.66459999999999997</v>
      </c>
      <c r="AJ16">
        <v>6</v>
      </c>
      <c r="AK16">
        <v>3</v>
      </c>
      <c r="AL16">
        <v>24.11</v>
      </c>
      <c r="AM16">
        <v>21.34</v>
      </c>
    </row>
    <row r="17" spans="1:39">
      <c r="A17" t="s">
        <v>151</v>
      </c>
      <c r="B17" t="s">
        <v>127</v>
      </c>
      <c r="C17" t="s">
        <v>81</v>
      </c>
      <c r="D17">
        <v>172103</v>
      </c>
      <c r="E17" s="7">
        <v>1.5250000000000001E-8</v>
      </c>
      <c r="F17">
        <v>1263</v>
      </c>
      <c r="G17">
        <v>135</v>
      </c>
      <c r="H17">
        <v>6.7240000000000002</v>
      </c>
      <c r="I17">
        <v>1.1879999999999999</v>
      </c>
      <c r="J17">
        <v>97533</v>
      </c>
      <c r="K17" s="7">
        <v>1.728E-6</v>
      </c>
      <c r="L17">
        <v>916</v>
      </c>
      <c r="M17">
        <v>91</v>
      </c>
      <c r="N17">
        <v>6.5670000000000002</v>
      </c>
      <c r="O17">
        <v>1.373</v>
      </c>
      <c r="P17">
        <v>30023</v>
      </c>
      <c r="Q17">
        <v>4.0059999999999998E-2</v>
      </c>
      <c r="R17">
        <v>67</v>
      </c>
      <c r="S17">
        <v>24</v>
      </c>
      <c r="T17">
        <v>12.41</v>
      </c>
      <c r="U17">
        <v>6.0439999999999996</v>
      </c>
      <c r="V17">
        <v>10419</v>
      </c>
      <c r="W17">
        <v>5.6829999999999999E-2</v>
      </c>
      <c r="X17">
        <v>110</v>
      </c>
      <c r="Y17">
        <v>23</v>
      </c>
      <c r="Z17">
        <v>7.1449999999999996</v>
      </c>
      <c r="AA17">
        <v>3.7519999999999998</v>
      </c>
      <c r="AB17">
        <v>16507</v>
      </c>
      <c r="AC17">
        <v>0.79490000000000005</v>
      </c>
      <c r="AD17">
        <v>83</v>
      </c>
      <c r="AE17">
        <v>22</v>
      </c>
      <c r="AF17">
        <v>-1.274</v>
      </c>
      <c r="AG17">
        <v>4.9000000000000004</v>
      </c>
      <c r="AH17">
        <v>16439</v>
      </c>
      <c r="AI17">
        <v>1.2670000000000001E-2</v>
      </c>
      <c r="AJ17">
        <v>87</v>
      </c>
      <c r="AK17">
        <v>23</v>
      </c>
      <c r="AL17">
        <v>12.82</v>
      </c>
      <c r="AM17">
        <v>5.1420000000000003</v>
      </c>
    </row>
    <row r="18" spans="1:39">
      <c r="A18" t="s">
        <v>151</v>
      </c>
      <c r="B18" t="s">
        <v>127</v>
      </c>
      <c r="C18" t="s">
        <v>82</v>
      </c>
      <c r="D18">
        <v>172103</v>
      </c>
      <c r="E18">
        <v>4.9560000000000001E-4</v>
      </c>
      <c r="F18">
        <v>1263</v>
      </c>
      <c r="G18">
        <v>135</v>
      </c>
      <c r="H18">
        <v>6.7240000000000002</v>
      </c>
      <c r="I18">
        <v>1.1879999999999999</v>
      </c>
      <c r="J18">
        <v>97533</v>
      </c>
      <c r="K18">
        <v>7.1299999999999998E-4</v>
      </c>
      <c r="L18">
        <v>916</v>
      </c>
      <c r="M18">
        <v>91</v>
      </c>
      <c r="N18">
        <v>6.5670000000000002</v>
      </c>
      <c r="O18">
        <v>1.373</v>
      </c>
      <c r="P18">
        <v>30023</v>
      </c>
      <c r="Q18">
        <v>0.40429999999999999</v>
      </c>
      <c r="R18">
        <v>67</v>
      </c>
      <c r="S18">
        <v>24</v>
      </c>
      <c r="T18">
        <v>12.41</v>
      </c>
      <c r="U18">
        <v>6.0439999999999996</v>
      </c>
      <c r="V18">
        <v>10419</v>
      </c>
      <c r="W18">
        <v>0.10440000000000001</v>
      </c>
      <c r="X18">
        <v>110</v>
      </c>
      <c r="Y18">
        <v>23</v>
      </c>
      <c r="Z18">
        <v>7.1449999999999996</v>
      </c>
      <c r="AA18">
        <v>3.7519999999999998</v>
      </c>
      <c r="AB18">
        <v>16507</v>
      </c>
      <c r="AC18">
        <v>0.14149999999999999</v>
      </c>
      <c r="AD18">
        <v>83</v>
      </c>
      <c r="AE18">
        <v>22</v>
      </c>
      <c r="AF18">
        <v>-1.274</v>
      </c>
      <c r="AG18">
        <v>4.9000000000000004</v>
      </c>
      <c r="AH18">
        <v>16439</v>
      </c>
      <c r="AI18">
        <v>0.38059999999999999</v>
      </c>
      <c r="AJ18">
        <v>87</v>
      </c>
      <c r="AK18">
        <v>23</v>
      </c>
      <c r="AL18">
        <v>12.82</v>
      </c>
      <c r="AM18">
        <v>5.1420000000000003</v>
      </c>
    </row>
    <row r="19" spans="1:39">
      <c r="A19" t="s">
        <v>151</v>
      </c>
      <c r="B19" t="s">
        <v>128</v>
      </c>
      <c r="C19" t="s">
        <v>81</v>
      </c>
      <c r="D19">
        <v>172103</v>
      </c>
      <c r="E19" s="7">
        <v>9.0799999999999997E-10</v>
      </c>
      <c r="F19">
        <v>1386</v>
      </c>
      <c r="G19">
        <v>148</v>
      </c>
      <c r="H19">
        <v>6.944</v>
      </c>
      <c r="I19">
        <v>1.1339999999999999</v>
      </c>
      <c r="J19">
        <v>97533</v>
      </c>
      <c r="K19" s="7">
        <v>1.6049999999999999E-7</v>
      </c>
      <c r="L19">
        <v>1021</v>
      </c>
      <c r="M19">
        <v>100</v>
      </c>
      <c r="N19">
        <v>6.8140000000000001</v>
      </c>
      <c r="O19">
        <v>1.3</v>
      </c>
      <c r="P19">
        <v>30023</v>
      </c>
      <c r="Q19">
        <v>7.9100000000000004E-2</v>
      </c>
      <c r="R19">
        <v>69</v>
      </c>
      <c r="S19">
        <v>26</v>
      </c>
      <c r="T19">
        <v>10.5</v>
      </c>
      <c r="U19">
        <v>5.9779999999999998</v>
      </c>
      <c r="V19">
        <v>10419</v>
      </c>
      <c r="W19">
        <v>3.2980000000000002E-2</v>
      </c>
      <c r="X19">
        <v>112</v>
      </c>
      <c r="Y19">
        <v>25</v>
      </c>
      <c r="Z19">
        <v>7.9320000000000004</v>
      </c>
      <c r="AA19">
        <v>3.72</v>
      </c>
      <c r="AB19">
        <v>16507</v>
      </c>
      <c r="AC19">
        <v>0.95109999999999995</v>
      </c>
      <c r="AD19">
        <v>93</v>
      </c>
      <c r="AE19">
        <v>25</v>
      </c>
      <c r="AF19">
        <v>0.28310000000000002</v>
      </c>
      <c r="AG19">
        <v>4.6130000000000004</v>
      </c>
      <c r="AH19">
        <v>16439</v>
      </c>
      <c r="AI19">
        <v>1.308E-2</v>
      </c>
      <c r="AJ19">
        <v>91</v>
      </c>
      <c r="AK19">
        <v>26</v>
      </c>
      <c r="AL19">
        <v>12.51</v>
      </c>
      <c r="AM19">
        <v>5.04</v>
      </c>
    </row>
    <row r="20" spans="1:39">
      <c r="A20" t="s">
        <v>151</v>
      </c>
      <c r="B20" t="s">
        <v>128</v>
      </c>
      <c r="C20" t="s">
        <v>82</v>
      </c>
      <c r="D20">
        <v>172103</v>
      </c>
      <c r="E20">
        <v>3.3799999999999998E-4</v>
      </c>
      <c r="F20">
        <v>1386</v>
      </c>
      <c r="G20">
        <v>148</v>
      </c>
      <c r="H20">
        <v>6.944</v>
      </c>
      <c r="I20">
        <v>1.1339999999999999</v>
      </c>
      <c r="J20">
        <v>97533</v>
      </c>
      <c r="K20">
        <v>5.3010000000000004E-4</v>
      </c>
      <c r="L20">
        <v>1021</v>
      </c>
      <c r="M20">
        <v>100</v>
      </c>
      <c r="N20">
        <v>6.8140000000000001</v>
      </c>
      <c r="O20">
        <v>1.3</v>
      </c>
      <c r="P20">
        <v>30023</v>
      </c>
      <c r="Q20">
        <v>0.3911</v>
      </c>
      <c r="R20">
        <v>69</v>
      </c>
      <c r="S20">
        <v>26</v>
      </c>
      <c r="T20">
        <v>10.5</v>
      </c>
      <c r="U20">
        <v>5.9779999999999998</v>
      </c>
      <c r="V20">
        <v>10419</v>
      </c>
      <c r="W20">
        <v>0.10050000000000001</v>
      </c>
      <c r="X20">
        <v>112</v>
      </c>
      <c r="Y20">
        <v>25</v>
      </c>
      <c r="Z20">
        <v>7.9320000000000004</v>
      </c>
      <c r="AA20">
        <v>3.72</v>
      </c>
      <c r="AB20">
        <v>16507</v>
      </c>
      <c r="AC20">
        <v>0.1449</v>
      </c>
      <c r="AD20">
        <v>93</v>
      </c>
      <c r="AE20">
        <v>25</v>
      </c>
      <c r="AF20">
        <v>0.28310000000000002</v>
      </c>
      <c r="AG20">
        <v>4.6130000000000004</v>
      </c>
      <c r="AH20">
        <v>16439</v>
      </c>
      <c r="AI20">
        <v>0.4017</v>
      </c>
      <c r="AJ20">
        <v>91</v>
      </c>
      <c r="AK20">
        <v>26</v>
      </c>
      <c r="AL20">
        <v>12.51</v>
      </c>
      <c r="AM20">
        <v>5.04</v>
      </c>
    </row>
    <row r="21" spans="1:39">
      <c r="A21" t="s">
        <v>151</v>
      </c>
      <c r="B21" t="s">
        <v>129</v>
      </c>
      <c r="C21" t="s">
        <v>81</v>
      </c>
      <c r="D21">
        <v>172103</v>
      </c>
      <c r="E21" s="7">
        <v>5.8460000000000003E-10</v>
      </c>
      <c r="F21">
        <v>1550</v>
      </c>
      <c r="G21">
        <v>157</v>
      </c>
      <c r="H21">
        <v>6.718</v>
      </c>
      <c r="I21">
        <v>1.0840000000000001</v>
      </c>
      <c r="J21">
        <v>97533</v>
      </c>
      <c r="K21" s="7">
        <v>3.0849999999999999E-7</v>
      </c>
      <c r="L21">
        <v>935</v>
      </c>
      <c r="M21">
        <v>103</v>
      </c>
      <c r="N21">
        <v>6.952</v>
      </c>
      <c r="O21">
        <v>1.3580000000000001</v>
      </c>
      <c r="P21">
        <v>30023</v>
      </c>
      <c r="Q21">
        <v>4.7879999999999999E-2</v>
      </c>
      <c r="R21">
        <v>108</v>
      </c>
      <c r="S21">
        <v>32</v>
      </c>
      <c r="T21">
        <v>9.5489999999999995</v>
      </c>
      <c r="U21">
        <v>4.827</v>
      </c>
      <c r="V21">
        <v>10419</v>
      </c>
      <c r="W21">
        <v>2.8629999999999999E-2</v>
      </c>
      <c r="X21">
        <v>167</v>
      </c>
      <c r="Y21">
        <v>28</v>
      </c>
      <c r="Z21">
        <v>6.702</v>
      </c>
      <c r="AA21">
        <v>3.0630000000000002</v>
      </c>
      <c r="AB21">
        <v>16507</v>
      </c>
      <c r="AC21">
        <v>0.2601</v>
      </c>
      <c r="AD21">
        <v>232</v>
      </c>
      <c r="AE21">
        <v>26</v>
      </c>
      <c r="AF21">
        <v>3.3610000000000002</v>
      </c>
      <c r="AG21">
        <v>2.9849999999999999</v>
      </c>
      <c r="AH21">
        <v>16439</v>
      </c>
      <c r="AI21">
        <v>4.0309999999999999E-2</v>
      </c>
      <c r="AJ21">
        <v>108</v>
      </c>
      <c r="AK21">
        <v>25</v>
      </c>
      <c r="AL21">
        <v>9.5060000000000002</v>
      </c>
      <c r="AM21">
        <v>4.6360000000000001</v>
      </c>
    </row>
    <row r="22" spans="1:39">
      <c r="A22" t="s">
        <v>151</v>
      </c>
      <c r="B22" t="s">
        <v>129</v>
      </c>
      <c r="C22" t="s">
        <v>82</v>
      </c>
      <c r="D22">
        <v>172103</v>
      </c>
      <c r="E22">
        <v>2.6709999999999999E-4</v>
      </c>
      <c r="F22">
        <v>1550</v>
      </c>
      <c r="G22">
        <v>157</v>
      </c>
      <c r="H22">
        <v>6.718</v>
      </c>
      <c r="I22">
        <v>1.0840000000000001</v>
      </c>
      <c r="J22">
        <v>97533</v>
      </c>
      <c r="K22">
        <v>6.5620000000000001E-4</v>
      </c>
      <c r="L22">
        <v>935</v>
      </c>
      <c r="M22">
        <v>103</v>
      </c>
      <c r="N22">
        <v>6.952</v>
      </c>
      <c r="O22">
        <v>1.3580000000000001</v>
      </c>
      <c r="P22">
        <v>30023</v>
      </c>
      <c r="Q22">
        <v>0.71409999999999996</v>
      </c>
      <c r="R22">
        <v>108</v>
      </c>
      <c r="S22">
        <v>32</v>
      </c>
      <c r="T22">
        <v>9.5489999999999995</v>
      </c>
      <c r="U22">
        <v>4.827</v>
      </c>
      <c r="V22">
        <v>10419</v>
      </c>
      <c r="W22">
        <v>3.4759999999999999E-2</v>
      </c>
      <c r="X22">
        <v>167</v>
      </c>
      <c r="Y22">
        <v>28</v>
      </c>
      <c r="Z22">
        <v>6.702</v>
      </c>
      <c r="AA22">
        <v>3.0630000000000002</v>
      </c>
      <c r="AB22">
        <v>16507</v>
      </c>
      <c r="AC22">
        <v>0.1439</v>
      </c>
      <c r="AD22">
        <v>232</v>
      </c>
      <c r="AE22">
        <v>26</v>
      </c>
      <c r="AF22">
        <v>3.3610000000000002</v>
      </c>
      <c r="AG22">
        <v>2.9849999999999999</v>
      </c>
      <c r="AH22">
        <v>16439</v>
      </c>
      <c r="AI22">
        <v>0.61499999999999999</v>
      </c>
      <c r="AJ22">
        <v>108</v>
      </c>
      <c r="AK22">
        <v>25</v>
      </c>
      <c r="AL22">
        <v>9.5060000000000002</v>
      </c>
      <c r="AM22">
        <v>4.6360000000000001</v>
      </c>
    </row>
    <row r="23" spans="1:39">
      <c r="A23" t="s">
        <v>151</v>
      </c>
      <c r="B23" t="s">
        <v>130</v>
      </c>
      <c r="C23" t="s">
        <v>81</v>
      </c>
      <c r="D23">
        <v>172103</v>
      </c>
      <c r="E23" s="7">
        <v>3.5239999999999999E-11</v>
      </c>
      <c r="F23">
        <v>1673</v>
      </c>
      <c r="G23">
        <v>170</v>
      </c>
      <c r="H23">
        <v>6.9059999999999997</v>
      </c>
      <c r="I23">
        <v>1.0429999999999999</v>
      </c>
      <c r="J23">
        <v>97533</v>
      </c>
      <c r="K23" s="7">
        <v>2.7579999999999999E-8</v>
      </c>
      <c r="L23">
        <v>1040</v>
      </c>
      <c r="M23">
        <v>112</v>
      </c>
      <c r="N23">
        <v>7.1559999999999997</v>
      </c>
      <c r="O23">
        <v>1.288</v>
      </c>
      <c r="P23">
        <v>30023</v>
      </c>
      <c r="Q23">
        <v>8.1100000000000005E-2</v>
      </c>
      <c r="R23">
        <v>110</v>
      </c>
      <c r="S23">
        <v>34</v>
      </c>
      <c r="T23">
        <v>8.36</v>
      </c>
      <c r="U23">
        <v>4.7930000000000001</v>
      </c>
      <c r="V23">
        <v>10419</v>
      </c>
      <c r="W23">
        <v>1.7510000000000001E-2</v>
      </c>
      <c r="X23">
        <v>169</v>
      </c>
      <c r="Y23">
        <v>30</v>
      </c>
      <c r="Z23">
        <v>7.2350000000000003</v>
      </c>
      <c r="AA23">
        <v>3.0449999999999999</v>
      </c>
      <c r="AB23">
        <v>16507</v>
      </c>
      <c r="AC23">
        <v>0.1956</v>
      </c>
      <c r="AD23">
        <v>242</v>
      </c>
      <c r="AE23">
        <v>29</v>
      </c>
      <c r="AF23">
        <v>3.7759999999999998</v>
      </c>
      <c r="AG23">
        <v>2.9180000000000001</v>
      </c>
      <c r="AH23">
        <v>16439</v>
      </c>
      <c r="AI23">
        <v>4.0169999999999997E-2</v>
      </c>
      <c r="AJ23">
        <v>112</v>
      </c>
      <c r="AK23">
        <v>28</v>
      </c>
      <c r="AL23">
        <v>9.359</v>
      </c>
      <c r="AM23">
        <v>4.5609999999999999</v>
      </c>
    </row>
    <row r="24" spans="1:39">
      <c r="A24" t="s">
        <v>151</v>
      </c>
      <c r="B24" t="s">
        <v>130</v>
      </c>
      <c r="C24" t="s">
        <v>82</v>
      </c>
      <c r="D24">
        <v>172103</v>
      </c>
      <c r="E24">
        <v>1.795E-4</v>
      </c>
      <c r="F24">
        <v>1673</v>
      </c>
      <c r="G24">
        <v>170</v>
      </c>
      <c r="H24">
        <v>6.9059999999999997</v>
      </c>
      <c r="I24">
        <v>1.0429999999999999</v>
      </c>
      <c r="J24">
        <v>97533</v>
      </c>
      <c r="K24">
        <v>4.8589999999999999E-4</v>
      </c>
      <c r="L24">
        <v>1040</v>
      </c>
      <c r="M24">
        <v>112</v>
      </c>
      <c r="N24">
        <v>7.1559999999999997</v>
      </c>
      <c r="O24">
        <v>1.288</v>
      </c>
      <c r="P24">
        <v>30023</v>
      </c>
      <c r="Q24">
        <v>0.70209999999999995</v>
      </c>
      <c r="R24">
        <v>110</v>
      </c>
      <c r="S24">
        <v>34</v>
      </c>
      <c r="T24">
        <v>8.36</v>
      </c>
      <c r="U24">
        <v>4.7930000000000001</v>
      </c>
      <c r="V24">
        <v>10419</v>
      </c>
      <c r="W24">
        <v>3.3829999999999999E-2</v>
      </c>
      <c r="X24">
        <v>169</v>
      </c>
      <c r="Y24">
        <v>30</v>
      </c>
      <c r="Z24">
        <v>7.2350000000000003</v>
      </c>
      <c r="AA24">
        <v>3.0449999999999999</v>
      </c>
      <c r="AB24">
        <v>16507</v>
      </c>
      <c r="AC24">
        <v>0.14319999999999999</v>
      </c>
      <c r="AD24">
        <v>242</v>
      </c>
      <c r="AE24">
        <v>29</v>
      </c>
      <c r="AF24">
        <v>3.7759999999999998</v>
      </c>
      <c r="AG24">
        <v>2.9180000000000001</v>
      </c>
      <c r="AH24">
        <v>16439</v>
      </c>
      <c r="AI24">
        <v>0.63929999999999998</v>
      </c>
      <c r="AJ24">
        <v>112</v>
      </c>
      <c r="AK24">
        <v>28</v>
      </c>
      <c r="AL24">
        <v>9.359</v>
      </c>
      <c r="AM24">
        <v>4.5609999999999999</v>
      </c>
    </row>
    <row r="25" spans="1:39">
      <c r="A25" t="s">
        <v>151</v>
      </c>
      <c r="B25" t="s">
        <v>131</v>
      </c>
      <c r="C25" t="s">
        <v>81</v>
      </c>
      <c r="D25">
        <v>172103</v>
      </c>
      <c r="E25" s="7">
        <v>1.383E-5</v>
      </c>
      <c r="F25">
        <v>297</v>
      </c>
      <c r="G25">
        <v>59</v>
      </c>
      <c r="H25">
        <v>10.53</v>
      </c>
      <c r="I25">
        <v>2.4220000000000002</v>
      </c>
      <c r="J25">
        <v>97533</v>
      </c>
      <c r="K25">
        <v>7.737E-4</v>
      </c>
      <c r="L25">
        <v>201</v>
      </c>
      <c r="M25">
        <v>43</v>
      </c>
      <c r="N25">
        <v>9.8089999999999993</v>
      </c>
      <c r="O25">
        <v>2.9169999999999998</v>
      </c>
      <c r="P25">
        <v>30023</v>
      </c>
      <c r="Q25">
        <v>0.44669999999999999</v>
      </c>
      <c r="R25">
        <v>20</v>
      </c>
      <c r="S25">
        <v>10</v>
      </c>
      <c r="T25">
        <v>8.3369999999999997</v>
      </c>
      <c r="U25">
        <v>10.96</v>
      </c>
      <c r="V25">
        <v>10419</v>
      </c>
      <c r="W25">
        <v>2.58E-2</v>
      </c>
      <c r="X25">
        <v>48</v>
      </c>
      <c r="Y25">
        <v>9</v>
      </c>
      <c r="Z25">
        <v>12.58</v>
      </c>
      <c r="AA25">
        <v>5.6449999999999996</v>
      </c>
      <c r="AB25">
        <v>16507</v>
      </c>
      <c r="AC25">
        <v>0.2293</v>
      </c>
      <c r="AD25">
        <v>18</v>
      </c>
      <c r="AE25">
        <v>10</v>
      </c>
      <c r="AF25">
        <v>12.3</v>
      </c>
      <c r="AG25">
        <v>10.24</v>
      </c>
      <c r="AH25">
        <v>16439</v>
      </c>
      <c r="AI25">
        <v>0.32240000000000002</v>
      </c>
      <c r="AJ25">
        <v>10</v>
      </c>
      <c r="AK25">
        <v>6</v>
      </c>
      <c r="AL25">
        <v>16.18</v>
      </c>
      <c r="AM25">
        <v>16.350000000000001</v>
      </c>
    </row>
    <row r="26" spans="1:39">
      <c r="A26" t="s">
        <v>151</v>
      </c>
      <c r="B26" t="s">
        <v>131</v>
      </c>
      <c r="C26" t="s">
        <v>82</v>
      </c>
      <c r="D26">
        <v>172103</v>
      </c>
      <c r="E26">
        <v>1.443E-2</v>
      </c>
      <c r="F26">
        <v>297</v>
      </c>
      <c r="G26">
        <v>59</v>
      </c>
      <c r="H26">
        <v>10.53</v>
      </c>
      <c r="I26">
        <v>2.4220000000000002</v>
      </c>
      <c r="J26">
        <v>97533</v>
      </c>
      <c r="K26">
        <v>6.2670000000000003E-2</v>
      </c>
      <c r="L26">
        <v>201</v>
      </c>
      <c r="M26">
        <v>43</v>
      </c>
      <c r="N26">
        <v>9.8089999999999993</v>
      </c>
      <c r="O26">
        <v>2.9169999999999998</v>
      </c>
      <c r="P26">
        <v>30023</v>
      </c>
      <c r="Q26">
        <v>0.45490000000000003</v>
      </c>
      <c r="R26">
        <v>20</v>
      </c>
      <c r="S26">
        <v>10</v>
      </c>
      <c r="T26">
        <v>8.3369999999999997</v>
      </c>
      <c r="U26">
        <v>10.96</v>
      </c>
      <c r="V26">
        <v>10419</v>
      </c>
      <c r="W26">
        <v>0.108</v>
      </c>
      <c r="X26">
        <v>48</v>
      </c>
      <c r="Y26">
        <v>9</v>
      </c>
      <c r="Z26">
        <v>12.58</v>
      </c>
      <c r="AA26">
        <v>5.6449999999999996</v>
      </c>
      <c r="AB26">
        <v>16507</v>
      </c>
      <c r="AC26">
        <v>0.25900000000000001</v>
      </c>
      <c r="AD26">
        <v>18</v>
      </c>
      <c r="AE26">
        <v>10</v>
      </c>
      <c r="AF26">
        <v>12.3</v>
      </c>
      <c r="AG26">
        <v>10.24</v>
      </c>
      <c r="AH26">
        <v>16439</v>
      </c>
      <c r="AI26">
        <v>0.83909999999999996</v>
      </c>
      <c r="AJ26">
        <v>10</v>
      </c>
      <c r="AK26">
        <v>6</v>
      </c>
      <c r="AL26">
        <v>16.18</v>
      </c>
      <c r="AM26">
        <v>16.350000000000001</v>
      </c>
    </row>
    <row r="27" spans="1:39">
      <c r="A27" t="s">
        <v>152</v>
      </c>
      <c r="B27" t="s">
        <v>80</v>
      </c>
      <c r="C27" t="s">
        <v>81</v>
      </c>
      <c r="D27">
        <v>172103</v>
      </c>
      <c r="E27" s="7">
        <v>1.4769999999999999E-8</v>
      </c>
      <c r="F27">
        <v>54</v>
      </c>
      <c r="G27">
        <v>18</v>
      </c>
      <c r="H27">
        <v>33.369999999999997</v>
      </c>
      <c r="I27">
        <v>5.8920000000000003</v>
      </c>
      <c r="J27">
        <v>97533</v>
      </c>
      <c r="K27" s="7">
        <v>7.267E-6</v>
      </c>
      <c r="L27">
        <v>34</v>
      </c>
      <c r="M27">
        <v>14</v>
      </c>
      <c r="N27">
        <v>31.46</v>
      </c>
      <c r="O27">
        <v>7.0140000000000002</v>
      </c>
      <c r="P27">
        <v>30023</v>
      </c>
      <c r="Q27">
        <v>2.9160000000000002E-3</v>
      </c>
      <c r="R27">
        <v>8</v>
      </c>
      <c r="S27">
        <v>3</v>
      </c>
      <c r="T27">
        <v>54.21</v>
      </c>
      <c r="U27">
        <v>18.21</v>
      </c>
      <c r="V27" t="s">
        <v>135</v>
      </c>
      <c r="W27" t="s">
        <v>135</v>
      </c>
      <c r="X27" t="s">
        <v>135</v>
      </c>
      <c r="Y27" t="s">
        <v>135</v>
      </c>
      <c r="Z27" t="s">
        <v>135</v>
      </c>
      <c r="AA27" t="s">
        <v>135</v>
      </c>
      <c r="AB27">
        <v>16507</v>
      </c>
      <c r="AC27">
        <v>0.17150000000000001</v>
      </c>
      <c r="AD27">
        <v>9</v>
      </c>
      <c r="AE27">
        <v>3</v>
      </c>
      <c r="AF27">
        <v>21</v>
      </c>
      <c r="AG27">
        <v>15.36</v>
      </c>
      <c r="AH27">
        <v>16439</v>
      </c>
      <c r="AI27">
        <v>4.7750000000000001E-2</v>
      </c>
      <c r="AJ27">
        <v>3</v>
      </c>
      <c r="AK27">
        <v>3</v>
      </c>
      <c r="AL27">
        <v>56.45</v>
      </c>
      <c r="AM27">
        <v>28.52</v>
      </c>
    </row>
    <row r="28" spans="1:39">
      <c r="A28" t="s">
        <v>152</v>
      </c>
      <c r="B28" t="s">
        <v>80</v>
      </c>
      <c r="C28" t="s">
        <v>82</v>
      </c>
      <c r="D28">
        <v>172103</v>
      </c>
      <c r="E28" s="7">
        <v>1.2870000000000001E-7</v>
      </c>
      <c r="F28">
        <v>54</v>
      </c>
      <c r="G28">
        <v>18</v>
      </c>
      <c r="H28">
        <v>33.369999999999997</v>
      </c>
      <c r="I28">
        <v>5.8920000000000003</v>
      </c>
      <c r="J28">
        <v>97533</v>
      </c>
      <c r="K28">
        <v>6.5359999999999995E-4</v>
      </c>
      <c r="L28">
        <v>34</v>
      </c>
      <c r="M28">
        <v>14</v>
      </c>
      <c r="N28">
        <v>31.46</v>
      </c>
      <c r="O28">
        <v>7.0140000000000002</v>
      </c>
      <c r="P28">
        <v>30023</v>
      </c>
      <c r="Q28">
        <v>2.1310000000000001E-3</v>
      </c>
      <c r="R28">
        <v>8</v>
      </c>
      <c r="S28">
        <v>3</v>
      </c>
      <c r="T28">
        <v>54.21</v>
      </c>
      <c r="U28">
        <v>18.21</v>
      </c>
      <c r="V28" t="s">
        <v>135</v>
      </c>
      <c r="W28" t="s">
        <v>135</v>
      </c>
      <c r="X28" t="s">
        <v>135</v>
      </c>
      <c r="Y28" t="s">
        <v>135</v>
      </c>
      <c r="Z28" t="s">
        <v>135</v>
      </c>
      <c r="AA28" t="s">
        <v>135</v>
      </c>
      <c r="AB28">
        <v>16507</v>
      </c>
      <c r="AC28">
        <v>3.0800000000000001E-2</v>
      </c>
      <c r="AD28">
        <v>9</v>
      </c>
      <c r="AE28">
        <v>3</v>
      </c>
      <c r="AF28">
        <v>21</v>
      </c>
      <c r="AG28">
        <v>15.36</v>
      </c>
      <c r="AH28">
        <v>16439</v>
      </c>
      <c r="AI28">
        <v>3.6259999999999999E-3</v>
      </c>
      <c r="AJ28">
        <v>3</v>
      </c>
      <c r="AK28">
        <v>3</v>
      </c>
      <c r="AL28">
        <v>56.45</v>
      </c>
      <c r="AM28">
        <v>28.52</v>
      </c>
    </row>
    <row r="29" spans="1:39">
      <c r="A29" t="s">
        <v>152</v>
      </c>
      <c r="B29" t="s">
        <v>127</v>
      </c>
      <c r="C29" t="s">
        <v>81</v>
      </c>
      <c r="D29">
        <v>172103</v>
      </c>
      <c r="E29">
        <v>1.5699999999999999E-4</v>
      </c>
      <c r="F29">
        <v>641</v>
      </c>
      <c r="G29">
        <v>55</v>
      </c>
      <c r="H29">
        <v>6.4279999999999999</v>
      </c>
      <c r="I29">
        <v>1.7010000000000001</v>
      </c>
      <c r="J29">
        <v>97533</v>
      </c>
      <c r="K29">
        <v>4.3359999999999996E-3</v>
      </c>
      <c r="L29">
        <v>400</v>
      </c>
      <c r="M29">
        <v>33</v>
      </c>
      <c r="N29">
        <v>5.8490000000000002</v>
      </c>
      <c r="O29">
        <v>2.0499999999999998</v>
      </c>
      <c r="P29">
        <v>30023</v>
      </c>
      <c r="Q29">
        <v>0.78890000000000005</v>
      </c>
      <c r="R29">
        <v>92</v>
      </c>
      <c r="S29">
        <v>14</v>
      </c>
      <c r="T29">
        <v>-1.411</v>
      </c>
      <c r="U29">
        <v>5.2690000000000001</v>
      </c>
      <c r="V29">
        <v>10419</v>
      </c>
      <c r="W29">
        <v>8.337E-2</v>
      </c>
      <c r="X29">
        <v>57</v>
      </c>
      <c r="Y29">
        <v>2</v>
      </c>
      <c r="Z29">
        <v>9.1470000000000002</v>
      </c>
      <c r="AA29">
        <v>5.2830000000000004</v>
      </c>
      <c r="AB29">
        <v>16507</v>
      </c>
      <c r="AC29">
        <v>0.10009999999999999</v>
      </c>
      <c r="AD29">
        <v>21</v>
      </c>
      <c r="AE29">
        <v>7</v>
      </c>
      <c r="AF29">
        <v>16.170000000000002</v>
      </c>
      <c r="AG29">
        <v>9.8360000000000003</v>
      </c>
      <c r="AH29">
        <v>16439</v>
      </c>
      <c r="AI29">
        <v>1.5679999999999999E-2</v>
      </c>
      <c r="AJ29">
        <v>71</v>
      </c>
      <c r="AK29">
        <v>9</v>
      </c>
      <c r="AL29">
        <v>15.08</v>
      </c>
      <c r="AM29">
        <v>6.2409999999999997</v>
      </c>
    </row>
    <row r="30" spans="1:39">
      <c r="A30" t="s">
        <v>152</v>
      </c>
      <c r="B30" t="s">
        <v>127</v>
      </c>
      <c r="C30" t="s">
        <v>82</v>
      </c>
      <c r="D30">
        <v>172103</v>
      </c>
      <c r="E30">
        <v>3.8119999999999999E-3</v>
      </c>
      <c r="F30">
        <v>641</v>
      </c>
      <c r="G30">
        <v>55</v>
      </c>
      <c r="H30">
        <v>6.4279999999999999</v>
      </c>
      <c r="I30">
        <v>1.7010000000000001</v>
      </c>
      <c r="J30">
        <v>97533</v>
      </c>
      <c r="K30">
        <v>7.9089999999999994E-2</v>
      </c>
      <c r="L30">
        <v>400</v>
      </c>
      <c r="M30">
        <v>33</v>
      </c>
      <c r="N30">
        <v>5.8490000000000002</v>
      </c>
      <c r="O30">
        <v>2.0499999999999998</v>
      </c>
      <c r="P30">
        <v>30023</v>
      </c>
      <c r="Q30">
        <v>4.3099999999999999E-2</v>
      </c>
      <c r="R30">
        <v>92</v>
      </c>
      <c r="S30">
        <v>14</v>
      </c>
      <c r="T30">
        <v>-1.411</v>
      </c>
      <c r="U30">
        <v>5.2690000000000001</v>
      </c>
      <c r="V30">
        <v>10419</v>
      </c>
      <c r="W30">
        <v>9.4060000000000005E-2</v>
      </c>
      <c r="X30">
        <v>57</v>
      </c>
      <c r="Y30">
        <v>2</v>
      </c>
      <c r="Z30">
        <v>9.1470000000000002</v>
      </c>
      <c r="AA30">
        <v>5.2830000000000004</v>
      </c>
      <c r="AB30">
        <v>16507</v>
      </c>
      <c r="AC30">
        <v>3.116E-2</v>
      </c>
      <c r="AD30">
        <v>21</v>
      </c>
      <c r="AE30">
        <v>7</v>
      </c>
      <c r="AF30">
        <v>16.170000000000002</v>
      </c>
      <c r="AG30">
        <v>9.8360000000000003</v>
      </c>
      <c r="AH30">
        <v>16439</v>
      </c>
      <c r="AI30">
        <v>9.2969999999999997E-2</v>
      </c>
      <c r="AJ30">
        <v>71</v>
      </c>
      <c r="AK30">
        <v>9</v>
      </c>
      <c r="AL30">
        <v>15.08</v>
      </c>
      <c r="AM30">
        <v>6.2409999999999997</v>
      </c>
    </row>
    <row r="31" spans="1:39">
      <c r="A31" t="s">
        <v>152</v>
      </c>
      <c r="B31" t="s">
        <v>128</v>
      </c>
      <c r="C31" t="s">
        <v>81</v>
      </c>
      <c r="D31">
        <v>172103</v>
      </c>
      <c r="E31">
        <v>2.7980000000000002E-4</v>
      </c>
      <c r="F31">
        <v>659</v>
      </c>
      <c r="G31">
        <v>65</v>
      </c>
      <c r="H31">
        <v>6.0919999999999996</v>
      </c>
      <c r="I31">
        <v>1.677</v>
      </c>
      <c r="J31">
        <v>97533</v>
      </c>
      <c r="K31">
        <v>7.5180000000000004E-3</v>
      </c>
      <c r="L31">
        <v>416</v>
      </c>
      <c r="M31">
        <v>41</v>
      </c>
      <c r="N31">
        <v>5.38</v>
      </c>
      <c r="O31">
        <v>2.0129999999999999</v>
      </c>
      <c r="P31">
        <v>30023</v>
      </c>
      <c r="Q31">
        <v>0.78890000000000005</v>
      </c>
      <c r="R31">
        <v>92</v>
      </c>
      <c r="S31">
        <v>14</v>
      </c>
      <c r="T31">
        <v>-1.411</v>
      </c>
      <c r="U31">
        <v>5.2690000000000001</v>
      </c>
      <c r="V31">
        <v>10419</v>
      </c>
      <c r="W31">
        <v>0.11650000000000001</v>
      </c>
      <c r="X31">
        <v>58</v>
      </c>
      <c r="Y31">
        <v>3</v>
      </c>
      <c r="Z31">
        <v>8.2119999999999997</v>
      </c>
      <c r="AA31">
        <v>5.2320000000000002</v>
      </c>
      <c r="AB31">
        <v>16507</v>
      </c>
      <c r="AC31">
        <v>0.10009999999999999</v>
      </c>
      <c r="AD31">
        <v>21</v>
      </c>
      <c r="AE31">
        <v>7</v>
      </c>
      <c r="AF31">
        <v>16.170000000000002</v>
      </c>
      <c r="AG31">
        <v>9.8360000000000003</v>
      </c>
      <c r="AH31">
        <v>16439</v>
      </c>
      <c r="AI31">
        <v>8.7430000000000008E-3</v>
      </c>
      <c r="AJ31">
        <v>72</v>
      </c>
      <c r="AK31">
        <v>10</v>
      </c>
      <c r="AL31">
        <v>16.27</v>
      </c>
      <c r="AM31">
        <v>6.2039999999999997</v>
      </c>
    </row>
    <row r="32" spans="1:39">
      <c r="A32" t="s">
        <v>152</v>
      </c>
      <c r="B32" t="s">
        <v>128</v>
      </c>
      <c r="C32" t="s">
        <v>82</v>
      </c>
      <c r="D32">
        <v>172103</v>
      </c>
      <c r="E32">
        <v>3.5999999999999999E-3</v>
      </c>
      <c r="F32">
        <v>659</v>
      </c>
      <c r="G32">
        <v>65</v>
      </c>
      <c r="H32">
        <v>6.0919999999999996</v>
      </c>
      <c r="I32">
        <v>1.677</v>
      </c>
      <c r="J32">
        <v>97533</v>
      </c>
      <c r="K32">
        <v>7.4649999999999994E-2</v>
      </c>
      <c r="L32">
        <v>416</v>
      </c>
      <c r="M32">
        <v>41</v>
      </c>
      <c r="N32">
        <v>5.38</v>
      </c>
      <c r="O32">
        <v>2.0129999999999999</v>
      </c>
      <c r="P32">
        <v>30023</v>
      </c>
      <c r="Q32">
        <v>4.3099999999999999E-2</v>
      </c>
      <c r="R32">
        <v>92</v>
      </c>
      <c r="S32">
        <v>14</v>
      </c>
      <c r="T32">
        <v>-1.411</v>
      </c>
      <c r="U32">
        <v>5.2690000000000001</v>
      </c>
      <c r="V32">
        <v>10419</v>
      </c>
      <c r="W32">
        <v>9.3969999999999998E-2</v>
      </c>
      <c r="X32">
        <v>58</v>
      </c>
      <c r="Y32">
        <v>3</v>
      </c>
      <c r="Z32">
        <v>8.2119999999999997</v>
      </c>
      <c r="AA32">
        <v>5.2320000000000002</v>
      </c>
      <c r="AB32">
        <v>16507</v>
      </c>
      <c r="AC32">
        <v>3.116E-2</v>
      </c>
      <c r="AD32">
        <v>21</v>
      </c>
      <c r="AE32">
        <v>7</v>
      </c>
      <c r="AF32">
        <v>16.170000000000002</v>
      </c>
      <c r="AG32">
        <v>9.8360000000000003</v>
      </c>
      <c r="AH32">
        <v>16439</v>
      </c>
      <c r="AI32">
        <v>8.9940000000000006E-2</v>
      </c>
      <c r="AJ32">
        <v>72</v>
      </c>
      <c r="AK32">
        <v>10</v>
      </c>
      <c r="AL32">
        <v>16.27</v>
      </c>
      <c r="AM32">
        <v>6.2039999999999997</v>
      </c>
    </row>
    <row r="33" spans="1:39">
      <c r="A33" t="s">
        <v>152</v>
      </c>
      <c r="B33" t="s">
        <v>129</v>
      </c>
      <c r="C33" t="s">
        <v>81</v>
      </c>
      <c r="D33">
        <v>172103</v>
      </c>
      <c r="E33" s="7">
        <v>6.0520000000000005E-7</v>
      </c>
      <c r="F33">
        <v>476</v>
      </c>
      <c r="G33">
        <v>58</v>
      </c>
      <c r="H33">
        <v>9.8670000000000009</v>
      </c>
      <c r="I33">
        <v>1.9770000000000001</v>
      </c>
      <c r="J33">
        <v>97533</v>
      </c>
      <c r="K33" s="7">
        <v>5.5449999999999999E-5</v>
      </c>
      <c r="L33">
        <v>275</v>
      </c>
      <c r="M33">
        <v>35</v>
      </c>
      <c r="N33">
        <v>10.029999999999999</v>
      </c>
      <c r="O33">
        <v>2.4889999999999999</v>
      </c>
      <c r="P33">
        <v>30023</v>
      </c>
      <c r="Q33">
        <v>0.83160000000000001</v>
      </c>
      <c r="R33">
        <v>36</v>
      </c>
      <c r="S33">
        <v>17</v>
      </c>
      <c r="T33">
        <v>-1.74</v>
      </c>
      <c r="U33">
        <v>8.18</v>
      </c>
      <c r="V33">
        <v>10419</v>
      </c>
      <c r="W33">
        <v>8.6620000000000003E-2</v>
      </c>
      <c r="X33">
        <v>61</v>
      </c>
      <c r="Y33">
        <v>4</v>
      </c>
      <c r="Z33">
        <v>8.7390000000000008</v>
      </c>
      <c r="AA33">
        <v>5.0999999999999996</v>
      </c>
      <c r="AB33">
        <v>16507</v>
      </c>
      <c r="AC33">
        <v>5.5530000000000003E-2</v>
      </c>
      <c r="AD33">
        <v>23</v>
      </c>
      <c r="AE33">
        <v>9</v>
      </c>
      <c r="AF33">
        <v>18.260000000000002</v>
      </c>
      <c r="AG33">
        <v>9.5359999999999996</v>
      </c>
      <c r="AH33">
        <v>16439</v>
      </c>
      <c r="AI33">
        <v>2.3189999999999999E-2</v>
      </c>
      <c r="AJ33">
        <v>81</v>
      </c>
      <c r="AK33">
        <v>12</v>
      </c>
      <c r="AL33">
        <v>13.12</v>
      </c>
      <c r="AM33">
        <v>5.78</v>
      </c>
    </row>
    <row r="34" spans="1:39">
      <c r="A34" t="s">
        <v>152</v>
      </c>
      <c r="B34" t="s">
        <v>129</v>
      </c>
      <c r="C34" t="s">
        <v>82</v>
      </c>
      <c r="D34">
        <v>172103</v>
      </c>
      <c r="E34">
        <v>1.4339999999999999E-3</v>
      </c>
      <c r="F34">
        <v>476</v>
      </c>
      <c r="G34">
        <v>58</v>
      </c>
      <c r="H34">
        <v>9.8670000000000009</v>
      </c>
      <c r="I34">
        <v>1.9770000000000001</v>
      </c>
      <c r="J34">
        <v>97533</v>
      </c>
      <c r="K34">
        <v>1.7639999999999999E-2</v>
      </c>
      <c r="L34">
        <v>275</v>
      </c>
      <c r="M34">
        <v>35</v>
      </c>
      <c r="N34">
        <v>10.029999999999999</v>
      </c>
      <c r="O34">
        <v>2.4889999999999999</v>
      </c>
      <c r="P34">
        <v>30023</v>
      </c>
      <c r="Q34">
        <v>2.6069999999999999E-3</v>
      </c>
      <c r="R34">
        <v>36</v>
      </c>
      <c r="S34">
        <v>17</v>
      </c>
      <c r="T34">
        <v>-1.74</v>
      </c>
      <c r="U34">
        <v>8.18</v>
      </c>
      <c r="V34">
        <v>10419</v>
      </c>
      <c r="W34">
        <v>9.2859999999999998E-2</v>
      </c>
      <c r="X34">
        <v>61</v>
      </c>
      <c r="Y34">
        <v>4</v>
      </c>
      <c r="Z34">
        <v>8.7390000000000008</v>
      </c>
      <c r="AA34">
        <v>5.0999999999999996</v>
      </c>
      <c r="AB34">
        <v>16507</v>
      </c>
      <c r="AC34">
        <v>3.0210000000000001E-2</v>
      </c>
      <c r="AD34">
        <v>23</v>
      </c>
      <c r="AE34">
        <v>9</v>
      </c>
      <c r="AF34">
        <v>18.260000000000002</v>
      </c>
      <c r="AG34">
        <v>9.5359999999999996</v>
      </c>
      <c r="AH34">
        <v>16439</v>
      </c>
      <c r="AI34">
        <v>8.0210000000000004E-2</v>
      </c>
      <c r="AJ34">
        <v>81</v>
      </c>
      <c r="AK34">
        <v>12</v>
      </c>
      <c r="AL34">
        <v>13.12</v>
      </c>
      <c r="AM34">
        <v>5.78</v>
      </c>
    </row>
    <row r="35" spans="1:39">
      <c r="A35" t="s">
        <v>152</v>
      </c>
      <c r="B35" t="s">
        <v>130</v>
      </c>
      <c r="C35" t="s">
        <v>81</v>
      </c>
      <c r="D35">
        <v>172103</v>
      </c>
      <c r="E35" s="7">
        <v>1.6899999999999999E-6</v>
      </c>
      <c r="F35">
        <v>494</v>
      </c>
      <c r="G35">
        <v>68</v>
      </c>
      <c r="H35">
        <v>9.2870000000000008</v>
      </c>
      <c r="I35">
        <v>1.94</v>
      </c>
      <c r="J35">
        <v>97533</v>
      </c>
      <c r="K35">
        <v>1.628E-4</v>
      </c>
      <c r="L35">
        <v>291</v>
      </c>
      <c r="M35">
        <v>43</v>
      </c>
      <c r="N35">
        <v>9.1349999999999998</v>
      </c>
      <c r="O35">
        <v>2.423</v>
      </c>
      <c r="P35">
        <v>30023</v>
      </c>
      <c r="Q35">
        <v>0.83160000000000001</v>
      </c>
      <c r="R35">
        <v>36</v>
      </c>
      <c r="S35">
        <v>17</v>
      </c>
      <c r="T35">
        <v>-1.74</v>
      </c>
      <c r="U35">
        <v>8.18</v>
      </c>
      <c r="V35">
        <v>10419</v>
      </c>
      <c r="W35">
        <v>0.1193</v>
      </c>
      <c r="X35">
        <v>62</v>
      </c>
      <c r="Y35">
        <v>5</v>
      </c>
      <c r="Z35">
        <v>7.8739999999999997</v>
      </c>
      <c r="AA35">
        <v>5.0540000000000003</v>
      </c>
      <c r="AB35">
        <v>16507</v>
      </c>
      <c r="AC35">
        <v>5.5530000000000003E-2</v>
      </c>
      <c r="AD35">
        <v>23</v>
      </c>
      <c r="AE35">
        <v>9</v>
      </c>
      <c r="AF35">
        <v>18.260000000000002</v>
      </c>
      <c r="AG35">
        <v>9.5359999999999996</v>
      </c>
      <c r="AH35">
        <v>16439</v>
      </c>
      <c r="AI35">
        <v>1.379E-2</v>
      </c>
      <c r="AJ35">
        <v>82</v>
      </c>
      <c r="AK35">
        <v>13</v>
      </c>
      <c r="AL35">
        <v>14.16</v>
      </c>
      <c r="AM35">
        <v>5.75</v>
      </c>
    </row>
    <row r="36" spans="1:39">
      <c r="A36" t="s">
        <v>152</v>
      </c>
      <c r="B36" t="s">
        <v>130</v>
      </c>
      <c r="C36" t="s">
        <v>82</v>
      </c>
      <c r="D36">
        <v>172103</v>
      </c>
      <c r="E36">
        <v>1.356E-3</v>
      </c>
      <c r="F36">
        <v>494</v>
      </c>
      <c r="G36">
        <v>68</v>
      </c>
      <c r="H36">
        <v>9.2870000000000008</v>
      </c>
      <c r="I36">
        <v>1.94</v>
      </c>
      <c r="J36">
        <v>97533</v>
      </c>
      <c r="K36">
        <v>1.6490000000000001E-2</v>
      </c>
      <c r="L36">
        <v>291</v>
      </c>
      <c r="M36">
        <v>43</v>
      </c>
      <c r="N36">
        <v>9.1349999999999998</v>
      </c>
      <c r="O36">
        <v>2.423</v>
      </c>
      <c r="P36">
        <v>30023</v>
      </c>
      <c r="Q36">
        <v>2.6069999999999999E-3</v>
      </c>
      <c r="R36">
        <v>36</v>
      </c>
      <c r="S36">
        <v>17</v>
      </c>
      <c r="T36">
        <v>-1.74</v>
      </c>
      <c r="U36">
        <v>8.18</v>
      </c>
      <c r="V36">
        <v>10419</v>
      </c>
      <c r="W36">
        <v>9.2770000000000005E-2</v>
      </c>
      <c r="X36">
        <v>62</v>
      </c>
      <c r="Y36">
        <v>5</v>
      </c>
      <c r="Z36">
        <v>7.8739999999999997</v>
      </c>
      <c r="AA36">
        <v>5.0540000000000003</v>
      </c>
      <c r="AB36">
        <v>16507</v>
      </c>
      <c r="AC36">
        <v>3.0210000000000001E-2</v>
      </c>
      <c r="AD36">
        <v>23</v>
      </c>
      <c r="AE36">
        <v>9</v>
      </c>
      <c r="AF36">
        <v>18.260000000000002</v>
      </c>
      <c r="AG36">
        <v>9.5359999999999996</v>
      </c>
      <c r="AH36">
        <v>16439</v>
      </c>
      <c r="AI36">
        <v>7.7630000000000005E-2</v>
      </c>
      <c r="AJ36">
        <v>82</v>
      </c>
      <c r="AK36">
        <v>13</v>
      </c>
      <c r="AL36">
        <v>14.16</v>
      </c>
      <c r="AM36">
        <v>5.75</v>
      </c>
    </row>
    <row r="37" spans="1:39">
      <c r="A37" t="s">
        <v>152</v>
      </c>
      <c r="B37" t="s">
        <v>131</v>
      </c>
      <c r="C37" t="s">
        <v>81</v>
      </c>
      <c r="D37">
        <v>172103</v>
      </c>
      <c r="E37" s="7">
        <v>4.2950000000000004E-6</v>
      </c>
      <c r="F37">
        <v>72</v>
      </c>
      <c r="G37">
        <v>28</v>
      </c>
      <c r="H37">
        <v>23.32</v>
      </c>
      <c r="I37">
        <v>5.0739999999999998</v>
      </c>
      <c r="J37">
        <v>97533</v>
      </c>
      <c r="K37">
        <v>7.6530000000000001E-4</v>
      </c>
      <c r="L37">
        <v>50</v>
      </c>
      <c r="M37">
        <v>22</v>
      </c>
      <c r="N37">
        <v>19.649999999999999</v>
      </c>
      <c r="O37">
        <v>5.8390000000000004</v>
      </c>
      <c r="P37">
        <v>30023</v>
      </c>
      <c r="Q37">
        <v>2.9160000000000002E-3</v>
      </c>
      <c r="R37">
        <v>8</v>
      </c>
      <c r="S37">
        <v>3</v>
      </c>
      <c r="T37">
        <v>54.21</v>
      </c>
      <c r="U37">
        <v>18.21</v>
      </c>
      <c r="V37">
        <v>4529</v>
      </c>
      <c r="W37">
        <v>0.29799999999999999</v>
      </c>
      <c r="X37">
        <v>1</v>
      </c>
      <c r="Y37">
        <v>1</v>
      </c>
      <c r="Z37">
        <v>-39.01</v>
      </c>
      <c r="AA37">
        <v>1405</v>
      </c>
      <c r="AB37">
        <v>16507</v>
      </c>
      <c r="AC37">
        <v>0.17150000000000001</v>
      </c>
      <c r="AD37">
        <v>9</v>
      </c>
      <c r="AE37">
        <v>3</v>
      </c>
      <c r="AF37">
        <v>21</v>
      </c>
      <c r="AG37">
        <v>15.36</v>
      </c>
      <c r="AH37">
        <v>16439</v>
      </c>
      <c r="AI37">
        <v>7.6439999999999998E-3</v>
      </c>
      <c r="AJ37">
        <v>4</v>
      </c>
      <c r="AK37">
        <v>4</v>
      </c>
      <c r="AL37">
        <v>67.819999999999993</v>
      </c>
      <c r="AM37">
        <v>25.42</v>
      </c>
    </row>
    <row r="38" spans="1:39">
      <c r="A38" t="s">
        <v>152</v>
      </c>
      <c r="B38" t="s">
        <v>131</v>
      </c>
      <c r="C38" t="s">
        <v>82</v>
      </c>
      <c r="D38">
        <v>172103</v>
      </c>
      <c r="E38" s="7">
        <v>3.976E-8</v>
      </c>
      <c r="F38">
        <v>72</v>
      </c>
      <c r="G38">
        <v>28</v>
      </c>
      <c r="H38">
        <v>23.32</v>
      </c>
      <c r="I38">
        <v>5.0739999999999998</v>
      </c>
      <c r="J38">
        <v>97533</v>
      </c>
      <c r="K38">
        <v>3.7490000000000001E-4</v>
      </c>
      <c r="L38">
        <v>50</v>
      </c>
      <c r="M38">
        <v>22</v>
      </c>
      <c r="N38">
        <v>19.649999999999999</v>
      </c>
      <c r="O38">
        <v>5.8390000000000004</v>
      </c>
      <c r="P38">
        <v>30023</v>
      </c>
      <c r="Q38">
        <v>2.1310000000000001E-3</v>
      </c>
      <c r="R38">
        <v>8</v>
      </c>
      <c r="S38">
        <v>3</v>
      </c>
      <c r="T38">
        <v>54.21</v>
      </c>
      <c r="U38">
        <v>18.21</v>
      </c>
      <c r="V38">
        <v>4529</v>
      </c>
      <c r="W38">
        <v>0.29799999999999999</v>
      </c>
      <c r="X38">
        <v>1</v>
      </c>
      <c r="Y38">
        <v>1</v>
      </c>
      <c r="Z38">
        <v>-39.01</v>
      </c>
      <c r="AA38">
        <v>1405</v>
      </c>
      <c r="AB38">
        <v>16507</v>
      </c>
      <c r="AC38">
        <v>3.0800000000000001E-2</v>
      </c>
      <c r="AD38">
        <v>9</v>
      </c>
      <c r="AE38">
        <v>3</v>
      </c>
      <c r="AF38">
        <v>21</v>
      </c>
      <c r="AG38">
        <v>15.36</v>
      </c>
      <c r="AH38">
        <v>16439</v>
      </c>
      <c r="AI38">
        <v>1.6479999999999999E-3</v>
      </c>
      <c r="AJ38">
        <v>4</v>
      </c>
      <c r="AK38">
        <v>4</v>
      </c>
      <c r="AL38">
        <v>67.819999999999993</v>
      </c>
      <c r="AM38">
        <v>25.42</v>
      </c>
    </row>
    <row r="39" spans="1:39">
      <c r="A39" t="s">
        <v>132</v>
      </c>
      <c r="B39" t="s">
        <v>80</v>
      </c>
      <c r="C39" t="s">
        <v>81</v>
      </c>
      <c r="D39">
        <v>172103</v>
      </c>
      <c r="E39" s="7">
        <v>2.4630000000000001E-14</v>
      </c>
      <c r="F39">
        <v>281</v>
      </c>
      <c r="G39">
        <v>39</v>
      </c>
      <c r="H39">
        <v>-19.690000000000001</v>
      </c>
      <c r="I39">
        <v>2.5830000000000002</v>
      </c>
      <c r="J39">
        <v>97533</v>
      </c>
      <c r="K39" s="7">
        <v>1.0299999999999999E-11</v>
      </c>
      <c r="L39">
        <v>150</v>
      </c>
      <c r="M39">
        <v>20</v>
      </c>
      <c r="N39">
        <v>-22.84</v>
      </c>
      <c r="O39">
        <v>3.3580000000000001</v>
      </c>
      <c r="P39">
        <v>30023</v>
      </c>
      <c r="Q39">
        <v>3.0089999999999999E-2</v>
      </c>
      <c r="R39">
        <v>22</v>
      </c>
      <c r="S39">
        <v>6</v>
      </c>
      <c r="T39">
        <v>-20.87</v>
      </c>
      <c r="U39">
        <v>9.6210000000000004</v>
      </c>
      <c r="V39">
        <v>10419</v>
      </c>
      <c r="W39">
        <v>0.76970000000000005</v>
      </c>
      <c r="X39">
        <v>4</v>
      </c>
      <c r="Y39">
        <v>4</v>
      </c>
      <c r="Z39">
        <v>5.5</v>
      </c>
      <c r="AA39">
        <v>18.79</v>
      </c>
      <c r="AB39">
        <v>16507</v>
      </c>
      <c r="AC39">
        <v>6.4899999999999999E-2</v>
      </c>
      <c r="AD39">
        <v>57</v>
      </c>
      <c r="AE39">
        <v>11</v>
      </c>
      <c r="AF39">
        <v>-11.01</v>
      </c>
      <c r="AG39">
        <v>5.9640000000000004</v>
      </c>
      <c r="AH39">
        <v>16439</v>
      </c>
      <c r="AI39">
        <v>3.5590000000000001E-3</v>
      </c>
      <c r="AJ39">
        <v>48</v>
      </c>
      <c r="AK39">
        <v>7</v>
      </c>
      <c r="AL39">
        <v>-20.9</v>
      </c>
      <c r="AM39">
        <v>7.17</v>
      </c>
    </row>
    <row r="40" spans="1:39">
      <c r="A40" t="s">
        <v>132</v>
      </c>
      <c r="B40" t="s">
        <v>80</v>
      </c>
      <c r="C40" t="s">
        <v>82</v>
      </c>
      <c r="D40">
        <v>172103</v>
      </c>
      <c r="E40" s="7">
        <v>1.8139999999999999E-9</v>
      </c>
      <c r="F40">
        <v>281</v>
      </c>
      <c r="G40">
        <v>39</v>
      </c>
      <c r="H40">
        <v>-19.690000000000001</v>
      </c>
      <c r="I40">
        <v>2.5830000000000002</v>
      </c>
      <c r="J40">
        <v>97533</v>
      </c>
      <c r="K40" s="7">
        <v>4.9339999999999997E-6</v>
      </c>
      <c r="L40">
        <v>150</v>
      </c>
      <c r="M40">
        <v>20</v>
      </c>
      <c r="N40">
        <v>-22.84</v>
      </c>
      <c r="O40">
        <v>3.3580000000000001</v>
      </c>
      <c r="P40">
        <v>30023</v>
      </c>
      <c r="Q40">
        <v>3.3700000000000001E-2</v>
      </c>
      <c r="R40">
        <v>22</v>
      </c>
      <c r="S40">
        <v>6</v>
      </c>
      <c r="T40">
        <v>-20.87</v>
      </c>
      <c r="U40">
        <v>9.6210000000000004</v>
      </c>
      <c r="V40">
        <v>10419</v>
      </c>
      <c r="W40">
        <v>0.77749999999999997</v>
      </c>
      <c r="X40">
        <v>4</v>
      </c>
      <c r="Y40">
        <v>4</v>
      </c>
      <c r="Z40">
        <v>5.5</v>
      </c>
      <c r="AA40">
        <v>18.79</v>
      </c>
      <c r="AB40">
        <v>16507</v>
      </c>
      <c r="AC40">
        <v>6.2880000000000005E-2</v>
      </c>
      <c r="AD40">
        <v>57</v>
      </c>
      <c r="AE40">
        <v>11</v>
      </c>
      <c r="AF40">
        <v>-11.01</v>
      </c>
      <c r="AG40">
        <v>5.9640000000000004</v>
      </c>
      <c r="AH40">
        <v>16439</v>
      </c>
      <c r="AI40">
        <v>2.0110000000000002E-3</v>
      </c>
      <c r="AJ40">
        <v>48</v>
      </c>
      <c r="AK40">
        <v>7</v>
      </c>
      <c r="AL40">
        <v>-20.9</v>
      </c>
      <c r="AM40">
        <v>7.17</v>
      </c>
    </row>
    <row r="41" spans="1:39">
      <c r="A41" t="s">
        <v>132</v>
      </c>
      <c r="B41" t="s">
        <v>127</v>
      </c>
      <c r="C41" t="s">
        <v>81</v>
      </c>
      <c r="D41">
        <v>172103</v>
      </c>
      <c r="E41" s="7">
        <v>1.223E-9</v>
      </c>
      <c r="F41">
        <v>2334</v>
      </c>
      <c r="G41">
        <v>111</v>
      </c>
      <c r="H41">
        <v>-5.3550000000000004</v>
      </c>
      <c r="I41">
        <v>0.88119999999999998</v>
      </c>
      <c r="J41">
        <v>97533</v>
      </c>
      <c r="K41" s="7">
        <v>4.579E-5</v>
      </c>
      <c r="L41">
        <v>1695</v>
      </c>
      <c r="M41">
        <v>54</v>
      </c>
      <c r="N41">
        <v>-4.1580000000000004</v>
      </c>
      <c r="O41">
        <v>1.02</v>
      </c>
      <c r="P41">
        <v>30023</v>
      </c>
      <c r="Q41">
        <v>2.0559999999999998E-2</v>
      </c>
      <c r="R41">
        <v>222</v>
      </c>
      <c r="S41">
        <v>28</v>
      </c>
      <c r="T41">
        <v>-7.66</v>
      </c>
      <c r="U41">
        <v>3.3079999999999998</v>
      </c>
      <c r="V41">
        <v>10419</v>
      </c>
      <c r="W41">
        <v>2.382E-3</v>
      </c>
      <c r="X41">
        <v>68</v>
      </c>
      <c r="Y41">
        <v>14</v>
      </c>
      <c r="Z41">
        <v>-14.59</v>
      </c>
      <c r="AA41">
        <v>4.8019999999999996</v>
      </c>
      <c r="AB41">
        <v>16507</v>
      </c>
      <c r="AC41">
        <v>7.7039999999999997E-2</v>
      </c>
      <c r="AD41">
        <v>143</v>
      </c>
      <c r="AE41">
        <v>28</v>
      </c>
      <c r="AF41">
        <v>-6.6520000000000001</v>
      </c>
      <c r="AG41">
        <v>3.762</v>
      </c>
      <c r="AH41">
        <v>16439</v>
      </c>
      <c r="AI41">
        <v>2.787E-4</v>
      </c>
      <c r="AJ41">
        <v>87</v>
      </c>
      <c r="AK41">
        <v>26</v>
      </c>
      <c r="AL41">
        <v>-19.3</v>
      </c>
      <c r="AM41">
        <v>5.3120000000000003</v>
      </c>
    </row>
    <row r="42" spans="1:39">
      <c r="A42" t="s">
        <v>132</v>
      </c>
      <c r="B42" t="s">
        <v>127</v>
      </c>
      <c r="C42" t="s">
        <v>82</v>
      </c>
      <c r="D42">
        <v>172103</v>
      </c>
      <c r="E42">
        <v>1.2330000000000001E-2</v>
      </c>
      <c r="F42">
        <v>2334</v>
      </c>
      <c r="G42">
        <v>111</v>
      </c>
      <c r="H42">
        <v>-5.3550000000000004</v>
      </c>
      <c r="I42">
        <v>0.88119999999999998</v>
      </c>
      <c r="J42">
        <v>97533</v>
      </c>
      <c r="K42">
        <v>3.6920000000000001E-2</v>
      </c>
      <c r="L42">
        <v>1695</v>
      </c>
      <c r="M42">
        <v>54</v>
      </c>
      <c r="N42">
        <v>-4.1580000000000004</v>
      </c>
      <c r="O42">
        <v>1.02</v>
      </c>
      <c r="P42">
        <v>30023</v>
      </c>
      <c r="Q42">
        <v>1.0120000000000001E-2</v>
      </c>
      <c r="R42">
        <v>222</v>
      </c>
      <c r="S42">
        <v>28</v>
      </c>
      <c r="T42">
        <v>-7.66</v>
      </c>
      <c r="U42">
        <v>3.3079999999999998</v>
      </c>
      <c r="V42">
        <v>10419</v>
      </c>
      <c r="W42">
        <v>7.1269999999999997E-3</v>
      </c>
      <c r="X42">
        <v>68</v>
      </c>
      <c r="Y42">
        <v>14</v>
      </c>
      <c r="Z42">
        <v>-14.59</v>
      </c>
      <c r="AA42">
        <v>4.8019999999999996</v>
      </c>
      <c r="AB42">
        <v>16507</v>
      </c>
      <c r="AC42">
        <v>0.17760000000000001</v>
      </c>
      <c r="AD42">
        <v>143</v>
      </c>
      <c r="AE42">
        <v>28</v>
      </c>
      <c r="AF42">
        <v>-6.6520000000000001</v>
      </c>
      <c r="AG42">
        <v>3.762</v>
      </c>
      <c r="AH42">
        <v>16439</v>
      </c>
      <c r="AI42">
        <v>1.201E-3</v>
      </c>
      <c r="AJ42">
        <v>87</v>
      </c>
      <c r="AK42">
        <v>26</v>
      </c>
      <c r="AL42">
        <v>-19.3</v>
      </c>
      <c r="AM42">
        <v>5.3120000000000003</v>
      </c>
    </row>
    <row r="43" spans="1:39">
      <c r="A43" t="s">
        <v>132</v>
      </c>
      <c r="B43" t="s">
        <v>128</v>
      </c>
      <c r="C43" t="s">
        <v>81</v>
      </c>
      <c r="D43">
        <v>172103</v>
      </c>
      <c r="E43" s="7">
        <v>5.1210000000000002E-10</v>
      </c>
      <c r="F43">
        <v>2347</v>
      </c>
      <c r="G43">
        <v>119</v>
      </c>
      <c r="H43">
        <v>-5.4640000000000004</v>
      </c>
      <c r="I43">
        <v>0.87919999999999998</v>
      </c>
      <c r="J43">
        <v>97533</v>
      </c>
      <c r="K43" s="7">
        <v>2.9179999999999998E-5</v>
      </c>
      <c r="L43">
        <v>1700</v>
      </c>
      <c r="M43">
        <v>57</v>
      </c>
      <c r="N43">
        <v>-4.2590000000000003</v>
      </c>
      <c r="O43">
        <v>1.0189999999999999</v>
      </c>
      <c r="P43">
        <v>30023</v>
      </c>
      <c r="Q43">
        <v>2.298E-2</v>
      </c>
      <c r="R43">
        <v>225</v>
      </c>
      <c r="S43">
        <v>31</v>
      </c>
      <c r="T43">
        <v>-7.4779999999999998</v>
      </c>
      <c r="U43">
        <v>3.2890000000000001</v>
      </c>
      <c r="V43">
        <v>10419</v>
      </c>
      <c r="W43">
        <v>2.382E-3</v>
      </c>
      <c r="X43">
        <v>68</v>
      </c>
      <c r="Y43">
        <v>14</v>
      </c>
      <c r="Z43">
        <v>-14.59</v>
      </c>
      <c r="AA43">
        <v>4.8019999999999996</v>
      </c>
      <c r="AB43">
        <v>16507</v>
      </c>
      <c r="AC43">
        <v>3.6400000000000002E-2</v>
      </c>
      <c r="AD43">
        <v>147</v>
      </c>
      <c r="AE43">
        <v>29</v>
      </c>
      <c r="AF43">
        <v>-7.7610000000000001</v>
      </c>
      <c r="AG43">
        <v>3.7090000000000001</v>
      </c>
      <c r="AH43">
        <v>16439</v>
      </c>
      <c r="AI43">
        <v>4.4670000000000002E-4</v>
      </c>
      <c r="AJ43">
        <v>88</v>
      </c>
      <c r="AK43">
        <v>27</v>
      </c>
      <c r="AL43">
        <v>-18.53</v>
      </c>
      <c r="AM43">
        <v>5.2770000000000001</v>
      </c>
    </row>
    <row r="44" spans="1:39">
      <c r="A44" t="s">
        <v>132</v>
      </c>
      <c r="B44" t="s">
        <v>128</v>
      </c>
      <c r="C44" t="s">
        <v>82</v>
      </c>
      <c r="D44">
        <v>172103</v>
      </c>
      <c r="E44">
        <v>1.221E-2</v>
      </c>
      <c r="F44">
        <v>2347</v>
      </c>
      <c r="G44">
        <v>119</v>
      </c>
      <c r="H44">
        <v>-5.4640000000000004</v>
      </c>
      <c r="I44">
        <v>0.87919999999999998</v>
      </c>
      <c r="J44">
        <v>97533</v>
      </c>
      <c r="K44">
        <v>3.671E-2</v>
      </c>
      <c r="L44">
        <v>1700</v>
      </c>
      <c r="M44">
        <v>57</v>
      </c>
      <c r="N44">
        <v>-4.2590000000000003</v>
      </c>
      <c r="O44">
        <v>1.0189999999999999</v>
      </c>
      <c r="P44">
        <v>30023</v>
      </c>
      <c r="Q44">
        <v>1.0279999999999999E-2</v>
      </c>
      <c r="R44">
        <v>225</v>
      </c>
      <c r="S44">
        <v>31</v>
      </c>
      <c r="T44">
        <v>-7.4779999999999998</v>
      </c>
      <c r="U44">
        <v>3.2890000000000001</v>
      </c>
      <c r="V44">
        <v>10419</v>
      </c>
      <c r="W44">
        <v>7.1269999999999997E-3</v>
      </c>
      <c r="X44">
        <v>68</v>
      </c>
      <c r="Y44">
        <v>14</v>
      </c>
      <c r="Z44">
        <v>-14.59</v>
      </c>
      <c r="AA44">
        <v>4.8019999999999996</v>
      </c>
      <c r="AB44">
        <v>16507</v>
      </c>
      <c r="AC44">
        <v>0.14879999999999999</v>
      </c>
      <c r="AD44">
        <v>147</v>
      </c>
      <c r="AE44">
        <v>29</v>
      </c>
      <c r="AF44">
        <v>-7.7610000000000001</v>
      </c>
      <c r="AG44">
        <v>3.7090000000000001</v>
      </c>
      <c r="AH44">
        <v>16439</v>
      </c>
      <c r="AI44">
        <v>1.1999999999999999E-3</v>
      </c>
      <c r="AJ44">
        <v>88</v>
      </c>
      <c r="AK44">
        <v>27</v>
      </c>
      <c r="AL44">
        <v>-18.53</v>
      </c>
      <c r="AM44">
        <v>5.2770000000000001</v>
      </c>
    </row>
    <row r="45" spans="1:39">
      <c r="A45" t="s">
        <v>132</v>
      </c>
      <c r="B45" t="s">
        <v>129</v>
      </c>
      <c r="C45" t="s">
        <v>81</v>
      </c>
      <c r="D45">
        <v>172103</v>
      </c>
      <c r="E45" s="7">
        <v>1.3E-18</v>
      </c>
      <c r="F45">
        <v>457</v>
      </c>
      <c r="G45">
        <v>61</v>
      </c>
      <c r="H45">
        <v>-18.670000000000002</v>
      </c>
      <c r="I45">
        <v>2.121</v>
      </c>
      <c r="J45">
        <v>97533</v>
      </c>
      <c r="K45" s="7">
        <v>3.354E-12</v>
      </c>
      <c r="L45">
        <v>180</v>
      </c>
      <c r="M45">
        <v>30</v>
      </c>
      <c r="N45">
        <v>-21.56</v>
      </c>
      <c r="O45">
        <v>3.0960000000000001</v>
      </c>
      <c r="P45">
        <v>30023</v>
      </c>
      <c r="Q45">
        <v>2.9100000000000003E-4</v>
      </c>
      <c r="R45">
        <v>151</v>
      </c>
      <c r="S45">
        <v>16</v>
      </c>
      <c r="T45">
        <v>-14.79</v>
      </c>
      <c r="U45">
        <v>4.0819999999999999</v>
      </c>
      <c r="V45">
        <v>10419</v>
      </c>
      <c r="W45">
        <v>0.49249999999999999</v>
      </c>
      <c r="X45">
        <v>6</v>
      </c>
      <c r="Y45">
        <v>6</v>
      </c>
      <c r="Z45">
        <v>-10.52</v>
      </c>
      <c r="AA45">
        <v>15.33</v>
      </c>
      <c r="AB45">
        <v>16507</v>
      </c>
      <c r="AC45">
        <v>6.4610000000000001E-2</v>
      </c>
      <c r="AD45">
        <v>59</v>
      </c>
      <c r="AE45">
        <v>13</v>
      </c>
      <c r="AF45">
        <v>-10.85</v>
      </c>
      <c r="AG45">
        <v>5.87</v>
      </c>
      <c r="AH45">
        <v>16439</v>
      </c>
      <c r="AI45" s="7">
        <v>3.01E-5</v>
      </c>
      <c r="AJ45">
        <v>61</v>
      </c>
      <c r="AK45">
        <v>15</v>
      </c>
      <c r="AL45">
        <v>-26.51</v>
      </c>
      <c r="AM45">
        <v>6.3529999999999998</v>
      </c>
    </row>
    <row r="46" spans="1:39">
      <c r="A46" t="s">
        <v>132</v>
      </c>
      <c r="B46" t="s">
        <v>129</v>
      </c>
      <c r="C46" t="s">
        <v>82</v>
      </c>
      <c r="D46">
        <v>172103</v>
      </c>
      <c r="E46" s="7">
        <v>6.9799999999999994E-11</v>
      </c>
      <c r="F46">
        <v>457</v>
      </c>
      <c r="G46">
        <v>61</v>
      </c>
      <c r="H46">
        <v>-18.670000000000002</v>
      </c>
      <c r="I46">
        <v>2.121</v>
      </c>
      <c r="J46">
        <v>97533</v>
      </c>
      <c r="K46" s="7">
        <v>4.3869999999999997E-6</v>
      </c>
      <c r="L46">
        <v>180</v>
      </c>
      <c r="M46">
        <v>30</v>
      </c>
      <c r="N46">
        <v>-21.56</v>
      </c>
      <c r="O46">
        <v>3.0960000000000001</v>
      </c>
      <c r="P46">
        <v>30023</v>
      </c>
      <c r="Q46">
        <v>5.45E-3</v>
      </c>
      <c r="R46">
        <v>151</v>
      </c>
      <c r="S46">
        <v>16</v>
      </c>
      <c r="T46">
        <v>-14.79</v>
      </c>
      <c r="U46">
        <v>4.0819999999999999</v>
      </c>
      <c r="V46">
        <v>10419</v>
      </c>
      <c r="W46">
        <v>0.62790000000000001</v>
      </c>
      <c r="X46">
        <v>6</v>
      </c>
      <c r="Y46">
        <v>6</v>
      </c>
      <c r="Z46">
        <v>-10.52</v>
      </c>
      <c r="AA46">
        <v>15.33</v>
      </c>
      <c r="AB46">
        <v>16507</v>
      </c>
      <c r="AC46">
        <v>6.4680000000000001E-2</v>
      </c>
      <c r="AD46">
        <v>59</v>
      </c>
      <c r="AE46">
        <v>13</v>
      </c>
      <c r="AF46">
        <v>-10.85</v>
      </c>
      <c r="AG46">
        <v>5.87</v>
      </c>
      <c r="AH46">
        <v>16439</v>
      </c>
      <c r="AI46">
        <v>1.294E-3</v>
      </c>
      <c r="AJ46">
        <v>61</v>
      </c>
      <c r="AK46">
        <v>15</v>
      </c>
      <c r="AL46">
        <v>-26.51</v>
      </c>
      <c r="AM46">
        <v>6.3529999999999998</v>
      </c>
    </row>
    <row r="47" spans="1:39">
      <c r="A47" t="s">
        <v>132</v>
      </c>
      <c r="B47" t="s">
        <v>130</v>
      </c>
      <c r="C47" t="s">
        <v>81</v>
      </c>
      <c r="D47">
        <v>172103</v>
      </c>
      <c r="E47" s="7">
        <v>6.1989999999999995E-20</v>
      </c>
      <c r="F47">
        <v>472</v>
      </c>
      <c r="G47">
        <v>70</v>
      </c>
      <c r="H47">
        <v>-19.09</v>
      </c>
      <c r="I47">
        <v>2.0880000000000001</v>
      </c>
      <c r="J47">
        <v>97533</v>
      </c>
      <c r="K47" s="7">
        <v>5.7160000000000001E-13</v>
      </c>
      <c r="L47">
        <v>185</v>
      </c>
      <c r="M47">
        <v>33</v>
      </c>
      <c r="N47">
        <v>-22.05</v>
      </c>
      <c r="O47">
        <v>3.06</v>
      </c>
      <c r="P47">
        <v>30023</v>
      </c>
      <c r="Q47">
        <v>3.7669999999999999E-4</v>
      </c>
      <c r="R47">
        <v>154</v>
      </c>
      <c r="S47">
        <v>19</v>
      </c>
      <c r="T47">
        <v>-14.39</v>
      </c>
      <c r="U47">
        <v>4.0460000000000003</v>
      </c>
      <c r="V47">
        <v>10419</v>
      </c>
      <c r="W47">
        <v>0.49249999999999999</v>
      </c>
      <c r="X47">
        <v>6</v>
      </c>
      <c r="Y47">
        <v>6</v>
      </c>
      <c r="Z47">
        <v>-10.52</v>
      </c>
      <c r="AA47">
        <v>15.33</v>
      </c>
      <c r="AB47">
        <v>16507</v>
      </c>
      <c r="AC47">
        <v>9.9480000000000002E-3</v>
      </c>
      <c r="AD47">
        <v>65</v>
      </c>
      <c r="AE47">
        <v>15</v>
      </c>
      <c r="AF47">
        <v>-14.41</v>
      </c>
      <c r="AG47">
        <v>5.5910000000000002</v>
      </c>
      <c r="AH47">
        <v>16439</v>
      </c>
      <c r="AI47" s="7">
        <v>5.9500000000000003E-5</v>
      </c>
      <c r="AJ47">
        <v>62</v>
      </c>
      <c r="AK47">
        <v>16</v>
      </c>
      <c r="AL47">
        <v>-25.27</v>
      </c>
      <c r="AM47">
        <v>6.2949999999999999</v>
      </c>
    </row>
    <row r="48" spans="1:39">
      <c r="A48" t="s">
        <v>132</v>
      </c>
      <c r="B48" t="s">
        <v>130</v>
      </c>
      <c r="C48" t="s">
        <v>82</v>
      </c>
      <c r="D48">
        <v>172103</v>
      </c>
      <c r="E48" s="7">
        <v>6.0559999999999996E-11</v>
      </c>
      <c r="F48">
        <v>472</v>
      </c>
      <c r="G48">
        <v>70</v>
      </c>
      <c r="H48">
        <v>-19.09</v>
      </c>
      <c r="I48">
        <v>2.0880000000000001</v>
      </c>
      <c r="J48">
        <v>97533</v>
      </c>
      <c r="K48" s="7">
        <v>3.8940000000000003E-6</v>
      </c>
      <c r="L48">
        <v>185</v>
      </c>
      <c r="M48">
        <v>33</v>
      </c>
      <c r="N48">
        <v>-22.05</v>
      </c>
      <c r="O48">
        <v>3.06</v>
      </c>
      <c r="P48">
        <v>30023</v>
      </c>
      <c r="Q48">
        <v>5.5360000000000001E-3</v>
      </c>
      <c r="R48">
        <v>154</v>
      </c>
      <c r="S48">
        <v>19</v>
      </c>
      <c r="T48">
        <v>-14.39</v>
      </c>
      <c r="U48">
        <v>4.0460000000000003</v>
      </c>
      <c r="V48">
        <v>10419</v>
      </c>
      <c r="W48">
        <v>0.62790000000000001</v>
      </c>
      <c r="X48">
        <v>6</v>
      </c>
      <c r="Y48">
        <v>6</v>
      </c>
      <c r="Z48">
        <v>-10.52</v>
      </c>
      <c r="AA48">
        <v>15.33</v>
      </c>
      <c r="AB48">
        <v>16507</v>
      </c>
      <c r="AC48">
        <v>4.9009999999999998E-2</v>
      </c>
      <c r="AD48">
        <v>65</v>
      </c>
      <c r="AE48">
        <v>15</v>
      </c>
      <c r="AF48">
        <v>-14.41</v>
      </c>
      <c r="AG48">
        <v>5.5910000000000002</v>
      </c>
      <c r="AH48">
        <v>16439</v>
      </c>
      <c r="AI48">
        <v>1.302E-3</v>
      </c>
      <c r="AJ48">
        <v>62</v>
      </c>
      <c r="AK48">
        <v>16</v>
      </c>
      <c r="AL48">
        <v>-25.27</v>
      </c>
      <c r="AM48">
        <v>6.2949999999999999</v>
      </c>
    </row>
    <row r="49" spans="1:39">
      <c r="A49" t="s">
        <v>132</v>
      </c>
      <c r="B49" t="s">
        <v>131</v>
      </c>
      <c r="C49" t="s">
        <v>81</v>
      </c>
      <c r="D49">
        <v>172103</v>
      </c>
      <c r="E49" s="7">
        <v>1.0519999999999999E-15</v>
      </c>
      <c r="F49">
        <v>296</v>
      </c>
      <c r="G49">
        <v>48</v>
      </c>
      <c r="H49">
        <v>-20.25</v>
      </c>
      <c r="I49">
        <v>2.5249999999999999</v>
      </c>
      <c r="J49">
        <v>97533</v>
      </c>
      <c r="K49" s="7">
        <v>1.639E-12</v>
      </c>
      <c r="L49">
        <v>155</v>
      </c>
      <c r="M49">
        <v>23</v>
      </c>
      <c r="N49">
        <v>-23.39</v>
      </c>
      <c r="O49">
        <v>3.3119999999999998</v>
      </c>
      <c r="P49">
        <v>30023</v>
      </c>
      <c r="Q49">
        <v>4.675E-2</v>
      </c>
      <c r="R49">
        <v>25</v>
      </c>
      <c r="S49">
        <v>9</v>
      </c>
      <c r="T49">
        <v>-18.260000000000002</v>
      </c>
      <c r="U49">
        <v>9.18</v>
      </c>
      <c r="V49">
        <v>10419</v>
      </c>
      <c r="W49">
        <v>0.76970000000000005</v>
      </c>
      <c r="X49">
        <v>4</v>
      </c>
      <c r="Y49">
        <v>4</v>
      </c>
      <c r="Z49">
        <v>5.5</v>
      </c>
      <c r="AA49">
        <v>18.79</v>
      </c>
      <c r="AB49">
        <v>16507</v>
      </c>
      <c r="AC49">
        <v>9.7429999999999999E-3</v>
      </c>
      <c r="AD49">
        <v>63</v>
      </c>
      <c r="AE49">
        <v>13</v>
      </c>
      <c r="AF49">
        <v>-14.66</v>
      </c>
      <c r="AG49">
        <v>5.6719999999999997</v>
      </c>
      <c r="AH49">
        <v>16439</v>
      </c>
      <c r="AI49">
        <v>6.0270000000000002E-3</v>
      </c>
      <c r="AJ49">
        <v>49</v>
      </c>
      <c r="AK49">
        <v>8</v>
      </c>
      <c r="AL49">
        <v>-19.46</v>
      </c>
      <c r="AM49">
        <v>7.0860000000000003</v>
      </c>
    </row>
    <row r="50" spans="1:39">
      <c r="A50" t="s">
        <v>132</v>
      </c>
      <c r="B50" t="s">
        <v>131</v>
      </c>
      <c r="C50" t="s">
        <v>82</v>
      </c>
      <c r="D50">
        <v>172103</v>
      </c>
      <c r="E50" s="7">
        <v>1.5859999999999999E-9</v>
      </c>
      <c r="F50">
        <v>296</v>
      </c>
      <c r="G50">
        <v>48</v>
      </c>
      <c r="H50">
        <v>-20.25</v>
      </c>
      <c r="I50">
        <v>2.5249999999999999</v>
      </c>
      <c r="J50">
        <v>97533</v>
      </c>
      <c r="K50" s="7">
        <v>4.0459999999999999E-6</v>
      </c>
      <c r="L50">
        <v>155</v>
      </c>
      <c r="M50">
        <v>23</v>
      </c>
      <c r="N50">
        <v>-23.39</v>
      </c>
      <c r="O50">
        <v>3.3119999999999998</v>
      </c>
      <c r="P50">
        <v>30023</v>
      </c>
      <c r="Q50">
        <v>3.6020000000000003E-2</v>
      </c>
      <c r="R50">
        <v>25</v>
      </c>
      <c r="S50">
        <v>9</v>
      </c>
      <c r="T50">
        <v>-18.260000000000002</v>
      </c>
      <c r="U50">
        <v>9.18</v>
      </c>
      <c r="V50">
        <v>10419</v>
      </c>
      <c r="W50">
        <v>0.77749999999999997</v>
      </c>
      <c r="X50">
        <v>4</v>
      </c>
      <c r="Y50">
        <v>4</v>
      </c>
      <c r="Z50">
        <v>5.5</v>
      </c>
      <c r="AA50">
        <v>18.79</v>
      </c>
      <c r="AB50">
        <v>16507</v>
      </c>
      <c r="AC50">
        <v>4.768E-2</v>
      </c>
      <c r="AD50">
        <v>63</v>
      </c>
      <c r="AE50">
        <v>13</v>
      </c>
      <c r="AF50">
        <v>-14.66</v>
      </c>
      <c r="AG50">
        <v>5.6719999999999997</v>
      </c>
      <c r="AH50">
        <v>16439</v>
      </c>
      <c r="AI50">
        <v>2.0209999999999998E-3</v>
      </c>
      <c r="AJ50">
        <v>49</v>
      </c>
      <c r="AK50">
        <v>8</v>
      </c>
      <c r="AL50">
        <v>-19.46</v>
      </c>
      <c r="AM50">
        <v>7.0860000000000003</v>
      </c>
    </row>
    <row r="51" spans="1:39">
      <c r="A51" t="s">
        <v>153</v>
      </c>
      <c r="B51" t="s">
        <v>80</v>
      </c>
      <c r="C51" t="s">
        <v>81</v>
      </c>
      <c r="D51">
        <v>172103</v>
      </c>
      <c r="E51" s="7">
        <v>9.3890000000000004E-62</v>
      </c>
      <c r="F51">
        <v>233</v>
      </c>
      <c r="G51">
        <v>87</v>
      </c>
      <c r="H51">
        <v>-39.18</v>
      </c>
      <c r="I51">
        <v>2.363</v>
      </c>
      <c r="J51">
        <v>97533</v>
      </c>
      <c r="K51" s="7">
        <v>1.4680000000000001E-41</v>
      </c>
      <c r="L51">
        <v>184</v>
      </c>
      <c r="M51">
        <v>59</v>
      </c>
      <c r="N51">
        <v>-34.090000000000003</v>
      </c>
      <c r="O51">
        <v>2.524</v>
      </c>
      <c r="P51">
        <v>30023</v>
      </c>
      <c r="Q51" s="7">
        <v>1.1490000000000001E-8</v>
      </c>
      <c r="R51">
        <v>16</v>
      </c>
      <c r="S51">
        <v>13</v>
      </c>
      <c r="T51">
        <v>-69.23</v>
      </c>
      <c r="U51">
        <v>12.13</v>
      </c>
      <c r="V51">
        <v>10419</v>
      </c>
      <c r="W51" s="7">
        <v>6.9750000000000001E-5</v>
      </c>
      <c r="X51">
        <v>4</v>
      </c>
      <c r="Y51">
        <v>3</v>
      </c>
      <c r="Z51">
        <v>-76.05</v>
      </c>
      <c r="AA51">
        <v>19.12</v>
      </c>
      <c r="AB51">
        <v>16507</v>
      </c>
      <c r="AC51" s="7">
        <v>2.3430000000000001E-5</v>
      </c>
      <c r="AD51">
        <v>12</v>
      </c>
      <c r="AE51">
        <v>11</v>
      </c>
      <c r="AF51">
        <v>-56.45</v>
      </c>
      <c r="AG51">
        <v>13.35</v>
      </c>
      <c r="AH51">
        <v>16439</v>
      </c>
      <c r="AI51" s="7">
        <v>1.019E-15</v>
      </c>
      <c r="AJ51">
        <v>17</v>
      </c>
      <c r="AK51">
        <v>9</v>
      </c>
      <c r="AL51">
        <v>-95.75</v>
      </c>
      <c r="AM51">
        <v>11.93</v>
      </c>
    </row>
    <row r="52" spans="1:39">
      <c r="A52" t="s">
        <v>153</v>
      </c>
      <c r="B52" t="s">
        <v>80</v>
      </c>
      <c r="C52" t="s">
        <v>82</v>
      </c>
      <c r="D52">
        <v>172103</v>
      </c>
      <c r="E52" s="7">
        <v>1.793E-11</v>
      </c>
      <c r="F52">
        <v>233</v>
      </c>
      <c r="G52">
        <v>87</v>
      </c>
      <c r="H52">
        <v>-39.18</v>
      </c>
      <c r="I52">
        <v>2.363</v>
      </c>
      <c r="J52">
        <v>97533</v>
      </c>
      <c r="K52" s="7">
        <v>3.1209999999999999E-10</v>
      </c>
      <c r="L52">
        <v>184</v>
      </c>
      <c r="M52">
        <v>59</v>
      </c>
      <c r="N52">
        <v>-34.090000000000003</v>
      </c>
      <c r="O52">
        <v>2.524</v>
      </c>
      <c r="P52">
        <v>30023</v>
      </c>
      <c r="Q52">
        <v>4.0230000000000002E-4</v>
      </c>
      <c r="R52">
        <v>16</v>
      </c>
      <c r="S52">
        <v>13</v>
      </c>
      <c r="T52">
        <v>-69.23</v>
      </c>
      <c r="U52">
        <v>12.13</v>
      </c>
      <c r="V52">
        <v>10419</v>
      </c>
      <c r="W52">
        <v>4.6329999999999999E-4</v>
      </c>
      <c r="X52">
        <v>4</v>
      </c>
      <c r="Y52">
        <v>3</v>
      </c>
      <c r="Z52">
        <v>-76.05</v>
      </c>
      <c r="AA52">
        <v>19.12</v>
      </c>
      <c r="AB52">
        <v>16507</v>
      </c>
      <c r="AC52">
        <v>1.611E-3</v>
      </c>
      <c r="AD52">
        <v>12</v>
      </c>
      <c r="AE52">
        <v>11</v>
      </c>
      <c r="AF52">
        <v>-56.45</v>
      </c>
      <c r="AG52">
        <v>13.35</v>
      </c>
      <c r="AH52">
        <v>16439</v>
      </c>
      <c r="AI52" s="7">
        <v>4.4989999999999997E-16</v>
      </c>
      <c r="AJ52">
        <v>17</v>
      </c>
      <c r="AK52">
        <v>9</v>
      </c>
      <c r="AL52">
        <v>-95.75</v>
      </c>
      <c r="AM52">
        <v>11.93</v>
      </c>
    </row>
    <row r="53" spans="1:39">
      <c r="A53" t="s">
        <v>153</v>
      </c>
      <c r="B53" t="s">
        <v>127</v>
      </c>
      <c r="C53" t="s">
        <v>81</v>
      </c>
      <c r="D53">
        <v>172103</v>
      </c>
      <c r="E53" s="7">
        <v>1.583E-14</v>
      </c>
      <c r="F53">
        <v>8340</v>
      </c>
      <c r="G53">
        <v>508</v>
      </c>
      <c r="H53">
        <v>-3.714</v>
      </c>
      <c r="I53">
        <v>0.48349999999999999</v>
      </c>
      <c r="J53">
        <v>97533</v>
      </c>
      <c r="K53" s="7">
        <v>2.2180000000000001E-5</v>
      </c>
      <c r="L53">
        <v>1879</v>
      </c>
      <c r="M53">
        <v>288</v>
      </c>
      <c r="N53">
        <v>-4.01</v>
      </c>
      <c r="O53">
        <v>0.94530000000000003</v>
      </c>
      <c r="P53">
        <v>30023</v>
      </c>
      <c r="Q53">
        <v>0.90980000000000005</v>
      </c>
      <c r="R53">
        <v>883</v>
      </c>
      <c r="S53">
        <v>129</v>
      </c>
      <c r="T53">
        <v>-0.19189999999999999</v>
      </c>
      <c r="U53">
        <v>1.6950000000000001</v>
      </c>
      <c r="V53">
        <v>10419</v>
      </c>
      <c r="W53">
        <v>0.61280000000000001</v>
      </c>
      <c r="X53">
        <v>169</v>
      </c>
      <c r="Y53">
        <v>49</v>
      </c>
      <c r="Z53">
        <v>-1.5349999999999999</v>
      </c>
      <c r="AA53">
        <v>3.0339999999999998</v>
      </c>
      <c r="AB53">
        <v>16507</v>
      </c>
      <c r="AC53">
        <v>8.7550000000000003E-2</v>
      </c>
      <c r="AD53">
        <v>921</v>
      </c>
      <c r="AE53">
        <v>97</v>
      </c>
      <c r="AF53">
        <v>-2.536</v>
      </c>
      <c r="AG53">
        <v>1.484</v>
      </c>
      <c r="AH53">
        <v>16439</v>
      </c>
      <c r="AI53">
        <v>2.5630000000000002E-3</v>
      </c>
      <c r="AJ53">
        <v>429</v>
      </c>
      <c r="AK53">
        <v>82</v>
      </c>
      <c r="AL53">
        <v>-7.0469999999999997</v>
      </c>
      <c r="AM53">
        <v>2.3370000000000002</v>
      </c>
    </row>
    <row r="54" spans="1:39">
      <c r="A54" t="s">
        <v>153</v>
      </c>
      <c r="B54" t="s">
        <v>127</v>
      </c>
      <c r="C54" t="s">
        <v>82</v>
      </c>
      <c r="D54">
        <v>172103</v>
      </c>
      <c r="E54" s="7">
        <v>5.1E-16</v>
      </c>
      <c r="F54">
        <v>8340</v>
      </c>
      <c r="G54">
        <v>508</v>
      </c>
      <c r="H54">
        <v>-3.714</v>
      </c>
      <c r="I54">
        <v>0.48349999999999999</v>
      </c>
      <c r="J54">
        <v>97533</v>
      </c>
      <c r="K54" s="7">
        <v>4.4090000000000002E-13</v>
      </c>
      <c r="L54">
        <v>1879</v>
      </c>
      <c r="M54">
        <v>288</v>
      </c>
      <c r="N54">
        <v>-4.01</v>
      </c>
      <c r="O54">
        <v>0.94530000000000003</v>
      </c>
      <c r="P54">
        <v>30023</v>
      </c>
      <c r="Q54">
        <v>5.6730000000000001E-3</v>
      </c>
      <c r="R54">
        <v>883</v>
      </c>
      <c r="S54">
        <v>129</v>
      </c>
      <c r="T54">
        <v>-0.19189999999999999</v>
      </c>
      <c r="U54">
        <v>1.6950000000000001</v>
      </c>
      <c r="V54">
        <v>10419</v>
      </c>
      <c r="W54" s="7">
        <v>2.5289999999999998E-6</v>
      </c>
      <c r="X54">
        <v>169</v>
      </c>
      <c r="Y54">
        <v>49</v>
      </c>
      <c r="Z54">
        <v>-1.5349999999999999</v>
      </c>
      <c r="AA54">
        <v>3.0339999999999998</v>
      </c>
      <c r="AB54">
        <v>16507</v>
      </c>
      <c r="AC54">
        <v>2.1669999999999998E-2</v>
      </c>
      <c r="AD54">
        <v>921</v>
      </c>
      <c r="AE54">
        <v>97</v>
      </c>
      <c r="AF54">
        <v>-2.536</v>
      </c>
      <c r="AG54">
        <v>1.484</v>
      </c>
      <c r="AH54">
        <v>16439</v>
      </c>
      <c r="AI54">
        <v>3.4750000000000003E-2</v>
      </c>
      <c r="AJ54">
        <v>429</v>
      </c>
      <c r="AK54">
        <v>82</v>
      </c>
      <c r="AL54">
        <v>-7.0469999999999997</v>
      </c>
      <c r="AM54">
        <v>2.3370000000000002</v>
      </c>
    </row>
    <row r="55" spans="1:39">
      <c r="A55" t="s">
        <v>153</v>
      </c>
      <c r="B55" t="s">
        <v>128</v>
      </c>
      <c r="C55" t="s">
        <v>81</v>
      </c>
      <c r="D55">
        <v>172103</v>
      </c>
      <c r="E55" s="7">
        <v>3.0359999999999999E-16</v>
      </c>
      <c r="F55">
        <v>8374</v>
      </c>
      <c r="G55">
        <v>526</v>
      </c>
      <c r="H55">
        <v>-3.9430000000000001</v>
      </c>
      <c r="I55">
        <v>0.48249999999999998</v>
      </c>
      <c r="J55">
        <v>97533</v>
      </c>
      <c r="K55" s="7">
        <v>5.0439999999999999E-7</v>
      </c>
      <c r="L55">
        <v>1893</v>
      </c>
      <c r="M55">
        <v>297</v>
      </c>
      <c r="N55">
        <v>-4.7329999999999997</v>
      </c>
      <c r="O55">
        <v>0.94189999999999996</v>
      </c>
      <c r="P55">
        <v>30023</v>
      </c>
      <c r="Q55">
        <v>0.81910000000000005</v>
      </c>
      <c r="R55">
        <v>885</v>
      </c>
      <c r="S55">
        <v>131</v>
      </c>
      <c r="T55">
        <v>-0.38719999999999999</v>
      </c>
      <c r="U55">
        <v>1.6930000000000001</v>
      </c>
      <c r="V55">
        <v>10419</v>
      </c>
      <c r="W55">
        <v>0.66410000000000002</v>
      </c>
      <c r="X55">
        <v>174</v>
      </c>
      <c r="Y55">
        <v>52</v>
      </c>
      <c r="Z55">
        <v>-1.298</v>
      </c>
      <c r="AA55">
        <v>2.988</v>
      </c>
      <c r="AB55">
        <v>16507</v>
      </c>
      <c r="AC55">
        <v>5.9909999999999998E-2</v>
      </c>
      <c r="AD55">
        <v>927</v>
      </c>
      <c r="AE55">
        <v>100</v>
      </c>
      <c r="AF55">
        <v>-2.7810000000000001</v>
      </c>
      <c r="AG55">
        <v>1.478</v>
      </c>
      <c r="AH55">
        <v>16439</v>
      </c>
      <c r="AI55">
        <v>2.0830000000000002E-3</v>
      </c>
      <c r="AJ55">
        <v>436</v>
      </c>
      <c r="AK55">
        <v>84</v>
      </c>
      <c r="AL55">
        <v>-7.1470000000000002</v>
      </c>
      <c r="AM55">
        <v>2.3220000000000001</v>
      </c>
    </row>
    <row r="56" spans="1:39">
      <c r="A56" t="s">
        <v>153</v>
      </c>
      <c r="B56" t="s">
        <v>128</v>
      </c>
      <c r="C56" t="s">
        <v>82</v>
      </c>
      <c r="D56">
        <v>172103</v>
      </c>
      <c r="E56" s="7">
        <v>4.7450000000000002E-16</v>
      </c>
      <c r="F56">
        <v>8374</v>
      </c>
      <c r="G56">
        <v>526</v>
      </c>
      <c r="H56">
        <v>-3.9430000000000001</v>
      </c>
      <c r="I56">
        <v>0.48249999999999998</v>
      </c>
      <c r="J56">
        <v>97533</v>
      </c>
      <c r="K56" s="7">
        <v>3.0149999999999998E-13</v>
      </c>
      <c r="L56">
        <v>1893</v>
      </c>
      <c r="M56">
        <v>297</v>
      </c>
      <c r="N56">
        <v>-4.7329999999999997</v>
      </c>
      <c r="O56">
        <v>0.94189999999999996</v>
      </c>
      <c r="P56">
        <v>30023</v>
      </c>
      <c r="Q56">
        <v>5.5950000000000001E-3</v>
      </c>
      <c r="R56">
        <v>885</v>
      </c>
      <c r="S56">
        <v>131</v>
      </c>
      <c r="T56">
        <v>-0.38719999999999999</v>
      </c>
      <c r="U56">
        <v>1.6930000000000001</v>
      </c>
      <c r="V56">
        <v>10419</v>
      </c>
      <c r="W56" s="7">
        <v>2.756E-6</v>
      </c>
      <c r="X56">
        <v>174</v>
      </c>
      <c r="Y56">
        <v>52</v>
      </c>
      <c r="Z56">
        <v>-1.298</v>
      </c>
      <c r="AA56">
        <v>2.988</v>
      </c>
      <c r="AB56">
        <v>16507</v>
      </c>
      <c r="AC56">
        <v>2.0920000000000001E-2</v>
      </c>
      <c r="AD56">
        <v>927</v>
      </c>
      <c r="AE56">
        <v>100</v>
      </c>
      <c r="AF56">
        <v>-2.7810000000000001</v>
      </c>
      <c r="AG56">
        <v>1.478</v>
      </c>
      <c r="AH56">
        <v>16439</v>
      </c>
      <c r="AI56">
        <v>3.4840000000000003E-2</v>
      </c>
      <c r="AJ56">
        <v>436</v>
      </c>
      <c r="AK56">
        <v>84</v>
      </c>
      <c r="AL56">
        <v>-7.1470000000000002</v>
      </c>
      <c r="AM56">
        <v>2.3220000000000001</v>
      </c>
    </row>
    <row r="57" spans="1:39">
      <c r="A57" t="s">
        <v>153</v>
      </c>
      <c r="B57" t="s">
        <v>129</v>
      </c>
      <c r="C57" t="s">
        <v>81</v>
      </c>
      <c r="D57">
        <v>172103</v>
      </c>
      <c r="E57">
        <v>5.6480000000000002E-3</v>
      </c>
      <c r="F57">
        <v>1280</v>
      </c>
      <c r="G57">
        <v>168</v>
      </c>
      <c r="H57">
        <v>-3.214</v>
      </c>
      <c r="I57">
        <v>1.161</v>
      </c>
      <c r="J57">
        <v>97533</v>
      </c>
      <c r="K57">
        <v>5.0150000000000004E-3</v>
      </c>
      <c r="L57">
        <v>740</v>
      </c>
      <c r="M57">
        <v>107</v>
      </c>
      <c r="N57">
        <v>-4.0430000000000001</v>
      </c>
      <c r="O57">
        <v>1.4410000000000001</v>
      </c>
      <c r="P57">
        <v>30023</v>
      </c>
      <c r="Q57">
        <v>0.34329999999999999</v>
      </c>
      <c r="R57">
        <v>91</v>
      </c>
      <c r="S57">
        <v>30</v>
      </c>
      <c r="T57">
        <v>-4.9889999999999999</v>
      </c>
      <c r="U57">
        <v>5.2640000000000002</v>
      </c>
      <c r="V57">
        <v>10419</v>
      </c>
      <c r="W57">
        <v>0.44819999999999999</v>
      </c>
      <c r="X57">
        <v>38</v>
      </c>
      <c r="Y57">
        <v>14</v>
      </c>
      <c r="Z57">
        <v>4.8490000000000002</v>
      </c>
      <c r="AA57">
        <v>6.3940000000000001</v>
      </c>
      <c r="AB57">
        <v>16507</v>
      </c>
      <c r="AC57">
        <v>0.81259999999999999</v>
      </c>
      <c r="AD57">
        <v>343</v>
      </c>
      <c r="AE57">
        <v>31</v>
      </c>
      <c r="AF57">
        <v>0.57440000000000002</v>
      </c>
      <c r="AG57">
        <v>2.423</v>
      </c>
      <c r="AH57">
        <v>16439</v>
      </c>
      <c r="AI57">
        <v>5.4130000000000003E-3</v>
      </c>
      <c r="AJ57">
        <v>68</v>
      </c>
      <c r="AK57">
        <v>17</v>
      </c>
      <c r="AL57">
        <v>-16.39</v>
      </c>
      <c r="AM57">
        <v>5.8940000000000001</v>
      </c>
    </row>
    <row r="58" spans="1:39">
      <c r="A58" t="s">
        <v>153</v>
      </c>
      <c r="B58" t="s">
        <v>129</v>
      </c>
      <c r="C58" t="s">
        <v>82</v>
      </c>
      <c r="D58">
        <v>172103</v>
      </c>
      <c r="E58" s="7">
        <v>3.1839999999999999E-20</v>
      </c>
      <c r="F58">
        <v>1280</v>
      </c>
      <c r="G58">
        <v>168</v>
      </c>
      <c r="H58">
        <v>-3.214</v>
      </c>
      <c r="I58">
        <v>1.161</v>
      </c>
      <c r="J58">
        <v>97533</v>
      </c>
      <c r="K58" s="7">
        <v>8.8490000000000001E-19</v>
      </c>
      <c r="L58">
        <v>740</v>
      </c>
      <c r="M58">
        <v>107</v>
      </c>
      <c r="N58">
        <v>-4.0430000000000001</v>
      </c>
      <c r="O58">
        <v>1.4410000000000001</v>
      </c>
      <c r="P58">
        <v>30023</v>
      </c>
      <c r="Q58">
        <v>1.057E-3</v>
      </c>
      <c r="R58">
        <v>91</v>
      </c>
      <c r="S58">
        <v>30</v>
      </c>
      <c r="T58">
        <v>-4.9889999999999999</v>
      </c>
      <c r="U58">
        <v>5.2640000000000002</v>
      </c>
      <c r="V58">
        <v>10419</v>
      </c>
      <c r="W58" s="7">
        <v>5.0259999999999998E-6</v>
      </c>
      <c r="X58">
        <v>38</v>
      </c>
      <c r="Y58">
        <v>14</v>
      </c>
      <c r="Z58">
        <v>4.8490000000000002</v>
      </c>
      <c r="AA58">
        <v>6.3940000000000001</v>
      </c>
      <c r="AB58">
        <v>16507</v>
      </c>
      <c r="AC58">
        <v>0.2442</v>
      </c>
      <c r="AD58">
        <v>343</v>
      </c>
      <c r="AE58">
        <v>31</v>
      </c>
      <c r="AF58">
        <v>0.57440000000000002</v>
      </c>
      <c r="AG58">
        <v>2.423</v>
      </c>
      <c r="AH58">
        <v>16439</v>
      </c>
      <c r="AI58" s="7">
        <v>3.0179999999999999E-5</v>
      </c>
      <c r="AJ58">
        <v>68</v>
      </c>
      <c r="AK58">
        <v>17</v>
      </c>
      <c r="AL58">
        <v>-16.39</v>
      </c>
      <c r="AM58">
        <v>5.8940000000000001</v>
      </c>
    </row>
    <row r="59" spans="1:39">
      <c r="A59" t="s">
        <v>153</v>
      </c>
      <c r="B59" t="s">
        <v>130</v>
      </c>
      <c r="C59" t="s">
        <v>81</v>
      </c>
      <c r="D59">
        <v>172103</v>
      </c>
      <c r="E59" s="7">
        <v>6.9389999999999998E-5</v>
      </c>
      <c r="F59">
        <v>1315</v>
      </c>
      <c r="G59">
        <v>187</v>
      </c>
      <c r="H59">
        <v>-4.5640000000000001</v>
      </c>
      <c r="I59">
        <v>1.147</v>
      </c>
      <c r="J59">
        <v>97533</v>
      </c>
      <c r="K59" s="7">
        <v>5.359E-5</v>
      </c>
      <c r="L59">
        <v>755</v>
      </c>
      <c r="M59">
        <v>117</v>
      </c>
      <c r="N59">
        <v>-5.7670000000000003</v>
      </c>
      <c r="O59">
        <v>1.4279999999999999</v>
      </c>
      <c r="P59">
        <v>30023</v>
      </c>
      <c r="Q59">
        <v>0.1958</v>
      </c>
      <c r="R59">
        <v>93</v>
      </c>
      <c r="S59">
        <v>32</v>
      </c>
      <c r="T59">
        <v>-6.7409999999999997</v>
      </c>
      <c r="U59">
        <v>5.21</v>
      </c>
      <c r="V59">
        <v>10419</v>
      </c>
      <c r="W59">
        <v>0.4012</v>
      </c>
      <c r="X59">
        <v>43</v>
      </c>
      <c r="Y59">
        <v>17</v>
      </c>
      <c r="Z59">
        <v>5.0289999999999999</v>
      </c>
      <c r="AA59">
        <v>5.9909999999999997</v>
      </c>
      <c r="AB59">
        <v>16507</v>
      </c>
      <c r="AC59">
        <v>0.95430000000000004</v>
      </c>
      <c r="AD59">
        <v>349</v>
      </c>
      <c r="AE59">
        <v>34</v>
      </c>
      <c r="AF59">
        <v>-0.1376</v>
      </c>
      <c r="AG59">
        <v>2.4009999999999998</v>
      </c>
      <c r="AH59">
        <v>16439</v>
      </c>
      <c r="AI59">
        <v>4.117E-3</v>
      </c>
      <c r="AJ59">
        <v>75</v>
      </c>
      <c r="AK59">
        <v>19</v>
      </c>
      <c r="AL59">
        <v>-16.239999999999998</v>
      </c>
      <c r="AM59">
        <v>5.6589999999999998</v>
      </c>
    </row>
    <row r="60" spans="1:39">
      <c r="A60" t="s">
        <v>153</v>
      </c>
      <c r="B60" t="s">
        <v>130</v>
      </c>
      <c r="C60" t="s">
        <v>82</v>
      </c>
      <c r="D60">
        <v>172103</v>
      </c>
      <c r="E60" s="7">
        <v>1.8320000000000001E-20</v>
      </c>
      <c r="F60">
        <v>1315</v>
      </c>
      <c r="G60">
        <v>187</v>
      </c>
      <c r="H60">
        <v>-4.5640000000000001</v>
      </c>
      <c r="I60">
        <v>1.147</v>
      </c>
      <c r="J60">
        <v>97533</v>
      </c>
      <c r="K60" s="7">
        <v>4.9539999999999998E-19</v>
      </c>
      <c r="L60">
        <v>755</v>
      </c>
      <c r="M60">
        <v>117</v>
      </c>
      <c r="N60">
        <v>-5.7670000000000003</v>
      </c>
      <c r="O60">
        <v>1.4279999999999999</v>
      </c>
      <c r="P60">
        <v>30023</v>
      </c>
      <c r="Q60">
        <v>9.5310000000000002E-4</v>
      </c>
      <c r="R60">
        <v>93</v>
      </c>
      <c r="S60">
        <v>32</v>
      </c>
      <c r="T60">
        <v>-6.7409999999999997</v>
      </c>
      <c r="U60">
        <v>5.21</v>
      </c>
      <c r="V60">
        <v>10419</v>
      </c>
      <c r="W60" s="7">
        <v>4.8169999999999998E-6</v>
      </c>
      <c r="X60">
        <v>43</v>
      </c>
      <c r="Y60">
        <v>17</v>
      </c>
      <c r="Z60">
        <v>5.0289999999999999</v>
      </c>
      <c r="AA60">
        <v>5.9909999999999997</v>
      </c>
      <c r="AB60">
        <v>16507</v>
      </c>
      <c r="AC60">
        <v>0.2331</v>
      </c>
      <c r="AD60">
        <v>349</v>
      </c>
      <c r="AE60">
        <v>34</v>
      </c>
      <c r="AF60">
        <v>-0.1376</v>
      </c>
      <c r="AG60">
        <v>2.4009999999999998</v>
      </c>
      <c r="AH60">
        <v>16439</v>
      </c>
      <c r="AI60" s="7">
        <v>4.2509999999999998E-5</v>
      </c>
      <c r="AJ60">
        <v>75</v>
      </c>
      <c r="AK60">
        <v>19</v>
      </c>
      <c r="AL60">
        <v>-16.239999999999998</v>
      </c>
      <c r="AM60">
        <v>5.6589999999999998</v>
      </c>
    </row>
    <row r="61" spans="1:39">
      <c r="A61" t="s">
        <v>153</v>
      </c>
      <c r="B61" t="s">
        <v>131</v>
      </c>
      <c r="C61" t="s">
        <v>81</v>
      </c>
      <c r="D61">
        <v>172103</v>
      </c>
      <c r="E61" s="7">
        <v>3.8179999999999997E-74</v>
      </c>
      <c r="F61">
        <v>268</v>
      </c>
      <c r="G61">
        <v>106</v>
      </c>
      <c r="H61">
        <v>-40.950000000000003</v>
      </c>
      <c r="I61">
        <v>2.2480000000000002</v>
      </c>
      <c r="J61">
        <v>97533</v>
      </c>
      <c r="K61" s="7">
        <v>7.3000000000000002E-53</v>
      </c>
      <c r="L61">
        <v>199</v>
      </c>
      <c r="M61">
        <v>69</v>
      </c>
      <c r="N61">
        <v>-37.58</v>
      </c>
      <c r="O61">
        <v>2.4550000000000001</v>
      </c>
      <c r="P61">
        <v>30023</v>
      </c>
      <c r="Q61" s="7">
        <v>5.6670000000000002E-10</v>
      </c>
      <c r="R61">
        <v>18</v>
      </c>
      <c r="S61">
        <v>15</v>
      </c>
      <c r="T61">
        <v>-71.33</v>
      </c>
      <c r="U61">
        <v>11.51</v>
      </c>
      <c r="V61">
        <v>10419</v>
      </c>
      <c r="W61">
        <v>1.7760000000000001E-2</v>
      </c>
      <c r="X61">
        <v>9</v>
      </c>
      <c r="Y61">
        <v>6</v>
      </c>
      <c r="Z61">
        <v>-30.13</v>
      </c>
      <c r="AA61">
        <v>12.71</v>
      </c>
      <c r="AB61">
        <v>16507</v>
      </c>
      <c r="AC61" s="7">
        <v>3.0529999999999998E-6</v>
      </c>
      <c r="AD61">
        <v>18</v>
      </c>
      <c r="AE61">
        <v>14</v>
      </c>
      <c r="AF61">
        <v>-49.66</v>
      </c>
      <c r="AG61">
        <v>10.64</v>
      </c>
      <c r="AH61">
        <v>16439</v>
      </c>
      <c r="AI61" s="7">
        <v>3.5359999999999998E-13</v>
      </c>
      <c r="AJ61">
        <v>24</v>
      </c>
      <c r="AK61">
        <v>11</v>
      </c>
      <c r="AL61">
        <v>-74.739999999999995</v>
      </c>
      <c r="AM61">
        <v>10.28</v>
      </c>
    </row>
    <row r="62" spans="1:39">
      <c r="A62" t="s">
        <v>153</v>
      </c>
      <c r="B62" t="s">
        <v>131</v>
      </c>
      <c r="C62" t="s">
        <v>82</v>
      </c>
      <c r="D62">
        <v>172103</v>
      </c>
      <c r="E62" s="7">
        <v>3.1979999999999999E-12</v>
      </c>
      <c r="F62">
        <v>268</v>
      </c>
      <c r="G62">
        <v>106</v>
      </c>
      <c r="H62">
        <v>-40.950000000000003</v>
      </c>
      <c r="I62">
        <v>2.2480000000000002</v>
      </c>
      <c r="J62">
        <v>97533</v>
      </c>
      <c r="K62" s="7">
        <v>7.726E-11</v>
      </c>
      <c r="L62">
        <v>199</v>
      </c>
      <c r="M62">
        <v>69</v>
      </c>
      <c r="N62">
        <v>-37.58</v>
      </c>
      <c r="O62">
        <v>2.4550000000000001</v>
      </c>
      <c r="P62">
        <v>30023</v>
      </c>
      <c r="Q62">
        <v>2.2039999999999999E-4</v>
      </c>
      <c r="R62">
        <v>18</v>
      </c>
      <c r="S62">
        <v>15</v>
      </c>
      <c r="T62">
        <v>-71.33</v>
      </c>
      <c r="U62">
        <v>11.51</v>
      </c>
      <c r="V62">
        <v>10419</v>
      </c>
      <c r="W62">
        <v>1.01E-2</v>
      </c>
      <c r="X62">
        <v>9</v>
      </c>
      <c r="Y62">
        <v>6</v>
      </c>
      <c r="Z62">
        <v>-30.13</v>
      </c>
      <c r="AA62">
        <v>12.71</v>
      </c>
      <c r="AB62">
        <v>16507</v>
      </c>
      <c r="AC62">
        <v>3.7929999999999999E-3</v>
      </c>
      <c r="AD62">
        <v>18</v>
      </c>
      <c r="AE62">
        <v>14</v>
      </c>
      <c r="AF62">
        <v>-49.66</v>
      </c>
      <c r="AG62">
        <v>10.64</v>
      </c>
      <c r="AH62">
        <v>16439</v>
      </c>
      <c r="AI62" s="7">
        <v>2.7619999999999998E-16</v>
      </c>
      <c r="AJ62">
        <v>24</v>
      </c>
      <c r="AK62">
        <v>11</v>
      </c>
      <c r="AL62">
        <v>-74.739999999999995</v>
      </c>
      <c r="AM62">
        <v>10.28</v>
      </c>
    </row>
    <row r="63" spans="1:39">
      <c r="A63" t="s">
        <v>155</v>
      </c>
      <c r="B63" t="s">
        <v>80</v>
      </c>
      <c r="C63" t="s">
        <v>81</v>
      </c>
      <c r="D63">
        <v>172103</v>
      </c>
      <c r="E63" s="7">
        <v>4.9450000000000001E-6</v>
      </c>
      <c r="F63">
        <v>207</v>
      </c>
      <c r="G63">
        <v>24</v>
      </c>
      <c r="H63">
        <v>-13.69</v>
      </c>
      <c r="I63">
        <v>2.9990000000000001</v>
      </c>
      <c r="J63">
        <v>97533</v>
      </c>
      <c r="K63">
        <v>1.4219999999999999E-4</v>
      </c>
      <c r="L63">
        <v>86</v>
      </c>
      <c r="M63">
        <v>9</v>
      </c>
      <c r="N63">
        <v>-17.350000000000001</v>
      </c>
      <c r="O63">
        <v>4.5609999999999999</v>
      </c>
      <c r="P63">
        <v>30023</v>
      </c>
      <c r="Q63">
        <v>0.30430000000000001</v>
      </c>
      <c r="R63">
        <v>46</v>
      </c>
      <c r="S63">
        <v>7</v>
      </c>
      <c r="T63">
        <v>-7.6829999999999998</v>
      </c>
      <c r="U63">
        <v>7.48</v>
      </c>
      <c r="V63">
        <v>10419</v>
      </c>
      <c r="W63">
        <v>2.529E-2</v>
      </c>
      <c r="X63">
        <v>58</v>
      </c>
      <c r="Y63">
        <v>8</v>
      </c>
      <c r="Z63">
        <v>-11.53</v>
      </c>
      <c r="AA63">
        <v>5.1539999999999999</v>
      </c>
      <c r="AB63">
        <v>16507</v>
      </c>
      <c r="AC63">
        <v>0.64629999999999999</v>
      </c>
      <c r="AD63">
        <v>10</v>
      </c>
      <c r="AE63">
        <v>5</v>
      </c>
      <c r="AF63">
        <v>-6.6950000000000003</v>
      </c>
      <c r="AG63">
        <v>14.59</v>
      </c>
      <c r="AH63">
        <v>16439</v>
      </c>
      <c r="AI63">
        <v>0.111</v>
      </c>
      <c r="AJ63">
        <v>7</v>
      </c>
      <c r="AK63">
        <v>5</v>
      </c>
      <c r="AL63">
        <v>-29.47</v>
      </c>
      <c r="AM63">
        <v>18.489999999999998</v>
      </c>
    </row>
    <row r="64" spans="1:39">
      <c r="A64" t="s">
        <v>155</v>
      </c>
      <c r="B64" t="s">
        <v>80</v>
      </c>
      <c r="C64" t="s">
        <v>82</v>
      </c>
      <c r="D64">
        <v>172103</v>
      </c>
      <c r="E64" s="7">
        <v>3.7020000000000001E-5</v>
      </c>
      <c r="F64">
        <v>207</v>
      </c>
      <c r="G64">
        <v>24</v>
      </c>
      <c r="H64">
        <v>-13.69</v>
      </c>
      <c r="I64">
        <v>2.9990000000000001</v>
      </c>
      <c r="J64">
        <v>97533</v>
      </c>
      <c r="K64" s="7">
        <v>4.884E-5</v>
      </c>
      <c r="L64">
        <v>86</v>
      </c>
      <c r="M64">
        <v>9</v>
      </c>
      <c r="N64">
        <v>-17.350000000000001</v>
      </c>
      <c r="O64">
        <v>4.5609999999999999</v>
      </c>
      <c r="P64">
        <v>30023</v>
      </c>
      <c r="Q64">
        <v>0.56879999999999997</v>
      </c>
      <c r="R64">
        <v>46</v>
      </c>
      <c r="S64">
        <v>7</v>
      </c>
      <c r="T64">
        <v>-7.6829999999999998</v>
      </c>
      <c r="U64">
        <v>7.48</v>
      </c>
      <c r="V64">
        <v>10419</v>
      </c>
      <c r="W64">
        <v>2.5510000000000001E-2</v>
      </c>
      <c r="X64">
        <v>58</v>
      </c>
      <c r="Y64">
        <v>8</v>
      </c>
      <c r="Z64">
        <v>-11.53</v>
      </c>
      <c r="AA64">
        <v>5.1539999999999999</v>
      </c>
      <c r="AB64">
        <v>16507</v>
      </c>
      <c r="AC64">
        <v>0.26679999999999998</v>
      </c>
      <c r="AD64">
        <v>10</v>
      </c>
      <c r="AE64">
        <v>5</v>
      </c>
      <c r="AF64">
        <v>-6.6950000000000003</v>
      </c>
      <c r="AG64">
        <v>14.59</v>
      </c>
      <c r="AH64">
        <v>16439</v>
      </c>
      <c r="AI64">
        <v>0.19259999999999999</v>
      </c>
      <c r="AJ64">
        <v>7</v>
      </c>
      <c r="AK64">
        <v>5</v>
      </c>
      <c r="AL64">
        <v>-29.47</v>
      </c>
      <c r="AM64">
        <v>18.489999999999998</v>
      </c>
    </row>
    <row r="65" spans="1:39">
      <c r="A65" t="s">
        <v>155</v>
      </c>
      <c r="B65" t="s">
        <v>127</v>
      </c>
      <c r="C65" t="s">
        <v>81</v>
      </c>
      <c r="D65">
        <v>172103</v>
      </c>
      <c r="E65" s="7">
        <v>4.9450000000000001E-6</v>
      </c>
      <c r="F65">
        <v>207</v>
      </c>
      <c r="G65">
        <v>24</v>
      </c>
      <c r="H65">
        <v>-13.69</v>
      </c>
      <c r="I65">
        <v>2.9990000000000001</v>
      </c>
      <c r="J65">
        <v>97533</v>
      </c>
      <c r="K65">
        <v>1.4219999999999999E-4</v>
      </c>
      <c r="L65">
        <v>86</v>
      </c>
      <c r="M65">
        <v>9</v>
      </c>
      <c r="N65">
        <v>-17.350000000000001</v>
      </c>
      <c r="O65">
        <v>4.5609999999999999</v>
      </c>
      <c r="P65">
        <v>30023</v>
      </c>
      <c r="Q65">
        <v>0.30430000000000001</v>
      </c>
      <c r="R65">
        <v>46</v>
      </c>
      <c r="S65">
        <v>7</v>
      </c>
      <c r="T65">
        <v>-7.6829999999999998</v>
      </c>
      <c r="U65">
        <v>7.48</v>
      </c>
      <c r="V65">
        <v>10419</v>
      </c>
      <c r="W65">
        <v>2.529E-2</v>
      </c>
      <c r="X65">
        <v>58</v>
      </c>
      <c r="Y65">
        <v>8</v>
      </c>
      <c r="Z65">
        <v>-11.53</v>
      </c>
      <c r="AA65">
        <v>5.1539999999999999</v>
      </c>
      <c r="AB65">
        <v>16507</v>
      </c>
      <c r="AC65">
        <v>0.64629999999999999</v>
      </c>
      <c r="AD65">
        <v>10</v>
      </c>
      <c r="AE65">
        <v>5</v>
      </c>
      <c r="AF65">
        <v>-6.6950000000000003</v>
      </c>
      <c r="AG65">
        <v>14.59</v>
      </c>
      <c r="AH65">
        <v>16439</v>
      </c>
      <c r="AI65">
        <v>0.111</v>
      </c>
      <c r="AJ65">
        <v>7</v>
      </c>
      <c r="AK65">
        <v>5</v>
      </c>
      <c r="AL65">
        <v>-29.47</v>
      </c>
      <c r="AM65">
        <v>18.489999999999998</v>
      </c>
    </row>
    <row r="66" spans="1:39">
      <c r="A66" t="s">
        <v>155</v>
      </c>
      <c r="B66" t="s">
        <v>127</v>
      </c>
      <c r="C66" t="s">
        <v>82</v>
      </c>
      <c r="D66">
        <v>172103</v>
      </c>
      <c r="E66" s="7">
        <v>3.7020000000000001E-5</v>
      </c>
      <c r="F66">
        <v>207</v>
      </c>
      <c r="G66">
        <v>24</v>
      </c>
      <c r="H66">
        <v>-13.69</v>
      </c>
      <c r="I66">
        <v>2.9990000000000001</v>
      </c>
      <c r="J66">
        <v>97533</v>
      </c>
      <c r="K66" s="7">
        <v>4.884E-5</v>
      </c>
      <c r="L66">
        <v>86</v>
      </c>
      <c r="M66">
        <v>9</v>
      </c>
      <c r="N66">
        <v>-17.350000000000001</v>
      </c>
      <c r="O66">
        <v>4.5609999999999999</v>
      </c>
      <c r="P66">
        <v>30023</v>
      </c>
      <c r="Q66">
        <v>0.56879999999999997</v>
      </c>
      <c r="R66">
        <v>46</v>
      </c>
      <c r="S66">
        <v>7</v>
      </c>
      <c r="T66">
        <v>-7.6829999999999998</v>
      </c>
      <c r="U66">
        <v>7.48</v>
      </c>
      <c r="V66">
        <v>10419</v>
      </c>
      <c r="W66">
        <v>2.5510000000000001E-2</v>
      </c>
      <c r="X66">
        <v>58</v>
      </c>
      <c r="Y66">
        <v>8</v>
      </c>
      <c r="Z66">
        <v>-11.53</v>
      </c>
      <c r="AA66">
        <v>5.1539999999999999</v>
      </c>
      <c r="AB66">
        <v>16507</v>
      </c>
      <c r="AC66">
        <v>0.26679999999999998</v>
      </c>
      <c r="AD66">
        <v>10</v>
      </c>
      <c r="AE66">
        <v>5</v>
      </c>
      <c r="AF66">
        <v>-6.6950000000000003</v>
      </c>
      <c r="AG66">
        <v>14.59</v>
      </c>
      <c r="AH66">
        <v>16439</v>
      </c>
      <c r="AI66">
        <v>0.19259999999999999</v>
      </c>
      <c r="AJ66">
        <v>7</v>
      </c>
      <c r="AK66">
        <v>5</v>
      </c>
      <c r="AL66">
        <v>-29.47</v>
      </c>
      <c r="AM66">
        <v>18.489999999999998</v>
      </c>
    </row>
    <row r="67" spans="1:39">
      <c r="A67" t="s">
        <v>155</v>
      </c>
      <c r="B67" t="s">
        <v>128</v>
      </c>
      <c r="C67" t="s">
        <v>81</v>
      </c>
      <c r="D67">
        <v>172103</v>
      </c>
      <c r="E67" s="7">
        <v>1.7130000000000001E-7</v>
      </c>
      <c r="F67">
        <v>268</v>
      </c>
      <c r="G67">
        <v>31</v>
      </c>
      <c r="H67">
        <v>-13.83</v>
      </c>
      <c r="I67">
        <v>2.645</v>
      </c>
      <c r="J67">
        <v>97533</v>
      </c>
      <c r="K67" s="7">
        <v>9.8259999999999998E-5</v>
      </c>
      <c r="L67">
        <v>87</v>
      </c>
      <c r="M67">
        <v>10</v>
      </c>
      <c r="N67">
        <v>-17.649999999999999</v>
      </c>
      <c r="O67">
        <v>4.5309999999999997</v>
      </c>
      <c r="P67">
        <v>30023</v>
      </c>
      <c r="Q67">
        <v>6.9349999999999995E-2</v>
      </c>
      <c r="R67">
        <v>78</v>
      </c>
      <c r="S67">
        <v>11</v>
      </c>
      <c r="T67">
        <v>-9.9329999999999998</v>
      </c>
      <c r="U67">
        <v>5.47</v>
      </c>
      <c r="V67">
        <v>10419</v>
      </c>
      <c r="W67">
        <v>5.5170000000000002E-3</v>
      </c>
      <c r="X67">
        <v>68</v>
      </c>
      <c r="Y67">
        <v>9</v>
      </c>
      <c r="Z67">
        <v>-13.19</v>
      </c>
      <c r="AA67">
        <v>4.7549999999999999</v>
      </c>
      <c r="AB67">
        <v>16507</v>
      </c>
      <c r="AC67">
        <v>0.69320000000000004</v>
      </c>
      <c r="AD67">
        <v>23</v>
      </c>
      <c r="AE67">
        <v>9</v>
      </c>
      <c r="AF67">
        <v>-3.6720000000000002</v>
      </c>
      <c r="AG67">
        <v>9.3089999999999993</v>
      </c>
      <c r="AH67">
        <v>16439</v>
      </c>
      <c r="AI67">
        <v>8.7520000000000001E-2</v>
      </c>
      <c r="AJ67">
        <v>11</v>
      </c>
      <c r="AK67">
        <v>7</v>
      </c>
      <c r="AL67">
        <v>-26.08</v>
      </c>
      <c r="AM67">
        <v>15.26</v>
      </c>
    </row>
    <row r="68" spans="1:39">
      <c r="A68" t="s">
        <v>155</v>
      </c>
      <c r="B68" t="s">
        <v>128</v>
      </c>
      <c r="C68" t="s">
        <v>82</v>
      </c>
      <c r="D68">
        <v>172103</v>
      </c>
      <c r="E68" s="7">
        <v>1.6439999999999998E-5</v>
      </c>
      <c r="F68">
        <v>268</v>
      </c>
      <c r="G68">
        <v>31</v>
      </c>
      <c r="H68">
        <v>-13.83</v>
      </c>
      <c r="I68">
        <v>2.645</v>
      </c>
      <c r="J68">
        <v>97533</v>
      </c>
      <c r="K68" s="7">
        <v>4.5210000000000003E-5</v>
      </c>
      <c r="L68">
        <v>87</v>
      </c>
      <c r="M68">
        <v>10</v>
      </c>
      <c r="N68">
        <v>-17.649999999999999</v>
      </c>
      <c r="O68">
        <v>4.5309999999999997</v>
      </c>
      <c r="P68">
        <v>30023</v>
      </c>
      <c r="Q68">
        <v>0.121</v>
      </c>
      <c r="R68">
        <v>78</v>
      </c>
      <c r="S68">
        <v>11</v>
      </c>
      <c r="T68">
        <v>-9.9329999999999998</v>
      </c>
      <c r="U68">
        <v>5.47</v>
      </c>
      <c r="V68">
        <v>10419</v>
      </c>
      <c r="W68">
        <v>1.8180000000000002E-2</v>
      </c>
      <c r="X68">
        <v>68</v>
      </c>
      <c r="Y68">
        <v>9</v>
      </c>
      <c r="Z68">
        <v>-13.19</v>
      </c>
      <c r="AA68">
        <v>4.7549999999999999</v>
      </c>
      <c r="AB68">
        <v>16507</v>
      </c>
      <c r="AC68">
        <v>0.40970000000000001</v>
      </c>
      <c r="AD68">
        <v>23</v>
      </c>
      <c r="AE68">
        <v>9</v>
      </c>
      <c r="AF68">
        <v>-3.6720000000000002</v>
      </c>
      <c r="AG68">
        <v>9.3089999999999993</v>
      </c>
      <c r="AH68">
        <v>16439</v>
      </c>
      <c r="AI68">
        <v>0.2137</v>
      </c>
      <c r="AJ68">
        <v>11</v>
      </c>
      <c r="AK68">
        <v>7</v>
      </c>
      <c r="AL68">
        <v>-26.08</v>
      </c>
      <c r="AM68">
        <v>15.26</v>
      </c>
    </row>
    <row r="69" spans="1:39">
      <c r="A69" t="s">
        <v>155</v>
      </c>
      <c r="B69" t="s">
        <v>129</v>
      </c>
      <c r="C69" t="s">
        <v>81</v>
      </c>
      <c r="D69">
        <v>172103</v>
      </c>
      <c r="E69" s="7">
        <v>2.516E-5</v>
      </c>
      <c r="F69">
        <v>762</v>
      </c>
      <c r="G69">
        <v>91</v>
      </c>
      <c r="H69">
        <v>-7.0119999999999996</v>
      </c>
      <c r="I69">
        <v>1.6639999999999999</v>
      </c>
      <c r="J69">
        <v>97533</v>
      </c>
      <c r="K69">
        <v>4.841E-4</v>
      </c>
      <c r="L69">
        <v>201</v>
      </c>
      <c r="M69">
        <v>37</v>
      </c>
      <c r="N69">
        <v>-10.41</v>
      </c>
      <c r="O69">
        <v>2.9830000000000001</v>
      </c>
      <c r="P69">
        <v>30023</v>
      </c>
      <c r="Q69">
        <v>0.1085</v>
      </c>
      <c r="R69">
        <v>397</v>
      </c>
      <c r="S69">
        <v>27</v>
      </c>
      <c r="T69">
        <v>-4.0819999999999999</v>
      </c>
      <c r="U69">
        <v>2.5430000000000001</v>
      </c>
      <c r="V69">
        <v>10419</v>
      </c>
      <c r="W69">
        <v>1.6949999999999999E-3</v>
      </c>
      <c r="X69">
        <v>85</v>
      </c>
      <c r="Y69">
        <v>18</v>
      </c>
      <c r="Z69">
        <v>-13.22</v>
      </c>
      <c r="AA69">
        <v>4.2110000000000003</v>
      </c>
      <c r="AB69">
        <v>16507</v>
      </c>
      <c r="AC69">
        <v>0.95679999999999998</v>
      </c>
      <c r="AD69">
        <v>44</v>
      </c>
      <c r="AE69">
        <v>17</v>
      </c>
      <c r="AF69">
        <v>-0.36249999999999999</v>
      </c>
      <c r="AG69">
        <v>6.6929999999999996</v>
      </c>
      <c r="AH69">
        <v>16439</v>
      </c>
      <c r="AI69">
        <v>0.55730000000000002</v>
      </c>
      <c r="AJ69">
        <v>33</v>
      </c>
      <c r="AK69">
        <v>14</v>
      </c>
      <c r="AL69">
        <v>5.0039999999999996</v>
      </c>
      <c r="AM69">
        <v>8.5259999999999998</v>
      </c>
    </row>
    <row r="70" spans="1:39">
      <c r="A70" t="s">
        <v>155</v>
      </c>
      <c r="B70" t="s">
        <v>129</v>
      </c>
      <c r="C70" t="s">
        <v>82</v>
      </c>
      <c r="D70">
        <v>172103</v>
      </c>
      <c r="E70">
        <v>3.0309999999999998E-3</v>
      </c>
      <c r="F70">
        <v>762</v>
      </c>
      <c r="G70">
        <v>91</v>
      </c>
      <c r="H70">
        <v>-7.0119999999999996</v>
      </c>
      <c r="I70">
        <v>1.6639999999999999</v>
      </c>
      <c r="J70">
        <v>97533</v>
      </c>
      <c r="K70" s="7">
        <v>9.5329999999999997E-5</v>
      </c>
      <c r="L70">
        <v>201</v>
      </c>
      <c r="M70">
        <v>37</v>
      </c>
      <c r="N70">
        <v>-10.41</v>
      </c>
      <c r="O70">
        <v>2.9830000000000001</v>
      </c>
      <c r="P70">
        <v>30023</v>
      </c>
      <c r="Q70">
        <v>7.3389999999999997E-2</v>
      </c>
      <c r="R70">
        <v>397</v>
      </c>
      <c r="S70">
        <v>27</v>
      </c>
      <c r="T70">
        <v>-4.0819999999999999</v>
      </c>
      <c r="U70">
        <v>2.5430000000000001</v>
      </c>
      <c r="V70">
        <v>10419</v>
      </c>
      <c r="W70">
        <v>1.5650000000000001E-2</v>
      </c>
      <c r="X70">
        <v>85</v>
      </c>
      <c r="Y70">
        <v>18</v>
      </c>
      <c r="Z70">
        <v>-13.22</v>
      </c>
      <c r="AA70">
        <v>4.2110000000000003</v>
      </c>
      <c r="AB70">
        <v>16507</v>
      </c>
      <c r="AC70">
        <v>0.24329999999999999</v>
      </c>
      <c r="AD70">
        <v>44</v>
      </c>
      <c r="AE70">
        <v>17</v>
      </c>
      <c r="AF70">
        <v>-0.36249999999999999</v>
      </c>
      <c r="AG70">
        <v>6.6929999999999996</v>
      </c>
      <c r="AH70">
        <v>16439</v>
      </c>
      <c r="AI70">
        <v>4.3759999999999997E-3</v>
      </c>
      <c r="AJ70">
        <v>33</v>
      </c>
      <c r="AK70">
        <v>14</v>
      </c>
      <c r="AL70">
        <v>5.0039999999999996</v>
      </c>
      <c r="AM70">
        <v>8.5259999999999998</v>
      </c>
    </row>
    <row r="71" spans="1:39">
      <c r="A71" t="s">
        <v>155</v>
      </c>
      <c r="B71" t="s">
        <v>130</v>
      </c>
      <c r="C71" t="s">
        <v>81</v>
      </c>
      <c r="D71">
        <v>172103</v>
      </c>
      <c r="E71" s="7">
        <v>5.3839999999999996E-6</v>
      </c>
      <c r="F71">
        <v>796</v>
      </c>
      <c r="G71">
        <v>94</v>
      </c>
      <c r="H71">
        <v>-7.4029999999999996</v>
      </c>
      <c r="I71">
        <v>1.627</v>
      </c>
      <c r="J71">
        <v>97533</v>
      </c>
      <c r="K71">
        <v>3.7750000000000001E-4</v>
      </c>
      <c r="L71">
        <v>202</v>
      </c>
      <c r="M71">
        <v>38</v>
      </c>
      <c r="N71">
        <v>-10.58</v>
      </c>
      <c r="O71">
        <v>2.9740000000000002</v>
      </c>
      <c r="P71">
        <v>30023</v>
      </c>
      <c r="Q71">
        <v>3.7490000000000002E-2</v>
      </c>
      <c r="R71">
        <v>418</v>
      </c>
      <c r="S71">
        <v>28</v>
      </c>
      <c r="T71">
        <v>-5.1239999999999997</v>
      </c>
      <c r="U71">
        <v>2.4630000000000001</v>
      </c>
      <c r="V71">
        <v>10419</v>
      </c>
      <c r="W71">
        <v>1.6949999999999999E-3</v>
      </c>
      <c r="X71">
        <v>85</v>
      </c>
      <c r="Y71">
        <v>18</v>
      </c>
      <c r="Z71">
        <v>-13.22</v>
      </c>
      <c r="AA71">
        <v>4.2110000000000003</v>
      </c>
      <c r="AB71">
        <v>16507</v>
      </c>
      <c r="AC71">
        <v>0.78559999999999997</v>
      </c>
      <c r="AD71">
        <v>54</v>
      </c>
      <c r="AE71">
        <v>19</v>
      </c>
      <c r="AF71">
        <v>-1.64</v>
      </c>
      <c r="AG71">
        <v>6.0270000000000001</v>
      </c>
      <c r="AH71">
        <v>16439</v>
      </c>
      <c r="AI71">
        <v>0.50070000000000003</v>
      </c>
      <c r="AJ71">
        <v>35</v>
      </c>
      <c r="AK71">
        <v>15</v>
      </c>
      <c r="AL71">
        <v>5.62</v>
      </c>
      <c r="AM71">
        <v>8.3460000000000001</v>
      </c>
    </row>
    <row r="72" spans="1:39">
      <c r="A72" t="s">
        <v>155</v>
      </c>
      <c r="B72" t="s">
        <v>130</v>
      </c>
      <c r="C72" t="s">
        <v>82</v>
      </c>
      <c r="D72">
        <v>172103</v>
      </c>
      <c r="E72">
        <v>2.4650000000000002E-3</v>
      </c>
      <c r="F72">
        <v>796</v>
      </c>
      <c r="G72">
        <v>94</v>
      </c>
      <c r="H72">
        <v>-7.4029999999999996</v>
      </c>
      <c r="I72">
        <v>1.627</v>
      </c>
      <c r="J72">
        <v>97533</v>
      </c>
      <c r="K72" s="7">
        <v>9.4790000000000006E-5</v>
      </c>
      <c r="L72">
        <v>202</v>
      </c>
      <c r="M72">
        <v>38</v>
      </c>
      <c r="N72">
        <v>-10.58</v>
      </c>
      <c r="O72">
        <v>2.9740000000000002</v>
      </c>
      <c r="P72">
        <v>30023</v>
      </c>
      <c r="Q72">
        <v>5.9060000000000001E-2</v>
      </c>
      <c r="R72">
        <v>418</v>
      </c>
      <c r="S72">
        <v>28</v>
      </c>
      <c r="T72">
        <v>-5.1239999999999997</v>
      </c>
      <c r="U72">
        <v>2.4630000000000001</v>
      </c>
      <c r="V72">
        <v>10419</v>
      </c>
      <c r="W72">
        <v>1.5650000000000001E-2</v>
      </c>
      <c r="X72">
        <v>85</v>
      </c>
      <c r="Y72">
        <v>18</v>
      </c>
      <c r="Z72">
        <v>-13.22</v>
      </c>
      <c r="AA72">
        <v>4.2110000000000003</v>
      </c>
      <c r="AB72">
        <v>16507</v>
      </c>
      <c r="AC72">
        <v>0.35510000000000003</v>
      </c>
      <c r="AD72">
        <v>54</v>
      </c>
      <c r="AE72">
        <v>19</v>
      </c>
      <c r="AF72">
        <v>-1.64</v>
      </c>
      <c r="AG72">
        <v>6.0270000000000001</v>
      </c>
      <c r="AH72">
        <v>16439</v>
      </c>
      <c r="AI72">
        <v>4.8780000000000004E-3</v>
      </c>
      <c r="AJ72">
        <v>35</v>
      </c>
      <c r="AK72">
        <v>15</v>
      </c>
      <c r="AL72">
        <v>5.62</v>
      </c>
      <c r="AM72">
        <v>8.3460000000000001</v>
      </c>
    </row>
    <row r="73" spans="1:39">
      <c r="A73" t="s">
        <v>155</v>
      </c>
      <c r="B73" t="s">
        <v>131</v>
      </c>
      <c r="C73" t="s">
        <v>81</v>
      </c>
      <c r="D73">
        <v>172103</v>
      </c>
      <c r="E73" s="7">
        <v>1.7130000000000001E-7</v>
      </c>
      <c r="F73">
        <v>268</v>
      </c>
      <c r="G73">
        <v>31</v>
      </c>
      <c r="H73">
        <v>-13.83</v>
      </c>
      <c r="I73">
        <v>2.645</v>
      </c>
      <c r="J73">
        <v>97533</v>
      </c>
      <c r="K73" s="7">
        <v>9.8259999999999998E-5</v>
      </c>
      <c r="L73">
        <v>87</v>
      </c>
      <c r="M73">
        <v>10</v>
      </c>
      <c r="N73">
        <v>-17.649999999999999</v>
      </c>
      <c r="O73">
        <v>4.5309999999999997</v>
      </c>
      <c r="P73">
        <v>30023</v>
      </c>
      <c r="Q73">
        <v>6.9349999999999995E-2</v>
      </c>
      <c r="R73">
        <v>78</v>
      </c>
      <c r="S73">
        <v>11</v>
      </c>
      <c r="T73">
        <v>-9.9329999999999998</v>
      </c>
      <c r="U73">
        <v>5.47</v>
      </c>
      <c r="V73">
        <v>10419</v>
      </c>
      <c r="W73">
        <v>5.5170000000000002E-3</v>
      </c>
      <c r="X73">
        <v>68</v>
      </c>
      <c r="Y73">
        <v>9</v>
      </c>
      <c r="Z73">
        <v>-13.19</v>
      </c>
      <c r="AA73">
        <v>4.7549999999999999</v>
      </c>
      <c r="AB73">
        <v>16507</v>
      </c>
      <c r="AC73">
        <v>0.69320000000000004</v>
      </c>
      <c r="AD73">
        <v>23</v>
      </c>
      <c r="AE73">
        <v>9</v>
      </c>
      <c r="AF73">
        <v>-3.6720000000000002</v>
      </c>
      <c r="AG73">
        <v>9.3089999999999993</v>
      </c>
      <c r="AH73">
        <v>16439</v>
      </c>
      <c r="AI73">
        <v>8.7520000000000001E-2</v>
      </c>
      <c r="AJ73">
        <v>11</v>
      </c>
      <c r="AK73">
        <v>7</v>
      </c>
      <c r="AL73">
        <v>-26.08</v>
      </c>
      <c r="AM73">
        <v>15.26</v>
      </c>
    </row>
    <row r="74" spans="1:39">
      <c r="A74" t="s">
        <v>155</v>
      </c>
      <c r="B74" t="s">
        <v>131</v>
      </c>
      <c r="C74" t="s">
        <v>82</v>
      </c>
      <c r="D74">
        <v>172103</v>
      </c>
      <c r="E74" s="7">
        <v>1.6439999999999998E-5</v>
      </c>
      <c r="F74">
        <v>268</v>
      </c>
      <c r="G74">
        <v>31</v>
      </c>
      <c r="H74">
        <v>-13.83</v>
      </c>
      <c r="I74">
        <v>2.645</v>
      </c>
      <c r="J74">
        <v>97533</v>
      </c>
      <c r="K74" s="7">
        <v>4.5210000000000003E-5</v>
      </c>
      <c r="L74">
        <v>87</v>
      </c>
      <c r="M74">
        <v>10</v>
      </c>
      <c r="N74">
        <v>-17.649999999999999</v>
      </c>
      <c r="O74">
        <v>4.5309999999999997</v>
      </c>
      <c r="P74">
        <v>30023</v>
      </c>
      <c r="Q74">
        <v>0.121</v>
      </c>
      <c r="R74">
        <v>78</v>
      </c>
      <c r="S74">
        <v>11</v>
      </c>
      <c r="T74">
        <v>-9.9329999999999998</v>
      </c>
      <c r="U74">
        <v>5.47</v>
      </c>
      <c r="V74">
        <v>10419</v>
      </c>
      <c r="W74">
        <v>1.8180000000000002E-2</v>
      </c>
      <c r="X74">
        <v>68</v>
      </c>
      <c r="Y74">
        <v>9</v>
      </c>
      <c r="Z74">
        <v>-13.19</v>
      </c>
      <c r="AA74">
        <v>4.7549999999999999</v>
      </c>
      <c r="AB74">
        <v>16507</v>
      </c>
      <c r="AC74">
        <v>0.40970000000000001</v>
      </c>
      <c r="AD74">
        <v>23</v>
      </c>
      <c r="AE74">
        <v>9</v>
      </c>
      <c r="AF74">
        <v>-3.6720000000000002</v>
      </c>
      <c r="AG74">
        <v>9.3089999999999993</v>
      </c>
      <c r="AH74">
        <v>16439</v>
      </c>
      <c r="AI74">
        <v>0.2137</v>
      </c>
      <c r="AJ74">
        <v>11</v>
      </c>
      <c r="AK74">
        <v>7</v>
      </c>
      <c r="AL74">
        <v>-26.08</v>
      </c>
      <c r="AM74">
        <v>15.26</v>
      </c>
    </row>
    <row r="75" spans="1:39">
      <c r="A75" t="s">
        <v>160</v>
      </c>
      <c r="B75" t="s">
        <v>80</v>
      </c>
      <c r="C75" t="s">
        <v>81</v>
      </c>
      <c r="D75">
        <v>172103</v>
      </c>
      <c r="E75">
        <v>0.502</v>
      </c>
      <c r="F75">
        <v>40</v>
      </c>
      <c r="G75">
        <v>32</v>
      </c>
      <c r="H75">
        <v>-4.4260000000000002</v>
      </c>
      <c r="I75">
        <v>6.593</v>
      </c>
      <c r="J75">
        <v>97533</v>
      </c>
      <c r="K75">
        <v>0.38600000000000001</v>
      </c>
      <c r="L75">
        <v>28</v>
      </c>
      <c r="M75">
        <v>23</v>
      </c>
      <c r="N75">
        <v>-6.7709999999999999</v>
      </c>
      <c r="O75">
        <v>7.8109999999999999</v>
      </c>
      <c r="P75">
        <v>30023</v>
      </c>
      <c r="Q75">
        <v>6.4930000000000002E-2</v>
      </c>
      <c r="R75">
        <v>2</v>
      </c>
      <c r="S75">
        <v>2</v>
      </c>
      <c r="T75">
        <v>-67.319999999999993</v>
      </c>
      <c r="U75">
        <v>36.47</v>
      </c>
      <c r="V75">
        <v>10419</v>
      </c>
      <c r="W75">
        <v>0.39340000000000003</v>
      </c>
      <c r="X75">
        <v>5</v>
      </c>
      <c r="Y75">
        <v>4</v>
      </c>
      <c r="Z75">
        <v>-14.78</v>
      </c>
      <c r="AA75">
        <v>17.32</v>
      </c>
      <c r="AB75">
        <v>10660</v>
      </c>
      <c r="AC75">
        <v>0.95479999999999998</v>
      </c>
      <c r="AD75">
        <v>1</v>
      </c>
      <c r="AE75">
        <v>1</v>
      </c>
      <c r="AF75">
        <v>2.4409999999999998</v>
      </c>
      <c r="AG75">
        <v>1852</v>
      </c>
      <c r="AH75">
        <v>16439</v>
      </c>
      <c r="AI75">
        <v>1.8710000000000001E-3</v>
      </c>
      <c r="AJ75">
        <v>3</v>
      </c>
      <c r="AK75">
        <v>3</v>
      </c>
      <c r="AL75">
        <v>88.7</v>
      </c>
      <c r="AM75">
        <v>28.52</v>
      </c>
    </row>
    <row r="76" spans="1:39">
      <c r="A76" t="s">
        <v>160</v>
      </c>
      <c r="B76" t="s">
        <v>80</v>
      </c>
      <c r="C76" t="s">
        <v>82</v>
      </c>
      <c r="D76">
        <v>172103</v>
      </c>
      <c r="E76">
        <v>7.5410000000000005E-2</v>
      </c>
      <c r="F76">
        <v>40</v>
      </c>
      <c r="G76">
        <v>32</v>
      </c>
      <c r="H76">
        <v>-4.4260000000000002</v>
      </c>
      <c r="I76">
        <v>6.593</v>
      </c>
      <c r="J76">
        <v>97533</v>
      </c>
      <c r="K76">
        <v>0.42359999999999998</v>
      </c>
      <c r="L76">
        <v>28</v>
      </c>
      <c r="M76">
        <v>23</v>
      </c>
      <c r="N76">
        <v>-6.7709999999999999</v>
      </c>
      <c r="O76">
        <v>7.8109999999999999</v>
      </c>
      <c r="P76">
        <v>30023</v>
      </c>
      <c r="Q76">
        <v>0.17230000000000001</v>
      </c>
      <c r="R76">
        <v>2</v>
      </c>
      <c r="S76">
        <v>2</v>
      </c>
      <c r="T76">
        <v>-67.319999999999993</v>
      </c>
      <c r="U76">
        <v>36.47</v>
      </c>
      <c r="V76">
        <v>10419</v>
      </c>
      <c r="W76">
        <v>3.444E-3</v>
      </c>
      <c r="X76">
        <v>5</v>
      </c>
      <c r="Y76">
        <v>4</v>
      </c>
      <c r="Z76">
        <v>-14.78</v>
      </c>
      <c r="AA76">
        <v>17.32</v>
      </c>
      <c r="AB76">
        <v>10660</v>
      </c>
      <c r="AC76">
        <v>0.95479999999999998</v>
      </c>
      <c r="AD76">
        <v>1</v>
      </c>
      <c r="AE76">
        <v>1</v>
      </c>
      <c r="AF76">
        <v>2.4409999999999998</v>
      </c>
      <c r="AG76">
        <v>1852</v>
      </c>
      <c r="AH76">
        <v>16439</v>
      </c>
      <c r="AI76">
        <v>9.7979999999999994E-3</v>
      </c>
      <c r="AJ76">
        <v>3</v>
      </c>
      <c r="AK76">
        <v>3</v>
      </c>
      <c r="AL76">
        <v>88.7</v>
      </c>
      <c r="AM76">
        <v>28.52</v>
      </c>
    </row>
    <row r="77" spans="1:39">
      <c r="A77" t="s">
        <v>160</v>
      </c>
      <c r="B77" t="s">
        <v>127</v>
      </c>
      <c r="C77" t="s">
        <v>81</v>
      </c>
      <c r="D77">
        <v>172103</v>
      </c>
      <c r="E77">
        <v>1.237E-4</v>
      </c>
      <c r="F77">
        <v>1045</v>
      </c>
      <c r="G77">
        <v>210</v>
      </c>
      <c r="H77">
        <v>-4.9359999999999999</v>
      </c>
      <c r="I77">
        <v>1.286</v>
      </c>
      <c r="J77">
        <v>97533</v>
      </c>
      <c r="K77">
        <v>2.543E-4</v>
      </c>
      <c r="L77">
        <v>421</v>
      </c>
      <c r="M77">
        <v>130</v>
      </c>
      <c r="N77">
        <v>-7.4059999999999997</v>
      </c>
      <c r="O77">
        <v>2.0249999999999999</v>
      </c>
      <c r="P77">
        <v>30023</v>
      </c>
      <c r="Q77">
        <v>0.13750000000000001</v>
      </c>
      <c r="R77">
        <v>75</v>
      </c>
      <c r="S77">
        <v>37</v>
      </c>
      <c r="T77">
        <v>-8.5129999999999999</v>
      </c>
      <c r="U77">
        <v>5.7320000000000002</v>
      </c>
      <c r="V77">
        <v>10419</v>
      </c>
      <c r="W77">
        <v>0.67369999999999997</v>
      </c>
      <c r="X77">
        <v>58</v>
      </c>
      <c r="Y77">
        <v>24</v>
      </c>
      <c r="Z77">
        <v>-2.1659999999999999</v>
      </c>
      <c r="AA77">
        <v>5.1429999999999998</v>
      </c>
      <c r="AB77">
        <v>16507</v>
      </c>
      <c r="AC77">
        <v>1.6320000000000001E-2</v>
      </c>
      <c r="AD77">
        <v>111</v>
      </c>
      <c r="AE77">
        <v>30</v>
      </c>
      <c r="AF77">
        <v>-10.24</v>
      </c>
      <c r="AG77">
        <v>4.2640000000000002</v>
      </c>
      <c r="AH77">
        <v>16439</v>
      </c>
      <c r="AI77">
        <v>0.49459999999999998</v>
      </c>
      <c r="AJ77">
        <v>56</v>
      </c>
      <c r="AK77">
        <v>24</v>
      </c>
      <c r="AL77">
        <v>4.5599999999999996</v>
      </c>
      <c r="AM77">
        <v>6.6760000000000002</v>
      </c>
    </row>
    <row r="78" spans="1:39">
      <c r="A78" t="s">
        <v>160</v>
      </c>
      <c r="B78" t="s">
        <v>127</v>
      </c>
      <c r="C78" t="s">
        <v>82</v>
      </c>
      <c r="D78">
        <v>172103</v>
      </c>
      <c r="E78">
        <v>2.563E-4</v>
      </c>
      <c r="F78">
        <v>1045</v>
      </c>
      <c r="G78">
        <v>210</v>
      </c>
      <c r="H78">
        <v>-4.9359999999999999</v>
      </c>
      <c r="I78">
        <v>1.286</v>
      </c>
      <c r="J78">
        <v>97533</v>
      </c>
      <c r="K78" s="7">
        <v>2.9110000000000002E-6</v>
      </c>
      <c r="L78">
        <v>421</v>
      </c>
      <c r="M78">
        <v>130</v>
      </c>
      <c r="N78">
        <v>-7.4059999999999997</v>
      </c>
      <c r="O78">
        <v>2.0249999999999999</v>
      </c>
      <c r="P78">
        <v>30023</v>
      </c>
      <c r="Q78">
        <v>4.2059999999999998E-4</v>
      </c>
      <c r="R78">
        <v>75</v>
      </c>
      <c r="S78">
        <v>37</v>
      </c>
      <c r="T78">
        <v>-8.5129999999999999</v>
      </c>
      <c r="U78">
        <v>5.7320000000000002</v>
      </c>
      <c r="V78">
        <v>10419</v>
      </c>
      <c r="W78">
        <v>0.56889999999999996</v>
      </c>
      <c r="X78">
        <v>58</v>
      </c>
      <c r="Y78">
        <v>24</v>
      </c>
      <c r="Z78">
        <v>-2.1659999999999999</v>
      </c>
      <c r="AA78">
        <v>5.1429999999999998</v>
      </c>
      <c r="AB78">
        <v>16507</v>
      </c>
      <c r="AC78">
        <v>0.28549999999999998</v>
      </c>
      <c r="AD78">
        <v>111</v>
      </c>
      <c r="AE78">
        <v>30</v>
      </c>
      <c r="AF78">
        <v>-10.24</v>
      </c>
      <c r="AG78">
        <v>4.2640000000000002</v>
      </c>
      <c r="AH78">
        <v>16439</v>
      </c>
      <c r="AI78">
        <v>0.2273</v>
      </c>
      <c r="AJ78">
        <v>56</v>
      </c>
      <c r="AK78">
        <v>24</v>
      </c>
      <c r="AL78">
        <v>4.5599999999999996</v>
      </c>
      <c r="AM78">
        <v>6.6760000000000002</v>
      </c>
    </row>
    <row r="79" spans="1:39">
      <c r="A79" t="s">
        <v>160</v>
      </c>
      <c r="B79" t="s">
        <v>128</v>
      </c>
      <c r="C79" t="s">
        <v>81</v>
      </c>
      <c r="D79">
        <v>172103</v>
      </c>
      <c r="E79">
        <v>1.583E-4</v>
      </c>
      <c r="F79">
        <v>1084</v>
      </c>
      <c r="G79">
        <v>220</v>
      </c>
      <c r="H79">
        <v>-4.7699999999999996</v>
      </c>
      <c r="I79">
        <v>1.2629999999999999</v>
      </c>
      <c r="J79">
        <v>97533</v>
      </c>
      <c r="K79">
        <v>3.345E-4</v>
      </c>
      <c r="L79">
        <v>441</v>
      </c>
      <c r="M79">
        <v>136</v>
      </c>
      <c r="N79">
        <v>-7.0949999999999998</v>
      </c>
      <c r="O79">
        <v>1.978</v>
      </c>
      <c r="P79">
        <v>30023</v>
      </c>
      <c r="Q79">
        <v>6.7849999999999994E-2</v>
      </c>
      <c r="R79">
        <v>77</v>
      </c>
      <c r="S79">
        <v>39</v>
      </c>
      <c r="T79">
        <v>-10.27</v>
      </c>
      <c r="U79">
        <v>5.6219999999999999</v>
      </c>
      <c r="V79">
        <v>10419</v>
      </c>
      <c r="W79">
        <v>0.72989999999999999</v>
      </c>
      <c r="X79">
        <v>67</v>
      </c>
      <c r="Y79">
        <v>27</v>
      </c>
      <c r="Z79">
        <v>-1.651</v>
      </c>
      <c r="AA79">
        <v>4.7809999999999997</v>
      </c>
      <c r="AB79">
        <v>16507</v>
      </c>
      <c r="AC79">
        <v>3.3709999999999997E-2</v>
      </c>
      <c r="AD79">
        <v>116</v>
      </c>
      <c r="AE79">
        <v>32</v>
      </c>
      <c r="AF79">
        <v>-8.86</v>
      </c>
      <c r="AG79">
        <v>4.1719999999999997</v>
      </c>
      <c r="AH79">
        <v>16439</v>
      </c>
      <c r="AI79">
        <v>0.50160000000000005</v>
      </c>
      <c r="AJ79">
        <v>59</v>
      </c>
      <c r="AK79">
        <v>25</v>
      </c>
      <c r="AL79">
        <v>4.3550000000000004</v>
      </c>
      <c r="AM79">
        <v>6.4809999999999999</v>
      </c>
    </row>
    <row r="80" spans="1:39">
      <c r="A80" t="s">
        <v>160</v>
      </c>
      <c r="B80" t="s">
        <v>128</v>
      </c>
      <c r="C80" t="s">
        <v>82</v>
      </c>
      <c r="D80">
        <v>172103</v>
      </c>
      <c r="E80">
        <v>2.6219999999999998E-4</v>
      </c>
      <c r="F80">
        <v>1084</v>
      </c>
      <c r="G80">
        <v>220</v>
      </c>
      <c r="H80">
        <v>-4.7699999999999996</v>
      </c>
      <c r="I80">
        <v>1.2629999999999999</v>
      </c>
      <c r="J80">
        <v>97533</v>
      </c>
      <c r="K80" s="7">
        <v>1.7079999999999999E-7</v>
      </c>
      <c r="L80">
        <v>441</v>
      </c>
      <c r="M80">
        <v>136</v>
      </c>
      <c r="N80">
        <v>-7.0949999999999998</v>
      </c>
      <c r="O80">
        <v>1.978</v>
      </c>
      <c r="P80">
        <v>30023</v>
      </c>
      <c r="Q80">
        <v>3.7829999999999998E-4</v>
      </c>
      <c r="R80">
        <v>77</v>
      </c>
      <c r="S80">
        <v>39</v>
      </c>
      <c r="T80">
        <v>-10.27</v>
      </c>
      <c r="U80">
        <v>5.6219999999999999</v>
      </c>
      <c r="V80">
        <v>10419</v>
      </c>
      <c r="W80">
        <v>0.62150000000000005</v>
      </c>
      <c r="X80">
        <v>67</v>
      </c>
      <c r="Y80">
        <v>27</v>
      </c>
      <c r="Z80">
        <v>-1.651</v>
      </c>
      <c r="AA80">
        <v>4.7809999999999997</v>
      </c>
      <c r="AB80">
        <v>16507</v>
      </c>
      <c r="AC80">
        <v>0.29959999999999998</v>
      </c>
      <c r="AD80">
        <v>116</v>
      </c>
      <c r="AE80">
        <v>32</v>
      </c>
      <c r="AF80">
        <v>-8.86</v>
      </c>
      <c r="AG80">
        <v>4.1719999999999997</v>
      </c>
      <c r="AH80">
        <v>16439</v>
      </c>
      <c r="AI80">
        <v>0.27429999999999999</v>
      </c>
      <c r="AJ80">
        <v>59</v>
      </c>
      <c r="AK80">
        <v>25</v>
      </c>
      <c r="AL80">
        <v>4.3550000000000004</v>
      </c>
      <c r="AM80">
        <v>6.4809999999999999</v>
      </c>
    </row>
    <row r="81" spans="1:39">
      <c r="A81" t="s">
        <v>160</v>
      </c>
      <c r="B81" t="s">
        <v>129</v>
      </c>
      <c r="C81" t="s">
        <v>81</v>
      </c>
      <c r="D81">
        <v>172103</v>
      </c>
      <c r="E81">
        <v>3.0880000000000002E-4</v>
      </c>
      <c r="F81">
        <v>1044</v>
      </c>
      <c r="G81">
        <v>184</v>
      </c>
      <c r="H81">
        <v>-4.6500000000000004</v>
      </c>
      <c r="I81">
        <v>1.2889999999999999</v>
      </c>
      <c r="J81">
        <v>97533</v>
      </c>
      <c r="K81">
        <v>4.0719999999999998E-4</v>
      </c>
      <c r="L81">
        <v>451</v>
      </c>
      <c r="M81">
        <v>118</v>
      </c>
      <c r="N81">
        <v>-6.8959999999999999</v>
      </c>
      <c r="O81">
        <v>1.9510000000000001</v>
      </c>
      <c r="P81">
        <v>30023</v>
      </c>
      <c r="Q81">
        <v>9.0950000000000003E-2</v>
      </c>
      <c r="R81">
        <v>77</v>
      </c>
      <c r="S81">
        <v>37</v>
      </c>
      <c r="T81">
        <v>-9.5120000000000005</v>
      </c>
      <c r="U81">
        <v>5.6269999999999998</v>
      </c>
      <c r="V81">
        <v>10419</v>
      </c>
      <c r="W81">
        <v>0.60729999999999995</v>
      </c>
      <c r="X81">
        <v>40</v>
      </c>
      <c r="Y81">
        <v>18</v>
      </c>
      <c r="Z81">
        <v>-3.1920000000000002</v>
      </c>
      <c r="AA81">
        <v>6.2119999999999997</v>
      </c>
      <c r="AB81">
        <v>16507</v>
      </c>
      <c r="AC81">
        <v>0.16869999999999999</v>
      </c>
      <c r="AD81">
        <v>60</v>
      </c>
      <c r="AE81">
        <v>22</v>
      </c>
      <c r="AF81">
        <v>-8.0239999999999991</v>
      </c>
      <c r="AG81">
        <v>5.83</v>
      </c>
      <c r="AH81">
        <v>16439</v>
      </c>
      <c r="AI81">
        <v>0.96379999999999999</v>
      </c>
      <c r="AJ81">
        <v>92</v>
      </c>
      <c r="AK81">
        <v>27</v>
      </c>
      <c r="AL81">
        <v>0.23569999999999999</v>
      </c>
      <c r="AM81">
        <v>5.1870000000000003</v>
      </c>
    </row>
    <row r="82" spans="1:39">
      <c r="A82" t="s">
        <v>160</v>
      </c>
      <c r="B82" t="s">
        <v>129</v>
      </c>
      <c r="C82" t="s">
        <v>82</v>
      </c>
      <c r="D82">
        <v>172103</v>
      </c>
      <c r="E82">
        <v>2.7300000000000002E-4</v>
      </c>
      <c r="F82">
        <v>1044</v>
      </c>
      <c r="G82">
        <v>184</v>
      </c>
      <c r="H82">
        <v>-4.6500000000000004</v>
      </c>
      <c r="I82">
        <v>1.2889999999999999</v>
      </c>
      <c r="J82">
        <v>97533</v>
      </c>
      <c r="K82" s="7">
        <v>9.1619999999999997E-6</v>
      </c>
      <c r="L82">
        <v>451</v>
      </c>
      <c r="M82">
        <v>118</v>
      </c>
      <c r="N82">
        <v>-6.8959999999999999</v>
      </c>
      <c r="O82">
        <v>1.9510000000000001</v>
      </c>
      <c r="P82">
        <v>30023</v>
      </c>
      <c r="Q82">
        <v>5.0350000000000004E-4</v>
      </c>
      <c r="R82">
        <v>77</v>
      </c>
      <c r="S82">
        <v>37</v>
      </c>
      <c r="T82">
        <v>-9.5120000000000005</v>
      </c>
      <c r="U82">
        <v>5.6269999999999998</v>
      </c>
      <c r="V82">
        <v>10419</v>
      </c>
      <c r="W82">
        <v>0.28160000000000002</v>
      </c>
      <c r="X82">
        <v>40</v>
      </c>
      <c r="Y82">
        <v>18</v>
      </c>
      <c r="Z82">
        <v>-3.1920000000000002</v>
      </c>
      <c r="AA82">
        <v>6.2119999999999997</v>
      </c>
      <c r="AB82">
        <v>16507</v>
      </c>
      <c r="AC82">
        <v>0.2026</v>
      </c>
      <c r="AD82">
        <v>60</v>
      </c>
      <c r="AE82">
        <v>22</v>
      </c>
      <c r="AF82">
        <v>-8.0239999999999991</v>
      </c>
      <c r="AG82">
        <v>5.83</v>
      </c>
      <c r="AH82">
        <v>16439</v>
      </c>
      <c r="AI82">
        <v>0.1794</v>
      </c>
      <c r="AJ82">
        <v>92</v>
      </c>
      <c r="AK82">
        <v>27</v>
      </c>
      <c r="AL82">
        <v>0.23569999999999999</v>
      </c>
      <c r="AM82">
        <v>5.1870000000000003</v>
      </c>
    </row>
    <row r="83" spans="1:39">
      <c r="A83" t="s">
        <v>160</v>
      </c>
      <c r="B83" t="s">
        <v>130</v>
      </c>
      <c r="C83" t="s">
        <v>81</v>
      </c>
      <c r="D83">
        <v>172103</v>
      </c>
      <c r="E83">
        <v>4.0739999999999998E-4</v>
      </c>
      <c r="F83">
        <v>1082</v>
      </c>
      <c r="G83">
        <v>193</v>
      </c>
      <c r="H83">
        <v>-4.4749999999999996</v>
      </c>
      <c r="I83">
        <v>1.266</v>
      </c>
      <c r="J83">
        <v>97533</v>
      </c>
      <c r="K83">
        <v>5.1590000000000002E-4</v>
      </c>
      <c r="L83">
        <v>471</v>
      </c>
      <c r="M83">
        <v>124</v>
      </c>
      <c r="N83">
        <v>-6.6289999999999996</v>
      </c>
      <c r="O83">
        <v>1.909</v>
      </c>
      <c r="P83">
        <v>30023</v>
      </c>
      <c r="Q83">
        <v>4.9360000000000001E-2</v>
      </c>
      <c r="R83">
        <v>78</v>
      </c>
      <c r="S83">
        <v>38</v>
      </c>
      <c r="T83">
        <v>-10.96</v>
      </c>
      <c r="U83">
        <v>5.5750000000000002</v>
      </c>
      <c r="V83">
        <v>10419</v>
      </c>
      <c r="W83">
        <v>0.68240000000000001</v>
      </c>
      <c r="X83">
        <v>49</v>
      </c>
      <c r="Y83">
        <v>21</v>
      </c>
      <c r="Z83">
        <v>-2.2919999999999998</v>
      </c>
      <c r="AA83">
        <v>5.6</v>
      </c>
      <c r="AB83">
        <v>16507</v>
      </c>
      <c r="AC83">
        <v>0.309</v>
      </c>
      <c r="AD83">
        <v>65</v>
      </c>
      <c r="AE83">
        <v>24</v>
      </c>
      <c r="AF83">
        <v>-5.6959999999999997</v>
      </c>
      <c r="AG83">
        <v>5.5990000000000002</v>
      </c>
      <c r="AH83">
        <v>16439</v>
      </c>
      <c r="AI83">
        <v>0.95879999999999999</v>
      </c>
      <c r="AJ83">
        <v>95</v>
      </c>
      <c r="AK83">
        <v>28</v>
      </c>
      <c r="AL83">
        <v>0.26329999999999998</v>
      </c>
      <c r="AM83">
        <v>5.0949999999999998</v>
      </c>
    </row>
    <row r="84" spans="1:39">
      <c r="A84" t="s">
        <v>160</v>
      </c>
      <c r="B84" t="s">
        <v>130</v>
      </c>
      <c r="C84" t="s">
        <v>82</v>
      </c>
      <c r="D84">
        <v>172103</v>
      </c>
      <c r="E84">
        <v>2.7690000000000001E-4</v>
      </c>
      <c r="F84">
        <v>1082</v>
      </c>
      <c r="G84">
        <v>193</v>
      </c>
      <c r="H84">
        <v>-4.4749999999999996</v>
      </c>
      <c r="I84">
        <v>1.266</v>
      </c>
      <c r="J84">
        <v>97533</v>
      </c>
      <c r="K84" s="7">
        <v>3.5159999999999999E-6</v>
      </c>
      <c r="L84">
        <v>471</v>
      </c>
      <c r="M84">
        <v>124</v>
      </c>
      <c r="N84">
        <v>-6.6289999999999996</v>
      </c>
      <c r="O84">
        <v>1.909</v>
      </c>
      <c r="P84">
        <v>30023</v>
      </c>
      <c r="Q84">
        <v>4.4359999999999999E-4</v>
      </c>
      <c r="R84">
        <v>78</v>
      </c>
      <c r="S84">
        <v>38</v>
      </c>
      <c r="T84">
        <v>-10.96</v>
      </c>
      <c r="U84">
        <v>5.5750000000000002</v>
      </c>
      <c r="V84">
        <v>10419</v>
      </c>
      <c r="W84">
        <v>0.35720000000000002</v>
      </c>
      <c r="X84">
        <v>49</v>
      </c>
      <c r="Y84">
        <v>21</v>
      </c>
      <c r="Z84">
        <v>-2.2919999999999998</v>
      </c>
      <c r="AA84">
        <v>5.6</v>
      </c>
      <c r="AB84">
        <v>16507</v>
      </c>
      <c r="AC84">
        <v>0.22620000000000001</v>
      </c>
      <c r="AD84">
        <v>65</v>
      </c>
      <c r="AE84">
        <v>24</v>
      </c>
      <c r="AF84">
        <v>-5.6959999999999997</v>
      </c>
      <c r="AG84">
        <v>5.5990000000000002</v>
      </c>
      <c r="AH84">
        <v>16439</v>
      </c>
      <c r="AI84">
        <v>0.20230000000000001</v>
      </c>
      <c r="AJ84">
        <v>95</v>
      </c>
      <c r="AK84">
        <v>28</v>
      </c>
      <c r="AL84">
        <v>0.26329999999999998</v>
      </c>
      <c r="AM84">
        <v>5.0949999999999998</v>
      </c>
    </row>
    <row r="85" spans="1:39">
      <c r="A85" t="s">
        <v>160</v>
      </c>
      <c r="B85" t="s">
        <v>131</v>
      </c>
      <c r="C85" t="s">
        <v>81</v>
      </c>
      <c r="D85">
        <v>172103</v>
      </c>
      <c r="E85">
        <v>0.72740000000000005</v>
      </c>
      <c r="F85">
        <v>80</v>
      </c>
      <c r="G85">
        <v>43</v>
      </c>
      <c r="H85">
        <v>-1.617</v>
      </c>
      <c r="I85">
        <v>4.6390000000000002</v>
      </c>
      <c r="J85">
        <v>97533</v>
      </c>
      <c r="K85">
        <v>0.62029999999999996</v>
      </c>
      <c r="L85">
        <v>49</v>
      </c>
      <c r="M85">
        <v>30</v>
      </c>
      <c r="N85">
        <v>-2.9209999999999998</v>
      </c>
      <c r="O85">
        <v>5.8959999999999999</v>
      </c>
      <c r="P85">
        <v>30023</v>
      </c>
      <c r="Q85">
        <v>8.8540000000000008E-3</v>
      </c>
      <c r="R85">
        <v>4</v>
      </c>
      <c r="S85">
        <v>4</v>
      </c>
      <c r="T85">
        <v>-58.92</v>
      </c>
      <c r="U85">
        <v>22.51</v>
      </c>
      <c r="V85">
        <v>10419</v>
      </c>
      <c r="W85">
        <v>0.68159999999999998</v>
      </c>
      <c r="X85">
        <v>14</v>
      </c>
      <c r="Y85">
        <v>7</v>
      </c>
      <c r="Z85">
        <v>-4.2489999999999997</v>
      </c>
      <c r="AA85">
        <v>10.36</v>
      </c>
      <c r="AB85">
        <v>16507</v>
      </c>
      <c r="AC85">
        <v>0.31340000000000001</v>
      </c>
      <c r="AD85">
        <v>6</v>
      </c>
      <c r="AE85">
        <v>3</v>
      </c>
      <c r="AF85">
        <v>18.25</v>
      </c>
      <c r="AG85">
        <v>18.11</v>
      </c>
      <c r="AH85">
        <v>16439</v>
      </c>
      <c r="AI85">
        <v>3.0380000000000001E-2</v>
      </c>
      <c r="AJ85">
        <v>6</v>
      </c>
      <c r="AK85">
        <v>4</v>
      </c>
      <c r="AL85">
        <v>42.45</v>
      </c>
      <c r="AM85">
        <v>19.61</v>
      </c>
    </row>
    <row r="86" spans="1:39">
      <c r="A86" t="s">
        <v>160</v>
      </c>
      <c r="B86" t="s">
        <v>131</v>
      </c>
      <c r="C86" t="s">
        <v>82</v>
      </c>
      <c r="D86">
        <v>172103</v>
      </c>
      <c r="E86">
        <v>0.41049999999999998</v>
      </c>
      <c r="F86">
        <v>80</v>
      </c>
      <c r="G86">
        <v>43</v>
      </c>
      <c r="H86">
        <v>-1.617</v>
      </c>
      <c r="I86">
        <v>4.6390000000000002</v>
      </c>
      <c r="J86">
        <v>97533</v>
      </c>
      <c r="K86">
        <v>0.61270000000000002</v>
      </c>
      <c r="L86">
        <v>49</v>
      </c>
      <c r="M86">
        <v>30</v>
      </c>
      <c r="N86">
        <v>-2.9209999999999998</v>
      </c>
      <c r="O86">
        <v>5.8959999999999999</v>
      </c>
      <c r="P86">
        <v>30023</v>
      </c>
      <c r="Q86">
        <v>7.6770000000000005E-2</v>
      </c>
      <c r="R86">
        <v>4</v>
      </c>
      <c r="S86">
        <v>4</v>
      </c>
      <c r="T86">
        <v>-58.92</v>
      </c>
      <c r="U86">
        <v>22.51</v>
      </c>
      <c r="V86">
        <v>10419</v>
      </c>
      <c r="W86">
        <v>0.10249999999999999</v>
      </c>
      <c r="X86">
        <v>14</v>
      </c>
      <c r="Y86">
        <v>7</v>
      </c>
      <c r="Z86">
        <v>-4.2489999999999997</v>
      </c>
      <c r="AA86">
        <v>10.36</v>
      </c>
      <c r="AB86">
        <v>16507</v>
      </c>
      <c r="AC86">
        <v>0.63829999999999998</v>
      </c>
      <c r="AD86">
        <v>6</v>
      </c>
      <c r="AE86">
        <v>3</v>
      </c>
      <c r="AF86">
        <v>18.25</v>
      </c>
      <c r="AG86">
        <v>18.11</v>
      </c>
      <c r="AH86">
        <v>16439</v>
      </c>
      <c r="AI86">
        <v>0.1303</v>
      </c>
      <c r="AJ86">
        <v>6</v>
      </c>
      <c r="AK86">
        <v>4</v>
      </c>
      <c r="AL86">
        <v>42.45</v>
      </c>
      <c r="AM86">
        <v>19.61</v>
      </c>
    </row>
    <row r="87" spans="1:39">
      <c r="A87" t="s">
        <v>140</v>
      </c>
      <c r="B87" t="s">
        <v>80</v>
      </c>
      <c r="C87" t="s">
        <v>81</v>
      </c>
      <c r="D87">
        <v>161414</v>
      </c>
      <c r="E87">
        <v>0.60540000000000005</v>
      </c>
      <c r="F87">
        <v>21</v>
      </c>
      <c r="G87">
        <v>14</v>
      </c>
      <c r="H87">
        <v>-4.8120000000000003</v>
      </c>
      <c r="I87">
        <v>9.3130000000000006</v>
      </c>
      <c r="J87">
        <v>86844</v>
      </c>
      <c r="K87">
        <v>0.2923</v>
      </c>
      <c r="L87">
        <v>12</v>
      </c>
      <c r="M87">
        <v>5</v>
      </c>
      <c r="N87">
        <v>-12.44</v>
      </c>
      <c r="O87">
        <v>11.81</v>
      </c>
      <c r="P87">
        <v>3945</v>
      </c>
      <c r="Q87">
        <v>0.1857</v>
      </c>
      <c r="R87">
        <v>1</v>
      </c>
      <c r="S87">
        <v>1</v>
      </c>
      <c r="T87">
        <v>-65.88</v>
      </c>
      <c r="U87">
        <v>2478</v>
      </c>
      <c r="V87">
        <v>4529</v>
      </c>
      <c r="W87">
        <v>0.30549999999999999</v>
      </c>
      <c r="X87">
        <v>1</v>
      </c>
      <c r="Y87">
        <v>1</v>
      </c>
      <c r="Z87">
        <v>38.6</v>
      </c>
      <c r="AA87">
        <v>1418</v>
      </c>
      <c r="AB87">
        <v>14083</v>
      </c>
      <c r="AC87">
        <v>0.6179</v>
      </c>
      <c r="AD87">
        <v>5</v>
      </c>
      <c r="AE87">
        <v>5</v>
      </c>
      <c r="AF87">
        <v>10.01</v>
      </c>
      <c r="AG87">
        <v>20.07</v>
      </c>
      <c r="AH87">
        <v>16439</v>
      </c>
      <c r="AI87">
        <v>0.76870000000000005</v>
      </c>
      <c r="AJ87">
        <v>2</v>
      </c>
      <c r="AK87">
        <v>2</v>
      </c>
      <c r="AL87">
        <v>10.57</v>
      </c>
      <c r="AM87">
        <v>35.96</v>
      </c>
    </row>
    <row r="88" spans="1:39">
      <c r="A88" t="s">
        <v>140</v>
      </c>
      <c r="B88" t="s">
        <v>80</v>
      </c>
      <c r="C88" t="s">
        <v>82</v>
      </c>
      <c r="D88">
        <v>161414</v>
      </c>
      <c r="E88">
        <v>0.59060000000000001</v>
      </c>
      <c r="F88">
        <v>21</v>
      </c>
      <c r="G88">
        <v>14</v>
      </c>
      <c r="H88">
        <v>-4.8120000000000003</v>
      </c>
      <c r="I88">
        <v>9.3130000000000006</v>
      </c>
      <c r="J88">
        <v>86844</v>
      </c>
      <c r="K88">
        <v>0.87490000000000001</v>
      </c>
      <c r="L88">
        <v>12</v>
      </c>
      <c r="M88">
        <v>5</v>
      </c>
      <c r="N88">
        <v>-12.44</v>
      </c>
      <c r="O88">
        <v>11.81</v>
      </c>
      <c r="P88">
        <v>3945</v>
      </c>
      <c r="Q88">
        <v>0.1857</v>
      </c>
      <c r="R88">
        <v>1</v>
      </c>
      <c r="S88">
        <v>1</v>
      </c>
      <c r="T88">
        <v>-65.88</v>
      </c>
      <c r="U88">
        <v>2478</v>
      </c>
      <c r="V88">
        <v>4529</v>
      </c>
      <c r="W88">
        <v>0.30549999999999999</v>
      </c>
      <c r="X88">
        <v>1</v>
      </c>
      <c r="Y88">
        <v>1</v>
      </c>
      <c r="Z88">
        <v>38.6</v>
      </c>
      <c r="AA88">
        <v>1418</v>
      </c>
      <c r="AB88">
        <v>14083</v>
      </c>
      <c r="AC88">
        <v>6.5379999999999994E-2</v>
      </c>
      <c r="AD88">
        <v>5</v>
      </c>
      <c r="AE88">
        <v>5</v>
      </c>
      <c r="AF88">
        <v>10.01</v>
      </c>
      <c r="AG88">
        <v>20.07</v>
      </c>
      <c r="AH88">
        <v>16439</v>
      </c>
      <c r="AI88">
        <v>0.65559999999999996</v>
      </c>
      <c r="AJ88">
        <v>2</v>
      </c>
      <c r="AK88">
        <v>2</v>
      </c>
      <c r="AL88">
        <v>10.57</v>
      </c>
      <c r="AM88">
        <v>35.96</v>
      </c>
    </row>
    <row r="89" spans="1:39">
      <c r="A89" t="s">
        <v>140</v>
      </c>
      <c r="B89" t="s">
        <v>127</v>
      </c>
      <c r="C89" t="s">
        <v>81</v>
      </c>
      <c r="D89">
        <v>161414</v>
      </c>
      <c r="E89">
        <v>0.60540000000000005</v>
      </c>
      <c r="F89">
        <v>21</v>
      </c>
      <c r="G89">
        <v>14</v>
      </c>
      <c r="H89">
        <v>-4.8120000000000003</v>
      </c>
      <c r="I89">
        <v>9.3130000000000006</v>
      </c>
      <c r="J89">
        <v>86844</v>
      </c>
      <c r="K89">
        <v>0.2923</v>
      </c>
      <c r="L89">
        <v>12</v>
      </c>
      <c r="M89">
        <v>5</v>
      </c>
      <c r="N89">
        <v>-12.44</v>
      </c>
      <c r="O89">
        <v>11.81</v>
      </c>
      <c r="P89">
        <v>3945</v>
      </c>
      <c r="Q89">
        <v>0.1857</v>
      </c>
      <c r="R89">
        <v>1</v>
      </c>
      <c r="S89">
        <v>1</v>
      </c>
      <c r="T89">
        <v>-65.88</v>
      </c>
      <c r="U89">
        <v>2478</v>
      </c>
      <c r="V89">
        <v>4529</v>
      </c>
      <c r="W89">
        <v>0.30549999999999999</v>
      </c>
      <c r="X89">
        <v>1</v>
      </c>
      <c r="Y89">
        <v>1</v>
      </c>
      <c r="Z89">
        <v>38.6</v>
      </c>
      <c r="AA89">
        <v>1418</v>
      </c>
      <c r="AB89">
        <v>14083</v>
      </c>
      <c r="AC89">
        <v>0.6179</v>
      </c>
      <c r="AD89">
        <v>5</v>
      </c>
      <c r="AE89">
        <v>5</v>
      </c>
      <c r="AF89">
        <v>10.01</v>
      </c>
      <c r="AG89">
        <v>20.07</v>
      </c>
      <c r="AH89">
        <v>16439</v>
      </c>
      <c r="AI89">
        <v>0.76870000000000005</v>
      </c>
      <c r="AJ89">
        <v>2</v>
      </c>
      <c r="AK89">
        <v>2</v>
      </c>
      <c r="AL89">
        <v>10.57</v>
      </c>
      <c r="AM89">
        <v>35.96</v>
      </c>
    </row>
    <row r="90" spans="1:39">
      <c r="A90" t="s">
        <v>140</v>
      </c>
      <c r="B90" t="s">
        <v>127</v>
      </c>
      <c r="C90" t="s">
        <v>82</v>
      </c>
      <c r="D90">
        <v>161414</v>
      </c>
      <c r="E90">
        <v>0.59060000000000001</v>
      </c>
      <c r="F90">
        <v>21</v>
      </c>
      <c r="G90">
        <v>14</v>
      </c>
      <c r="H90">
        <v>-4.8120000000000003</v>
      </c>
      <c r="I90">
        <v>9.3130000000000006</v>
      </c>
      <c r="J90">
        <v>86844</v>
      </c>
      <c r="K90">
        <v>0.87490000000000001</v>
      </c>
      <c r="L90">
        <v>12</v>
      </c>
      <c r="M90">
        <v>5</v>
      </c>
      <c r="N90">
        <v>-12.44</v>
      </c>
      <c r="O90">
        <v>11.81</v>
      </c>
      <c r="P90">
        <v>3945</v>
      </c>
      <c r="Q90">
        <v>0.1857</v>
      </c>
      <c r="R90">
        <v>1</v>
      </c>
      <c r="S90">
        <v>1</v>
      </c>
      <c r="T90">
        <v>-65.88</v>
      </c>
      <c r="U90">
        <v>2478</v>
      </c>
      <c r="V90">
        <v>4529</v>
      </c>
      <c r="W90">
        <v>0.30549999999999999</v>
      </c>
      <c r="X90">
        <v>1</v>
      </c>
      <c r="Y90">
        <v>1</v>
      </c>
      <c r="Z90">
        <v>38.6</v>
      </c>
      <c r="AA90">
        <v>1418</v>
      </c>
      <c r="AB90">
        <v>14083</v>
      </c>
      <c r="AC90">
        <v>6.5379999999999994E-2</v>
      </c>
      <c r="AD90">
        <v>5</v>
      </c>
      <c r="AE90">
        <v>5</v>
      </c>
      <c r="AF90">
        <v>10.01</v>
      </c>
      <c r="AG90">
        <v>20.07</v>
      </c>
      <c r="AH90">
        <v>16439</v>
      </c>
      <c r="AI90">
        <v>0.65559999999999996</v>
      </c>
      <c r="AJ90">
        <v>2</v>
      </c>
      <c r="AK90">
        <v>2</v>
      </c>
      <c r="AL90">
        <v>10.57</v>
      </c>
      <c r="AM90">
        <v>35.96</v>
      </c>
    </row>
    <row r="91" spans="1:39">
      <c r="A91" t="s">
        <v>140</v>
      </c>
      <c r="B91" t="s">
        <v>128</v>
      </c>
      <c r="C91" t="s">
        <v>81</v>
      </c>
      <c r="D91">
        <v>161414</v>
      </c>
      <c r="E91">
        <v>0.79969999999999997</v>
      </c>
      <c r="F91">
        <v>353</v>
      </c>
      <c r="G91">
        <v>16</v>
      </c>
      <c r="H91">
        <v>-0.54969999999999997</v>
      </c>
      <c r="I91">
        <v>2.1669999999999998</v>
      </c>
      <c r="J91">
        <v>86844</v>
      </c>
      <c r="K91">
        <v>0.20250000000000001</v>
      </c>
      <c r="L91">
        <v>121</v>
      </c>
      <c r="M91">
        <v>7</v>
      </c>
      <c r="N91">
        <v>-4.8029999999999999</v>
      </c>
      <c r="O91">
        <v>3.7679999999999998</v>
      </c>
      <c r="P91">
        <v>3945</v>
      </c>
      <c r="Q91">
        <v>0.1857</v>
      </c>
      <c r="R91">
        <v>1</v>
      </c>
      <c r="S91">
        <v>1</v>
      </c>
      <c r="T91">
        <v>-65.88</v>
      </c>
      <c r="U91">
        <v>2478</v>
      </c>
      <c r="V91">
        <v>4529</v>
      </c>
      <c r="W91">
        <v>0.30549999999999999</v>
      </c>
      <c r="X91">
        <v>1</v>
      </c>
      <c r="Y91">
        <v>1</v>
      </c>
      <c r="Z91">
        <v>38.6</v>
      </c>
      <c r="AA91">
        <v>1418</v>
      </c>
      <c r="AB91">
        <v>14083</v>
      </c>
      <c r="AC91">
        <v>0.60489999999999999</v>
      </c>
      <c r="AD91">
        <v>45</v>
      </c>
      <c r="AE91">
        <v>6</v>
      </c>
      <c r="AF91">
        <v>3.32</v>
      </c>
      <c r="AG91">
        <v>6.4180000000000001</v>
      </c>
      <c r="AH91">
        <v>16439</v>
      </c>
      <c r="AI91">
        <v>7.2450000000000001E-2</v>
      </c>
      <c r="AJ91">
        <v>49</v>
      </c>
      <c r="AK91">
        <v>3</v>
      </c>
      <c r="AL91">
        <v>-12.13</v>
      </c>
      <c r="AM91">
        <v>6.7510000000000003</v>
      </c>
    </row>
    <row r="92" spans="1:39">
      <c r="A92" t="s">
        <v>140</v>
      </c>
      <c r="B92" t="s">
        <v>128</v>
      </c>
      <c r="C92" t="s">
        <v>82</v>
      </c>
      <c r="D92">
        <v>161414</v>
      </c>
      <c r="E92">
        <v>0.94359999999999999</v>
      </c>
      <c r="F92">
        <v>353</v>
      </c>
      <c r="G92">
        <v>16</v>
      </c>
      <c r="H92">
        <v>-0.54969999999999997</v>
      </c>
      <c r="I92">
        <v>2.1669999999999998</v>
      </c>
      <c r="J92">
        <v>86844</v>
      </c>
      <c r="K92">
        <v>0.37759999999999999</v>
      </c>
      <c r="L92">
        <v>121</v>
      </c>
      <c r="M92">
        <v>7</v>
      </c>
      <c r="N92">
        <v>-4.8029999999999999</v>
      </c>
      <c r="O92">
        <v>3.7679999999999998</v>
      </c>
      <c r="P92">
        <v>3945</v>
      </c>
      <c r="Q92">
        <v>0.1857</v>
      </c>
      <c r="R92">
        <v>1</v>
      </c>
      <c r="S92">
        <v>1</v>
      </c>
      <c r="T92">
        <v>-65.88</v>
      </c>
      <c r="U92">
        <v>2478</v>
      </c>
      <c r="V92">
        <v>4529</v>
      </c>
      <c r="W92">
        <v>0.30549999999999999</v>
      </c>
      <c r="X92">
        <v>1</v>
      </c>
      <c r="Y92">
        <v>1</v>
      </c>
      <c r="Z92">
        <v>38.6</v>
      </c>
      <c r="AA92">
        <v>1418</v>
      </c>
      <c r="AB92">
        <v>14083</v>
      </c>
      <c r="AC92">
        <v>0.60360000000000003</v>
      </c>
      <c r="AD92">
        <v>45</v>
      </c>
      <c r="AE92">
        <v>6</v>
      </c>
      <c r="AF92">
        <v>3.32</v>
      </c>
      <c r="AG92">
        <v>6.4180000000000001</v>
      </c>
      <c r="AH92">
        <v>16439</v>
      </c>
      <c r="AI92">
        <v>6.0440000000000001E-2</v>
      </c>
      <c r="AJ92">
        <v>49</v>
      </c>
      <c r="AK92">
        <v>3</v>
      </c>
      <c r="AL92">
        <v>-12.13</v>
      </c>
      <c r="AM92">
        <v>6.7510000000000003</v>
      </c>
    </row>
    <row r="93" spans="1:39">
      <c r="A93" t="s">
        <v>140</v>
      </c>
      <c r="B93" t="s">
        <v>129</v>
      </c>
      <c r="C93" t="s">
        <v>81</v>
      </c>
      <c r="D93">
        <v>172103</v>
      </c>
      <c r="E93" s="7">
        <v>1.2949999999999999E-7</v>
      </c>
      <c r="F93">
        <v>460</v>
      </c>
      <c r="G93">
        <v>160</v>
      </c>
      <c r="H93">
        <v>-10.59</v>
      </c>
      <c r="I93">
        <v>2.0070000000000001</v>
      </c>
      <c r="J93">
        <v>97533</v>
      </c>
      <c r="K93" s="7">
        <v>4.9129999999999999E-5</v>
      </c>
      <c r="L93">
        <v>256</v>
      </c>
      <c r="M93">
        <v>106</v>
      </c>
      <c r="N93">
        <v>-10.51</v>
      </c>
      <c r="O93">
        <v>2.5880000000000001</v>
      </c>
      <c r="P93">
        <v>30023</v>
      </c>
      <c r="Q93">
        <v>1.9349999999999999E-2</v>
      </c>
      <c r="R93">
        <v>67</v>
      </c>
      <c r="S93">
        <v>25</v>
      </c>
      <c r="T93">
        <v>-13.47</v>
      </c>
      <c r="U93">
        <v>5.758</v>
      </c>
      <c r="V93">
        <v>10419</v>
      </c>
      <c r="W93">
        <v>1.035E-2</v>
      </c>
      <c r="X93">
        <v>53</v>
      </c>
      <c r="Y93">
        <v>20</v>
      </c>
      <c r="Z93">
        <v>-13.91</v>
      </c>
      <c r="AA93">
        <v>5.4260000000000002</v>
      </c>
      <c r="AB93">
        <v>16507</v>
      </c>
      <c r="AC93">
        <v>0.31469999999999998</v>
      </c>
      <c r="AD93">
        <v>39</v>
      </c>
      <c r="AE93">
        <v>32</v>
      </c>
      <c r="AF93">
        <v>-7.1070000000000002</v>
      </c>
      <c r="AG93">
        <v>7.069</v>
      </c>
      <c r="AH93">
        <v>16439</v>
      </c>
      <c r="AI93">
        <v>8.6559999999999998E-2</v>
      </c>
      <c r="AJ93">
        <v>199</v>
      </c>
      <c r="AK93">
        <v>23</v>
      </c>
      <c r="AL93">
        <v>-6.0190000000000001</v>
      </c>
      <c r="AM93">
        <v>3.512</v>
      </c>
    </row>
    <row r="94" spans="1:39">
      <c r="A94" t="s">
        <v>140</v>
      </c>
      <c r="B94" t="s">
        <v>129</v>
      </c>
      <c r="C94" t="s">
        <v>82</v>
      </c>
      <c r="D94">
        <v>172103</v>
      </c>
      <c r="E94">
        <v>6.3520000000000004E-4</v>
      </c>
      <c r="F94">
        <v>460</v>
      </c>
      <c r="G94">
        <v>160</v>
      </c>
      <c r="H94">
        <v>-10.59</v>
      </c>
      <c r="I94">
        <v>2.0070000000000001</v>
      </c>
      <c r="J94">
        <v>97533</v>
      </c>
      <c r="K94">
        <v>7.1310000000000002E-3</v>
      </c>
      <c r="L94">
        <v>256</v>
      </c>
      <c r="M94">
        <v>106</v>
      </c>
      <c r="N94">
        <v>-10.51</v>
      </c>
      <c r="O94">
        <v>2.5880000000000001</v>
      </c>
      <c r="P94">
        <v>30023</v>
      </c>
      <c r="Q94">
        <v>0.17299999999999999</v>
      </c>
      <c r="R94">
        <v>67</v>
      </c>
      <c r="S94">
        <v>25</v>
      </c>
      <c r="T94">
        <v>-13.47</v>
      </c>
      <c r="U94">
        <v>5.758</v>
      </c>
      <c r="V94">
        <v>10419</v>
      </c>
      <c r="W94">
        <v>1.1809999999999999E-2</v>
      </c>
      <c r="X94">
        <v>53</v>
      </c>
      <c r="Y94">
        <v>20</v>
      </c>
      <c r="Z94">
        <v>-13.91</v>
      </c>
      <c r="AA94">
        <v>5.4260000000000002</v>
      </c>
      <c r="AB94">
        <v>16507</v>
      </c>
      <c r="AC94">
        <v>0.27989999999999998</v>
      </c>
      <c r="AD94">
        <v>39</v>
      </c>
      <c r="AE94">
        <v>32</v>
      </c>
      <c r="AF94">
        <v>-7.1070000000000002</v>
      </c>
      <c r="AG94">
        <v>7.069</v>
      </c>
      <c r="AH94">
        <v>16439</v>
      </c>
      <c r="AI94">
        <v>0.15040000000000001</v>
      </c>
      <c r="AJ94">
        <v>199</v>
      </c>
      <c r="AK94">
        <v>23</v>
      </c>
      <c r="AL94">
        <v>-6.0190000000000001</v>
      </c>
      <c r="AM94">
        <v>3.512</v>
      </c>
    </row>
    <row r="95" spans="1:39">
      <c r="A95" t="s">
        <v>140</v>
      </c>
      <c r="B95" t="s">
        <v>130</v>
      </c>
      <c r="C95" t="s">
        <v>81</v>
      </c>
      <c r="D95">
        <v>172103</v>
      </c>
      <c r="E95" s="7">
        <v>6.2020000000000006E-5</v>
      </c>
      <c r="F95">
        <v>791</v>
      </c>
      <c r="G95">
        <v>161</v>
      </c>
      <c r="H95">
        <v>-5.9859999999999998</v>
      </c>
      <c r="I95">
        <v>1.4950000000000001</v>
      </c>
      <c r="J95">
        <v>97533</v>
      </c>
      <c r="K95" s="7">
        <v>8.653E-5</v>
      </c>
      <c r="L95">
        <v>364</v>
      </c>
      <c r="M95">
        <v>107</v>
      </c>
      <c r="N95">
        <v>-8.5389999999999997</v>
      </c>
      <c r="O95">
        <v>2.1749999999999998</v>
      </c>
      <c r="P95">
        <v>30023</v>
      </c>
      <c r="Q95">
        <v>1.9349999999999999E-2</v>
      </c>
      <c r="R95">
        <v>67</v>
      </c>
      <c r="S95">
        <v>25</v>
      </c>
      <c r="T95">
        <v>-13.47</v>
      </c>
      <c r="U95">
        <v>5.758</v>
      </c>
      <c r="V95">
        <v>10419</v>
      </c>
      <c r="W95">
        <v>1.035E-2</v>
      </c>
      <c r="X95">
        <v>53</v>
      </c>
      <c r="Y95">
        <v>20</v>
      </c>
      <c r="Z95">
        <v>-13.91</v>
      </c>
      <c r="AA95">
        <v>5.4260000000000002</v>
      </c>
      <c r="AB95">
        <v>16507</v>
      </c>
      <c r="AC95">
        <v>0.67169999999999996</v>
      </c>
      <c r="AD95">
        <v>79</v>
      </c>
      <c r="AE95">
        <v>33</v>
      </c>
      <c r="AF95">
        <v>-2.0779999999999998</v>
      </c>
      <c r="AG95">
        <v>4.9009999999999998</v>
      </c>
      <c r="AH95">
        <v>16439</v>
      </c>
      <c r="AI95">
        <v>1.7399999999999999E-2</v>
      </c>
      <c r="AJ95">
        <v>246</v>
      </c>
      <c r="AK95">
        <v>24</v>
      </c>
      <c r="AL95">
        <v>-7.4189999999999996</v>
      </c>
      <c r="AM95">
        <v>3.12</v>
      </c>
    </row>
    <row r="96" spans="1:39">
      <c r="A96" t="s">
        <v>140</v>
      </c>
      <c r="B96" t="s">
        <v>130</v>
      </c>
      <c r="C96" t="s">
        <v>82</v>
      </c>
      <c r="D96">
        <v>172103</v>
      </c>
      <c r="E96">
        <v>0.25879999999999997</v>
      </c>
      <c r="F96">
        <v>791</v>
      </c>
      <c r="G96">
        <v>161</v>
      </c>
      <c r="H96">
        <v>-5.9859999999999998</v>
      </c>
      <c r="I96">
        <v>1.4950000000000001</v>
      </c>
      <c r="J96">
        <v>97533</v>
      </c>
      <c r="K96">
        <v>0.1143</v>
      </c>
      <c r="L96">
        <v>364</v>
      </c>
      <c r="M96">
        <v>107</v>
      </c>
      <c r="N96">
        <v>-8.5389999999999997</v>
      </c>
      <c r="O96">
        <v>2.1749999999999998</v>
      </c>
      <c r="P96">
        <v>30023</v>
      </c>
      <c r="Q96">
        <v>0.17299999999999999</v>
      </c>
      <c r="R96">
        <v>67</v>
      </c>
      <c r="S96">
        <v>25</v>
      </c>
      <c r="T96">
        <v>-13.47</v>
      </c>
      <c r="U96">
        <v>5.758</v>
      </c>
      <c r="V96">
        <v>10419</v>
      </c>
      <c r="W96">
        <v>1.1809999999999999E-2</v>
      </c>
      <c r="X96">
        <v>53</v>
      </c>
      <c r="Y96">
        <v>20</v>
      </c>
      <c r="Z96">
        <v>-13.91</v>
      </c>
      <c r="AA96">
        <v>5.4260000000000002</v>
      </c>
      <c r="AB96">
        <v>16507</v>
      </c>
      <c r="AC96">
        <v>0.63590000000000002</v>
      </c>
      <c r="AD96">
        <v>79</v>
      </c>
      <c r="AE96">
        <v>33</v>
      </c>
      <c r="AF96">
        <v>-2.0779999999999998</v>
      </c>
      <c r="AG96">
        <v>4.9009999999999998</v>
      </c>
      <c r="AH96">
        <v>16439</v>
      </c>
      <c r="AI96">
        <v>8.344E-2</v>
      </c>
      <c r="AJ96">
        <v>246</v>
      </c>
      <c r="AK96">
        <v>24</v>
      </c>
      <c r="AL96">
        <v>-7.4189999999999996</v>
      </c>
      <c r="AM96">
        <v>3.12</v>
      </c>
    </row>
    <row r="97" spans="1:39">
      <c r="A97" t="s">
        <v>140</v>
      </c>
      <c r="B97" t="s">
        <v>131</v>
      </c>
      <c r="C97" t="s">
        <v>81</v>
      </c>
      <c r="D97">
        <v>161414</v>
      </c>
      <c r="E97">
        <v>0.79969999999999997</v>
      </c>
      <c r="F97">
        <v>353</v>
      </c>
      <c r="G97">
        <v>16</v>
      </c>
      <c r="H97">
        <v>-0.54969999999999997</v>
      </c>
      <c r="I97">
        <v>2.1669999999999998</v>
      </c>
      <c r="J97">
        <v>86844</v>
      </c>
      <c r="K97">
        <v>0.20250000000000001</v>
      </c>
      <c r="L97">
        <v>121</v>
      </c>
      <c r="M97">
        <v>7</v>
      </c>
      <c r="N97">
        <v>-4.8029999999999999</v>
      </c>
      <c r="O97">
        <v>3.7679999999999998</v>
      </c>
      <c r="P97">
        <v>3945</v>
      </c>
      <c r="Q97">
        <v>0.1857</v>
      </c>
      <c r="R97">
        <v>1</v>
      </c>
      <c r="S97">
        <v>1</v>
      </c>
      <c r="T97">
        <v>-65.88</v>
      </c>
      <c r="U97">
        <v>2478</v>
      </c>
      <c r="V97">
        <v>4529</v>
      </c>
      <c r="W97">
        <v>0.30549999999999999</v>
      </c>
      <c r="X97">
        <v>1</v>
      </c>
      <c r="Y97">
        <v>1</v>
      </c>
      <c r="Z97">
        <v>38.6</v>
      </c>
      <c r="AA97">
        <v>1418</v>
      </c>
      <c r="AB97">
        <v>14083</v>
      </c>
      <c r="AC97">
        <v>0.60489999999999999</v>
      </c>
      <c r="AD97">
        <v>45</v>
      </c>
      <c r="AE97">
        <v>6</v>
      </c>
      <c r="AF97">
        <v>3.32</v>
      </c>
      <c r="AG97">
        <v>6.4180000000000001</v>
      </c>
      <c r="AH97">
        <v>16439</v>
      </c>
      <c r="AI97">
        <v>7.2450000000000001E-2</v>
      </c>
      <c r="AJ97">
        <v>49</v>
      </c>
      <c r="AK97">
        <v>3</v>
      </c>
      <c r="AL97">
        <v>-12.13</v>
      </c>
      <c r="AM97">
        <v>6.7510000000000003</v>
      </c>
    </row>
    <row r="98" spans="1:39">
      <c r="A98" t="s">
        <v>140</v>
      </c>
      <c r="B98" t="s">
        <v>131</v>
      </c>
      <c r="C98" t="s">
        <v>82</v>
      </c>
      <c r="D98">
        <v>161414</v>
      </c>
      <c r="E98">
        <v>0.94359999999999999</v>
      </c>
      <c r="F98">
        <v>353</v>
      </c>
      <c r="G98">
        <v>16</v>
      </c>
      <c r="H98">
        <v>-0.54969999999999997</v>
      </c>
      <c r="I98">
        <v>2.1669999999999998</v>
      </c>
      <c r="J98">
        <v>86844</v>
      </c>
      <c r="K98">
        <v>0.37759999999999999</v>
      </c>
      <c r="L98">
        <v>121</v>
      </c>
      <c r="M98">
        <v>7</v>
      </c>
      <c r="N98">
        <v>-4.8029999999999999</v>
      </c>
      <c r="O98">
        <v>3.7679999999999998</v>
      </c>
      <c r="P98">
        <v>3945</v>
      </c>
      <c r="Q98">
        <v>0.1857</v>
      </c>
      <c r="R98">
        <v>1</v>
      </c>
      <c r="S98">
        <v>1</v>
      </c>
      <c r="T98">
        <v>-65.88</v>
      </c>
      <c r="U98">
        <v>2478</v>
      </c>
      <c r="V98">
        <v>4529</v>
      </c>
      <c r="W98">
        <v>0.30549999999999999</v>
      </c>
      <c r="X98">
        <v>1</v>
      </c>
      <c r="Y98">
        <v>1</v>
      </c>
      <c r="Z98">
        <v>38.6</v>
      </c>
      <c r="AA98">
        <v>1418</v>
      </c>
      <c r="AB98">
        <v>14083</v>
      </c>
      <c r="AC98">
        <v>0.60360000000000003</v>
      </c>
      <c r="AD98">
        <v>45</v>
      </c>
      <c r="AE98">
        <v>6</v>
      </c>
      <c r="AF98">
        <v>3.32</v>
      </c>
      <c r="AG98">
        <v>6.4180000000000001</v>
      </c>
      <c r="AH98">
        <v>16439</v>
      </c>
      <c r="AI98">
        <v>6.0440000000000001E-2</v>
      </c>
      <c r="AJ98">
        <v>49</v>
      </c>
      <c r="AK98">
        <v>3</v>
      </c>
      <c r="AL98">
        <v>-12.13</v>
      </c>
      <c r="AM98">
        <v>6.7510000000000003</v>
      </c>
    </row>
    <row r="99" spans="1:39">
      <c r="A99" t="s">
        <v>156</v>
      </c>
      <c r="B99" t="s">
        <v>80</v>
      </c>
      <c r="C99" t="s">
        <v>81</v>
      </c>
      <c r="D99">
        <v>172103</v>
      </c>
      <c r="E99" s="7">
        <v>2.6210000000000001E-82</v>
      </c>
      <c r="F99">
        <v>101</v>
      </c>
      <c r="G99">
        <v>58</v>
      </c>
      <c r="H99">
        <v>88.1</v>
      </c>
      <c r="I99">
        <v>4.5839999999999996</v>
      </c>
      <c r="J99">
        <v>97533</v>
      </c>
      <c r="K99" s="7">
        <v>2.063E-48</v>
      </c>
      <c r="L99">
        <v>60</v>
      </c>
      <c r="M99">
        <v>38</v>
      </c>
      <c r="N99">
        <v>84.23</v>
      </c>
      <c r="O99">
        <v>5.7610000000000001</v>
      </c>
      <c r="P99">
        <v>30023</v>
      </c>
      <c r="Q99" s="7">
        <v>1.6309999999999999E-23</v>
      </c>
      <c r="R99">
        <v>25</v>
      </c>
      <c r="S99">
        <v>13</v>
      </c>
      <c r="T99">
        <v>105.9</v>
      </c>
      <c r="U99">
        <v>10.6</v>
      </c>
      <c r="V99">
        <v>10419</v>
      </c>
      <c r="W99">
        <v>1.792E-3</v>
      </c>
      <c r="X99">
        <v>6</v>
      </c>
      <c r="Y99">
        <v>4</v>
      </c>
      <c r="Z99">
        <v>48.53</v>
      </c>
      <c r="AA99">
        <v>15.54</v>
      </c>
      <c r="AB99">
        <v>13084</v>
      </c>
      <c r="AC99">
        <v>1.1690000000000001E-2</v>
      </c>
      <c r="AD99">
        <v>2</v>
      </c>
      <c r="AE99">
        <v>1</v>
      </c>
      <c r="AF99">
        <v>76.42</v>
      </c>
      <c r="AG99">
        <v>918.7</v>
      </c>
      <c r="AH99">
        <v>16439</v>
      </c>
      <c r="AI99" s="7">
        <v>1.2229999999999999E-13</v>
      </c>
      <c r="AJ99">
        <v>8</v>
      </c>
      <c r="AK99">
        <v>7</v>
      </c>
      <c r="AL99">
        <v>128.80000000000001</v>
      </c>
      <c r="AM99">
        <v>17.37</v>
      </c>
    </row>
    <row r="100" spans="1:39">
      <c r="A100" t="s">
        <v>156</v>
      </c>
      <c r="B100" t="s">
        <v>80</v>
      </c>
      <c r="C100" t="s">
        <v>82</v>
      </c>
      <c r="D100">
        <v>172103</v>
      </c>
      <c r="E100" s="7">
        <v>6.2709999999999997E-46</v>
      </c>
      <c r="F100">
        <v>101</v>
      </c>
      <c r="G100">
        <v>58</v>
      </c>
      <c r="H100">
        <v>88.1</v>
      </c>
      <c r="I100">
        <v>4.5839999999999996</v>
      </c>
      <c r="J100">
        <v>97533</v>
      </c>
      <c r="K100" s="7">
        <v>1.442E-25</v>
      </c>
      <c r="L100">
        <v>60</v>
      </c>
      <c r="M100">
        <v>38</v>
      </c>
      <c r="N100">
        <v>84.23</v>
      </c>
      <c r="O100">
        <v>5.7610000000000001</v>
      </c>
      <c r="P100">
        <v>30023</v>
      </c>
      <c r="Q100" s="7">
        <v>1.3080000000000001E-12</v>
      </c>
      <c r="R100">
        <v>25</v>
      </c>
      <c r="S100">
        <v>13</v>
      </c>
      <c r="T100">
        <v>105.9</v>
      </c>
      <c r="U100">
        <v>10.6</v>
      </c>
      <c r="V100">
        <v>10419</v>
      </c>
      <c r="W100">
        <v>3.1040000000000001E-4</v>
      </c>
      <c r="X100">
        <v>6</v>
      </c>
      <c r="Y100">
        <v>4</v>
      </c>
      <c r="Z100">
        <v>48.53</v>
      </c>
      <c r="AA100">
        <v>15.54</v>
      </c>
      <c r="AB100">
        <v>13084</v>
      </c>
      <c r="AC100">
        <v>1.1690000000000001E-2</v>
      </c>
      <c r="AD100">
        <v>2</v>
      </c>
      <c r="AE100">
        <v>1</v>
      </c>
      <c r="AF100">
        <v>76.42</v>
      </c>
      <c r="AG100">
        <v>918.7</v>
      </c>
      <c r="AH100">
        <v>16439</v>
      </c>
      <c r="AI100" s="7">
        <v>2.4779999999999999E-9</v>
      </c>
      <c r="AJ100">
        <v>8</v>
      </c>
      <c r="AK100">
        <v>7</v>
      </c>
      <c r="AL100">
        <v>128.80000000000001</v>
      </c>
      <c r="AM100">
        <v>17.37</v>
      </c>
    </row>
    <row r="101" spans="1:39">
      <c r="A101" t="s">
        <v>156</v>
      </c>
      <c r="B101" t="s">
        <v>127</v>
      </c>
      <c r="C101" t="s">
        <v>81</v>
      </c>
      <c r="D101">
        <v>172103</v>
      </c>
      <c r="E101" s="7">
        <v>3.827E-140</v>
      </c>
      <c r="F101">
        <v>928</v>
      </c>
      <c r="G101">
        <v>247</v>
      </c>
      <c r="H101">
        <v>36.619999999999997</v>
      </c>
      <c r="I101">
        <v>1.4530000000000001</v>
      </c>
      <c r="J101">
        <v>97533</v>
      </c>
      <c r="K101" s="7">
        <v>8.4439999999999997E-77</v>
      </c>
      <c r="L101">
        <v>495</v>
      </c>
      <c r="M101">
        <v>149</v>
      </c>
      <c r="N101">
        <v>35.799999999999997</v>
      </c>
      <c r="O101">
        <v>1.93</v>
      </c>
      <c r="P101">
        <v>30023</v>
      </c>
      <c r="Q101" s="7">
        <v>7.8119999999999994E-21</v>
      </c>
      <c r="R101">
        <v>119</v>
      </c>
      <c r="S101">
        <v>64</v>
      </c>
      <c r="T101">
        <v>43.87</v>
      </c>
      <c r="U101">
        <v>4.6859999999999999</v>
      </c>
      <c r="V101">
        <v>10419</v>
      </c>
      <c r="W101" s="7">
        <v>1.2580000000000001E-12</v>
      </c>
      <c r="X101">
        <v>97</v>
      </c>
      <c r="Y101">
        <v>38</v>
      </c>
      <c r="Z101">
        <v>28.08</v>
      </c>
      <c r="AA101">
        <v>3.9550000000000001</v>
      </c>
      <c r="AB101">
        <v>16507</v>
      </c>
      <c r="AC101" s="7">
        <v>1.471E-22</v>
      </c>
      <c r="AD101">
        <v>109</v>
      </c>
      <c r="AE101">
        <v>39</v>
      </c>
      <c r="AF101">
        <v>43.07</v>
      </c>
      <c r="AG101">
        <v>4.407</v>
      </c>
      <c r="AH101">
        <v>16439</v>
      </c>
      <c r="AI101" s="7">
        <v>4.8259999999999999E-16</v>
      </c>
      <c r="AJ101">
        <v>107</v>
      </c>
      <c r="AK101">
        <v>30</v>
      </c>
      <c r="AL101">
        <v>38.909999999999997</v>
      </c>
      <c r="AM101">
        <v>4.7939999999999996</v>
      </c>
    </row>
    <row r="102" spans="1:39">
      <c r="A102" t="s">
        <v>156</v>
      </c>
      <c r="B102" t="s">
        <v>127</v>
      </c>
      <c r="C102" t="s">
        <v>82</v>
      </c>
      <c r="D102">
        <v>172103</v>
      </c>
      <c r="E102" s="7">
        <v>5.1210000000000002E-20</v>
      </c>
      <c r="F102">
        <v>928</v>
      </c>
      <c r="G102">
        <v>247</v>
      </c>
      <c r="H102">
        <v>36.619999999999997</v>
      </c>
      <c r="I102">
        <v>1.4530000000000001</v>
      </c>
      <c r="J102">
        <v>97533</v>
      </c>
      <c r="K102" s="7">
        <v>2.577E-12</v>
      </c>
      <c r="L102">
        <v>495</v>
      </c>
      <c r="M102">
        <v>149</v>
      </c>
      <c r="N102">
        <v>35.799999999999997</v>
      </c>
      <c r="O102">
        <v>1.93</v>
      </c>
      <c r="P102">
        <v>30023</v>
      </c>
      <c r="Q102" s="7">
        <v>1.6230000000000001E-17</v>
      </c>
      <c r="R102">
        <v>119</v>
      </c>
      <c r="S102">
        <v>64</v>
      </c>
      <c r="T102">
        <v>43.87</v>
      </c>
      <c r="U102">
        <v>4.6859999999999999</v>
      </c>
      <c r="V102">
        <v>10419</v>
      </c>
      <c r="W102" s="7">
        <v>5.3399999999999997E-5</v>
      </c>
      <c r="X102">
        <v>97</v>
      </c>
      <c r="Y102">
        <v>38</v>
      </c>
      <c r="Z102">
        <v>28.08</v>
      </c>
      <c r="AA102">
        <v>3.9550000000000001</v>
      </c>
      <c r="AB102">
        <v>16507</v>
      </c>
      <c r="AC102" s="7">
        <v>2.258E-15</v>
      </c>
      <c r="AD102">
        <v>109</v>
      </c>
      <c r="AE102">
        <v>39</v>
      </c>
      <c r="AF102">
        <v>43.07</v>
      </c>
      <c r="AG102">
        <v>4.407</v>
      </c>
      <c r="AH102">
        <v>16439</v>
      </c>
      <c r="AI102" s="7">
        <v>7.0160000000000006E-5</v>
      </c>
      <c r="AJ102">
        <v>107</v>
      </c>
      <c r="AK102">
        <v>30</v>
      </c>
      <c r="AL102">
        <v>38.909999999999997</v>
      </c>
      <c r="AM102">
        <v>4.7939999999999996</v>
      </c>
    </row>
    <row r="103" spans="1:39">
      <c r="A103" t="s">
        <v>156</v>
      </c>
      <c r="B103" t="s">
        <v>128</v>
      </c>
      <c r="C103" t="s">
        <v>81</v>
      </c>
      <c r="D103">
        <v>172103</v>
      </c>
      <c r="E103" s="7">
        <v>2.8290000000000001E-149</v>
      </c>
      <c r="F103">
        <v>1012</v>
      </c>
      <c r="G103">
        <v>265</v>
      </c>
      <c r="H103">
        <v>36.19</v>
      </c>
      <c r="I103">
        <v>1.391</v>
      </c>
      <c r="J103">
        <v>97533</v>
      </c>
      <c r="K103" s="7">
        <v>1.7069999999999999E-76</v>
      </c>
      <c r="L103">
        <v>522</v>
      </c>
      <c r="M103">
        <v>157</v>
      </c>
      <c r="N103">
        <v>34.770000000000003</v>
      </c>
      <c r="O103">
        <v>1.8779999999999999</v>
      </c>
      <c r="P103">
        <v>30023</v>
      </c>
      <c r="Q103" s="7">
        <v>5.1360000000000002E-23</v>
      </c>
      <c r="R103">
        <v>138</v>
      </c>
      <c r="S103">
        <v>67</v>
      </c>
      <c r="T103">
        <v>42.95</v>
      </c>
      <c r="U103">
        <v>4.3479999999999999</v>
      </c>
      <c r="V103">
        <v>10419</v>
      </c>
      <c r="W103" s="7">
        <v>2.529E-17</v>
      </c>
      <c r="X103">
        <v>117</v>
      </c>
      <c r="Y103">
        <v>45</v>
      </c>
      <c r="Z103">
        <v>30.59</v>
      </c>
      <c r="AA103">
        <v>3.613</v>
      </c>
      <c r="AB103">
        <v>16507</v>
      </c>
      <c r="AC103" s="7">
        <v>1.507E-24</v>
      </c>
      <c r="AD103">
        <v>126</v>
      </c>
      <c r="AE103">
        <v>46</v>
      </c>
      <c r="AF103">
        <v>41.97</v>
      </c>
      <c r="AG103">
        <v>4.1040000000000001</v>
      </c>
      <c r="AH103">
        <v>16439</v>
      </c>
      <c r="AI103" s="7">
        <v>2.6030000000000001E-16</v>
      </c>
      <c r="AJ103">
        <v>108</v>
      </c>
      <c r="AK103">
        <v>31</v>
      </c>
      <c r="AL103">
        <v>39.06</v>
      </c>
      <c r="AM103">
        <v>4.7690000000000001</v>
      </c>
    </row>
    <row r="104" spans="1:39">
      <c r="A104" t="s">
        <v>156</v>
      </c>
      <c r="B104" t="s">
        <v>128</v>
      </c>
      <c r="C104" t="s">
        <v>82</v>
      </c>
      <c r="D104">
        <v>172103</v>
      </c>
      <c r="E104" s="7">
        <v>8.6580000000000007E-22</v>
      </c>
      <c r="F104">
        <v>1012</v>
      </c>
      <c r="G104">
        <v>265</v>
      </c>
      <c r="H104">
        <v>36.19</v>
      </c>
      <c r="I104">
        <v>1.391</v>
      </c>
      <c r="J104">
        <v>97533</v>
      </c>
      <c r="K104" s="7">
        <v>1.5379999999999999E-12</v>
      </c>
      <c r="L104">
        <v>522</v>
      </c>
      <c r="M104">
        <v>157</v>
      </c>
      <c r="N104">
        <v>34.770000000000003</v>
      </c>
      <c r="O104">
        <v>1.8779999999999999</v>
      </c>
      <c r="P104">
        <v>30023</v>
      </c>
      <c r="Q104" s="7">
        <v>6.1509999999999995E-14</v>
      </c>
      <c r="R104">
        <v>138</v>
      </c>
      <c r="S104">
        <v>67</v>
      </c>
      <c r="T104">
        <v>42.95</v>
      </c>
      <c r="U104">
        <v>4.3479999999999999</v>
      </c>
      <c r="V104">
        <v>10419</v>
      </c>
      <c r="W104" s="7">
        <v>1.9870000000000002E-6</v>
      </c>
      <c r="X104">
        <v>117</v>
      </c>
      <c r="Y104">
        <v>45</v>
      </c>
      <c r="Z104">
        <v>30.59</v>
      </c>
      <c r="AA104">
        <v>3.613</v>
      </c>
      <c r="AB104">
        <v>16507</v>
      </c>
      <c r="AC104" s="7">
        <v>6.0619999999999999E-17</v>
      </c>
      <c r="AD104">
        <v>126</v>
      </c>
      <c r="AE104">
        <v>46</v>
      </c>
      <c r="AF104">
        <v>41.97</v>
      </c>
      <c r="AG104">
        <v>4.1040000000000001</v>
      </c>
      <c r="AH104">
        <v>16439</v>
      </c>
      <c r="AI104" s="7">
        <v>6.9880000000000002E-5</v>
      </c>
      <c r="AJ104">
        <v>108</v>
      </c>
      <c r="AK104">
        <v>31</v>
      </c>
      <c r="AL104">
        <v>39.06</v>
      </c>
      <c r="AM104">
        <v>4.7690000000000001</v>
      </c>
    </row>
    <row r="105" spans="1:39">
      <c r="A105" t="s">
        <v>156</v>
      </c>
      <c r="B105" t="s">
        <v>129</v>
      </c>
      <c r="C105" t="s">
        <v>81</v>
      </c>
      <c r="D105">
        <v>172103</v>
      </c>
      <c r="E105" s="7">
        <v>1.3050000000000001E-90</v>
      </c>
      <c r="F105">
        <v>2575</v>
      </c>
      <c r="G105">
        <v>416</v>
      </c>
      <c r="H105">
        <v>17.399999999999999</v>
      </c>
      <c r="I105">
        <v>0.86199999999999999</v>
      </c>
      <c r="J105">
        <v>97533</v>
      </c>
      <c r="K105" s="7">
        <v>4.5230000000000001E-67</v>
      </c>
      <c r="L105">
        <v>1064</v>
      </c>
      <c r="M105">
        <v>248</v>
      </c>
      <c r="N105">
        <v>22.31</v>
      </c>
      <c r="O105">
        <v>1.29</v>
      </c>
      <c r="P105">
        <v>30023</v>
      </c>
      <c r="Q105" s="7">
        <v>5.1199999999999997E-18</v>
      </c>
      <c r="R105">
        <v>333</v>
      </c>
      <c r="S105">
        <v>116</v>
      </c>
      <c r="T105">
        <v>23.69</v>
      </c>
      <c r="U105">
        <v>2.738</v>
      </c>
      <c r="V105">
        <v>10419</v>
      </c>
      <c r="W105" s="7">
        <v>5.5429999999999997E-13</v>
      </c>
      <c r="X105">
        <v>223</v>
      </c>
      <c r="Y105">
        <v>64</v>
      </c>
      <c r="Z105">
        <v>17.559999999999999</v>
      </c>
      <c r="AA105">
        <v>2.4359999999999999</v>
      </c>
      <c r="AB105">
        <v>16507</v>
      </c>
      <c r="AC105" s="7">
        <v>9.5149999999999996E-21</v>
      </c>
      <c r="AD105">
        <v>255</v>
      </c>
      <c r="AE105">
        <v>76</v>
      </c>
      <c r="AF105">
        <v>26.34</v>
      </c>
      <c r="AG105">
        <v>2.82</v>
      </c>
      <c r="AH105">
        <v>16439</v>
      </c>
      <c r="AI105" s="7">
        <v>4.7509999999999996E-13</v>
      </c>
      <c r="AJ105">
        <v>284</v>
      </c>
      <c r="AK105">
        <v>64</v>
      </c>
      <c r="AL105">
        <v>21.05</v>
      </c>
      <c r="AM105">
        <v>2.911</v>
      </c>
    </row>
    <row r="106" spans="1:39">
      <c r="A106" t="s">
        <v>156</v>
      </c>
      <c r="B106" t="s">
        <v>129</v>
      </c>
      <c r="C106" t="s">
        <v>82</v>
      </c>
      <c r="D106">
        <v>172103</v>
      </c>
      <c r="E106" s="7">
        <v>5.7750000000000002E-15</v>
      </c>
      <c r="F106">
        <v>2575</v>
      </c>
      <c r="G106">
        <v>416</v>
      </c>
      <c r="H106">
        <v>17.399999999999999</v>
      </c>
      <c r="I106">
        <v>0.86199999999999999</v>
      </c>
      <c r="J106">
        <v>97533</v>
      </c>
      <c r="K106" s="7">
        <v>2.3210000000000001E-16</v>
      </c>
      <c r="L106">
        <v>1064</v>
      </c>
      <c r="M106">
        <v>248</v>
      </c>
      <c r="N106">
        <v>22.31</v>
      </c>
      <c r="O106">
        <v>1.29</v>
      </c>
      <c r="P106">
        <v>30023</v>
      </c>
      <c r="Q106">
        <v>2.5609999999999999E-3</v>
      </c>
      <c r="R106">
        <v>333</v>
      </c>
      <c r="S106">
        <v>116</v>
      </c>
      <c r="T106">
        <v>23.69</v>
      </c>
      <c r="U106">
        <v>2.738</v>
      </c>
      <c r="V106">
        <v>10419</v>
      </c>
      <c r="W106" s="7">
        <v>3.4429999999999999E-6</v>
      </c>
      <c r="X106">
        <v>223</v>
      </c>
      <c r="Y106">
        <v>64</v>
      </c>
      <c r="Z106">
        <v>17.559999999999999</v>
      </c>
      <c r="AA106">
        <v>2.4359999999999999</v>
      </c>
      <c r="AB106">
        <v>16507</v>
      </c>
      <c r="AC106">
        <v>1.092E-4</v>
      </c>
      <c r="AD106">
        <v>255</v>
      </c>
      <c r="AE106">
        <v>76</v>
      </c>
      <c r="AF106">
        <v>26.34</v>
      </c>
      <c r="AG106">
        <v>2.82</v>
      </c>
      <c r="AH106">
        <v>16439</v>
      </c>
      <c r="AI106">
        <v>1.261E-3</v>
      </c>
      <c r="AJ106">
        <v>284</v>
      </c>
      <c r="AK106">
        <v>64</v>
      </c>
      <c r="AL106">
        <v>21.05</v>
      </c>
      <c r="AM106">
        <v>2.911</v>
      </c>
    </row>
    <row r="107" spans="1:39">
      <c r="A107" t="s">
        <v>156</v>
      </c>
      <c r="B107" t="s">
        <v>130</v>
      </c>
      <c r="C107" t="s">
        <v>81</v>
      </c>
      <c r="D107">
        <v>172103</v>
      </c>
      <c r="E107" s="7">
        <v>3.7520000000000001E-98</v>
      </c>
      <c r="F107">
        <v>2658</v>
      </c>
      <c r="G107">
        <v>433</v>
      </c>
      <c r="H107">
        <v>17.84</v>
      </c>
      <c r="I107">
        <v>0.84819999999999995</v>
      </c>
      <c r="J107">
        <v>97533</v>
      </c>
      <c r="K107" s="7">
        <v>8.0690000000000001E-68</v>
      </c>
      <c r="L107">
        <v>1090</v>
      </c>
      <c r="M107">
        <v>255</v>
      </c>
      <c r="N107">
        <v>22.15</v>
      </c>
      <c r="O107">
        <v>1.2729999999999999</v>
      </c>
      <c r="P107">
        <v>30023</v>
      </c>
      <c r="Q107" s="7">
        <v>5.3729999999999999E-20</v>
      </c>
      <c r="R107">
        <v>352</v>
      </c>
      <c r="S107">
        <v>119</v>
      </c>
      <c r="T107">
        <v>24.42</v>
      </c>
      <c r="U107">
        <v>2.6669999999999998</v>
      </c>
      <c r="V107">
        <v>10419</v>
      </c>
      <c r="W107" s="7">
        <v>1.6049999999999999E-16</v>
      </c>
      <c r="X107">
        <v>243</v>
      </c>
      <c r="Y107">
        <v>71</v>
      </c>
      <c r="Z107">
        <v>19.39</v>
      </c>
      <c r="AA107">
        <v>2.351</v>
      </c>
      <c r="AB107">
        <v>16507</v>
      </c>
      <c r="AC107" s="7">
        <v>9.8330000000000003E-23</v>
      </c>
      <c r="AD107">
        <v>272</v>
      </c>
      <c r="AE107">
        <v>83</v>
      </c>
      <c r="AF107">
        <v>26.85</v>
      </c>
      <c r="AG107">
        <v>2.7360000000000002</v>
      </c>
      <c r="AH107">
        <v>16439</v>
      </c>
      <c r="AI107" s="7">
        <v>3.0769999999999999E-13</v>
      </c>
      <c r="AJ107">
        <v>285</v>
      </c>
      <c r="AK107">
        <v>65</v>
      </c>
      <c r="AL107">
        <v>21.19</v>
      </c>
      <c r="AM107">
        <v>2.9060000000000001</v>
      </c>
    </row>
    <row r="108" spans="1:39">
      <c r="A108" t="s">
        <v>156</v>
      </c>
      <c r="B108" t="s">
        <v>130</v>
      </c>
      <c r="C108" t="s">
        <v>82</v>
      </c>
      <c r="D108">
        <v>172103</v>
      </c>
      <c r="E108" s="7">
        <v>1.868E-15</v>
      </c>
      <c r="F108">
        <v>2658</v>
      </c>
      <c r="G108">
        <v>433</v>
      </c>
      <c r="H108">
        <v>17.84</v>
      </c>
      <c r="I108">
        <v>0.84819999999999995</v>
      </c>
      <c r="J108">
        <v>97533</v>
      </c>
      <c r="K108" s="7">
        <v>1.416E-16</v>
      </c>
      <c r="L108">
        <v>1090</v>
      </c>
      <c r="M108">
        <v>255</v>
      </c>
      <c r="N108">
        <v>22.15</v>
      </c>
      <c r="O108">
        <v>1.2729999999999999</v>
      </c>
      <c r="P108">
        <v>30023</v>
      </c>
      <c r="Q108">
        <v>1.279E-3</v>
      </c>
      <c r="R108">
        <v>352</v>
      </c>
      <c r="S108">
        <v>119</v>
      </c>
      <c r="T108">
        <v>24.42</v>
      </c>
      <c r="U108">
        <v>2.6669999999999998</v>
      </c>
      <c r="V108">
        <v>10419</v>
      </c>
      <c r="W108" s="7">
        <v>1.164E-7</v>
      </c>
      <c r="X108">
        <v>243</v>
      </c>
      <c r="Y108">
        <v>71</v>
      </c>
      <c r="Z108">
        <v>19.39</v>
      </c>
      <c r="AA108">
        <v>2.351</v>
      </c>
      <c r="AB108">
        <v>16507</v>
      </c>
      <c r="AC108" s="7">
        <v>5.4530000000000001E-5</v>
      </c>
      <c r="AD108">
        <v>272</v>
      </c>
      <c r="AE108">
        <v>83</v>
      </c>
      <c r="AF108">
        <v>26.85</v>
      </c>
      <c r="AG108">
        <v>2.7360000000000002</v>
      </c>
      <c r="AH108">
        <v>16439</v>
      </c>
      <c r="AI108">
        <v>1.2539999999999999E-3</v>
      </c>
      <c r="AJ108">
        <v>285</v>
      </c>
      <c r="AK108">
        <v>65</v>
      </c>
      <c r="AL108">
        <v>21.19</v>
      </c>
      <c r="AM108">
        <v>2.9060000000000001</v>
      </c>
    </row>
    <row r="109" spans="1:39">
      <c r="A109" t="s">
        <v>156</v>
      </c>
      <c r="B109" t="s">
        <v>131</v>
      </c>
      <c r="C109" t="s">
        <v>81</v>
      </c>
      <c r="D109">
        <v>172103</v>
      </c>
      <c r="E109" s="7">
        <v>3.046E-77</v>
      </c>
      <c r="F109">
        <v>189</v>
      </c>
      <c r="G109">
        <v>77</v>
      </c>
      <c r="H109">
        <v>60.74</v>
      </c>
      <c r="I109">
        <v>3.2650000000000001</v>
      </c>
      <c r="J109">
        <v>97533</v>
      </c>
      <c r="K109" s="7">
        <v>1.4969999999999999E-39</v>
      </c>
      <c r="L109">
        <v>89</v>
      </c>
      <c r="M109">
        <v>47</v>
      </c>
      <c r="N109">
        <v>61.06</v>
      </c>
      <c r="O109">
        <v>4.6399999999999997</v>
      </c>
      <c r="P109">
        <v>30023</v>
      </c>
      <c r="Q109" s="7">
        <v>3.1230000000000002E-21</v>
      </c>
      <c r="R109">
        <v>45</v>
      </c>
      <c r="S109">
        <v>17</v>
      </c>
      <c r="T109">
        <v>73.14</v>
      </c>
      <c r="U109">
        <v>7.7329999999999997</v>
      </c>
      <c r="V109">
        <v>10419</v>
      </c>
      <c r="W109" s="7">
        <v>4.6600000000000005E-10</v>
      </c>
      <c r="X109">
        <v>27</v>
      </c>
      <c r="Y109">
        <v>12</v>
      </c>
      <c r="Z109">
        <v>46.8</v>
      </c>
      <c r="AA109">
        <v>7.5119999999999996</v>
      </c>
      <c r="AB109">
        <v>16507</v>
      </c>
      <c r="AC109">
        <v>1.8489999999999999E-4</v>
      </c>
      <c r="AD109">
        <v>19</v>
      </c>
      <c r="AE109">
        <v>8</v>
      </c>
      <c r="AF109">
        <v>39.090000000000003</v>
      </c>
      <c r="AG109">
        <v>10.46</v>
      </c>
      <c r="AH109">
        <v>16439</v>
      </c>
      <c r="AI109" s="7">
        <v>1.8930000000000001E-13</v>
      </c>
      <c r="AJ109">
        <v>9</v>
      </c>
      <c r="AK109">
        <v>8</v>
      </c>
      <c r="AL109">
        <v>119.9</v>
      </c>
      <c r="AM109">
        <v>16.3</v>
      </c>
    </row>
    <row r="110" spans="1:39">
      <c r="A110" t="s">
        <v>156</v>
      </c>
      <c r="B110" t="s">
        <v>131</v>
      </c>
      <c r="C110" t="s">
        <v>82</v>
      </c>
      <c r="D110">
        <v>172103</v>
      </c>
      <c r="E110" s="7">
        <v>5.7840000000000004E-31</v>
      </c>
      <c r="F110">
        <v>189</v>
      </c>
      <c r="G110">
        <v>77</v>
      </c>
      <c r="H110">
        <v>60.74</v>
      </c>
      <c r="I110">
        <v>3.2650000000000001</v>
      </c>
      <c r="J110">
        <v>97533</v>
      </c>
      <c r="K110" s="7">
        <v>2.9339999999999999E-21</v>
      </c>
      <c r="L110">
        <v>89</v>
      </c>
      <c r="M110">
        <v>47</v>
      </c>
      <c r="N110">
        <v>61.06</v>
      </c>
      <c r="O110">
        <v>4.6399999999999997</v>
      </c>
      <c r="P110">
        <v>30023</v>
      </c>
      <c r="Q110" s="7">
        <v>5.1540000000000002E-9</v>
      </c>
      <c r="R110">
        <v>45</v>
      </c>
      <c r="S110">
        <v>17</v>
      </c>
      <c r="T110">
        <v>73.14</v>
      </c>
      <c r="U110">
        <v>7.7329999999999997</v>
      </c>
      <c r="V110">
        <v>10419</v>
      </c>
      <c r="W110" s="7">
        <v>1.331E-5</v>
      </c>
      <c r="X110">
        <v>27</v>
      </c>
      <c r="Y110">
        <v>12</v>
      </c>
      <c r="Z110">
        <v>46.8</v>
      </c>
      <c r="AA110">
        <v>7.5119999999999996</v>
      </c>
      <c r="AB110">
        <v>16507</v>
      </c>
      <c r="AC110">
        <v>7.3119999999999999E-4</v>
      </c>
      <c r="AD110">
        <v>19</v>
      </c>
      <c r="AE110">
        <v>8</v>
      </c>
      <c r="AF110">
        <v>39.090000000000003</v>
      </c>
      <c r="AG110">
        <v>10.46</v>
      </c>
      <c r="AH110">
        <v>16439</v>
      </c>
      <c r="AI110" s="7">
        <v>2.326E-9</v>
      </c>
      <c r="AJ110">
        <v>9</v>
      </c>
      <c r="AK110">
        <v>8</v>
      </c>
      <c r="AL110">
        <v>119.9</v>
      </c>
      <c r="AM110">
        <v>16.3</v>
      </c>
    </row>
    <row r="111" spans="1:39">
      <c r="A111" t="s">
        <v>142</v>
      </c>
      <c r="B111" t="s">
        <v>80</v>
      </c>
      <c r="C111" t="s">
        <v>81</v>
      </c>
      <c r="D111">
        <v>172103</v>
      </c>
      <c r="E111">
        <v>7.2609999999999994E-2</v>
      </c>
      <c r="F111">
        <v>56</v>
      </c>
      <c r="G111">
        <v>29</v>
      </c>
      <c r="H111">
        <v>10.49</v>
      </c>
      <c r="I111">
        <v>5.8419999999999996</v>
      </c>
      <c r="J111">
        <v>97533</v>
      </c>
      <c r="K111">
        <v>0.1206</v>
      </c>
      <c r="L111">
        <v>35</v>
      </c>
      <c r="M111">
        <v>17</v>
      </c>
      <c r="N111">
        <v>11.23</v>
      </c>
      <c r="O111">
        <v>7.2350000000000003</v>
      </c>
      <c r="P111">
        <v>30023</v>
      </c>
      <c r="Q111">
        <v>0.72099999999999997</v>
      </c>
      <c r="R111">
        <v>8</v>
      </c>
      <c r="S111">
        <v>6</v>
      </c>
      <c r="T111">
        <v>6.5170000000000003</v>
      </c>
      <c r="U111">
        <v>18.25</v>
      </c>
      <c r="V111">
        <v>10419</v>
      </c>
      <c r="W111">
        <v>0.24110000000000001</v>
      </c>
      <c r="X111">
        <v>5</v>
      </c>
      <c r="Y111">
        <v>4</v>
      </c>
      <c r="Z111">
        <v>20.86</v>
      </c>
      <c r="AA111">
        <v>17.79</v>
      </c>
      <c r="AB111">
        <v>16507</v>
      </c>
      <c r="AC111">
        <v>0.35449999999999998</v>
      </c>
      <c r="AD111">
        <v>5</v>
      </c>
      <c r="AE111">
        <v>4</v>
      </c>
      <c r="AF111">
        <v>17.86</v>
      </c>
      <c r="AG111">
        <v>19.29</v>
      </c>
      <c r="AH111">
        <v>16439</v>
      </c>
      <c r="AI111">
        <v>0.26719999999999999</v>
      </c>
      <c r="AJ111">
        <v>3</v>
      </c>
      <c r="AK111">
        <v>3</v>
      </c>
      <c r="AL111">
        <v>-30.24</v>
      </c>
      <c r="AM111">
        <v>27.26</v>
      </c>
    </row>
    <row r="112" spans="1:39">
      <c r="A112" t="s">
        <v>142</v>
      </c>
      <c r="B112" t="s">
        <v>80</v>
      </c>
      <c r="C112" t="s">
        <v>82</v>
      </c>
      <c r="D112">
        <v>172103</v>
      </c>
      <c r="E112">
        <v>0.72140000000000004</v>
      </c>
      <c r="F112">
        <v>56</v>
      </c>
      <c r="G112">
        <v>29</v>
      </c>
      <c r="H112">
        <v>10.49</v>
      </c>
      <c r="I112">
        <v>5.8419999999999996</v>
      </c>
      <c r="J112">
        <v>97533</v>
      </c>
      <c r="K112">
        <v>0.59660000000000002</v>
      </c>
      <c r="L112">
        <v>35</v>
      </c>
      <c r="M112">
        <v>17</v>
      </c>
      <c r="N112">
        <v>11.23</v>
      </c>
      <c r="O112">
        <v>7.2350000000000003</v>
      </c>
      <c r="P112">
        <v>30023</v>
      </c>
      <c r="Q112">
        <v>0.96360000000000001</v>
      </c>
      <c r="R112">
        <v>8</v>
      </c>
      <c r="S112">
        <v>6</v>
      </c>
      <c r="T112">
        <v>6.5170000000000003</v>
      </c>
      <c r="U112">
        <v>18.25</v>
      </c>
      <c r="V112">
        <v>10419</v>
      </c>
      <c r="W112">
        <v>0.58189999999999997</v>
      </c>
      <c r="X112">
        <v>5</v>
      </c>
      <c r="Y112">
        <v>4</v>
      </c>
      <c r="Z112">
        <v>20.86</v>
      </c>
      <c r="AA112">
        <v>17.79</v>
      </c>
      <c r="AB112">
        <v>16507</v>
      </c>
      <c r="AC112">
        <v>0.66159999999999997</v>
      </c>
      <c r="AD112">
        <v>5</v>
      </c>
      <c r="AE112">
        <v>4</v>
      </c>
      <c r="AF112">
        <v>17.86</v>
      </c>
      <c r="AG112">
        <v>19.29</v>
      </c>
      <c r="AH112">
        <v>16439</v>
      </c>
      <c r="AI112">
        <v>0.42559999999999998</v>
      </c>
      <c r="AJ112">
        <v>3</v>
      </c>
      <c r="AK112">
        <v>3</v>
      </c>
      <c r="AL112">
        <v>-30.24</v>
      </c>
      <c r="AM112">
        <v>27.26</v>
      </c>
    </row>
    <row r="113" spans="1:39">
      <c r="A113" t="s">
        <v>142</v>
      </c>
      <c r="B113" t="s">
        <v>127</v>
      </c>
      <c r="C113" t="s">
        <v>81</v>
      </c>
      <c r="D113">
        <v>172103</v>
      </c>
      <c r="E113" s="7">
        <v>4.9540000000000001E-9</v>
      </c>
      <c r="F113">
        <v>503</v>
      </c>
      <c r="G113">
        <v>141</v>
      </c>
      <c r="H113">
        <v>11.7</v>
      </c>
      <c r="I113">
        <v>2.0009999999999999</v>
      </c>
      <c r="J113">
        <v>97533</v>
      </c>
      <c r="K113" s="7">
        <v>5.4419999999999997E-6</v>
      </c>
      <c r="L113">
        <v>222</v>
      </c>
      <c r="M113">
        <v>76</v>
      </c>
      <c r="N113">
        <v>12.83</v>
      </c>
      <c r="O113">
        <v>2.8210000000000002</v>
      </c>
      <c r="P113">
        <v>30023</v>
      </c>
      <c r="Q113">
        <v>0.11990000000000001</v>
      </c>
      <c r="R113">
        <v>95</v>
      </c>
      <c r="S113">
        <v>40</v>
      </c>
      <c r="T113">
        <v>8.1630000000000003</v>
      </c>
      <c r="U113">
        <v>5.2489999999999997</v>
      </c>
      <c r="V113">
        <v>10419</v>
      </c>
      <c r="W113">
        <v>3.2349999999999997E-2</v>
      </c>
      <c r="X113">
        <v>48</v>
      </c>
      <c r="Y113">
        <v>18</v>
      </c>
      <c r="Z113">
        <v>12.41</v>
      </c>
      <c r="AA113">
        <v>5.8</v>
      </c>
      <c r="AB113">
        <v>16507</v>
      </c>
      <c r="AC113">
        <v>3.2739999999999998E-2</v>
      </c>
      <c r="AD113">
        <v>31</v>
      </c>
      <c r="AE113">
        <v>19</v>
      </c>
      <c r="AF113">
        <v>17.420000000000002</v>
      </c>
      <c r="AG113">
        <v>8.157</v>
      </c>
      <c r="AH113">
        <v>16439</v>
      </c>
      <c r="AI113">
        <v>3.857E-2</v>
      </c>
      <c r="AJ113">
        <v>106</v>
      </c>
      <c r="AK113">
        <v>22</v>
      </c>
      <c r="AL113">
        <v>10.050000000000001</v>
      </c>
      <c r="AM113">
        <v>4.859</v>
      </c>
    </row>
    <row r="114" spans="1:39">
      <c r="A114" t="s">
        <v>142</v>
      </c>
      <c r="B114" t="s">
        <v>127</v>
      </c>
      <c r="C114" t="s">
        <v>82</v>
      </c>
      <c r="D114">
        <v>172103</v>
      </c>
      <c r="E114">
        <v>1.694E-2</v>
      </c>
      <c r="F114">
        <v>503</v>
      </c>
      <c r="G114">
        <v>141</v>
      </c>
      <c r="H114">
        <v>11.7</v>
      </c>
      <c r="I114">
        <v>2.0009999999999999</v>
      </c>
      <c r="J114">
        <v>97533</v>
      </c>
      <c r="K114">
        <v>3.1550000000000002E-2</v>
      </c>
      <c r="L114">
        <v>222</v>
      </c>
      <c r="M114">
        <v>76</v>
      </c>
      <c r="N114">
        <v>12.83</v>
      </c>
      <c r="O114">
        <v>2.8210000000000002</v>
      </c>
      <c r="P114">
        <v>30023</v>
      </c>
      <c r="Q114">
        <v>0.3493</v>
      </c>
      <c r="R114">
        <v>95</v>
      </c>
      <c r="S114">
        <v>40</v>
      </c>
      <c r="T114">
        <v>8.1630000000000003</v>
      </c>
      <c r="U114">
        <v>5.2489999999999997</v>
      </c>
      <c r="V114">
        <v>10419</v>
      </c>
      <c r="W114">
        <v>0.156</v>
      </c>
      <c r="X114">
        <v>48</v>
      </c>
      <c r="Y114">
        <v>18</v>
      </c>
      <c r="Z114">
        <v>12.41</v>
      </c>
      <c r="AA114">
        <v>5.8</v>
      </c>
      <c r="AB114">
        <v>16507</v>
      </c>
      <c r="AC114">
        <v>1.2710000000000001E-2</v>
      </c>
      <c r="AD114">
        <v>31</v>
      </c>
      <c r="AE114">
        <v>19</v>
      </c>
      <c r="AF114">
        <v>17.420000000000002</v>
      </c>
      <c r="AG114">
        <v>8.157</v>
      </c>
      <c r="AH114">
        <v>16439</v>
      </c>
      <c r="AI114">
        <v>0.4753</v>
      </c>
      <c r="AJ114">
        <v>106</v>
      </c>
      <c r="AK114">
        <v>22</v>
      </c>
      <c r="AL114">
        <v>10.050000000000001</v>
      </c>
      <c r="AM114">
        <v>4.859</v>
      </c>
    </row>
    <row r="115" spans="1:39">
      <c r="A115" t="s">
        <v>142</v>
      </c>
      <c r="B115" t="s">
        <v>128</v>
      </c>
      <c r="C115" t="s">
        <v>81</v>
      </c>
      <c r="D115">
        <v>172103</v>
      </c>
      <c r="E115" s="7">
        <v>6.5419999999999999E-9</v>
      </c>
      <c r="F115">
        <v>520</v>
      </c>
      <c r="G115">
        <v>149</v>
      </c>
      <c r="H115">
        <v>11.4</v>
      </c>
      <c r="I115">
        <v>1.964</v>
      </c>
      <c r="J115">
        <v>97533</v>
      </c>
      <c r="K115" s="7">
        <v>3.6849999999999999E-6</v>
      </c>
      <c r="L115">
        <v>232</v>
      </c>
      <c r="M115">
        <v>81</v>
      </c>
      <c r="N115">
        <v>12.75</v>
      </c>
      <c r="O115">
        <v>2.7549999999999999</v>
      </c>
      <c r="P115">
        <v>30023</v>
      </c>
      <c r="Q115">
        <v>0.11990000000000001</v>
      </c>
      <c r="R115">
        <v>95</v>
      </c>
      <c r="S115">
        <v>40</v>
      </c>
      <c r="T115">
        <v>8.1630000000000003</v>
      </c>
      <c r="U115">
        <v>5.2489999999999997</v>
      </c>
      <c r="V115">
        <v>10419</v>
      </c>
      <c r="W115">
        <v>3.2349999999999997E-2</v>
      </c>
      <c r="X115">
        <v>48</v>
      </c>
      <c r="Y115">
        <v>18</v>
      </c>
      <c r="Z115">
        <v>12.41</v>
      </c>
      <c r="AA115">
        <v>5.8</v>
      </c>
      <c r="AB115">
        <v>16507</v>
      </c>
      <c r="AC115">
        <v>5.0340000000000003E-2</v>
      </c>
      <c r="AD115">
        <v>33</v>
      </c>
      <c r="AE115">
        <v>21</v>
      </c>
      <c r="AF115">
        <v>15.41</v>
      </c>
      <c r="AG115">
        <v>7.8739999999999997</v>
      </c>
      <c r="AH115">
        <v>16439</v>
      </c>
      <c r="AI115">
        <v>5.7099999999999998E-2</v>
      </c>
      <c r="AJ115">
        <v>111</v>
      </c>
      <c r="AK115">
        <v>25</v>
      </c>
      <c r="AL115">
        <v>9.0150000000000006</v>
      </c>
      <c r="AM115">
        <v>4.7389999999999999</v>
      </c>
    </row>
    <row r="116" spans="1:39">
      <c r="A116" t="s">
        <v>142</v>
      </c>
      <c r="B116" t="s">
        <v>128</v>
      </c>
      <c r="C116" t="s">
        <v>82</v>
      </c>
      <c r="D116">
        <v>172103</v>
      </c>
      <c r="E116">
        <v>1.8679999999999999E-2</v>
      </c>
      <c r="F116">
        <v>520</v>
      </c>
      <c r="G116">
        <v>149</v>
      </c>
      <c r="H116">
        <v>11.4</v>
      </c>
      <c r="I116">
        <v>1.964</v>
      </c>
      <c r="J116">
        <v>97533</v>
      </c>
      <c r="K116">
        <v>3.3779999999999998E-2</v>
      </c>
      <c r="L116">
        <v>232</v>
      </c>
      <c r="M116">
        <v>81</v>
      </c>
      <c r="N116">
        <v>12.75</v>
      </c>
      <c r="O116">
        <v>2.7549999999999999</v>
      </c>
      <c r="P116">
        <v>30023</v>
      </c>
      <c r="Q116">
        <v>0.3493</v>
      </c>
      <c r="R116">
        <v>95</v>
      </c>
      <c r="S116">
        <v>40</v>
      </c>
      <c r="T116">
        <v>8.1630000000000003</v>
      </c>
      <c r="U116">
        <v>5.2489999999999997</v>
      </c>
      <c r="V116">
        <v>10419</v>
      </c>
      <c r="W116">
        <v>0.156</v>
      </c>
      <c r="X116">
        <v>48</v>
      </c>
      <c r="Y116">
        <v>18</v>
      </c>
      <c r="Z116">
        <v>12.41</v>
      </c>
      <c r="AA116">
        <v>5.8</v>
      </c>
      <c r="AB116">
        <v>16507</v>
      </c>
      <c r="AC116">
        <v>1.388E-2</v>
      </c>
      <c r="AD116">
        <v>33</v>
      </c>
      <c r="AE116">
        <v>21</v>
      </c>
      <c r="AF116">
        <v>15.41</v>
      </c>
      <c r="AG116">
        <v>7.8739999999999997</v>
      </c>
      <c r="AH116">
        <v>16439</v>
      </c>
      <c r="AI116">
        <v>0.49070000000000003</v>
      </c>
      <c r="AJ116">
        <v>111</v>
      </c>
      <c r="AK116">
        <v>25</v>
      </c>
      <c r="AL116">
        <v>9.0150000000000006</v>
      </c>
      <c r="AM116">
        <v>4.7389999999999999</v>
      </c>
    </row>
    <row r="117" spans="1:39">
      <c r="A117" t="s">
        <v>142</v>
      </c>
      <c r="B117" t="s">
        <v>129</v>
      </c>
      <c r="C117" t="s">
        <v>81</v>
      </c>
      <c r="D117">
        <v>172103</v>
      </c>
      <c r="E117" s="7">
        <v>1.8609999999999999E-8</v>
      </c>
      <c r="F117">
        <v>559</v>
      </c>
      <c r="G117">
        <v>169</v>
      </c>
      <c r="H117">
        <v>10.62</v>
      </c>
      <c r="I117">
        <v>1.8879999999999999</v>
      </c>
      <c r="J117">
        <v>97533</v>
      </c>
      <c r="K117" s="7">
        <v>1.875E-6</v>
      </c>
      <c r="L117">
        <v>273</v>
      </c>
      <c r="M117">
        <v>97</v>
      </c>
      <c r="N117">
        <v>12.06</v>
      </c>
      <c r="O117">
        <v>2.5310000000000001</v>
      </c>
      <c r="P117">
        <v>30023</v>
      </c>
      <c r="Q117">
        <v>0.54810000000000003</v>
      </c>
      <c r="R117">
        <v>103</v>
      </c>
      <c r="S117">
        <v>45</v>
      </c>
      <c r="T117">
        <v>3.0070000000000001</v>
      </c>
      <c r="U117">
        <v>5.0069999999999997</v>
      </c>
      <c r="V117">
        <v>10419</v>
      </c>
      <c r="W117">
        <v>0.14480000000000001</v>
      </c>
      <c r="X117">
        <v>31</v>
      </c>
      <c r="Y117">
        <v>19</v>
      </c>
      <c r="Z117">
        <v>10.39</v>
      </c>
      <c r="AA117">
        <v>7.1269999999999998</v>
      </c>
      <c r="AB117">
        <v>16507</v>
      </c>
      <c r="AC117">
        <v>4.287E-3</v>
      </c>
      <c r="AD117">
        <v>40</v>
      </c>
      <c r="AE117">
        <v>23</v>
      </c>
      <c r="AF117">
        <v>20.47</v>
      </c>
      <c r="AG117">
        <v>7.165</v>
      </c>
      <c r="AH117">
        <v>16439</v>
      </c>
      <c r="AI117">
        <v>5.0119999999999998E-2</v>
      </c>
      <c r="AJ117">
        <v>111</v>
      </c>
      <c r="AK117">
        <v>28</v>
      </c>
      <c r="AL117">
        <v>9.2929999999999993</v>
      </c>
      <c r="AM117">
        <v>4.7439999999999998</v>
      </c>
    </row>
    <row r="118" spans="1:39">
      <c r="A118" t="s">
        <v>142</v>
      </c>
      <c r="B118" t="s">
        <v>129</v>
      </c>
      <c r="C118" t="s">
        <v>82</v>
      </c>
      <c r="D118">
        <v>172103</v>
      </c>
      <c r="E118">
        <v>1.507E-2</v>
      </c>
      <c r="F118">
        <v>559</v>
      </c>
      <c r="G118">
        <v>169</v>
      </c>
      <c r="H118">
        <v>10.62</v>
      </c>
      <c r="I118">
        <v>1.8879999999999999</v>
      </c>
      <c r="J118">
        <v>97533</v>
      </c>
      <c r="K118">
        <v>3.6769999999999997E-2</v>
      </c>
      <c r="L118">
        <v>273</v>
      </c>
      <c r="M118">
        <v>97</v>
      </c>
      <c r="N118">
        <v>12.06</v>
      </c>
      <c r="O118">
        <v>2.5310000000000001</v>
      </c>
      <c r="P118">
        <v>30023</v>
      </c>
      <c r="Q118">
        <v>0.33739999999999998</v>
      </c>
      <c r="R118">
        <v>103</v>
      </c>
      <c r="S118">
        <v>45</v>
      </c>
      <c r="T118">
        <v>3.0070000000000001</v>
      </c>
      <c r="U118">
        <v>5.0069999999999997</v>
      </c>
      <c r="V118">
        <v>10419</v>
      </c>
      <c r="W118">
        <v>0.54700000000000004</v>
      </c>
      <c r="X118">
        <v>31</v>
      </c>
      <c r="Y118">
        <v>19</v>
      </c>
      <c r="Z118">
        <v>10.39</v>
      </c>
      <c r="AA118">
        <v>7.1269999999999998</v>
      </c>
      <c r="AB118">
        <v>16507</v>
      </c>
      <c r="AC118">
        <v>5.0959999999999998E-3</v>
      </c>
      <c r="AD118">
        <v>40</v>
      </c>
      <c r="AE118">
        <v>23</v>
      </c>
      <c r="AF118">
        <v>20.47</v>
      </c>
      <c r="AG118">
        <v>7.165</v>
      </c>
      <c r="AH118">
        <v>16439</v>
      </c>
      <c r="AI118">
        <v>0.43490000000000001</v>
      </c>
      <c r="AJ118">
        <v>111</v>
      </c>
      <c r="AK118">
        <v>28</v>
      </c>
      <c r="AL118">
        <v>9.2929999999999993</v>
      </c>
      <c r="AM118">
        <v>4.7439999999999998</v>
      </c>
    </row>
    <row r="119" spans="1:39">
      <c r="A119" t="s">
        <v>142</v>
      </c>
      <c r="B119" t="s">
        <v>130</v>
      </c>
      <c r="C119" t="s">
        <v>81</v>
      </c>
      <c r="D119">
        <v>172103</v>
      </c>
      <c r="E119" s="7">
        <v>4.2219999999999997E-8</v>
      </c>
      <c r="F119">
        <v>569</v>
      </c>
      <c r="G119">
        <v>174</v>
      </c>
      <c r="H119">
        <v>10.26</v>
      </c>
      <c r="I119">
        <v>1.8720000000000001</v>
      </c>
      <c r="J119">
        <v>97533</v>
      </c>
      <c r="K119" s="7">
        <v>2.2000000000000001E-6</v>
      </c>
      <c r="L119">
        <v>277</v>
      </c>
      <c r="M119">
        <v>100</v>
      </c>
      <c r="N119">
        <v>11.9</v>
      </c>
      <c r="O119">
        <v>2.5129999999999999</v>
      </c>
      <c r="P119">
        <v>30023</v>
      </c>
      <c r="Q119">
        <v>0.54810000000000003</v>
      </c>
      <c r="R119">
        <v>103</v>
      </c>
      <c r="S119">
        <v>45</v>
      </c>
      <c r="T119">
        <v>3.0070000000000001</v>
      </c>
      <c r="U119">
        <v>5.0069999999999997</v>
      </c>
      <c r="V119">
        <v>10419</v>
      </c>
      <c r="W119">
        <v>0.14480000000000001</v>
      </c>
      <c r="X119">
        <v>31</v>
      </c>
      <c r="Y119">
        <v>19</v>
      </c>
      <c r="Z119">
        <v>10.39</v>
      </c>
      <c r="AA119">
        <v>7.1269999999999998</v>
      </c>
      <c r="AB119">
        <v>16507</v>
      </c>
      <c r="AC119">
        <v>7.2090000000000001E-3</v>
      </c>
      <c r="AD119">
        <v>42</v>
      </c>
      <c r="AE119">
        <v>25</v>
      </c>
      <c r="AF119">
        <v>18.739999999999998</v>
      </c>
      <c r="AG119">
        <v>6.9720000000000004</v>
      </c>
      <c r="AH119">
        <v>16439</v>
      </c>
      <c r="AI119">
        <v>8.0250000000000002E-2</v>
      </c>
      <c r="AJ119">
        <v>115</v>
      </c>
      <c r="AK119">
        <v>30</v>
      </c>
      <c r="AL119">
        <v>8.14</v>
      </c>
      <c r="AM119">
        <v>4.6539999999999999</v>
      </c>
    </row>
    <row r="120" spans="1:39">
      <c r="A120" t="s">
        <v>142</v>
      </c>
      <c r="B120" t="s">
        <v>130</v>
      </c>
      <c r="C120" t="s">
        <v>82</v>
      </c>
      <c r="D120">
        <v>172103</v>
      </c>
      <c r="E120">
        <v>1.5959999999999998E-2</v>
      </c>
      <c r="F120">
        <v>569</v>
      </c>
      <c r="G120">
        <v>174</v>
      </c>
      <c r="H120">
        <v>10.26</v>
      </c>
      <c r="I120">
        <v>1.8720000000000001</v>
      </c>
      <c r="J120">
        <v>97533</v>
      </c>
      <c r="K120">
        <v>3.7949999999999998E-2</v>
      </c>
      <c r="L120">
        <v>277</v>
      </c>
      <c r="M120">
        <v>100</v>
      </c>
      <c r="N120">
        <v>11.9</v>
      </c>
      <c r="O120">
        <v>2.5129999999999999</v>
      </c>
      <c r="P120">
        <v>30023</v>
      </c>
      <c r="Q120">
        <v>0.33739999999999998</v>
      </c>
      <c r="R120">
        <v>103</v>
      </c>
      <c r="S120">
        <v>45</v>
      </c>
      <c r="T120">
        <v>3.0070000000000001</v>
      </c>
      <c r="U120">
        <v>5.0069999999999997</v>
      </c>
      <c r="V120">
        <v>10419</v>
      </c>
      <c r="W120">
        <v>0.54700000000000004</v>
      </c>
      <c r="X120">
        <v>31</v>
      </c>
      <c r="Y120">
        <v>19</v>
      </c>
      <c r="Z120">
        <v>10.39</v>
      </c>
      <c r="AA120">
        <v>7.1269999999999998</v>
      </c>
      <c r="AB120">
        <v>16507</v>
      </c>
      <c r="AC120">
        <v>5.5519999999999996E-3</v>
      </c>
      <c r="AD120">
        <v>42</v>
      </c>
      <c r="AE120">
        <v>25</v>
      </c>
      <c r="AF120">
        <v>18.739999999999998</v>
      </c>
      <c r="AG120">
        <v>6.9720000000000004</v>
      </c>
      <c r="AH120">
        <v>16439</v>
      </c>
      <c r="AI120">
        <v>0.44429999999999997</v>
      </c>
      <c r="AJ120">
        <v>115</v>
      </c>
      <c r="AK120">
        <v>30</v>
      </c>
      <c r="AL120">
        <v>8.14</v>
      </c>
      <c r="AM120">
        <v>4.6539999999999999</v>
      </c>
    </row>
    <row r="121" spans="1:39">
      <c r="A121" t="s">
        <v>142</v>
      </c>
      <c r="B121" t="s">
        <v>131</v>
      </c>
      <c r="C121" t="s">
        <v>81</v>
      </c>
      <c r="D121">
        <v>172103</v>
      </c>
      <c r="E121">
        <v>3.1519999999999999E-2</v>
      </c>
      <c r="F121">
        <v>75</v>
      </c>
      <c r="G121">
        <v>39</v>
      </c>
      <c r="H121">
        <v>10.75</v>
      </c>
      <c r="I121">
        <v>5</v>
      </c>
      <c r="J121">
        <v>97533</v>
      </c>
      <c r="K121">
        <v>2.128E-2</v>
      </c>
      <c r="L121">
        <v>47</v>
      </c>
      <c r="M121">
        <v>24</v>
      </c>
      <c r="N121">
        <v>14.15</v>
      </c>
      <c r="O121">
        <v>6.1449999999999996</v>
      </c>
      <c r="P121">
        <v>30023</v>
      </c>
      <c r="Q121">
        <v>0.72099999999999997</v>
      </c>
      <c r="R121">
        <v>8</v>
      </c>
      <c r="S121">
        <v>6</v>
      </c>
      <c r="T121">
        <v>6.5170000000000003</v>
      </c>
      <c r="U121">
        <v>18.25</v>
      </c>
      <c r="V121">
        <v>10419</v>
      </c>
      <c r="W121">
        <v>0.24110000000000001</v>
      </c>
      <c r="X121">
        <v>5</v>
      </c>
      <c r="Y121">
        <v>4</v>
      </c>
      <c r="Z121">
        <v>20.86</v>
      </c>
      <c r="AA121">
        <v>17.79</v>
      </c>
      <c r="AB121">
        <v>16507</v>
      </c>
      <c r="AC121">
        <v>0.57130000000000003</v>
      </c>
      <c r="AD121">
        <v>7</v>
      </c>
      <c r="AE121">
        <v>6</v>
      </c>
      <c r="AF121">
        <v>9.2189999999999994</v>
      </c>
      <c r="AG121">
        <v>16.28</v>
      </c>
      <c r="AH121">
        <v>16439</v>
      </c>
      <c r="AI121">
        <v>0.27739999999999998</v>
      </c>
      <c r="AJ121">
        <v>8</v>
      </c>
      <c r="AK121">
        <v>6</v>
      </c>
      <c r="AL121">
        <v>-18.16</v>
      </c>
      <c r="AM121">
        <v>16.72</v>
      </c>
    </row>
    <row r="122" spans="1:39">
      <c r="A122" t="s">
        <v>142</v>
      </c>
      <c r="B122" t="s">
        <v>131</v>
      </c>
      <c r="C122" t="s">
        <v>82</v>
      </c>
      <c r="D122">
        <v>172103</v>
      </c>
      <c r="E122">
        <v>0.66890000000000005</v>
      </c>
      <c r="F122">
        <v>75</v>
      </c>
      <c r="G122">
        <v>39</v>
      </c>
      <c r="H122">
        <v>10.75</v>
      </c>
      <c r="I122">
        <v>5</v>
      </c>
      <c r="J122">
        <v>97533</v>
      </c>
      <c r="K122">
        <v>0.50190000000000001</v>
      </c>
      <c r="L122">
        <v>47</v>
      </c>
      <c r="M122">
        <v>24</v>
      </c>
      <c r="N122">
        <v>14.15</v>
      </c>
      <c r="O122">
        <v>6.1449999999999996</v>
      </c>
      <c r="P122">
        <v>30023</v>
      </c>
      <c r="Q122">
        <v>0.96360000000000001</v>
      </c>
      <c r="R122">
        <v>8</v>
      </c>
      <c r="S122">
        <v>6</v>
      </c>
      <c r="T122">
        <v>6.5170000000000003</v>
      </c>
      <c r="U122">
        <v>18.25</v>
      </c>
      <c r="V122">
        <v>10419</v>
      </c>
      <c r="W122">
        <v>0.58189999999999997</v>
      </c>
      <c r="X122">
        <v>5</v>
      </c>
      <c r="Y122">
        <v>4</v>
      </c>
      <c r="Z122">
        <v>20.86</v>
      </c>
      <c r="AA122">
        <v>17.79</v>
      </c>
      <c r="AB122">
        <v>16507</v>
      </c>
      <c r="AC122">
        <v>0.75080000000000002</v>
      </c>
      <c r="AD122">
        <v>7</v>
      </c>
      <c r="AE122">
        <v>6</v>
      </c>
      <c r="AF122">
        <v>9.2189999999999994</v>
      </c>
      <c r="AG122">
        <v>16.28</v>
      </c>
      <c r="AH122">
        <v>16439</v>
      </c>
      <c r="AI122">
        <v>0.56359999999999999</v>
      </c>
      <c r="AJ122">
        <v>8</v>
      </c>
      <c r="AK122">
        <v>6</v>
      </c>
      <c r="AL122">
        <v>-18.16</v>
      </c>
      <c r="AM122">
        <v>16.72</v>
      </c>
    </row>
    <row r="123" spans="1:39">
      <c r="A123" t="s">
        <v>157</v>
      </c>
      <c r="B123" t="s">
        <v>80</v>
      </c>
      <c r="C123" t="s">
        <v>81</v>
      </c>
      <c r="D123">
        <v>172103</v>
      </c>
      <c r="E123">
        <v>1.561E-4</v>
      </c>
      <c r="F123">
        <v>324</v>
      </c>
      <c r="G123">
        <v>63</v>
      </c>
      <c r="H123">
        <v>-8.6890000000000001</v>
      </c>
      <c r="I123">
        <v>2.298</v>
      </c>
      <c r="J123">
        <v>97533</v>
      </c>
      <c r="K123">
        <v>6.7049999999999998E-2</v>
      </c>
      <c r="L123">
        <v>108</v>
      </c>
      <c r="M123">
        <v>28</v>
      </c>
      <c r="N123">
        <v>-7.2649999999999997</v>
      </c>
      <c r="O123">
        <v>3.9670000000000001</v>
      </c>
      <c r="P123">
        <v>30023</v>
      </c>
      <c r="Q123">
        <v>0.1444</v>
      </c>
      <c r="R123">
        <v>16</v>
      </c>
      <c r="S123">
        <v>10</v>
      </c>
      <c r="T123">
        <v>-17.43</v>
      </c>
      <c r="U123">
        <v>11.94</v>
      </c>
      <c r="V123">
        <v>10419</v>
      </c>
      <c r="W123">
        <v>3.1300000000000001E-2</v>
      </c>
      <c r="X123">
        <v>144</v>
      </c>
      <c r="Y123">
        <v>14</v>
      </c>
      <c r="Z123">
        <v>-7.085</v>
      </c>
      <c r="AA123">
        <v>3.29</v>
      </c>
      <c r="AB123">
        <v>16507</v>
      </c>
      <c r="AC123">
        <v>9.1539999999999996E-2</v>
      </c>
      <c r="AD123">
        <v>32</v>
      </c>
      <c r="AE123">
        <v>13</v>
      </c>
      <c r="AF123">
        <v>-13.14</v>
      </c>
      <c r="AG123">
        <v>7.7859999999999996</v>
      </c>
      <c r="AH123">
        <v>16439</v>
      </c>
      <c r="AI123">
        <v>9.4200000000000006E-2</v>
      </c>
      <c r="AJ123">
        <v>23</v>
      </c>
      <c r="AK123">
        <v>12</v>
      </c>
      <c r="AL123">
        <v>-17.45</v>
      </c>
      <c r="AM123">
        <v>10.42</v>
      </c>
    </row>
    <row r="124" spans="1:39">
      <c r="A124" t="s">
        <v>157</v>
      </c>
      <c r="B124" t="s">
        <v>80</v>
      </c>
      <c r="C124" t="s">
        <v>82</v>
      </c>
      <c r="D124">
        <v>172103</v>
      </c>
      <c r="E124">
        <v>0.17219999999999999</v>
      </c>
      <c r="F124">
        <v>324</v>
      </c>
      <c r="G124">
        <v>63</v>
      </c>
      <c r="H124">
        <v>-8.6890000000000001</v>
      </c>
      <c r="I124">
        <v>2.298</v>
      </c>
      <c r="J124">
        <v>97533</v>
      </c>
      <c r="K124">
        <v>0.78910000000000002</v>
      </c>
      <c r="L124">
        <v>108</v>
      </c>
      <c r="M124">
        <v>28</v>
      </c>
      <c r="N124">
        <v>-7.2649999999999997</v>
      </c>
      <c r="O124">
        <v>3.9670000000000001</v>
      </c>
      <c r="P124">
        <v>30023</v>
      </c>
      <c r="Q124">
        <v>0.3589</v>
      </c>
      <c r="R124">
        <v>16</v>
      </c>
      <c r="S124">
        <v>10</v>
      </c>
      <c r="T124">
        <v>-17.43</v>
      </c>
      <c r="U124">
        <v>11.94</v>
      </c>
      <c r="V124">
        <v>10419</v>
      </c>
      <c r="W124">
        <v>0.1024</v>
      </c>
      <c r="X124">
        <v>144</v>
      </c>
      <c r="Y124">
        <v>14</v>
      </c>
      <c r="Z124">
        <v>-7.085</v>
      </c>
      <c r="AA124">
        <v>3.29</v>
      </c>
      <c r="AB124">
        <v>16507</v>
      </c>
      <c r="AC124">
        <v>0.58579999999999999</v>
      </c>
      <c r="AD124">
        <v>32</v>
      </c>
      <c r="AE124">
        <v>13</v>
      </c>
      <c r="AF124">
        <v>-13.14</v>
      </c>
      <c r="AG124">
        <v>7.7859999999999996</v>
      </c>
      <c r="AH124">
        <v>16439</v>
      </c>
      <c r="AI124">
        <v>0.36709999999999998</v>
      </c>
      <c r="AJ124">
        <v>23</v>
      </c>
      <c r="AK124">
        <v>12</v>
      </c>
      <c r="AL124">
        <v>-17.45</v>
      </c>
      <c r="AM124">
        <v>10.42</v>
      </c>
    </row>
    <row r="125" spans="1:39">
      <c r="A125" t="s">
        <v>157</v>
      </c>
      <c r="B125" t="s">
        <v>127</v>
      </c>
      <c r="C125" t="s">
        <v>81</v>
      </c>
      <c r="D125">
        <v>172103</v>
      </c>
      <c r="E125" s="7">
        <v>3.3819999999999999E-11</v>
      </c>
      <c r="F125">
        <v>2364</v>
      </c>
      <c r="G125">
        <v>332</v>
      </c>
      <c r="H125">
        <v>-6.02</v>
      </c>
      <c r="I125">
        <v>0.90810000000000002</v>
      </c>
      <c r="J125">
        <v>97533</v>
      </c>
      <c r="K125" s="7">
        <v>8.5179999999999994E-5</v>
      </c>
      <c r="L125">
        <v>832</v>
      </c>
      <c r="M125">
        <v>201</v>
      </c>
      <c r="N125">
        <v>-5.6239999999999997</v>
      </c>
      <c r="O125">
        <v>1.431</v>
      </c>
      <c r="P125">
        <v>30023</v>
      </c>
      <c r="Q125">
        <v>0.47060000000000002</v>
      </c>
      <c r="R125">
        <v>232</v>
      </c>
      <c r="S125">
        <v>69</v>
      </c>
      <c r="T125">
        <v>-2.3580000000000001</v>
      </c>
      <c r="U125">
        <v>3.2679999999999998</v>
      </c>
      <c r="V125">
        <v>10419</v>
      </c>
      <c r="W125">
        <v>3.506E-3</v>
      </c>
      <c r="X125">
        <v>291</v>
      </c>
      <c r="Y125">
        <v>54</v>
      </c>
      <c r="Z125">
        <v>-6.7809999999999997</v>
      </c>
      <c r="AA125">
        <v>2.323</v>
      </c>
      <c r="AB125">
        <v>16507</v>
      </c>
      <c r="AC125">
        <v>2.6400000000000002E-4</v>
      </c>
      <c r="AD125">
        <v>543</v>
      </c>
      <c r="AE125">
        <v>77</v>
      </c>
      <c r="AF125">
        <v>-7.1180000000000003</v>
      </c>
      <c r="AG125">
        <v>1.9510000000000001</v>
      </c>
      <c r="AH125">
        <v>16439</v>
      </c>
      <c r="AI125">
        <v>1.443E-2</v>
      </c>
      <c r="AJ125">
        <v>452</v>
      </c>
      <c r="AK125">
        <v>73</v>
      </c>
      <c r="AL125">
        <v>-5.8949999999999996</v>
      </c>
      <c r="AM125">
        <v>2.41</v>
      </c>
    </row>
    <row r="126" spans="1:39">
      <c r="A126" t="s">
        <v>157</v>
      </c>
      <c r="B126" t="s">
        <v>127</v>
      </c>
      <c r="C126" t="s">
        <v>82</v>
      </c>
      <c r="D126">
        <v>172103</v>
      </c>
      <c r="E126">
        <v>3.3379999999999998E-3</v>
      </c>
      <c r="F126">
        <v>2364</v>
      </c>
      <c r="G126">
        <v>332</v>
      </c>
      <c r="H126">
        <v>-6.02</v>
      </c>
      <c r="I126">
        <v>0.90810000000000002</v>
      </c>
      <c r="J126">
        <v>97533</v>
      </c>
      <c r="K126">
        <v>8.2769999999999996E-2</v>
      </c>
      <c r="L126">
        <v>832</v>
      </c>
      <c r="M126">
        <v>201</v>
      </c>
      <c r="N126">
        <v>-5.6239999999999997</v>
      </c>
      <c r="O126">
        <v>1.431</v>
      </c>
      <c r="P126">
        <v>30023</v>
      </c>
      <c r="Q126">
        <v>0.4859</v>
      </c>
      <c r="R126">
        <v>232</v>
      </c>
      <c r="S126">
        <v>69</v>
      </c>
      <c r="T126">
        <v>-2.3580000000000001</v>
      </c>
      <c r="U126">
        <v>3.2679999999999998</v>
      </c>
      <c r="V126">
        <v>10419</v>
      </c>
      <c r="W126">
        <v>0.15579999999999999</v>
      </c>
      <c r="X126">
        <v>291</v>
      </c>
      <c r="Y126">
        <v>54</v>
      </c>
      <c r="Z126">
        <v>-6.7809999999999997</v>
      </c>
      <c r="AA126">
        <v>2.323</v>
      </c>
      <c r="AB126">
        <v>16507</v>
      </c>
      <c r="AC126">
        <v>5.3220000000000003E-2</v>
      </c>
      <c r="AD126">
        <v>543</v>
      </c>
      <c r="AE126">
        <v>77</v>
      </c>
      <c r="AF126">
        <v>-7.1180000000000003</v>
      </c>
      <c r="AG126">
        <v>1.9510000000000001</v>
      </c>
      <c r="AH126">
        <v>16439</v>
      </c>
      <c r="AI126">
        <v>0.1414</v>
      </c>
      <c r="AJ126">
        <v>452</v>
      </c>
      <c r="AK126">
        <v>73</v>
      </c>
      <c r="AL126">
        <v>-5.8949999999999996</v>
      </c>
      <c r="AM126">
        <v>2.41</v>
      </c>
    </row>
    <row r="127" spans="1:39">
      <c r="A127" t="s">
        <v>157</v>
      </c>
      <c r="B127" t="s">
        <v>128</v>
      </c>
      <c r="C127" t="s">
        <v>81</v>
      </c>
      <c r="D127">
        <v>172103</v>
      </c>
      <c r="E127" s="7">
        <v>9.8930000000000008E-12</v>
      </c>
      <c r="F127">
        <v>2412</v>
      </c>
      <c r="G127">
        <v>351</v>
      </c>
      <c r="H127">
        <v>-6.12</v>
      </c>
      <c r="I127">
        <v>0.89890000000000003</v>
      </c>
      <c r="J127">
        <v>97533</v>
      </c>
      <c r="K127" s="7">
        <v>8.0439999999999996E-5</v>
      </c>
      <c r="L127">
        <v>859</v>
      </c>
      <c r="M127">
        <v>212</v>
      </c>
      <c r="N127">
        <v>-5.5529999999999999</v>
      </c>
      <c r="O127">
        <v>1.4079999999999999</v>
      </c>
      <c r="P127">
        <v>30023</v>
      </c>
      <c r="Q127">
        <v>0.47389999999999999</v>
      </c>
      <c r="R127">
        <v>235</v>
      </c>
      <c r="S127">
        <v>72</v>
      </c>
      <c r="T127">
        <v>-2.3260000000000001</v>
      </c>
      <c r="U127">
        <v>3.2480000000000002</v>
      </c>
      <c r="V127">
        <v>10419</v>
      </c>
      <c r="W127">
        <v>3.179E-3</v>
      </c>
      <c r="X127">
        <v>294</v>
      </c>
      <c r="Y127">
        <v>55</v>
      </c>
      <c r="Z127">
        <v>-6.82</v>
      </c>
      <c r="AA127">
        <v>2.3119999999999998</v>
      </c>
      <c r="AB127">
        <v>16507</v>
      </c>
      <c r="AC127">
        <v>1.75E-4</v>
      </c>
      <c r="AD127">
        <v>547</v>
      </c>
      <c r="AE127">
        <v>80</v>
      </c>
      <c r="AF127">
        <v>-7.2990000000000004</v>
      </c>
      <c r="AG127">
        <v>1.9450000000000001</v>
      </c>
      <c r="AH127">
        <v>16439</v>
      </c>
      <c r="AI127">
        <v>5.9239999999999996E-3</v>
      </c>
      <c r="AJ127">
        <v>463</v>
      </c>
      <c r="AK127">
        <v>76</v>
      </c>
      <c r="AL127">
        <v>-6.548</v>
      </c>
      <c r="AM127">
        <v>2.379</v>
      </c>
    </row>
    <row r="128" spans="1:39">
      <c r="A128" t="s">
        <v>157</v>
      </c>
      <c r="B128" t="s">
        <v>128</v>
      </c>
      <c r="C128" t="s">
        <v>82</v>
      </c>
      <c r="D128">
        <v>172103</v>
      </c>
      <c r="E128">
        <v>3.2109999999999999E-3</v>
      </c>
      <c r="F128">
        <v>2412</v>
      </c>
      <c r="G128">
        <v>351</v>
      </c>
      <c r="H128">
        <v>-6.12</v>
      </c>
      <c r="I128">
        <v>0.89890000000000003</v>
      </c>
      <c r="J128">
        <v>97533</v>
      </c>
      <c r="K128">
        <v>7.6700000000000004E-2</v>
      </c>
      <c r="L128">
        <v>859</v>
      </c>
      <c r="M128">
        <v>212</v>
      </c>
      <c r="N128">
        <v>-5.5529999999999999</v>
      </c>
      <c r="O128">
        <v>1.4079999999999999</v>
      </c>
      <c r="P128">
        <v>30023</v>
      </c>
      <c r="Q128">
        <v>0.49869999999999998</v>
      </c>
      <c r="R128">
        <v>235</v>
      </c>
      <c r="S128">
        <v>72</v>
      </c>
      <c r="T128">
        <v>-2.3260000000000001</v>
      </c>
      <c r="U128">
        <v>3.2480000000000002</v>
      </c>
      <c r="V128">
        <v>10419</v>
      </c>
      <c r="W128">
        <v>0.15890000000000001</v>
      </c>
      <c r="X128">
        <v>294</v>
      </c>
      <c r="Y128">
        <v>55</v>
      </c>
      <c r="Z128">
        <v>-6.82</v>
      </c>
      <c r="AA128">
        <v>2.3119999999999998</v>
      </c>
      <c r="AB128">
        <v>16507</v>
      </c>
      <c r="AC128">
        <v>5.3409999999999999E-2</v>
      </c>
      <c r="AD128">
        <v>547</v>
      </c>
      <c r="AE128">
        <v>80</v>
      </c>
      <c r="AF128">
        <v>-7.2990000000000004</v>
      </c>
      <c r="AG128">
        <v>1.9450000000000001</v>
      </c>
      <c r="AH128">
        <v>16439</v>
      </c>
      <c r="AI128">
        <v>0.13800000000000001</v>
      </c>
      <c r="AJ128">
        <v>463</v>
      </c>
      <c r="AK128">
        <v>76</v>
      </c>
      <c r="AL128">
        <v>-6.548</v>
      </c>
      <c r="AM128">
        <v>2.379</v>
      </c>
    </row>
    <row r="129" spans="1:39">
      <c r="A129" t="s">
        <v>157</v>
      </c>
      <c r="B129" t="s">
        <v>129</v>
      </c>
      <c r="C129" t="s">
        <v>81</v>
      </c>
      <c r="D129">
        <v>172103</v>
      </c>
      <c r="E129" s="7">
        <v>5.551E-21</v>
      </c>
      <c r="F129">
        <v>5271</v>
      </c>
      <c r="G129">
        <v>495</v>
      </c>
      <c r="H129">
        <v>-5.6669999999999998</v>
      </c>
      <c r="I129">
        <v>0.60299999999999998</v>
      </c>
      <c r="J129">
        <v>97533</v>
      </c>
      <c r="K129" s="7">
        <v>2.2040000000000001E-8</v>
      </c>
      <c r="L129">
        <v>2491</v>
      </c>
      <c r="M129">
        <v>300</v>
      </c>
      <c r="N129">
        <v>-4.68</v>
      </c>
      <c r="O129">
        <v>0.83640000000000003</v>
      </c>
      <c r="P129">
        <v>30023</v>
      </c>
      <c r="Q129">
        <v>0.93359999999999999</v>
      </c>
      <c r="R129">
        <v>484</v>
      </c>
      <c r="S129">
        <v>102</v>
      </c>
      <c r="T129">
        <v>-0.188</v>
      </c>
      <c r="U129">
        <v>2.258</v>
      </c>
      <c r="V129">
        <v>10419</v>
      </c>
      <c r="W129" s="7">
        <v>1.5699999999999999E-5</v>
      </c>
      <c r="X129">
        <v>379</v>
      </c>
      <c r="Y129">
        <v>79</v>
      </c>
      <c r="Z129">
        <v>-8.8460000000000001</v>
      </c>
      <c r="AA129">
        <v>2.048</v>
      </c>
      <c r="AB129">
        <v>16507</v>
      </c>
      <c r="AC129" s="7">
        <v>2.1620000000000002E-9</v>
      </c>
      <c r="AD129">
        <v>1234</v>
      </c>
      <c r="AE129">
        <v>129</v>
      </c>
      <c r="AF129">
        <v>-7.6740000000000004</v>
      </c>
      <c r="AG129">
        <v>1.282</v>
      </c>
      <c r="AH129">
        <v>16439</v>
      </c>
      <c r="AI129">
        <v>7.0910000000000005E-4</v>
      </c>
      <c r="AJ129">
        <v>657</v>
      </c>
      <c r="AK129">
        <v>114</v>
      </c>
      <c r="AL129">
        <v>-6.7039999999999997</v>
      </c>
      <c r="AM129">
        <v>1.98</v>
      </c>
    </row>
    <row r="130" spans="1:39">
      <c r="A130" t="s">
        <v>157</v>
      </c>
      <c r="B130" t="s">
        <v>129</v>
      </c>
      <c r="C130" t="s">
        <v>82</v>
      </c>
      <c r="D130">
        <v>172103</v>
      </c>
      <c r="E130">
        <v>7.1790000000000005E-4</v>
      </c>
      <c r="F130">
        <v>5271</v>
      </c>
      <c r="G130">
        <v>495</v>
      </c>
      <c r="H130">
        <v>-5.6669999999999998</v>
      </c>
      <c r="I130">
        <v>0.60299999999999998</v>
      </c>
      <c r="J130">
        <v>97533</v>
      </c>
      <c r="K130">
        <v>1.652E-2</v>
      </c>
      <c r="L130">
        <v>2491</v>
      </c>
      <c r="M130">
        <v>300</v>
      </c>
      <c r="N130">
        <v>-4.68</v>
      </c>
      <c r="O130">
        <v>0.83640000000000003</v>
      </c>
      <c r="P130">
        <v>30023</v>
      </c>
      <c r="Q130">
        <v>0.24340000000000001</v>
      </c>
      <c r="R130">
        <v>484</v>
      </c>
      <c r="S130">
        <v>102</v>
      </c>
      <c r="T130">
        <v>-0.188</v>
      </c>
      <c r="U130">
        <v>2.258</v>
      </c>
      <c r="V130">
        <v>10419</v>
      </c>
      <c r="W130">
        <v>6.8629999999999997E-2</v>
      </c>
      <c r="X130">
        <v>379</v>
      </c>
      <c r="Y130">
        <v>79</v>
      </c>
      <c r="Z130">
        <v>-8.8460000000000001</v>
      </c>
      <c r="AA130">
        <v>2.048</v>
      </c>
      <c r="AB130">
        <v>16507</v>
      </c>
      <c r="AC130">
        <v>5.2530000000000003E-4</v>
      </c>
      <c r="AD130">
        <v>1234</v>
      </c>
      <c r="AE130">
        <v>129</v>
      </c>
      <c r="AF130">
        <v>-7.6740000000000004</v>
      </c>
      <c r="AG130">
        <v>1.282</v>
      </c>
      <c r="AH130">
        <v>16439</v>
      </c>
      <c r="AI130">
        <v>0.11700000000000001</v>
      </c>
      <c r="AJ130">
        <v>657</v>
      </c>
      <c r="AK130">
        <v>114</v>
      </c>
      <c r="AL130">
        <v>-6.7039999999999997</v>
      </c>
      <c r="AM130">
        <v>1.98</v>
      </c>
    </row>
    <row r="131" spans="1:39">
      <c r="A131" t="s">
        <v>157</v>
      </c>
      <c r="B131" t="s">
        <v>130</v>
      </c>
      <c r="C131" t="s">
        <v>81</v>
      </c>
      <c r="D131">
        <v>172103</v>
      </c>
      <c r="E131" s="7">
        <v>2.609E-21</v>
      </c>
      <c r="F131">
        <v>5305</v>
      </c>
      <c r="G131">
        <v>509</v>
      </c>
      <c r="H131">
        <v>-5.6980000000000004</v>
      </c>
      <c r="I131">
        <v>0.60119999999999996</v>
      </c>
      <c r="J131">
        <v>97533</v>
      </c>
      <c r="K131" s="7">
        <v>1.9610000000000002E-8</v>
      </c>
      <c r="L131">
        <v>2513</v>
      </c>
      <c r="M131">
        <v>310</v>
      </c>
      <c r="N131">
        <v>-4.6760000000000002</v>
      </c>
      <c r="O131">
        <v>0.83279999999999998</v>
      </c>
      <c r="P131">
        <v>30023</v>
      </c>
      <c r="Q131">
        <v>0.92910000000000004</v>
      </c>
      <c r="R131">
        <v>485</v>
      </c>
      <c r="S131">
        <v>103</v>
      </c>
      <c r="T131">
        <v>-0.20069999999999999</v>
      </c>
      <c r="U131">
        <v>2.2559999999999998</v>
      </c>
      <c r="V131">
        <v>10419</v>
      </c>
      <c r="W131" s="7">
        <v>1.5699999999999999E-5</v>
      </c>
      <c r="X131">
        <v>379</v>
      </c>
      <c r="Y131">
        <v>79</v>
      </c>
      <c r="Z131">
        <v>-8.8460000000000001</v>
      </c>
      <c r="AA131">
        <v>2.048</v>
      </c>
      <c r="AB131">
        <v>16507</v>
      </c>
      <c r="AC131" s="7">
        <v>1.6480000000000001E-9</v>
      </c>
      <c r="AD131">
        <v>1237</v>
      </c>
      <c r="AE131">
        <v>131</v>
      </c>
      <c r="AF131">
        <v>-7.7240000000000002</v>
      </c>
      <c r="AG131">
        <v>1.2809999999999999</v>
      </c>
      <c r="AH131">
        <v>16439</v>
      </c>
      <c r="AI131">
        <v>4.0910000000000002E-4</v>
      </c>
      <c r="AJ131">
        <v>665</v>
      </c>
      <c r="AK131">
        <v>116</v>
      </c>
      <c r="AL131">
        <v>-6.9560000000000004</v>
      </c>
      <c r="AM131">
        <v>1.968</v>
      </c>
    </row>
    <row r="132" spans="1:39">
      <c r="A132" t="s">
        <v>157</v>
      </c>
      <c r="B132" t="s">
        <v>130</v>
      </c>
      <c r="C132" t="s">
        <v>82</v>
      </c>
      <c r="D132">
        <v>172103</v>
      </c>
      <c r="E132">
        <v>7.0980000000000001E-4</v>
      </c>
      <c r="F132">
        <v>5305</v>
      </c>
      <c r="G132">
        <v>509</v>
      </c>
      <c r="H132">
        <v>-5.6980000000000004</v>
      </c>
      <c r="I132">
        <v>0.60119999999999996</v>
      </c>
      <c r="J132">
        <v>97533</v>
      </c>
      <c r="K132">
        <v>1.627E-2</v>
      </c>
      <c r="L132">
        <v>2513</v>
      </c>
      <c r="M132">
        <v>310</v>
      </c>
      <c r="N132">
        <v>-4.6760000000000002</v>
      </c>
      <c r="O132">
        <v>0.83279999999999998</v>
      </c>
      <c r="P132">
        <v>30023</v>
      </c>
      <c r="Q132">
        <v>0.245</v>
      </c>
      <c r="R132">
        <v>485</v>
      </c>
      <c r="S132">
        <v>103</v>
      </c>
      <c r="T132">
        <v>-0.20069999999999999</v>
      </c>
      <c r="U132">
        <v>2.2559999999999998</v>
      </c>
      <c r="V132">
        <v>10419</v>
      </c>
      <c r="W132">
        <v>6.8629999999999997E-2</v>
      </c>
      <c r="X132">
        <v>379</v>
      </c>
      <c r="Y132">
        <v>79</v>
      </c>
      <c r="Z132">
        <v>-8.8460000000000001</v>
      </c>
      <c r="AA132">
        <v>2.048</v>
      </c>
      <c r="AB132">
        <v>16507</v>
      </c>
      <c r="AC132">
        <v>5.2630000000000005E-4</v>
      </c>
      <c r="AD132">
        <v>1237</v>
      </c>
      <c r="AE132">
        <v>131</v>
      </c>
      <c r="AF132">
        <v>-7.7240000000000002</v>
      </c>
      <c r="AG132">
        <v>1.2809999999999999</v>
      </c>
      <c r="AH132">
        <v>16439</v>
      </c>
      <c r="AI132">
        <v>0.1164</v>
      </c>
      <c r="AJ132">
        <v>665</v>
      </c>
      <c r="AK132">
        <v>116</v>
      </c>
      <c r="AL132">
        <v>-6.9560000000000004</v>
      </c>
      <c r="AM132">
        <v>1.968</v>
      </c>
    </row>
    <row r="133" spans="1:39">
      <c r="A133" t="s">
        <v>157</v>
      </c>
      <c r="B133" t="s">
        <v>131</v>
      </c>
      <c r="C133" t="s">
        <v>81</v>
      </c>
      <c r="D133">
        <v>172103</v>
      </c>
      <c r="E133" s="7">
        <v>1.151E-5</v>
      </c>
      <c r="F133">
        <v>384</v>
      </c>
      <c r="G133">
        <v>87</v>
      </c>
      <c r="H133">
        <v>-9.3249999999999993</v>
      </c>
      <c r="I133">
        <v>2.1259999999999999</v>
      </c>
      <c r="J133">
        <v>97533</v>
      </c>
      <c r="K133">
        <v>6.9519999999999998E-2</v>
      </c>
      <c r="L133">
        <v>137</v>
      </c>
      <c r="M133">
        <v>40</v>
      </c>
      <c r="N133">
        <v>-6.3730000000000002</v>
      </c>
      <c r="O133">
        <v>3.5110000000000001</v>
      </c>
      <c r="P133">
        <v>30023</v>
      </c>
      <c r="Q133">
        <v>0.1772</v>
      </c>
      <c r="R133">
        <v>19</v>
      </c>
      <c r="S133">
        <v>13</v>
      </c>
      <c r="T133">
        <v>-14.93</v>
      </c>
      <c r="U133">
        <v>11.07</v>
      </c>
      <c r="V133">
        <v>10419</v>
      </c>
      <c r="W133">
        <v>1.393E-2</v>
      </c>
      <c r="X133">
        <v>152</v>
      </c>
      <c r="Y133">
        <v>16</v>
      </c>
      <c r="Z133">
        <v>-7.8929999999999998</v>
      </c>
      <c r="AA133">
        <v>3.21</v>
      </c>
      <c r="AB133">
        <v>16507</v>
      </c>
      <c r="AC133">
        <v>2.6849999999999999E-2</v>
      </c>
      <c r="AD133">
        <v>38</v>
      </c>
      <c r="AE133">
        <v>18</v>
      </c>
      <c r="AF133">
        <v>-15.97</v>
      </c>
      <c r="AG133">
        <v>7.2130000000000001</v>
      </c>
      <c r="AH133">
        <v>16439</v>
      </c>
      <c r="AI133">
        <v>8.5699999999999995E-3</v>
      </c>
      <c r="AJ133">
        <v>37</v>
      </c>
      <c r="AK133">
        <v>17</v>
      </c>
      <c r="AL133">
        <v>-21.47</v>
      </c>
      <c r="AM133">
        <v>8.1690000000000005</v>
      </c>
    </row>
    <row r="134" spans="1:39">
      <c r="A134" t="s">
        <v>157</v>
      </c>
      <c r="B134" t="s">
        <v>131</v>
      </c>
      <c r="C134" t="s">
        <v>82</v>
      </c>
      <c r="D134">
        <v>172103</v>
      </c>
      <c r="E134">
        <v>0.1452</v>
      </c>
      <c r="F134">
        <v>384</v>
      </c>
      <c r="G134">
        <v>87</v>
      </c>
      <c r="H134">
        <v>-9.3249999999999993</v>
      </c>
      <c r="I134">
        <v>2.1259999999999999</v>
      </c>
      <c r="J134">
        <v>97533</v>
      </c>
      <c r="K134">
        <v>0.69440000000000002</v>
      </c>
      <c r="L134">
        <v>137</v>
      </c>
      <c r="M134">
        <v>40</v>
      </c>
      <c r="N134">
        <v>-6.3730000000000002</v>
      </c>
      <c r="O134">
        <v>3.5110000000000001</v>
      </c>
      <c r="P134">
        <v>30023</v>
      </c>
      <c r="Q134">
        <v>0.45929999999999999</v>
      </c>
      <c r="R134">
        <v>19</v>
      </c>
      <c r="S134">
        <v>13</v>
      </c>
      <c r="T134">
        <v>-14.93</v>
      </c>
      <c r="U134">
        <v>11.07</v>
      </c>
      <c r="V134">
        <v>10419</v>
      </c>
      <c r="W134">
        <v>9.6939999999999998E-2</v>
      </c>
      <c r="X134">
        <v>152</v>
      </c>
      <c r="Y134">
        <v>16</v>
      </c>
      <c r="Z134">
        <v>-7.8929999999999998</v>
      </c>
      <c r="AA134">
        <v>3.21</v>
      </c>
      <c r="AB134">
        <v>16507</v>
      </c>
      <c r="AC134">
        <v>0.62180000000000002</v>
      </c>
      <c r="AD134">
        <v>38</v>
      </c>
      <c r="AE134">
        <v>18</v>
      </c>
      <c r="AF134">
        <v>-15.97</v>
      </c>
      <c r="AG134">
        <v>7.2130000000000001</v>
      </c>
      <c r="AH134">
        <v>16439</v>
      </c>
      <c r="AI134">
        <v>0.27510000000000001</v>
      </c>
      <c r="AJ134">
        <v>37</v>
      </c>
      <c r="AK134">
        <v>17</v>
      </c>
      <c r="AL134">
        <v>-21.47</v>
      </c>
      <c r="AM134">
        <v>8.1690000000000005</v>
      </c>
    </row>
    <row r="135" spans="1:39">
      <c r="A135" t="s">
        <v>158</v>
      </c>
      <c r="B135" t="s">
        <v>80</v>
      </c>
      <c r="C135" t="s">
        <v>81</v>
      </c>
      <c r="D135">
        <v>172103</v>
      </c>
      <c r="E135" s="7">
        <v>8.8009999999999996E-124</v>
      </c>
      <c r="F135">
        <v>523</v>
      </c>
      <c r="G135">
        <v>39</v>
      </c>
      <c r="H135">
        <v>-44.8</v>
      </c>
      <c r="I135">
        <v>1.893</v>
      </c>
      <c r="J135">
        <v>97533</v>
      </c>
      <c r="K135" s="7">
        <v>5.0390000000000001E-34</v>
      </c>
      <c r="L135">
        <v>124</v>
      </c>
      <c r="M135">
        <v>27</v>
      </c>
      <c r="N135">
        <v>-43.99</v>
      </c>
      <c r="O135">
        <v>3.617</v>
      </c>
      <c r="P135">
        <v>30023</v>
      </c>
      <c r="Q135">
        <v>9.2590000000000001E-4</v>
      </c>
      <c r="R135">
        <v>9</v>
      </c>
      <c r="S135">
        <v>5</v>
      </c>
      <c r="T135">
        <v>-54.22</v>
      </c>
      <c r="U135">
        <v>16.37</v>
      </c>
      <c r="V135">
        <v>10419</v>
      </c>
      <c r="W135">
        <v>1.5980000000000001E-2</v>
      </c>
      <c r="X135">
        <v>11</v>
      </c>
      <c r="Y135">
        <v>4</v>
      </c>
      <c r="Z135">
        <v>-27.39</v>
      </c>
      <c r="AA135">
        <v>11.37</v>
      </c>
      <c r="AB135">
        <v>16507</v>
      </c>
      <c r="AC135" s="7">
        <v>1.991E-82</v>
      </c>
      <c r="AD135">
        <v>335</v>
      </c>
      <c r="AE135">
        <v>6</v>
      </c>
      <c r="AF135">
        <v>-46.24</v>
      </c>
      <c r="AG135">
        <v>2.4039999999999999</v>
      </c>
      <c r="AH135">
        <v>16439</v>
      </c>
      <c r="AI135" s="7">
        <v>7.6700000000000005E-8</v>
      </c>
      <c r="AJ135">
        <v>44</v>
      </c>
      <c r="AK135">
        <v>10</v>
      </c>
      <c r="AL135">
        <v>-39.950000000000003</v>
      </c>
      <c r="AM135">
        <v>7.4329999999999998</v>
      </c>
    </row>
    <row r="136" spans="1:39">
      <c r="A136" t="s">
        <v>158</v>
      </c>
      <c r="B136" t="s">
        <v>80</v>
      </c>
      <c r="C136" t="s">
        <v>82</v>
      </c>
      <c r="D136">
        <v>172103</v>
      </c>
      <c r="E136" s="7">
        <v>4.869E-88</v>
      </c>
      <c r="F136">
        <v>523</v>
      </c>
      <c r="G136">
        <v>39</v>
      </c>
      <c r="H136">
        <v>-44.8</v>
      </c>
      <c r="I136">
        <v>1.893</v>
      </c>
      <c r="J136">
        <v>97533</v>
      </c>
      <c r="K136" s="7">
        <v>7.3980000000000003E-21</v>
      </c>
      <c r="L136">
        <v>124</v>
      </c>
      <c r="M136">
        <v>27</v>
      </c>
      <c r="N136">
        <v>-43.99</v>
      </c>
      <c r="O136">
        <v>3.617</v>
      </c>
      <c r="P136">
        <v>30023</v>
      </c>
      <c r="Q136">
        <v>4.6239999999999996E-3</v>
      </c>
      <c r="R136">
        <v>9</v>
      </c>
      <c r="S136">
        <v>5</v>
      </c>
      <c r="T136">
        <v>-54.22</v>
      </c>
      <c r="U136">
        <v>16.37</v>
      </c>
      <c r="V136">
        <v>10419</v>
      </c>
      <c r="W136">
        <v>0.13020000000000001</v>
      </c>
      <c r="X136">
        <v>11</v>
      </c>
      <c r="Y136">
        <v>4</v>
      </c>
      <c r="Z136">
        <v>-27.39</v>
      </c>
      <c r="AA136">
        <v>11.37</v>
      </c>
      <c r="AB136">
        <v>16507</v>
      </c>
      <c r="AC136" s="7">
        <v>6.373E-82</v>
      </c>
      <c r="AD136">
        <v>335</v>
      </c>
      <c r="AE136">
        <v>6</v>
      </c>
      <c r="AF136">
        <v>-46.24</v>
      </c>
      <c r="AG136">
        <v>2.4039999999999999</v>
      </c>
      <c r="AH136">
        <v>16439</v>
      </c>
      <c r="AI136">
        <v>2.8709999999999999E-4</v>
      </c>
      <c r="AJ136">
        <v>44</v>
      </c>
      <c r="AK136">
        <v>10</v>
      </c>
      <c r="AL136">
        <v>-39.950000000000003</v>
      </c>
      <c r="AM136">
        <v>7.4329999999999998</v>
      </c>
    </row>
    <row r="137" spans="1:39">
      <c r="A137" t="s">
        <v>158</v>
      </c>
      <c r="B137" t="s">
        <v>127</v>
      </c>
      <c r="C137" t="s">
        <v>81</v>
      </c>
      <c r="D137">
        <v>172103</v>
      </c>
      <c r="E137" s="7">
        <v>1.2800000000000001E-126</v>
      </c>
      <c r="F137">
        <v>939</v>
      </c>
      <c r="G137">
        <v>108</v>
      </c>
      <c r="H137">
        <v>-34.22</v>
      </c>
      <c r="I137">
        <v>1.429</v>
      </c>
      <c r="J137">
        <v>97533</v>
      </c>
      <c r="K137" s="7">
        <v>6.3779999999999995E-38</v>
      </c>
      <c r="L137">
        <v>241</v>
      </c>
      <c r="M137">
        <v>62</v>
      </c>
      <c r="N137">
        <v>-33.54</v>
      </c>
      <c r="O137">
        <v>2.6059999999999999</v>
      </c>
      <c r="P137">
        <v>30023</v>
      </c>
      <c r="Q137">
        <v>1.069E-4</v>
      </c>
      <c r="R137">
        <v>61</v>
      </c>
      <c r="S137">
        <v>18</v>
      </c>
      <c r="T137">
        <v>-24.54</v>
      </c>
      <c r="U137">
        <v>6.3330000000000002</v>
      </c>
      <c r="V137">
        <v>10419</v>
      </c>
      <c r="W137">
        <v>4.5100000000000001E-2</v>
      </c>
      <c r="X137">
        <v>44</v>
      </c>
      <c r="Y137">
        <v>17</v>
      </c>
      <c r="Z137">
        <v>-11.9</v>
      </c>
      <c r="AA137">
        <v>5.9409999999999998</v>
      </c>
      <c r="AB137">
        <v>16507</v>
      </c>
      <c r="AC137" s="7">
        <v>3.1750000000000002E-81</v>
      </c>
      <c r="AD137">
        <v>513</v>
      </c>
      <c r="AE137">
        <v>24</v>
      </c>
      <c r="AF137">
        <v>-37.770000000000003</v>
      </c>
      <c r="AG137">
        <v>1.9790000000000001</v>
      </c>
      <c r="AH137">
        <v>16439</v>
      </c>
      <c r="AI137" s="7">
        <v>1.9090000000000001E-10</v>
      </c>
      <c r="AJ137">
        <v>79</v>
      </c>
      <c r="AK137">
        <v>23</v>
      </c>
      <c r="AL137">
        <v>-35.24</v>
      </c>
      <c r="AM137">
        <v>5.5330000000000004</v>
      </c>
    </row>
    <row r="138" spans="1:39">
      <c r="A138" t="s">
        <v>158</v>
      </c>
      <c r="B138" t="s">
        <v>127</v>
      </c>
      <c r="C138" t="s">
        <v>82</v>
      </c>
      <c r="D138">
        <v>172103</v>
      </c>
      <c r="E138" s="7">
        <v>1.7890000000000001E-103</v>
      </c>
      <c r="F138">
        <v>939</v>
      </c>
      <c r="G138">
        <v>108</v>
      </c>
      <c r="H138">
        <v>-34.22</v>
      </c>
      <c r="I138">
        <v>1.429</v>
      </c>
      <c r="J138">
        <v>97533</v>
      </c>
      <c r="K138" s="7">
        <v>1.269E-26</v>
      </c>
      <c r="L138">
        <v>241</v>
      </c>
      <c r="M138">
        <v>62</v>
      </c>
      <c r="N138">
        <v>-33.54</v>
      </c>
      <c r="O138">
        <v>2.6059999999999999</v>
      </c>
      <c r="P138">
        <v>30023</v>
      </c>
      <c r="Q138">
        <v>5.3719999999999997E-2</v>
      </c>
      <c r="R138">
        <v>61</v>
      </c>
      <c r="S138">
        <v>18</v>
      </c>
      <c r="T138">
        <v>-24.54</v>
      </c>
      <c r="U138">
        <v>6.3330000000000002</v>
      </c>
      <c r="V138">
        <v>10419</v>
      </c>
      <c r="W138">
        <v>0.2616</v>
      </c>
      <c r="X138">
        <v>44</v>
      </c>
      <c r="Y138">
        <v>17</v>
      </c>
      <c r="Z138">
        <v>-11.9</v>
      </c>
      <c r="AA138">
        <v>5.9409999999999998</v>
      </c>
      <c r="AB138">
        <v>16507</v>
      </c>
      <c r="AC138" s="7">
        <v>4.8760000000000002E-92</v>
      </c>
      <c r="AD138">
        <v>513</v>
      </c>
      <c r="AE138">
        <v>24</v>
      </c>
      <c r="AF138">
        <v>-37.770000000000003</v>
      </c>
      <c r="AG138">
        <v>1.9790000000000001</v>
      </c>
      <c r="AH138">
        <v>16439</v>
      </c>
      <c r="AI138" s="7">
        <v>2.243E-5</v>
      </c>
      <c r="AJ138">
        <v>79</v>
      </c>
      <c r="AK138">
        <v>23</v>
      </c>
      <c r="AL138">
        <v>-35.24</v>
      </c>
      <c r="AM138">
        <v>5.5330000000000004</v>
      </c>
    </row>
    <row r="139" spans="1:39">
      <c r="A139" t="s">
        <v>158</v>
      </c>
      <c r="B139" t="s">
        <v>128</v>
      </c>
      <c r="C139" t="s">
        <v>81</v>
      </c>
      <c r="D139">
        <v>172103</v>
      </c>
      <c r="E139" s="7">
        <v>1.0579999999999999E-128</v>
      </c>
      <c r="F139">
        <v>995</v>
      </c>
      <c r="G139">
        <v>121</v>
      </c>
      <c r="H139">
        <v>-33.520000000000003</v>
      </c>
      <c r="I139">
        <v>1.389</v>
      </c>
      <c r="J139">
        <v>97533</v>
      </c>
      <c r="K139" s="7">
        <v>1.389E-40</v>
      </c>
      <c r="L139">
        <v>264</v>
      </c>
      <c r="M139">
        <v>68</v>
      </c>
      <c r="N139">
        <v>-33.229999999999997</v>
      </c>
      <c r="O139">
        <v>2.4910000000000001</v>
      </c>
      <c r="P139">
        <v>30023</v>
      </c>
      <c r="Q139" s="7">
        <v>6.6000000000000005E-5</v>
      </c>
      <c r="R139">
        <v>68</v>
      </c>
      <c r="S139">
        <v>22</v>
      </c>
      <c r="T139">
        <v>-23.69</v>
      </c>
      <c r="U139">
        <v>5.9379999999999997</v>
      </c>
      <c r="V139">
        <v>10419</v>
      </c>
      <c r="W139">
        <v>2.0629999999999999E-2</v>
      </c>
      <c r="X139">
        <v>46</v>
      </c>
      <c r="Y139">
        <v>19</v>
      </c>
      <c r="Z139">
        <v>-13.46</v>
      </c>
      <c r="AA139">
        <v>5.8159999999999998</v>
      </c>
      <c r="AB139">
        <v>16507</v>
      </c>
      <c r="AC139" s="7">
        <v>5.7039999999999995E-82</v>
      </c>
      <c r="AD139">
        <v>523</v>
      </c>
      <c r="AE139">
        <v>27</v>
      </c>
      <c r="AF139">
        <v>-37.61</v>
      </c>
      <c r="AG139">
        <v>1.9610000000000001</v>
      </c>
      <c r="AH139">
        <v>16439</v>
      </c>
      <c r="AI139" s="7">
        <v>1.296E-8</v>
      </c>
      <c r="AJ139">
        <v>93</v>
      </c>
      <c r="AK139">
        <v>29</v>
      </c>
      <c r="AL139">
        <v>-28.94</v>
      </c>
      <c r="AM139">
        <v>5.09</v>
      </c>
    </row>
    <row r="140" spans="1:39">
      <c r="A140" t="s">
        <v>158</v>
      </c>
      <c r="B140" t="s">
        <v>128</v>
      </c>
      <c r="C140" t="s">
        <v>82</v>
      </c>
      <c r="D140">
        <v>172103</v>
      </c>
      <c r="E140" s="7">
        <v>7.4040000000000003E-105</v>
      </c>
      <c r="F140">
        <v>995</v>
      </c>
      <c r="G140">
        <v>121</v>
      </c>
      <c r="H140">
        <v>-33.520000000000003</v>
      </c>
      <c r="I140">
        <v>1.389</v>
      </c>
      <c r="J140">
        <v>97533</v>
      </c>
      <c r="K140" s="7">
        <v>1.7609999999999999E-28</v>
      </c>
      <c r="L140">
        <v>264</v>
      </c>
      <c r="M140">
        <v>68</v>
      </c>
      <c r="N140">
        <v>-33.229999999999997</v>
      </c>
      <c r="O140">
        <v>2.4910000000000001</v>
      </c>
      <c r="P140">
        <v>30023</v>
      </c>
      <c r="Q140">
        <v>5.6169999999999998E-2</v>
      </c>
      <c r="R140">
        <v>68</v>
      </c>
      <c r="S140">
        <v>22</v>
      </c>
      <c r="T140">
        <v>-23.69</v>
      </c>
      <c r="U140">
        <v>5.9379999999999997</v>
      </c>
      <c r="V140">
        <v>10419</v>
      </c>
      <c r="W140">
        <v>0.23860000000000001</v>
      </c>
      <c r="X140">
        <v>46</v>
      </c>
      <c r="Y140">
        <v>19</v>
      </c>
      <c r="Z140">
        <v>-13.46</v>
      </c>
      <c r="AA140">
        <v>5.8159999999999998</v>
      </c>
      <c r="AB140">
        <v>16507</v>
      </c>
      <c r="AC140" s="7">
        <v>3.6170000000000002E-92</v>
      </c>
      <c r="AD140">
        <v>523</v>
      </c>
      <c r="AE140">
        <v>27</v>
      </c>
      <c r="AF140">
        <v>-37.61</v>
      </c>
      <c r="AG140">
        <v>1.9610000000000001</v>
      </c>
      <c r="AH140">
        <v>16439</v>
      </c>
      <c r="AI140" s="7">
        <v>1.381E-5</v>
      </c>
      <c r="AJ140">
        <v>93</v>
      </c>
      <c r="AK140">
        <v>29</v>
      </c>
      <c r="AL140">
        <v>-28.94</v>
      </c>
      <c r="AM140">
        <v>5.09</v>
      </c>
    </row>
    <row r="141" spans="1:39">
      <c r="A141" t="s">
        <v>158</v>
      </c>
      <c r="B141" t="s">
        <v>129</v>
      </c>
      <c r="C141" t="s">
        <v>81</v>
      </c>
      <c r="D141">
        <v>172103</v>
      </c>
      <c r="E141" s="7">
        <v>3.7889999999999999E-118</v>
      </c>
      <c r="F141">
        <v>1602</v>
      </c>
      <c r="G141">
        <v>125</v>
      </c>
      <c r="H141">
        <v>-25.34</v>
      </c>
      <c r="I141">
        <v>1.097</v>
      </c>
      <c r="J141">
        <v>97533</v>
      </c>
      <c r="K141" s="7">
        <v>3.7590000000000002E-41</v>
      </c>
      <c r="L141">
        <v>541</v>
      </c>
      <c r="M141">
        <v>79</v>
      </c>
      <c r="N141">
        <v>-23.64</v>
      </c>
      <c r="O141">
        <v>1.7589999999999999</v>
      </c>
      <c r="P141">
        <v>30023</v>
      </c>
      <c r="Q141" s="7">
        <v>9.6520000000000004E-5</v>
      </c>
      <c r="R141">
        <v>92</v>
      </c>
      <c r="S141">
        <v>26</v>
      </c>
      <c r="T141">
        <v>-20.05</v>
      </c>
      <c r="U141">
        <v>5.141</v>
      </c>
      <c r="V141">
        <v>10419</v>
      </c>
      <c r="W141">
        <v>3.6939999999999998E-4</v>
      </c>
      <c r="X141">
        <v>46</v>
      </c>
      <c r="Y141">
        <v>15</v>
      </c>
      <c r="Z141">
        <v>-20.7</v>
      </c>
      <c r="AA141">
        <v>5.8120000000000003</v>
      </c>
      <c r="AB141">
        <v>16507</v>
      </c>
      <c r="AC141" s="7">
        <v>1.3060000000000001E-61</v>
      </c>
      <c r="AD141">
        <v>769</v>
      </c>
      <c r="AE141">
        <v>37</v>
      </c>
      <c r="AF141">
        <v>-27</v>
      </c>
      <c r="AG141">
        <v>1.63</v>
      </c>
      <c r="AH141">
        <v>16439</v>
      </c>
      <c r="AI141" s="7">
        <v>2.8569999999999998E-13</v>
      </c>
      <c r="AJ141">
        <v>151</v>
      </c>
      <c r="AK141">
        <v>31</v>
      </c>
      <c r="AL141">
        <v>-29.29</v>
      </c>
      <c r="AM141">
        <v>4.0119999999999996</v>
      </c>
    </row>
    <row r="142" spans="1:39">
      <c r="A142" t="s">
        <v>158</v>
      </c>
      <c r="B142" t="s">
        <v>129</v>
      </c>
      <c r="C142" t="s">
        <v>82</v>
      </c>
      <c r="D142">
        <v>172103</v>
      </c>
      <c r="E142" s="7">
        <v>4.8329999999999996E-94</v>
      </c>
      <c r="F142">
        <v>1602</v>
      </c>
      <c r="G142">
        <v>125</v>
      </c>
      <c r="H142">
        <v>-25.34</v>
      </c>
      <c r="I142">
        <v>1.097</v>
      </c>
      <c r="J142">
        <v>97533</v>
      </c>
      <c r="K142" s="7">
        <v>1.297E-15</v>
      </c>
      <c r="L142">
        <v>541</v>
      </c>
      <c r="M142">
        <v>79</v>
      </c>
      <c r="N142">
        <v>-23.64</v>
      </c>
      <c r="O142">
        <v>1.7589999999999999</v>
      </c>
      <c r="P142">
        <v>30023</v>
      </c>
      <c r="Q142">
        <v>3.5700000000000003E-2</v>
      </c>
      <c r="R142">
        <v>92</v>
      </c>
      <c r="S142">
        <v>26</v>
      </c>
      <c r="T142">
        <v>-20.05</v>
      </c>
      <c r="U142">
        <v>5.141</v>
      </c>
      <c r="V142">
        <v>10419</v>
      </c>
      <c r="W142">
        <v>5.8959999999999999E-2</v>
      </c>
      <c r="X142">
        <v>46</v>
      </c>
      <c r="Y142">
        <v>15</v>
      </c>
      <c r="Z142">
        <v>-20.7</v>
      </c>
      <c r="AA142">
        <v>5.8120000000000003</v>
      </c>
      <c r="AB142">
        <v>16507</v>
      </c>
      <c r="AC142" s="7">
        <v>1.9549999999999999E-96</v>
      </c>
      <c r="AD142">
        <v>769</v>
      </c>
      <c r="AE142">
        <v>37</v>
      </c>
      <c r="AF142">
        <v>-27</v>
      </c>
      <c r="AG142">
        <v>1.63</v>
      </c>
      <c r="AH142">
        <v>16439</v>
      </c>
      <c r="AI142" s="7">
        <v>5.6500000000000001E-6</v>
      </c>
      <c r="AJ142">
        <v>151</v>
      </c>
      <c r="AK142">
        <v>31</v>
      </c>
      <c r="AL142">
        <v>-29.29</v>
      </c>
      <c r="AM142">
        <v>4.0119999999999996</v>
      </c>
    </row>
    <row r="143" spans="1:39">
      <c r="A143" t="s">
        <v>158</v>
      </c>
      <c r="B143" t="s">
        <v>130</v>
      </c>
      <c r="C143" t="s">
        <v>81</v>
      </c>
      <c r="D143">
        <v>172103</v>
      </c>
      <c r="E143" s="7">
        <v>4.0609999999999997E-121</v>
      </c>
      <c r="F143">
        <v>1658</v>
      </c>
      <c r="G143">
        <v>138</v>
      </c>
      <c r="H143">
        <v>-25.23</v>
      </c>
      <c r="I143">
        <v>1.0780000000000001</v>
      </c>
      <c r="J143">
        <v>97533</v>
      </c>
      <c r="K143" s="7">
        <v>9.338E-44</v>
      </c>
      <c r="L143">
        <v>564</v>
      </c>
      <c r="M143">
        <v>85</v>
      </c>
      <c r="N143">
        <v>-23.91</v>
      </c>
      <c r="O143">
        <v>1.7230000000000001</v>
      </c>
      <c r="P143">
        <v>30023</v>
      </c>
      <c r="Q143" s="7">
        <v>5.5569999999999998E-5</v>
      </c>
      <c r="R143">
        <v>99</v>
      </c>
      <c r="S143">
        <v>30</v>
      </c>
      <c r="T143">
        <v>-19.850000000000001</v>
      </c>
      <c r="U143">
        <v>4.923</v>
      </c>
      <c r="V143">
        <v>10419</v>
      </c>
      <c r="W143">
        <v>1.2530000000000001E-4</v>
      </c>
      <c r="X143">
        <v>48</v>
      </c>
      <c r="Y143">
        <v>17</v>
      </c>
      <c r="Z143">
        <v>-21.84</v>
      </c>
      <c r="AA143">
        <v>5.6950000000000003</v>
      </c>
      <c r="AB143">
        <v>16507</v>
      </c>
      <c r="AC143" s="7">
        <v>1.874E-62</v>
      </c>
      <c r="AD143">
        <v>779</v>
      </c>
      <c r="AE143">
        <v>40</v>
      </c>
      <c r="AF143">
        <v>-27.02</v>
      </c>
      <c r="AG143">
        <v>1.62</v>
      </c>
      <c r="AH143">
        <v>16439</v>
      </c>
      <c r="AI143" s="7">
        <v>7.5319999999999998E-12</v>
      </c>
      <c r="AJ143">
        <v>165</v>
      </c>
      <c r="AK143">
        <v>37</v>
      </c>
      <c r="AL143">
        <v>-26.25</v>
      </c>
      <c r="AM143">
        <v>3.8330000000000002</v>
      </c>
    </row>
    <row r="144" spans="1:39">
      <c r="A144" t="s">
        <v>158</v>
      </c>
      <c r="B144" t="s">
        <v>130</v>
      </c>
      <c r="C144" t="s">
        <v>82</v>
      </c>
      <c r="D144">
        <v>172103</v>
      </c>
      <c r="E144" s="7">
        <v>9.5499999999999995E-95</v>
      </c>
      <c r="F144">
        <v>1658</v>
      </c>
      <c r="G144">
        <v>138</v>
      </c>
      <c r="H144">
        <v>-25.23</v>
      </c>
      <c r="I144">
        <v>1.0780000000000001</v>
      </c>
      <c r="J144">
        <v>97533</v>
      </c>
      <c r="K144" s="7">
        <v>7.3029999999999996E-16</v>
      </c>
      <c r="L144">
        <v>564</v>
      </c>
      <c r="M144">
        <v>85</v>
      </c>
      <c r="N144">
        <v>-23.91</v>
      </c>
      <c r="O144">
        <v>1.7230000000000001</v>
      </c>
      <c r="P144">
        <v>30023</v>
      </c>
      <c r="Q144">
        <v>3.73E-2</v>
      </c>
      <c r="R144">
        <v>99</v>
      </c>
      <c r="S144">
        <v>30</v>
      </c>
      <c r="T144">
        <v>-19.850000000000001</v>
      </c>
      <c r="U144">
        <v>4.923</v>
      </c>
      <c r="V144">
        <v>10419</v>
      </c>
      <c r="W144">
        <v>5.4179999999999999E-2</v>
      </c>
      <c r="X144">
        <v>48</v>
      </c>
      <c r="Y144">
        <v>17</v>
      </c>
      <c r="Z144">
        <v>-21.84</v>
      </c>
      <c r="AA144">
        <v>5.6950000000000003</v>
      </c>
      <c r="AB144">
        <v>16507</v>
      </c>
      <c r="AC144" s="7">
        <v>1.572E-96</v>
      </c>
      <c r="AD144">
        <v>779</v>
      </c>
      <c r="AE144">
        <v>40</v>
      </c>
      <c r="AF144">
        <v>-27.02</v>
      </c>
      <c r="AG144">
        <v>1.62</v>
      </c>
      <c r="AH144">
        <v>16439</v>
      </c>
      <c r="AI144" s="7">
        <v>1.1919999999999999E-5</v>
      </c>
      <c r="AJ144">
        <v>165</v>
      </c>
      <c r="AK144">
        <v>37</v>
      </c>
      <c r="AL144">
        <v>-26.25</v>
      </c>
      <c r="AM144">
        <v>3.8330000000000002</v>
      </c>
    </row>
    <row r="145" spans="1:39">
      <c r="A145" t="s">
        <v>158</v>
      </c>
      <c r="B145" t="s">
        <v>131</v>
      </c>
      <c r="C145" t="s">
        <v>81</v>
      </c>
      <c r="D145">
        <v>172103</v>
      </c>
      <c r="E145" s="7">
        <v>1.064E-123</v>
      </c>
      <c r="F145">
        <v>579</v>
      </c>
      <c r="G145">
        <v>52</v>
      </c>
      <c r="H145">
        <v>-42.61</v>
      </c>
      <c r="I145">
        <v>1.8009999999999999</v>
      </c>
      <c r="J145">
        <v>97533</v>
      </c>
      <c r="K145" s="7">
        <v>3.333E-36</v>
      </c>
      <c r="L145">
        <v>147</v>
      </c>
      <c r="M145">
        <v>33</v>
      </c>
      <c r="N145">
        <v>-41.82</v>
      </c>
      <c r="O145">
        <v>3.3279999999999998</v>
      </c>
      <c r="P145">
        <v>30023</v>
      </c>
      <c r="Q145">
        <v>1.9480000000000001E-3</v>
      </c>
      <c r="R145">
        <v>16</v>
      </c>
      <c r="S145">
        <v>9</v>
      </c>
      <c r="T145">
        <v>-36.549999999999997</v>
      </c>
      <c r="U145">
        <v>11.8</v>
      </c>
      <c r="V145">
        <v>10419</v>
      </c>
      <c r="W145">
        <v>3.9960000000000004E-3</v>
      </c>
      <c r="X145">
        <v>13</v>
      </c>
      <c r="Y145">
        <v>6</v>
      </c>
      <c r="Z145">
        <v>-30.39</v>
      </c>
      <c r="AA145">
        <v>10.56</v>
      </c>
      <c r="AB145">
        <v>16507</v>
      </c>
      <c r="AC145" s="7">
        <v>6.542E-83</v>
      </c>
      <c r="AD145">
        <v>345</v>
      </c>
      <c r="AE145">
        <v>9</v>
      </c>
      <c r="AF145">
        <v>-45.76</v>
      </c>
      <c r="AG145">
        <v>2.3719999999999999</v>
      </c>
      <c r="AH145">
        <v>16439</v>
      </c>
      <c r="AI145" s="7">
        <v>8.7080000000000003E-6</v>
      </c>
      <c r="AJ145">
        <v>58</v>
      </c>
      <c r="AK145">
        <v>16</v>
      </c>
      <c r="AL145">
        <v>-28.69</v>
      </c>
      <c r="AM145">
        <v>6.452</v>
      </c>
    </row>
    <row r="146" spans="1:39">
      <c r="A146" t="s">
        <v>158</v>
      </c>
      <c r="B146" t="s">
        <v>131</v>
      </c>
      <c r="C146" t="s">
        <v>82</v>
      </c>
      <c r="D146">
        <v>172103</v>
      </c>
      <c r="E146" s="7">
        <v>1.8270000000000001E-89</v>
      </c>
      <c r="F146">
        <v>579</v>
      </c>
      <c r="G146">
        <v>52</v>
      </c>
      <c r="H146">
        <v>-42.61</v>
      </c>
      <c r="I146">
        <v>1.8009999999999999</v>
      </c>
      <c r="J146">
        <v>97533</v>
      </c>
      <c r="K146" s="7">
        <v>9.9600000000000003E-23</v>
      </c>
      <c r="L146">
        <v>147</v>
      </c>
      <c r="M146">
        <v>33</v>
      </c>
      <c r="N146">
        <v>-41.82</v>
      </c>
      <c r="O146">
        <v>3.3279999999999998</v>
      </c>
      <c r="P146">
        <v>30023</v>
      </c>
      <c r="Q146">
        <v>1.9529999999999999E-2</v>
      </c>
      <c r="R146">
        <v>16</v>
      </c>
      <c r="S146">
        <v>9</v>
      </c>
      <c r="T146">
        <v>-36.549999999999997</v>
      </c>
      <c r="U146">
        <v>11.8</v>
      </c>
      <c r="V146">
        <v>10419</v>
      </c>
      <c r="W146">
        <v>0.114</v>
      </c>
      <c r="X146">
        <v>13</v>
      </c>
      <c r="Y146">
        <v>6</v>
      </c>
      <c r="Z146">
        <v>-30.39</v>
      </c>
      <c r="AA146">
        <v>10.56</v>
      </c>
      <c r="AB146">
        <v>16507</v>
      </c>
      <c r="AC146" s="7">
        <v>4.5210000000000002E-82</v>
      </c>
      <c r="AD146">
        <v>345</v>
      </c>
      <c r="AE146">
        <v>9</v>
      </c>
      <c r="AF146">
        <v>-45.76</v>
      </c>
      <c r="AG146">
        <v>2.3719999999999999</v>
      </c>
      <c r="AH146">
        <v>16439</v>
      </c>
      <c r="AI146">
        <v>4.7639999999999998E-4</v>
      </c>
      <c r="AJ146">
        <v>58</v>
      </c>
      <c r="AK146">
        <v>16</v>
      </c>
      <c r="AL146">
        <v>-28.69</v>
      </c>
      <c r="AM146">
        <v>6.452</v>
      </c>
    </row>
    <row r="147" spans="1:39">
      <c r="A147" t="s">
        <v>148</v>
      </c>
      <c r="B147" t="s">
        <v>80</v>
      </c>
      <c r="C147" t="s">
        <v>81</v>
      </c>
      <c r="D147">
        <v>172103</v>
      </c>
      <c r="E147">
        <v>0.16850000000000001</v>
      </c>
      <c r="F147">
        <v>37</v>
      </c>
      <c r="G147">
        <v>20</v>
      </c>
      <c r="H147">
        <v>9.3640000000000008</v>
      </c>
      <c r="I147">
        <v>6.8</v>
      </c>
      <c r="J147">
        <v>97533</v>
      </c>
      <c r="K147">
        <v>0.14000000000000001</v>
      </c>
      <c r="L147">
        <v>25</v>
      </c>
      <c r="M147">
        <v>13</v>
      </c>
      <c r="N147">
        <v>12.08</v>
      </c>
      <c r="O147">
        <v>8.1869999999999994</v>
      </c>
      <c r="P147">
        <v>30023</v>
      </c>
      <c r="Q147">
        <v>0.8276</v>
      </c>
      <c r="R147">
        <v>5</v>
      </c>
      <c r="S147">
        <v>4</v>
      </c>
      <c r="T147">
        <v>4.5270000000000001</v>
      </c>
      <c r="U147">
        <v>20.79</v>
      </c>
      <c r="V147">
        <v>10419</v>
      </c>
      <c r="W147">
        <v>0.72760000000000002</v>
      </c>
      <c r="X147">
        <v>4</v>
      </c>
      <c r="Y147">
        <v>2</v>
      </c>
      <c r="Z147">
        <v>-7.109</v>
      </c>
      <c r="AA147">
        <v>20.41</v>
      </c>
      <c r="AB147" t="s">
        <v>135</v>
      </c>
      <c r="AC147" t="s">
        <v>135</v>
      </c>
      <c r="AD147" t="s">
        <v>135</v>
      </c>
      <c r="AE147" t="s">
        <v>135</v>
      </c>
      <c r="AF147" t="s">
        <v>135</v>
      </c>
      <c r="AG147" t="s">
        <v>135</v>
      </c>
      <c r="AH147">
        <v>5759</v>
      </c>
      <c r="AI147">
        <v>0.98870000000000002</v>
      </c>
      <c r="AJ147">
        <v>1</v>
      </c>
      <c r="AK147">
        <v>1</v>
      </c>
      <c r="AL147">
        <v>-0.66479999999999995</v>
      </c>
      <c r="AM147">
        <v>2206</v>
      </c>
    </row>
    <row r="148" spans="1:39">
      <c r="A148" t="s">
        <v>148</v>
      </c>
      <c r="B148" t="s">
        <v>80</v>
      </c>
      <c r="C148" t="s">
        <v>82</v>
      </c>
      <c r="D148">
        <v>172103</v>
      </c>
      <c r="E148">
        <v>0.78369999999999995</v>
      </c>
      <c r="F148">
        <v>37</v>
      </c>
      <c r="G148">
        <v>20</v>
      </c>
      <c r="H148">
        <v>9.3640000000000008</v>
      </c>
      <c r="I148">
        <v>6.8</v>
      </c>
      <c r="J148">
        <v>97533</v>
      </c>
      <c r="K148">
        <v>0.54910000000000003</v>
      </c>
      <c r="L148">
        <v>25</v>
      </c>
      <c r="M148">
        <v>13</v>
      </c>
      <c r="N148">
        <v>12.08</v>
      </c>
      <c r="O148">
        <v>8.1869999999999994</v>
      </c>
      <c r="P148">
        <v>30023</v>
      </c>
      <c r="Q148">
        <v>0.58130000000000004</v>
      </c>
      <c r="R148">
        <v>5</v>
      </c>
      <c r="S148">
        <v>4</v>
      </c>
      <c r="T148">
        <v>4.5270000000000001</v>
      </c>
      <c r="U148">
        <v>20.79</v>
      </c>
      <c r="V148">
        <v>10419</v>
      </c>
      <c r="W148">
        <v>0.91159999999999997</v>
      </c>
      <c r="X148">
        <v>4</v>
      </c>
      <c r="Y148">
        <v>2</v>
      </c>
      <c r="Z148">
        <v>-7.109</v>
      </c>
      <c r="AA148">
        <v>20.41</v>
      </c>
      <c r="AB148" t="s">
        <v>135</v>
      </c>
      <c r="AC148" t="s">
        <v>135</v>
      </c>
      <c r="AD148" t="s">
        <v>135</v>
      </c>
      <c r="AE148" t="s">
        <v>135</v>
      </c>
      <c r="AF148" t="s">
        <v>135</v>
      </c>
      <c r="AG148" t="s">
        <v>135</v>
      </c>
      <c r="AH148">
        <v>5759</v>
      </c>
      <c r="AI148">
        <v>0.98870000000000002</v>
      </c>
      <c r="AJ148">
        <v>1</v>
      </c>
      <c r="AK148">
        <v>1</v>
      </c>
      <c r="AL148">
        <v>-0.66479999999999995</v>
      </c>
      <c r="AM148">
        <v>2206</v>
      </c>
    </row>
    <row r="149" spans="1:39">
      <c r="A149" t="s">
        <v>148</v>
      </c>
      <c r="B149" t="s">
        <v>127</v>
      </c>
      <c r="C149" t="s">
        <v>81</v>
      </c>
      <c r="D149">
        <v>172103</v>
      </c>
      <c r="E149" s="7">
        <v>2.7339999999999999E-9</v>
      </c>
      <c r="F149">
        <v>535</v>
      </c>
      <c r="G149">
        <v>98</v>
      </c>
      <c r="H149">
        <v>10.81</v>
      </c>
      <c r="I149">
        <v>1.819</v>
      </c>
      <c r="J149">
        <v>97533</v>
      </c>
      <c r="K149" s="7">
        <v>4.0040000000000001E-7</v>
      </c>
      <c r="L149">
        <v>423</v>
      </c>
      <c r="M149">
        <v>61</v>
      </c>
      <c r="N149">
        <v>10.119999999999999</v>
      </c>
      <c r="O149">
        <v>1.996</v>
      </c>
      <c r="P149">
        <v>30023</v>
      </c>
      <c r="Q149">
        <v>0.24729999999999999</v>
      </c>
      <c r="R149">
        <v>37</v>
      </c>
      <c r="S149">
        <v>24</v>
      </c>
      <c r="T149">
        <v>9.6530000000000005</v>
      </c>
      <c r="U149">
        <v>8.343</v>
      </c>
      <c r="V149">
        <v>10419</v>
      </c>
      <c r="W149">
        <v>0.94010000000000005</v>
      </c>
      <c r="X149">
        <v>8</v>
      </c>
      <c r="Y149">
        <v>6</v>
      </c>
      <c r="Z149">
        <v>1.077</v>
      </c>
      <c r="AA149">
        <v>14.34</v>
      </c>
      <c r="AB149">
        <v>16507</v>
      </c>
      <c r="AC149">
        <v>1.5299999999999999E-2</v>
      </c>
      <c r="AD149">
        <v>53</v>
      </c>
      <c r="AE149">
        <v>21</v>
      </c>
      <c r="AF149">
        <v>15.26</v>
      </c>
      <c r="AG149">
        <v>6.2910000000000004</v>
      </c>
      <c r="AH149">
        <v>16439</v>
      </c>
      <c r="AI149">
        <v>1.8339999999999999E-2</v>
      </c>
      <c r="AJ149">
        <v>12</v>
      </c>
      <c r="AK149">
        <v>9</v>
      </c>
      <c r="AL149">
        <v>32.36</v>
      </c>
      <c r="AM149">
        <v>13.72</v>
      </c>
    </row>
    <row r="150" spans="1:39">
      <c r="A150" t="s">
        <v>148</v>
      </c>
      <c r="B150" t="s">
        <v>127</v>
      </c>
      <c r="C150" t="s">
        <v>82</v>
      </c>
      <c r="D150">
        <v>172103</v>
      </c>
      <c r="E150" s="7">
        <v>2.6649999999999999E-6</v>
      </c>
      <c r="F150">
        <v>535</v>
      </c>
      <c r="G150">
        <v>98</v>
      </c>
      <c r="H150">
        <v>10.81</v>
      </c>
      <c r="I150">
        <v>1.819</v>
      </c>
      <c r="J150">
        <v>97533</v>
      </c>
      <c r="K150" s="7">
        <v>1.6779999999999999E-5</v>
      </c>
      <c r="L150">
        <v>423</v>
      </c>
      <c r="M150">
        <v>61</v>
      </c>
      <c r="N150">
        <v>10.119999999999999</v>
      </c>
      <c r="O150">
        <v>1.996</v>
      </c>
      <c r="P150">
        <v>30023</v>
      </c>
      <c r="Q150">
        <v>0.54449999999999998</v>
      </c>
      <c r="R150">
        <v>37</v>
      </c>
      <c r="S150">
        <v>24</v>
      </c>
      <c r="T150">
        <v>9.6530000000000005</v>
      </c>
      <c r="U150">
        <v>8.343</v>
      </c>
      <c r="V150">
        <v>10419</v>
      </c>
      <c r="W150">
        <v>0.60409999999999997</v>
      </c>
      <c r="X150">
        <v>8</v>
      </c>
      <c r="Y150">
        <v>6</v>
      </c>
      <c r="Z150">
        <v>1.077</v>
      </c>
      <c r="AA150">
        <v>14.34</v>
      </c>
      <c r="AB150">
        <v>16507</v>
      </c>
      <c r="AC150">
        <v>0.23319999999999999</v>
      </c>
      <c r="AD150">
        <v>53</v>
      </c>
      <c r="AE150">
        <v>21</v>
      </c>
      <c r="AF150">
        <v>15.26</v>
      </c>
      <c r="AG150">
        <v>6.2910000000000004</v>
      </c>
      <c r="AH150">
        <v>16439</v>
      </c>
      <c r="AI150">
        <v>9.0840000000000004E-2</v>
      </c>
      <c r="AJ150">
        <v>12</v>
      </c>
      <c r="AK150">
        <v>9</v>
      </c>
      <c r="AL150">
        <v>32.36</v>
      </c>
      <c r="AM150">
        <v>13.72</v>
      </c>
    </row>
    <row r="151" spans="1:39">
      <c r="A151" t="s">
        <v>148</v>
      </c>
      <c r="B151" t="s">
        <v>128</v>
      </c>
      <c r="C151" t="s">
        <v>81</v>
      </c>
      <c r="D151">
        <v>172103</v>
      </c>
      <c r="E151" s="7">
        <v>3.7409999999999998E-10</v>
      </c>
      <c r="F151">
        <v>568</v>
      </c>
      <c r="G151">
        <v>108</v>
      </c>
      <c r="H151">
        <v>11.06</v>
      </c>
      <c r="I151">
        <v>1.766</v>
      </c>
      <c r="J151">
        <v>97533</v>
      </c>
      <c r="K151" s="7">
        <v>1.9859999999999999E-7</v>
      </c>
      <c r="L151">
        <v>448</v>
      </c>
      <c r="M151">
        <v>70</v>
      </c>
      <c r="N151">
        <v>10.09</v>
      </c>
      <c r="O151">
        <v>1.94</v>
      </c>
      <c r="P151">
        <v>30023</v>
      </c>
      <c r="Q151">
        <v>0.19239999999999999</v>
      </c>
      <c r="R151">
        <v>38</v>
      </c>
      <c r="S151">
        <v>25</v>
      </c>
      <c r="T151">
        <v>10.71</v>
      </c>
      <c r="U151">
        <v>8.2170000000000005</v>
      </c>
      <c r="V151">
        <v>10419</v>
      </c>
      <c r="W151">
        <v>0.94010000000000005</v>
      </c>
      <c r="X151">
        <v>8</v>
      </c>
      <c r="Y151">
        <v>6</v>
      </c>
      <c r="Z151">
        <v>1.077</v>
      </c>
      <c r="AA151">
        <v>14.34</v>
      </c>
      <c r="AB151">
        <v>16507</v>
      </c>
      <c r="AC151">
        <v>1.197E-2</v>
      </c>
      <c r="AD151">
        <v>55</v>
      </c>
      <c r="AE151">
        <v>23</v>
      </c>
      <c r="AF151">
        <v>15.55</v>
      </c>
      <c r="AG151">
        <v>6.1870000000000003</v>
      </c>
      <c r="AH151">
        <v>16439</v>
      </c>
      <c r="AI151">
        <v>2.1440000000000001E-3</v>
      </c>
      <c r="AJ151">
        <v>17</v>
      </c>
      <c r="AK151">
        <v>11</v>
      </c>
      <c r="AL151">
        <v>35.25</v>
      </c>
      <c r="AM151">
        <v>11.49</v>
      </c>
    </row>
    <row r="152" spans="1:39">
      <c r="A152" t="s">
        <v>148</v>
      </c>
      <c r="B152" t="s">
        <v>128</v>
      </c>
      <c r="C152" t="s">
        <v>82</v>
      </c>
      <c r="D152">
        <v>172103</v>
      </c>
      <c r="E152" s="7">
        <v>1.255E-5</v>
      </c>
      <c r="F152">
        <v>568</v>
      </c>
      <c r="G152">
        <v>108</v>
      </c>
      <c r="H152">
        <v>11.06</v>
      </c>
      <c r="I152">
        <v>1.766</v>
      </c>
      <c r="J152">
        <v>97533</v>
      </c>
      <c r="K152" s="7">
        <v>2.6250000000000001E-5</v>
      </c>
      <c r="L152">
        <v>448</v>
      </c>
      <c r="M152">
        <v>70</v>
      </c>
      <c r="N152">
        <v>10.09</v>
      </c>
      <c r="O152">
        <v>1.94</v>
      </c>
      <c r="P152">
        <v>30023</v>
      </c>
      <c r="Q152">
        <v>0.54900000000000004</v>
      </c>
      <c r="R152">
        <v>38</v>
      </c>
      <c r="S152">
        <v>25</v>
      </c>
      <c r="T152">
        <v>10.71</v>
      </c>
      <c r="U152">
        <v>8.2170000000000005</v>
      </c>
      <c r="V152">
        <v>10419</v>
      </c>
      <c r="W152">
        <v>0.60409999999999997</v>
      </c>
      <c r="X152">
        <v>8</v>
      </c>
      <c r="Y152">
        <v>6</v>
      </c>
      <c r="Z152">
        <v>1.077</v>
      </c>
      <c r="AA152">
        <v>14.34</v>
      </c>
      <c r="AB152">
        <v>16507</v>
      </c>
      <c r="AC152">
        <v>0.184</v>
      </c>
      <c r="AD152">
        <v>55</v>
      </c>
      <c r="AE152">
        <v>23</v>
      </c>
      <c r="AF152">
        <v>15.55</v>
      </c>
      <c r="AG152">
        <v>6.1870000000000003</v>
      </c>
      <c r="AH152">
        <v>16439</v>
      </c>
      <c r="AI152">
        <v>6.5479999999999997E-2</v>
      </c>
      <c r="AJ152">
        <v>17</v>
      </c>
      <c r="AK152">
        <v>11</v>
      </c>
      <c r="AL152">
        <v>35.25</v>
      </c>
      <c r="AM152">
        <v>11.49</v>
      </c>
    </row>
    <row r="153" spans="1:39">
      <c r="A153" t="s">
        <v>148</v>
      </c>
      <c r="B153" t="s">
        <v>129</v>
      </c>
      <c r="C153" t="s">
        <v>81</v>
      </c>
      <c r="D153">
        <v>172103</v>
      </c>
      <c r="E153" s="7">
        <v>1.2010000000000001E-11</v>
      </c>
      <c r="F153">
        <v>737</v>
      </c>
      <c r="G153">
        <v>111</v>
      </c>
      <c r="H153">
        <v>10.65</v>
      </c>
      <c r="I153">
        <v>1.571</v>
      </c>
      <c r="J153">
        <v>97533</v>
      </c>
      <c r="K153" s="7">
        <v>1.8019999999999999E-8</v>
      </c>
      <c r="L153">
        <v>587</v>
      </c>
      <c r="M153">
        <v>73</v>
      </c>
      <c r="N153">
        <v>9.6940000000000008</v>
      </c>
      <c r="O153">
        <v>1.722</v>
      </c>
      <c r="P153">
        <v>30023</v>
      </c>
      <c r="Q153">
        <v>0.18529999999999999</v>
      </c>
      <c r="R153">
        <v>40</v>
      </c>
      <c r="S153">
        <v>27</v>
      </c>
      <c r="T153">
        <v>10.62</v>
      </c>
      <c r="U153">
        <v>8.0139999999999993</v>
      </c>
      <c r="V153">
        <v>10419</v>
      </c>
      <c r="W153">
        <v>0.71870000000000001</v>
      </c>
      <c r="X153">
        <v>12</v>
      </c>
      <c r="Y153">
        <v>7</v>
      </c>
      <c r="Z153">
        <v>4.2110000000000003</v>
      </c>
      <c r="AA153">
        <v>11.69</v>
      </c>
      <c r="AB153">
        <v>16507</v>
      </c>
      <c r="AC153">
        <v>7.11E-3</v>
      </c>
      <c r="AD153">
        <v>60</v>
      </c>
      <c r="AE153">
        <v>23</v>
      </c>
      <c r="AF153">
        <v>15.83</v>
      </c>
      <c r="AG153">
        <v>5.8789999999999996</v>
      </c>
      <c r="AH153">
        <v>16439</v>
      </c>
      <c r="AI153">
        <v>2.5560000000000001E-3</v>
      </c>
      <c r="AJ153">
        <v>36</v>
      </c>
      <c r="AK153">
        <v>12</v>
      </c>
      <c r="AL153">
        <v>25.11</v>
      </c>
      <c r="AM153">
        <v>8.3230000000000004</v>
      </c>
    </row>
    <row r="154" spans="1:39">
      <c r="A154" t="s">
        <v>148</v>
      </c>
      <c r="B154" t="s">
        <v>129</v>
      </c>
      <c r="C154" t="s">
        <v>82</v>
      </c>
      <c r="D154">
        <v>172103</v>
      </c>
      <c r="E154" s="7">
        <v>1.145E-6</v>
      </c>
      <c r="F154">
        <v>737</v>
      </c>
      <c r="G154">
        <v>111</v>
      </c>
      <c r="H154">
        <v>10.65</v>
      </c>
      <c r="I154">
        <v>1.571</v>
      </c>
      <c r="J154">
        <v>97533</v>
      </c>
      <c r="K154" s="7">
        <v>2.7059999999999998E-5</v>
      </c>
      <c r="L154">
        <v>587</v>
      </c>
      <c r="M154">
        <v>73</v>
      </c>
      <c r="N154">
        <v>9.6940000000000008</v>
      </c>
      <c r="O154">
        <v>1.722</v>
      </c>
      <c r="P154">
        <v>30023</v>
      </c>
      <c r="Q154">
        <v>0.69320000000000004</v>
      </c>
      <c r="R154">
        <v>40</v>
      </c>
      <c r="S154">
        <v>27</v>
      </c>
      <c r="T154">
        <v>10.62</v>
      </c>
      <c r="U154">
        <v>8.0139999999999993</v>
      </c>
      <c r="V154">
        <v>10419</v>
      </c>
      <c r="W154">
        <v>0.73399999999999999</v>
      </c>
      <c r="X154">
        <v>12</v>
      </c>
      <c r="Y154">
        <v>7</v>
      </c>
      <c r="Z154">
        <v>4.2110000000000003</v>
      </c>
      <c r="AA154">
        <v>11.69</v>
      </c>
      <c r="AB154">
        <v>16507</v>
      </c>
      <c r="AC154">
        <v>0.2495</v>
      </c>
      <c r="AD154">
        <v>60</v>
      </c>
      <c r="AE154">
        <v>23</v>
      </c>
      <c r="AF154">
        <v>15.83</v>
      </c>
      <c r="AG154">
        <v>5.8789999999999996</v>
      </c>
      <c r="AH154">
        <v>16439</v>
      </c>
      <c r="AI154">
        <v>4.9769999999999997E-3</v>
      </c>
      <c r="AJ154">
        <v>36</v>
      </c>
      <c r="AK154">
        <v>12</v>
      </c>
      <c r="AL154">
        <v>25.11</v>
      </c>
      <c r="AM154">
        <v>8.3230000000000004</v>
      </c>
    </row>
    <row r="155" spans="1:39">
      <c r="A155" t="s">
        <v>148</v>
      </c>
      <c r="B155" t="s">
        <v>130</v>
      </c>
      <c r="C155" t="s">
        <v>81</v>
      </c>
      <c r="D155">
        <v>172103</v>
      </c>
      <c r="E155" s="7">
        <v>3.2000000000000001E-12</v>
      </c>
      <c r="F155">
        <v>768</v>
      </c>
      <c r="G155">
        <v>120</v>
      </c>
      <c r="H155">
        <v>10.71</v>
      </c>
      <c r="I155">
        <v>1.5369999999999999</v>
      </c>
      <c r="J155">
        <v>97533</v>
      </c>
      <c r="K155" s="7">
        <v>1.5320000000000001E-8</v>
      </c>
      <c r="L155">
        <v>610</v>
      </c>
      <c r="M155">
        <v>81</v>
      </c>
      <c r="N155">
        <v>9.5530000000000008</v>
      </c>
      <c r="O155">
        <v>1.6879999999999999</v>
      </c>
      <c r="P155">
        <v>30023</v>
      </c>
      <c r="Q155">
        <v>0.14319999999999999</v>
      </c>
      <c r="R155">
        <v>41</v>
      </c>
      <c r="S155">
        <v>28</v>
      </c>
      <c r="T155">
        <v>11.57</v>
      </c>
      <c r="U155">
        <v>7.9020000000000001</v>
      </c>
      <c r="V155">
        <v>10419</v>
      </c>
      <c r="W155">
        <v>0.71870000000000001</v>
      </c>
      <c r="X155">
        <v>12</v>
      </c>
      <c r="Y155">
        <v>7</v>
      </c>
      <c r="Z155">
        <v>4.2110000000000003</v>
      </c>
      <c r="AA155">
        <v>11.69</v>
      </c>
      <c r="AB155">
        <v>16507</v>
      </c>
      <c r="AC155">
        <v>5.568E-3</v>
      </c>
      <c r="AD155">
        <v>62</v>
      </c>
      <c r="AE155">
        <v>25</v>
      </c>
      <c r="AF155">
        <v>16.059999999999999</v>
      </c>
      <c r="AG155">
        <v>5.7939999999999996</v>
      </c>
      <c r="AH155">
        <v>16439</v>
      </c>
      <c r="AI155">
        <v>5.5719999999999999E-4</v>
      </c>
      <c r="AJ155">
        <v>41</v>
      </c>
      <c r="AK155">
        <v>14</v>
      </c>
      <c r="AL155">
        <v>26.03</v>
      </c>
      <c r="AM155">
        <v>7.54</v>
      </c>
    </row>
    <row r="156" spans="1:39">
      <c r="A156" t="s">
        <v>148</v>
      </c>
      <c r="B156" t="s">
        <v>130</v>
      </c>
      <c r="C156" t="s">
        <v>82</v>
      </c>
      <c r="D156">
        <v>172103</v>
      </c>
      <c r="E156" s="7">
        <v>1.5330000000000001E-5</v>
      </c>
      <c r="F156">
        <v>768</v>
      </c>
      <c r="G156">
        <v>120</v>
      </c>
      <c r="H156">
        <v>10.71</v>
      </c>
      <c r="I156">
        <v>1.5369999999999999</v>
      </c>
      <c r="J156">
        <v>97533</v>
      </c>
      <c r="K156" s="7">
        <v>3.5630000000000003E-5</v>
      </c>
      <c r="L156">
        <v>610</v>
      </c>
      <c r="M156">
        <v>81</v>
      </c>
      <c r="N156">
        <v>9.5530000000000008</v>
      </c>
      <c r="O156">
        <v>1.6879999999999999</v>
      </c>
      <c r="P156">
        <v>30023</v>
      </c>
      <c r="Q156">
        <v>0.69589999999999996</v>
      </c>
      <c r="R156">
        <v>41</v>
      </c>
      <c r="S156">
        <v>28</v>
      </c>
      <c r="T156">
        <v>11.57</v>
      </c>
      <c r="U156">
        <v>7.9020000000000001</v>
      </c>
      <c r="V156">
        <v>10419</v>
      </c>
      <c r="W156">
        <v>0.73399999999999999</v>
      </c>
      <c r="X156">
        <v>12</v>
      </c>
      <c r="Y156">
        <v>7</v>
      </c>
      <c r="Z156">
        <v>4.2110000000000003</v>
      </c>
      <c r="AA156">
        <v>11.69</v>
      </c>
      <c r="AB156">
        <v>16507</v>
      </c>
      <c r="AC156">
        <v>0.19889999999999999</v>
      </c>
      <c r="AD156">
        <v>62</v>
      </c>
      <c r="AE156">
        <v>25</v>
      </c>
      <c r="AF156">
        <v>16.059999999999999</v>
      </c>
      <c r="AG156">
        <v>5.7939999999999996</v>
      </c>
      <c r="AH156">
        <v>16439</v>
      </c>
      <c r="AI156">
        <v>4.3790000000000001E-3</v>
      </c>
      <c r="AJ156">
        <v>41</v>
      </c>
      <c r="AK156">
        <v>14</v>
      </c>
      <c r="AL156">
        <v>26.03</v>
      </c>
      <c r="AM156">
        <v>7.54</v>
      </c>
    </row>
    <row r="157" spans="1:39">
      <c r="A157" t="s">
        <v>148</v>
      </c>
      <c r="B157" t="s">
        <v>131</v>
      </c>
      <c r="C157" t="s">
        <v>81</v>
      </c>
      <c r="D157">
        <v>172103</v>
      </c>
      <c r="E157">
        <v>1.651E-2</v>
      </c>
      <c r="F157">
        <v>70</v>
      </c>
      <c r="G157">
        <v>30</v>
      </c>
      <c r="H157">
        <v>11.98</v>
      </c>
      <c r="I157">
        <v>4.9960000000000004</v>
      </c>
      <c r="J157">
        <v>97533</v>
      </c>
      <c r="K157">
        <v>6.2359999999999999E-2</v>
      </c>
      <c r="L157">
        <v>50</v>
      </c>
      <c r="M157">
        <v>22</v>
      </c>
      <c r="N157">
        <v>10.8</v>
      </c>
      <c r="O157">
        <v>5.7939999999999996</v>
      </c>
      <c r="P157">
        <v>30023</v>
      </c>
      <c r="Q157">
        <v>0.56259999999999999</v>
      </c>
      <c r="R157">
        <v>6</v>
      </c>
      <c r="S157">
        <v>5</v>
      </c>
      <c r="T157">
        <v>11.02</v>
      </c>
      <c r="U157">
        <v>19.03</v>
      </c>
      <c r="V157">
        <v>10419</v>
      </c>
      <c r="W157">
        <v>0.72760000000000002</v>
      </c>
      <c r="X157">
        <v>4</v>
      </c>
      <c r="Y157">
        <v>2</v>
      </c>
      <c r="Z157">
        <v>-7.109</v>
      </c>
      <c r="AA157">
        <v>20.41</v>
      </c>
      <c r="AB157">
        <v>14083</v>
      </c>
      <c r="AC157">
        <v>0.47989999999999999</v>
      </c>
      <c r="AD157">
        <v>2</v>
      </c>
      <c r="AE157">
        <v>2</v>
      </c>
      <c r="AF157">
        <v>24.14</v>
      </c>
      <c r="AG157">
        <v>34.17</v>
      </c>
      <c r="AH157">
        <v>16439</v>
      </c>
      <c r="AI157">
        <v>6.8379999999999996E-2</v>
      </c>
      <c r="AJ157">
        <v>6</v>
      </c>
      <c r="AK157">
        <v>3</v>
      </c>
      <c r="AL157">
        <v>34.950000000000003</v>
      </c>
      <c r="AM157">
        <v>19.18</v>
      </c>
    </row>
    <row r="158" spans="1:39">
      <c r="A158" t="s">
        <v>148</v>
      </c>
      <c r="B158" t="s">
        <v>131</v>
      </c>
      <c r="C158" t="s">
        <v>82</v>
      </c>
      <c r="D158">
        <v>172103</v>
      </c>
      <c r="E158">
        <v>0.19450000000000001</v>
      </c>
      <c r="F158">
        <v>70</v>
      </c>
      <c r="G158">
        <v>30</v>
      </c>
      <c r="H158">
        <v>11.98</v>
      </c>
      <c r="I158">
        <v>4.9960000000000004</v>
      </c>
      <c r="J158">
        <v>97533</v>
      </c>
      <c r="K158">
        <v>0.38440000000000002</v>
      </c>
      <c r="L158">
        <v>50</v>
      </c>
      <c r="M158">
        <v>22</v>
      </c>
      <c r="N158">
        <v>10.8</v>
      </c>
      <c r="O158">
        <v>5.7939999999999996</v>
      </c>
      <c r="P158">
        <v>30023</v>
      </c>
      <c r="Q158">
        <v>0.59040000000000004</v>
      </c>
      <c r="R158">
        <v>6</v>
      </c>
      <c r="S158">
        <v>5</v>
      </c>
      <c r="T158">
        <v>11.02</v>
      </c>
      <c r="U158">
        <v>19.03</v>
      </c>
      <c r="V158">
        <v>10419</v>
      </c>
      <c r="W158">
        <v>0.91159999999999997</v>
      </c>
      <c r="X158">
        <v>4</v>
      </c>
      <c r="Y158">
        <v>2</v>
      </c>
      <c r="Z158">
        <v>-7.109</v>
      </c>
      <c r="AA158">
        <v>20.41</v>
      </c>
      <c r="AB158">
        <v>14083</v>
      </c>
      <c r="AC158">
        <v>2.512E-2</v>
      </c>
      <c r="AD158">
        <v>2</v>
      </c>
      <c r="AE158">
        <v>2</v>
      </c>
      <c r="AF158">
        <v>24.14</v>
      </c>
      <c r="AG158">
        <v>34.17</v>
      </c>
      <c r="AH158">
        <v>16439</v>
      </c>
      <c r="AI158">
        <v>0.17080000000000001</v>
      </c>
      <c r="AJ158">
        <v>6</v>
      </c>
      <c r="AK158">
        <v>3</v>
      </c>
      <c r="AL158">
        <v>34.950000000000003</v>
      </c>
      <c r="AM158">
        <v>19.18</v>
      </c>
    </row>
    <row r="159" spans="1:39">
      <c r="A159" t="s">
        <v>161</v>
      </c>
      <c r="B159" t="s">
        <v>80</v>
      </c>
      <c r="C159" t="s">
        <v>81</v>
      </c>
      <c r="D159">
        <v>44205</v>
      </c>
      <c r="E159">
        <v>8.1890000000000004E-2</v>
      </c>
      <c r="F159">
        <v>1</v>
      </c>
      <c r="G159">
        <v>1</v>
      </c>
      <c r="H159">
        <v>-66.19</v>
      </c>
      <c r="I159">
        <v>1447</v>
      </c>
      <c r="J159">
        <v>15703</v>
      </c>
      <c r="K159">
        <v>8.1890000000000004E-2</v>
      </c>
      <c r="L159">
        <v>1</v>
      </c>
      <c r="M159">
        <v>1</v>
      </c>
      <c r="N159">
        <v>-66.19</v>
      </c>
      <c r="O159">
        <v>1447</v>
      </c>
      <c r="P159" t="s">
        <v>135</v>
      </c>
      <c r="Q159" t="s">
        <v>135</v>
      </c>
      <c r="R159" t="s">
        <v>135</v>
      </c>
      <c r="S159" t="s">
        <v>135</v>
      </c>
      <c r="T159" t="s">
        <v>135</v>
      </c>
      <c r="U159" t="s">
        <v>135</v>
      </c>
      <c r="V159" t="s">
        <v>135</v>
      </c>
      <c r="W159" t="s">
        <v>135</v>
      </c>
      <c r="X159" t="s">
        <v>135</v>
      </c>
      <c r="Y159" t="s">
        <v>135</v>
      </c>
      <c r="Z159" t="s">
        <v>135</v>
      </c>
      <c r="AA159" t="s">
        <v>135</v>
      </c>
      <c r="AB159" t="s">
        <v>135</v>
      </c>
      <c r="AC159" t="s">
        <v>135</v>
      </c>
      <c r="AD159" t="s">
        <v>135</v>
      </c>
      <c r="AE159" t="s">
        <v>135</v>
      </c>
      <c r="AF159" t="s">
        <v>135</v>
      </c>
      <c r="AG159" t="s">
        <v>135</v>
      </c>
      <c r="AH159" t="s">
        <v>135</v>
      </c>
      <c r="AI159" t="s">
        <v>135</v>
      </c>
      <c r="AJ159" t="s">
        <v>135</v>
      </c>
      <c r="AK159" t="s">
        <v>135</v>
      </c>
      <c r="AL159" t="s">
        <v>135</v>
      </c>
      <c r="AM159" t="s">
        <v>135</v>
      </c>
    </row>
    <row r="160" spans="1:39">
      <c r="A160" t="s">
        <v>161</v>
      </c>
      <c r="B160" t="s">
        <v>80</v>
      </c>
      <c r="C160" t="s">
        <v>82</v>
      </c>
      <c r="D160">
        <v>44205</v>
      </c>
      <c r="E160">
        <v>8.1890000000000004E-2</v>
      </c>
      <c r="F160">
        <v>1</v>
      </c>
      <c r="G160">
        <v>1</v>
      </c>
      <c r="H160">
        <v>-66.19</v>
      </c>
      <c r="I160">
        <v>1447</v>
      </c>
      <c r="J160">
        <v>15703</v>
      </c>
      <c r="K160">
        <v>8.1890000000000004E-2</v>
      </c>
      <c r="L160">
        <v>1</v>
      </c>
      <c r="M160">
        <v>1</v>
      </c>
      <c r="N160">
        <v>-66.19</v>
      </c>
      <c r="O160">
        <v>1447</v>
      </c>
      <c r="P160" t="s">
        <v>135</v>
      </c>
      <c r="Q160" t="s">
        <v>135</v>
      </c>
      <c r="R160" t="s">
        <v>135</v>
      </c>
      <c r="S160" t="s">
        <v>135</v>
      </c>
      <c r="T160" t="s">
        <v>135</v>
      </c>
      <c r="U160" t="s">
        <v>135</v>
      </c>
      <c r="V160" t="s">
        <v>135</v>
      </c>
      <c r="W160" t="s">
        <v>135</v>
      </c>
      <c r="X160" t="s">
        <v>135</v>
      </c>
      <c r="Y160" t="s">
        <v>135</v>
      </c>
      <c r="Z160" t="s">
        <v>135</v>
      </c>
      <c r="AA160" t="s">
        <v>135</v>
      </c>
      <c r="AB160" t="s">
        <v>135</v>
      </c>
      <c r="AC160" t="s">
        <v>135</v>
      </c>
      <c r="AD160" t="s">
        <v>135</v>
      </c>
      <c r="AE160" t="s">
        <v>135</v>
      </c>
      <c r="AF160" t="s">
        <v>135</v>
      </c>
      <c r="AG160" t="s">
        <v>135</v>
      </c>
      <c r="AH160" t="s">
        <v>135</v>
      </c>
      <c r="AI160" t="s">
        <v>135</v>
      </c>
      <c r="AJ160" t="s">
        <v>135</v>
      </c>
      <c r="AK160" t="s">
        <v>135</v>
      </c>
      <c r="AL160" t="s">
        <v>135</v>
      </c>
      <c r="AM160" t="s">
        <v>135</v>
      </c>
    </row>
    <row r="161" spans="1:39">
      <c r="A161" t="s">
        <v>161</v>
      </c>
      <c r="B161" t="s">
        <v>127</v>
      </c>
      <c r="C161" t="s">
        <v>81</v>
      </c>
      <c r="D161">
        <v>172103</v>
      </c>
      <c r="E161" s="7">
        <v>3.3449999999999998E-8</v>
      </c>
      <c r="F161">
        <v>58</v>
      </c>
      <c r="G161">
        <v>13</v>
      </c>
      <c r="H161">
        <v>-30.57</v>
      </c>
      <c r="I161">
        <v>5.5350000000000001</v>
      </c>
      <c r="J161">
        <v>97533</v>
      </c>
      <c r="K161" s="7">
        <v>8.7590000000000003E-6</v>
      </c>
      <c r="L161">
        <v>48</v>
      </c>
      <c r="M161">
        <v>9</v>
      </c>
      <c r="N161">
        <v>-26.47</v>
      </c>
      <c r="O161">
        <v>5.9539999999999997</v>
      </c>
      <c r="P161">
        <v>30023</v>
      </c>
      <c r="Q161">
        <v>4.4540000000000003E-2</v>
      </c>
      <c r="R161">
        <v>4</v>
      </c>
      <c r="S161">
        <v>4</v>
      </c>
      <c r="T161">
        <v>-52.5</v>
      </c>
      <c r="U161">
        <v>26.13</v>
      </c>
      <c r="V161">
        <v>5890</v>
      </c>
      <c r="W161">
        <v>0.91569999999999996</v>
      </c>
      <c r="X161">
        <v>1</v>
      </c>
      <c r="Y161">
        <v>1</v>
      </c>
      <c r="Z161">
        <v>-4.6459999999999999</v>
      </c>
      <c r="AA161">
        <v>1927</v>
      </c>
      <c r="AB161">
        <v>10660</v>
      </c>
      <c r="AC161">
        <v>9.6780000000000005E-2</v>
      </c>
      <c r="AD161">
        <v>2</v>
      </c>
      <c r="AE161">
        <v>2</v>
      </c>
      <c r="AF161">
        <v>-50.38</v>
      </c>
      <c r="AG161">
        <v>30.34</v>
      </c>
      <c r="AH161">
        <v>16439</v>
      </c>
      <c r="AI161">
        <v>1.544E-3</v>
      </c>
      <c r="AJ161">
        <v>3</v>
      </c>
      <c r="AK161">
        <v>3</v>
      </c>
      <c r="AL161">
        <v>-85.63</v>
      </c>
      <c r="AM161">
        <v>27.05</v>
      </c>
    </row>
    <row r="162" spans="1:39">
      <c r="A162" t="s">
        <v>161</v>
      </c>
      <c r="B162" t="s">
        <v>127</v>
      </c>
      <c r="C162" t="s">
        <v>82</v>
      </c>
      <c r="D162">
        <v>172103</v>
      </c>
      <c r="E162" s="7">
        <v>7.7529999999999998E-5</v>
      </c>
      <c r="F162">
        <v>58</v>
      </c>
      <c r="G162">
        <v>13</v>
      </c>
      <c r="H162">
        <v>-30.57</v>
      </c>
      <c r="I162">
        <v>5.5350000000000001</v>
      </c>
      <c r="J162">
        <v>97533</v>
      </c>
      <c r="K162">
        <v>1.0349999999999999E-3</v>
      </c>
      <c r="L162">
        <v>48</v>
      </c>
      <c r="M162">
        <v>9</v>
      </c>
      <c r="N162">
        <v>-26.47</v>
      </c>
      <c r="O162">
        <v>5.9539999999999997</v>
      </c>
      <c r="P162">
        <v>30023</v>
      </c>
      <c r="Q162">
        <v>6.5079999999999999E-2</v>
      </c>
      <c r="R162">
        <v>4</v>
      </c>
      <c r="S162">
        <v>4</v>
      </c>
      <c r="T162">
        <v>-52.5</v>
      </c>
      <c r="U162">
        <v>26.13</v>
      </c>
      <c r="V162">
        <v>5890</v>
      </c>
      <c r="W162">
        <v>0.91569999999999996</v>
      </c>
      <c r="X162">
        <v>1</v>
      </c>
      <c r="Y162">
        <v>1</v>
      </c>
      <c r="Z162">
        <v>-4.6459999999999999</v>
      </c>
      <c r="AA162">
        <v>1927</v>
      </c>
      <c r="AB162">
        <v>10660</v>
      </c>
      <c r="AC162">
        <v>0.17280000000000001</v>
      </c>
      <c r="AD162">
        <v>2</v>
      </c>
      <c r="AE162">
        <v>2</v>
      </c>
      <c r="AF162">
        <v>-50.38</v>
      </c>
      <c r="AG162">
        <v>30.34</v>
      </c>
      <c r="AH162">
        <v>16439</v>
      </c>
      <c r="AI162">
        <v>1.5959999999999998E-2</v>
      </c>
      <c r="AJ162">
        <v>3</v>
      </c>
      <c r="AK162">
        <v>3</v>
      </c>
      <c r="AL162">
        <v>-85.63</v>
      </c>
      <c r="AM162">
        <v>27.05</v>
      </c>
    </row>
    <row r="163" spans="1:39">
      <c r="A163" t="s">
        <v>161</v>
      </c>
      <c r="B163" t="s">
        <v>128</v>
      </c>
      <c r="C163" t="s">
        <v>81</v>
      </c>
      <c r="D163">
        <v>172103</v>
      </c>
      <c r="E163" s="7">
        <v>2.456E-8</v>
      </c>
      <c r="F163">
        <v>59</v>
      </c>
      <c r="G163">
        <v>14</v>
      </c>
      <c r="H163">
        <v>-30.59</v>
      </c>
      <c r="I163">
        <v>5.4859999999999998</v>
      </c>
      <c r="J163">
        <v>97533</v>
      </c>
      <c r="K163">
        <v>2.1029999999999998E-3</v>
      </c>
      <c r="L163">
        <v>133</v>
      </c>
      <c r="M163">
        <v>11</v>
      </c>
      <c r="N163">
        <v>-10.92</v>
      </c>
      <c r="O163">
        <v>3.55</v>
      </c>
      <c r="P163">
        <v>30023</v>
      </c>
      <c r="Q163">
        <v>0.84650000000000003</v>
      </c>
      <c r="R163">
        <v>12</v>
      </c>
      <c r="S163">
        <v>5</v>
      </c>
      <c r="T163">
        <v>-2.7839999999999998</v>
      </c>
      <c r="U163">
        <v>14.38</v>
      </c>
      <c r="V163">
        <v>5890</v>
      </c>
      <c r="W163">
        <v>0.91569999999999996</v>
      </c>
      <c r="X163">
        <v>1</v>
      </c>
      <c r="Y163">
        <v>1</v>
      </c>
      <c r="Z163">
        <v>-4.6459999999999999</v>
      </c>
      <c r="AA163">
        <v>1927</v>
      </c>
      <c r="AB163">
        <v>10660</v>
      </c>
      <c r="AC163">
        <v>9.6780000000000005E-2</v>
      </c>
      <c r="AD163">
        <v>2</v>
      </c>
      <c r="AE163">
        <v>2</v>
      </c>
      <c r="AF163">
        <v>-50.38</v>
      </c>
      <c r="AG163">
        <v>30.34</v>
      </c>
      <c r="AH163">
        <v>16439</v>
      </c>
      <c r="AI163">
        <v>1.544E-3</v>
      </c>
      <c r="AJ163">
        <v>3</v>
      </c>
      <c r="AK163">
        <v>3</v>
      </c>
      <c r="AL163">
        <v>-85.63</v>
      </c>
      <c r="AM163">
        <v>27.05</v>
      </c>
    </row>
    <row r="164" spans="1:39">
      <c r="A164" t="s">
        <v>161</v>
      </c>
      <c r="B164" t="s">
        <v>128</v>
      </c>
      <c r="C164" t="s">
        <v>82</v>
      </c>
      <c r="D164">
        <v>172103</v>
      </c>
      <c r="E164" s="7">
        <v>7.7070000000000006E-5</v>
      </c>
      <c r="F164">
        <v>59</v>
      </c>
      <c r="G164">
        <v>14</v>
      </c>
      <c r="H164">
        <v>-30.59</v>
      </c>
      <c r="I164">
        <v>5.4859999999999998</v>
      </c>
      <c r="J164">
        <v>97533</v>
      </c>
      <c r="K164">
        <v>8.2419999999999993E-2</v>
      </c>
      <c r="L164">
        <v>133</v>
      </c>
      <c r="M164">
        <v>11</v>
      </c>
      <c r="N164">
        <v>-10.92</v>
      </c>
      <c r="O164">
        <v>3.55</v>
      </c>
      <c r="P164">
        <v>30023</v>
      </c>
      <c r="Q164">
        <v>0.1905</v>
      </c>
      <c r="R164">
        <v>12</v>
      </c>
      <c r="S164">
        <v>5</v>
      </c>
      <c r="T164">
        <v>-2.7839999999999998</v>
      </c>
      <c r="U164">
        <v>14.38</v>
      </c>
      <c r="V164">
        <v>5890</v>
      </c>
      <c r="W164">
        <v>0.91569999999999996</v>
      </c>
      <c r="X164">
        <v>1</v>
      </c>
      <c r="Y164">
        <v>1</v>
      </c>
      <c r="Z164">
        <v>-4.6459999999999999</v>
      </c>
      <c r="AA164">
        <v>1927</v>
      </c>
      <c r="AB164">
        <v>10660</v>
      </c>
      <c r="AC164">
        <v>0.17280000000000001</v>
      </c>
      <c r="AD164">
        <v>2</v>
      </c>
      <c r="AE164">
        <v>2</v>
      </c>
      <c r="AF164">
        <v>-50.38</v>
      </c>
      <c r="AG164">
        <v>30.34</v>
      </c>
      <c r="AH164">
        <v>16439</v>
      </c>
      <c r="AI164">
        <v>1.5959999999999998E-2</v>
      </c>
      <c r="AJ164">
        <v>3</v>
      </c>
      <c r="AK164">
        <v>3</v>
      </c>
      <c r="AL164">
        <v>-85.63</v>
      </c>
      <c r="AM164">
        <v>27.05</v>
      </c>
    </row>
    <row r="165" spans="1:39">
      <c r="A165" t="s">
        <v>161</v>
      </c>
      <c r="B165" t="s">
        <v>129</v>
      </c>
      <c r="C165" t="s">
        <v>81</v>
      </c>
      <c r="D165">
        <v>44205</v>
      </c>
      <c r="E165">
        <v>8.1890000000000004E-2</v>
      </c>
      <c r="F165">
        <v>1</v>
      </c>
      <c r="G165">
        <v>1</v>
      </c>
      <c r="H165">
        <v>-66.19</v>
      </c>
      <c r="I165">
        <v>1447</v>
      </c>
      <c r="J165">
        <v>15703</v>
      </c>
      <c r="K165">
        <v>8.1890000000000004E-2</v>
      </c>
      <c r="L165">
        <v>1</v>
      </c>
      <c r="M165">
        <v>1</v>
      </c>
      <c r="N165">
        <v>-66.19</v>
      </c>
      <c r="O165">
        <v>1447</v>
      </c>
      <c r="P165" t="s">
        <v>135</v>
      </c>
      <c r="Q165" t="s">
        <v>135</v>
      </c>
      <c r="R165" t="s">
        <v>135</v>
      </c>
      <c r="S165" t="s">
        <v>135</v>
      </c>
      <c r="T165" t="s">
        <v>135</v>
      </c>
      <c r="U165" t="s">
        <v>135</v>
      </c>
      <c r="V165" t="s">
        <v>135</v>
      </c>
      <c r="W165" t="s">
        <v>135</v>
      </c>
      <c r="X165" t="s">
        <v>135</v>
      </c>
      <c r="Y165" t="s">
        <v>135</v>
      </c>
      <c r="Z165" t="s">
        <v>135</v>
      </c>
      <c r="AA165" t="s">
        <v>135</v>
      </c>
      <c r="AB165" t="s">
        <v>135</v>
      </c>
      <c r="AC165" t="s">
        <v>135</v>
      </c>
      <c r="AD165" t="s">
        <v>135</v>
      </c>
      <c r="AE165" t="s">
        <v>135</v>
      </c>
      <c r="AF165" t="s">
        <v>135</v>
      </c>
      <c r="AG165" t="s">
        <v>135</v>
      </c>
      <c r="AH165" t="s">
        <v>135</v>
      </c>
      <c r="AI165" t="s">
        <v>135</v>
      </c>
      <c r="AJ165" t="s">
        <v>135</v>
      </c>
      <c r="AK165" t="s">
        <v>135</v>
      </c>
      <c r="AL165" t="s">
        <v>135</v>
      </c>
      <c r="AM165" t="s">
        <v>135</v>
      </c>
    </row>
    <row r="166" spans="1:39">
      <c r="A166" t="s">
        <v>161</v>
      </c>
      <c r="B166" t="s">
        <v>129</v>
      </c>
      <c r="C166" t="s">
        <v>82</v>
      </c>
      <c r="D166">
        <v>44205</v>
      </c>
      <c r="E166">
        <v>8.1890000000000004E-2</v>
      </c>
      <c r="F166">
        <v>1</v>
      </c>
      <c r="G166">
        <v>1</v>
      </c>
      <c r="H166">
        <v>-66.19</v>
      </c>
      <c r="I166">
        <v>1447</v>
      </c>
      <c r="J166">
        <v>15703</v>
      </c>
      <c r="K166">
        <v>8.1890000000000004E-2</v>
      </c>
      <c r="L166">
        <v>1</v>
      </c>
      <c r="M166">
        <v>1</v>
      </c>
      <c r="N166">
        <v>-66.19</v>
      </c>
      <c r="O166">
        <v>1447</v>
      </c>
      <c r="P166" t="s">
        <v>135</v>
      </c>
      <c r="Q166" t="s">
        <v>135</v>
      </c>
      <c r="R166" t="s">
        <v>135</v>
      </c>
      <c r="S166" t="s">
        <v>135</v>
      </c>
      <c r="T166" t="s">
        <v>135</v>
      </c>
      <c r="U166" t="s">
        <v>135</v>
      </c>
      <c r="V166" t="s">
        <v>135</v>
      </c>
      <c r="W166" t="s">
        <v>135</v>
      </c>
      <c r="X166" t="s">
        <v>135</v>
      </c>
      <c r="Y166" t="s">
        <v>135</v>
      </c>
      <c r="Z166" t="s">
        <v>135</v>
      </c>
      <c r="AA166" t="s">
        <v>135</v>
      </c>
      <c r="AB166" t="s">
        <v>135</v>
      </c>
      <c r="AC166" t="s">
        <v>135</v>
      </c>
      <c r="AD166" t="s">
        <v>135</v>
      </c>
      <c r="AE166" t="s">
        <v>135</v>
      </c>
      <c r="AF166" t="s">
        <v>135</v>
      </c>
      <c r="AG166" t="s">
        <v>135</v>
      </c>
      <c r="AH166" t="s">
        <v>135</v>
      </c>
      <c r="AI166" t="s">
        <v>135</v>
      </c>
      <c r="AJ166" t="s">
        <v>135</v>
      </c>
      <c r="AK166" t="s">
        <v>135</v>
      </c>
      <c r="AL166" t="s">
        <v>135</v>
      </c>
      <c r="AM166" t="s">
        <v>135</v>
      </c>
    </row>
    <row r="167" spans="1:39">
      <c r="A167" t="s">
        <v>161</v>
      </c>
      <c r="B167" t="s">
        <v>130</v>
      </c>
      <c r="C167" t="s">
        <v>81</v>
      </c>
      <c r="D167">
        <v>128932</v>
      </c>
      <c r="E167">
        <v>7.1220000000000006E-2</v>
      </c>
      <c r="F167">
        <v>2</v>
      </c>
      <c r="G167">
        <v>2</v>
      </c>
      <c r="H167">
        <v>-50.52</v>
      </c>
      <c r="I167">
        <v>28</v>
      </c>
      <c r="J167">
        <v>88989</v>
      </c>
      <c r="K167">
        <v>0.46750000000000003</v>
      </c>
      <c r="L167">
        <v>86</v>
      </c>
      <c r="M167">
        <v>3</v>
      </c>
      <c r="N167">
        <v>-3.1909999999999998</v>
      </c>
      <c r="O167">
        <v>4.3920000000000003</v>
      </c>
      <c r="P167">
        <v>30023</v>
      </c>
      <c r="Q167">
        <v>0.27460000000000001</v>
      </c>
      <c r="R167">
        <v>8</v>
      </c>
      <c r="S167">
        <v>1</v>
      </c>
      <c r="T167">
        <v>18.82</v>
      </c>
      <c r="U167">
        <v>296.8</v>
      </c>
      <c r="V167" t="s">
        <v>135</v>
      </c>
      <c r="W167" t="s">
        <v>135</v>
      </c>
      <c r="X167" t="s">
        <v>135</v>
      </c>
      <c r="Y167" t="s">
        <v>135</v>
      </c>
      <c r="Z167" t="s">
        <v>135</v>
      </c>
      <c r="AA167" t="s">
        <v>135</v>
      </c>
      <c r="AB167" t="s">
        <v>135</v>
      </c>
      <c r="AC167" t="s">
        <v>135</v>
      </c>
      <c r="AD167" t="s">
        <v>135</v>
      </c>
      <c r="AE167" t="s">
        <v>135</v>
      </c>
      <c r="AF167" t="s">
        <v>135</v>
      </c>
      <c r="AG167" t="s">
        <v>135</v>
      </c>
      <c r="AH167" t="s">
        <v>135</v>
      </c>
      <c r="AI167" t="s">
        <v>135</v>
      </c>
      <c r="AJ167" t="s">
        <v>135</v>
      </c>
      <c r="AK167" t="s">
        <v>135</v>
      </c>
      <c r="AL167" t="s">
        <v>135</v>
      </c>
      <c r="AM167" t="s">
        <v>135</v>
      </c>
    </row>
    <row r="168" spans="1:39">
      <c r="A168" t="s">
        <v>161</v>
      </c>
      <c r="B168" t="s">
        <v>130</v>
      </c>
      <c r="C168" t="s">
        <v>82</v>
      </c>
      <c r="D168">
        <v>128932</v>
      </c>
      <c r="E168">
        <v>0.14799999999999999</v>
      </c>
      <c r="F168">
        <v>2</v>
      </c>
      <c r="G168">
        <v>2</v>
      </c>
      <c r="H168">
        <v>-50.52</v>
      </c>
      <c r="I168">
        <v>28</v>
      </c>
      <c r="J168">
        <v>88989</v>
      </c>
      <c r="K168">
        <v>0.63500000000000001</v>
      </c>
      <c r="L168">
        <v>86</v>
      </c>
      <c r="M168">
        <v>3</v>
      </c>
      <c r="N168">
        <v>-3.1909999999999998</v>
      </c>
      <c r="O168">
        <v>4.3920000000000003</v>
      </c>
      <c r="P168">
        <v>30023</v>
      </c>
      <c r="Q168">
        <v>0.27460000000000001</v>
      </c>
      <c r="R168">
        <v>8</v>
      </c>
      <c r="S168">
        <v>1</v>
      </c>
      <c r="T168">
        <v>18.82</v>
      </c>
      <c r="U168">
        <v>296.8</v>
      </c>
      <c r="V168" t="s">
        <v>135</v>
      </c>
      <c r="W168" t="s">
        <v>135</v>
      </c>
      <c r="X168" t="s">
        <v>135</v>
      </c>
      <c r="Y168" t="s">
        <v>135</v>
      </c>
      <c r="Z168" t="s">
        <v>135</v>
      </c>
      <c r="AA168" t="s">
        <v>135</v>
      </c>
      <c r="AB168" t="s">
        <v>135</v>
      </c>
      <c r="AC168" t="s">
        <v>135</v>
      </c>
      <c r="AD168" t="s">
        <v>135</v>
      </c>
      <c r="AE168" t="s">
        <v>135</v>
      </c>
      <c r="AF168" t="s">
        <v>135</v>
      </c>
      <c r="AG168" t="s">
        <v>135</v>
      </c>
      <c r="AH168" t="s">
        <v>135</v>
      </c>
      <c r="AI168" t="s">
        <v>135</v>
      </c>
      <c r="AJ168" t="s">
        <v>135</v>
      </c>
      <c r="AK168" t="s">
        <v>135</v>
      </c>
      <c r="AL168" t="s">
        <v>135</v>
      </c>
      <c r="AM168" t="s">
        <v>135</v>
      </c>
    </row>
    <row r="169" spans="1:39">
      <c r="A169" t="s">
        <v>161</v>
      </c>
      <c r="B169" t="s">
        <v>131</v>
      </c>
      <c r="C169" t="s">
        <v>81</v>
      </c>
      <c r="D169">
        <v>44205</v>
      </c>
      <c r="E169">
        <v>8.1890000000000004E-2</v>
      </c>
      <c r="F169">
        <v>1</v>
      </c>
      <c r="G169">
        <v>1</v>
      </c>
      <c r="H169">
        <v>-66.19</v>
      </c>
      <c r="I169">
        <v>1447</v>
      </c>
      <c r="J169">
        <v>15703</v>
      </c>
      <c r="K169">
        <v>8.1890000000000004E-2</v>
      </c>
      <c r="L169">
        <v>1</v>
      </c>
      <c r="M169">
        <v>1</v>
      </c>
      <c r="N169">
        <v>-66.19</v>
      </c>
      <c r="O169">
        <v>1447</v>
      </c>
      <c r="P169" t="s">
        <v>135</v>
      </c>
      <c r="Q169" t="s">
        <v>135</v>
      </c>
      <c r="R169" t="s">
        <v>135</v>
      </c>
      <c r="S169" t="s">
        <v>135</v>
      </c>
      <c r="T169" t="s">
        <v>135</v>
      </c>
      <c r="U169" t="s">
        <v>135</v>
      </c>
      <c r="V169" t="s">
        <v>135</v>
      </c>
      <c r="W169" t="s">
        <v>135</v>
      </c>
      <c r="X169" t="s">
        <v>135</v>
      </c>
      <c r="Y169" t="s">
        <v>135</v>
      </c>
      <c r="Z169" t="s">
        <v>135</v>
      </c>
      <c r="AA169" t="s">
        <v>135</v>
      </c>
      <c r="AB169" t="s">
        <v>135</v>
      </c>
      <c r="AC169" t="s">
        <v>135</v>
      </c>
      <c r="AD169" t="s">
        <v>135</v>
      </c>
      <c r="AE169" t="s">
        <v>135</v>
      </c>
      <c r="AF169" t="s">
        <v>135</v>
      </c>
      <c r="AG169" t="s">
        <v>135</v>
      </c>
      <c r="AH169" t="s">
        <v>135</v>
      </c>
      <c r="AI169" t="s">
        <v>135</v>
      </c>
      <c r="AJ169" t="s">
        <v>135</v>
      </c>
      <c r="AK169" t="s">
        <v>135</v>
      </c>
      <c r="AL169" t="s">
        <v>135</v>
      </c>
      <c r="AM169" t="s">
        <v>135</v>
      </c>
    </row>
    <row r="170" spans="1:39">
      <c r="A170" t="s">
        <v>161</v>
      </c>
      <c r="B170" t="s">
        <v>131</v>
      </c>
      <c r="C170" t="s">
        <v>82</v>
      </c>
      <c r="D170">
        <v>44205</v>
      </c>
      <c r="E170">
        <v>8.1890000000000004E-2</v>
      </c>
      <c r="F170">
        <v>1</v>
      </c>
      <c r="G170">
        <v>1</v>
      </c>
      <c r="H170">
        <v>-66.19</v>
      </c>
      <c r="I170">
        <v>1447</v>
      </c>
      <c r="J170">
        <v>15703</v>
      </c>
      <c r="K170">
        <v>8.1890000000000004E-2</v>
      </c>
      <c r="L170">
        <v>1</v>
      </c>
      <c r="M170">
        <v>1</v>
      </c>
      <c r="N170">
        <v>-66.19</v>
      </c>
      <c r="O170">
        <v>1447</v>
      </c>
      <c r="P170" t="s">
        <v>135</v>
      </c>
      <c r="Q170" t="s">
        <v>135</v>
      </c>
      <c r="R170" t="s">
        <v>135</v>
      </c>
      <c r="S170" t="s">
        <v>135</v>
      </c>
      <c r="T170" t="s">
        <v>135</v>
      </c>
      <c r="U170" t="s">
        <v>135</v>
      </c>
      <c r="V170" t="s">
        <v>135</v>
      </c>
      <c r="W170" t="s">
        <v>135</v>
      </c>
      <c r="X170" t="s">
        <v>135</v>
      </c>
      <c r="Y170" t="s">
        <v>135</v>
      </c>
      <c r="Z170" t="s">
        <v>135</v>
      </c>
      <c r="AA170" t="s">
        <v>135</v>
      </c>
      <c r="AB170" t="s">
        <v>135</v>
      </c>
      <c r="AC170" t="s">
        <v>135</v>
      </c>
      <c r="AD170" t="s">
        <v>135</v>
      </c>
      <c r="AE170" t="s">
        <v>135</v>
      </c>
      <c r="AF170" t="s">
        <v>135</v>
      </c>
      <c r="AG170" t="s">
        <v>135</v>
      </c>
      <c r="AH170" t="s">
        <v>135</v>
      </c>
      <c r="AI170" t="s">
        <v>135</v>
      </c>
      <c r="AJ170" t="s">
        <v>135</v>
      </c>
      <c r="AK170" t="s">
        <v>135</v>
      </c>
      <c r="AL170" t="s">
        <v>135</v>
      </c>
      <c r="AM170" t="s">
        <v>135</v>
      </c>
    </row>
  </sheetData>
  <mergeCells count="1">
    <mergeCell ref="A1:O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32C87-C00F-A04D-89EA-74686EA57B26}">
  <dimension ref="A1:AM204"/>
  <sheetViews>
    <sheetView workbookViewId="0">
      <selection sqref="A1:O1"/>
    </sheetView>
  </sheetViews>
  <sheetFormatPr baseColWidth="10" defaultColWidth="11" defaultRowHeight="16"/>
  <cols>
    <col min="2" max="2" width="26.33203125" customWidth="1"/>
  </cols>
  <sheetData>
    <row r="1" spans="1:39" ht="19">
      <c r="A1" s="121" t="s">
        <v>7231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23"/>
    </row>
    <row r="2" spans="1:39" s="10" customFormat="1">
      <c r="A2" s="10" t="s">
        <v>150</v>
      </c>
      <c r="B2" s="10" t="s">
        <v>88</v>
      </c>
      <c r="C2" s="10" t="s">
        <v>89</v>
      </c>
      <c r="D2" s="10" t="s">
        <v>90</v>
      </c>
      <c r="E2" s="10" t="s">
        <v>91</v>
      </c>
      <c r="F2" s="10" t="s">
        <v>92</v>
      </c>
      <c r="G2" s="10" t="s">
        <v>93</v>
      </c>
      <c r="H2" s="10" t="s">
        <v>94</v>
      </c>
      <c r="I2" s="10" t="s">
        <v>95</v>
      </c>
      <c r="J2" s="10" t="s">
        <v>96</v>
      </c>
      <c r="K2" s="10" t="s">
        <v>97</v>
      </c>
      <c r="L2" s="10" t="s">
        <v>98</v>
      </c>
      <c r="M2" s="10" t="s">
        <v>99</v>
      </c>
      <c r="N2" s="10" t="s">
        <v>100</v>
      </c>
      <c r="O2" s="10" t="s">
        <v>101</v>
      </c>
      <c r="P2" s="10" t="s">
        <v>102</v>
      </c>
      <c r="Q2" s="10" t="s">
        <v>103</v>
      </c>
      <c r="R2" s="10" t="s">
        <v>104</v>
      </c>
      <c r="S2" s="10" t="s">
        <v>105</v>
      </c>
      <c r="T2" s="10" t="s">
        <v>106</v>
      </c>
      <c r="U2" s="10" t="s">
        <v>107</v>
      </c>
      <c r="V2" s="10" t="s">
        <v>108</v>
      </c>
      <c r="W2" s="10" t="s">
        <v>109</v>
      </c>
      <c r="X2" s="10" t="s">
        <v>110</v>
      </c>
      <c r="Y2" s="10" t="s">
        <v>111</v>
      </c>
      <c r="Z2" s="10" t="s">
        <v>112</v>
      </c>
      <c r="AA2" s="10" t="s">
        <v>113</v>
      </c>
      <c r="AB2" s="10" t="s">
        <v>114</v>
      </c>
      <c r="AC2" s="10" t="s">
        <v>115</v>
      </c>
      <c r="AD2" s="10" t="s">
        <v>116</v>
      </c>
      <c r="AE2" s="10" t="s">
        <v>117</v>
      </c>
      <c r="AF2" s="10" t="s">
        <v>118</v>
      </c>
      <c r="AG2" s="10" t="s">
        <v>119</v>
      </c>
      <c r="AH2" s="10" t="s">
        <v>120</v>
      </c>
      <c r="AI2" s="10" t="s">
        <v>121</v>
      </c>
      <c r="AJ2" s="10" t="s">
        <v>122</v>
      </c>
      <c r="AK2" s="10" t="s">
        <v>123</v>
      </c>
      <c r="AL2" s="10" t="s">
        <v>124</v>
      </c>
      <c r="AM2" s="10" t="s">
        <v>125</v>
      </c>
    </row>
    <row r="3" spans="1:39">
      <c r="A3" t="s">
        <v>126</v>
      </c>
      <c r="B3" t="s">
        <v>80</v>
      </c>
      <c r="C3" t="s">
        <v>81</v>
      </c>
      <c r="D3">
        <v>166441</v>
      </c>
      <c r="E3" s="7">
        <v>6.074E-8</v>
      </c>
      <c r="F3">
        <v>792</v>
      </c>
      <c r="G3">
        <v>83</v>
      </c>
      <c r="H3">
        <v>-2.617</v>
      </c>
      <c r="I3">
        <v>0.48309999999999997</v>
      </c>
      <c r="J3">
        <v>93044</v>
      </c>
      <c r="K3" s="7">
        <v>5.8510000000000001E-5</v>
      </c>
      <c r="L3">
        <v>665</v>
      </c>
      <c r="M3">
        <v>55</v>
      </c>
      <c r="N3">
        <v>-2.14</v>
      </c>
      <c r="O3">
        <v>0.53259999999999996</v>
      </c>
      <c r="P3">
        <v>29980</v>
      </c>
      <c r="Q3" s="7">
        <v>1.024E-5</v>
      </c>
      <c r="R3">
        <v>14</v>
      </c>
      <c r="S3">
        <v>12</v>
      </c>
      <c r="T3">
        <v>-11.77</v>
      </c>
      <c r="U3">
        <v>2.6680000000000001</v>
      </c>
      <c r="V3">
        <v>4479</v>
      </c>
      <c r="W3">
        <v>0.21679999999999999</v>
      </c>
      <c r="X3">
        <v>30</v>
      </c>
      <c r="Y3">
        <v>4</v>
      </c>
      <c r="Z3">
        <v>-2.9740000000000002</v>
      </c>
      <c r="AA3">
        <v>2.4079999999999999</v>
      </c>
      <c r="AB3">
        <v>16492</v>
      </c>
      <c r="AC3">
        <v>3.415E-2</v>
      </c>
      <c r="AD3">
        <v>43</v>
      </c>
      <c r="AE3">
        <v>12</v>
      </c>
      <c r="AF3">
        <v>-4.8140000000000001</v>
      </c>
      <c r="AG3">
        <v>2.2719999999999998</v>
      </c>
      <c r="AH3">
        <v>15373</v>
      </c>
      <c r="AI3">
        <v>0.33400000000000002</v>
      </c>
      <c r="AJ3">
        <v>28</v>
      </c>
      <c r="AK3">
        <v>8</v>
      </c>
      <c r="AL3">
        <v>-2.5110000000000001</v>
      </c>
      <c r="AM3">
        <v>2.5990000000000002</v>
      </c>
    </row>
    <row r="4" spans="1:39">
      <c r="A4" t="s">
        <v>126</v>
      </c>
      <c r="B4" t="s">
        <v>80</v>
      </c>
      <c r="C4" t="s">
        <v>82</v>
      </c>
      <c r="D4">
        <v>166441</v>
      </c>
      <c r="E4">
        <v>0.15939999999999999</v>
      </c>
      <c r="F4">
        <v>792</v>
      </c>
      <c r="G4">
        <v>83</v>
      </c>
      <c r="H4">
        <v>-2.617</v>
      </c>
      <c r="I4">
        <v>0.48309999999999997</v>
      </c>
      <c r="J4">
        <v>93044</v>
      </c>
      <c r="K4">
        <v>0.19359999999999999</v>
      </c>
      <c r="L4">
        <v>665</v>
      </c>
      <c r="M4">
        <v>55</v>
      </c>
      <c r="N4">
        <v>-2.14</v>
      </c>
      <c r="O4">
        <v>0.53259999999999996</v>
      </c>
      <c r="P4">
        <v>29980</v>
      </c>
      <c r="Q4">
        <v>4.3179999999999998E-3</v>
      </c>
      <c r="R4">
        <v>14</v>
      </c>
      <c r="S4">
        <v>12</v>
      </c>
      <c r="T4">
        <v>-11.77</v>
      </c>
      <c r="U4">
        <v>2.6680000000000001</v>
      </c>
      <c r="V4">
        <v>4479</v>
      </c>
      <c r="W4">
        <v>0.21929999999999999</v>
      </c>
      <c r="X4">
        <v>30</v>
      </c>
      <c r="Y4">
        <v>4</v>
      </c>
      <c r="Z4">
        <v>-2.9740000000000002</v>
      </c>
      <c r="AA4">
        <v>2.4079999999999999</v>
      </c>
      <c r="AB4">
        <v>16492</v>
      </c>
      <c r="AC4">
        <v>0.39979999999999999</v>
      </c>
      <c r="AD4">
        <v>43</v>
      </c>
      <c r="AE4">
        <v>12</v>
      </c>
      <c r="AF4">
        <v>-4.8140000000000001</v>
      </c>
      <c r="AG4">
        <v>2.2719999999999998</v>
      </c>
      <c r="AH4">
        <v>15373</v>
      </c>
      <c r="AI4">
        <v>0.59589999999999999</v>
      </c>
      <c r="AJ4">
        <v>28</v>
      </c>
      <c r="AK4">
        <v>8</v>
      </c>
      <c r="AL4">
        <v>-2.5110000000000001</v>
      </c>
      <c r="AM4">
        <v>2.5990000000000002</v>
      </c>
    </row>
    <row r="5" spans="1:39">
      <c r="A5" t="s">
        <v>126</v>
      </c>
      <c r="B5" t="s">
        <v>127</v>
      </c>
      <c r="C5" t="s">
        <v>81</v>
      </c>
      <c r="D5">
        <v>166441</v>
      </c>
      <c r="E5" s="7">
        <v>5.5739999999999999E-57</v>
      </c>
      <c r="F5">
        <v>3851</v>
      </c>
      <c r="G5">
        <v>464</v>
      </c>
      <c r="H5">
        <v>-3.2349999999999999</v>
      </c>
      <c r="I5">
        <v>0.2034</v>
      </c>
      <c r="J5">
        <v>93044</v>
      </c>
      <c r="K5" s="7">
        <v>3.0460000000000001E-35</v>
      </c>
      <c r="L5">
        <v>2198</v>
      </c>
      <c r="M5">
        <v>298</v>
      </c>
      <c r="N5">
        <v>-3.6640000000000001</v>
      </c>
      <c r="O5">
        <v>0.29580000000000001</v>
      </c>
      <c r="P5">
        <v>29980</v>
      </c>
      <c r="Q5" s="7">
        <v>5.1510000000000002E-12</v>
      </c>
      <c r="R5">
        <v>834</v>
      </c>
      <c r="S5">
        <v>112</v>
      </c>
      <c r="T5">
        <v>-2.4079999999999999</v>
      </c>
      <c r="U5">
        <v>0.34889999999999999</v>
      </c>
      <c r="V5">
        <v>10370</v>
      </c>
      <c r="W5">
        <v>3.411E-4</v>
      </c>
      <c r="X5">
        <v>145</v>
      </c>
      <c r="Y5">
        <v>41</v>
      </c>
      <c r="Z5">
        <v>-3.827</v>
      </c>
      <c r="AA5">
        <v>1.0680000000000001</v>
      </c>
      <c r="AB5">
        <v>16492</v>
      </c>
      <c r="AC5" s="7">
        <v>1.891E-6</v>
      </c>
      <c r="AD5">
        <v>291</v>
      </c>
      <c r="AE5">
        <v>68</v>
      </c>
      <c r="AF5">
        <v>-4.3040000000000003</v>
      </c>
      <c r="AG5">
        <v>0.90329999999999999</v>
      </c>
      <c r="AH5">
        <v>15373</v>
      </c>
      <c r="AI5" s="7">
        <v>7.4780000000000002E-6</v>
      </c>
      <c r="AJ5">
        <v>269</v>
      </c>
      <c r="AK5">
        <v>68</v>
      </c>
      <c r="AL5">
        <v>-3.532</v>
      </c>
      <c r="AM5">
        <v>0.78839999999999999</v>
      </c>
    </row>
    <row r="6" spans="1:39">
      <c r="A6" t="s">
        <v>126</v>
      </c>
      <c r="B6" t="s">
        <v>127</v>
      </c>
      <c r="C6" t="s">
        <v>82</v>
      </c>
      <c r="D6">
        <v>166441</v>
      </c>
      <c r="E6" s="7">
        <v>2.967E-8</v>
      </c>
      <c r="F6">
        <v>3851</v>
      </c>
      <c r="G6">
        <v>464</v>
      </c>
      <c r="H6">
        <v>-3.2349999999999999</v>
      </c>
      <c r="I6">
        <v>0.2034</v>
      </c>
      <c r="J6">
        <v>93044</v>
      </c>
      <c r="K6" s="7">
        <v>2.955E-8</v>
      </c>
      <c r="L6">
        <v>2198</v>
      </c>
      <c r="M6">
        <v>298</v>
      </c>
      <c r="N6">
        <v>-3.6640000000000001</v>
      </c>
      <c r="O6">
        <v>0.29580000000000001</v>
      </c>
      <c r="P6">
        <v>29980</v>
      </c>
      <c r="Q6">
        <v>2.4360000000000001E-4</v>
      </c>
      <c r="R6">
        <v>834</v>
      </c>
      <c r="S6">
        <v>112</v>
      </c>
      <c r="T6">
        <v>-2.4079999999999999</v>
      </c>
      <c r="U6">
        <v>0.34889999999999999</v>
      </c>
      <c r="V6">
        <v>10370</v>
      </c>
      <c r="W6">
        <v>0.18459999999999999</v>
      </c>
      <c r="X6">
        <v>145</v>
      </c>
      <c r="Y6">
        <v>41</v>
      </c>
      <c r="Z6">
        <v>-3.827</v>
      </c>
      <c r="AA6">
        <v>1.0680000000000001</v>
      </c>
      <c r="AB6">
        <v>16492</v>
      </c>
      <c r="AC6">
        <v>0.13450000000000001</v>
      </c>
      <c r="AD6">
        <v>291</v>
      </c>
      <c r="AE6">
        <v>68</v>
      </c>
      <c r="AF6">
        <v>-4.3040000000000003</v>
      </c>
      <c r="AG6">
        <v>0.90329999999999999</v>
      </c>
      <c r="AH6">
        <v>15373</v>
      </c>
      <c r="AI6">
        <v>5.0900000000000001E-2</v>
      </c>
      <c r="AJ6">
        <v>269</v>
      </c>
      <c r="AK6">
        <v>68</v>
      </c>
      <c r="AL6">
        <v>-3.532</v>
      </c>
      <c r="AM6">
        <v>0.78839999999999999</v>
      </c>
    </row>
    <row r="7" spans="1:39">
      <c r="A7" t="s">
        <v>126</v>
      </c>
      <c r="B7" t="s">
        <v>128</v>
      </c>
      <c r="C7" t="s">
        <v>81</v>
      </c>
      <c r="D7">
        <v>166441</v>
      </c>
      <c r="E7" s="7">
        <v>6.6360000000000005E-60</v>
      </c>
      <c r="F7">
        <v>3935</v>
      </c>
      <c r="G7">
        <v>490</v>
      </c>
      <c r="H7">
        <v>-3.278</v>
      </c>
      <c r="I7">
        <v>0.20080000000000001</v>
      </c>
      <c r="J7">
        <v>93044</v>
      </c>
      <c r="K7" s="7">
        <v>5.3759999999999998E-37</v>
      </c>
      <c r="L7">
        <v>2215</v>
      </c>
      <c r="M7">
        <v>309</v>
      </c>
      <c r="N7">
        <v>-3.7450000000000001</v>
      </c>
      <c r="O7">
        <v>0.29470000000000002</v>
      </c>
      <c r="P7">
        <v>29980</v>
      </c>
      <c r="Q7" s="7">
        <v>8.0929999999999999E-13</v>
      </c>
      <c r="R7">
        <v>878</v>
      </c>
      <c r="S7">
        <v>120</v>
      </c>
      <c r="T7">
        <v>-2.4380000000000002</v>
      </c>
      <c r="U7">
        <v>0.34050000000000002</v>
      </c>
      <c r="V7">
        <v>10370</v>
      </c>
      <c r="W7">
        <v>3.5980000000000002E-4</v>
      </c>
      <c r="X7">
        <v>150</v>
      </c>
      <c r="Y7">
        <v>43</v>
      </c>
      <c r="Z7">
        <v>-3.7509999999999999</v>
      </c>
      <c r="AA7">
        <v>1.0509999999999999</v>
      </c>
      <c r="AB7">
        <v>16492</v>
      </c>
      <c r="AC7" s="7">
        <v>2.2069999999999998E-6</v>
      </c>
      <c r="AD7">
        <v>302</v>
      </c>
      <c r="AE7">
        <v>73</v>
      </c>
      <c r="AF7">
        <v>-4.1879999999999997</v>
      </c>
      <c r="AG7">
        <v>0.88470000000000004</v>
      </c>
      <c r="AH7">
        <v>15373</v>
      </c>
      <c r="AI7" s="7">
        <v>1.7549999999999999E-6</v>
      </c>
      <c r="AJ7">
        <v>276</v>
      </c>
      <c r="AK7">
        <v>74</v>
      </c>
      <c r="AL7">
        <v>-3.7189999999999999</v>
      </c>
      <c r="AM7">
        <v>0.77810000000000001</v>
      </c>
    </row>
    <row r="8" spans="1:39">
      <c r="A8" t="s">
        <v>126</v>
      </c>
      <c r="B8" t="s">
        <v>128</v>
      </c>
      <c r="C8" t="s">
        <v>82</v>
      </c>
      <c r="D8">
        <v>166441</v>
      </c>
      <c r="E8" s="7">
        <v>2.8959999999999999E-8</v>
      </c>
      <c r="F8">
        <v>3935</v>
      </c>
      <c r="G8">
        <v>490</v>
      </c>
      <c r="H8">
        <v>-3.278</v>
      </c>
      <c r="I8">
        <v>0.20080000000000001</v>
      </c>
      <c r="J8">
        <v>93044</v>
      </c>
      <c r="K8" s="7">
        <v>2.7970000000000002E-8</v>
      </c>
      <c r="L8">
        <v>2215</v>
      </c>
      <c r="M8">
        <v>309</v>
      </c>
      <c r="N8">
        <v>-3.7450000000000001</v>
      </c>
      <c r="O8">
        <v>0.29470000000000002</v>
      </c>
      <c r="P8">
        <v>29980</v>
      </c>
      <c r="Q8">
        <v>2.4429999999999998E-4</v>
      </c>
      <c r="R8">
        <v>878</v>
      </c>
      <c r="S8">
        <v>120</v>
      </c>
      <c r="T8">
        <v>-2.4380000000000002</v>
      </c>
      <c r="U8">
        <v>0.34050000000000002</v>
      </c>
      <c r="V8">
        <v>10370</v>
      </c>
      <c r="W8">
        <v>0.2001</v>
      </c>
      <c r="X8">
        <v>150</v>
      </c>
      <c r="Y8">
        <v>43</v>
      </c>
      <c r="Z8">
        <v>-3.7509999999999999</v>
      </c>
      <c r="AA8">
        <v>1.0509999999999999</v>
      </c>
      <c r="AB8">
        <v>16492</v>
      </c>
      <c r="AC8">
        <v>0.1384</v>
      </c>
      <c r="AD8">
        <v>302</v>
      </c>
      <c r="AE8">
        <v>73</v>
      </c>
      <c r="AF8">
        <v>-4.1879999999999997</v>
      </c>
      <c r="AG8">
        <v>0.88470000000000004</v>
      </c>
      <c r="AH8">
        <v>15373</v>
      </c>
      <c r="AI8">
        <v>4.7440000000000003E-2</v>
      </c>
      <c r="AJ8">
        <v>276</v>
      </c>
      <c r="AK8">
        <v>74</v>
      </c>
      <c r="AL8">
        <v>-3.7189999999999999</v>
      </c>
      <c r="AM8">
        <v>0.77810000000000001</v>
      </c>
    </row>
    <row r="9" spans="1:39">
      <c r="A9" t="s">
        <v>126</v>
      </c>
      <c r="B9" t="s">
        <v>129</v>
      </c>
      <c r="C9" t="s">
        <v>81</v>
      </c>
      <c r="D9">
        <v>166441</v>
      </c>
      <c r="E9" s="7">
        <v>1.401E-69</v>
      </c>
      <c r="F9">
        <v>5351</v>
      </c>
      <c r="G9">
        <v>722</v>
      </c>
      <c r="H9">
        <v>-3.04</v>
      </c>
      <c r="I9">
        <v>0.1724</v>
      </c>
      <c r="J9">
        <v>93044</v>
      </c>
      <c r="K9" s="7">
        <v>3.3120000000000001E-34</v>
      </c>
      <c r="L9">
        <v>2957</v>
      </c>
      <c r="M9">
        <v>431</v>
      </c>
      <c r="N9">
        <v>-3.1080000000000001</v>
      </c>
      <c r="O9">
        <v>0.25480000000000003</v>
      </c>
      <c r="P9">
        <v>29980</v>
      </c>
      <c r="Q9" s="7">
        <v>5.2549999999999996E-16</v>
      </c>
      <c r="R9">
        <v>1091</v>
      </c>
      <c r="S9">
        <v>175</v>
      </c>
      <c r="T9">
        <v>-2.4489999999999998</v>
      </c>
      <c r="U9">
        <v>0.30220000000000002</v>
      </c>
      <c r="V9">
        <v>10370</v>
      </c>
      <c r="W9" s="7">
        <v>5.5449999999999999E-5</v>
      </c>
      <c r="X9">
        <v>279</v>
      </c>
      <c r="Y9">
        <v>89</v>
      </c>
      <c r="Z9">
        <v>-3.0670000000000002</v>
      </c>
      <c r="AA9">
        <v>0.76080000000000003</v>
      </c>
      <c r="AB9">
        <v>16492</v>
      </c>
      <c r="AC9" s="7">
        <v>3.0400000000000001E-8</v>
      </c>
      <c r="AD9">
        <v>414</v>
      </c>
      <c r="AE9">
        <v>115</v>
      </c>
      <c r="AF9">
        <v>-4.1790000000000003</v>
      </c>
      <c r="AG9">
        <v>0.75449999999999995</v>
      </c>
      <c r="AH9">
        <v>15373</v>
      </c>
      <c r="AI9" s="7">
        <v>2.098E-13</v>
      </c>
      <c r="AJ9">
        <v>496</v>
      </c>
      <c r="AK9">
        <v>106</v>
      </c>
      <c r="AL9">
        <v>-4.25</v>
      </c>
      <c r="AM9">
        <v>0.57879999999999998</v>
      </c>
    </row>
    <row r="10" spans="1:39">
      <c r="A10" t="s">
        <v>126</v>
      </c>
      <c r="B10" t="s">
        <v>129</v>
      </c>
      <c r="C10" t="s">
        <v>82</v>
      </c>
      <c r="D10">
        <v>166441</v>
      </c>
      <c r="E10" s="7">
        <v>1.6360000000000001E-10</v>
      </c>
      <c r="F10">
        <v>5351</v>
      </c>
      <c r="G10">
        <v>722</v>
      </c>
      <c r="H10">
        <v>-3.04</v>
      </c>
      <c r="I10">
        <v>0.1724</v>
      </c>
      <c r="J10">
        <v>93044</v>
      </c>
      <c r="K10" s="7">
        <v>6.4039999999999998E-9</v>
      </c>
      <c r="L10">
        <v>2957</v>
      </c>
      <c r="M10">
        <v>431</v>
      </c>
      <c r="N10">
        <v>-3.1080000000000001</v>
      </c>
      <c r="O10">
        <v>0.25480000000000003</v>
      </c>
      <c r="P10">
        <v>29980</v>
      </c>
      <c r="Q10">
        <v>1.427E-4</v>
      </c>
      <c r="R10">
        <v>1091</v>
      </c>
      <c r="S10">
        <v>175</v>
      </c>
      <c r="T10">
        <v>-2.4489999999999998</v>
      </c>
      <c r="U10">
        <v>0.30220000000000002</v>
      </c>
      <c r="V10">
        <v>10370</v>
      </c>
      <c r="W10">
        <v>1.9990000000000001E-2</v>
      </c>
      <c r="X10">
        <v>279</v>
      </c>
      <c r="Y10">
        <v>89</v>
      </c>
      <c r="Z10">
        <v>-3.0670000000000002</v>
      </c>
      <c r="AA10">
        <v>0.76080000000000003</v>
      </c>
      <c r="AB10">
        <v>16492</v>
      </c>
      <c r="AC10">
        <v>0.16220000000000001</v>
      </c>
      <c r="AD10">
        <v>414</v>
      </c>
      <c r="AE10">
        <v>115</v>
      </c>
      <c r="AF10">
        <v>-4.1790000000000003</v>
      </c>
      <c r="AG10">
        <v>0.75449999999999995</v>
      </c>
      <c r="AH10">
        <v>15373</v>
      </c>
      <c r="AI10" s="7">
        <v>1.83E-20</v>
      </c>
      <c r="AJ10">
        <v>496</v>
      </c>
      <c r="AK10">
        <v>106</v>
      </c>
      <c r="AL10">
        <v>-4.25</v>
      </c>
      <c r="AM10">
        <v>0.57879999999999998</v>
      </c>
    </row>
    <row r="11" spans="1:39">
      <c r="A11" t="s">
        <v>126</v>
      </c>
      <c r="B11" t="s">
        <v>130</v>
      </c>
      <c r="C11" t="s">
        <v>81</v>
      </c>
      <c r="D11">
        <v>166441</v>
      </c>
      <c r="E11" s="7">
        <v>5.8179999999999996E-72</v>
      </c>
      <c r="F11">
        <v>5427</v>
      </c>
      <c r="G11">
        <v>745</v>
      </c>
      <c r="H11">
        <v>-3.0670000000000002</v>
      </c>
      <c r="I11">
        <v>0.1709</v>
      </c>
      <c r="J11">
        <v>93044</v>
      </c>
      <c r="K11" s="7">
        <v>2.9119999999999998E-35</v>
      </c>
      <c r="L11">
        <v>2971</v>
      </c>
      <c r="M11">
        <v>440</v>
      </c>
      <c r="N11">
        <v>-3.1509999999999998</v>
      </c>
      <c r="O11">
        <v>0.25430000000000003</v>
      </c>
      <c r="P11">
        <v>29980</v>
      </c>
      <c r="Q11" s="7">
        <v>8.7139999999999997E-17</v>
      </c>
      <c r="R11">
        <v>1135</v>
      </c>
      <c r="S11">
        <v>183</v>
      </c>
      <c r="T11">
        <v>-2.4660000000000002</v>
      </c>
      <c r="U11">
        <v>0.2964</v>
      </c>
      <c r="V11">
        <v>10370</v>
      </c>
      <c r="W11" s="7">
        <v>4.4709999999999997E-5</v>
      </c>
      <c r="X11">
        <v>281</v>
      </c>
      <c r="Y11">
        <v>90</v>
      </c>
      <c r="Z11">
        <v>-3.0960000000000001</v>
      </c>
      <c r="AA11">
        <v>0.75849999999999995</v>
      </c>
      <c r="AB11">
        <v>16492</v>
      </c>
      <c r="AC11" s="7">
        <v>3.4739999999999999E-8</v>
      </c>
      <c r="AD11">
        <v>425</v>
      </c>
      <c r="AE11">
        <v>120</v>
      </c>
      <c r="AF11">
        <v>-4.1020000000000003</v>
      </c>
      <c r="AG11">
        <v>0.74370000000000003</v>
      </c>
      <c r="AH11">
        <v>15373</v>
      </c>
      <c r="AI11" s="7">
        <v>4.7819999999999998E-14</v>
      </c>
      <c r="AJ11">
        <v>501</v>
      </c>
      <c r="AK11">
        <v>110</v>
      </c>
      <c r="AL11">
        <v>-4.3419999999999996</v>
      </c>
      <c r="AM11">
        <v>0.57609999999999995</v>
      </c>
    </row>
    <row r="12" spans="1:39">
      <c r="A12" t="s">
        <v>126</v>
      </c>
      <c r="B12" t="s">
        <v>130</v>
      </c>
      <c r="C12" t="s">
        <v>82</v>
      </c>
      <c r="D12">
        <v>166441</v>
      </c>
      <c r="E12" s="7">
        <v>1.5990000000000001E-10</v>
      </c>
      <c r="F12">
        <v>5427</v>
      </c>
      <c r="G12">
        <v>745</v>
      </c>
      <c r="H12">
        <v>-3.0670000000000002</v>
      </c>
      <c r="I12">
        <v>0.1709</v>
      </c>
      <c r="J12">
        <v>93044</v>
      </c>
      <c r="K12" s="7">
        <v>6.1730000000000001E-9</v>
      </c>
      <c r="L12">
        <v>2971</v>
      </c>
      <c r="M12">
        <v>440</v>
      </c>
      <c r="N12">
        <v>-3.1509999999999998</v>
      </c>
      <c r="O12">
        <v>0.25430000000000003</v>
      </c>
      <c r="P12">
        <v>29980</v>
      </c>
      <c r="Q12">
        <v>1.416E-4</v>
      </c>
      <c r="R12">
        <v>1135</v>
      </c>
      <c r="S12">
        <v>183</v>
      </c>
      <c r="T12">
        <v>-2.4660000000000002</v>
      </c>
      <c r="U12">
        <v>0.2964</v>
      </c>
      <c r="V12">
        <v>10370</v>
      </c>
      <c r="W12">
        <v>2.0320000000000001E-2</v>
      </c>
      <c r="X12">
        <v>281</v>
      </c>
      <c r="Y12">
        <v>90</v>
      </c>
      <c r="Z12">
        <v>-3.0960000000000001</v>
      </c>
      <c r="AA12">
        <v>0.75849999999999995</v>
      </c>
      <c r="AB12">
        <v>16492</v>
      </c>
      <c r="AC12">
        <v>0.16669999999999999</v>
      </c>
      <c r="AD12">
        <v>425</v>
      </c>
      <c r="AE12">
        <v>120</v>
      </c>
      <c r="AF12">
        <v>-4.1020000000000003</v>
      </c>
      <c r="AG12">
        <v>0.74370000000000003</v>
      </c>
      <c r="AH12">
        <v>15373</v>
      </c>
      <c r="AI12" s="7">
        <v>1.7239999999999999E-20</v>
      </c>
      <c r="AJ12">
        <v>501</v>
      </c>
      <c r="AK12">
        <v>110</v>
      </c>
      <c r="AL12">
        <v>-4.3419999999999996</v>
      </c>
      <c r="AM12">
        <v>0.57609999999999995</v>
      </c>
    </row>
    <row r="13" spans="1:39">
      <c r="A13" t="s">
        <v>126</v>
      </c>
      <c r="B13" t="s">
        <v>131</v>
      </c>
      <c r="C13" t="s">
        <v>81</v>
      </c>
      <c r="D13">
        <v>166441</v>
      </c>
      <c r="E13" s="7">
        <v>4.063E-11</v>
      </c>
      <c r="F13">
        <v>879</v>
      </c>
      <c r="G13">
        <v>112</v>
      </c>
      <c r="H13">
        <v>-2.9689999999999999</v>
      </c>
      <c r="I13">
        <v>0.44969999999999999</v>
      </c>
      <c r="J13">
        <v>93044</v>
      </c>
      <c r="K13" s="7">
        <v>1.902E-6</v>
      </c>
      <c r="L13">
        <v>684</v>
      </c>
      <c r="M13">
        <v>68</v>
      </c>
      <c r="N13">
        <v>-2.5030000000000001</v>
      </c>
      <c r="O13">
        <v>0.52549999999999997</v>
      </c>
      <c r="P13">
        <v>29980</v>
      </c>
      <c r="Q13" s="7">
        <v>7.6769999999999999E-5</v>
      </c>
      <c r="R13">
        <v>59</v>
      </c>
      <c r="S13">
        <v>21</v>
      </c>
      <c r="T13">
        <v>-5.1719999999999997</v>
      </c>
      <c r="U13">
        <v>1.3080000000000001</v>
      </c>
      <c r="V13">
        <v>10370</v>
      </c>
      <c r="W13">
        <v>0.21709999999999999</v>
      </c>
      <c r="X13">
        <v>35</v>
      </c>
      <c r="Y13">
        <v>6</v>
      </c>
      <c r="Z13">
        <v>-2.7469999999999999</v>
      </c>
      <c r="AA13">
        <v>2.2250000000000001</v>
      </c>
      <c r="AB13">
        <v>16492</v>
      </c>
      <c r="AC13">
        <v>3.9370000000000002E-2</v>
      </c>
      <c r="AD13">
        <v>54</v>
      </c>
      <c r="AE13">
        <v>17</v>
      </c>
      <c r="AF13">
        <v>-4.21</v>
      </c>
      <c r="AG13">
        <v>2.044</v>
      </c>
      <c r="AH13">
        <v>15373</v>
      </c>
      <c r="AI13">
        <v>5.7549999999999997E-2</v>
      </c>
      <c r="AJ13">
        <v>35</v>
      </c>
      <c r="AK13">
        <v>14</v>
      </c>
      <c r="AL13">
        <v>-4.3310000000000004</v>
      </c>
      <c r="AM13">
        <v>2.2810000000000001</v>
      </c>
    </row>
    <row r="14" spans="1:39">
      <c r="A14" t="s">
        <v>126</v>
      </c>
      <c r="B14" t="s">
        <v>131</v>
      </c>
      <c r="C14" t="s">
        <v>82</v>
      </c>
      <c r="D14">
        <v>166441</v>
      </c>
      <c r="E14">
        <v>0.14960000000000001</v>
      </c>
      <c r="F14">
        <v>879</v>
      </c>
      <c r="G14">
        <v>112</v>
      </c>
      <c r="H14">
        <v>-2.9689999999999999</v>
      </c>
      <c r="I14">
        <v>0.44969999999999999</v>
      </c>
      <c r="J14">
        <v>93044</v>
      </c>
      <c r="K14">
        <v>0.1792</v>
      </c>
      <c r="L14">
        <v>684</v>
      </c>
      <c r="M14">
        <v>68</v>
      </c>
      <c r="N14">
        <v>-2.5030000000000001</v>
      </c>
      <c r="O14">
        <v>0.52549999999999997</v>
      </c>
      <c r="P14">
        <v>29980</v>
      </c>
      <c r="Q14">
        <v>0.2049</v>
      </c>
      <c r="R14">
        <v>59</v>
      </c>
      <c r="S14">
        <v>21</v>
      </c>
      <c r="T14">
        <v>-5.1719999999999997</v>
      </c>
      <c r="U14">
        <v>1.3080000000000001</v>
      </c>
      <c r="V14">
        <v>10370</v>
      </c>
      <c r="W14">
        <v>0.25750000000000001</v>
      </c>
      <c r="X14">
        <v>35</v>
      </c>
      <c r="Y14">
        <v>6</v>
      </c>
      <c r="Z14">
        <v>-2.7469999999999999</v>
      </c>
      <c r="AA14">
        <v>2.2250000000000001</v>
      </c>
      <c r="AB14">
        <v>16492</v>
      </c>
      <c r="AC14">
        <v>0.4471</v>
      </c>
      <c r="AD14">
        <v>54</v>
      </c>
      <c r="AE14">
        <v>17</v>
      </c>
      <c r="AF14">
        <v>-4.21</v>
      </c>
      <c r="AG14">
        <v>2.044</v>
      </c>
      <c r="AH14">
        <v>15373</v>
      </c>
      <c r="AI14">
        <v>0.3997</v>
      </c>
      <c r="AJ14">
        <v>35</v>
      </c>
      <c r="AK14">
        <v>14</v>
      </c>
      <c r="AL14">
        <v>-4.3310000000000004</v>
      </c>
      <c r="AM14">
        <v>2.2810000000000001</v>
      </c>
    </row>
    <row r="15" spans="1:39">
      <c r="A15" t="s">
        <v>132</v>
      </c>
      <c r="B15" t="s">
        <v>80</v>
      </c>
      <c r="C15" t="s">
        <v>81</v>
      </c>
      <c r="D15">
        <v>166441</v>
      </c>
      <c r="E15" s="7">
        <v>6.2910000000000003E-10</v>
      </c>
      <c r="F15">
        <v>273</v>
      </c>
      <c r="G15">
        <v>39</v>
      </c>
      <c r="H15">
        <v>-5.2229999999999999</v>
      </c>
      <c r="I15">
        <v>0.84470000000000001</v>
      </c>
      <c r="J15">
        <v>93044</v>
      </c>
      <c r="K15" s="7">
        <v>3.8580000000000002E-6</v>
      </c>
      <c r="L15">
        <v>142</v>
      </c>
      <c r="M15">
        <v>20</v>
      </c>
      <c r="N15">
        <v>-5.3620000000000001</v>
      </c>
      <c r="O15">
        <v>1.161</v>
      </c>
      <c r="P15">
        <v>29980</v>
      </c>
      <c r="Q15">
        <v>8.4470000000000003E-2</v>
      </c>
      <c r="R15">
        <v>22</v>
      </c>
      <c r="S15">
        <v>6</v>
      </c>
      <c r="T15">
        <v>-4.1369999999999996</v>
      </c>
      <c r="U15">
        <v>2.3980000000000001</v>
      </c>
      <c r="V15">
        <v>10370</v>
      </c>
      <c r="W15">
        <v>0.4153</v>
      </c>
      <c r="X15">
        <v>4</v>
      </c>
      <c r="Y15">
        <v>4</v>
      </c>
      <c r="Z15">
        <v>5.2</v>
      </c>
      <c r="AA15">
        <v>6.3840000000000003</v>
      </c>
      <c r="AB15">
        <v>16492</v>
      </c>
      <c r="AC15">
        <v>2.111E-2</v>
      </c>
      <c r="AD15">
        <v>57</v>
      </c>
      <c r="AE15">
        <v>11</v>
      </c>
      <c r="AF15">
        <v>-4.6929999999999996</v>
      </c>
      <c r="AG15">
        <v>2.0350000000000001</v>
      </c>
      <c r="AH15">
        <v>15373</v>
      </c>
      <c r="AI15">
        <v>5.6300000000000002E-4</v>
      </c>
      <c r="AJ15">
        <v>48</v>
      </c>
      <c r="AK15">
        <v>7</v>
      </c>
      <c r="AL15">
        <v>-7.3630000000000004</v>
      </c>
      <c r="AM15">
        <v>2.1349999999999998</v>
      </c>
    </row>
    <row r="16" spans="1:39">
      <c r="A16" t="s">
        <v>132</v>
      </c>
      <c r="B16" t="s">
        <v>80</v>
      </c>
      <c r="C16" t="s">
        <v>82</v>
      </c>
      <c r="D16">
        <v>166441</v>
      </c>
      <c r="E16" s="7">
        <v>1.084E-7</v>
      </c>
      <c r="F16">
        <v>273</v>
      </c>
      <c r="G16">
        <v>39</v>
      </c>
      <c r="H16">
        <v>-5.2229999999999999</v>
      </c>
      <c r="I16">
        <v>0.84470000000000001</v>
      </c>
      <c r="J16">
        <v>93044</v>
      </c>
      <c r="K16" s="7">
        <v>5.0970000000000002E-5</v>
      </c>
      <c r="L16">
        <v>142</v>
      </c>
      <c r="M16">
        <v>20</v>
      </c>
      <c r="N16">
        <v>-5.3620000000000001</v>
      </c>
      <c r="O16">
        <v>1.161</v>
      </c>
      <c r="P16">
        <v>29980</v>
      </c>
      <c r="Q16">
        <v>0.1163</v>
      </c>
      <c r="R16">
        <v>22</v>
      </c>
      <c r="S16">
        <v>6</v>
      </c>
      <c r="T16">
        <v>-4.1369999999999996</v>
      </c>
      <c r="U16">
        <v>2.3980000000000001</v>
      </c>
      <c r="V16">
        <v>10370</v>
      </c>
      <c r="W16">
        <v>0.72150000000000003</v>
      </c>
      <c r="X16">
        <v>4</v>
      </c>
      <c r="Y16">
        <v>4</v>
      </c>
      <c r="Z16">
        <v>5.2</v>
      </c>
      <c r="AA16">
        <v>6.3840000000000003</v>
      </c>
      <c r="AB16">
        <v>16492</v>
      </c>
      <c r="AC16">
        <v>7.732E-2</v>
      </c>
      <c r="AD16">
        <v>57</v>
      </c>
      <c r="AE16">
        <v>11</v>
      </c>
      <c r="AF16">
        <v>-4.6929999999999996</v>
      </c>
      <c r="AG16">
        <v>2.0350000000000001</v>
      </c>
      <c r="AH16">
        <v>15373</v>
      </c>
      <c r="AI16">
        <v>7.0499999999999998E-3</v>
      </c>
      <c r="AJ16">
        <v>48</v>
      </c>
      <c r="AK16">
        <v>7</v>
      </c>
      <c r="AL16">
        <v>-7.3630000000000004</v>
      </c>
      <c r="AM16">
        <v>2.1349999999999998</v>
      </c>
    </row>
    <row r="17" spans="1:39">
      <c r="A17" t="s">
        <v>132</v>
      </c>
      <c r="B17" t="s">
        <v>127</v>
      </c>
      <c r="C17" t="s">
        <v>81</v>
      </c>
      <c r="D17">
        <v>166441</v>
      </c>
      <c r="E17">
        <v>2.186E-4</v>
      </c>
      <c r="F17">
        <v>2254</v>
      </c>
      <c r="G17">
        <v>108</v>
      </c>
      <c r="H17">
        <v>-1.0329999999999999</v>
      </c>
      <c r="I17">
        <v>0.27939999999999998</v>
      </c>
      <c r="J17">
        <v>93044</v>
      </c>
      <c r="K17">
        <v>3.4099999999999999E-4</v>
      </c>
      <c r="L17">
        <v>1618</v>
      </c>
      <c r="M17">
        <v>52</v>
      </c>
      <c r="N17">
        <v>-1.25</v>
      </c>
      <c r="O17">
        <v>0.34889999999999999</v>
      </c>
      <c r="P17">
        <v>29980</v>
      </c>
      <c r="Q17">
        <v>0.3543</v>
      </c>
      <c r="R17">
        <v>222</v>
      </c>
      <c r="S17">
        <v>28</v>
      </c>
      <c r="T17">
        <v>-0.63080000000000003</v>
      </c>
      <c r="U17">
        <v>0.68100000000000005</v>
      </c>
      <c r="V17">
        <v>10370</v>
      </c>
      <c r="W17">
        <v>0.32119999999999999</v>
      </c>
      <c r="X17">
        <v>68</v>
      </c>
      <c r="Y17">
        <v>14</v>
      </c>
      <c r="Z17">
        <v>1.552</v>
      </c>
      <c r="AA17">
        <v>1.5640000000000001</v>
      </c>
      <c r="AB17">
        <v>16492</v>
      </c>
      <c r="AC17">
        <v>0.52969999999999995</v>
      </c>
      <c r="AD17">
        <v>143</v>
      </c>
      <c r="AE17">
        <v>28</v>
      </c>
      <c r="AF17">
        <v>-0.80359999999999998</v>
      </c>
      <c r="AG17">
        <v>1.2789999999999999</v>
      </c>
      <c r="AH17">
        <v>15373</v>
      </c>
      <c r="AI17">
        <v>2.2249999999999999E-2</v>
      </c>
      <c r="AJ17">
        <v>84</v>
      </c>
      <c r="AK17">
        <v>24</v>
      </c>
      <c r="AL17">
        <v>-3.4990000000000001</v>
      </c>
      <c r="AM17">
        <v>1.5309999999999999</v>
      </c>
    </row>
    <row r="18" spans="1:39">
      <c r="A18" t="s">
        <v>132</v>
      </c>
      <c r="B18" t="s">
        <v>127</v>
      </c>
      <c r="C18" t="s">
        <v>82</v>
      </c>
      <c r="D18">
        <v>166441</v>
      </c>
      <c r="E18">
        <v>4.1910000000000003E-2</v>
      </c>
      <c r="F18">
        <v>2254</v>
      </c>
      <c r="G18">
        <v>108</v>
      </c>
      <c r="H18">
        <v>-1.0329999999999999</v>
      </c>
      <c r="I18">
        <v>0.27939999999999998</v>
      </c>
      <c r="J18">
        <v>93044</v>
      </c>
      <c r="K18">
        <v>4.6260000000000003E-2</v>
      </c>
      <c r="L18">
        <v>1618</v>
      </c>
      <c r="M18">
        <v>52</v>
      </c>
      <c r="N18">
        <v>-1.25</v>
      </c>
      <c r="O18">
        <v>0.34889999999999999</v>
      </c>
      <c r="P18">
        <v>29980</v>
      </c>
      <c r="Q18">
        <v>0.40139999999999998</v>
      </c>
      <c r="R18">
        <v>222</v>
      </c>
      <c r="S18">
        <v>28</v>
      </c>
      <c r="T18">
        <v>-0.63080000000000003</v>
      </c>
      <c r="U18">
        <v>0.68100000000000005</v>
      </c>
      <c r="V18">
        <v>10370</v>
      </c>
      <c r="W18">
        <v>0.70940000000000003</v>
      </c>
      <c r="X18">
        <v>68</v>
      </c>
      <c r="Y18">
        <v>14</v>
      </c>
      <c r="Z18">
        <v>1.552</v>
      </c>
      <c r="AA18">
        <v>1.5640000000000001</v>
      </c>
      <c r="AB18">
        <v>16492</v>
      </c>
      <c r="AC18">
        <v>1.533E-2</v>
      </c>
      <c r="AD18">
        <v>143</v>
      </c>
      <c r="AE18">
        <v>28</v>
      </c>
      <c r="AF18">
        <v>-0.80359999999999998</v>
      </c>
      <c r="AG18">
        <v>1.2789999999999999</v>
      </c>
      <c r="AH18">
        <v>15373</v>
      </c>
      <c r="AI18">
        <v>8.7030000000000007E-3</v>
      </c>
      <c r="AJ18">
        <v>84</v>
      </c>
      <c r="AK18">
        <v>24</v>
      </c>
      <c r="AL18">
        <v>-3.4990000000000001</v>
      </c>
      <c r="AM18">
        <v>1.5309999999999999</v>
      </c>
    </row>
    <row r="19" spans="1:39">
      <c r="A19" t="s">
        <v>132</v>
      </c>
      <c r="B19" t="s">
        <v>128</v>
      </c>
      <c r="C19" t="s">
        <v>81</v>
      </c>
      <c r="D19">
        <v>166441</v>
      </c>
      <c r="E19">
        <v>1.64E-4</v>
      </c>
      <c r="F19">
        <v>2267</v>
      </c>
      <c r="G19">
        <v>116</v>
      </c>
      <c r="H19">
        <v>-1.05</v>
      </c>
      <c r="I19">
        <v>0.27860000000000001</v>
      </c>
      <c r="J19">
        <v>93044</v>
      </c>
      <c r="K19">
        <v>2.8820000000000001E-4</v>
      </c>
      <c r="L19">
        <v>1623</v>
      </c>
      <c r="M19">
        <v>55</v>
      </c>
      <c r="N19">
        <v>-1.2629999999999999</v>
      </c>
      <c r="O19">
        <v>0.34839999999999999</v>
      </c>
      <c r="P19">
        <v>29980</v>
      </c>
      <c r="Q19">
        <v>0.33550000000000002</v>
      </c>
      <c r="R19">
        <v>225</v>
      </c>
      <c r="S19">
        <v>31</v>
      </c>
      <c r="T19">
        <v>-0.6512</v>
      </c>
      <c r="U19">
        <v>0.67610000000000003</v>
      </c>
      <c r="V19">
        <v>10370</v>
      </c>
      <c r="W19">
        <v>0.32119999999999999</v>
      </c>
      <c r="X19">
        <v>68</v>
      </c>
      <c r="Y19">
        <v>14</v>
      </c>
      <c r="Z19">
        <v>1.552</v>
      </c>
      <c r="AA19">
        <v>1.5640000000000001</v>
      </c>
      <c r="AB19">
        <v>16492</v>
      </c>
      <c r="AC19">
        <v>0.45</v>
      </c>
      <c r="AD19">
        <v>147</v>
      </c>
      <c r="AE19">
        <v>29</v>
      </c>
      <c r="AF19">
        <v>-0.95269999999999999</v>
      </c>
      <c r="AG19">
        <v>1.2609999999999999</v>
      </c>
      <c r="AH19">
        <v>15373</v>
      </c>
      <c r="AI19">
        <v>2.4250000000000001E-2</v>
      </c>
      <c r="AJ19">
        <v>85</v>
      </c>
      <c r="AK19">
        <v>25</v>
      </c>
      <c r="AL19">
        <v>-3.4279999999999999</v>
      </c>
      <c r="AM19">
        <v>1.5209999999999999</v>
      </c>
    </row>
    <row r="20" spans="1:39">
      <c r="A20" t="s">
        <v>132</v>
      </c>
      <c r="B20" t="s">
        <v>128</v>
      </c>
      <c r="C20" t="s">
        <v>82</v>
      </c>
      <c r="D20">
        <v>166441</v>
      </c>
      <c r="E20">
        <v>4.2110000000000002E-2</v>
      </c>
      <c r="F20">
        <v>2267</v>
      </c>
      <c r="G20">
        <v>116</v>
      </c>
      <c r="H20">
        <v>-1.05</v>
      </c>
      <c r="I20">
        <v>0.27860000000000001</v>
      </c>
      <c r="J20">
        <v>93044</v>
      </c>
      <c r="K20">
        <v>4.6300000000000001E-2</v>
      </c>
      <c r="L20">
        <v>1623</v>
      </c>
      <c r="M20">
        <v>55</v>
      </c>
      <c r="N20">
        <v>-1.2629999999999999</v>
      </c>
      <c r="O20">
        <v>0.34839999999999999</v>
      </c>
      <c r="P20">
        <v>29980</v>
      </c>
      <c r="Q20">
        <v>0.4088</v>
      </c>
      <c r="R20">
        <v>225</v>
      </c>
      <c r="S20">
        <v>31</v>
      </c>
      <c r="T20">
        <v>-0.6512</v>
      </c>
      <c r="U20">
        <v>0.67610000000000003</v>
      </c>
      <c r="V20">
        <v>10370</v>
      </c>
      <c r="W20">
        <v>0.70940000000000003</v>
      </c>
      <c r="X20">
        <v>68</v>
      </c>
      <c r="Y20">
        <v>14</v>
      </c>
      <c r="Z20">
        <v>1.552</v>
      </c>
      <c r="AA20">
        <v>1.5640000000000001</v>
      </c>
      <c r="AB20">
        <v>16492</v>
      </c>
      <c r="AC20">
        <v>1.5709999999999998E-2</v>
      </c>
      <c r="AD20">
        <v>147</v>
      </c>
      <c r="AE20">
        <v>29</v>
      </c>
      <c r="AF20">
        <v>-0.95269999999999999</v>
      </c>
      <c r="AG20">
        <v>1.2609999999999999</v>
      </c>
      <c r="AH20">
        <v>15373</v>
      </c>
      <c r="AI20">
        <v>8.9119999999999998E-3</v>
      </c>
      <c r="AJ20">
        <v>85</v>
      </c>
      <c r="AK20">
        <v>25</v>
      </c>
      <c r="AL20">
        <v>-3.4279999999999999</v>
      </c>
      <c r="AM20">
        <v>1.5209999999999999</v>
      </c>
    </row>
    <row r="21" spans="1:39">
      <c r="A21" t="s">
        <v>132</v>
      </c>
      <c r="B21" t="s">
        <v>129</v>
      </c>
      <c r="C21" t="s">
        <v>81</v>
      </c>
      <c r="D21">
        <v>166441</v>
      </c>
      <c r="E21" s="7">
        <v>8.301E-7</v>
      </c>
      <c r="F21">
        <v>445</v>
      </c>
      <c r="G21">
        <v>59</v>
      </c>
      <c r="H21">
        <v>-2.8860000000000001</v>
      </c>
      <c r="I21">
        <v>0.58560000000000001</v>
      </c>
      <c r="J21">
        <v>93044</v>
      </c>
      <c r="K21" s="7">
        <v>2.1600000000000001E-6</v>
      </c>
      <c r="L21">
        <v>169</v>
      </c>
      <c r="M21">
        <v>29</v>
      </c>
      <c r="N21">
        <v>-5.0469999999999997</v>
      </c>
      <c r="O21">
        <v>1.0649999999999999</v>
      </c>
      <c r="P21">
        <v>29980</v>
      </c>
      <c r="Q21">
        <v>0.40710000000000002</v>
      </c>
      <c r="R21">
        <v>151</v>
      </c>
      <c r="S21">
        <v>16</v>
      </c>
      <c r="T21">
        <v>-0.68830000000000002</v>
      </c>
      <c r="U21">
        <v>0.83020000000000005</v>
      </c>
      <c r="V21">
        <v>10370</v>
      </c>
      <c r="W21">
        <v>0.23</v>
      </c>
      <c r="X21">
        <v>6</v>
      </c>
      <c r="Y21">
        <v>6</v>
      </c>
      <c r="Z21">
        <v>6.2649999999999997</v>
      </c>
      <c r="AA21">
        <v>5.2190000000000003</v>
      </c>
      <c r="AB21">
        <v>16492</v>
      </c>
      <c r="AC21">
        <v>3.712E-2</v>
      </c>
      <c r="AD21">
        <v>59</v>
      </c>
      <c r="AE21">
        <v>13</v>
      </c>
      <c r="AF21">
        <v>-4.1689999999999996</v>
      </c>
      <c r="AG21">
        <v>2</v>
      </c>
      <c r="AH21">
        <v>15373</v>
      </c>
      <c r="AI21" s="7">
        <v>7.5989999999999996E-5</v>
      </c>
      <c r="AJ21">
        <v>60</v>
      </c>
      <c r="AK21">
        <v>14</v>
      </c>
      <c r="AL21">
        <v>-7.258</v>
      </c>
      <c r="AM21">
        <v>1.8340000000000001</v>
      </c>
    </row>
    <row r="22" spans="1:39">
      <c r="A22" t="s">
        <v>132</v>
      </c>
      <c r="B22" t="s">
        <v>129</v>
      </c>
      <c r="C22" t="s">
        <v>82</v>
      </c>
      <c r="D22">
        <v>166441</v>
      </c>
      <c r="E22" s="7">
        <v>6.0210000000000001E-5</v>
      </c>
      <c r="F22">
        <v>445</v>
      </c>
      <c r="G22">
        <v>59</v>
      </c>
      <c r="H22">
        <v>-2.8860000000000001</v>
      </c>
      <c r="I22">
        <v>0.58560000000000001</v>
      </c>
      <c r="J22">
        <v>93044</v>
      </c>
      <c r="K22" s="7">
        <v>5.083E-5</v>
      </c>
      <c r="L22">
        <v>169</v>
      </c>
      <c r="M22">
        <v>29</v>
      </c>
      <c r="N22">
        <v>-5.0469999999999997</v>
      </c>
      <c r="O22">
        <v>1.0649999999999999</v>
      </c>
      <c r="P22">
        <v>29980</v>
      </c>
      <c r="Q22">
        <v>0.5232</v>
      </c>
      <c r="R22">
        <v>151</v>
      </c>
      <c r="S22">
        <v>16</v>
      </c>
      <c r="T22">
        <v>-0.68830000000000002</v>
      </c>
      <c r="U22">
        <v>0.83020000000000005</v>
      </c>
      <c r="V22">
        <v>10370</v>
      </c>
      <c r="W22">
        <v>0.81420000000000003</v>
      </c>
      <c r="X22">
        <v>6</v>
      </c>
      <c r="Y22">
        <v>6</v>
      </c>
      <c r="Z22">
        <v>6.2649999999999997</v>
      </c>
      <c r="AA22">
        <v>5.2190000000000003</v>
      </c>
      <c r="AB22">
        <v>16492</v>
      </c>
      <c r="AC22">
        <v>7.8710000000000002E-2</v>
      </c>
      <c r="AD22">
        <v>59</v>
      </c>
      <c r="AE22">
        <v>13</v>
      </c>
      <c r="AF22">
        <v>-4.1689999999999996</v>
      </c>
      <c r="AG22">
        <v>2</v>
      </c>
      <c r="AH22">
        <v>15373</v>
      </c>
      <c r="AI22">
        <v>5.3090000000000004E-3</v>
      </c>
      <c r="AJ22">
        <v>60</v>
      </c>
      <c r="AK22">
        <v>14</v>
      </c>
      <c r="AL22">
        <v>-7.258</v>
      </c>
      <c r="AM22">
        <v>1.8340000000000001</v>
      </c>
    </row>
    <row r="23" spans="1:39">
      <c r="A23" t="s">
        <v>132</v>
      </c>
      <c r="B23" t="s">
        <v>130</v>
      </c>
      <c r="C23" t="s">
        <v>81</v>
      </c>
      <c r="D23">
        <v>166441</v>
      </c>
      <c r="E23" s="7">
        <v>1.956E-7</v>
      </c>
      <c r="F23">
        <v>460</v>
      </c>
      <c r="G23">
        <v>68</v>
      </c>
      <c r="H23">
        <v>-3.0030000000000001</v>
      </c>
      <c r="I23">
        <v>0.57709999999999995</v>
      </c>
      <c r="J23">
        <v>93044</v>
      </c>
      <c r="K23" s="7">
        <v>1.4190000000000001E-6</v>
      </c>
      <c r="L23">
        <v>174</v>
      </c>
      <c r="M23">
        <v>32</v>
      </c>
      <c r="N23">
        <v>-5.069</v>
      </c>
      <c r="O23">
        <v>1.0509999999999999</v>
      </c>
      <c r="P23">
        <v>29980</v>
      </c>
      <c r="Q23">
        <v>0.38269999999999998</v>
      </c>
      <c r="R23">
        <v>154</v>
      </c>
      <c r="S23">
        <v>19</v>
      </c>
      <c r="T23">
        <v>-0.71699999999999997</v>
      </c>
      <c r="U23">
        <v>0.82140000000000002</v>
      </c>
      <c r="V23">
        <v>10370</v>
      </c>
      <c r="W23">
        <v>0.23</v>
      </c>
      <c r="X23">
        <v>6</v>
      </c>
      <c r="Y23">
        <v>6</v>
      </c>
      <c r="Z23">
        <v>6.2649999999999997</v>
      </c>
      <c r="AA23">
        <v>5.2190000000000003</v>
      </c>
      <c r="AB23">
        <v>16492</v>
      </c>
      <c r="AC23">
        <v>5.7559999999999998E-3</v>
      </c>
      <c r="AD23">
        <v>65</v>
      </c>
      <c r="AE23">
        <v>15</v>
      </c>
      <c r="AF23">
        <v>-5.2519999999999998</v>
      </c>
      <c r="AG23">
        <v>1.9019999999999999</v>
      </c>
      <c r="AH23">
        <v>15373</v>
      </c>
      <c r="AI23" s="7">
        <v>9.6319999999999999E-5</v>
      </c>
      <c r="AJ23">
        <v>61</v>
      </c>
      <c r="AK23">
        <v>15</v>
      </c>
      <c r="AL23">
        <v>-7.0910000000000002</v>
      </c>
      <c r="AM23">
        <v>1.8180000000000001</v>
      </c>
    </row>
    <row r="24" spans="1:39">
      <c r="A24" t="s">
        <v>132</v>
      </c>
      <c r="B24" t="s">
        <v>130</v>
      </c>
      <c r="C24" t="s">
        <v>82</v>
      </c>
      <c r="D24">
        <v>166441</v>
      </c>
      <c r="E24" s="7">
        <v>5.8629999999999999E-5</v>
      </c>
      <c r="F24">
        <v>460</v>
      </c>
      <c r="G24">
        <v>68</v>
      </c>
      <c r="H24">
        <v>-3.0030000000000001</v>
      </c>
      <c r="I24">
        <v>0.57709999999999995</v>
      </c>
      <c r="J24">
        <v>93044</v>
      </c>
      <c r="K24" s="7">
        <v>4.9889999999999998E-5</v>
      </c>
      <c r="L24">
        <v>174</v>
      </c>
      <c r="M24">
        <v>32</v>
      </c>
      <c r="N24">
        <v>-5.069</v>
      </c>
      <c r="O24">
        <v>1.0509999999999999</v>
      </c>
      <c r="P24">
        <v>29980</v>
      </c>
      <c r="Q24">
        <v>0.53659999999999997</v>
      </c>
      <c r="R24">
        <v>154</v>
      </c>
      <c r="S24">
        <v>19</v>
      </c>
      <c r="T24">
        <v>-0.71699999999999997</v>
      </c>
      <c r="U24">
        <v>0.82140000000000002</v>
      </c>
      <c r="V24">
        <v>10370</v>
      </c>
      <c r="W24">
        <v>0.81420000000000003</v>
      </c>
      <c r="X24">
        <v>6</v>
      </c>
      <c r="Y24">
        <v>6</v>
      </c>
      <c r="Z24">
        <v>6.2649999999999997</v>
      </c>
      <c r="AA24">
        <v>5.2190000000000003</v>
      </c>
      <c r="AB24">
        <v>16492</v>
      </c>
      <c r="AC24">
        <v>5.8939999999999999E-2</v>
      </c>
      <c r="AD24">
        <v>65</v>
      </c>
      <c r="AE24">
        <v>15</v>
      </c>
      <c r="AF24">
        <v>-5.2519999999999998</v>
      </c>
      <c r="AG24">
        <v>1.9019999999999999</v>
      </c>
      <c r="AH24">
        <v>15373</v>
      </c>
      <c r="AI24">
        <v>5.4349999999999997E-3</v>
      </c>
      <c r="AJ24">
        <v>61</v>
      </c>
      <c r="AK24">
        <v>15</v>
      </c>
      <c r="AL24">
        <v>-7.0910000000000002</v>
      </c>
      <c r="AM24">
        <v>1.8180000000000001</v>
      </c>
    </row>
    <row r="25" spans="1:39">
      <c r="A25" t="s">
        <v>132</v>
      </c>
      <c r="B25" t="s">
        <v>131</v>
      </c>
      <c r="C25" t="s">
        <v>81</v>
      </c>
      <c r="D25">
        <v>166441</v>
      </c>
      <c r="E25" s="7">
        <v>8.4099999999999999E-11</v>
      </c>
      <c r="F25">
        <v>288</v>
      </c>
      <c r="G25">
        <v>48</v>
      </c>
      <c r="H25">
        <v>-5.3230000000000004</v>
      </c>
      <c r="I25">
        <v>0.81979999999999997</v>
      </c>
      <c r="J25">
        <v>93044</v>
      </c>
      <c r="K25" s="7">
        <v>2.5189999999999999E-6</v>
      </c>
      <c r="L25">
        <v>147</v>
      </c>
      <c r="M25">
        <v>23</v>
      </c>
      <c r="N25">
        <v>-5.3780000000000001</v>
      </c>
      <c r="O25">
        <v>1.143</v>
      </c>
      <c r="P25">
        <v>29980</v>
      </c>
      <c r="Q25">
        <v>8.3589999999999998E-2</v>
      </c>
      <c r="R25">
        <v>25</v>
      </c>
      <c r="S25">
        <v>9</v>
      </c>
      <c r="T25">
        <v>-3.8210000000000002</v>
      </c>
      <c r="U25">
        <v>2.2080000000000002</v>
      </c>
      <c r="V25">
        <v>10370</v>
      </c>
      <c r="W25">
        <v>0.4153</v>
      </c>
      <c r="X25">
        <v>4</v>
      </c>
      <c r="Y25">
        <v>4</v>
      </c>
      <c r="Z25">
        <v>5.2</v>
      </c>
      <c r="AA25">
        <v>6.3840000000000003</v>
      </c>
      <c r="AB25">
        <v>16492</v>
      </c>
      <c r="AC25">
        <v>2.8760000000000001E-3</v>
      </c>
      <c r="AD25">
        <v>63</v>
      </c>
      <c r="AE25">
        <v>13</v>
      </c>
      <c r="AF25">
        <v>-5.758</v>
      </c>
      <c r="AG25">
        <v>1.9319999999999999</v>
      </c>
      <c r="AH25">
        <v>15373</v>
      </c>
      <c r="AI25">
        <v>7.1909999999999997E-4</v>
      </c>
      <c r="AJ25">
        <v>49</v>
      </c>
      <c r="AK25">
        <v>8</v>
      </c>
      <c r="AL25">
        <v>-7.1369999999999996</v>
      </c>
      <c r="AM25">
        <v>2.11</v>
      </c>
    </row>
    <row r="26" spans="1:39">
      <c r="A26" t="s">
        <v>132</v>
      </c>
      <c r="B26" t="s">
        <v>131</v>
      </c>
      <c r="C26" t="s">
        <v>82</v>
      </c>
      <c r="D26">
        <v>166441</v>
      </c>
      <c r="E26" s="7">
        <v>1.02E-7</v>
      </c>
      <c r="F26">
        <v>288</v>
      </c>
      <c r="G26">
        <v>48</v>
      </c>
      <c r="H26">
        <v>-5.3230000000000004</v>
      </c>
      <c r="I26">
        <v>0.81979999999999997</v>
      </c>
      <c r="J26">
        <v>93044</v>
      </c>
      <c r="K26" s="7">
        <v>5.1310000000000002E-5</v>
      </c>
      <c r="L26">
        <v>147</v>
      </c>
      <c r="M26">
        <v>23</v>
      </c>
      <c r="N26">
        <v>-5.3780000000000001</v>
      </c>
      <c r="O26">
        <v>1.143</v>
      </c>
      <c r="P26">
        <v>29980</v>
      </c>
      <c r="Q26">
        <v>0.13619999999999999</v>
      </c>
      <c r="R26">
        <v>25</v>
      </c>
      <c r="S26">
        <v>9</v>
      </c>
      <c r="T26">
        <v>-3.8210000000000002</v>
      </c>
      <c r="U26">
        <v>2.2080000000000002</v>
      </c>
      <c r="V26">
        <v>10370</v>
      </c>
      <c r="W26">
        <v>0.72150000000000003</v>
      </c>
      <c r="X26">
        <v>4</v>
      </c>
      <c r="Y26">
        <v>4</v>
      </c>
      <c r="Z26">
        <v>5.2</v>
      </c>
      <c r="AA26">
        <v>6.3840000000000003</v>
      </c>
      <c r="AB26">
        <v>16492</v>
      </c>
      <c r="AC26">
        <v>5.7919999999999999E-2</v>
      </c>
      <c r="AD26">
        <v>63</v>
      </c>
      <c r="AE26">
        <v>13</v>
      </c>
      <c r="AF26">
        <v>-5.758</v>
      </c>
      <c r="AG26">
        <v>1.9319999999999999</v>
      </c>
      <c r="AH26">
        <v>15373</v>
      </c>
      <c r="AI26">
        <v>7.2189999999999997E-3</v>
      </c>
      <c r="AJ26">
        <v>49</v>
      </c>
      <c r="AK26">
        <v>8</v>
      </c>
      <c r="AL26">
        <v>-7.1369999999999996</v>
      </c>
      <c r="AM26">
        <v>2.11</v>
      </c>
    </row>
    <row r="27" spans="1:39">
      <c r="A27" t="s">
        <v>133</v>
      </c>
      <c r="B27" t="s">
        <v>80</v>
      </c>
      <c r="C27" t="s">
        <v>81</v>
      </c>
      <c r="D27">
        <v>135120</v>
      </c>
      <c r="E27" s="7">
        <v>1.1129999999999999E-8</v>
      </c>
      <c r="F27">
        <v>273</v>
      </c>
      <c r="G27">
        <v>17</v>
      </c>
      <c r="H27">
        <v>4.3639999999999999</v>
      </c>
      <c r="I27">
        <v>0.76400000000000001</v>
      </c>
      <c r="J27">
        <v>69956</v>
      </c>
      <c r="K27" s="7">
        <v>2.3380000000000002E-8</v>
      </c>
      <c r="L27">
        <v>121</v>
      </c>
      <c r="M27">
        <v>10</v>
      </c>
      <c r="N27">
        <v>7.3220000000000001</v>
      </c>
      <c r="O27">
        <v>1.3109999999999999</v>
      </c>
      <c r="P27">
        <v>26033</v>
      </c>
      <c r="Q27">
        <v>0.2661</v>
      </c>
      <c r="R27">
        <v>9</v>
      </c>
      <c r="S27">
        <v>4</v>
      </c>
      <c r="T27">
        <v>3.6429999999999998</v>
      </c>
      <c r="U27">
        <v>3.2759999999999998</v>
      </c>
      <c r="V27">
        <v>4479</v>
      </c>
      <c r="W27">
        <v>4.7320000000000001E-2</v>
      </c>
      <c r="X27">
        <v>9</v>
      </c>
      <c r="Y27">
        <v>4</v>
      </c>
      <c r="Z27">
        <v>8.82</v>
      </c>
      <c r="AA27">
        <v>4.4470000000000001</v>
      </c>
      <c r="AB27">
        <v>13075</v>
      </c>
      <c r="AC27">
        <v>0.2646</v>
      </c>
      <c r="AD27">
        <v>5</v>
      </c>
      <c r="AE27">
        <v>4</v>
      </c>
      <c r="AF27">
        <v>-7.556</v>
      </c>
      <c r="AG27">
        <v>6.7729999999999997</v>
      </c>
      <c r="AH27">
        <v>5715</v>
      </c>
      <c r="AI27">
        <v>0.38940000000000002</v>
      </c>
      <c r="AJ27">
        <v>12</v>
      </c>
      <c r="AK27">
        <v>2</v>
      </c>
      <c r="AL27">
        <v>3.6379999999999999</v>
      </c>
      <c r="AM27">
        <v>4.2270000000000003</v>
      </c>
    </row>
    <row r="28" spans="1:39">
      <c r="A28" t="s">
        <v>133</v>
      </c>
      <c r="B28" t="s">
        <v>80</v>
      </c>
      <c r="C28" t="s">
        <v>82</v>
      </c>
      <c r="D28">
        <v>135120</v>
      </c>
      <c r="E28" s="7">
        <v>6.3330000000000004E-7</v>
      </c>
      <c r="F28">
        <v>273</v>
      </c>
      <c r="G28">
        <v>17</v>
      </c>
      <c r="H28">
        <v>4.3639999999999999</v>
      </c>
      <c r="I28">
        <v>0.76400000000000001</v>
      </c>
      <c r="J28">
        <v>69956</v>
      </c>
      <c r="K28" s="7">
        <v>1.5139999999999999E-7</v>
      </c>
      <c r="L28">
        <v>121</v>
      </c>
      <c r="M28">
        <v>10</v>
      </c>
      <c r="N28">
        <v>7.3220000000000001</v>
      </c>
      <c r="O28">
        <v>1.3109999999999999</v>
      </c>
      <c r="P28">
        <v>26033</v>
      </c>
      <c r="Q28">
        <v>0.13469999999999999</v>
      </c>
      <c r="R28">
        <v>9</v>
      </c>
      <c r="S28">
        <v>4</v>
      </c>
      <c r="T28">
        <v>3.6429999999999998</v>
      </c>
      <c r="U28">
        <v>3.2759999999999998</v>
      </c>
      <c r="V28">
        <v>4479</v>
      </c>
      <c r="W28">
        <v>0.22900000000000001</v>
      </c>
      <c r="X28">
        <v>9</v>
      </c>
      <c r="Y28">
        <v>4</v>
      </c>
      <c r="Z28">
        <v>8.82</v>
      </c>
      <c r="AA28">
        <v>4.4470000000000001</v>
      </c>
      <c r="AB28">
        <v>13075</v>
      </c>
      <c r="AC28">
        <v>0.44090000000000001</v>
      </c>
      <c r="AD28">
        <v>5</v>
      </c>
      <c r="AE28">
        <v>4</v>
      </c>
      <c r="AF28">
        <v>-7.556</v>
      </c>
      <c r="AG28">
        <v>6.7729999999999997</v>
      </c>
      <c r="AH28">
        <v>5715</v>
      </c>
      <c r="AI28">
        <v>0.58879999999999999</v>
      </c>
      <c r="AJ28">
        <v>12</v>
      </c>
      <c r="AK28">
        <v>2</v>
      </c>
      <c r="AL28">
        <v>3.6379999999999999</v>
      </c>
      <c r="AM28">
        <v>4.2270000000000003</v>
      </c>
    </row>
    <row r="29" spans="1:39">
      <c r="A29" t="s">
        <v>133</v>
      </c>
      <c r="B29" t="s">
        <v>127</v>
      </c>
      <c r="C29" t="s">
        <v>81</v>
      </c>
      <c r="D29">
        <v>135120</v>
      </c>
      <c r="E29" s="7">
        <v>1.534E-8</v>
      </c>
      <c r="F29">
        <v>274</v>
      </c>
      <c r="G29">
        <v>18</v>
      </c>
      <c r="H29">
        <v>4.3170000000000002</v>
      </c>
      <c r="I29">
        <v>0.7631</v>
      </c>
      <c r="J29">
        <v>69956</v>
      </c>
      <c r="K29" s="7">
        <v>4.1770000000000003E-8</v>
      </c>
      <c r="L29">
        <v>122</v>
      </c>
      <c r="M29">
        <v>11</v>
      </c>
      <c r="N29">
        <v>7.1630000000000003</v>
      </c>
      <c r="O29">
        <v>1.306</v>
      </c>
      <c r="P29">
        <v>26033</v>
      </c>
      <c r="Q29">
        <v>0.2661</v>
      </c>
      <c r="R29">
        <v>9</v>
      </c>
      <c r="S29">
        <v>4</v>
      </c>
      <c r="T29">
        <v>3.6429999999999998</v>
      </c>
      <c r="U29">
        <v>3.2759999999999998</v>
      </c>
      <c r="V29">
        <v>4479</v>
      </c>
      <c r="W29">
        <v>4.7320000000000001E-2</v>
      </c>
      <c r="X29">
        <v>9</v>
      </c>
      <c r="Y29">
        <v>4</v>
      </c>
      <c r="Z29">
        <v>8.82</v>
      </c>
      <c r="AA29">
        <v>4.4470000000000001</v>
      </c>
      <c r="AB29">
        <v>13075</v>
      </c>
      <c r="AC29">
        <v>0.2646</v>
      </c>
      <c r="AD29">
        <v>5</v>
      </c>
      <c r="AE29">
        <v>4</v>
      </c>
      <c r="AF29">
        <v>-7.556</v>
      </c>
      <c r="AG29">
        <v>6.7729999999999997</v>
      </c>
      <c r="AH29">
        <v>5715</v>
      </c>
      <c r="AI29">
        <v>0.38940000000000002</v>
      </c>
      <c r="AJ29">
        <v>12</v>
      </c>
      <c r="AK29">
        <v>2</v>
      </c>
      <c r="AL29">
        <v>3.6379999999999999</v>
      </c>
      <c r="AM29">
        <v>4.2270000000000003</v>
      </c>
    </row>
    <row r="30" spans="1:39">
      <c r="A30" t="s">
        <v>133</v>
      </c>
      <c r="B30" t="s">
        <v>127</v>
      </c>
      <c r="C30" t="s">
        <v>82</v>
      </c>
      <c r="D30">
        <v>135120</v>
      </c>
      <c r="E30" s="7">
        <v>6.3330000000000004E-7</v>
      </c>
      <c r="F30">
        <v>274</v>
      </c>
      <c r="G30">
        <v>18</v>
      </c>
      <c r="H30">
        <v>4.3170000000000002</v>
      </c>
      <c r="I30">
        <v>0.7631</v>
      </c>
      <c r="J30">
        <v>69956</v>
      </c>
      <c r="K30" s="7">
        <v>1.5130000000000001E-7</v>
      </c>
      <c r="L30">
        <v>122</v>
      </c>
      <c r="M30">
        <v>11</v>
      </c>
      <c r="N30">
        <v>7.1630000000000003</v>
      </c>
      <c r="O30">
        <v>1.306</v>
      </c>
      <c r="P30">
        <v>26033</v>
      </c>
      <c r="Q30">
        <v>0.13469999999999999</v>
      </c>
      <c r="R30">
        <v>9</v>
      </c>
      <c r="S30">
        <v>4</v>
      </c>
      <c r="T30">
        <v>3.6429999999999998</v>
      </c>
      <c r="U30">
        <v>3.2759999999999998</v>
      </c>
      <c r="V30">
        <v>4479</v>
      </c>
      <c r="W30">
        <v>0.22900000000000001</v>
      </c>
      <c r="X30">
        <v>9</v>
      </c>
      <c r="Y30">
        <v>4</v>
      </c>
      <c r="Z30">
        <v>8.82</v>
      </c>
      <c r="AA30">
        <v>4.4470000000000001</v>
      </c>
      <c r="AB30">
        <v>13075</v>
      </c>
      <c r="AC30">
        <v>0.44090000000000001</v>
      </c>
      <c r="AD30">
        <v>5</v>
      </c>
      <c r="AE30">
        <v>4</v>
      </c>
      <c r="AF30">
        <v>-7.556</v>
      </c>
      <c r="AG30">
        <v>6.7729999999999997</v>
      </c>
      <c r="AH30">
        <v>5715</v>
      </c>
      <c r="AI30">
        <v>0.58879999999999999</v>
      </c>
      <c r="AJ30">
        <v>12</v>
      </c>
      <c r="AK30">
        <v>2</v>
      </c>
      <c r="AL30">
        <v>3.6379999999999999</v>
      </c>
      <c r="AM30">
        <v>4.2270000000000003</v>
      </c>
    </row>
    <row r="31" spans="1:39">
      <c r="A31" t="s">
        <v>133</v>
      </c>
      <c r="B31" t="s">
        <v>128</v>
      </c>
      <c r="C31" t="s">
        <v>81</v>
      </c>
      <c r="D31">
        <v>135120</v>
      </c>
      <c r="E31" s="7">
        <v>1.534E-8</v>
      </c>
      <c r="F31">
        <v>274</v>
      </c>
      <c r="G31">
        <v>18</v>
      </c>
      <c r="H31">
        <v>4.3170000000000002</v>
      </c>
      <c r="I31">
        <v>0.7631</v>
      </c>
      <c r="J31">
        <v>69956</v>
      </c>
      <c r="K31" s="7">
        <v>4.1770000000000003E-8</v>
      </c>
      <c r="L31">
        <v>122</v>
      </c>
      <c r="M31">
        <v>11</v>
      </c>
      <c r="N31">
        <v>7.1630000000000003</v>
      </c>
      <c r="O31">
        <v>1.306</v>
      </c>
      <c r="P31">
        <v>26033</v>
      </c>
      <c r="Q31">
        <v>0.2661</v>
      </c>
      <c r="R31">
        <v>9</v>
      </c>
      <c r="S31">
        <v>4</v>
      </c>
      <c r="T31">
        <v>3.6429999999999998</v>
      </c>
      <c r="U31">
        <v>3.2759999999999998</v>
      </c>
      <c r="V31">
        <v>4479</v>
      </c>
      <c r="W31">
        <v>4.7320000000000001E-2</v>
      </c>
      <c r="X31">
        <v>9</v>
      </c>
      <c r="Y31">
        <v>4</v>
      </c>
      <c r="Z31">
        <v>8.82</v>
      </c>
      <c r="AA31">
        <v>4.4470000000000001</v>
      </c>
      <c r="AB31">
        <v>13075</v>
      </c>
      <c r="AC31">
        <v>0.2646</v>
      </c>
      <c r="AD31">
        <v>5</v>
      </c>
      <c r="AE31">
        <v>4</v>
      </c>
      <c r="AF31">
        <v>-7.556</v>
      </c>
      <c r="AG31">
        <v>6.7729999999999997</v>
      </c>
      <c r="AH31">
        <v>5715</v>
      </c>
      <c r="AI31">
        <v>0.38940000000000002</v>
      </c>
      <c r="AJ31">
        <v>12</v>
      </c>
      <c r="AK31">
        <v>2</v>
      </c>
      <c r="AL31">
        <v>3.6379999999999999</v>
      </c>
      <c r="AM31">
        <v>4.2270000000000003</v>
      </c>
    </row>
    <row r="32" spans="1:39">
      <c r="A32" t="s">
        <v>133</v>
      </c>
      <c r="B32" t="s">
        <v>128</v>
      </c>
      <c r="C32" t="s">
        <v>82</v>
      </c>
      <c r="D32">
        <v>135120</v>
      </c>
      <c r="E32" s="7">
        <v>6.3330000000000004E-7</v>
      </c>
      <c r="F32">
        <v>274</v>
      </c>
      <c r="G32">
        <v>18</v>
      </c>
      <c r="H32">
        <v>4.3170000000000002</v>
      </c>
      <c r="I32">
        <v>0.7631</v>
      </c>
      <c r="J32">
        <v>69956</v>
      </c>
      <c r="K32" s="7">
        <v>1.5130000000000001E-7</v>
      </c>
      <c r="L32">
        <v>122</v>
      </c>
      <c r="M32">
        <v>11</v>
      </c>
      <c r="N32">
        <v>7.1630000000000003</v>
      </c>
      <c r="O32">
        <v>1.306</v>
      </c>
      <c r="P32">
        <v>26033</v>
      </c>
      <c r="Q32">
        <v>0.13469999999999999</v>
      </c>
      <c r="R32">
        <v>9</v>
      </c>
      <c r="S32">
        <v>4</v>
      </c>
      <c r="T32">
        <v>3.6429999999999998</v>
      </c>
      <c r="U32">
        <v>3.2759999999999998</v>
      </c>
      <c r="V32">
        <v>4479</v>
      </c>
      <c r="W32">
        <v>0.22900000000000001</v>
      </c>
      <c r="X32">
        <v>9</v>
      </c>
      <c r="Y32">
        <v>4</v>
      </c>
      <c r="Z32">
        <v>8.82</v>
      </c>
      <c r="AA32">
        <v>4.4470000000000001</v>
      </c>
      <c r="AB32">
        <v>13075</v>
      </c>
      <c r="AC32">
        <v>0.44090000000000001</v>
      </c>
      <c r="AD32">
        <v>5</v>
      </c>
      <c r="AE32">
        <v>4</v>
      </c>
      <c r="AF32">
        <v>-7.556</v>
      </c>
      <c r="AG32">
        <v>6.7729999999999997</v>
      </c>
      <c r="AH32">
        <v>5715</v>
      </c>
      <c r="AI32">
        <v>0.58879999999999999</v>
      </c>
      <c r="AJ32">
        <v>12</v>
      </c>
      <c r="AK32">
        <v>2</v>
      </c>
      <c r="AL32">
        <v>3.6379999999999999</v>
      </c>
      <c r="AM32">
        <v>4.2270000000000003</v>
      </c>
    </row>
    <row r="33" spans="1:39">
      <c r="A33" t="s">
        <v>133</v>
      </c>
      <c r="B33" t="s">
        <v>129</v>
      </c>
      <c r="C33" t="s">
        <v>81</v>
      </c>
      <c r="D33">
        <v>135120</v>
      </c>
      <c r="E33" s="7">
        <v>1.1129999999999999E-8</v>
      </c>
      <c r="F33">
        <v>273</v>
      </c>
      <c r="G33">
        <v>17</v>
      </c>
      <c r="H33">
        <v>4.3639999999999999</v>
      </c>
      <c r="I33">
        <v>0.76400000000000001</v>
      </c>
      <c r="J33">
        <v>69956</v>
      </c>
      <c r="K33" s="7">
        <v>2.3380000000000002E-8</v>
      </c>
      <c r="L33">
        <v>121</v>
      </c>
      <c r="M33">
        <v>10</v>
      </c>
      <c r="N33">
        <v>7.3220000000000001</v>
      </c>
      <c r="O33">
        <v>1.3109999999999999</v>
      </c>
      <c r="P33">
        <v>26033</v>
      </c>
      <c r="Q33">
        <v>0.2661</v>
      </c>
      <c r="R33">
        <v>9</v>
      </c>
      <c r="S33">
        <v>4</v>
      </c>
      <c r="T33">
        <v>3.6429999999999998</v>
      </c>
      <c r="U33">
        <v>3.2759999999999998</v>
      </c>
      <c r="V33">
        <v>4479</v>
      </c>
      <c r="W33">
        <v>4.7320000000000001E-2</v>
      </c>
      <c r="X33">
        <v>9</v>
      </c>
      <c r="Y33">
        <v>4</v>
      </c>
      <c r="Z33">
        <v>8.82</v>
      </c>
      <c r="AA33">
        <v>4.4470000000000001</v>
      </c>
      <c r="AB33">
        <v>13075</v>
      </c>
      <c r="AC33">
        <v>0.2646</v>
      </c>
      <c r="AD33">
        <v>5</v>
      </c>
      <c r="AE33">
        <v>4</v>
      </c>
      <c r="AF33">
        <v>-7.556</v>
      </c>
      <c r="AG33">
        <v>6.7729999999999997</v>
      </c>
      <c r="AH33">
        <v>5715</v>
      </c>
      <c r="AI33">
        <v>0.38940000000000002</v>
      </c>
      <c r="AJ33">
        <v>12</v>
      </c>
      <c r="AK33">
        <v>2</v>
      </c>
      <c r="AL33">
        <v>3.6379999999999999</v>
      </c>
      <c r="AM33">
        <v>4.2270000000000003</v>
      </c>
    </row>
    <row r="34" spans="1:39">
      <c r="A34" t="s">
        <v>133</v>
      </c>
      <c r="B34" t="s">
        <v>129</v>
      </c>
      <c r="C34" t="s">
        <v>82</v>
      </c>
      <c r="D34">
        <v>135120</v>
      </c>
      <c r="E34" s="7">
        <v>6.3330000000000004E-7</v>
      </c>
      <c r="F34">
        <v>273</v>
      </c>
      <c r="G34">
        <v>17</v>
      </c>
      <c r="H34">
        <v>4.3639999999999999</v>
      </c>
      <c r="I34">
        <v>0.76400000000000001</v>
      </c>
      <c r="J34">
        <v>69956</v>
      </c>
      <c r="K34" s="7">
        <v>1.5139999999999999E-7</v>
      </c>
      <c r="L34">
        <v>121</v>
      </c>
      <c r="M34">
        <v>10</v>
      </c>
      <c r="N34">
        <v>7.3220000000000001</v>
      </c>
      <c r="O34">
        <v>1.3109999999999999</v>
      </c>
      <c r="P34">
        <v>26033</v>
      </c>
      <c r="Q34">
        <v>0.13469999999999999</v>
      </c>
      <c r="R34">
        <v>9</v>
      </c>
      <c r="S34">
        <v>4</v>
      </c>
      <c r="T34">
        <v>3.6429999999999998</v>
      </c>
      <c r="U34">
        <v>3.2759999999999998</v>
      </c>
      <c r="V34">
        <v>4479</v>
      </c>
      <c r="W34">
        <v>0.22900000000000001</v>
      </c>
      <c r="X34">
        <v>9</v>
      </c>
      <c r="Y34">
        <v>4</v>
      </c>
      <c r="Z34">
        <v>8.82</v>
      </c>
      <c r="AA34">
        <v>4.4470000000000001</v>
      </c>
      <c r="AB34">
        <v>13075</v>
      </c>
      <c r="AC34">
        <v>0.44090000000000001</v>
      </c>
      <c r="AD34">
        <v>5</v>
      </c>
      <c r="AE34">
        <v>4</v>
      </c>
      <c r="AF34">
        <v>-7.556</v>
      </c>
      <c r="AG34">
        <v>6.7729999999999997</v>
      </c>
      <c r="AH34">
        <v>5715</v>
      </c>
      <c r="AI34">
        <v>0.58879999999999999</v>
      </c>
      <c r="AJ34">
        <v>12</v>
      </c>
      <c r="AK34">
        <v>2</v>
      </c>
      <c r="AL34">
        <v>3.6379999999999999</v>
      </c>
      <c r="AM34">
        <v>4.2270000000000003</v>
      </c>
    </row>
    <row r="35" spans="1:39">
      <c r="A35" t="s">
        <v>133</v>
      </c>
      <c r="B35" t="s">
        <v>130</v>
      </c>
      <c r="C35" t="s">
        <v>81</v>
      </c>
      <c r="D35">
        <v>135120</v>
      </c>
      <c r="E35" s="7">
        <v>1.1129999999999999E-8</v>
      </c>
      <c r="F35">
        <v>273</v>
      </c>
      <c r="G35">
        <v>17</v>
      </c>
      <c r="H35">
        <v>4.3639999999999999</v>
      </c>
      <c r="I35">
        <v>0.76400000000000001</v>
      </c>
      <c r="J35">
        <v>69956</v>
      </c>
      <c r="K35" s="7">
        <v>2.3380000000000002E-8</v>
      </c>
      <c r="L35">
        <v>121</v>
      </c>
      <c r="M35">
        <v>10</v>
      </c>
      <c r="N35">
        <v>7.3220000000000001</v>
      </c>
      <c r="O35">
        <v>1.3109999999999999</v>
      </c>
      <c r="P35">
        <v>26033</v>
      </c>
      <c r="Q35">
        <v>0.2661</v>
      </c>
      <c r="R35">
        <v>9</v>
      </c>
      <c r="S35">
        <v>4</v>
      </c>
      <c r="T35">
        <v>3.6429999999999998</v>
      </c>
      <c r="U35">
        <v>3.2759999999999998</v>
      </c>
      <c r="V35">
        <v>4479</v>
      </c>
      <c r="W35">
        <v>4.7320000000000001E-2</v>
      </c>
      <c r="X35">
        <v>9</v>
      </c>
      <c r="Y35">
        <v>4</v>
      </c>
      <c r="Z35">
        <v>8.82</v>
      </c>
      <c r="AA35">
        <v>4.4470000000000001</v>
      </c>
      <c r="AB35">
        <v>13075</v>
      </c>
      <c r="AC35">
        <v>0.2646</v>
      </c>
      <c r="AD35">
        <v>5</v>
      </c>
      <c r="AE35">
        <v>4</v>
      </c>
      <c r="AF35">
        <v>-7.556</v>
      </c>
      <c r="AG35">
        <v>6.7729999999999997</v>
      </c>
      <c r="AH35">
        <v>5715</v>
      </c>
      <c r="AI35">
        <v>0.38940000000000002</v>
      </c>
      <c r="AJ35">
        <v>12</v>
      </c>
      <c r="AK35">
        <v>2</v>
      </c>
      <c r="AL35">
        <v>3.6379999999999999</v>
      </c>
      <c r="AM35">
        <v>4.2270000000000003</v>
      </c>
    </row>
    <row r="36" spans="1:39">
      <c r="A36" t="s">
        <v>133</v>
      </c>
      <c r="B36" t="s">
        <v>130</v>
      </c>
      <c r="C36" t="s">
        <v>82</v>
      </c>
      <c r="D36">
        <v>135120</v>
      </c>
      <c r="E36" s="7">
        <v>6.3330000000000004E-7</v>
      </c>
      <c r="F36">
        <v>273</v>
      </c>
      <c r="G36">
        <v>17</v>
      </c>
      <c r="H36">
        <v>4.3639999999999999</v>
      </c>
      <c r="I36">
        <v>0.76400000000000001</v>
      </c>
      <c r="J36">
        <v>69956</v>
      </c>
      <c r="K36" s="7">
        <v>1.5139999999999999E-7</v>
      </c>
      <c r="L36">
        <v>121</v>
      </c>
      <c r="M36">
        <v>10</v>
      </c>
      <c r="N36">
        <v>7.3220000000000001</v>
      </c>
      <c r="O36">
        <v>1.3109999999999999</v>
      </c>
      <c r="P36">
        <v>26033</v>
      </c>
      <c r="Q36">
        <v>0.13469999999999999</v>
      </c>
      <c r="R36">
        <v>9</v>
      </c>
      <c r="S36">
        <v>4</v>
      </c>
      <c r="T36">
        <v>3.6429999999999998</v>
      </c>
      <c r="U36">
        <v>3.2759999999999998</v>
      </c>
      <c r="V36">
        <v>4479</v>
      </c>
      <c r="W36">
        <v>0.22900000000000001</v>
      </c>
      <c r="X36">
        <v>9</v>
      </c>
      <c r="Y36">
        <v>4</v>
      </c>
      <c r="Z36">
        <v>8.82</v>
      </c>
      <c r="AA36">
        <v>4.4470000000000001</v>
      </c>
      <c r="AB36">
        <v>13075</v>
      </c>
      <c r="AC36">
        <v>0.44090000000000001</v>
      </c>
      <c r="AD36">
        <v>5</v>
      </c>
      <c r="AE36">
        <v>4</v>
      </c>
      <c r="AF36">
        <v>-7.556</v>
      </c>
      <c r="AG36">
        <v>6.7729999999999997</v>
      </c>
      <c r="AH36">
        <v>5715</v>
      </c>
      <c r="AI36">
        <v>0.58879999999999999</v>
      </c>
      <c r="AJ36">
        <v>12</v>
      </c>
      <c r="AK36">
        <v>2</v>
      </c>
      <c r="AL36">
        <v>3.6379999999999999</v>
      </c>
      <c r="AM36">
        <v>4.2270000000000003</v>
      </c>
    </row>
    <row r="37" spans="1:39">
      <c r="A37" t="s">
        <v>133</v>
      </c>
      <c r="B37" t="s">
        <v>131</v>
      </c>
      <c r="C37" t="s">
        <v>81</v>
      </c>
      <c r="D37">
        <v>135120</v>
      </c>
      <c r="E37" s="7">
        <v>1.1129999999999999E-8</v>
      </c>
      <c r="F37">
        <v>273</v>
      </c>
      <c r="G37">
        <v>17</v>
      </c>
      <c r="H37">
        <v>4.3639999999999999</v>
      </c>
      <c r="I37">
        <v>0.76400000000000001</v>
      </c>
      <c r="J37">
        <v>69956</v>
      </c>
      <c r="K37" s="7">
        <v>2.3380000000000002E-8</v>
      </c>
      <c r="L37">
        <v>121</v>
      </c>
      <c r="M37">
        <v>10</v>
      </c>
      <c r="N37">
        <v>7.3220000000000001</v>
      </c>
      <c r="O37">
        <v>1.3109999999999999</v>
      </c>
      <c r="P37">
        <v>26033</v>
      </c>
      <c r="Q37">
        <v>0.2661</v>
      </c>
      <c r="R37">
        <v>9</v>
      </c>
      <c r="S37">
        <v>4</v>
      </c>
      <c r="T37">
        <v>3.6429999999999998</v>
      </c>
      <c r="U37">
        <v>3.2759999999999998</v>
      </c>
      <c r="V37">
        <v>4479</v>
      </c>
      <c r="W37">
        <v>4.7320000000000001E-2</v>
      </c>
      <c r="X37">
        <v>9</v>
      </c>
      <c r="Y37">
        <v>4</v>
      </c>
      <c r="Z37">
        <v>8.82</v>
      </c>
      <c r="AA37">
        <v>4.4470000000000001</v>
      </c>
      <c r="AB37">
        <v>13075</v>
      </c>
      <c r="AC37">
        <v>0.2646</v>
      </c>
      <c r="AD37">
        <v>5</v>
      </c>
      <c r="AE37">
        <v>4</v>
      </c>
      <c r="AF37">
        <v>-7.556</v>
      </c>
      <c r="AG37">
        <v>6.7729999999999997</v>
      </c>
      <c r="AH37">
        <v>5715</v>
      </c>
      <c r="AI37">
        <v>0.38940000000000002</v>
      </c>
      <c r="AJ37">
        <v>12</v>
      </c>
      <c r="AK37">
        <v>2</v>
      </c>
      <c r="AL37">
        <v>3.6379999999999999</v>
      </c>
      <c r="AM37">
        <v>4.2270000000000003</v>
      </c>
    </row>
    <row r="38" spans="1:39">
      <c r="A38" t="s">
        <v>133</v>
      </c>
      <c r="B38" t="s">
        <v>131</v>
      </c>
      <c r="C38" t="s">
        <v>82</v>
      </c>
      <c r="D38">
        <v>135120</v>
      </c>
      <c r="E38" s="7">
        <v>6.3330000000000004E-7</v>
      </c>
      <c r="F38">
        <v>273</v>
      </c>
      <c r="G38">
        <v>17</v>
      </c>
      <c r="H38">
        <v>4.3639999999999999</v>
      </c>
      <c r="I38">
        <v>0.76400000000000001</v>
      </c>
      <c r="J38">
        <v>69956</v>
      </c>
      <c r="K38" s="7">
        <v>1.5139999999999999E-7</v>
      </c>
      <c r="L38">
        <v>121</v>
      </c>
      <c r="M38">
        <v>10</v>
      </c>
      <c r="N38">
        <v>7.3220000000000001</v>
      </c>
      <c r="O38">
        <v>1.3109999999999999</v>
      </c>
      <c r="P38">
        <v>26033</v>
      </c>
      <c r="Q38">
        <v>0.13469999999999999</v>
      </c>
      <c r="R38">
        <v>9</v>
      </c>
      <c r="S38">
        <v>4</v>
      </c>
      <c r="T38">
        <v>3.6429999999999998</v>
      </c>
      <c r="U38">
        <v>3.2759999999999998</v>
      </c>
      <c r="V38">
        <v>4479</v>
      </c>
      <c r="W38">
        <v>0.22900000000000001</v>
      </c>
      <c r="X38">
        <v>9</v>
      </c>
      <c r="Y38">
        <v>4</v>
      </c>
      <c r="Z38">
        <v>8.82</v>
      </c>
      <c r="AA38">
        <v>4.4470000000000001</v>
      </c>
      <c r="AB38">
        <v>13075</v>
      </c>
      <c r="AC38">
        <v>0.44090000000000001</v>
      </c>
      <c r="AD38">
        <v>5</v>
      </c>
      <c r="AE38">
        <v>4</v>
      </c>
      <c r="AF38">
        <v>-7.556</v>
      </c>
      <c r="AG38">
        <v>6.7729999999999997</v>
      </c>
      <c r="AH38">
        <v>5715</v>
      </c>
      <c r="AI38">
        <v>0.58879999999999999</v>
      </c>
      <c r="AJ38">
        <v>12</v>
      </c>
      <c r="AK38">
        <v>2</v>
      </c>
      <c r="AL38">
        <v>3.6379999999999999</v>
      </c>
      <c r="AM38">
        <v>4.2270000000000003</v>
      </c>
    </row>
    <row r="39" spans="1:39">
      <c r="A39" t="s">
        <v>134</v>
      </c>
      <c r="B39" t="s">
        <v>80</v>
      </c>
      <c r="C39" t="s">
        <v>81</v>
      </c>
      <c r="D39">
        <v>166441</v>
      </c>
      <c r="E39">
        <v>7.6200000000000004E-2</v>
      </c>
      <c r="F39">
        <v>16</v>
      </c>
      <c r="G39">
        <v>8</v>
      </c>
      <c r="H39">
        <v>-5.4189999999999996</v>
      </c>
      <c r="I39">
        <v>3.056</v>
      </c>
      <c r="J39">
        <v>47985</v>
      </c>
      <c r="K39">
        <v>0.1181</v>
      </c>
      <c r="L39">
        <v>2</v>
      </c>
      <c r="M39">
        <v>2</v>
      </c>
      <c r="N39">
        <v>-14.71</v>
      </c>
      <c r="O39">
        <v>9.4109999999999996</v>
      </c>
      <c r="P39">
        <v>26033</v>
      </c>
      <c r="Q39">
        <v>0.38800000000000001</v>
      </c>
      <c r="R39">
        <v>1</v>
      </c>
      <c r="S39">
        <v>1</v>
      </c>
      <c r="T39">
        <v>-8.4760000000000009</v>
      </c>
      <c r="U39">
        <v>96.42</v>
      </c>
      <c r="V39">
        <v>10370</v>
      </c>
      <c r="W39">
        <v>2.9020000000000001E-4</v>
      </c>
      <c r="X39">
        <v>5</v>
      </c>
      <c r="Y39">
        <v>4</v>
      </c>
      <c r="Z39">
        <v>-20.6</v>
      </c>
      <c r="AA39">
        <v>5.6849999999999996</v>
      </c>
      <c r="AB39" t="s">
        <v>135</v>
      </c>
      <c r="AC39" t="s">
        <v>135</v>
      </c>
      <c r="AD39" t="s">
        <v>135</v>
      </c>
      <c r="AE39" t="s">
        <v>135</v>
      </c>
      <c r="AF39" t="s">
        <v>135</v>
      </c>
      <c r="AG39" t="s">
        <v>135</v>
      </c>
      <c r="AH39">
        <v>9658</v>
      </c>
      <c r="AI39">
        <v>0.18210000000000001</v>
      </c>
      <c r="AJ39">
        <v>8</v>
      </c>
      <c r="AK39">
        <v>2</v>
      </c>
      <c r="AL39">
        <v>5.7190000000000003</v>
      </c>
      <c r="AM39">
        <v>4.2859999999999996</v>
      </c>
    </row>
    <row r="40" spans="1:39">
      <c r="A40" t="s">
        <v>134</v>
      </c>
      <c r="B40" t="s">
        <v>80</v>
      </c>
      <c r="C40" t="s">
        <v>82</v>
      </c>
      <c r="D40">
        <v>166441</v>
      </c>
      <c r="E40">
        <v>0.1229</v>
      </c>
      <c r="F40">
        <v>16</v>
      </c>
      <c r="G40">
        <v>8</v>
      </c>
      <c r="H40">
        <v>-5.4189999999999996</v>
      </c>
      <c r="I40">
        <v>3.056</v>
      </c>
      <c r="J40">
        <v>47985</v>
      </c>
      <c r="K40">
        <v>5.389E-2</v>
      </c>
      <c r="L40">
        <v>2</v>
      </c>
      <c r="M40">
        <v>2</v>
      </c>
      <c r="N40">
        <v>-14.71</v>
      </c>
      <c r="O40">
        <v>9.4109999999999996</v>
      </c>
      <c r="P40">
        <v>26033</v>
      </c>
      <c r="Q40">
        <v>0.38800000000000001</v>
      </c>
      <c r="R40">
        <v>1</v>
      </c>
      <c r="S40">
        <v>1</v>
      </c>
      <c r="T40">
        <v>-8.4760000000000009</v>
      </c>
      <c r="U40">
        <v>96.42</v>
      </c>
      <c r="V40">
        <v>10370</v>
      </c>
      <c r="W40">
        <v>1.06E-2</v>
      </c>
      <c r="X40">
        <v>5</v>
      </c>
      <c r="Y40">
        <v>4</v>
      </c>
      <c r="Z40">
        <v>-20.6</v>
      </c>
      <c r="AA40">
        <v>5.6849999999999996</v>
      </c>
      <c r="AB40" t="s">
        <v>135</v>
      </c>
      <c r="AC40" t="s">
        <v>135</v>
      </c>
      <c r="AD40" t="s">
        <v>135</v>
      </c>
      <c r="AE40" t="s">
        <v>135</v>
      </c>
      <c r="AF40" t="s">
        <v>135</v>
      </c>
      <c r="AG40" t="s">
        <v>135</v>
      </c>
      <c r="AH40">
        <v>9658</v>
      </c>
      <c r="AI40">
        <v>8.9520000000000002E-2</v>
      </c>
      <c r="AJ40">
        <v>8</v>
      </c>
      <c r="AK40">
        <v>2</v>
      </c>
      <c r="AL40">
        <v>5.7190000000000003</v>
      </c>
      <c r="AM40">
        <v>4.2859999999999996</v>
      </c>
    </row>
    <row r="41" spans="1:39">
      <c r="A41" t="s">
        <v>134</v>
      </c>
      <c r="B41" t="s">
        <v>127</v>
      </c>
      <c r="C41" t="s">
        <v>81</v>
      </c>
      <c r="D41">
        <v>166441</v>
      </c>
      <c r="E41">
        <v>7.6200000000000004E-2</v>
      </c>
      <c r="F41">
        <v>16</v>
      </c>
      <c r="G41">
        <v>8</v>
      </c>
      <c r="H41">
        <v>-5.4189999999999996</v>
      </c>
      <c r="I41">
        <v>3.056</v>
      </c>
      <c r="J41">
        <v>47985</v>
      </c>
      <c r="K41">
        <v>0.1181</v>
      </c>
      <c r="L41">
        <v>2</v>
      </c>
      <c r="M41">
        <v>2</v>
      </c>
      <c r="N41">
        <v>-14.71</v>
      </c>
      <c r="O41">
        <v>9.4109999999999996</v>
      </c>
      <c r="P41">
        <v>26033</v>
      </c>
      <c r="Q41">
        <v>0.38800000000000001</v>
      </c>
      <c r="R41">
        <v>1</v>
      </c>
      <c r="S41">
        <v>1</v>
      </c>
      <c r="T41">
        <v>-8.4760000000000009</v>
      </c>
      <c r="U41">
        <v>96.42</v>
      </c>
      <c r="V41">
        <v>10370</v>
      </c>
      <c r="W41">
        <v>2.9020000000000001E-4</v>
      </c>
      <c r="X41">
        <v>5</v>
      </c>
      <c r="Y41">
        <v>4</v>
      </c>
      <c r="Z41">
        <v>-20.6</v>
      </c>
      <c r="AA41">
        <v>5.6849999999999996</v>
      </c>
      <c r="AB41" t="s">
        <v>135</v>
      </c>
      <c r="AC41" t="s">
        <v>135</v>
      </c>
      <c r="AD41" t="s">
        <v>135</v>
      </c>
      <c r="AE41" t="s">
        <v>135</v>
      </c>
      <c r="AF41" t="s">
        <v>135</v>
      </c>
      <c r="AG41" t="s">
        <v>135</v>
      </c>
      <c r="AH41">
        <v>9658</v>
      </c>
      <c r="AI41">
        <v>0.18210000000000001</v>
      </c>
      <c r="AJ41">
        <v>8</v>
      </c>
      <c r="AK41">
        <v>2</v>
      </c>
      <c r="AL41">
        <v>5.7190000000000003</v>
      </c>
      <c r="AM41">
        <v>4.2859999999999996</v>
      </c>
    </row>
    <row r="42" spans="1:39">
      <c r="A42" t="s">
        <v>134</v>
      </c>
      <c r="B42" t="s">
        <v>127</v>
      </c>
      <c r="C42" t="s">
        <v>82</v>
      </c>
      <c r="D42">
        <v>166441</v>
      </c>
      <c r="E42">
        <v>0.1229</v>
      </c>
      <c r="F42">
        <v>16</v>
      </c>
      <c r="G42">
        <v>8</v>
      </c>
      <c r="H42">
        <v>-5.4189999999999996</v>
      </c>
      <c r="I42">
        <v>3.056</v>
      </c>
      <c r="J42">
        <v>47985</v>
      </c>
      <c r="K42">
        <v>5.389E-2</v>
      </c>
      <c r="L42">
        <v>2</v>
      </c>
      <c r="M42">
        <v>2</v>
      </c>
      <c r="N42">
        <v>-14.71</v>
      </c>
      <c r="O42">
        <v>9.4109999999999996</v>
      </c>
      <c r="P42">
        <v>26033</v>
      </c>
      <c r="Q42">
        <v>0.38800000000000001</v>
      </c>
      <c r="R42">
        <v>1</v>
      </c>
      <c r="S42">
        <v>1</v>
      </c>
      <c r="T42">
        <v>-8.4760000000000009</v>
      </c>
      <c r="U42">
        <v>96.42</v>
      </c>
      <c r="V42">
        <v>10370</v>
      </c>
      <c r="W42">
        <v>1.06E-2</v>
      </c>
      <c r="X42">
        <v>5</v>
      </c>
      <c r="Y42">
        <v>4</v>
      </c>
      <c r="Z42">
        <v>-20.6</v>
      </c>
      <c r="AA42">
        <v>5.6849999999999996</v>
      </c>
      <c r="AB42" t="s">
        <v>135</v>
      </c>
      <c r="AC42" t="s">
        <v>135</v>
      </c>
      <c r="AD42" t="s">
        <v>135</v>
      </c>
      <c r="AE42" t="s">
        <v>135</v>
      </c>
      <c r="AF42" t="s">
        <v>135</v>
      </c>
      <c r="AG42" t="s">
        <v>135</v>
      </c>
      <c r="AH42">
        <v>9658</v>
      </c>
      <c r="AI42">
        <v>8.9520000000000002E-2</v>
      </c>
      <c r="AJ42">
        <v>8</v>
      </c>
      <c r="AK42">
        <v>2</v>
      </c>
      <c r="AL42">
        <v>5.7190000000000003</v>
      </c>
      <c r="AM42">
        <v>4.2859999999999996</v>
      </c>
    </row>
    <row r="43" spans="1:39">
      <c r="A43" t="s">
        <v>134</v>
      </c>
      <c r="B43" t="s">
        <v>128</v>
      </c>
      <c r="C43" t="s">
        <v>81</v>
      </c>
      <c r="D43">
        <v>166441</v>
      </c>
      <c r="E43">
        <v>7.6200000000000004E-2</v>
      </c>
      <c r="F43">
        <v>16</v>
      </c>
      <c r="G43">
        <v>8</v>
      </c>
      <c r="H43">
        <v>-5.4189999999999996</v>
      </c>
      <c r="I43">
        <v>3.056</v>
      </c>
      <c r="J43">
        <v>47985</v>
      </c>
      <c r="K43">
        <v>0.1181</v>
      </c>
      <c r="L43">
        <v>2</v>
      </c>
      <c r="M43">
        <v>2</v>
      </c>
      <c r="N43">
        <v>-14.71</v>
      </c>
      <c r="O43">
        <v>9.4109999999999996</v>
      </c>
      <c r="P43">
        <v>26033</v>
      </c>
      <c r="Q43">
        <v>0.38800000000000001</v>
      </c>
      <c r="R43">
        <v>1</v>
      </c>
      <c r="S43">
        <v>1</v>
      </c>
      <c r="T43">
        <v>-8.4760000000000009</v>
      </c>
      <c r="U43">
        <v>96.42</v>
      </c>
      <c r="V43">
        <v>10370</v>
      </c>
      <c r="W43">
        <v>2.9020000000000001E-4</v>
      </c>
      <c r="X43">
        <v>5</v>
      </c>
      <c r="Y43">
        <v>4</v>
      </c>
      <c r="Z43">
        <v>-20.6</v>
      </c>
      <c r="AA43">
        <v>5.6849999999999996</v>
      </c>
      <c r="AB43" t="s">
        <v>135</v>
      </c>
      <c r="AC43" t="s">
        <v>135</v>
      </c>
      <c r="AD43" t="s">
        <v>135</v>
      </c>
      <c r="AE43" t="s">
        <v>135</v>
      </c>
      <c r="AF43" t="s">
        <v>135</v>
      </c>
      <c r="AG43" t="s">
        <v>135</v>
      </c>
      <c r="AH43">
        <v>9658</v>
      </c>
      <c r="AI43">
        <v>0.18210000000000001</v>
      </c>
      <c r="AJ43">
        <v>8</v>
      </c>
      <c r="AK43">
        <v>2</v>
      </c>
      <c r="AL43">
        <v>5.7190000000000003</v>
      </c>
      <c r="AM43">
        <v>4.2859999999999996</v>
      </c>
    </row>
    <row r="44" spans="1:39">
      <c r="A44" t="s">
        <v>134</v>
      </c>
      <c r="B44" t="s">
        <v>128</v>
      </c>
      <c r="C44" t="s">
        <v>82</v>
      </c>
      <c r="D44">
        <v>166441</v>
      </c>
      <c r="E44">
        <v>0.1229</v>
      </c>
      <c r="F44">
        <v>16</v>
      </c>
      <c r="G44">
        <v>8</v>
      </c>
      <c r="H44">
        <v>-5.4189999999999996</v>
      </c>
      <c r="I44">
        <v>3.056</v>
      </c>
      <c r="J44">
        <v>47985</v>
      </c>
      <c r="K44">
        <v>5.389E-2</v>
      </c>
      <c r="L44">
        <v>2</v>
      </c>
      <c r="M44">
        <v>2</v>
      </c>
      <c r="N44">
        <v>-14.71</v>
      </c>
      <c r="O44">
        <v>9.4109999999999996</v>
      </c>
      <c r="P44">
        <v>26033</v>
      </c>
      <c r="Q44">
        <v>0.38800000000000001</v>
      </c>
      <c r="R44">
        <v>1</v>
      </c>
      <c r="S44">
        <v>1</v>
      </c>
      <c r="T44">
        <v>-8.4760000000000009</v>
      </c>
      <c r="U44">
        <v>96.42</v>
      </c>
      <c r="V44">
        <v>10370</v>
      </c>
      <c r="W44">
        <v>1.06E-2</v>
      </c>
      <c r="X44">
        <v>5</v>
      </c>
      <c r="Y44">
        <v>4</v>
      </c>
      <c r="Z44">
        <v>-20.6</v>
      </c>
      <c r="AA44">
        <v>5.6849999999999996</v>
      </c>
      <c r="AB44" t="s">
        <v>135</v>
      </c>
      <c r="AC44" t="s">
        <v>135</v>
      </c>
      <c r="AD44" t="s">
        <v>135</v>
      </c>
      <c r="AE44" t="s">
        <v>135</v>
      </c>
      <c r="AF44" t="s">
        <v>135</v>
      </c>
      <c r="AG44" t="s">
        <v>135</v>
      </c>
      <c r="AH44">
        <v>9658</v>
      </c>
      <c r="AI44">
        <v>8.9520000000000002E-2</v>
      </c>
      <c r="AJ44">
        <v>8</v>
      </c>
      <c r="AK44">
        <v>2</v>
      </c>
      <c r="AL44">
        <v>5.7190000000000003</v>
      </c>
      <c r="AM44">
        <v>4.2859999999999996</v>
      </c>
    </row>
    <row r="45" spans="1:39">
      <c r="A45" t="s">
        <v>134</v>
      </c>
      <c r="B45" t="s">
        <v>129</v>
      </c>
      <c r="C45" t="s">
        <v>81</v>
      </c>
      <c r="D45">
        <v>166441</v>
      </c>
      <c r="E45" s="7">
        <v>4.1139999999999999E-7</v>
      </c>
      <c r="F45">
        <v>217</v>
      </c>
      <c r="G45">
        <v>28</v>
      </c>
      <c r="H45">
        <v>-4.5759999999999996</v>
      </c>
      <c r="I45">
        <v>0.90369999999999995</v>
      </c>
      <c r="J45">
        <v>93044</v>
      </c>
      <c r="K45" s="7">
        <v>1.0210000000000001E-5</v>
      </c>
      <c r="L45">
        <v>173</v>
      </c>
      <c r="M45">
        <v>14</v>
      </c>
      <c r="N45">
        <v>-4.54</v>
      </c>
      <c r="O45">
        <v>1.0289999999999999</v>
      </c>
      <c r="P45">
        <v>29980</v>
      </c>
      <c r="Q45">
        <v>0.57950000000000002</v>
      </c>
      <c r="R45">
        <v>7</v>
      </c>
      <c r="S45">
        <v>6</v>
      </c>
      <c r="T45">
        <v>-2.1930000000000001</v>
      </c>
      <c r="U45">
        <v>3.9580000000000002</v>
      </c>
      <c r="V45">
        <v>10370</v>
      </c>
      <c r="W45">
        <v>1.728E-2</v>
      </c>
      <c r="X45">
        <v>11</v>
      </c>
      <c r="Y45">
        <v>8</v>
      </c>
      <c r="Z45">
        <v>-9.1980000000000004</v>
      </c>
      <c r="AA45">
        <v>3.8639999999999999</v>
      </c>
      <c r="AB45">
        <v>16492</v>
      </c>
      <c r="AC45">
        <v>5.4299999999999999E-3</v>
      </c>
      <c r="AD45">
        <v>8</v>
      </c>
      <c r="AE45">
        <v>3</v>
      </c>
      <c r="AF45">
        <v>-14.89</v>
      </c>
      <c r="AG45">
        <v>5.3559999999999999</v>
      </c>
      <c r="AH45">
        <v>15373</v>
      </c>
      <c r="AI45">
        <v>0.90910000000000002</v>
      </c>
      <c r="AJ45">
        <v>18</v>
      </c>
      <c r="AK45">
        <v>3</v>
      </c>
      <c r="AL45">
        <v>-0.33839999999999998</v>
      </c>
      <c r="AM45">
        <v>2.9630000000000001</v>
      </c>
    </row>
    <row r="46" spans="1:39">
      <c r="A46" t="s">
        <v>134</v>
      </c>
      <c r="B46" t="s">
        <v>129</v>
      </c>
      <c r="C46" t="s">
        <v>82</v>
      </c>
      <c r="D46">
        <v>166441</v>
      </c>
      <c r="E46" s="7">
        <v>1.3120000000000001E-6</v>
      </c>
      <c r="F46">
        <v>217</v>
      </c>
      <c r="G46">
        <v>28</v>
      </c>
      <c r="H46">
        <v>-4.5759999999999996</v>
      </c>
      <c r="I46">
        <v>0.90369999999999995</v>
      </c>
      <c r="J46">
        <v>93044</v>
      </c>
      <c r="K46" s="7">
        <v>2.4749999999999999E-5</v>
      </c>
      <c r="L46">
        <v>173</v>
      </c>
      <c r="M46">
        <v>14</v>
      </c>
      <c r="N46">
        <v>-4.54</v>
      </c>
      <c r="O46">
        <v>1.0289999999999999</v>
      </c>
      <c r="P46">
        <v>29980</v>
      </c>
      <c r="Q46">
        <v>5.3710000000000001E-2</v>
      </c>
      <c r="R46">
        <v>7</v>
      </c>
      <c r="S46">
        <v>6</v>
      </c>
      <c r="T46">
        <v>-2.1930000000000001</v>
      </c>
      <c r="U46">
        <v>3.9580000000000002</v>
      </c>
      <c r="V46">
        <v>10370</v>
      </c>
      <c r="W46">
        <v>5.7119999999999997E-2</v>
      </c>
      <c r="X46">
        <v>11</v>
      </c>
      <c r="Y46">
        <v>8</v>
      </c>
      <c r="Z46">
        <v>-9.1980000000000004</v>
      </c>
      <c r="AA46">
        <v>3.8639999999999999</v>
      </c>
      <c r="AB46">
        <v>16492</v>
      </c>
      <c r="AC46">
        <v>1.3979999999999999E-2</v>
      </c>
      <c r="AD46">
        <v>8</v>
      </c>
      <c r="AE46">
        <v>3</v>
      </c>
      <c r="AF46">
        <v>-14.89</v>
      </c>
      <c r="AG46">
        <v>5.3559999999999999</v>
      </c>
      <c r="AH46">
        <v>15373</v>
      </c>
      <c r="AI46">
        <v>8.863E-2</v>
      </c>
      <c r="AJ46">
        <v>18</v>
      </c>
      <c r="AK46">
        <v>3</v>
      </c>
      <c r="AL46">
        <v>-0.33839999999999998</v>
      </c>
      <c r="AM46">
        <v>2.9630000000000001</v>
      </c>
    </row>
    <row r="47" spans="1:39">
      <c r="A47" t="s">
        <v>134</v>
      </c>
      <c r="B47" t="s">
        <v>130</v>
      </c>
      <c r="C47" t="s">
        <v>81</v>
      </c>
      <c r="D47">
        <v>166441</v>
      </c>
      <c r="E47" s="7">
        <v>4.1139999999999999E-7</v>
      </c>
      <c r="F47">
        <v>217</v>
      </c>
      <c r="G47">
        <v>28</v>
      </c>
      <c r="H47">
        <v>-4.5759999999999996</v>
      </c>
      <c r="I47">
        <v>0.90369999999999995</v>
      </c>
      <c r="J47">
        <v>93044</v>
      </c>
      <c r="K47" s="7">
        <v>1.0210000000000001E-5</v>
      </c>
      <c r="L47">
        <v>173</v>
      </c>
      <c r="M47">
        <v>14</v>
      </c>
      <c r="N47">
        <v>-4.54</v>
      </c>
      <c r="O47">
        <v>1.0289999999999999</v>
      </c>
      <c r="P47">
        <v>29980</v>
      </c>
      <c r="Q47">
        <v>0.57950000000000002</v>
      </c>
      <c r="R47">
        <v>7</v>
      </c>
      <c r="S47">
        <v>6</v>
      </c>
      <c r="T47">
        <v>-2.1930000000000001</v>
      </c>
      <c r="U47">
        <v>3.9580000000000002</v>
      </c>
      <c r="V47">
        <v>10370</v>
      </c>
      <c r="W47">
        <v>1.728E-2</v>
      </c>
      <c r="X47">
        <v>11</v>
      </c>
      <c r="Y47">
        <v>8</v>
      </c>
      <c r="Z47">
        <v>-9.1980000000000004</v>
      </c>
      <c r="AA47">
        <v>3.8639999999999999</v>
      </c>
      <c r="AB47">
        <v>16492</v>
      </c>
      <c r="AC47">
        <v>5.4299999999999999E-3</v>
      </c>
      <c r="AD47">
        <v>8</v>
      </c>
      <c r="AE47">
        <v>3</v>
      </c>
      <c r="AF47">
        <v>-14.89</v>
      </c>
      <c r="AG47">
        <v>5.3559999999999999</v>
      </c>
      <c r="AH47">
        <v>15373</v>
      </c>
      <c r="AI47">
        <v>0.90910000000000002</v>
      </c>
      <c r="AJ47">
        <v>18</v>
      </c>
      <c r="AK47">
        <v>3</v>
      </c>
      <c r="AL47">
        <v>-0.33839999999999998</v>
      </c>
      <c r="AM47">
        <v>2.9630000000000001</v>
      </c>
    </row>
    <row r="48" spans="1:39">
      <c r="A48" t="s">
        <v>134</v>
      </c>
      <c r="B48" t="s">
        <v>130</v>
      </c>
      <c r="C48" t="s">
        <v>82</v>
      </c>
      <c r="D48">
        <v>166441</v>
      </c>
      <c r="E48" s="7">
        <v>1.3120000000000001E-6</v>
      </c>
      <c r="F48">
        <v>217</v>
      </c>
      <c r="G48">
        <v>28</v>
      </c>
      <c r="H48">
        <v>-4.5759999999999996</v>
      </c>
      <c r="I48">
        <v>0.90369999999999995</v>
      </c>
      <c r="J48">
        <v>93044</v>
      </c>
      <c r="K48" s="7">
        <v>2.4749999999999999E-5</v>
      </c>
      <c r="L48">
        <v>173</v>
      </c>
      <c r="M48">
        <v>14</v>
      </c>
      <c r="N48">
        <v>-4.54</v>
      </c>
      <c r="O48">
        <v>1.0289999999999999</v>
      </c>
      <c r="P48">
        <v>29980</v>
      </c>
      <c r="Q48">
        <v>5.3710000000000001E-2</v>
      </c>
      <c r="R48">
        <v>7</v>
      </c>
      <c r="S48">
        <v>6</v>
      </c>
      <c r="T48">
        <v>-2.1930000000000001</v>
      </c>
      <c r="U48">
        <v>3.9580000000000002</v>
      </c>
      <c r="V48">
        <v>10370</v>
      </c>
      <c r="W48">
        <v>5.7119999999999997E-2</v>
      </c>
      <c r="X48">
        <v>11</v>
      </c>
      <c r="Y48">
        <v>8</v>
      </c>
      <c r="Z48">
        <v>-9.1980000000000004</v>
      </c>
      <c r="AA48">
        <v>3.8639999999999999</v>
      </c>
      <c r="AB48">
        <v>16492</v>
      </c>
      <c r="AC48">
        <v>1.3979999999999999E-2</v>
      </c>
      <c r="AD48">
        <v>8</v>
      </c>
      <c r="AE48">
        <v>3</v>
      </c>
      <c r="AF48">
        <v>-14.89</v>
      </c>
      <c r="AG48">
        <v>5.3559999999999999</v>
      </c>
      <c r="AH48">
        <v>15373</v>
      </c>
      <c r="AI48">
        <v>8.863E-2</v>
      </c>
      <c r="AJ48">
        <v>18</v>
      </c>
      <c r="AK48">
        <v>3</v>
      </c>
      <c r="AL48">
        <v>-0.33839999999999998</v>
      </c>
      <c r="AM48">
        <v>2.9630000000000001</v>
      </c>
    </row>
    <row r="49" spans="1:39">
      <c r="A49" t="s">
        <v>134</v>
      </c>
      <c r="B49" t="s">
        <v>131</v>
      </c>
      <c r="C49" t="s">
        <v>81</v>
      </c>
      <c r="D49">
        <v>166441</v>
      </c>
      <c r="E49">
        <v>7.6200000000000004E-2</v>
      </c>
      <c r="F49">
        <v>16</v>
      </c>
      <c r="G49">
        <v>8</v>
      </c>
      <c r="H49">
        <v>-5.4189999999999996</v>
      </c>
      <c r="I49">
        <v>3.056</v>
      </c>
      <c r="J49">
        <v>47985</v>
      </c>
      <c r="K49">
        <v>0.1181</v>
      </c>
      <c r="L49">
        <v>2</v>
      </c>
      <c r="M49">
        <v>2</v>
      </c>
      <c r="N49">
        <v>-14.71</v>
      </c>
      <c r="O49">
        <v>9.4109999999999996</v>
      </c>
      <c r="P49">
        <v>26033</v>
      </c>
      <c r="Q49">
        <v>0.38800000000000001</v>
      </c>
      <c r="R49">
        <v>1</v>
      </c>
      <c r="S49">
        <v>1</v>
      </c>
      <c r="T49">
        <v>-8.4760000000000009</v>
      </c>
      <c r="U49">
        <v>96.42</v>
      </c>
      <c r="V49">
        <v>10370</v>
      </c>
      <c r="W49">
        <v>2.9020000000000001E-4</v>
      </c>
      <c r="X49">
        <v>5</v>
      </c>
      <c r="Y49">
        <v>4</v>
      </c>
      <c r="Z49">
        <v>-20.6</v>
      </c>
      <c r="AA49">
        <v>5.6849999999999996</v>
      </c>
      <c r="AB49" t="s">
        <v>135</v>
      </c>
      <c r="AC49" t="s">
        <v>135</v>
      </c>
      <c r="AD49" t="s">
        <v>135</v>
      </c>
      <c r="AE49" t="s">
        <v>135</v>
      </c>
      <c r="AF49" t="s">
        <v>135</v>
      </c>
      <c r="AG49" t="s">
        <v>135</v>
      </c>
      <c r="AH49">
        <v>9658</v>
      </c>
      <c r="AI49">
        <v>0.18210000000000001</v>
      </c>
      <c r="AJ49">
        <v>8</v>
      </c>
      <c r="AK49">
        <v>2</v>
      </c>
      <c r="AL49">
        <v>5.7190000000000003</v>
      </c>
      <c r="AM49">
        <v>4.2859999999999996</v>
      </c>
    </row>
    <row r="50" spans="1:39">
      <c r="A50" t="s">
        <v>134</v>
      </c>
      <c r="B50" t="s">
        <v>131</v>
      </c>
      <c r="C50" t="s">
        <v>82</v>
      </c>
      <c r="D50">
        <v>166441</v>
      </c>
      <c r="E50">
        <v>0.1229</v>
      </c>
      <c r="F50">
        <v>16</v>
      </c>
      <c r="G50">
        <v>8</v>
      </c>
      <c r="H50">
        <v>-5.4189999999999996</v>
      </c>
      <c r="I50">
        <v>3.056</v>
      </c>
      <c r="J50">
        <v>47985</v>
      </c>
      <c r="K50">
        <v>5.389E-2</v>
      </c>
      <c r="L50">
        <v>2</v>
      </c>
      <c r="M50">
        <v>2</v>
      </c>
      <c r="N50">
        <v>-14.71</v>
      </c>
      <c r="O50">
        <v>9.4109999999999996</v>
      </c>
      <c r="P50">
        <v>26033</v>
      </c>
      <c r="Q50">
        <v>0.38800000000000001</v>
      </c>
      <c r="R50">
        <v>1</v>
      </c>
      <c r="S50">
        <v>1</v>
      </c>
      <c r="T50">
        <v>-8.4760000000000009</v>
      </c>
      <c r="U50">
        <v>96.42</v>
      </c>
      <c r="V50">
        <v>10370</v>
      </c>
      <c r="W50">
        <v>1.06E-2</v>
      </c>
      <c r="X50">
        <v>5</v>
      </c>
      <c r="Y50">
        <v>4</v>
      </c>
      <c r="Z50">
        <v>-20.6</v>
      </c>
      <c r="AA50">
        <v>5.6849999999999996</v>
      </c>
      <c r="AB50" t="s">
        <v>135</v>
      </c>
      <c r="AC50" t="s">
        <v>135</v>
      </c>
      <c r="AD50" t="s">
        <v>135</v>
      </c>
      <c r="AE50" t="s">
        <v>135</v>
      </c>
      <c r="AF50" t="s">
        <v>135</v>
      </c>
      <c r="AG50" t="s">
        <v>135</v>
      </c>
      <c r="AH50">
        <v>9658</v>
      </c>
      <c r="AI50">
        <v>8.9520000000000002E-2</v>
      </c>
      <c r="AJ50">
        <v>8</v>
      </c>
      <c r="AK50">
        <v>2</v>
      </c>
      <c r="AL50">
        <v>5.7190000000000003</v>
      </c>
      <c r="AM50">
        <v>4.2859999999999996</v>
      </c>
    </row>
    <row r="51" spans="1:39">
      <c r="A51" t="s">
        <v>136</v>
      </c>
      <c r="B51" t="s">
        <v>80</v>
      </c>
      <c r="C51" t="s">
        <v>81</v>
      </c>
      <c r="D51">
        <v>158033</v>
      </c>
      <c r="E51" s="7">
        <v>9.4199999999999991E-97</v>
      </c>
      <c r="F51">
        <v>771</v>
      </c>
      <c r="G51">
        <v>6</v>
      </c>
      <c r="H51">
        <v>9.76</v>
      </c>
      <c r="I51">
        <v>0.46760000000000002</v>
      </c>
      <c r="J51">
        <v>84636</v>
      </c>
      <c r="K51" s="7">
        <v>2.7590000000000001E-60</v>
      </c>
      <c r="L51">
        <v>524</v>
      </c>
      <c r="M51">
        <v>5</v>
      </c>
      <c r="N51">
        <v>10.27</v>
      </c>
      <c r="O51">
        <v>0.62690000000000001</v>
      </c>
      <c r="P51">
        <v>29980</v>
      </c>
      <c r="Q51" s="7">
        <v>1.051E-17</v>
      </c>
      <c r="R51">
        <v>128</v>
      </c>
      <c r="S51">
        <v>2</v>
      </c>
      <c r="T51">
        <v>7.1349999999999998</v>
      </c>
      <c r="U51">
        <v>0.83279999999999998</v>
      </c>
      <c r="V51">
        <v>10370</v>
      </c>
      <c r="W51">
        <v>0.15110000000000001</v>
      </c>
      <c r="X51">
        <v>1</v>
      </c>
      <c r="Y51">
        <v>1</v>
      </c>
      <c r="Z51">
        <v>17.66</v>
      </c>
      <c r="AA51">
        <v>151.4</v>
      </c>
      <c r="AB51">
        <v>16492</v>
      </c>
      <c r="AC51" s="7">
        <v>7.5330000000000003E-13</v>
      </c>
      <c r="AD51">
        <v>71</v>
      </c>
      <c r="AE51">
        <v>4</v>
      </c>
      <c r="AF51">
        <v>13.26</v>
      </c>
      <c r="AG51">
        <v>1.849</v>
      </c>
      <c r="AH51">
        <v>15373</v>
      </c>
      <c r="AI51" s="7">
        <v>3.154E-15</v>
      </c>
      <c r="AJ51">
        <v>47</v>
      </c>
      <c r="AK51">
        <v>3</v>
      </c>
      <c r="AL51">
        <v>14.7</v>
      </c>
      <c r="AM51">
        <v>1.8640000000000001</v>
      </c>
    </row>
    <row r="52" spans="1:39">
      <c r="A52" t="s">
        <v>136</v>
      </c>
      <c r="B52" t="s">
        <v>80</v>
      </c>
      <c r="C52" t="s">
        <v>82</v>
      </c>
      <c r="D52">
        <v>158033</v>
      </c>
      <c r="E52" s="7">
        <v>1.6760000000000001E-90</v>
      </c>
      <c r="F52">
        <v>771</v>
      </c>
      <c r="G52">
        <v>6</v>
      </c>
      <c r="H52">
        <v>9.76</v>
      </c>
      <c r="I52">
        <v>0.46760000000000002</v>
      </c>
      <c r="J52">
        <v>84636</v>
      </c>
      <c r="K52" s="7">
        <v>1.16E-55</v>
      </c>
      <c r="L52">
        <v>524</v>
      </c>
      <c r="M52">
        <v>5</v>
      </c>
      <c r="N52">
        <v>10.27</v>
      </c>
      <c r="O52">
        <v>0.62690000000000001</v>
      </c>
      <c r="P52">
        <v>29980</v>
      </c>
      <c r="Q52" s="7">
        <v>2.8229999999999998E-17</v>
      </c>
      <c r="R52">
        <v>128</v>
      </c>
      <c r="S52">
        <v>2</v>
      </c>
      <c r="T52">
        <v>7.1349999999999998</v>
      </c>
      <c r="U52">
        <v>0.83279999999999998</v>
      </c>
      <c r="V52">
        <v>10370</v>
      </c>
      <c r="W52">
        <v>0.15110000000000001</v>
      </c>
      <c r="X52">
        <v>1</v>
      </c>
      <c r="Y52">
        <v>1</v>
      </c>
      <c r="Z52">
        <v>17.66</v>
      </c>
      <c r="AA52">
        <v>151.4</v>
      </c>
      <c r="AB52">
        <v>16492</v>
      </c>
      <c r="AC52" s="7">
        <v>9.9649999999999996E-12</v>
      </c>
      <c r="AD52">
        <v>71</v>
      </c>
      <c r="AE52">
        <v>4</v>
      </c>
      <c r="AF52">
        <v>13.26</v>
      </c>
      <c r="AG52">
        <v>1.849</v>
      </c>
      <c r="AH52">
        <v>15373</v>
      </c>
      <c r="AI52" s="7">
        <v>5.2489999999999999E-14</v>
      </c>
      <c r="AJ52">
        <v>47</v>
      </c>
      <c r="AK52">
        <v>3</v>
      </c>
      <c r="AL52">
        <v>14.7</v>
      </c>
      <c r="AM52">
        <v>1.8640000000000001</v>
      </c>
    </row>
    <row r="53" spans="1:39">
      <c r="A53" t="s">
        <v>136</v>
      </c>
      <c r="B53" t="s">
        <v>127</v>
      </c>
      <c r="C53" t="s">
        <v>81</v>
      </c>
      <c r="D53">
        <v>158033</v>
      </c>
      <c r="E53" s="7">
        <v>9.8259999999999993E-97</v>
      </c>
      <c r="F53">
        <v>772</v>
      </c>
      <c r="G53">
        <v>7</v>
      </c>
      <c r="H53">
        <v>9.7539999999999996</v>
      </c>
      <c r="I53">
        <v>0.46729999999999999</v>
      </c>
      <c r="J53">
        <v>84636</v>
      </c>
      <c r="K53" s="7">
        <v>2.9209999999999997E-60</v>
      </c>
      <c r="L53">
        <v>525</v>
      </c>
      <c r="M53">
        <v>6</v>
      </c>
      <c r="N53">
        <v>10.25</v>
      </c>
      <c r="O53">
        <v>0.62629999999999997</v>
      </c>
      <c r="P53">
        <v>29980</v>
      </c>
      <c r="Q53" s="7">
        <v>1.051E-17</v>
      </c>
      <c r="R53">
        <v>128</v>
      </c>
      <c r="S53">
        <v>2</v>
      </c>
      <c r="T53">
        <v>7.1349999999999998</v>
      </c>
      <c r="U53">
        <v>0.83279999999999998</v>
      </c>
      <c r="V53">
        <v>10370</v>
      </c>
      <c r="W53">
        <v>0.15110000000000001</v>
      </c>
      <c r="X53">
        <v>1</v>
      </c>
      <c r="Y53">
        <v>1</v>
      </c>
      <c r="Z53">
        <v>17.66</v>
      </c>
      <c r="AA53">
        <v>151.4</v>
      </c>
      <c r="AB53">
        <v>16492</v>
      </c>
      <c r="AC53" s="7">
        <v>7.5330000000000003E-13</v>
      </c>
      <c r="AD53">
        <v>71</v>
      </c>
      <c r="AE53">
        <v>4</v>
      </c>
      <c r="AF53">
        <v>13.26</v>
      </c>
      <c r="AG53">
        <v>1.849</v>
      </c>
      <c r="AH53">
        <v>15373</v>
      </c>
      <c r="AI53" s="7">
        <v>3.154E-15</v>
      </c>
      <c r="AJ53">
        <v>47</v>
      </c>
      <c r="AK53">
        <v>3</v>
      </c>
      <c r="AL53">
        <v>14.7</v>
      </c>
      <c r="AM53">
        <v>1.8640000000000001</v>
      </c>
    </row>
    <row r="54" spans="1:39">
      <c r="A54" t="s">
        <v>136</v>
      </c>
      <c r="B54" t="s">
        <v>127</v>
      </c>
      <c r="C54" t="s">
        <v>82</v>
      </c>
      <c r="D54">
        <v>158033</v>
      </c>
      <c r="E54" s="7">
        <v>1.677E-90</v>
      </c>
      <c r="F54">
        <v>772</v>
      </c>
      <c r="G54">
        <v>7</v>
      </c>
      <c r="H54">
        <v>9.7539999999999996</v>
      </c>
      <c r="I54">
        <v>0.46729999999999999</v>
      </c>
      <c r="J54">
        <v>84636</v>
      </c>
      <c r="K54" s="7">
        <v>1.1610000000000001E-55</v>
      </c>
      <c r="L54">
        <v>525</v>
      </c>
      <c r="M54">
        <v>6</v>
      </c>
      <c r="N54">
        <v>10.25</v>
      </c>
      <c r="O54">
        <v>0.62629999999999997</v>
      </c>
      <c r="P54">
        <v>29980</v>
      </c>
      <c r="Q54" s="7">
        <v>2.8229999999999998E-17</v>
      </c>
      <c r="R54">
        <v>128</v>
      </c>
      <c r="S54">
        <v>2</v>
      </c>
      <c r="T54">
        <v>7.1349999999999998</v>
      </c>
      <c r="U54">
        <v>0.83279999999999998</v>
      </c>
      <c r="V54">
        <v>10370</v>
      </c>
      <c r="W54">
        <v>0.15110000000000001</v>
      </c>
      <c r="X54">
        <v>1</v>
      </c>
      <c r="Y54">
        <v>1</v>
      </c>
      <c r="Z54">
        <v>17.66</v>
      </c>
      <c r="AA54">
        <v>151.4</v>
      </c>
      <c r="AB54">
        <v>16492</v>
      </c>
      <c r="AC54" s="7">
        <v>9.9649999999999996E-12</v>
      </c>
      <c r="AD54">
        <v>71</v>
      </c>
      <c r="AE54">
        <v>4</v>
      </c>
      <c r="AF54">
        <v>13.26</v>
      </c>
      <c r="AG54">
        <v>1.849</v>
      </c>
      <c r="AH54">
        <v>15373</v>
      </c>
      <c r="AI54" s="7">
        <v>5.2489999999999999E-14</v>
      </c>
      <c r="AJ54">
        <v>47</v>
      </c>
      <c r="AK54">
        <v>3</v>
      </c>
      <c r="AL54">
        <v>14.7</v>
      </c>
      <c r="AM54">
        <v>1.8640000000000001</v>
      </c>
    </row>
    <row r="55" spans="1:39">
      <c r="A55" t="s">
        <v>136</v>
      </c>
      <c r="B55" t="s">
        <v>128</v>
      </c>
      <c r="C55" t="s">
        <v>81</v>
      </c>
      <c r="D55">
        <v>158033</v>
      </c>
      <c r="E55" s="7">
        <v>1.6209999999999999E-93</v>
      </c>
      <c r="F55">
        <v>836</v>
      </c>
      <c r="G55">
        <v>12</v>
      </c>
      <c r="H55">
        <v>9.2460000000000004</v>
      </c>
      <c r="I55">
        <v>0.45069999999999999</v>
      </c>
      <c r="J55">
        <v>84636</v>
      </c>
      <c r="K55" s="7">
        <v>1.8329999999999999E-55</v>
      </c>
      <c r="L55">
        <v>579</v>
      </c>
      <c r="M55">
        <v>10</v>
      </c>
      <c r="N55">
        <v>9.3040000000000003</v>
      </c>
      <c r="O55">
        <v>0.59299999999999997</v>
      </c>
      <c r="P55">
        <v>29980</v>
      </c>
      <c r="Q55" s="7">
        <v>1.051E-17</v>
      </c>
      <c r="R55">
        <v>128</v>
      </c>
      <c r="S55">
        <v>2</v>
      </c>
      <c r="T55">
        <v>7.1349999999999998</v>
      </c>
      <c r="U55">
        <v>0.83279999999999998</v>
      </c>
      <c r="V55">
        <v>10370</v>
      </c>
      <c r="W55">
        <v>0.15110000000000001</v>
      </c>
      <c r="X55">
        <v>1</v>
      </c>
      <c r="Y55">
        <v>1</v>
      </c>
      <c r="Z55">
        <v>17.66</v>
      </c>
      <c r="AA55">
        <v>151.4</v>
      </c>
      <c r="AB55">
        <v>16492</v>
      </c>
      <c r="AC55" s="7">
        <v>2.5210000000000001E-13</v>
      </c>
      <c r="AD55">
        <v>75</v>
      </c>
      <c r="AE55">
        <v>7</v>
      </c>
      <c r="AF55">
        <v>13.17</v>
      </c>
      <c r="AG55">
        <v>1.7989999999999999</v>
      </c>
      <c r="AH55">
        <v>15373</v>
      </c>
      <c r="AI55" s="7">
        <v>6.1489999999999999E-16</v>
      </c>
      <c r="AJ55">
        <v>53</v>
      </c>
      <c r="AK55">
        <v>6</v>
      </c>
      <c r="AL55">
        <v>14.25</v>
      </c>
      <c r="AM55">
        <v>1.762</v>
      </c>
    </row>
    <row r="56" spans="1:39">
      <c r="A56" t="s">
        <v>136</v>
      </c>
      <c r="B56" t="s">
        <v>128</v>
      </c>
      <c r="C56" t="s">
        <v>82</v>
      </c>
      <c r="D56">
        <v>158033</v>
      </c>
      <c r="E56" s="7">
        <v>3.934E-91</v>
      </c>
      <c r="F56">
        <v>836</v>
      </c>
      <c r="G56">
        <v>12</v>
      </c>
      <c r="H56">
        <v>9.2460000000000004</v>
      </c>
      <c r="I56">
        <v>0.45069999999999999</v>
      </c>
      <c r="J56">
        <v>84636</v>
      </c>
      <c r="K56" s="7">
        <v>2.1379999999999999E-56</v>
      </c>
      <c r="L56">
        <v>579</v>
      </c>
      <c r="M56">
        <v>10</v>
      </c>
      <c r="N56">
        <v>9.3040000000000003</v>
      </c>
      <c r="O56">
        <v>0.59299999999999997</v>
      </c>
      <c r="P56">
        <v>29980</v>
      </c>
      <c r="Q56" s="7">
        <v>2.8229999999999998E-17</v>
      </c>
      <c r="R56">
        <v>128</v>
      </c>
      <c r="S56">
        <v>2</v>
      </c>
      <c r="T56">
        <v>7.1349999999999998</v>
      </c>
      <c r="U56">
        <v>0.83279999999999998</v>
      </c>
      <c r="V56">
        <v>10370</v>
      </c>
      <c r="W56">
        <v>0.15110000000000001</v>
      </c>
      <c r="X56">
        <v>1</v>
      </c>
      <c r="Y56">
        <v>1</v>
      </c>
      <c r="Z56">
        <v>17.66</v>
      </c>
      <c r="AA56">
        <v>151.4</v>
      </c>
      <c r="AB56">
        <v>16492</v>
      </c>
      <c r="AC56" s="7">
        <v>9.3039999999999999E-12</v>
      </c>
      <c r="AD56">
        <v>75</v>
      </c>
      <c r="AE56">
        <v>7</v>
      </c>
      <c r="AF56">
        <v>13.17</v>
      </c>
      <c r="AG56">
        <v>1.7989999999999999</v>
      </c>
      <c r="AH56">
        <v>15373</v>
      </c>
      <c r="AI56" s="7">
        <v>3.1650000000000003E-14</v>
      </c>
      <c r="AJ56">
        <v>53</v>
      </c>
      <c r="AK56">
        <v>6</v>
      </c>
      <c r="AL56">
        <v>14.25</v>
      </c>
      <c r="AM56">
        <v>1.762</v>
      </c>
    </row>
    <row r="57" spans="1:39">
      <c r="A57" t="s">
        <v>136</v>
      </c>
      <c r="B57" t="s">
        <v>129</v>
      </c>
      <c r="C57" t="s">
        <v>81</v>
      </c>
      <c r="D57">
        <v>166441</v>
      </c>
      <c r="E57" s="7">
        <v>1.5659999999999999E-108</v>
      </c>
      <c r="F57">
        <v>977</v>
      </c>
      <c r="G57">
        <v>21</v>
      </c>
      <c r="H57">
        <v>9.3490000000000002</v>
      </c>
      <c r="I57">
        <v>0.4224</v>
      </c>
      <c r="J57">
        <v>84636</v>
      </c>
      <c r="K57" s="7">
        <v>1.0550000000000001E-67</v>
      </c>
      <c r="L57">
        <v>609</v>
      </c>
      <c r="M57">
        <v>16</v>
      </c>
      <c r="N57">
        <v>10.11</v>
      </c>
      <c r="O57">
        <v>0.58140000000000003</v>
      </c>
      <c r="P57">
        <v>29980</v>
      </c>
      <c r="Q57" s="7">
        <v>5.1789999999999999E-17</v>
      </c>
      <c r="R57">
        <v>141</v>
      </c>
      <c r="S57">
        <v>7</v>
      </c>
      <c r="T57">
        <v>6.6890000000000001</v>
      </c>
      <c r="U57">
        <v>0.79800000000000004</v>
      </c>
      <c r="V57">
        <v>10370</v>
      </c>
      <c r="W57">
        <v>0.68579999999999997</v>
      </c>
      <c r="X57">
        <v>4</v>
      </c>
      <c r="Y57">
        <v>2</v>
      </c>
      <c r="Z57">
        <v>2.5449999999999999</v>
      </c>
      <c r="AA57">
        <v>6.2919999999999998</v>
      </c>
      <c r="AB57">
        <v>16492</v>
      </c>
      <c r="AC57" s="7">
        <v>8.2140000000000002E-19</v>
      </c>
      <c r="AD57">
        <v>154</v>
      </c>
      <c r="AE57">
        <v>5</v>
      </c>
      <c r="AF57">
        <v>11.14</v>
      </c>
      <c r="AG57">
        <v>1.258</v>
      </c>
      <c r="AH57">
        <v>15373</v>
      </c>
      <c r="AI57" s="7">
        <v>4.4999999999999998E-14</v>
      </c>
      <c r="AJ57">
        <v>69</v>
      </c>
      <c r="AK57">
        <v>5</v>
      </c>
      <c r="AL57">
        <v>11.67</v>
      </c>
      <c r="AM57">
        <v>1.5469999999999999</v>
      </c>
    </row>
    <row r="58" spans="1:39">
      <c r="A58" t="s">
        <v>136</v>
      </c>
      <c r="B58" t="s">
        <v>129</v>
      </c>
      <c r="C58" t="s">
        <v>82</v>
      </c>
      <c r="D58">
        <v>166441</v>
      </c>
      <c r="E58" s="7">
        <v>3.282E-100</v>
      </c>
      <c r="F58">
        <v>977</v>
      </c>
      <c r="G58">
        <v>21</v>
      </c>
      <c r="H58">
        <v>9.3490000000000002</v>
      </c>
      <c r="I58">
        <v>0.4224</v>
      </c>
      <c r="J58">
        <v>84636</v>
      </c>
      <c r="K58" s="7">
        <v>3.5709999999999998E-58</v>
      </c>
      <c r="L58">
        <v>609</v>
      </c>
      <c r="M58">
        <v>16</v>
      </c>
      <c r="N58">
        <v>10.11</v>
      </c>
      <c r="O58">
        <v>0.58140000000000003</v>
      </c>
      <c r="P58">
        <v>29980</v>
      </c>
      <c r="Q58" s="7">
        <v>2.432E-17</v>
      </c>
      <c r="R58">
        <v>141</v>
      </c>
      <c r="S58">
        <v>7</v>
      </c>
      <c r="T58">
        <v>6.6890000000000001</v>
      </c>
      <c r="U58">
        <v>0.79800000000000004</v>
      </c>
      <c r="V58">
        <v>10370</v>
      </c>
      <c r="W58">
        <v>0.49519999999999997</v>
      </c>
      <c r="X58">
        <v>4</v>
      </c>
      <c r="Y58">
        <v>2</v>
      </c>
      <c r="Z58">
        <v>2.5449999999999999</v>
      </c>
      <c r="AA58">
        <v>6.2919999999999998</v>
      </c>
      <c r="AB58">
        <v>16492</v>
      </c>
      <c r="AC58" s="7">
        <v>7.5639999999999994E-14</v>
      </c>
      <c r="AD58">
        <v>154</v>
      </c>
      <c r="AE58">
        <v>5</v>
      </c>
      <c r="AF58">
        <v>11.14</v>
      </c>
      <c r="AG58">
        <v>1.258</v>
      </c>
      <c r="AH58">
        <v>15373</v>
      </c>
      <c r="AI58" s="7">
        <v>1.5250000000000001E-14</v>
      </c>
      <c r="AJ58">
        <v>69</v>
      </c>
      <c r="AK58">
        <v>5</v>
      </c>
      <c r="AL58">
        <v>11.67</v>
      </c>
      <c r="AM58">
        <v>1.5469999999999999</v>
      </c>
    </row>
    <row r="59" spans="1:39">
      <c r="A59" t="s">
        <v>136</v>
      </c>
      <c r="B59" t="s">
        <v>130</v>
      </c>
      <c r="C59" t="s">
        <v>81</v>
      </c>
      <c r="D59">
        <v>166441</v>
      </c>
      <c r="E59" s="7">
        <v>1.0969999999999999E-105</v>
      </c>
      <c r="F59">
        <v>1041</v>
      </c>
      <c r="G59">
        <v>26</v>
      </c>
      <c r="H59">
        <v>8.9529999999999994</v>
      </c>
      <c r="I59">
        <v>0.41</v>
      </c>
      <c r="J59">
        <v>84636</v>
      </c>
      <c r="K59" s="7">
        <v>5.3020000000000003E-63</v>
      </c>
      <c r="L59">
        <v>663</v>
      </c>
      <c r="M59">
        <v>20</v>
      </c>
      <c r="N59">
        <v>9.2919999999999998</v>
      </c>
      <c r="O59">
        <v>0.55459999999999998</v>
      </c>
      <c r="P59">
        <v>29980</v>
      </c>
      <c r="Q59" s="7">
        <v>5.1789999999999999E-17</v>
      </c>
      <c r="R59">
        <v>141</v>
      </c>
      <c r="S59">
        <v>7</v>
      </c>
      <c r="T59">
        <v>6.6890000000000001</v>
      </c>
      <c r="U59">
        <v>0.79800000000000004</v>
      </c>
      <c r="V59">
        <v>10370</v>
      </c>
      <c r="W59">
        <v>0.68579999999999997</v>
      </c>
      <c r="X59">
        <v>4</v>
      </c>
      <c r="Y59">
        <v>2</v>
      </c>
      <c r="Z59">
        <v>2.5449999999999999</v>
      </c>
      <c r="AA59">
        <v>6.2919999999999998</v>
      </c>
      <c r="AB59">
        <v>16492</v>
      </c>
      <c r="AC59" s="7">
        <v>2.668E-19</v>
      </c>
      <c r="AD59">
        <v>158</v>
      </c>
      <c r="AE59">
        <v>8</v>
      </c>
      <c r="AF59">
        <v>11.16</v>
      </c>
      <c r="AG59">
        <v>1.242</v>
      </c>
      <c r="AH59">
        <v>15373</v>
      </c>
      <c r="AI59" s="7">
        <v>6.7239999999999996E-15</v>
      </c>
      <c r="AJ59">
        <v>75</v>
      </c>
      <c r="AK59">
        <v>8</v>
      </c>
      <c r="AL59">
        <v>11.59</v>
      </c>
      <c r="AM59">
        <v>1.4870000000000001</v>
      </c>
    </row>
    <row r="60" spans="1:39">
      <c r="A60" t="s">
        <v>136</v>
      </c>
      <c r="B60" t="s">
        <v>130</v>
      </c>
      <c r="C60" t="s">
        <v>82</v>
      </c>
      <c r="D60">
        <v>166441</v>
      </c>
      <c r="E60" s="7">
        <v>7.5319999999999996E-101</v>
      </c>
      <c r="F60">
        <v>1041</v>
      </c>
      <c r="G60">
        <v>26</v>
      </c>
      <c r="H60">
        <v>8.9529999999999994</v>
      </c>
      <c r="I60">
        <v>0.41</v>
      </c>
      <c r="J60">
        <v>84636</v>
      </c>
      <c r="K60" s="7">
        <v>6.4249999999999997E-59</v>
      </c>
      <c r="L60">
        <v>663</v>
      </c>
      <c r="M60">
        <v>20</v>
      </c>
      <c r="N60">
        <v>9.2919999999999998</v>
      </c>
      <c r="O60">
        <v>0.55459999999999998</v>
      </c>
      <c r="P60">
        <v>29980</v>
      </c>
      <c r="Q60" s="7">
        <v>2.432E-17</v>
      </c>
      <c r="R60">
        <v>141</v>
      </c>
      <c r="S60">
        <v>7</v>
      </c>
      <c r="T60">
        <v>6.6890000000000001</v>
      </c>
      <c r="U60">
        <v>0.79800000000000004</v>
      </c>
      <c r="V60">
        <v>10370</v>
      </c>
      <c r="W60">
        <v>0.49519999999999997</v>
      </c>
      <c r="X60">
        <v>4</v>
      </c>
      <c r="Y60">
        <v>2</v>
      </c>
      <c r="Z60">
        <v>2.5449999999999999</v>
      </c>
      <c r="AA60">
        <v>6.2919999999999998</v>
      </c>
      <c r="AB60">
        <v>16492</v>
      </c>
      <c r="AC60" s="7">
        <v>7.355E-14</v>
      </c>
      <c r="AD60">
        <v>158</v>
      </c>
      <c r="AE60">
        <v>8</v>
      </c>
      <c r="AF60">
        <v>11.16</v>
      </c>
      <c r="AG60">
        <v>1.242</v>
      </c>
      <c r="AH60">
        <v>15373</v>
      </c>
      <c r="AI60" s="7">
        <v>9.8359999999999997E-15</v>
      </c>
      <c r="AJ60">
        <v>75</v>
      </c>
      <c r="AK60">
        <v>8</v>
      </c>
      <c r="AL60">
        <v>11.59</v>
      </c>
      <c r="AM60">
        <v>1.4870000000000001</v>
      </c>
    </row>
    <row r="61" spans="1:39">
      <c r="A61" t="s">
        <v>136</v>
      </c>
      <c r="B61" t="s">
        <v>131</v>
      </c>
      <c r="C61" t="s">
        <v>81</v>
      </c>
      <c r="D61">
        <v>158033</v>
      </c>
      <c r="E61" s="7">
        <v>1.5759999999999999E-93</v>
      </c>
      <c r="F61">
        <v>835</v>
      </c>
      <c r="G61">
        <v>11</v>
      </c>
      <c r="H61">
        <v>9.2509999999999994</v>
      </c>
      <c r="I61">
        <v>0.45090000000000002</v>
      </c>
      <c r="J61">
        <v>84636</v>
      </c>
      <c r="K61" s="7">
        <v>1.778E-55</v>
      </c>
      <c r="L61">
        <v>578</v>
      </c>
      <c r="M61">
        <v>9</v>
      </c>
      <c r="N61">
        <v>9.3130000000000006</v>
      </c>
      <c r="O61">
        <v>0.59350000000000003</v>
      </c>
      <c r="P61">
        <v>29980</v>
      </c>
      <c r="Q61" s="7">
        <v>1.051E-17</v>
      </c>
      <c r="R61">
        <v>128</v>
      </c>
      <c r="S61">
        <v>2</v>
      </c>
      <c r="T61">
        <v>7.1349999999999998</v>
      </c>
      <c r="U61">
        <v>0.83279999999999998</v>
      </c>
      <c r="V61">
        <v>10370</v>
      </c>
      <c r="W61">
        <v>0.15110000000000001</v>
      </c>
      <c r="X61">
        <v>1</v>
      </c>
      <c r="Y61">
        <v>1</v>
      </c>
      <c r="Z61">
        <v>17.66</v>
      </c>
      <c r="AA61">
        <v>151.4</v>
      </c>
      <c r="AB61">
        <v>16492</v>
      </c>
      <c r="AC61" s="7">
        <v>2.5210000000000001E-13</v>
      </c>
      <c r="AD61">
        <v>75</v>
      </c>
      <c r="AE61">
        <v>7</v>
      </c>
      <c r="AF61">
        <v>13.17</v>
      </c>
      <c r="AG61">
        <v>1.7989999999999999</v>
      </c>
      <c r="AH61">
        <v>15373</v>
      </c>
      <c r="AI61" s="7">
        <v>6.1489999999999999E-16</v>
      </c>
      <c r="AJ61">
        <v>53</v>
      </c>
      <c r="AK61">
        <v>6</v>
      </c>
      <c r="AL61">
        <v>14.25</v>
      </c>
      <c r="AM61">
        <v>1.762</v>
      </c>
    </row>
    <row r="62" spans="1:39">
      <c r="A62" t="s">
        <v>136</v>
      </c>
      <c r="B62" t="s">
        <v>131</v>
      </c>
      <c r="C62" t="s">
        <v>82</v>
      </c>
      <c r="D62">
        <v>158033</v>
      </c>
      <c r="E62" s="7">
        <v>3.932E-91</v>
      </c>
      <c r="F62">
        <v>835</v>
      </c>
      <c r="G62">
        <v>11</v>
      </c>
      <c r="H62">
        <v>9.2509999999999994</v>
      </c>
      <c r="I62">
        <v>0.45090000000000002</v>
      </c>
      <c r="J62">
        <v>84636</v>
      </c>
      <c r="K62" s="7">
        <v>2.1369999999999999E-56</v>
      </c>
      <c r="L62">
        <v>578</v>
      </c>
      <c r="M62">
        <v>9</v>
      </c>
      <c r="N62">
        <v>9.3130000000000006</v>
      </c>
      <c r="O62">
        <v>0.59350000000000003</v>
      </c>
      <c r="P62">
        <v>29980</v>
      </c>
      <c r="Q62" s="7">
        <v>2.8229999999999998E-17</v>
      </c>
      <c r="R62">
        <v>128</v>
      </c>
      <c r="S62">
        <v>2</v>
      </c>
      <c r="T62">
        <v>7.1349999999999998</v>
      </c>
      <c r="U62">
        <v>0.83279999999999998</v>
      </c>
      <c r="V62">
        <v>10370</v>
      </c>
      <c r="W62">
        <v>0.15110000000000001</v>
      </c>
      <c r="X62">
        <v>1</v>
      </c>
      <c r="Y62">
        <v>1</v>
      </c>
      <c r="Z62">
        <v>17.66</v>
      </c>
      <c r="AA62">
        <v>151.4</v>
      </c>
      <c r="AB62">
        <v>16492</v>
      </c>
      <c r="AC62" s="7">
        <v>9.3039999999999999E-12</v>
      </c>
      <c r="AD62">
        <v>75</v>
      </c>
      <c r="AE62">
        <v>7</v>
      </c>
      <c r="AF62">
        <v>13.17</v>
      </c>
      <c r="AG62">
        <v>1.7989999999999999</v>
      </c>
      <c r="AH62">
        <v>15373</v>
      </c>
      <c r="AI62" s="7">
        <v>3.1650000000000003E-14</v>
      </c>
      <c r="AJ62">
        <v>53</v>
      </c>
      <c r="AK62">
        <v>6</v>
      </c>
      <c r="AL62">
        <v>14.25</v>
      </c>
      <c r="AM62">
        <v>1.762</v>
      </c>
    </row>
    <row r="63" spans="1:39">
      <c r="A63" t="s">
        <v>137</v>
      </c>
      <c r="B63" t="s">
        <v>80</v>
      </c>
      <c r="C63" t="s">
        <v>81</v>
      </c>
      <c r="D63">
        <v>166441</v>
      </c>
      <c r="E63" s="7">
        <v>1.5429999999999999E-26</v>
      </c>
      <c r="F63">
        <v>7586</v>
      </c>
      <c r="G63">
        <v>177</v>
      </c>
      <c r="H63">
        <v>1.883</v>
      </c>
      <c r="I63">
        <v>0.17660000000000001</v>
      </c>
      <c r="J63">
        <v>93044</v>
      </c>
      <c r="K63">
        <v>1.011E-4</v>
      </c>
      <c r="L63">
        <v>534</v>
      </c>
      <c r="M63">
        <v>66</v>
      </c>
      <c r="N63">
        <v>2.3860000000000001</v>
      </c>
      <c r="O63">
        <v>0.61370000000000002</v>
      </c>
      <c r="P63">
        <v>29980</v>
      </c>
      <c r="Q63">
        <v>1.282E-4</v>
      </c>
      <c r="R63">
        <v>340</v>
      </c>
      <c r="S63">
        <v>65</v>
      </c>
      <c r="T63">
        <v>2.0649999999999999</v>
      </c>
      <c r="U63">
        <v>0.53910000000000002</v>
      </c>
      <c r="V63">
        <v>10370</v>
      </c>
      <c r="W63">
        <v>5.7639999999999997E-2</v>
      </c>
      <c r="X63">
        <v>142</v>
      </c>
      <c r="Y63">
        <v>24</v>
      </c>
      <c r="Z63">
        <v>2.0449999999999999</v>
      </c>
      <c r="AA63">
        <v>1.077</v>
      </c>
      <c r="AB63">
        <v>16492</v>
      </c>
      <c r="AC63">
        <v>7.2320000000000001E-4</v>
      </c>
      <c r="AD63">
        <v>705</v>
      </c>
      <c r="AE63">
        <v>61</v>
      </c>
      <c r="AF63">
        <v>1.9870000000000001</v>
      </c>
      <c r="AG63">
        <v>0.58779999999999999</v>
      </c>
      <c r="AH63">
        <v>15373</v>
      </c>
      <c r="AI63">
        <v>2.5559999999999999E-2</v>
      </c>
      <c r="AJ63">
        <v>591</v>
      </c>
      <c r="AK63">
        <v>50</v>
      </c>
      <c r="AL63">
        <v>1.276</v>
      </c>
      <c r="AM63">
        <v>0.57150000000000001</v>
      </c>
    </row>
    <row r="64" spans="1:39">
      <c r="A64" t="s">
        <v>137</v>
      </c>
      <c r="B64" t="s">
        <v>80</v>
      </c>
      <c r="C64" t="s">
        <v>82</v>
      </c>
      <c r="D64">
        <v>166441</v>
      </c>
      <c r="E64" s="7">
        <v>4.8449999999999998E-23</v>
      </c>
      <c r="F64">
        <v>7586</v>
      </c>
      <c r="G64">
        <v>177</v>
      </c>
      <c r="H64">
        <v>1.883</v>
      </c>
      <c r="I64">
        <v>0.17660000000000001</v>
      </c>
      <c r="J64">
        <v>93044</v>
      </c>
      <c r="K64">
        <v>2.12E-2</v>
      </c>
      <c r="L64">
        <v>534</v>
      </c>
      <c r="M64">
        <v>66</v>
      </c>
      <c r="N64">
        <v>2.3860000000000001</v>
      </c>
      <c r="O64">
        <v>0.61370000000000002</v>
      </c>
      <c r="P64">
        <v>29980</v>
      </c>
      <c r="Q64">
        <v>6.3270000000000007E-2</v>
      </c>
      <c r="R64">
        <v>340</v>
      </c>
      <c r="S64">
        <v>65</v>
      </c>
      <c r="T64">
        <v>2.0649999999999999</v>
      </c>
      <c r="U64">
        <v>0.53910000000000002</v>
      </c>
      <c r="V64">
        <v>10370</v>
      </c>
      <c r="W64">
        <v>0.61929999999999996</v>
      </c>
      <c r="X64">
        <v>142</v>
      </c>
      <c r="Y64">
        <v>24</v>
      </c>
      <c r="Z64">
        <v>2.0449999999999999</v>
      </c>
      <c r="AA64">
        <v>1.077</v>
      </c>
      <c r="AB64">
        <v>16492</v>
      </c>
      <c r="AC64">
        <v>1.8929999999999999E-4</v>
      </c>
      <c r="AD64">
        <v>705</v>
      </c>
      <c r="AE64">
        <v>61</v>
      </c>
      <c r="AF64">
        <v>1.9870000000000001</v>
      </c>
      <c r="AG64">
        <v>0.58779999999999999</v>
      </c>
      <c r="AH64">
        <v>15373</v>
      </c>
      <c r="AI64">
        <v>7.843E-2</v>
      </c>
      <c r="AJ64">
        <v>591</v>
      </c>
      <c r="AK64">
        <v>50</v>
      </c>
      <c r="AL64">
        <v>1.276</v>
      </c>
      <c r="AM64">
        <v>0.57150000000000001</v>
      </c>
    </row>
    <row r="65" spans="1:39">
      <c r="A65" t="s">
        <v>137</v>
      </c>
      <c r="B65" t="s">
        <v>127</v>
      </c>
      <c r="C65" t="s">
        <v>81</v>
      </c>
      <c r="D65">
        <v>166441</v>
      </c>
      <c r="E65" s="7">
        <v>1.7859999999999999E-34</v>
      </c>
      <c r="F65">
        <v>9914</v>
      </c>
      <c r="G65">
        <v>422</v>
      </c>
      <c r="H65">
        <v>1.778</v>
      </c>
      <c r="I65">
        <v>0.1452</v>
      </c>
      <c r="J65">
        <v>93044</v>
      </c>
      <c r="K65" s="7">
        <v>2.7630000000000001E-5</v>
      </c>
      <c r="L65">
        <v>1162</v>
      </c>
      <c r="M65">
        <v>184</v>
      </c>
      <c r="N65">
        <v>1.738</v>
      </c>
      <c r="O65">
        <v>0.41449999999999998</v>
      </c>
      <c r="P65">
        <v>29980</v>
      </c>
      <c r="Q65" s="7">
        <v>3.6090000000000001E-6</v>
      </c>
      <c r="R65">
        <v>961</v>
      </c>
      <c r="S65">
        <v>146</v>
      </c>
      <c r="T65">
        <v>1.4810000000000001</v>
      </c>
      <c r="U65">
        <v>0.31969999999999998</v>
      </c>
      <c r="V65">
        <v>10370</v>
      </c>
      <c r="W65">
        <v>1.4770000000000001E-4</v>
      </c>
      <c r="X65">
        <v>455</v>
      </c>
      <c r="Y65">
        <v>51</v>
      </c>
      <c r="Z65">
        <v>2.2829999999999999</v>
      </c>
      <c r="AA65">
        <v>0.60160000000000002</v>
      </c>
      <c r="AB65">
        <v>16492</v>
      </c>
      <c r="AC65" s="7">
        <v>2.3689999999999998E-5</v>
      </c>
      <c r="AD65">
        <v>972</v>
      </c>
      <c r="AE65">
        <v>130</v>
      </c>
      <c r="AF65">
        <v>2.1150000000000002</v>
      </c>
      <c r="AG65">
        <v>0.50039999999999996</v>
      </c>
      <c r="AH65">
        <v>15373</v>
      </c>
      <c r="AI65">
        <v>1.7780000000000001E-2</v>
      </c>
      <c r="AJ65">
        <v>795</v>
      </c>
      <c r="AK65">
        <v>99</v>
      </c>
      <c r="AL65">
        <v>1.141</v>
      </c>
      <c r="AM65">
        <v>0.48149999999999998</v>
      </c>
    </row>
    <row r="66" spans="1:39">
      <c r="A66" t="s">
        <v>137</v>
      </c>
      <c r="B66" t="s">
        <v>127</v>
      </c>
      <c r="C66" t="s">
        <v>82</v>
      </c>
      <c r="D66">
        <v>166441</v>
      </c>
      <c r="E66" s="7">
        <v>3.0080000000000002E-25</v>
      </c>
      <c r="F66">
        <v>9914</v>
      </c>
      <c r="G66">
        <v>422</v>
      </c>
      <c r="H66">
        <v>1.778</v>
      </c>
      <c r="I66">
        <v>0.1452</v>
      </c>
      <c r="J66">
        <v>93044</v>
      </c>
      <c r="K66">
        <v>6.157E-2</v>
      </c>
      <c r="L66">
        <v>1162</v>
      </c>
      <c r="M66">
        <v>184</v>
      </c>
      <c r="N66">
        <v>1.738</v>
      </c>
      <c r="O66">
        <v>0.41449999999999998</v>
      </c>
      <c r="P66">
        <v>29980</v>
      </c>
      <c r="Q66">
        <v>1.5959999999999998E-2</v>
      </c>
      <c r="R66">
        <v>961</v>
      </c>
      <c r="S66">
        <v>146</v>
      </c>
      <c r="T66">
        <v>1.4810000000000001</v>
      </c>
      <c r="U66">
        <v>0.31969999999999998</v>
      </c>
      <c r="V66">
        <v>10370</v>
      </c>
      <c r="W66">
        <v>7.7270000000000005E-2</v>
      </c>
      <c r="X66">
        <v>455</v>
      </c>
      <c r="Y66">
        <v>51</v>
      </c>
      <c r="Z66">
        <v>2.2829999999999999</v>
      </c>
      <c r="AA66">
        <v>0.60160000000000002</v>
      </c>
      <c r="AB66">
        <v>16492</v>
      </c>
      <c r="AC66">
        <v>1.6760000000000001E-4</v>
      </c>
      <c r="AD66">
        <v>972</v>
      </c>
      <c r="AE66">
        <v>130</v>
      </c>
      <c r="AF66">
        <v>2.1150000000000002</v>
      </c>
      <c r="AG66">
        <v>0.50039999999999996</v>
      </c>
      <c r="AH66">
        <v>15373</v>
      </c>
      <c r="AI66">
        <v>0.1147</v>
      </c>
      <c r="AJ66">
        <v>795</v>
      </c>
      <c r="AK66">
        <v>99</v>
      </c>
      <c r="AL66">
        <v>1.141</v>
      </c>
      <c r="AM66">
        <v>0.48149999999999998</v>
      </c>
    </row>
    <row r="67" spans="1:39">
      <c r="A67" t="s">
        <v>137</v>
      </c>
      <c r="B67" t="s">
        <v>128</v>
      </c>
      <c r="C67" t="s">
        <v>81</v>
      </c>
      <c r="D67">
        <v>166441</v>
      </c>
      <c r="E67" s="7">
        <v>2.1330000000000001E-41</v>
      </c>
      <c r="F67">
        <v>10795</v>
      </c>
      <c r="G67">
        <v>464</v>
      </c>
      <c r="H67">
        <v>1.895</v>
      </c>
      <c r="I67">
        <v>0.1406</v>
      </c>
      <c r="J67">
        <v>93044</v>
      </c>
      <c r="K67" s="7">
        <v>2.015E-7</v>
      </c>
      <c r="L67">
        <v>1330</v>
      </c>
      <c r="M67">
        <v>207</v>
      </c>
      <c r="N67">
        <v>2.0110000000000001</v>
      </c>
      <c r="O67">
        <v>0.38690000000000002</v>
      </c>
      <c r="P67">
        <v>29980</v>
      </c>
      <c r="Q67" s="7">
        <v>9.5390000000000009E-7</v>
      </c>
      <c r="R67">
        <v>985</v>
      </c>
      <c r="S67">
        <v>158</v>
      </c>
      <c r="T67">
        <v>1.548</v>
      </c>
      <c r="U67">
        <v>0.31580000000000003</v>
      </c>
      <c r="V67">
        <v>10370</v>
      </c>
      <c r="W67" s="7">
        <v>1.535E-5</v>
      </c>
      <c r="X67">
        <v>514</v>
      </c>
      <c r="Y67">
        <v>56</v>
      </c>
      <c r="Z67">
        <v>2.4550000000000001</v>
      </c>
      <c r="AA67">
        <v>0.56789999999999996</v>
      </c>
      <c r="AB67">
        <v>16492</v>
      </c>
      <c r="AC67" s="7">
        <v>6.5939999999999995E-5</v>
      </c>
      <c r="AD67">
        <v>998</v>
      </c>
      <c r="AE67">
        <v>138</v>
      </c>
      <c r="AF67">
        <v>1.972</v>
      </c>
      <c r="AG67">
        <v>0.49409999999999998</v>
      </c>
      <c r="AH67">
        <v>15373</v>
      </c>
      <c r="AI67">
        <v>2.771E-3</v>
      </c>
      <c r="AJ67">
        <v>863</v>
      </c>
      <c r="AK67">
        <v>107</v>
      </c>
      <c r="AL67">
        <v>1.3839999999999999</v>
      </c>
      <c r="AM67">
        <v>0.46239999999999998</v>
      </c>
    </row>
    <row r="68" spans="1:39">
      <c r="A68" t="s">
        <v>137</v>
      </c>
      <c r="B68" t="s">
        <v>128</v>
      </c>
      <c r="C68" t="s">
        <v>82</v>
      </c>
      <c r="D68">
        <v>166441</v>
      </c>
      <c r="E68" s="7">
        <v>7.8660000000000003E-27</v>
      </c>
      <c r="F68">
        <v>10795</v>
      </c>
      <c r="G68">
        <v>464</v>
      </c>
      <c r="H68">
        <v>1.895</v>
      </c>
      <c r="I68">
        <v>0.1406</v>
      </c>
      <c r="J68">
        <v>93044</v>
      </c>
      <c r="K68">
        <v>1.5610000000000001E-2</v>
      </c>
      <c r="L68">
        <v>1330</v>
      </c>
      <c r="M68">
        <v>207</v>
      </c>
      <c r="N68">
        <v>2.0110000000000001</v>
      </c>
      <c r="O68">
        <v>0.38690000000000002</v>
      </c>
      <c r="P68">
        <v>29980</v>
      </c>
      <c r="Q68">
        <v>1.627E-2</v>
      </c>
      <c r="R68">
        <v>985</v>
      </c>
      <c r="S68">
        <v>158</v>
      </c>
      <c r="T68">
        <v>1.548</v>
      </c>
      <c r="U68">
        <v>0.31580000000000003</v>
      </c>
      <c r="V68">
        <v>10370</v>
      </c>
      <c r="W68">
        <v>4.8329999999999998E-2</v>
      </c>
      <c r="X68">
        <v>514</v>
      </c>
      <c r="Y68">
        <v>56</v>
      </c>
      <c r="Z68">
        <v>2.4550000000000001</v>
      </c>
      <c r="AA68">
        <v>0.56789999999999996</v>
      </c>
      <c r="AB68">
        <v>16492</v>
      </c>
      <c r="AC68">
        <v>1.5870000000000001E-4</v>
      </c>
      <c r="AD68">
        <v>998</v>
      </c>
      <c r="AE68">
        <v>138</v>
      </c>
      <c r="AF68">
        <v>1.972</v>
      </c>
      <c r="AG68">
        <v>0.49409999999999998</v>
      </c>
      <c r="AH68">
        <v>15373</v>
      </c>
      <c r="AI68">
        <v>9.6210000000000004E-2</v>
      </c>
      <c r="AJ68">
        <v>863</v>
      </c>
      <c r="AK68">
        <v>107</v>
      </c>
      <c r="AL68">
        <v>1.3839999999999999</v>
      </c>
      <c r="AM68">
        <v>0.46239999999999998</v>
      </c>
    </row>
    <row r="69" spans="1:39">
      <c r="A69" t="s">
        <v>137</v>
      </c>
      <c r="B69" t="s">
        <v>129</v>
      </c>
      <c r="C69" t="s">
        <v>81</v>
      </c>
      <c r="D69">
        <v>166441</v>
      </c>
      <c r="E69" s="7">
        <v>2.4159999999999999E-34</v>
      </c>
      <c r="F69">
        <v>9826</v>
      </c>
      <c r="G69">
        <v>387</v>
      </c>
      <c r="H69">
        <v>1.79</v>
      </c>
      <c r="I69">
        <v>0.1464</v>
      </c>
      <c r="J69">
        <v>93044</v>
      </c>
      <c r="K69" s="7">
        <v>4.4190000000000002E-5</v>
      </c>
      <c r="L69">
        <v>1117</v>
      </c>
      <c r="M69">
        <v>166</v>
      </c>
      <c r="N69">
        <v>1.7310000000000001</v>
      </c>
      <c r="O69">
        <v>0.4239</v>
      </c>
      <c r="P69">
        <v>29980</v>
      </c>
      <c r="Q69" s="7">
        <v>2.1749999999999999E-6</v>
      </c>
      <c r="R69">
        <v>951</v>
      </c>
      <c r="S69">
        <v>134</v>
      </c>
      <c r="T69">
        <v>1.524</v>
      </c>
      <c r="U69">
        <v>0.32169999999999999</v>
      </c>
      <c r="V69">
        <v>10370</v>
      </c>
      <c r="W69">
        <v>1.8589999999999999E-4</v>
      </c>
      <c r="X69">
        <v>460</v>
      </c>
      <c r="Y69">
        <v>54</v>
      </c>
      <c r="Z69">
        <v>2.2360000000000002</v>
      </c>
      <c r="AA69">
        <v>0.59809999999999997</v>
      </c>
      <c r="AB69">
        <v>16492</v>
      </c>
      <c r="AC69" s="7">
        <v>2.196E-5</v>
      </c>
      <c r="AD69">
        <v>963</v>
      </c>
      <c r="AE69">
        <v>129</v>
      </c>
      <c r="AF69">
        <v>2.13</v>
      </c>
      <c r="AG69">
        <v>0.50180000000000002</v>
      </c>
      <c r="AH69">
        <v>15373</v>
      </c>
      <c r="AI69">
        <v>3.1809999999999998E-2</v>
      </c>
      <c r="AJ69">
        <v>766</v>
      </c>
      <c r="AK69">
        <v>86</v>
      </c>
      <c r="AL69">
        <v>1.0580000000000001</v>
      </c>
      <c r="AM69">
        <v>0.49299999999999999</v>
      </c>
    </row>
    <row r="70" spans="1:39">
      <c r="A70" t="s">
        <v>137</v>
      </c>
      <c r="B70" t="s">
        <v>129</v>
      </c>
      <c r="C70" t="s">
        <v>82</v>
      </c>
      <c r="D70">
        <v>166441</v>
      </c>
      <c r="E70" s="7">
        <v>2.759E-25</v>
      </c>
      <c r="F70">
        <v>9826</v>
      </c>
      <c r="G70">
        <v>387</v>
      </c>
      <c r="H70">
        <v>1.79</v>
      </c>
      <c r="I70">
        <v>0.1464</v>
      </c>
      <c r="J70">
        <v>93044</v>
      </c>
      <c r="K70">
        <v>0.1095</v>
      </c>
      <c r="L70">
        <v>1117</v>
      </c>
      <c r="M70">
        <v>166</v>
      </c>
      <c r="N70">
        <v>1.7310000000000001</v>
      </c>
      <c r="O70">
        <v>0.4239</v>
      </c>
      <c r="P70">
        <v>29980</v>
      </c>
      <c r="Q70">
        <v>1.065E-2</v>
      </c>
      <c r="R70">
        <v>951</v>
      </c>
      <c r="S70">
        <v>134</v>
      </c>
      <c r="T70">
        <v>1.524</v>
      </c>
      <c r="U70">
        <v>0.32169999999999999</v>
      </c>
      <c r="V70">
        <v>10370</v>
      </c>
      <c r="W70">
        <v>8.6410000000000001E-2</v>
      </c>
      <c r="X70">
        <v>460</v>
      </c>
      <c r="Y70">
        <v>54</v>
      </c>
      <c r="Z70">
        <v>2.2360000000000002</v>
      </c>
      <c r="AA70">
        <v>0.59809999999999997</v>
      </c>
      <c r="AB70">
        <v>16492</v>
      </c>
      <c r="AC70">
        <v>1.448E-4</v>
      </c>
      <c r="AD70">
        <v>963</v>
      </c>
      <c r="AE70">
        <v>129</v>
      </c>
      <c r="AF70">
        <v>2.13</v>
      </c>
      <c r="AG70">
        <v>0.50180000000000002</v>
      </c>
      <c r="AH70">
        <v>15373</v>
      </c>
      <c r="AI70">
        <v>0.12330000000000001</v>
      </c>
      <c r="AJ70">
        <v>766</v>
      </c>
      <c r="AK70">
        <v>86</v>
      </c>
      <c r="AL70">
        <v>1.0580000000000001</v>
      </c>
      <c r="AM70">
        <v>0.49299999999999999</v>
      </c>
    </row>
    <row r="71" spans="1:39">
      <c r="A71" t="s">
        <v>137</v>
      </c>
      <c r="B71" t="s">
        <v>130</v>
      </c>
      <c r="C71" t="s">
        <v>81</v>
      </c>
      <c r="D71">
        <v>166441</v>
      </c>
      <c r="E71" s="7">
        <v>2.209E-41</v>
      </c>
      <c r="F71">
        <v>10708</v>
      </c>
      <c r="G71">
        <v>430</v>
      </c>
      <c r="H71">
        <v>1.909</v>
      </c>
      <c r="I71">
        <v>0.14169999999999999</v>
      </c>
      <c r="J71">
        <v>93044</v>
      </c>
      <c r="K71" s="7">
        <v>3.2070000000000001E-7</v>
      </c>
      <c r="L71">
        <v>1285</v>
      </c>
      <c r="M71">
        <v>189</v>
      </c>
      <c r="N71">
        <v>2.016</v>
      </c>
      <c r="O71">
        <v>0.39450000000000002</v>
      </c>
      <c r="P71">
        <v>29980</v>
      </c>
      <c r="Q71" s="7">
        <v>5.5899999999999996E-7</v>
      </c>
      <c r="R71">
        <v>975</v>
      </c>
      <c r="S71">
        <v>146</v>
      </c>
      <c r="T71">
        <v>1.591</v>
      </c>
      <c r="U71">
        <v>0.31780000000000003</v>
      </c>
      <c r="V71">
        <v>10370</v>
      </c>
      <c r="W71" s="7">
        <v>1.98E-5</v>
      </c>
      <c r="X71">
        <v>519</v>
      </c>
      <c r="Y71">
        <v>59</v>
      </c>
      <c r="Z71">
        <v>2.41</v>
      </c>
      <c r="AA71">
        <v>0.56489999999999996</v>
      </c>
      <c r="AB71">
        <v>16492</v>
      </c>
      <c r="AC71" s="7">
        <v>6.1660000000000003E-5</v>
      </c>
      <c r="AD71">
        <v>989</v>
      </c>
      <c r="AE71">
        <v>137</v>
      </c>
      <c r="AF71">
        <v>1.9850000000000001</v>
      </c>
      <c r="AG71">
        <v>0.4955</v>
      </c>
      <c r="AH71">
        <v>15373</v>
      </c>
      <c r="AI71">
        <v>4.4850000000000003E-3</v>
      </c>
      <c r="AJ71">
        <v>835</v>
      </c>
      <c r="AK71">
        <v>95</v>
      </c>
      <c r="AL71">
        <v>1.3420000000000001</v>
      </c>
      <c r="AM71">
        <v>0.4723</v>
      </c>
    </row>
    <row r="72" spans="1:39">
      <c r="A72" t="s">
        <v>137</v>
      </c>
      <c r="B72" t="s">
        <v>130</v>
      </c>
      <c r="C72" t="s">
        <v>82</v>
      </c>
      <c r="D72">
        <v>166441</v>
      </c>
      <c r="E72" s="7">
        <v>7.2009999999999996E-27</v>
      </c>
      <c r="F72">
        <v>10708</v>
      </c>
      <c r="G72">
        <v>430</v>
      </c>
      <c r="H72">
        <v>1.909</v>
      </c>
      <c r="I72">
        <v>0.14169999999999999</v>
      </c>
      <c r="J72">
        <v>93044</v>
      </c>
      <c r="K72">
        <v>3.0259999999999999E-2</v>
      </c>
      <c r="L72">
        <v>1285</v>
      </c>
      <c r="M72">
        <v>189</v>
      </c>
      <c r="N72">
        <v>2.016</v>
      </c>
      <c r="O72">
        <v>0.39450000000000002</v>
      </c>
      <c r="P72">
        <v>29980</v>
      </c>
      <c r="Q72">
        <v>1.086E-2</v>
      </c>
      <c r="R72">
        <v>975</v>
      </c>
      <c r="S72">
        <v>146</v>
      </c>
      <c r="T72">
        <v>1.591</v>
      </c>
      <c r="U72">
        <v>0.31780000000000003</v>
      </c>
      <c r="V72">
        <v>10370</v>
      </c>
      <c r="W72">
        <v>5.4089999999999999E-2</v>
      </c>
      <c r="X72">
        <v>519</v>
      </c>
      <c r="Y72">
        <v>59</v>
      </c>
      <c r="Z72">
        <v>2.41</v>
      </c>
      <c r="AA72">
        <v>0.56489999999999996</v>
      </c>
      <c r="AB72">
        <v>16492</v>
      </c>
      <c r="AC72">
        <v>1.3579999999999999E-4</v>
      </c>
      <c r="AD72">
        <v>989</v>
      </c>
      <c r="AE72">
        <v>137</v>
      </c>
      <c r="AF72">
        <v>1.9850000000000001</v>
      </c>
      <c r="AG72">
        <v>0.4955</v>
      </c>
      <c r="AH72">
        <v>15373</v>
      </c>
      <c r="AI72">
        <v>0.1028</v>
      </c>
      <c r="AJ72">
        <v>835</v>
      </c>
      <c r="AK72">
        <v>95</v>
      </c>
      <c r="AL72">
        <v>1.3420000000000001</v>
      </c>
      <c r="AM72">
        <v>0.4723</v>
      </c>
    </row>
    <row r="73" spans="1:39">
      <c r="A73" t="s">
        <v>137</v>
      </c>
      <c r="B73" t="s">
        <v>131</v>
      </c>
      <c r="C73" t="s">
        <v>81</v>
      </c>
      <c r="D73">
        <v>166441</v>
      </c>
      <c r="E73" s="7">
        <v>1.0109999999999999E-33</v>
      </c>
      <c r="F73">
        <v>8480</v>
      </c>
      <c r="G73">
        <v>226</v>
      </c>
      <c r="H73">
        <v>2.0339999999999998</v>
      </c>
      <c r="I73">
        <v>0.1681</v>
      </c>
      <c r="J73">
        <v>93044</v>
      </c>
      <c r="K73" s="7">
        <v>2.9139999999999998E-7</v>
      </c>
      <c r="L73">
        <v>711</v>
      </c>
      <c r="M73">
        <v>94</v>
      </c>
      <c r="N73">
        <v>2.7120000000000002</v>
      </c>
      <c r="O73">
        <v>0.52880000000000005</v>
      </c>
      <c r="P73">
        <v>29980</v>
      </c>
      <c r="Q73" s="7">
        <v>2.1290000000000001E-5</v>
      </c>
      <c r="R73">
        <v>365</v>
      </c>
      <c r="S73">
        <v>78</v>
      </c>
      <c r="T73">
        <v>2.21</v>
      </c>
      <c r="U73">
        <v>0.52</v>
      </c>
      <c r="V73">
        <v>10370</v>
      </c>
      <c r="W73">
        <v>5.1130000000000004E-3</v>
      </c>
      <c r="X73">
        <v>201</v>
      </c>
      <c r="Y73">
        <v>29</v>
      </c>
      <c r="Z73">
        <v>2.5550000000000002</v>
      </c>
      <c r="AA73">
        <v>0.91269999999999996</v>
      </c>
      <c r="AB73">
        <v>16492</v>
      </c>
      <c r="AC73">
        <v>2.32E-3</v>
      </c>
      <c r="AD73">
        <v>733</v>
      </c>
      <c r="AE73">
        <v>70</v>
      </c>
      <c r="AF73">
        <v>1.756</v>
      </c>
      <c r="AG73">
        <v>0.5766</v>
      </c>
      <c r="AH73">
        <v>15373</v>
      </c>
      <c r="AI73">
        <v>2.6570000000000001E-3</v>
      </c>
      <c r="AJ73">
        <v>660</v>
      </c>
      <c r="AK73">
        <v>59</v>
      </c>
      <c r="AL73">
        <v>1.621</v>
      </c>
      <c r="AM73">
        <v>0.53959999999999997</v>
      </c>
    </row>
    <row r="74" spans="1:39">
      <c r="A74" t="s">
        <v>137</v>
      </c>
      <c r="B74" t="s">
        <v>131</v>
      </c>
      <c r="C74" t="s">
        <v>82</v>
      </c>
      <c r="D74">
        <v>166441</v>
      </c>
      <c r="E74" s="7">
        <v>1.377E-24</v>
      </c>
      <c r="F74">
        <v>8480</v>
      </c>
      <c r="G74">
        <v>226</v>
      </c>
      <c r="H74">
        <v>2.0339999999999998</v>
      </c>
      <c r="I74">
        <v>0.1681</v>
      </c>
      <c r="J74">
        <v>93044</v>
      </c>
      <c r="K74">
        <v>3.9750000000000002E-3</v>
      </c>
      <c r="L74">
        <v>711</v>
      </c>
      <c r="M74">
        <v>94</v>
      </c>
      <c r="N74">
        <v>2.7120000000000002</v>
      </c>
      <c r="O74">
        <v>0.52880000000000005</v>
      </c>
      <c r="P74">
        <v>29980</v>
      </c>
      <c r="Q74">
        <v>6.7210000000000006E-2</v>
      </c>
      <c r="R74">
        <v>365</v>
      </c>
      <c r="S74">
        <v>78</v>
      </c>
      <c r="T74">
        <v>2.21</v>
      </c>
      <c r="U74">
        <v>0.52</v>
      </c>
      <c r="V74">
        <v>10370</v>
      </c>
      <c r="W74">
        <v>0.2344</v>
      </c>
      <c r="X74">
        <v>201</v>
      </c>
      <c r="Y74">
        <v>29</v>
      </c>
      <c r="Z74">
        <v>2.5550000000000002</v>
      </c>
      <c r="AA74">
        <v>0.91269999999999996</v>
      </c>
      <c r="AB74">
        <v>16492</v>
      </c>
      <c r="AC74">
        <v>1.7119999999999999E-4</v>
      </c>
      <c r="AD74">
        <v>733</v>
      </c>
      <c r="AE74">
        <v>70</v>
      </c>
      <c r="AF74">
        <v>1.756</v>
      </c>
      <c r="AG74">
        <v>0.5766</v>
      </c>
      <c r="AH74">
        <v>15373</v>
      </c>
      <c r="AI74">
        <v>6.5180000000000002E-2</v>
      </c>
      <c r="AJ74">
        <v>660</v>
      </c>
      <c r="AK74">
        <v>59</v>
      </c>
      <c r="AL74">
        <v>1.621</v>
      </c>
      <c r="AM74">
        <v>0.53959999999999997</v>
      </c>
    </row>
    <row r="75" spans="1:39">
      <c r="A75" t="s">
        <v>138</v>
      </c>
      <c r="B75" t="s">
        <v>80</v>
      </c>
      <c r="C75" t="s">
        <v>81</v>
      </c>
      <c r="D75">
        <v>166441</v>
      </c>
      <c r="E75" s="7">
        <v>7.6759999999999996E-31</v>
      </c>
      <c r="F75">
        <v>171</v>
      </c>
      <c r="G75">
        <v>47</v>
      </c>
      <c r="H75">
        <v>11.53</v>
      </c>
      <c r="I75">
        <v>0.99829999999999997</v>
      </c>
      <c r="J75">
        <v>93044</v>
      </c>
      <c r="K75" s="7">
        <v>2.3880000000000002E-22</v>
      </c>
      <c r="L75">
        <v>86</v>
      </c>
      <c r="M75">
        <v>25</v>
      </c>
      <c r="N75">
        <v>14.14</v>
      </c>
      <c r="O75">
        <v>1.454</v>
      </c>
      <c r="P75">
        <v>29980</v>
      </c>
      <c r="Q75">
        <v>1.188E-4</v>
      </c>
      <c r="R75">
        <v>17</v>
      </c>
      <c r="S75">
        <v>10</v>
      </c>
      <c r="T75">
        <v>9.7479999999999993</v>
      </c>
      <c r="U75">
        <v>2.5329999999999999</v>
      </c>
      <c r="V75">
        <v>10370</v>
      </c>
      <c r="W75">
        <v>3.323E-3</v>
      </c>
      <c r="X75">
        <v>29</v>
      </c>
      <c r="Y75">
        <v>7</v>
      </c>
      <c r="Z75">
        <v>7.0540000000000003</v>
      </c>
      <c r="AA75">
        <v>2.4020000000000001</v>
      </c>
      <c r="AB75">
        <v>16492</v>
      </c>
      <c r="AC75">
        <v>1.0169999999999999E-3</v>
      </c>
      <c r="AD75">
        <v>26</v>
      </c>
      <c r="AE75">
        <v>7</v>
      </c>
      <c r="AF75">
        <v>9.9130000000000003</v>
      </c>
      <c r="AG75">
        <v>3.0169999999999999</v>
      </c>
      <c r="AH75">
        <v>15373</v>
      </c>
      <c r="AI75">
        <v>5.2479999999999996E-4</v>
      </c>
      <c r="AJ75">
        <v>13</v>
      </c>
      <c r="AK75">
        <v>12</v>
      </c>
      <c r="AL75">
        <v>11.46</v>
      </c>
      <c r="AM75">
        <v>3.3050000000000002</v>
      </c>
    </row>
    <row r="76" spans="1:39">
      <c r="A76" t="s">
        <v>138</v>
      </c>
      <c r="B76" t="s">
        <v>80</v>
      </c>
      <c r="C76" t="s">
        <v>82</v>
      </c>
      <c r="D76">
        <v>166441</v>
      </c>
      <c r="E76" s="7">
        <v>1.13E-18</v>
      </c>
      <c r="F76">
        <v>171</v>
      </c>
      <c r="G76">
        <v>47</v>
      </c>
      <c r="H76">
        <v>11.53</v>
      </c>
      <c r="I76">
        <v>0.99829999999999997</v>
      </c>
      <c r="J76">
        <v>93044</v>
      </c>
      <c r="K76" s="7">
        <v>4.6690000000000001E-14</v>
      </c>
      <c r="L76">
        <v>86</v>
      </c>
      <c r="M76">
        <v>25</v>
      </c>
      <c r="N76">
        <v>14.14</v>
      </c>
      <c r="O76">
        <v>1.454</v>
      </c>
      <c r="P76">
        <v>29980</v>
      </c>
      <c r="Q76">
        <v>8.9720000000000002E-4</v>
      </c>
      <c r="R76">
        <v>17</v>
      </c>
      <c r="S76">
        <v>10</v>
      </c>
      <c r="T76">
        <v>9.7479999999999993</v>
      </c>
      <c r="U76">
        <v>2.5329999999999999</v>
      </c>
      <c r="V76">
        <v>10370</v>
      </c>
      <c r="W76">
        <v>1.239E-2</v>
      </c>
      <c r="X76">
        <v>29</v>
      </c>
      <c r="Y76">
        <v>7</v>
      </c>
      <c r="Z76">
        <v>7.0540000000000003</v>
      </c>
      <c r="AA76">
        <v>2.4020000000000001</v>
      </c>
      <c r="AB76">
        <v>16492</v>
      </c>
      <c r="AC76">
        <v>1.1089999999999999E-2</v>
      </c>
      <c r="AD76">
        <v>26</v>
      </c>
      <c r="AE76">
        <v>7</v>
      </c>
      <c r="AF76">
        <v>9.9130000000000003</v>
      </c>
      <c r="AG76">
        <v>3.0169999999999999</v>
      </c>
      <c r="AH76">
        <v>15373</v>
      </c>
      <c r="AI76">
        <v>2.2260000000000001E-3</v>
      </c>
      <c r="AJ76">
        <v>13</v>
      </c>
      <c r="AK76">
        <v>12</v>
      </c>
      <c r="AL76">
        <v>11.46</v>
      </c>
      <c r="AM76">
        <v>3.3050000000000002</v>
      </c>
    </row>
    <row r="77" spans="1:39">
      <c r="A77" t="s">
        <v>138</v>
      </c>
      <c r="B77" t="s">
        <v>127</v>
      </c>
      <c r="C77" t="s">
        <v>81</v>
      </c>
      <c r="D77">
        <v>166441</v>
      </c>
      <c r="E77" s="7">
        <v>2.4229999999999999E-32</v>
      </c>
      <c r="F77">
        <v>293</v>
      </c>
      <c r="G77">
        <v>59</v>
      </c>
      <c r="H77">
        <v>9.06</v>
      </c>
      <c r="I77">
        <v>0.76519999999999999</v>
      </c>
      <c r="J77">
        <v>93044</v>
      </c>
      <c r="K77" s="7">
        <v>3.4539999999999998E-23</v>
      </c>
      <c r="L77">
        <v>178</v>
      </c>
      <c r="M77">
        <v>33</v>
      </c>
      <c r="N77">
        <v>10.15</v>
      </c>
      <c r="O77">
        <v>1.0229999999999999</v>
      </c>
      <c r="P77">
        <v>29980</v>
      </c>
      <c r="Q77" s="7">
        <v>6.8589999999999999E-6</v>
      </c>
      <c r="R77">
        <v>32</v>
      </c>
      <c r="S77">
        <v>15</v>
      </c>
      <c r="T77">
        <v>8.1959999999999997</v>
      </c>
      <c r="U77">
        <v>1.8220000000000001</v>
      </c>
      <c r="V77">
        <v>10370</v>
      </c>
      <c r="W77">
        <v>2.3789999999999999E-2</v>
      </c>
      <c r="X77">
        <v>34</v>
      </c>
      <c r="Y77">
        <v>9</v>
      </c>
      <c r="Z77">
        <v>5.0119999999999996</v>
      </c>
      <c r="AA77">
        <v>2.2170000000000001</v>
      </c>
      <c r="AB77">
        <v>16492</v>
      </c>
      <c r="AC77">
        <v>1.047E-3</v>
      </c>
      <c r="AD77">
        <v>34</v>
      </c>
      <c r="AE77">
        <v>11</v>
      </c>
      <c r="AF77">
        <v>8.641</v>
      </c>
      <c r="AG77">
        <v>2.637</v>
      </c>
      <c r="AH77">
        <v>15373</v>
      </c>
      <c r="AI77">
        <v>1.168E-3</v>
      </c>
      <c r="AJ77">
        <v>15</v>
      </c>
      <c r="AK77">
        <v>14</v>
      </c>
      <c r="AL77">
        <v>10.08</v>
      </c>
      <c r="AM77">
        <v>3.105</v>
      </c>
    </row>
    <row r="78" spans="1:39">
      <c r="A78" t="s">
        <v>138</v>
      </c>
      <c r="B78" t="s">
        <v>127</v>
      </c>
      <c r="C78" t="s">
        <v>82</v>
      </c>
      <c r="D78">
        <v>166441</v>
      </c>
      <c r="E78" s="7">
        <v>1.0040000000000001E-14</v>
      </c>
      <c r="F78">
        <v>293</v>
      </c>
      <c r="G78">
        <v>59</v>
      </c>
      <c r="H78">
        <v>9.06</v>
      </c>
      <c r="I78">
        <v>0.76519999999999999</v>
      </c>
      <c r="J78">
        <v>93044</v>
      </c>
      <c r="K78" s="7">
        <v>2.6600000000000001E-10</v>
      </c>
      <c r="L78">
        <v>178</v>
      </c>
      <c r="M78">
        <v>33</v>
      </c>
      <c r="N78">
        <v>10.15</v>
      </c>
      <c r="O78">
        <v>1.0229999999999999</v>
      </c>
      <c r="P78">
        <v>29980</v>
      </c>
      <c r="Q78">
        <v>9.7479999999999997E-3</v>
      </c>
      <c r="R78">
        <v>32</v>
      </c>
      <c r="S78">
        <v>15</v>
      </c>
      <c r="T78">
        <v>8.1959999999999997</v>
      </c>
      <c r="U78">
        <v>1.8220000000000001</v>
      </c>
      <c r="V78">
        <v>10370</v>
      </c>
      <c r="W78">
        <v>1.3639999999999999E-2</v>
      </c>
      <c r="X78">
        <v>34</v>
      </c>
      <c r="Y78">
        <v>9</v>
      </c>
      <c r="Z78">
        <v>5.0119999999999996</v>
      </c>
      <c r="AA78">
        <v>2.2170000000000001</v>
      </c>
      <c r="AB78">
        <v>16492</v>
      </c>
      <c r="AC78">
        <v>1.043E-2</v>
      </c>
      <c r="AD78">
        <v>34</v>
      </c>
      <c r="AE78">
        <v>11</v>
      </c>
      <c r="AF78">
        <v>8.641</v>
      </c>
      <c r="AG78">
        <v>2.637</v>
      </c>
      <c r="AH78">
        <v>15373</v>
      </c>
      <c r="AI78">
        <v>4.2220000000000001E-3</v>
      </c>
      <c r="AJ78">
        <v>15</v>
      </c>
      <c r="AK78">
        <v>14</v>
      </c>
      <c r="AL78">
        <v>10.08</v>
      </c>
      <c r="AM78">
        <v>3.105</v>
      </c>
    </row>
    <row r="79" spans="1:39">
      <c r="A79" t="s">
        <v>138</v>
      </c>
      <c r="B79" t="s">
        <v>128</v>
      </c>
      <c r="C79" t="s">
        <v>81</v>
      </c>
      <c r="D79">
        <v>166441</v>
      </c>
      <c r="E79" s="7">
        <v>1.7869999999999999E-9</v>
      </c>
      <c r="F79">
        <v>833</v>
      </c>
      <c r="G79">
        <v>76</v>
      </c>
      <c r="H79">
        <v>2.8069999999999999</v>
      </c>
      <c r="I79">
        <v>0.46660000000000001</v>
      </c>
      <c r="J79">
        <v>93044</v>
      </c>
      <c r="K79" s="7">
        <v>5.1459999999999999E-5</v>
      </c>
      <c r="L79">
        <v>565</v>
      </c>
      <c r="M79">
        <v>43</v>
      </c>
      <c r="N79">
        <v>2.35</v>
      </c>
      <c r="O79">
        <v>0.58050000000000002</v>
      </c>
      <c r="P79">
        <v>29980</v>
      </c>
      <c r="Q79" s="7">
        <v>8.0210000000000002E-8</v>
      </c>
      <c r="R79">
        <v>42</v>
      </c>
      <c r="S79">
        <v>19</v>
      </c>
      <c r="T79">
        <v>8.593</v>
      </c>
      <c r="U79">
        <v>1.601</v>
      </c>
      <c r="V79">
        <v>10370</v>
      </c>
      <c r="W79">
        <v>1.217E-2</v>
      </c>
      <c r="X79">
        <v>53</v>
      </c>
      <c r="Y79">
        <v>13</v>
      </c>
      <c r="Z79">
        <v>4.4290000000000003</v>
      </c>
      <c r="AA79">
        <v>1.7669999999999999</v>
      </c>
      <c r="AB79">
        <v>16492</v>
      </c>
      <c r="AC79">
        <v>2.5239999999999999E-2</v>
      </c>
      <c r="AD79">
        <v>47</v>
      </c>
      <c r="AE79">
        <v>14</v>
      </c>
      <c r="AF79">
        <v>4.9889999999999999</v>
      </c>
      <c r="AG79">
        <v>2.2290000000000001</v>
      </c>
      <c r="AH79">
        <v>15373</v>
      </c>
      <c r="AI79">
        <v>0.86560000000000004</v>
      </c>
      <c r="AJ79">
        <v>126</v>
      </c>
      <c r="AK79">
        <v>19</v>
      </c>
      <c r="AL79">
        <v>0.20039999999999999</v>
      </c>
      <c r="AM79">
        <v>1.1839999999999999</v>
      </c>
    </row>
    <row r="80" spans="1:39">
      <c r="A80" t="s">
        <v>138</v>
      </c>
      <c r="B80" t="s">
        <v>128</v>
      </c>
      <c r="C80" t="s">
        <v>82</v>
      </c>
      <c r="D80">
        <v>166441</v>
      </c>
      <c r="E80">
        <v>3.7500000000000001E-4</v>
      </c>
      <c r="F80">
        <v>833</v>
      </c>
      <c r="G80">
        <v>76</v>
      </c>
      <c r="H80">
        <v>2.8069999999999999</v>
      </c>
      <c r="I80">
        <v>0.46660000000000001</v>
      </c>
      <c r="J80">
        <v>93044</v>
      </c>
      <c r="K80">
        <v>1.377E-3</v>
      </c>
      <c r="L80">
        <v>565</v>
      </c>
      <c r="M80">
        <v>43</v>
      </c>
      <c r="N80">
        <v>2.35</v>
      </c>
      <c r="O80">
        <v>0.58050000000000002</v>
      </c>
      <c r="P80">
        <v>29980</v>
      </c>
      <c r="Q80">
        <v>1.268E-3</v>
      </c>
      <c r="R80">
        <v>42</v>
      </c>
      <c r="S80">
        <v>19</v>
      </c>
      <c r="T80">
        <v>8.593</v>
      </c>
      <c r="U80">
        <v>1.601</v>
      </c>
      <c r="V80">
        <v>10370</v>
      </c>
      <c r="W80">
        <v>2.8160000000000001E-2</v>
      </c>
      <c r="X80">
        <v>53</v>
      </c>
      <c r="Y80">
        <v>13</v>
      </c>
      <c r="Z80">
        <v>4.4290000000000003</v>
      </c>
      <c r="AA80">
        <v>1.7669999999999999</v>
      </c>
      <c r="AB80">
        <v>16492</v>
      </c>
      <c r="AC80">
        <v>1.4760000000000001E-2</v>
      </c>
      <c r="AD80">
        <v>47</v>
      </c>
      <c r="AE80">
        <v>14</v>
      </c>
      <c r="AF80">
        <v>4.9889999999999999</v>
      </c>
      <c r="AG80">
        <v>2.2290000000000001</v>
      </c>
      <c r="AH80">
        <v>15373</v>
      </c>
      <c r="AI80">
        <v>0.1711</v>
      </c>
      <c r="AJ80">
        <v>126</v>
      </c>
      <c r="AK80">
        <v>19</v>
      </c>
      <c r="AL80">
        <v>0.20039999999999999</v>
      </c>
      <c r="AM80">
        <v>1.1839999999999999</v>
      </c>
    </row>
    <row r="81" spans="1:39">
      <c r="A81" t="s">
        <v>138</v>
      </c>
      <c r="B81" t="s">
        <v>129</v>
      </c>
      <c r="C81" t="s">
        <v>81</v>
      </c>
      <c r="D81">
        <v>166441</v>
      </c>
      <c r="E81" s="7">
        <v>7.6759999999999996E-31</v>
      </c>
      <c r="F81">
        <v>171</v>
      </c>
      <c r="G81">
        <v>47</v>
      </c>
      <c r="H81">
        <v>11.53</v>
      </c>
      <c r="I81">
        <v>0.99829999999999997</v>
      </c>
      <c r="J81">
        <v>93044</v>
      </c>
      <c r="K81" s="7">
        <v>2.3880000000000002E-22</v>
      </c>
      <c r="L81">
        <v>86</v>
      </c>
      <c r="M81">
        <v>25</v>
      </c>
      <c r="N81">
        <v>14.14</v>
      </c>
      <c r="O81">
        <v>1.454</v>
      </c>
      <c r="P81">
        <v>29980</v>
      </c>
      <c r="Q81">
        <v>1.188E-4</v>
      </c>
      <c r="R81">
        <v>17</v>
      </c>
      <c r="S81">
        <v>10</v>
      </c>
      <c r="T81">
        <v>9.7479999999999993</v>
      </c>
      <c r="U81">
        <v>2.5329999999999999</v>
      </c>
      <c r="V81">
        <v>10370</v>
      </c>
      <c r="W81">
        <v>3.323E-3</v>
      </c>
      <c r="X81">
        <v>29</v>
      </c>
      <c r="Y81">
        <v>7</v>
      </c>
      <c r="Z81">
        <v>7.0540000000000003</v>
      </c>
      <c r="AA81">
        <v>2.4020000000000001</v>
      </c>
      <c r="AB81">
        <v>16492</v>
      </c>
      <c r="AC81">
        <v>1.0169999999999999E-3</v>
      </c>
      <c r="AD81">
        <v>26</v>
      </c>
      <c r="AE81">
        <v>7</v>
      </c>
      <c r="AF81">
        <v>9.9130000000000003</v>
      </c>
      <c r="AG81">
        <v>3.0169999999999999</v>
      </c>
      <c r="AH81">
        <v>15373</v>
      </c>
      <c r="AI81">
        <v>5.2479999999999996E-4</v>
      </c>
      <c r="AJ81">
        <v>13</v>
      </c>
      <c r="AK81">
        <v>12</v>
      </c>
      <c r="AL81">
        <v>11.46</v>
      </c>
      <c r="AM81">
        <v>3.3050000000000002</v>
      </c>
    </row>
    <row r="82" spans="1:39">
      <c r="A82" t="s">
        <v>138</v>
      </c>
      <c r="B82" t="s">
        <v>129</v>
      </c>
      <c r="C82" t="s">
        <v>82</v>
      </c>
      <c r="D82">
        <v>166441</v>
      </c>
      <c r="E82" s="7">
        <v>1.13E-18</v>
      </c>
      <c r="F82">
        <v>171</v>
      </c>
      <c r="G82">
        <v>47</v>
      </c>
      <c r="H82">
        <v>11.53</v>
      </c>
      <c r="I82">
        <v>0.99829999999999997</v>
      </c>
      <c r="J82">
        <v>93044</v>
      </c>
      <c r="K82" s="7">
        <v>4.6690000000000001E-14</v>
      </c>
      <c r="L82">
        <v>86</v>
      </c>
      <c r="M82">
        <v>25</v>
      </c>
      <c r="N82">
        <v>14.14</v>
      </c>
      <c r="O82">
        <v>1.454</v>
      </c>
      <c r="P82">
        <v>29980</v>
      </c>
      <c r="Q82">
        <v>8.9720000000000002E-4</v>
      </c>
      <c r="R82">
        <v>17</v>
      </c>
      <c r="S82">
        <v>10</v>
      </c>
      <c r="T82">
        <v>9.7479999999999993</v>
      </c>
      <c r="U82">
        <v>2.5329999999999999</v>
      </c>
      <c r="V82">
        <v>10370</v>
      </c>
      <c r="W82">
        <v>1.239E-2</v>
      </c>
      <c r="X82">
        <v>29</v>
      </c>
      <c r="Y82">
        <v>7</v>
      </c>
      <c r="Z82">
        <v>7.0540000000000003</v>
      </c>
      <c r="AA82">
        <v>2.4020000000000001</v>
      </c>
      <c r="AB82">
        <v>16492</v>
      </c>
      <c r="AC82">
        <v>1.1089999999999999E-2</v>
      </c>
      <c r="AD82">
        <v>26</v>
      </c>
      <c r="AE82">
        <v>7</v>
      </c>
      <c r="AF82">
        <v>9.9130000000000003</v>
      </c>
      <c r="AG82">
        <v>3.0169999999999999</v>
      </c>
      <c r="AH82">
        <v>15373</v>
      </c>
      <c r="AI82">
        <v>2.2260000000000001E-3</v>
      </c>
      <c r="AJ82">
        <v>13</v>
      </c>
      <c r="AK82">
        <v>12</v>
      </c>
      <c r="AL82">
        <v>11.46</v>
      </c>
      <c r="AM82">
        <v>3.3050000000000002</v>
      </c>
    </row>
    <row r="83" spans="1:39">
      <c r="A83" t="s">
        <v>138</v>
      </c>
      <c r="B83" t="s">
        <v>130</v>
      </c>
      <c r="C83" t="s">
        <v>81</v>
      </c>
      <c r="D83">
        <v>166441</v>
      </c>
      <c r="E83" s="7">
        <v>5.1440000000000002E-6</v>
      </c>
      <c r="F83">
        <v>711</v>
      </c>
      <c r="G83">
        <v>64</v>
      </c>
      <c r="H83">
        <v>2.3130000000000002</v>
      </c>
      <c r="I83">
        <v>0.50739999999999996</v>
      </c>
      <c r="J83">
        <v>93044</v>
      </c>
      <c r="K83">
        <v>1.1849999999999999E-2</v>
      </c>
      <c r="L83">
        <v>473</v>
      </c>
      <c r="M83">
        <v>35</v>
      </c>
      <c r="N83">
        <v>1.5980000000000001</v>
      </c>
      <c r="O83">
        <v>0.63490000000000002</v>
      </c>
      <c r="P83">
        <v>29980</v>
      </c>
      <c r="Q83" s="7">
        <v>1.19E-6</v>
      </c>
      <c r="R83">
        <v>27</v>
      </c>
      <c r="S83">
        <v>14</v>
      </c>
      <c r="T83">
        <v>9.82</v>
      </c>
      <c r="U83">
        <v>2.0219999999999998</v>
      </c>
      <c r="V83">
        <v>10370</v>
      </c>
      <c r="W83">
        <v>2.611E-3</v>
      </c>
      <c r="X83">
        <v>48</v>
      </c>
      <c r="Y83">
        <v>11</v>
      </c>
      <c r="Z83">
        <v>5.5869999999999997</v>
      </c>
      <c r="AA83">
        <v>1.8560000000000001</v>
      </c>
      <c r="AB83">
        <v>16492</v>
      </c>
      <c r="AC83">
        <v>3.7780000000000001E-2</v>
      </c>
      <c r="AD83">
        <v>39</v>
      </c>
      <c r="AE83">
        <v>10</v>
      </c>
      <c r="AF83">
        <v>5.0780000000000003</v>
      </c>
      <c r="AG83">
        <v>2.4449999999999998</v>
      </c>
      <c r="AH83">
        <v>15373</v>
      </c>
      <c r="AI83">
        <v>0.86109999999999998</v>
      </c>
      <c r="AJ83">
        <v>124</v>
      </c>
      <c r="AK83">
        <v>17</v>
      </c>
      <c r="AL83">
        <v>0.20910000000000001</v>
      </c>
      <c r="AM83">
        <v>1.194</v>
      </c>
    </row>
    <row r="84" spans="1:39">
      <c r="A84" t="s">
        <v>138</v>
      </c>
      <c r="B84" t="s">
        <v>130</v>
      </c>
      <c r="C84" t="s">
        <v>82</v>
      </c>
      <c r="D84">
        <v>166441</v>
      </c>
      <c r="E84">
        <v>2.784E-3</v>
      </c>
      <c r="F84">
        <v>711</v>
      </c>
      <c r="G84">
        <v>64</v>
      </c>
      <c r="H84">
        <v>2.3130000000000002</v>
      </c>
      <c r="I84">
        <v>0.50739999999999996</v>
      </c>
      <c r="J84">
        <v>93044</v>
      </c>
      <c r="K84">
        <v>2.0160000000000001E-2</v>
      </c>
      <c r="L84">
        <v>473</v>
      </c>
      <c r="M84">
        <v>35</v>
      </c>
      <c r="N84">
        <v>1.5980000000000001</v>
      </c>
      <c r="O84">
        <v>0.63490000000000002</v>
      </c>
      <c r="P84">
        <v>29980</v>
      </c>
      <c r="Q84">
        <v>2.232E-4</v>
      </c>
      <c r="R84">
        <v>27</v>
      </c>
      <c r="S84">
        <v>14</v>
      </c>
      <c r="T84">
        <v>9.82</v>
      </c>
      <c r="U84">
        <v>2.0219999999999998</v>
      </c>
      <c r="V84">
        <v>10370</v>
      </c>
      <c r="W84">
        <v>2.6169999999999999E-2</v>
      </c>
      <c r="X84">
        <v>48</v>
      </c>
      <c r="Y84">
        <v>11</v>
      </c>
      <c r="Z84">
        <v>5.5869999999999997</v>
      </c>
      <c r="AA84">
        <v>1.8560000000000001</v>
      </c>
      <c r="AB84">
        <v>16492</v>
      </c>
      <c r="AC84">
        <v>1.5730000000000001E-2</v>
      </c>
      <c r="AD84">
        <v>39</v>
      </c>
      <c r="AE84">
        <v>10</v>
      </c>
      <c r="AF84">
        <v>5.0780000000000003</v>
      </c>
      <c r="AG84">
        <v>2.4449999999999998</v>
      </c>
      <c r="AH84">
        <v>15373</v>
      </c>
      <c r="AI84">
        <v>0.16839999999999999</v>
      </c>
      <c r="AJ84">
        <v>124</v>
      </c>
      <c r="AK84">
        <v>17</v>
      </c>
      <c r="AL84">
        <v>0.20910000000000001</v>
      </c>
      <c r="AM84">
        <v>1.194</v>
      </c>
    </row>
    <row r="85" spans="1:39">
      <c r="A85" t="s">
        <v>138</v>
      </c>
      <c r="B85" t="s">
        <v>131</v>
      </c>
      <c r="C85" t="s">
        <v>81</v>
      </c>
      <c r="D85">
        <v>166441</v>
      </c>
      <c r="E85" s="7">
        <v>5.1440000000000002E-6</v>
      </c>
      <c r="F85">
        <v>711</v>
      </c>
      <c r="G85">
        <v>64</v>
      </c>
      <c r="H85">
        <v>2.3130000000000002</v>
      </c>
      <c r="I85">
        <v>0.50739999999999996</v>
      </c>
      <c r="J85">
        <v>93044</v>
      </c>
      <c r="K85">
        <v>1.1849999999999999E-2</v>
      </c>
      <c r="L85">
        <v>473</v>
      </c>
      <c r="M85">
        <v>35</v>
      </c>
      <c r="N85">
        <v>1.5980000000000001</v>
      </c>
      <c r="O85">
        <v>0.63490000000000002</v>
      </c>
      <c r="P85">
        <v>29980</v>
      </c>
      <c r="Q85" s="7">
        <v>1.19E-6</v>
      </c>
      <c r="R85">
        <v>27</v>
      </c>
      <c r="S85">
        <v>14</v>
      </c>
      <c r="T85">
        <v>9.82</v>
      </c>
      <c r="U85">
        <v>2.0219999999999998</v>
      </c>
      <c r="V85">
        <v>10370</v>
      </c>
      <c r="W85">
        <v>2.611E-3</v>
      </c>
      <c r="X85">
        <v>48</v>
      </c>
      <c r="Y85">
        <v>11</v>
      </c>
      <c r="Z85">
        <v>5.5869999999999997</v>
      </c>
      <c r="AA85">
        <v>1.8560000000000001</v>
      </c>
      <c r="AB85">
        <v>16492</v>
      </c>
      <c r="AC85">
        <v>3.7780000000000001E-2</v>
      </c>
      <c r="AD85">
        <v>39</v>
      </c>
      <c r="AE85">
        <v>10</v>
      </c>
      <c r="AF85">
        <v>5.0780000000000003</v>
      </c>
      <c r="AG85">
        <v>2.4449999999999998</v>
      </c>
      <c r="AH85">
        <v>15373</v>
      </c>
      <c r="AI85">
        <v>0.86109999999999998</v>
      </c>
      <c r="AJ85">
        <v>124</v>
      </c>
      <c r="AK85">
        <v>17</v>
      </c>
      <c r="AL85">
        <v>0.20910000000000001</v>
      </c>
      <c r="AM85">
        <v>1.194</v>
      </c>
    </row>
    <row r="86" spans="1:39">
      <c r="A86" t="s">
        <v>138</v>
      </c>
      <c r="B86" t="s">
        <v>131</v>
      </c>
      <c r="C86" t="s">
        <v>82</v>
      </c>
      <c r="D86">
        <v>166441</v>
      </c>
      <c r="E86">
        <v>2.784E-3</v>
      </c>
      <c r="F86">
        <v>711</v>
      </c>
      <c r="G86">
        <v>64</v>
      </c>
      <c r="H86">
        <v>2.3130000000000002</v>
      </c>
      <c r="I86">
        <v>0.50739999999999996</v>
      </c>
      <c r="J86">
        <v>93044</v>
      </c>
      <c r="K86">
        <v>2.0160000000000001E-2</v>
      </c>
      <c r="L86">
        <v>473</v>
      </c>
      <c r="M86">
        <v>35</v>
      </c>
      <c r="N86">
        <v>1.5980000000000001</v>
      </c>
      <c r="O86">
        <v>0.63490000000000002</v>
      </c>
      <c r="P86">
        <v>29980</v>
      </c>
      <c r="Q86">
        <v>2.232E-4</v>
      </c>
      <c r="R86">
        <v>27</v>
      </c>
      <c r="S86">
        <v>14</v>
      </c>
      <c r="T86">
        <v>9.82</v>
      </c>
      <c r="U86">
        <v>2.0219999999999998</v>
      </c>
      <c r="V86">
        <v>10370</v>
      </c>
      <c r="W86">
        <v>2.6169999999999999E-2</v>
      </c>
      <c r="X86">
        <v>48</v>
      </c>
      <c r="Y86">
        <v>11</v>
      </c>
      <c r="Z86">
        <v>5.5869999999999997</v>
      </c>
      <c r="AA86">
        <v>1.8560000000000001</v>
      </c>
      <c r="AB86">
        <v>16492</v>
      </c>
      <c r="AC86">
        <v>1.5730000000000001E-2</v>
      </c>
      <c r="AD86">
        <v>39</v>
      </c>
      <c r="AE86">
        <v>10</v>
      </c>
      <c r="AF86">
        <v>5.0780000000000003</v>
      </c>
      <c r="AG86">
        <v>2.4449999999999998</v>
      </c>
      <c r="AH86">
        <v>15373</v>
      </c>
      <c r="AI86">
        <v>0.16839999999999999</v>
      </c>
      <c r="AJ86">
        <v>124</v>
      </c>
      <c r="AK86">
        <v>17</v>
      </c>
      <c r="AL86">
        <v>0.20910000000000001</v>
      </c>
      <c r="AM86">
        <v>1.194</v>
      </c>
    </row>
    <row r="87" spans="1:39">
      <c r="A87" t="s">
        <v>140</v>
      </c>
      <c r="B87" t="s">
        <v>80</v>
      </c>
      <c r="C87" t="s">
        <v>81</v>
      </c>
      <c r="D87">
        <v>156673</v>
      </c>
      <c r="E87" s="7">
        <v>6.1590000000000001E-16</v>
      </c>
      <c r="F87">
        <v>21</v>
      </c>
      <c r="G87">
        <v>14</v>
      </c>
      <c r="H87">
        <v>-24.72</v>
      </c>
      <c r="I87">
        <v>3.0569999999999999</v>
      </c>
      <c r="J87">
        <v>83276</v>
      </c>
      <c r="K87" s="7">
        <v>6.4439999999999996E-12</v>
      </c>
      <c r="L87">
        <v>12</v>
      </c>
      <c r="M87">
        <v>5</v>
      </c>
      <c r="N87">
        <v>-28.09</v>
      </c>
      <c r="O87">
        <v>4.09</v>
      </c>
      <c r="P87">
        <v>3947</v>
      </c>
      <c r="Q87">
        <v>1.1220000000000001E-2</v>
      </c>
      <c r="R87">
        <v>1</v>
      </c>
      <c r="S87">
        <v>1</v>
      </c>
      <c r="T87">
        <v>-29.82</v>
      </c>
      <c r="U87">
        <v>138.30000000000001</v>
      </c>
      <c r="V87">
        <v>4479</v>
      </c>
      <c r="W87">
        <v>0.1396</v>
      </c>
      <c r="X87">
        <v>1</v>
      </c>
      <c r="Y87">
        <v>1</v>
      </c>
      <c r="Z87">
        <v>-19.190000000000001</v>
      </c>
      <c r="AA87">
        <v>168.8</v>
      </c>
      <c r="AB87">
        <v>14069</v>
      </c>
      <c r="AC87">
        <v>2.1690000000000001E-2</v>
      </c>
      <c r="AD87">
        <v>5</v>
      </c>
      <c r="AE87">
        <v>5</v>
      </c>
      <c r="AF87">
        <v>-15.36</v>
      </c>
      <c r="AG87">
        <v>6.6920000000000002</v>
      </c>
      <c r="AH87">
        <v>15373</v>
      </c>
      <c r="AI87">
        <v>6.8180000000000003E-3</v>
      </c>
      <c r="AJ87">
        <v>2</v>
      </c>
      <c r="AK87">
        <v>2</v>
      </c>
      <c r="AL87">
        <v>-24.96</v>
      </c>
      <c r="AM87">
        <v>9.2230000000000008</v>
      </c>
    </row>
    <row r="88" spans="1:39">
      <c r="A88" t="s">
        <v>140</v>
      </c>
      <c r="B88" t="s">
        <v>80</v>
      </c>
      <c r="C88" t="s">
        <v>82</v>
      </c>
      <c r="D88">
        <v>156673</v>
      </c>
      <c r="E88" s="7">
        <v>9.7289999999999995E-14</v>
      </c>
      <c r="F88">
        <v>21</v>
      </c>
      <c r="G88">
        <v>14</v>
      </c>
      <c r="H88">
        <v>-24.72</v>
      </c>
      <c r="I88">
        <v>3.0569999999999999</v>
      </c>
      <c r="J88">
        <v>83276</v>
      </c>
      <c r="K88" s="7">
        <v>9.0799999999999993E-12</v>
      </c>
      <c r="L88">
        <v>12</v>
      </c>
      <c r="M88">
        <v>5</v>
      </c>
      <c r="N88">
        <v>-28.09</v>
      </c>
      <c r="O88">
        <v>4.09</v>
      </c>
      <c r="P88">
        <v>3947</v>
      </c>
      <c r="Q88">
        <v>1.1220000000000001E-2</v>
      </c>
      <c r="R88">
        <v>1</v>
      </c>
      <c r="S88">
        <v>1</v>
      </c>
      <c r="T88">
        <v>-29.82</v>
      </c>
      <c r="U88">
        <v>138.30000000000001</v>
      </c>
      <c r="V88">
        <v>4479</v>
      </c>
      <c r="W88">
        <v>0.1396</v>
      </c>
      <c r="X88">
        <v>1</v>
      </c>
      <c r="Y88">
        <v>1</v>
      </c>
      <c r="Z88">
        <v>-19.190000000000001</v>
      </c>
      <c r="AA88">
        <v>168.8</v>
      </c>
      <c r="AB88">
        <v>14069</v>
      </c>
      <c r="AC88">
        <v>8.1879999999999994E-2</v>
      </c>
      <c r="AD88">
        <v>5</v>
      </c>
      <c r="AE88">
        <v>5</v>
      </c>
      <c r="AF88">
        <v>-15.36</v>
      </c>
      <c r="AG88">
        <v>6.6920000000000002</v>
      </c>
      <c r="AH88">
        <v>15373</v>
      </c>
      <c r="AI88">
        <v>2.6440000000000002E-2</v>
      </c>
      <c r="AJ88">
        <v>2</v>
      </c>
      <c r="AK88">
        <v>2</v>
      </c>
      <c r="AL88">
        <v>-24.96</v>
      </c>
      <c r="AM88">
        <v>9.2230000000000008</v>
      </c>
    </row>
    <row r="89" spans="1:39">
      <c r="A89" t="s">
        <v>140</v>
      </c>
      <c r="B89" t="s">
        <v>127</v>
      </c>
      <c r="C89" t="s">
        <v>81</v>
      </c>
      <c r="D89">
        <v>156673</v>
      </c>
      <c r="E89" s="7">
        <v>6.1590000000000001E-16</v>
      </c>
      <c r="F89">
        <v>21</v>
      </c>
      <c r="G89">
        <v>14</v>
      </c>
      <c r="H89">
        <v>-24.72</v>
      </c>
      <c r="I89">
        <v>3.0569999999999999</v>
      </c>
      <c r="J89">
        <v>83276</v>
      </c>
      <c r="K89" s="7">
        <v>6.4439999999999996E-12</v>
      </c>
      <c r="L89">
        <v>12</v>
      </c>
      <c r="M89">
        <v>5</v>
      </c>
      <c r="N89">
        <v>-28.09</v>
      </c>
      <c r="O89">
        <v>4.09</v>
      </c>
      <c r="P89">
        <v>3947</v>
      </c>
      <c r="Q89">
        <v>1.1220000000000001E-2</v>
      </c>
      <c r="R89">
        <v>1</v>
      </c>
      <c r="S89">
        <v>1</v>
      </c>
      <c r="T89">
        <v>-29.82</v>
      </c>
      <c r="U89">
        <v>138.30000000000001</v>
      </c>
      <c r="V89">
        <v>4479</v>
      </c>
      <c r="W89">
        <v>0.1396</v>
      </c>
      <c r="X89">
        <v>1</v>
      </c>
      <c r="Y89">
        <v>1</v>
      </c>
      <c r="Z89">
        <v>-19.190000000000001</v>
      </c>
      <c r="AA89">
        <v>168.8</v>
      </c>
      <c r="AB89">
        <v>14069</v>
      </c>
      <c r="AC89">
        <v>2.1690000000000001E-2</v>
      </c>
      <c r="AD89">
        <v>5</v>
      </c>
      <c r="AE89">
        <v>5</v>
      </c>
      <c r="AF89">
        <v>-15.36</v>
      </c>
      <c r="AG89">
        <v>6.6920000000000002</v>
      </c>
      <c r="AH89">
        <v>15373</v>
      </c>
      <c r="AI89">
        <v>6.8180000000000003E-3</v>
      </c>
      <c r="AJ89">
        <v>2</v>
      </c>
      <c r="AK89">
        <v>2</v>
      </c>
      <c r="AL89">
        <v>-24.96</v>
      </c>
      <c r="AM89">
        <v>9.2230000000000008</v>
      </c>
    </row>
    <row r="90" spans="1:39">
      <c r="A90" t="s">
        <v>140</v>
      </c>
      <c r="B90" t="s">
        <v>127</v>
      </c>
      <c r="C90" t="s">
        <v>82</v>
      </c>
      <c r="D90">
        <v>156673</v>
      </c>
      <c r="E90" s="7">
        <v>9.7289999999999995E-14</v>
      </c>
      <c r="F90">
        <v>21</v>
      </c>
      <c r="G90">
        <v>14</v>
      </c>
      <c r="H90">
        <v>-24.72</v>
      </c>
      <c r="I90">
        <v>3.0569999999999999</v>
      </c>
      <c r="J90">
        <v>83276</v>
      </c>
      <c r="K90" s="7">
        <v>9.0799999999999993E-12</v>
      </c>
      <c r="L90">
        <v>12</v>
      </c>
      <c r="M90">
        <v>5</v>
      </c>
      <c r="N90">
        <v>-28.09</v>
      </c>
      <c r="O90">
        <v>4.09</v>
      </c>
      <c r="P90">
        <v>3947</v>
      </c>
      <c r="Q90">
        <v>1.1220000000000001E-2</v>
      </c>
      <c r="R90">
        <v>1</v>
      </c>
      <c r="S90">
        <v>1</v>
      </c>
      <c r="T90">
        <v>-29.82</v>
      </c>
      <c r="U90">
        <v>138.30000000000001</v>
      </c>
      <c r="V90">
        <v>4479</v>
      </c>
      <c r="W90">
        <v>0.1396</v>
      </c>
      <c r="X90">
        <v>1</v>
      </c>
      <c r="Y90">
        <v>1</v>
      </c>
      <c r="Z90">
        <v>-19.190000000000001</v>
      </c>
      <c r="AA90">
        <v>168.8</v>
      </c>
      <c r="AB90">
        <v>14069</v>
      </c>
      <c r="AC90">
        <v>8.1879999999999994E-2</v>
      </c>
      <c r="AD90">
        <v>5</v>
      </c>
      <c r="AE90">
        <v>5</v>
      </c>
      <c r="AF90">
        <v>-15.36</v>
      </c>
      <c r="AG90">
        <v>6.6920000000000002</v>
      </c>
      <c r="AH90">
        <v>15373</v>
      </c>
      <c r="AI90">
        <v>2.6440000000000002E-2</v>
      </c>
      <c r="AJ90">
        <v>2</v>
      </c>
      <c r="AK90">
        <v>2</v>
      </c>
      <c r="AL90">
        <v>-24.96</v>
      </c>
      <c r="AM90">
        <v>9.2230000000000008</v>
      </c>
    </row>
    <row r="91" spans="1:39">
      <c r="A91" t="s">
        <v>140</v>
      </c>
      <c r="B91" t="s">
        <v>128</v>
      </c>
      <c r="C91" t="s">
        <v>81</v>
      </c>
      <c r="D91">
        <v>156673</v>
      </c>
      <c r="E91">
        <v>1.382E-3</v>
      </c>
      <c r="F91">
        <v>351</v>
      </c>
      <c r="G91">
        <v>16</v>
      </c>
      <c r="H91">
        <v>-2.36</v>
      </c>
      <c r="I91">
        <v>0.73780000000000001</v>
      </c>
      <c r="J91">
        <v>83276</v>
      </c>
      <c r="K91">
        <v>3.2739999999999998E-2</v>
      </c>
      <c r="L91">
        <v>121</v>
      </c>
      <c r="M91">
        <v>7</v>
      </c>
      <c r="N91">
        <v>-2.9790000000000001</v>
      </c>
      <c r="O91">
        <v>1.395</v>
      </c>
      <c r="P91">
        <v>3947</v>
      </c>
      <c r="Q91">
        <v>1.1220000000000001E-2</v>
      </c>
      <c r="R91">
        <v>1</v>
      </c>
      <c r="S91">
        <v>1</v>
      </c>
      <c r="T91">
        <v>-29.82</v>
      </c>
      <c r="U91">
        <v>138.30000000000001</v>
      </c>
      <c r="V91">
        <v>4479</v>
      </c>
      <c r="W91">
        <v>0.1396</v>
      </c>
      <c r="X91">
        <v>1</v>
      </c>
      <c r="Y91">
        <v>1</v>
      </c>
      <c r="Z91">
        <v>-19.190000000000001</v>
      </c>
      <c r="AA91">
        <v>168.8</v>
      </c>
      <c r="AB91">
        <v>14069</v>
      </c>
      <c r="AC91">
        <v>0.84160000000000001</v>
      </c>
      <c r="AD91">
        <v>45</v>
      </c>
      <c r="AE91">
        <v>6</v>
      </c>
      <c r="AF91">
        <v>0.44030000000000002</v>
      </c>
      <c r="AG91">
        <v>2.2029999999999998</v>
      </c>
      <c r="AH91">
        <v>15373</v>
      </c>
      <c r="AI91">
        <v>3.1949999999999999E-3</v>
      </c>
      <c r="AJ91">
        <v>47</v>
      </c>
      <c r="AK91">
        <v>3</v>
      </c>
      <c r="AL91">
        <v>-6.0449999999999999</v>
      </c>
      <c r="AM91">
        <v>2.0499999999999998</v>
      </c>
    </row>
    <row r="92" spans="1:39">
      <c r="A92" t="s">
        <v>140</v>
      </c>
      <c r="B92" t="s">
        <v>128</v>
      </c>
      <c r="C92" t="s">
        <v>82</v>
      </c>
      <c r="D92">
        <v>156673</v>
      </c>
      <c r="E92">
        <v>0.1168</v>
      </c>
      <c r="F92">
        <v>351</v>
      </c>
      <c r="G92">
        <v>16</v>
      </c>
      <c r="H92">
        <v>-2.36</v>
      </c>
      <c r="I92">
        <v>0.73780000000000001</v>
      </c>
      <c r="J92">
        <v>83276</v>
      </c>
      <c r="K92">
        <v>6.9080000000000003E-2</v>
      </c>
      <c r="L92">
        <v>121</v>
      </c>
      <c r="M92">
        <v>7</v>
      </c>
      <c r="N92">
        <v>-2.9790000000000001</v>
      </c>
      <c r="O92">
        <v>1.395</v>
      </c>
      <c r="P92">
        <v>3947</v>
      </c>
      <c r="Q92">
        <v>1.1220000000000001E-2</v>
      </c>
      <c r="R92">
        <v>1</v>
      </c>
      <c r="S92">
        <v>1</v>
      </c>
      <c r="T92">
        <v>-29.82</v>
      </c>
      <c r="U92">
        <v>138.30000000000001</v>
      </c>
      <c r="V92">
        <v>4479</v>
      </c>
      <c r="W92">
        <v>0.1396</v>
      </c>
      <c r="X92">
        <v>1</v>
      </c>
      <c r="Y92">
        <v>1</v>
      </c>
      <c r="Z92">
        <v>-19.190000000000001</v>
      </c>
      <c r="AA92">
        <v>168.8</v>
      </c>
      <c r="AB92">
        <v>14069</v>
      </c>
      <c r="AC92">
        <v>0.28410000000000002</v>
      </c>
      <c r="AD92">
        <v>45</v>
      </c>
      <c r="AE92">
        <v>6</v>
      </c>
      <c r="AF92">
        <v>0.44030000000000002</v>
      </c>
      <c r="AG92">
        <v>2.2029999999999998</v>
      </c>
      <c r="AH92">
        <v>15373</v>
      </c>
      <c r="AI92">
        <v>1.4659999999999999E-2</v>
      </c>
      <c r="AJ92">
        <v>47</v>
      </c>
      <c r="AK92">
        <v>3</v>
      </c>
      <c r="AL92">
        <v>-6.0449999999999999</v>
      </c>
      <c r="AM92">
        <v>2.0499999999999998</v>
      </c>
    </row>
    <row r="93" spans="1:39">
      <c r="A93" t="s">
        <v>140</v>
      </c>
      <c r="B93" t="s">
        <v>129</v>
      </c>
      <c r="C93" t="s">
        <v>81</v>
      </c>
      <c r="D93">
        <v>166441</v>
      </c>
      <c r="E93" s="7">
        <v>8.7260000000000001E-55</v>
      </c>
      <c r="F93">
        <v>434</v>
      </c>
      <c r="G93">
        <v>157</v>
      </c>
      <c r="H93">
        <v>-9.984</v>
      </c>
      <c r="I93">
        <v>0.64049999999999996</v>
      </c>
      <c r="J93">
        <v>93044</v>
      </c>
      <c r="K93" s="7">
        <v>3.122E-37</v>
      </c>
      <c r="L93">
        <v>239</v>
      </c>
      <c r="M93">
        <v>101</v>
      </c>
      <c r="N93">
        <v>-11.55</v>
      </c>
      <c r="O93">
        <v>0.90569999999999995</v>
      </c>
      <c r="P93">
        <v>29980</v>
      </c>
      <c r="Q93" s="7">
        <v>1.1600000000000001E-5</v>
      </c>
      <c r="R93">
        <v>67</v>
      </c>
      <c r="S93">
        <v>25</v>
      </c>
      <c r="T93">
        <v>-5.9530000000000003</v>
      </c>
      <c r="U93">
        <v>1.3580000000000001</v>
      </c>
      <c r="V93">
        <v>10370</v>
      </c>
      <c r="W93" s="7">
        <v>3.157E-6</v>
      </c>
      <c r="X93">
        <v>53</v>
      </c>
      <c r="Y93">
        <v>20</v>
      </c>
      <c r="Z93">
        <v>-8.3130000000000006</v>
      </c>
      <c r="AA93">
        <v>1.784</v>
      </c>
      <c r="AB93">
        <v>16492</v>
      </c>
      <c r="AC93">
        <v>4.439E-4</v>
      </c>
      <c r="AD93">
        <v>40</v>
      </c>
      <c r="AE93">
        <v>33</v>
      </c>
      <c r="AF93">
        <v>-8.4339999999999993</v>
      </c>
      <c r="AG93">
        <v>2.4009999999999998</v>
      </c>
      <c r="AH93">
        <v>15373</v>
      </c>
      <c r="AI93">
        <v>1.4369999999999999E-3</v>
      </c>
      <c r="AJ93">
        <v>182</v>
      </c>
      <c r="AK93">
        <v>23</v>
      </c>
      <c r="AL93">
        <v>-3.0150000000000001</v>
      </c>
      <c r="AM93">
        <v>0.94599999999999995</v>
      </c>
    </row>
    <row r="94" spans="1:39">
      <c r="A94" t="s">
        <v>140</v>
      </c>
      <c r="B94" t="s">
        <v>129</v>
      </c>
      <c r="C94" t="s">
        <v>82</v>
      </c>
      <c r="D94">
        <v>166441</v>
      </c>
      <c r="E94" s="7">
        <v>1.857E-14</v>
      </c>
      <c r="F94">
        <v>434</v>
      </c>
      <c r="G94">
        <v>157</v>
      </c>
      <c r="H94">
        <v>-9.984</v>
      </c>
      <c r="I94">
        <v>0.64049999999999996</v>
      </c>
      <c r="J94">
        <v>93044</v>
      </c>
      <c r="K94" s="7">
        <v>1.3069999999999999E-13</v>
      </c>
      <c r="L94">
        <v>239</v>
      </c>
      <c r="M94">
        <v>101</v>
      </c>
      <c r="N94">
        <v>-11.55</v>
      </c>
      <c r="O94">
        <v>0.90569999999999995</v>
      </c>
      <c r="P94">
        <v>29980</v>
      </c>
      <c r="Q94">
        <v>0.1457</v>
      </c>
      <c r="R94">
        <v>67</v>
      </c>
      <c r="S94">
        <v>25</v>
      </c>
      <c r="T94">
        <v>-5.9530000000000003</v>
      </c>
      <c r="U94">
        <v>1.3580000000000001</v>
      </c>
      <c r="V94">
        <v>10370</v>
      </c>
      <c r="W94" s="7">
        <v>7.9750000000000007E-6</v>
      </c>
      <c r="X94">
        <v>53</v>
      </c>
      <c r="Y94">
        <v>20</v>
      </c>
      <c r="Z94">
        <v>-8.3130000000000006</v>
      </c>
      <c r="AA94">
        <v>1.784</v>
      </c>
      <c r="AB94">
        <v>16492</v>
      </c>
      <c r="AC94">
        <v>3.2239999999999998E-2</v>
      </c>
      <c r="AD94">
        <v>40</v>
      </c>
      <c r="AE94">
        <v>33</v>
      </c>
      <c r="AF94">
        <v>-8.4339999999999993</v>
      </c>
      <c r="AG94">
        <v>2.4009999999999998</v>
      </c>
      <c r="AH94">
        <v>15373</v>
      </c>
      <c r="AI94">
        <v>4.5499999999999999E-2</v>
      </c>
      <c r="AJ94">
        <v>182</v>
      </c>
      <c r="AK94">
        <v>23</v>
      </c>
      <c r="AL94">
        <v>-3.0150000000000001</v>
      </c>
      <c r="AM94">
        <v>0.94599999999999995</v>
      </c>
    </row>
    <row r="95" spans="1:39">
      <c r="A95" t="s">
        <v>140</v>
      </c>
      <c r="B95" t="s">
        <v>130</v>
      </c>
      <c r="C95" t="s">
        <v>81</v>
      </c>
      <c r="D95">
        <v>166441</v>
      </c>
      <c r="E95" s="7">
        <v>3.6030000000000001E-37</v>
      </c>
      <c r="F95">
        <v>763</v>
      </c>
      <c r="G95">
        <v>158</v>
      </c>
      <c r="H95">
        <v>-6.2519999999999998</v>
      </c>
      <c r="I95">
        <v>0.49080000000000001</v>
      </c>
      <c r="J95">
        <v>93044</v>
      </c>
      <c r="K95" s="7">
        <v>6.7119999999999997E-27</v>
      </c>
      <c r="L95">
        <v>347</v>
      </c>
      <c r="M95">
        <v>102</v>
      </c>
      <c r="N95">
        <v>-8.3230000000000004</v>
      </c>
      <c r="O95">
        <v>0.77510000000000001</v>
      </c>
      <c r="P95">
        <v>29980</v>
      </c>
      <c r="Q95" s="7">
        <v>1.1600000000000001E-5</v>
      </c>
      <c r="R95">
        <v>67</v>
      </c>
      <c r="S95">
        <v>25</v>
      </c>
      <c r="T95">
        <v>-5.9530000000000003</v>
      </c>
      <c r="U95">
        <v>1.3580000000000001</v>
      </c>
      <c r="V95">
        <v>10370</v>
      </c>
      <c r="W95" s="7">
        <v>3.157E-6</v>
      </c>
      <c r="X95">
        <v>53</v>
      </c>
      <c r="Y95">
        <v>20</v>
      </c>
      <c r="Z95">
        <v>-8.3130000000000006</v>
      </c>
      <c r="AA95">
        <v>1.784</v>
      </c>
      <c r="AB95">
        <v>16492</v>
      </c>
      <c r="AC95">
        <v>8.4419999999999995E-2</v>
      </c>
      <c r="AD95">
        <v>80</v>
      </c>
      <c r="AE95">
        <v>34</v>
      </c>
      <c r="AF95">
        <v>-2.8929999999999998</v>
      </c>
      <c r="AG95">
        <v>1.677</v>
      </c>
      <c r="AH95">
        <v>15373</v>
      </c>
      <c r="AI95">
        <v>1.019E-4</v>
      </c>
      <c r="AJ95">
        <v>227</v>
      </c>
      <c r="AK95">
        <v>24</v>
      </c>
      <c r="AL95">
        <v>-3.3460000000000001</v>
      </c>
      <c r="AM95">
        <v>0.86099999999999999</v>
      </c>
    </row>
    <row r="96" spans="1:39">
      <c r="A96" t="s">
        <v>140</v>
      </c>
      <c r="B96" t="s">
        <v>130</v>
      </c>
      <c r="C96" t="s">
        <v>82</v>
      </c>
      <c r="D96">
        <v>166441</v>
      </c>
      <c r="E96">
        <v>4.0759999999999998E-3</v>
      </c>
      <c r="F96">
        <v>763</v>
      </c>
      <c r="G96">
        <v>158</v>
      </c>
      <c r="H96">
        <v>-6.2519999999999998</v>
      </c>
      <c r="I96">
        <v>0.49080000000000001</v>
      </c>
      <c r="J96">
        <v>93044</v>
      </c>
      <c r="K96">
        <v>1.7440000000000001E-3</v>
      </c>
      <c r="L96">
        <v>347</v>
      </c>
      <c r="M96">
        <v>102</v>
      </c>
      <c r="N96">
        <v>-8.3230000000000004</v>
      </c>
      <c r="O96">
        <v>0.77510000000000001</v>
      </c>
      <c r="P96">
        <v>29980</v>
      </c>
      <c r="Q96">
        <v>0.1457</v>
      </c>
      <c r="R96">
        <v>67</v>
      </c>
      <c r="S96">
        <v>25</v>
      </c>
      <c r="T96">
        <v>-5.9530000000000003</v>
      </c>
      <c r="U96">
        <v>1.3580000000000001</v>
      </c>
      <c r="V96">
        <v>10370</v>
      </c>
      <c r="W96" s="7">
        <v>7.9750000000000007E-6</v>
      </c>
      <c r="X96">
        <v>53</v>
      </c>
      <c r="Y96">
        <v>20</v>
      </c>
      <c r="Z96">
        <v>-8.3130000000000006</v>
      </c>
      <c r="AA96">
        <v>1.784</v>
      </c>
      <c r="AB96">
        <v>16492</v>
      </c>
      <c r="AC96">
        <v>0.21190000000000001</v>
      </c>
      <c r="AD96">
        <v>80</v>
      </c>
      <c r="AE96">
        <v>34</v>
      </c>
      <c r="AF96">
        <v>-2.8929999999999998</v>
      </c>
      <c r="AG96">
        <v>1.677</v>
      </c>
      <c r="AH96">
        <v>15373</v>
      </c>
      <c r="AI96">
        <v>1.8110000000000001E-2</v>
      </c>
      <c r="AJ96">
        <v>227</v>
      </c>
      <c r="AK96">
        <v>24</v>
      </c>
      <c r="AL96">
        <v>-3.3460000000000001</v>
      </c>
      <c r="AM96">
        <v>0.86099999999999999</v>
      </c>
    </row>
    <row r="97" spans="1:39">
      <c r="A97" t="s">
        <v>140</v>
      </c>
      <c r="B97" t="s">
        <v>131</v>
      </c>
      <c r="C97" t="s">
        <v>81</v>
      </c>
      <c r="D97">
        <v>156673</v>
      </c>
      <c r="E97">
        <v>1.382E-3</v>
      </c>
      <c r="F97">
        <v>351</v>
      </c>
      <c r="G97">
        <v>16</v>
      </c>
      <c r="H97">
        <v>-2.36</v>
      </c>
      <c r="I97">
        <v>0.73780000000000001</v>
      </c>
      <c r="J97">
        <v>83276</v>
      </c>
      <c r="K97">
        <v>3.2739999999999998E-2</v>
      </c>
      <c r="L97">
        <v>121</v>
      </c>
      <c r="M97">
        <v>7</v>
      </c>
      <c r="N97">
        <v>-2.9790000000000001</v>
      </c>
      <c r="O97">
        <v>1.395</v>
      </c>
      <c r="P97">
        <v>3947</v>
      </c>
      <c r="Q97">
        <v>1.1220000000000001E-2</v>
      </c>
      <c r="R97">
        <v>1</v>
      </c>
      <c r="S97">
        <v>1</v>
      </c>
      <c r="T97">
        <v>-29.82</v>
      </c>
      <c r="U97">
        <v>138.30000000000001</v>
      </c>
      <c r="V97">
        <v>4479</v>
      </c>
      <c r="W97">
        <v>0.1396</v>
      </c>
      <c r="X97">
        <v>1</v>
      </c>
      <c r="Y97">
        <v>1</v>
      </c>
      <c r="Z97">
        <v>-19.190000000000001</v>
      </c>
      <c r="AA97">
        <v>168.8</v>
      </c>
      <c r="AB97">
        <v>14069</v>
      </c>
      <c r="AC97">
        <v>0.84160000000000001</v>
      </c>
      <c r="AD97">
        <v>45</v>
      </c>
      <c r="AE97">
        <v>6</v>
      </c>
      <c r="AF97">
        <v>0.44030000000000002</v>
      </c>
      <c r="AG97">
        <v>2.2029999999999998</v>
      </c>
      <c r="AH97">
        <v>15373</v>
      </c>
      <c r="AI97">
        <v>3.1949999999999999E-3</v>
      </c>
      <c r="AJ97">
        <v>47</v>
      </c>
      <c r="AK97">
        <v>3</v>
      </c>
      <c r="AL97">
        <v>-6.0449999999999999</v>
      </c>
      <c r="AM97">
        <v>2.0499999999999998</v>
      </c>
    </row>
    <row r="98" spans="1:39">
      <c r="A98" t="s">
        <v>140</v>
      </c>
      <c r="B98" t="s">
        <v>131</v>
      </c>
      <c r="C98" t="s">
        <v>82</v>
      </c>
      <c r="D98">
        <v>156673</v>
      </c>
      <c r="E98">
        <v>0.1168</v>
      </c>
      <c r="F98">
        <v>351</v>
      </c>
      <c r="G98">
        <v>16</v>
      </c>
      <c r="H98">
        <v>-2.36</v>
      </c>
      <c r="I98">
        <v>0.73780000000000001</v>
      </c>
      <c r="J98">
        <v>83276</v>
      </c>
      <c r="K98">
        <v>6.9080000000000003E-2</v>
      </c>
      <c r="L98">
        <v>121</v>
      </c>
      <c r="M98">
        <v>7</v>
      </c>
      <c r="N98">
        <v>-2.9790000000000001</v>
      </c>
      <c r="O98">
        <v>1.395</v>
      </c>
      <c r="P98">
        <v>3947</v>
      </c>
      <c r="Q98">
        <v>1.1220000000000001E-2</v>
      </c>
      <c r="R98">
        <v>1</v>
      </c>
      <c r="S98">
        <v>1</v>
      </c>
      <c r="T98">
        <v>-29.82</v>
      </c>
      <c r="U98">
        <v>138.30000000000001</v>
      </c>
      <c r="V98">
        <v>4479</v>
      </c>
      <c r="W98">
        <v>0.1396</v>
      </c>
      <c r="X98">
        <v>1</v>
      </c>
      <c r="Y98">
        <v>1</v>
      </c>
      <c r="Z98">
        <v>-19.190000000000001</v>
      </c>
      <c r="AA98">
        <v>168.8</v>
      </c>
      <c r="AB98">
        <v>14069</v>
      </c>
      <c r="AC98">
        <v>0.28410000000000002</v>
      </c>
      <c r="AD98">
        <v>45</v>
      </c>
      <c r="AE98">
        <v>6</v>
      </c>
      <c r="AF98">
        <v>0.44030000000000002</v>
      </c>
      <c r="AG98">
        <v>2.2029999999999998</v>
      </c>
      <c r="AH98">
        <v>15373</v>
      </c>
      <c r="AI98">
        <v>1.4659999999999999E-2</v>
      </c>
      <c r="AJ98">
        <v>47</v>
      </c>
      <c r="AK98">
        <v>3</v>
      </c>
      <c r="AL98">
        <v>-6.0449999999999999</v>
      </c>
      <c r="AM98">
        <v>2.0499999999999998</v>
      </c>
    </row>
    <row r="99" spans="1:39">
      <c r="A99" t="s">
        <v>141</v>
      </c>
      <c r="B99" t="s">
        <v>80</v>
      </c>
      <c r="C99" t="s">
        <v>81</v>
      </c>
      <c r="D99">
        <v>166441</v>
      </c>
      <c r="E99" s="7">
        <v>4.5580000000000002E-6</v>
      </c>
      <c r="F99">
        <v>226</v>
      </c>
      <c r="G99">
        <v>33</v>
      </c>
      <c r="H99">
        <v>4.141</v>
      </c>
      <c r="I99">
        <v>0.90329999999999999</v>
      </c>
      <c r="J99">
        <v>93044</v>
      </c>
      <c r="K99" s="7">
        <v>3.1140000000000002E-6</v>
      </c>
      <c r="L99">
        <v>144</v>
      </c>
      <c r="M99">
        <v>20</v>
      </c>
      <c r="N99">
        <v>5.3659999999999997</v>
      </c>
      <c r="O99">
        <v>1.151</v>
      </c>
      <c r="P99">
        <v>29980</v>
      </c>
      <c r="Q99">
        <v>0.79910000000000003</v>
      </c>
      <c r="R99">
        <v>14</v>
      </c>
      <c r="S99">
        <v>10</v>
      </c>
      <c r="T99">
        <v>0.67279999999999995</v>
      </c>
      <c r="U99">
        <v>2.6440000000000001</v>
      </c>
      <c r="V99">
        <v>10370</v>
      </c>
      <c r="W99">
        <v>0.28749999999999998</v>
      </c>
      <c r="X99">
        <v>11</v>
      </c>
      <c r="Y99">
        <v>3</v>
      </c>
      <c r="Z99">
        <v>4.1849999999999996</v>
      </c>
      <c r="AA99">
        <v>3.9340000000000002</v>
      </c>
      <c r="AB99">
        <v>16492</v>
      </c>
      <c r="AC99">
        <v>0.36249999999999999</v>
      </c>
      <c r="AD99">
        <v>47</v>
      </c>
      <c r="AE99">
        <v>9</v>
      </c>
      <c r="AF99">
        <v>2.0249999999999999</v>
      </c>
      <c r="AG99">
        <v>2.2240000000000002</v>
      </c>
      <c r="AH99">
        <v>15373</v>
      </c>
      <c r="AI99">
        <v>0.31669999999999998</v>
      </c>
      <c r="AJ99">
        <v>10</v>
      </c>
      <c r="AK99">
        <v>5</v>
      </c>
      <c r="AL99">
        <v>4.0709999999999997</v>
      </c>
      <c r="AM99">
        <v>4.0659999999999998</v>
      </c>
    </row>
    <row r="100" spans="1:39">
      <c r="A100" t="s">
        <v>141</v>
      </c>
      <c r="B100" t="s">
        <v>80</v>
      </c>
      <c r="C100" t="s">
        <v>82</v>
      </c>
      <c r="D100">
        <v>166441</v>
      </c>
      <c r="E100" s="7">
        <v>5.8050000000000003E-6</v>
      </c>
      <c r="F100">
        <v>226</v>
      </c>
      <c r="G100">
        <v>33</v>
      </c>
      <c r="H100">
        <v>4.141</v>
      </c>
      <c r="I100">
        <v>0.90329999999999999</v>
      </c>
      <c r="J100">
        <v>93044</v>
      </c>
      <c r="K100" s="7">
        <v>2.0049999999999999E-5</v>
      </c>
      <c r="L100">
        <v>144</v>
      </c>
      <c r="M100">
        <v>20</v>
      </c>
      <c r="N100">
        <v>5.3659999999999997</v>
      </c>
      <c r="O100">
        <v>1.151</v>
      </c>
      <c r="P100">
        <v>29980</v>
      </c>
      <c r="Q100">
        <v>0.25140000000000001</v>
      </c>
      <c r="R100">
        <v>14</v>
      </c>
      <c r="S100">
        <v>10</v>
      </c>
      <c r="T100">
        <v>0.67279999999999995</v>
      </c>
      <c r="U100">
        <v>2.6440000000000001</v>
      </c>
      <c r="V100">
        <v>10370</v>
      </c>
      <c r="W100">
        <v>0.7218</v>
      </c>
      <c r="X100">
        <v>11</v>
      </c>
      <c r="Y100">
        <v>3</v>
      </c>
      <c r="Z100">
        <v>4.1849999999999996</v>
      </c>
      <c r="AA100">
        <v>3.9340000000000002</v>
      </c>
      <c r="AB100">
        <v>16492</v>
      </c>
      <c r="AC100">
        <v>0.27939999999999998</v>
      </c>
      <c r="AD100">
        <v>47</v>
      </c>
      <c r="AE100">
        <v>9</v>
      </c>
      <c r="AF100">
        <v>2.0249999999999999</v>
      </c>
      <c r="AG100">
        <v>2.2240000000000002</v>
      </c>
      <c r="AH100">
        <v>15373</v>
      </c>
      <c r="AI100">
        <v>0.54790000000000005</v>
      </c>
      <c r="AJ100">
        <v>10</v>
      </c>
      <c r="AK100">
        <v>5</v>
      </c>
      <c r="AL100">
        <v>4.0709999999999997</v>
      </c>
      <c r="AM100">
        <v>4.0659999999999998</v>
      </c>
    </row>
    <row r="101" spans="1:39">
      <c r="A101" t="s">
        <v>141</v>
      </c>
      <c r="B101" t="s">
        <v>127</v>
      </c>
      <c r="C101" t="s">
        <v>81</v>
      </c>
      <c r="D101">
        <v>166441</v>
      </c>
      <c r="E101" s="7">
        <v>1.5679999999999999E-25</v>
      </c>
      <c r="F101">
        <v>2558</v>
      </c>
      <c r="G101">
        <v>157</v>
      </c>
      <c r="H101">
        <v>2.621</v>
      </c>
      <c r="I101">
        <v>0.25090000000000001</v>
      </c>
      <c r="J101">
        <v>93044</v>
      </c>
      <c r="K101" s="7">
        <v>4.04E-23</v>
      </c>
      <c r="L101">
        <v>961</v>
      </c>
      <c r="M101">
        <v>88</v>
      </c>
      <c r="N101">
        <v>4.4779999999999998</v>
      </c>
      <c r="O101">
        <v>0.45219999999999999</v>
      </c>
      <c r="P101">
        <v>29980</v>
      </c>
      <c r="Q101">
        <v>0.94469999999999998</v>
      </c>
      <c r="R101">
        <v>408</v>
      </c>
      <c r="S101">
        <v>48</v>
      </c>
      <c r="T101">
        <v>-3.4250000000000003E-2</v>
      </c>
      <c r="U101">
        <v>0.49340000000000001</v>
      </c>
      <c r="V101">
        <v>10370</v>
      </c>
      <c r="W101">
        <v>1.2489999999999999E-2</v>
      </c>
      <c r="X101">
        <v>65</v>
      </c>
      <c r="Y101">
        <v>30</v>
      </c>
      <c r="Z101">
        <v>4.0380000000000003</v>
      </c>
      <c r="AA101">
        <v>1.617</v>
      </c>
      <c r="AB101">
        <v>16492</v>
      </c>
      <c r="AC101">
        <v>7.8490000000000004E-2</v>
      </c>
      <c r="AD101">
        <v>240</v>
      </c>
      <c r="AE101">
        <v>49</v>
      </c>
      <c r="AF101">
        <v>1.7649999999999999</v>
      </c>
      <c r="AG101">
        <v>1.0029999999999999</v>
      </c>
      <c r="AH101">
        <v>15373</v>
      </c>
      <c r="AI101" s="7">
        <v>4.07E-6</v>
      </c>
      <c r="AJ101">
        <v>82</v>
      </c>
      <c r="AK101">
        <v>31</v>
      </c>
      <c r="AL101">
        <v>6.6909999999999998</v>
      </c>
      <c r="AM101">
        <v>1.452</v>
      </c>
    </row>
    <row r="102" spans="1:39">
      <c r="A102" t="s">
        <v>141</v>
      </c>
      <c r="B102" t="s">
        <v>127</v>
      </c>
      <c r="C102" t="s">
        <v>82</v>
      </c>
      <c r="D102">
        <v>166441</v>
      </c>
      <c r="E102" s="7">
        <v>3.424E-20</v>
      </c>
      <c r="F102">
        <v>2558</v>
      </c>
      <c r="G102">
        <v>157</v>
      </c>
      <c r="H102">
        <v>2.621</v>
      </c>
      <c r="I102">
        <v>0.25090000000000001</v>
      </c>
      <c r="J102">
        <v>93044</v>
      </c>
      <c r="K102" s="7">
        <v>3.7390000000000002E-15</v>
      </c>
      <c r="L102">
        <v>961</v>
      </c>
      <c r="M102">
        <v>88</v>
      </c>
      <c r="N102">
        <v>4.4779999999999998</v>
      </c>
      <c r="O102">
        <v>0.45219999999999999</v>
      </c>
      <c r="P102">
        <v>29980</v>
      </c>
      <c r="Q102">
        <v>0.13270000000000001</v>
      </c>
      <c r="R102">
        <v>408</v>
      </c>
      <c r="S102">
        <v>48</v>
      </c>
      <c r="T102">
        <v>-3.4250000000000003E-2</v>
      </c>
      <c r="U102">
        <v>0.49340000000000001</v>
      </c>
      <c r="V102">
        <v>10370</v>
      </c>
      <c r="W102">
        <v>7.5660000000000005E-2</v>
      </c>
      <c r="X102">
        <v>65</v>
      </c>
      <c r="Y102">
        <v>30</v>
      </c>
      <c r="Z102">
        <v>4.0380000000000003</v>
      </c>
      <c r="AA102">
        <v>1.617</v>
      </c>
      <c r="AB102">
        <v>16492</v>
      </c>
      <c r="AC102">
        <v>0.53080000000000005</v>
      </c>
      <c r="AD102">
        <v>240</v>
      </c>
      <c r="AE102">
        <v>49</v>
      </c>
      <c r="AF102">
        <v>1.7649999999999999</v>
      </c>
      <c r="AG102">
        <v>1.0029999999999999</v>
      </c>
      <c r="AH102">
        <v>15373</v>
      </c>
      <c r="AI102">
        <v>3.2880000000000001E-3</v>
      </c>
      <c r="AJ102">
        <v>82</v>
      </c>
      <c r="AK102">
        <v>31</v>
      </c>
      <c r="AL102">
        <v>6.6909999999999998</v>
      </c>
      <c r="AM102">
        <v>1.452</v>
      </c>
    </row>
    <row r="103" spans="1:39">
      <c r="A103" t="s">
        <v>141</v>
      </c>
      <c r="B103" t="s">
        <v>128</v>
      </c>
      <c r="C103" t="s">
        <v>81</v>
      </c>
      <c r="D103">
        <v>166441</v>
      </c>
      <c r="E103" s="7">
        <v>1.5819999999999999E-26</v>
      </c>
      <c r="F103">
        <v>2621</v>
      </c>
      <c r="G103">
        <v>167</v>
      </c>
      <c r="H103">
        <v>2.6440000000000001</v>
      </c>
      <c r="I103">
        <v>0.248</v>
      </c>
      <c r="J103">
        <v>93044</v>
      </c>
      <c r="K103" s="7">
        <v>2.346E-24</v>
      </c>
      <c r="L103">
        <v>990</v>
      </c>
      <c r="M103">
        <v>94</v>
      </c>
      <c r="N103">
        <v>4.5430000000000001</v>
      </c>
      <c r="O103">
        <v>0.44619999999999999</v>
      </c>
      <c r="P103">
        <v>29980</v>
      </c>
      <c r="Q103">
        <v>0.81059999999999999</v>
      </c>
      <c r="R103">
        <v>419</v>
      </c>
      <c r="S103">
        <v>53</v>
      </c>
      <c r="T103">
        <v>-0.1167</v>
      </c>
      <c r="U103">
        <v>0.48709999999999998</v>
      </c>
      <c r="V103">
        <v>10370</v>
      </c>
      <c r="W103">
        <v>1.6750000000000001E-2</v>
      </c>
      <c r="X103">
        <v>66</v>
      </c>
      <c r="Y103">
        <v>31</v>
      </c>
      <c r="Z103">
        <v>3.8380000000000001</v>
      </c>
      <c r="AA103">
        <v>1.605</v>
      </c>
      <c r="AB103">
        <v>16492</v>
      </c>
      <c r="AC103">
        <v>8.2919999999999994E-2</v>
      </c>
      <c r="AD103">
        <v>241</v>
      </c>
      <c r="AE103">
        <v>50</v>
      </c>
      <c r="AF103">
        <v>1.736</v>
      </c>
      <c r="AG103">
        <v>1.0009999999999999</v>
      </c>
      <c r="AH103">
        <v>15373</v>
      </c>
      <c r="AI103" s="7">
        <v>2.4750000000000001E-7</v>
      </c>
      <c r="AJ103">
        <v>103</v>
      </c>
      <c r="AK103">
        <v>32</v>
      </c>
      <c r="AL103">
        <v>6.6020000000000003</v>
      </c>
      <c r="AM103">
        <v>1.2789999999999999</v>
      </c>
    </row>
    <row r="104" spans="1:39">
      <c r="A104" t="s">
        <v>141</v>
      </c>
      <c r="B104" t="s">
        <v>128</v>
      </c>
      <c r="C104" t="s">
        <v>82</v>
      </c>
      <c r="D104">
        <v>166441</v>
      </c>
      <c r="E104" s="7">
        <v>2.9250000000000002E-20</v>
      </c>
      <c r="F104">
        <v>2621</v>
      </c>
      <c r="G104">
        <v>167</v>
      </c>
      <c r="H104">
        <v>2.6440000000000001</v>
      </c>
      <c r="I104">
        <v>0.248</v>
      </c>
      <c r="J104">
        <v>93044</v>
      </c>
      <c r="K104" s="7">
        <v>3.485E-15</v>
      </c>
      <c r="L104">
        <v>990</v>
      </c>
      <c r="M104">
        <v>94</v>
      </c>
      <c r="N104">
        <v>4.5430000000000001</v>
      </c>
      <c r="O104">
        <v>0.44619999999999999</v>
      </c>
      <c r="P104">
        <v>29980</v>
      </c>
      <c r="Q104">
        <v>0.1336</v>
      </c>
      <c r="R104">
        <v>419</v>
      </c>
      <c r="S104">
        <v>53</v>
      </c>
      <c r="T104">
        <v>-0.1167</v>
      </c>
      <c r="U104">
        <v>0.48709999999999998</v>
      </c>
      <c r="V104">
        <v>10370</v>
      </c>
      <c r="W104">
        <v>7.8329999999999997E-2</v>
      </c>
      <c r="X104">
        <v>66</v>
      </c>
      <c r="Y104">
        <v>31</v>
      </c>
      <c r="Z104">
        <v>3.8380000000000001</v>
      </c>
      <c r="AA104">
        <v>1.605</v>
      </c>
      <c r="AB104">
        <v>16492</v>
      </c>
      <c r="AC104">
        <v>0.53469999999999995</v>
      </c>
      <c r="AD104">
        <v>241</v>
      </c>
      <c r="AE104">
        <v>50</v>
      </c>
      <c r="AF104">
        <v>1.736</v>
      </c>
      <c r="AG104">
        <v>1.0009999999999999</v>
      </c>
      <c r="AH104">
        <v>15373</v>
      </c>
      <c r="AI104">
        <v>1.0499999999999999E-3</v>
      </c>
      <c r="AJ104">
        <v>103</v>
      </c>
      <c r="AK104">
        <v>32</v>
      </c>
      <c r="AL104">
        <v>6.6020000000000003</v>
      </c>
      <c r="AM104">
        <v>1.2789999999999999</v>
      </c>
    </row>
    <row r="105" spans="1:39">
      <c r="A105" t="s">
        <v>141</v>
      </c>
      <c r="B105" t="s">
        <v>129</v>
      </c>
      <c r="C105" t="s">
        <v>81</v>
      </c>
      <c r="D105">
        <v>166441</v>
      </c>
      <c r="E105" s="7">
        <v>2.5180000000000001E-23</v>
      </c>
      <c r="F105">
        <v>2841</v>
      </c>
      <c r="G105">
        <v>212</v>
      </c>
      <c r="H105">
        <v>2.3210000000000002</v>
      </c>
      <c r="I105">
        <v>0.23319999999999999</v>
      </c>
      <c r="J105">
        <v>93044</v>
      </c>
      <c r="K105" s="7">
        <v>7.8459999999999997E-18</v>
      </c>
      <c r="L105">
        <v>864</v>
      </c>
      <c r="M105">
        <v>120</v>
      </c>
      <c r="N105">
        <v>4.07</v>
      </c>
      <c r="O105">
        <v>0.47310000000000002</v>
      </c>
      <c r="P105">
        <v>29980</v>
      </c>
      <c r="Q105">
        <v>0.2949</v>
      </c>
      <c r="R105">
        <v>614</v>
      </c>
      <c r="S105">
        <v>64</v>
      </c>
      <c r="T105">
        <v>0.42120000000000002</v>
      </c>
      <c r="U105">
        <v>0.40210000000000001</v>
      </c>
      <c r="V105">
        <v>10370</v>
      </c>
      <c r="W105">
        <v>2.6619999999999999E-3</v>
      </c>
      <c r="X105">
        <v>82</v>
      </c>
      <c r="Y105">
        <v>40</v>
      </c>
      <c r="Z105">
        <v>4.2969999999999997</v>
      </c>
      <c r="AA105">
        <v>1.43</v>
      </c>
      <c r="AB105">
        <v>16492</v>
      </c>
      <c r="AC105">
        <v>6.8070000000000006E-2</v>
      </c>
      <c r="AD105">
        <v>363</v>
      </c>
      <c r="AE105">
        <v>61</v>
      </c>
      <c r="AF105">
        <v>1.48</v>
      </c>
      <c r="AG105">
        <v>0.81140000000000001</v>
      </c>
      <c r="AH105">
        <v>15373</v>
      </c>
      <c r="AI105" s="7">
        <v>2.1399999999999998E-6</v>
      </c>
      <c r="AJ105">
        <v>113</v>
      </c>
      <c r="AK105">
        <v>36</v>
      </c>
      <c r="AL105">
        <v>5.6719999999999997</v>
      </c>
      <c r="AM105">
        <v>1.1970000000000001</v>
      </c>
    </row>
    <row r="106" spans="1:39">
      <c r="A106" t="s">
        <v>141</v>
      </c>
      <c r="B106" t="s">
        <v>129</v>
      </c>
      <c r="C106" t="s">
        <v>82</v>
      </c>
      <c r="D106">
        <v>166441</v>
      </c>
      <c r="E106" s="7">
        <v>2.4239999999999999E-14</v>
      </c>
      <c r="F106">
        <v>2841</v>
      </c>
      <c r="G106">
        <v>212</v>
      </c>
      <c r="H106">
        <v>2.3210000000000002</v>
      </c>
      <c r="I106">
        <v>0.23319999999999999</v>
      </c>
      <c r="J106">
        <v>93044</v>
      </c>
      <c r="K106" s="7">
        <v>2.271E-8</v>
      </c>
      <c r="L106">
        <v>864</v>
      </c>
      <c r="M106">
        <v>120</v>
      </c>
      <c r="N106">
        <v>4.07</v>
      </c>
      <c r="O106">
        <v>0.47310000000000002</v>
      </c>
      <c r="P106">
        <v>29980</v>
      </c>
      <c r="Q106">
        <v>3.7420000000000002E-2</v>
      </c>
      <c r="R106">
        <v>614</v>
      </c>
      <c r="S106">
        <v>64</v>
      </c>
      <c r="T106">
        <v>0.42120000000000002</v>
      </c>
      <c r="U106">
        <v>0.40210000000000001</v>
      </c>
      <c r="V106">
        <v>10370</v>
      </c>
      <c r="W106">
        <v>2.2360000000000001E-2</v>
      </c>
      <c r="X106">
        <v>82</v>
      </c>
      <c r="Y106">
        <v>40</v>
      </c>
      <c r="Z106">
        <v>4.2969999999999997</v>
      </c>
      <c r="AA106">
        <v>1.43</v>
      </c>
      <c r="AB106">
        <v>16492</v>
      </c>
      <c r="AC106">
        <v>0.83809999999999996</v>
      </c>
      <c r="AD106">
        <v>363</v>
      </c>
      <c r="AE106">
        <v>61</v>
      </c>
      <c r="AF106">
        <v>1.48</v>
      </c>
      <c r="AG106">
        <v>0.81140000000000001</v>
      </c>
      <c r="AH106">
        <v>15373</v>
      </c>
      <c r="AI106">
        <v>4.352E-3</v>
      </c>
      <c r="AJ106">
        <v>113</v>
      </c>
      <c r="AK106">
        <v>36</v>
      </c>
      <c r="AL106">
        <v>5.6719999999999997</v>
      </c>
      <c r="AM106">
        <v>1.1970000000000001</v>
      </c>
    </row>
    <row r="107" spans="1:39">
      <c r="A107" t="s">
        <v>141</v>
      </c>
      <c r="B107" t="s">
        <v>130</v>
      </c>
      <c r="C107" t="s">
        <v>81</v>
      </c>
      <c r="D107">
        <v>166441</v>
      </c>
      <c r="E107" s="7">
        <v>4.68E-24</v>
      </c>
      <c r="F107">
        <v>2902</v>
      </c>
      <c r="G107">
        <v>221</v>
      </c>
      <c r="H107">
        <v>2.3359999999999999</v>
      </c>
      <c r="I107">
        <v>0.23100000000000001</v>
      </c>
      <c r="J107">
        <v>93044</v>
      </c>
      <c r="K107" s="7">
        <v>1.177E-18</v>
      </c>
      <c r="L107">
        <v>891</v>
      </c>
      <c r="M107">
        <v>125</v>
      </c>
      <c r="N107">
        <v>4.1159999999999997</v>
      </c>
      <c r="O107">
        <v>0.46679999999999999</v>
      </c>
      <c r="P107">
        <v>29980</v>
      </c>
      <c r="Q107">
        <v>0.36890000000000001</v>
      </c>
      <c r="R107">
        <v>625</v>
      </c>
      <c r="S107">
        <v>69</v>
      </c>
      <c r="T107">
        <v>0.35830000000000001</v>
      </c>
      <c r="U107">
        <v>0.3987</v>
      </c>
      <c r="V107">
        <v>10370</v>
      </c>
      <c r="W107">
        <v>3.6180000000000001E-3</v>
      </c>
      <c r="X107">
        <v>83</v>
      </c>
      <c r="Y107">
        <v>41</v>
      </c>
      <c r="Z107">
        <v>4.1379999999999999</v>
      </c>
      <c r="AA107">
        <v>1.4219999999999999</v>
      </c>
      <c r="AB107">
        <v>16492</v>
      </c>
      <c r="AC107">
        <v>7.1169999999999997E-2</v>
      </c>
      <c r="AD107">
        <v>364</v>
      </c>
      <c r="AE107">
        <v>62</v>
      </c>
      <c r="AF107">
        <v>1.462</v>
      </c>
      <c r="AG107">
        <v>0.8105</v>
      </c>
      <c r="AH107">
        <v>15373</v>
      </c>
      <c r="AI107" s="7">
        <v>1.3470000000000001E-7</v>
      </c>
      <c r="AJ107">
        <v>134</v>
      </c>
      <c r="AK107">
        <v>37</v>
      </c>
      <c r="AL107">
        <v>5.7670000000000003</v>
      </c>
      <c r="AM107">
        <v>1.0940000000000001</v>
      </c>
    </row>
    <row r="108" spans="1:39">
      <c r="A108" t="s">
        <v>141</v>
      </c>
      <c r="B108" t="s">
        <v>130</v>
      </c>
      <c r="C108" t="s">
        <v>82</v>
      </c>
      <c r="D108">
        <v>166441</v>
      </c>
      <c r="E108" s="7">
        <v>2.1040000000000001E-14</v>
      </c>
      <c r="F108">
        <v>2902</v>
      </c>
      <c r="G108">
        <v>221</v>
      </c>
      <c r="H108">
        <v>2.3359999999999999</v>
      </c>
      <c r="I108">
        <v>0.23100000000000001</v>
      </c>
      <c r="J108">
        <v>93044</v>
      </c>
      <c r="K108" s="7">
        <v>2.1209999999999999E-8</v>
      </c>
      <c r="L108">
        <v>891</v>
      </c>
      <c r="M108">
        <v>125</v>
      </c>
      <c r="N108">
        <v>4.1159999999999997</v>
      </c>
      <c r="O108">
        <v>0.46679999999999999</v>
      </c>
      <c r="P108">
        <v>29980</v>
      </c>
      <c r="Q108">
        <v>3.7670000000000002E-2</v>
      </c>
      <c r="R108">
        <v>625</v>
      </c>
      <c r="S108">
        <v>69</v>
      </c>
      <c r="T108">
        <v>0.35830000000000001</v>
      </c>
      <c r="U108">
        <v>0.3987</v>
      </c>
      <c r="V108">
        <v>10370</v>
      </c>
      <c r="W108">
        <v>2.316E-2</v>
      </c>
      <c r="X108">
        <v>83</v>
      </c>
      <c r="Y108">
        <v>41</v>
      </c>
      <c r="Z108">
        <v>4.1379999999999999</v>
      </c>
      <c r="AA108">
        <v>1.4219999999999999</v>
      </c>
      <c r="AB108">
        <v>16492</v>
      </c>
      <c r="AC108">
        <v>0.84050000000000002</v>
      </c>
      <c r="AD108">
        <v>364</v>
      </c>
      <c r="AE108">
        <v>62</v>
      </c>
      <c r="AF108">
        <v>1.462</v>
      </c>
      <c r="AG108">
        <v>0.8105</v>
      </c>
      <c r="AH108">
        <v>15373</v>
      </c>
      <c r="AI108">
        <v>1.3630000000000001E-3</v>
      </c>
      <c r="AJ108">
        <v>134</v>
      </c>
      <c r="AK108">
        <v>37</v>
      </c>
      <c r="AL108">
        <v>5.7670000000000003</v>
      </c>
      <c r="AM108">
        <v>1.0940000000000001</v>
      </c>
    </row>
    <row r="109" spans="1:39">
      <c r="A109" t="s">
        <v>141</v>
      </c>
      <c r="B109" t="s">
        <v>131</v>
      </c>
      <c r="C109" t="s">
        <v>81</v>
      </c>
      <c r="D109">
        <v>166441</v>
      </c>
      <c r="E109" s="7">
        <v>2.9270000000000002E-7</v>
      </c>
      <c r="F109">
        <v>312</v>
      </c>
      <c r="G109">
        <v>45</v>
      </c>
      <c r="H109">
        <v>3.8780000000000001</v>
      </c>
      <c r="I109">
        <v>0.75619999999999998</v>
      </c>
      <c r="J109">
        <v>93044</v>
      </c>
      <c r="K109" s="7">
        <v>1.0190000000000001E-7</v>
      </c>
      <c r="L109">
        <v>191</v>
      </c>
      <c r="M109">
        <v>28</v>
      </c>
      <c r="N109">
        <v>5.3529999999999998</v>
      </c>
      <c r="O109">
        <v>1.006</v>
      </c>
      <c r="P109">
        <v>29980</v>
      </c>
      <c r="Q109">
        <v>0.48880000000000001</v>
      </c>
      <c r="R109">
        <v>26</v>
      </c>
      <c r="S109">
        <v>16</v>
      </c>
      <c r="T109">
        <v>-1.3520000000000001</v>
      </c>
      <c r="U109">
        <v>1.9530000000000001</v>
      </c>
      <c r="V109">
        <v>10370</v>
      </c>
      <c r="W109">
        <v>0.1608</v>
      </c>
      <c r="X109">
        <v>13</v>
      </c>
      <c r="Y109">
        <v>5</v>
      </c>
      <c r="Z109">
        <v>5.0659999999999998</v>
      </c>
      <c r="AA109">
        <v>3.6120000000000001</v>
      </c>
      <c r="AB109">
        <v>16492</v>
      </c>
      <c r="AC109">
        <v>0.35310000000000002</v>
      </c>
      <c r="AD109">
        <v>50</v>
      </c>
      <c r="AE109">
        <v>11</v>
      </c>
      <c r="AF109">
        <v>2.0059999999999998</v>
      </c>
      <c r="AG109">
        <v>2.161</v>
      </c>
      <c r="AH109">
        <v>15373</v>
      </c>
      <c r="AI109">
        <v>1.298E-2</v>
      </c>
      <c r="AJ109">
        <v>31</v>
      </c>
      <c r="AK109">
        <v>6</v>
      </c>
      <c r="AL109">
        <v>5.5830000000000002</v>
      </c>
      <c r="AM109">
        <v>2.2469999999999999</v>
      </c>
    </row>
    <row r="110" spans="1:39">
      <c r="A110" t="s">
        <v>141</v>
      </c>
      <c r="B110" t="s">
        <v>131</v>
      </c>
      <c r="C110" t="s">
        <v>82</v>
      </c>
      <c r="D110">
        <v>166441</v>
      </c>
      <c r="E110" s="7">
        <v>7.7380000000000001E-7</v>
      </c>
      <c r="F110">
        <v>312</v>
      </c>
      <c r="G110">
        <v>45</v>
      </c>
      <c r="H110">
        <v>3.8780000000000001</v>
      </c>
      <c r="I110">
        <v>0.75619999999999998</v>
      </c>
      <c r="J110">
        <v>93044</v>
      </c>
      <c r="K110" s="7">
        <v>1.7940000000000001E-5</v>
      </c>
      <c r="L110">
        <v>191</v>
      </c>
      <c r="M110">
        <v>28</v>
      </c>
      <c r="N110">
        <v>5.3529999999999998</v>
      </c>
      <c r="O110">
        <v>1.006</v>
      </c>
      <c r="P110">
        <v>29980</v>
      </c>
      <c r="Q110">
        <v>0.38729999999999998</v>
      </c>
      <c r="R110">
        <v>26</v>
      </c>
      <c r="S110">
        <v>16</v>
      </c>
      <c r="T110">
        <v>-1.3520000000000001</v>
      </c>
      <c r="U110">
        <v>1.9530000000000001</v>
      </c>
      <c r="V110">
        <v>10370</v>
      </c>
      <c r="W110">
        <v>0.51970000000000005</v>
      </c>
      <c r="X110">
        <v>13</v>
      </c>
      <c r="Y110">
        <v>5</v>
      </c>
      <c r="Z110">
        <v>5.0659999999999998</v>
      </c>
      <c r="AA110">
        <v>3.6120000000000001</v>
      </c>
      <c r="AB110">
        <v>16492</v>
      </c>
      <c r="AC110">
        <v>0.30299999999999999</v>
      </c>
      <c r="AD110">
        <v>50</v>
      </c>
      <c r="AE110">
        <v>11</v>
      </c>
      <c r="AF110">
        <v>2.0059999999999998</v>
      </c>
      <c r="AG110">
        <v>2.161</v>
      </c>
      <c r="AH110">
        <v>15373</v>
      </c>
      <c r="AI110">
        <v>2.2839999999999999E-2</v>
      </c>
      <c r="AJ110">
        <v>31</v>
      </c>
      <c r="AK110">
        <v>6</v>
      </c>
      <c r="AL110">
        <v>5.5830000000000002</v>
      </c>
      <c r="AM110">
        <v>2.2469999999999999</v>
      </c>
    </row>
    <row r="111" spans="1:39">
      <c r="A111" t="s">
        <v>142</v>
      </c>
      <c r="B111" t="s">
        <v>80</v>
      </c>
      <c r="C111" t="s">
        <v>81</v>
      </c>
      <c r="D111">
        <v>166441</v>
      </c>
      <c r="E111">
        <v>2.1689999999999999E-4</v>
      </c>
      <c r="F111">
        <v>54</v>
      </c>
      <c r="G111">
        <v>28</v>
      </c>
      <c r="H111">
        <v>6.5430000000000001</v>
      </c>
      <c r="I111">
        <v>1.7689999999999999</v>
      </c>
      <c r="J111">
        <v>93044</v>
      </c>
      <c r="K111">
        <v>2.7779999999999999E-2</v>
      </c>
      <c r="L111">
        <v>33</v>
      </c>
      <c r="M111">
        <v>15</v>
      </c>
      <c r="N111">
        <v>5.2859999999999996</v>
      </c>
      <c r="O111">
        <v>2.4020000000000001</v>
      </c>
      <c r="P111">
        <v>29980</v>
      </c>
      <c r="Q111">
        <v>0.14449999999999999</v>
      </c>
      <c r="R111">
        <v>8</v>
      </c>
      <c r="S111">
        <v>6</v>
      </c>
      <c r="T111">
        <v>5.2450000000000001</v>
      </c>
      <c r="U111">
        <v>3.5939999999999999</v>
      </c>
      <c r="V111">
        <v>10370</v>
      </c>
      <c r="W111">
        <v>1.1979999999999999E-2</v>
      </c>
      <c r="X111">
        <v>5</v>
      </c>
      <c r="Y111">
        <v>4</v>
      </c>
      <c r="Z111">
        <v>14.22</v>
      </c>
      <c r="AA111">
        <v>5.6609999999999996</v>
      </c>
      <c r="AB111">
        <v>16492</v>
      </c>
      <c r="AC111">
        <v>6.7849999999999994E-2</v>
      </c>
      <c r="AD111">
        <v>5</v>
      </c>
      <c r="AE111">
        <v>4</v>
      </c>
      <c r="AF111">
        <v>12.75</v>
      </c>
      <c r="AG111">
        <v>6.9829999999999997</v>
      </c>
      <c r="AH111">
        <v>15373</v>
      </c>
      <c r="AI111">
        <v>0.62860000000000005</v>
      </c>
      <c r="AJ111">
        <v>3</v>
      </c>
      <c r="AK111">
        <v>3</v>
      </c>
      <c r="AL111">
        <v>3.6960000000000002</v>
      </c>
      <c r="AM111">
        <v>7.641</v>
      </c>
    </row>
    <row r="112" spans="1:39">
      <c r="A112" t="s">
        <v>142</v>
      </c>
      <c r="B112" t="s">
        <v>80</v>
      </c>
      <c r="C112" t="s">
        <v>82</v>
      </c>
      <c r="D112">
        <v>166441</v>
      </c>
      <c r="E112">
        <v>5.126E-2</v>
      </c>
      <c r="F112">
        <v>54</v>
      </c>
      <c r="G112">
        <v>28</v>
      </c>
      <c r="H112">
        <v>6.5430000000000001</v>
      </c>
      <c r="I112">
        <v>1.7689999999999999</v>
      </c>
      <c r="J112">
        <v>93044</v>
      </c>
      <c r="K112">
        <v>4.5719999999999997E-2</v>
      </c>
      <c r="L112">
        <v>33</v>
      </c>
      <c r="M112">
        <v>15</v>
      </c>
      <c r="N112">
        <v>5.2859999999999996</v>
      </c>
      <c r="O112">
        <v>2.4020000000000001</v>
      </c>
      <c r="P112">
        <v>29980</v>
      </c>
      <c r="Q112">
        <v>0.46500000000000002</v>
      </c>
      <c r="R112">
        <v>8</v>
      </c>
      <c r="S112">
        <v>6</v>
      </c>
      <c r="T112">
        <v>5.2450000000000001</v>
      </c>
      <c r="U112">
        <v>3.5939999999999999</v>
      </c>
      <c r="V112">
        <v>10370</v>
      </c>
      <c r="W112">
        <v>4.8809999999999999E-2</v>
      </c>
      <c r="X112">
        <v>5</v>
      </c>
      <c r="Y112">
        <v>4</v>
      </c>
      <c r="Z112">
        <v>14.22</v>
      </c>
      <c r="AA112">
        <v>5.6609999999999996</v>
      </c>
      <c r="AB112">
        <v>16492</v>
      </c>
      <c r="AC112">
        <v>0.48670000000000002</v>
      </c>
      <c r="AD112">
        <v>5</v>
      </c>
      <c r="AE112">
        <v>4</v>
      </c>
      <c r="AF112">
        <v>12.75</v>
      </c>
      <c r="AG112">
        <v>6.9829999999999997</v>
      </c>
      <c r="AH112">
        <v>15373</v>
      </c>
      <c r="AI112">
        <v>0.92849999999999999</v>
      </c>
      <c r="AJ112">
        <v>3</v>
      </c>
      <c r="AK112">
        <v>3</v>
      </c>
      <c r="AL112">
        <v>3.6960000000000002</v>
      </c>
      <c r="AM112">
        <v>7.641</v>
      </c>
    </row>
    <row r="113" spans="1:39">
      <c r="A113" t="s">
        <v>142</v>
      </c>
      <c r="B113" t="s">
        <v>127</v>
      </c>
      <c r="C113" t="s">
        <v>81</v>
      </c>
      <c r="D113">
        <v>166441</v>
      </c>
      <c r="E113" s="7">
        <v>8.8760000000000002E-10</v>
      </c>
      <c r="F113">
        <v>489</v>
      </c>
      <c r="G113">
        <v>140</v>
      </c>
      <c r="H113">
        <v>3.4750000000000001</v>
      </c>
      <c r="I113">
        <v>0.56710000000000005</v>
      </c>
      <c r="J113">
        <v>93044</v>
      </c>
      <c r="K113">
        <v>1.2889999999999999E-4</v>
      </c>
      <c r="L113">
        <v>211</v>
      </c>
      <c r="M113">
        <v>74</v>
      </c>
      <c r="N113">
        <v>3.6779999999999999</v>
      </c>
      <c r="O113">
        <v>0.96079999999999999</v>
      </c>
      <c r="P113">
        <v>29980</v>
      </c>
      <c r="Q113" s="7">
        <v>2.76E-5</v>
      </c>
      <c r="R113">
        <v>95</v>
      </c>
      <c r="S113">
        <v>40</v>
      </c>
      <c r="T113">
        <v>4.3849999999999998</v>
      </c>
      <c r="U113">
        <v>1.046</v>
      </c>
      <c r="V113">
        <v>10370</v>
      </c>
      <c r="W113">
        <v>0.30259999999999998</v>
      </c>
      <c r="X113">
        <v>48</v>
      </c>
      <c r="Y113">
        <v>18</v>
      </c>
      <c r="Z113">
        <v>1.921</v>
      </c>
      <c r="AA113">
        <v>1.8640000000000001</v>
      </c>
      <c r="AB113">
        <v>16492</v>
      </c>
      <c r="AC113">
        <v>5.7700000000000001E-2</v>
      </c>
      <c r="AD113">
        <v>31</v>
      </c>
      <c r="AE113">
        <v>19</v>
      </c>
      <c r="AF113">
        <v>5.2469999999999999</v>
      </c>
      <c r="AG113">
        <v>2.7639999999999998</v>
      </c>
      <c r="AH113">
        <v>15373</v>
      </c>
      <c r="AI113">
        <v>5.8970000000000002E-2</v>
      </c>
      <c r="AJ113">
        <v>103</v>
      </c>
      <c r="AK113">
        <v>22</v>
      </c>
      <c r="AL113">
        <v>2.282</v>
      </c>
      <c r="AM113">
        <v>1.208</v>
      </c>
    </row>
    <row r="114" spans="1:39">
      <c r="A114" t="s">
        <v>142</v>
      </c>
      <c r="B114" t="s">
        <v>127</v>
      </c>
      <c r="C114" t="s">
        <v>82</v>
      </c>
      <c r="D114">
        <v>166441</v>
      </c>
      <c r="E114" s="7">
        <v>1.116E-6</v>
      </c>
      <c r="F114">
        <v>489</v>
      </c>
      <c r="G114">
        <v>140</v>
      </c>
      <c r="H114">
        <v>3.4750000000000001</v>
      </c>
      <c r="I114">
        <v>0.56710000000000005</v>
      </c>
      <c r="J114">
        <v>93044</v>
      </c>
      <c r="K114">
        <v>1.1469999999999999E-2</v>
      </c>
      <c r="L114">
        <v>211</v>
      </c>
      <c r="M114">
        <v>74</v>
      </c>
      <c r="N114">
        <v>3.6779999999999999</v>
      </c>
      <c r="O114">
        <v>0.96079999999999999</v>
      </c>
      <c r="P114">
        <v>29980</v>
      </c>
      <c r="Q114">
        <v>4.2139999999999999E-3</v>
      </c>
      <c r="R114">
        <v>95</v>
      </c>
      <c r="S114">
        <v>40</v>
      </c>
      <c r="T114">
        <v>4.3849999999999998</v>
      </c>
      <c r="U114">
        <v>1.046</v>
      </c>
      <c r="V114">
        <v>10370</v>
      </c>
      <c r="W114">
        <v>0.48</v>
      </c>
      <c r="X114">
        <v>48</v>
      </c>
      <c r="Y114">
        <v>18</v>
      </c>
      <c r="Z114">
        <v>1.921</v>
      </c>
      <c r="AA114">
        <v>1.8640000000000001</v>
      </c>
      <c r="AB114">
        <v>16492</v>
      </c>
      <c r="AC114">
        <v>0.2424</v>
      </c>
      <c r="AD114">
        <v>31</v>
      </c>
      <c r="AE114">
        <v>19</v>
      </c>
      <c r="AF114">
        <v>5.2469999999999999</v>
      </c>
      <c r="AG114">
        <v>2.7639999999999998</v>
      </c>
      <c r="AH114">
        <v>15373</v>
      </c>
      <c r="AI114">
        <v>1.5980000000000001E-4</v>
      </c>
      <c r="AJ114">
        <v>103</v>
      </c>
      <c r="AK114">
        <v>22</v>
      </c>
      <c r="AL114">
        <v>2.282</v>
      </c>
      <c r="AM114">
        <v>1.208</v>
      </c>
    </row>
    <row r="115" spans="1:39">
      <c r="A115" t="s">
        <v>142</v>
      </c>
      <c r="B115" t="s">
        <v>128</v>
      </c>
      <c r="C115" t="s">
        <v>81</v>
      </c>
      <c r="D115">
        <v>166441</v>
      </c>
      <c r="E115" s="7">
        <v>1.4330000000000001E-10</v>
      </c>
      <c r="F115">
        <v>506</v>
      </c>
      <c r="G115">
        <v>148</v>
      </c>
      <c r="H115">
        <v>3.5859999999999999</v>
      </c>
      <c r="I115">
        <v>0.55920000000000003</v>
      </c>
      <c r="J115">
        <v>93044</v>
      </c>
      <c r="K115" s="7">
        <v>4.3139999999999997E-5</v>
      </c>
      <c r="L115">
        <v>221</v>
      </c>
      <c r="M115">
        <v>79</v>
      </c>
      <c r="N115">
        <v>3.8450000000000002</v>
      </c>
      <c r="O115">
        <v>0.94020000000000004</v>
      </c>
      <c r="P115">
        <v>29980</v>
      </c>
      <c r="Q115" s="7">
        <v>2.76E-5</v>
      </c>
      <c r="R115">
        <v>95</v>
      </c>
      <c r="S115">
        <v>40</v>
      </c>
      <c r="T115">
        <v>4.3849999999999998</v>
      </c>
      <c r="U115">
        <v>1.046</v>
      </c>
      <c r="V115">
        <v>10370</v>
      </c>
      <c r="W115">
        <v>0.30259999999999998</v>
      </c>
      <c r="X115">
        <v>48</v>
      </c>
      <c r="Y115">
        <v>18</v>
      </c>
      <c r="Z115">
        <v>1.921</v>
      </c>
      <c r="AA115">
        <v>1.8640000000000001</v>
      </c>
      <c r="AB115">
        <v>16492</v>
      </c>
      <c r="AC115">
        <v>8.1379999999999994E-2</v>
      </c>
      <c r="AD115">
        <v>33</v>
      </c>
      <c r="AE115">
        <v>21</v>
      </c>
      <c r="AF115">
        <v>4.6559999999999997</v>
      </c>
      <c r="AG115">
        <v>2.6709999999999998</v>
      </c>
      <c r="AH115">
        <v>15373</v>
      </c>
      <c r="AI115">
        <v>2.538E-2</v>
      </c>
      <c r="AJ115">
        <v>108</v>
      </c>
      <c r="AK115">
        <v>25</v>
      </c>
      <c r="AL115">
        <v>2.6429999999999998</v>
      </c>
      <c r="AM115">
        <v>1.1819999999999999</v>
      </c>
    </row>
    <row r="116" spans="1:39">
      <c r="A116" t="s">
        <v>142</v>
      </c>
      <c r="B116" t="s">
        <v>128</v>
      </c>
      <c r="C116" t="s">
        <v>82</v>
      </c>
      <c r="D116">
        <v>166441</v>
      </c>
      <c r="E116" s="7">
        <v>9.0549999999999995E-7</v>
      </c>
      <c r="F116">
        <v>506</v>
      </c>
      <c r="G116">
        <v>148</v>
      </c>
      <c r="H116">
        <v>3.5859999999999999</v>
      </c>
      <c r="I116">
        <v>0.55920000000000003</v>
      </c>
      <c r="J116">
        <v>93044</v>
      </c>
      <c r="K116">
        <v>1.005E-2</v>
      </c>
      <c r="L116">
        <v>221</v>
      </c>
      <c r="M116">
        <v>79</v>
      </c>
      <c r="N116">
        <v>3.8450000000000002</v>
      </c>
      <c r="O116">
        <v>0.94020000000000004</v>
      </c>
      <c r="P116">
        <v>29980</v>
      </c>
      <c r="Q116">
        <v>4.2139999999999999E-3</v>
      </c>
      <c r="R116">
        <v>95</v>
      </c>
      <c r="S116">
        <v>40</v>
      </c>
      <c r="T116">
        <v>4.3849999999999998</v>
      </c>
      <c r="U116">
        <v>1.046</v>
      </c>
      <c r="V116">
        <v>10370</v>
      </c>
      <c r="W116">
        <v>0.48</v>
      </c>
      <c r="X116">
        <v>48</v>
      </c>
      <c r="Y116">
        <v>18</v>
      </c>
      <c r="Z116">
        <v>1.921</v>
      </c>
      <c r="AA116">
        <v>1.8640000000000001</v>
      </c>
      <c r="AB116">
        <v>16492</v>
      </c>
      <c r="AC116">
        <v>0.28770000000000001</v>
      </c>
      <c r="AD116">
        <v>33</v>
      </c>
      <c r="AE116">
        <v>21</v>
      </c>
      <c r="AF116">
        <v>4.6559999999999997</v>
      </c>
      <c r="AG116">
        <v>2.6709999999999998</v>
      </c>
      <c r="AH116">
        <v>15373</v>
      </c>
      <c r="AI116">
        <v>1.573E-4</v>
      </c>
      <c r="AJ116">
        <v>108</v>
      </c>
      <c r="AK116">
        <v>25</v>
      </c>
      <c r="AL116">
        <v>2.6429999999999998</v>
      </c>
      <c r="AM116">
        <v>1.1819999999999999</v>
      </c>
    </row>
    <row r="117" spans="1:39">
      <c r="A117" t="s">
        <v>142</v>
      </c>
      <c r="B117" t="s">
        <v>129</v>
      </c>
      <c r="C117" t="s">
        <v>81</v>
      </c>
      <c r="D117">
        <v>166441</v>
      </c>
      <c r="E117" s="7">
        <v>1.5759999999999999E-9</v>
      </c>
      <c r="F117">
        <v>542</v>
      </c>
      <c r="G117">
        <v>165</v>
      </c>
      <c r="H117">
        <v>3.2719999999999998</v>
      </c>
      <c r="I117">
        <v>0.54210000000000003</v>
      </c>
      <c r="J117">
        <v>93044</v>
      </c>
      <c r="K117" s="7">
        <v>2.5950000000000001E-5</v>
      </c>
      <c r="L117">
        <v>259</v>
      </c>
      <c r="M117">
        <v>92</v>
      </c>
      <c r="N117">
        <v>3.641</v>
      </c>
      <c r="O117">
        <v>0.86550000000000005</v>
      </c>
      <c r="P117">
        <v>29980</v>
      </c>
      <c r="Q117">
        <v>3.6819999999999999E-3</v>
      </c>
      <c r="R117">
        <v>103</v>
      </c>
      <c r="S117">
        <v>45</v>
      </c>
      <c r="T117">
        <v>2.911</v>
      </c>
      <c r="U117">
        <v>1.002</v>
      </c>
      <c r="V117">
        <v>10370</v>
      </c>
      <c r="W117">
        <v>5.4120000000000001E-2</v>
      </c>
      <c r="X117">
        <v>31</v>
      </c>
      <c r="Y117">
        <v>19</v>
      </c>
      <c r="Z117">
        <v>4.5350000000000001</v>
      </c>
      <c r="AA117">
        <v>2.355</v>
      </c>
      <c r="AB117">
        <v>16492</v>
      </c>
      <c r="AC117">
        <v>0.21779999999999999</v>
      </c>
      <c r="AD117">
        <v>40</v>
      </c>
      <c r="AE117">
        <v>23</v>
      </c>
      <c r="AF117">
        <v>2.9860000000000002</v>
      </c>
      <c r="AG117">
        <v>2.423</v>
      </c>
      <c r="AH117">
        <v>15373</v>
      </c>
      <c r="AI117">
        <v>1.5709999999999998E-2</v>
      </c>
      <c r="AJ117">
        <v>108</v>
      </c>
      <c r="AK117">
        <v>27</v>
      </c>
      <c r="AL117">
        <v>2.86</v>
      </c>
      <c r="AM117">
        <v>1.1839999999999999</v>
      </c>
    </row>
    <row r="118" spans="1:39">
      <c r="A118" t="s">
        <v>142</v>
      </c>
      <c r="B118" t="s">
        <v>129</v>
      </c>
      <c r="C118" t="s">
        <v>82</v>
      </c>
      <c r="D118">
        <v>166441</v>
      </c>
      <c r="E118" s="7">
        <v>1.6369999999999999E-7</v>
      </c>
      <c r="F118">
        <v>542</v>
      </c>
      <c r="G118">
        <v>165</v>
      </c>
      <c r="H118">
        <v>3.2719999999999998</v>
      </c>
      <c r="I118">
        <v>0.54210000000000003</v>
      </c>
      <c r="J118">
        <v>93044</v>
      </c>
      <c r="K118">
        <v>8.7589999999999994E-3</v>
      </c>
      <c r="L118">
        <v>259</v>
      </c>
      <c r="M118">
        <v>92</v>
      </c>
      <c r="N118">
        <v>3.641</v>
      </c>
      <c r="O118">
        <v>0.86550000000000005</v>
      </c>
      <c r="P118">
        <v>29980</v>
      </c>
      <c r="Q118">
        <v>2.186E-3</v>
      </c>
      <c r="R118">
        <v>103</v>
      </c>
      <c r="S118">
        <v>45</v>
      </c>
      <c r="T118">
        <v>2.911</v>
      </c>
      <c r="U118">
        <v>1.002</v>
      </c>
      <c r="V118">
        <v>10370</v>
      </c>
      <c r="W118">
        <v>0.26540000000000002</v>
      </c>
      <c r="X118">
        <v>31</v>
      </c>
      <c r="Y118">
        <v>19</v>
      </c>
      <c r="Z118">
        <v>4.5350000000000001</v>
      </c>
      <c r="AA118">
        <v>2.355</v>
      </c>
      <c r="AB118">
        <v>16492</v>
      </c>
      <c r="AC118">
        <v>0.32469999999999999</v>
      </c>
      <c r="AD118">
        <v>40</v>
      </c>
      <c r="AE118">
        <v>23</v>
      </c>
      <c r="AF118">
        <v>2.9860000000000002</v>
      </c>
      <c r="AG118">
        <v>2.423</v>
      </c>
      <c r="AH118">
        <v>15373</v>
      </c>
      <c r="AI118">
        <v>1.5799999999999999E-4</v>
      </c>
      <c r="AJ118">
        <v>108</v>
      </c>
      <c r="AK118">
        <v>27</v>
      </c>
      <c r="AL118">
        <v>2.86</v>
      </c>
      <c r="AM118">
        <v>1.1839999999999999</v>
      </c>
    </row>
    <row r="119" spans="1:39">
      <c r="A119" t="s">
        <v>142</v>
      </c>
      <c r="B119" t="s">
        <v>130</v>
      </c>
      <c r="C119" t="s">
        <v>81</v>
      </c>
      <c r="D119">
        <v>166441</v>
      </c>
      <c r="E119" s="7">
        <v>1.2469999999999999E-9</v>
      </c>
      <c r="F119">
        <v>552</v>
      </c>
      <c r="G119">
        <v>170</v>
      </c>
      <c r="H119">
        <v>3.2679999999999998</v>
      </c>
      <c r="I119">
        <v>0.53800000000000003</v>
      </c>
      <c r="J119">
        <v>93044</v>
      </c>
      <c r="K119" s="7">
        <v>2.6169999999999998E-5</v>
      </c>
      <c r="L119">
        <v>263</v>
      </c>
      <c r="M119">
        <v>95</v>
      </c>
      <c r="N119">
        <v>3.6139999999999999</v>
      </c>
      <c r="O119">
        <v>0.85950000000000004</v>
      </c>
      <c r="P119">
        <v>29980</v>
      </c>
      <c r="Q119">
        <v>3.6819999999999999E-3</v>
      </c>
      <c r="R119">
        <v>103</v>
      </c>
      <c r="S119">
        <v>45</v>
      </c>
      <c r="T119">
        <v>2.911</v>
      </c>
      <c r="U119">
        <v>1.002</v>
      </c>
      <c r="V119">
        <v>10370</v>
      </c>
      <c r="W119">
        <v>5.4120000000000001E-2</v>
      </c>
      <c r="X119">
        <v>31</v>
      </c>
      <c r="Y119">
        <v>19</v>
      </c>
      <c r="Z119">
        <v>4.5350000000000001</v>
      </c>
      <c r="AA119">
        <v>2.355</v>
      </c>
      <c r="AB119">
        <v>16492</v>
      </c>
      <c r="AC119">
        <v>0.26290000000000002</v>
      </c>
      <c r="AD119">
        <v>42</v>
      </c>
      <c r="AE119">
        <v>25</v>
      </c>
      <c r="AF119">
        <v>2.6419999999999999</v>
      </c>
      <c r="AG119">
        <v>2.36</v>
      </c>
      <c r="AH119">
        <v>15373</v>
      </c>
      <c r="AI119">
        <v>1.0500000000000001E-2</v>
      </c>
      <c r="AJ119">
        <v>112</v>
      </c>
      <c r="AK119">
        <v>29</v>
      </c>
      <c r="AL119">
        <v>2.9809999999999999</v>
      </c>
      <c r="AM119">
        <v>1.165</v>
      </c>
    </row>
    <row r="120" spans="1:39">
      <c r="A120" t="s">
        <v>142</v>
      </c>
      <c r="B120" t="s">
        <v>130</v>
      </c>
      <c r="C120" t="s">
        <v>82</v>
      </c>
      <c r="D120">
        <v>166441</v>
      </c>
      <c r="E120" s="7">
        <v>1.585E-7</v>
      </c>
      <c r="F120">
        <v>552</v>
      </c>
      <c r="G120">
        <v>170</v>
      </c>
      <c r="H120">
        <v>3.2679999999999998</v>
      </c>
      <c r="I120">
        <v>0.53800000000000003</v>
      </c>
      <c r="J120">
        <v>93044</v>
      </c>
      <c r="K120">
        <v>8.6379999999999998E-3</v>
      </c>
      <c r="L120">
        <v>263</v>
      </c>
      <c r="M120">
        <v>95</v>
      </c>
      <c r="N120">
        <v>3.6139999999999999</v>
      </c>
      <c r="O120">
        <v>0.85950000000000004</v>
      </c>
      <c r="P120">
        <v>29980</v>
      </c>
      <c r="Q120">
        <v>2.186E-3</v>
      </c>
      <c r="R120">
        <v>103</v>
      </c>
      <c r="S120">
        <v>45</v>
      </c>
      <c r="T120">
        <v>2.911</v>
      </c>
      <c r="U120">
        <v>1.002</v>
      </c>
      <c r="V120">
        <v>10370</v>
      </c>
      <c r="W120">
        <v>0.26540000000000002</v>
      </c>
      <c r="X120">
        <v>31</v>
      </c>
      <c r="Y120">
        <v>19</v>
      </c>
      <c r="Z120">
        <v>4.5350000000000001</v>
      </c>
      <c r="AA120">
        <v>2.355</v>
      </c>
      <c r="AB120">
        <v>16492</v>
      </c>
      <c r="AC120">
        <v>0.37190000000000001</v>
      </c>
      <c r="AD120">
        <v>42</v>
      </c>
      <c r="AE120">
        <v>25</v>
      </c>
      <c r="AF120">
        <v>2.6419999999999999</v>
      </c>
      <c r="AG120">
        <v>2.36</v>
      </c>
      <c r="AH120">
        <v>15373</v>
      </c>
      <c r="AI120">
        <v>1.4559999999999999E-4</v>
      </c>
      <c r="AJ120">
        <v>112</v>
      </c>
      <c r="AK120">
        <v>29</v>
      </c>
      <c r="AL120">
        <v>2.9809999999999999</v>
      </c>
      <c r="AM120">
        <v>1.165</v>
      </c>
    </row>
    <row r="121" spans="1:39">
      <c r="A121" t="s">
        <v>142</v>
      </c>
      <c r="B121" t="s">
        <v>131</v>
      </c>
      <c r="C121" t="s">
        <v>81</v>
      </c>
      <c r="D121">
        <v>166441</v>
      </c>
      <c r="E121" s="7">
        <v>5.8709999999999999E-5</v>
      </c>
      <c r="F121">
        <v>73</v>
      </c>
      <c r="G121">
        <v>38</v>
      </c>
      <c r="H121">
        <v>6.2160000000000002</v>
      </c>
      <c r="I121">
        <v>1.5469999999999999</v>
      </c>
      <c r="J121">
        <v>93044</v>
      </c>
      <c r="K121">
        <v>1.891E-2</v>
      </c>
      <c r="L121">
        <v>45</v>
      </c>
      <c r="M121">
        <v>22</v>
      </c>
      <c r="N121">
        <v>4.8819999999999997</v>
      </c>
      <c r="O121">
        <v>2.08</v>
      </c>
      <c r="P121">
        <v>29980</v>
      </c>
      <c r="Q121">
        <v>0.14449999999999999</v>
      </c>
      <c r="R121">
        <v>8</v>
      </c>
      <c r="S121">
        <v>6</v>
      </c>
      <c r="T121">
        <v>5.2450000000000001</v>
      </c>
      <c r="U121">
        <v>3.5939999999999999</v>
      </c>
      <c r="V121">
        <v>10370</v>
      </c>
      <c r="W121">
        <v>1.1979999999999999E-2</v>
      </c>
      <c r="X121">
        <v>5</v>
      </c>
      <c r="Y121">
        <v>4</v>
      </c>
      <c r="Z121">
        <v>14.22</v>
      </c>
      <c r="AA121">
        <v>5.6609999999999996</v>
      </c>
      <c r="AB121">
        <v>16492</v>
      </c>
      <c r="AC121">
        <v>0.18690000000000001</v>
      </c>
      <c r="AD121">
        <v>7</v>
      </c>
      <c r="AE121">
        <v>6</v>
      </c>
      <c r="AF121">
        <v>7.6639999999999997</v>
      </c>
      <c r="AG121">
        <v>5.8070000000000004</v>
      </c>
      <c r="AH121">
        <v>15373</v>
      </c>
      <c r="AI121">
        <v>7.5109999999999996E-2</v>
      </c>
      <c r="AJ121">
        <v>8</v>
      </c>
      <c r="AK121">
        <v>6</v>
      </c>
      <c r="AL121">
        <v>8.0950000000000006</v>
      </c>
      <c r="AM121">
        <v>4.548</v>
      </c>
    </row>
    <row r="122" spans="1:39">
      <c r="A122" t="s">
        <v>142</v>
      </c>
      <c r="B122" t="s">
        <v>131</v>
      </c>
      <c r="C122" t="s">
        <v>82</v>
      </c>
      <c r="D122">
        <v>166441</v>
      </c>
      <c r="E122">
        <v>2.402E-2</v>
      </c>
      <c r="F122">
        <v>73</v>
      </c>
      <c r="G122">
        <v>38</v>
      </c>
      <c r="H122">
        <v>6.2160000000000002</v>
      </c>
      <c r="I122">
        <v>1.5469999999999999</v>
      </c>
      <c r="J122">
        <v>93044</v>
      </c>
      <c r="K122">
        <v>2.504E-2</v>
      </c>
      <c r="L122">
        <v>45</v>
      </c>
      <c r="M122">
        <v>22</v>
      </c>
      <c r="N122">
        <v>4.8819999999999997</v>
      </c>
      <c r="O122">
        <v>2.08</v>
      </c>
      <c r="P122">
        <v>29980</v>
      </c>
      <c r="Q122">
        <v>0.46500000000000002</v>
      </c>
      <c r="R122">
        <v>8</v>
      </c>
      <c r="S122">
        <v>6</v>
      </c>
      <c r="T122">
        <v>5.2450000000000001</v>
      </c>
      <c r="U122">
        <v>3.5939999999999999</v>
      </c>
      <c r="V122">
        <v>10370</v>
      </c>
      <c r="W122">
        <v>4.8809999999999999E-2</v>
      </c>
      <c r="X122">
        <v>5</v>
      </c>
      <c r="Y122">
        <v>4</v>
      </c>
      <c r="Z122">
        <v>14.22</v>
      </c>
      <c r="AA122">
        <v>5.6609999999999996</v>
      </c>
      <c r="AB122">
        <v>16492</v>
      </c>
      <c r="AC122">
        <v>0.70389999999999997</v>
      </c>
      <c r="AD122">
        <v>7</v>
      </c>
      <c r="AE122">
        <v>6</v>
      </c>
      <c r="AF122">
        <v>7.6639999999999997</v>
      </c>
      <c r="AG122">
        <v>5.8070000000000004</v>
      </c>
      <c r="AH122">
        <v>15373</v>
      </c>
      <c r="AI122">
        <v>0.26269999999999999</v>
      </c>
      <c r="AJ122">
        <v>8</v>
      </c>
      <c r="AK122">
        <v>6</v>
      </c>
      <c r="AL122">
        <v>8.0950000000000006</v>
      </c>
      <c r="AM122">
        <v>4.548</v>
      </c>
    </row>
    <row r="123" spans="1:39">
      <c r="A123" t="s">
        <v>143</v>
      </c>
      <c r="B123" t="s">
        <v>80</v>
      </c>
      <c r="C123" t="s">
        <v>81</v>
      </c>
      <c r="D123">
        <v>166441</v>
      </c>
      <c r="E123" s="7">
        <v>1.1570000000000001E-6</v>
      </c>
      <c r="F123">
        <v>59</v>
      </c>
      <c r="G123">
        <v>29</v>
      </c>
      <c r="H123">
        <v>-7.9980000000000002</v>
      </c>
      <c r="I123">
        <v>1.645</v>
      </c>
      <c r="J123">
        <v>93044</v>
      </c>
      <c r="K123" s="7">
        <v>1.3169999999999999E-5</v>
      </c>
      <c r="L123">
        <v>43</v>
      </c>
      <c r="M123">
        <v>17</v>
      </c>
      <c r="N123">
        <v>-8.9710000000000001</v>
      </c>
      <c r="O123">
        <v>2.0590000000000002</v>
      </c>
      <c r="P123">
        <v>29980</v>
      </c>
      <c r="Q123">
        <v>0.42430000000000001</v>
      </c>
      <c r="R123">
        <v>10</v>
      </c>
      <c r="S123">
        <v>8</v>
      </c>
      <c r="T123">
        <v>-2.508</v>
      </c>
      <c r="U123">
        <v>3.1389999999999998</v>
      </c>
      <c r="V123">
        <v>10370</v>
      </c>
      <c r="W123">
        <v>0.2082</v>
      </c>
      <c r="X123">
        <v>2</v>
      </c>
      <c r="Y123">
        <v>2</v>
      </c>
      <c r="Z123">
        <v>-11.27</v>
      </c>
      <c r="AA123">
        <v>8.9580000000000002</v>
      </c>
      <c r="AB123">
        <v>16492</v>
      </c>
      <c r="AC123">
        <v>3.65E-3</v>
      </c>
      <c r="AD123">
        <v>2</v>
      </c>
      <c r="AE123">
        <v>2</v>
      </c>
      <c r="AF123">
        <v>-32.32</v>
      </c>
      <c r="AG123">
        <v>11.12</v>
      </c>
      <c r="AH123">
        <v>15373</v>
      </c>
      <c r="AI123">
        <v>8.9660000000000004E-2</v>
      </c>
      <c r="AJ123">
        <v>2</v>
      </c>
      <c r="AK123">
        <v>2</v>
      </c>
      <c r="AL123">
        <v>-15.69</v>
      </c>
      <c r="AM123">
        <v>9.2439999999999998</v>
      </c>
    </row>
    <row r="124" spans="1:39">
      <c r="A124" t="s">
        <v>143</v>
      </c>
      <c r="B124" t="s">
        <v>80</v>
      </c>
      <c r="C124" t="s">
        <v>82</v>
      </c>
      <c r="D124">
        <v>166441</v>
      </c>
      <c r="E124">
        <v>1.255E-3</v>
      </c>
      <c r="F124">
        <v>59</v>
      </c>
      <c r="G124">
        <v>29</v>
      </c>
      <c r="H124">
        <v>-7.9980000000000002</v>
      </c>
      <c r="I124">
        <v>1.645</v>
      </c>
      <c r="J124">
        <v>93044</v>
      </c>
      <c r="K124">
        <v>2.4979999999999998E-3</v>
      </c>
      <c r="L124">
        <v>43</v>
      </c>
      <c r="M124">
        <v>17</v>
      </c>
      <c r="N124">
        <v>-8.9710000000000001</v>
      </c>
      <c r="O124">
        <v>2.0590000000000002</v>
      </c>
      <c r="P124">
        <v>29980</v>
      </c>
      <c r="Q124">
        <v>0.33119999999999999</v>
      </c>
      <c r="R124">
        <v>10</v>
      </c>
      <c r="S124">
        <v>8</v>
      </c>
      <c r="T124">
        <v>-2.508</v>
      </c>
      <c r="U124">
        <v>3.1389999999999998</v>
      </c>
      <c r="V124">
        <v>10370</v>
      </c>
      <c r="W124">
        <v>0.37480000000000002</v>
      </c>
      <c r="X124">
        <v>2</v>
      </c>
      <c r="Y124">
        <v>2</v>
      </c>
      <c r="Z124">
        <v>-11.27</v>
      </c>
      <c r="AA124">
        <v>8.9580000000000002</v>
      </c>
      <c r="AB124">
        <v>16492</v>
      </c>
      <c r="AC124">
        <v>1.2370000000000001E-2</v>
      </c>
      <c r="AD124">
        <v>2</v>
      </c>
      <c r="AE124">
        <v>2</v>
      </c>
      <c r="AF124">
        <v>-32.32</v>
      </c>
      <c r="AG124">
        <v>11.12</v>
      </c>
      <c r="AH124">
        <v>15373</v>
      </c>
      <c r="AI124">
        <v>0.2107</v>
      </c>
      <c r="AJ124">
        <v>2</v>
      </c>
      <c r="AK124">
        <v>2</v>
      </c>
      <c r="AL124">
        <v>-15.69</v>
      </c>
      <c r="AM124">
        <v>9.2439999999999998</v>
      </c>
    </row>
    <row r="125" spans="1:39">
      <c r="A125" t="s">
        <v>143</v>
      </c>
      <c r="B125" t="s">
        <v>127</v>
      </c>
      <c r="C125" t="s">
        <v>81</v>
      </c>
      <c r="D125">
        <v>166441</v>
      </c>
      <c r="E125" s="7">
        <v>1.8070000000000001E-18</v>
      </c>
      <c r="F125">
        <v>511</v>
      </c>
      <c r="G125">
        <v>148</v>
      </c>
      <c r="H125">
        <v>-4.6980000000000004</v>
      </c>
      <c r="I125">
        <v>0.53580000000000005</v>
      </c>
      <c r="J125">
        <v>93044</v>
      </c>
      <c r="K125" s="7">
        <v>3.6530000000000002E-10</v>
      </c>
      <c r="L125">
        <v>201</v>
      </c>
      <c r="M125">
        <v>75</v>
      </c>
      <c r="N125">
        <v>-6.0860000000000003</v>
      </c>
      <c r="O125">
        <v>0.97089999999999999</v>
      </c>
      <c r="P125">
        <v>29980</v>
      </c>
      <c r="Q125">
        <v>8.6280000000000003E-3</v>
      </c>
      <c r="R125">
        <v>139</v>
      </c>
      <c r="S125">
        <v>47</v>
      </c>
      <c r="T125">
        <v>-2.2160000000000002</v>
      </c>
      <c r="U125">
        <v>0.84389999999999998</v>
      </c>
      <c r="V125">
        <v>10370</v>
      </c>
      <c r="W125" s="7">
        <v>2.1080000000000001E-8</v>
      </c>
      <c r="X125">
        <v>96</v>
      </c>
      <c r="Y125">
        <v>21</v>
      </c>
      <c r="Z125">
        <v>-7.2720000000000002</v>
      </c>
      <c r="AA125">
        <v>1.298</v>
      </c>
      <c r="AB125">
        <v>16492</v>
      </c>
      <c r="AC125" s="7">
        <v>1.8419999999999999E-6</v>
      </c>
      <c r="AD125">
        <v>31</v>
      </c>
      <c r="AE125">
        <v>16</v>
      </c>
      <c r="AF125">
        <v>-12.75</v>
      </c>
      <c r="AG125">
        <v>2.673</v>
      </c>
      <c r="AH125">
        <v>15373</v>
      </c>
      <c r="AI125">
        <v>0.1923</v>
      </c>
      <c r="AJ125">
        <v>44</v>
      </c>
      <c r="AK125">
        <v>16</v>
      </c>
      <c r="AL125">
        <v>-2.444</v>
      </c>
      <c r="AM125">
        <v>1.875</v>
      </c>
    </row>
    <row r="126" spans="1:39">
      <c r="A126" t="s">
        <v>143</v>
      </c>
      <c r="B126" t="s">
        <v>127</v>
      </c>
      <c r="C126" t="s">
        <v>82</v>
      </c>
      <c r="D126">
        <v>166441</v>
      </c>
      <c r="E126" s="7">
        <v>2.0810000000000002E-9</v>
      </c>
      <c r="F126">
        <v>511</v>
      </c>
      <c r="G126">
        <v>148</v>
      </c>
      <c r="H126">
        <v>-4.6980000000000004</v>
      </c>
      <c r="I126">
        <v>0.53580000000000005</v>
      </c>
      <c r="J126">
        <v>93044</v>
      </c>
      <c r="K126">
        <v>1.516E-3</v>
      </c>
      <c r="L126">
        <v>201</v>
      </c>
      <c r="M126">
        <v>75</v>
      </c>
      <c r="N126">
        <v>-6.0860000000000003</v>
      </c>
      <c r="O126">
        <v>0.97089999999999999</v>
      </c>
      <c r="P126">
        <v>29980</v>
      </c>
      <c r="Q126">
        <v>0.19639999999999999</v>
      </c>
      <c r="R126">
        <v>139</v>
      </c>
      <c r="S126">
        <v>47</v>
      </c>
      <c r="T126">
        <v>-2.2160000000000002</v>
      </c>
      <c r="U126">
        <v>0.84389999999999998</v>
      </c>
      <c r="V126">
        <v>10370</v>
      </c>
      <c r="W126" s="7">
        <v>3.8170000000000002E-5</v>
      </c>
      <c r="X126">
        <v>96</v>
      </c>
      <c r="Y126">
        <v>21</v>
      </c>
      <c r="Z126">
        <v>-7.2720000000000002</v>
      </c>
      <c r="AA126">
        <v>1.298</v>
      </c>
      <c r="AB126">
        <v>16492</v>
      </c>
      <c r="AC126">
        <v>3.3590000000000002E-2</v>
      </c>
      <c r="AD126">
        <v>31</v>
      </c>
      <c r="AE126">
        <v>16</v>
      </c>
      <c r="AF126">
        <v>-12.75</v>
      </c>
      <c r="AG126">
        <v>2.673</v>
      </c>
      <c r="AH126">
        <v>15373</v>
      </c>
      <c r="AI126">
        <v>0.19570000000000001</v>
      </c>
      <c r="AJ126">
        <v>44</v>
      </c>
      <c r="AK126">
        <v>16</v>
      </c>
      <c r="AL126">
        <v>-2.444</v>
      </c>
      <c r="AM126">
        <v>1.875</v>
      </c>
    </row>
    <row r="127" spans="1:39">
      <c r="A127" t="s">
        <v>143</v>
      </c>
      <c r="B127" t="s">
        <v>128</v>
      </c>
      <c r="C127" t="s">
        <v>81</v>
      </c>
      <c r="D127">
        <v>166441</v>
      </c>
      <c r="E127" s="7">
        <v>3.7949999999999999E-17</v>
      </c>
      <c r="F127">
        <v>603</v>
      </c>
      <c r="G127">
        <v>155</v>
      </c>
      <c r="H127">
        <v>-4.2750000000000004</v>
      </c>
      <c r="I127">
        <v>0.50780000000000003</v>
      </c>
      <c r="J127">
        <v>93044</v>
      </c>
      <c r="K127" s="7">
        <v>6.7860000000000001E-10</v>
      </c>
      <c r="L127">
        <v>207</v>
      </c>
      <c r="M127">
        <v>79</v>
      </c>
      <c r="N127">
        <v>-5.9089999999999998</v>
      </c>
      <c r="O127">
        <v>0.95750000000000002</v>
      </c>
      <c r="P127">
        <v>29980</v>
      </c>
      <c r="Q127">
        <v>6.914E-3</v>
      </c>
      <c r="R127">
        <v>140</v>
      </c>
      <c r="S127">
        <v>48</v>
      </c>
      <c r="T127">
        <v>-2.2709999999999999</v>
      </c>
      <c r="U127">
        <v>0.84079999999999999</v>
      </c>
      <c r="V127">
        <v>10370</v>
      </c>
      <c r="W127" s="7">
        <v>9.8760000000000002E-9</v>
      </c>
      <c r="X127">
        <v>97</v>
      </c>
      <c r="Y127">
        <v>22</v>
      </c>
      <c r="Z127">
        <v>-7.4020000000000001</v>
      </c>
      <c r="AA127">
        <v>1.2909999999999999</v>
      </c>
      <c r="AB127">
        <v>16492</v>
      </c>
      <c r="AC127">
        <v>2.179E-2</v>
      </c>
      <c r="AD127">
        <v>112</v>
      </c>
      <c r="AE127">
        <v>17</v>
      </c>
      <c r="AF127">
        <v>-3.34</v>
      </c>
      <c r="AG127">
        <v>1.456</v>
      </c>
      <c r="AH127">
        <v>15373</v>
      </c>
      <c r="AI127">
        <v>9.851E-2</v>
      </c>
      <c r="AJ127">
        <v>47</v>
      </c>
      <c r="AK127">
        <v>18</v>
      </c>
      <c r="AL127">
        <v>-3.01</v>
      </c>
      <c r="AM127">
        <v>1.8220000000000001</v>
      </c>
    </row>
    <row r="128" spans="1:39">
      <c r="A128" t="s">
        <v>143</v>
      </c>
      <c r="B128" t="s">
        <v>128</v>
      </c>
      <c r="C128" t="s">
        <v>82</v>
      </c>
      <c r="D128">
        <v>166441</v>
      </c>
      <c r="E128" s="7">
        <v>2.4820000000000001E-6</v>
      </c>
      <c r="F128">
        <v>603</v>
      </c>
      <c r="G128">
        <v>155</v>
      </c>
      <c r="H128">
        <v>-4.2750000000000004</v>
      </c>
      <c r="I128">
        <v>0.50780000000000003</v>
      </c>
      <c r="J128">
        <v>93044</v>
      </c>
      <c r="K128">
        <v>1.4649999999999999E-3</v>
      </c>
      <c r="L128">
        <v>207</v>
      </c>
      <c r="M128">
        <v>79</v>
      </c>
      <c r="N128">
        <v>-5.9089999999999998</v>
      </c>
      <c r="O128">
        <v>0.95750000000000002</v>
      </c>
      <c r="P128">
        <v>29980</v>
      </c>
      <c r="Q128">
        <v>0.19670000000000001</v>
      </c>
      <c r="R128">
        <v>140</v>
      </c>
      <c r="S128">
        <v>48</v>
      </c>
      <c r="T128">
        <v>-2.2709999999999999</v>
      </c>
      <c r="U128">
        <v>0.84079999999999999</v>
      </c>
      <c r="V128">
        <v>10370</v>
      </c>
      <c r="W128" s="7">
        <v>1.8689999999999999E-5</v>
      </c>
      <c r="X128">
        <v>97</v>
      </c>
      <c r="Y128">
        <v>22</v>
      </c>
      <c r="Z128">
        <v>-7.4020000000000001</v>
      </c>
      <c r="AA128">
        <v>1.2909999999999999</v>
      </c>
      <c r="AB128">
        <v>16492</v>
      </c>
      <c r="AC128">
        <v>0.4491</v>
      </c>
      <c r="AD128">
        <v>112</v>
      </c>
      <c r="AE128">
        <v>17</v>
      </c>
      <c r="AF128">
        <v>-3.34</v>
      </c>
      <c r="AG128">
        <v>1.456</v>
      </c>
      <c r="AH128">
        <v>15373</v>
      </c>
      <c r="AI128">
        <v>0.1898</v>
      </c>
      <c r="AJ128">
        <v>47</v>
      </c>
      <c r="AK128">
        <v>18</v>
      </c>
      <c r="AL128">
        <v>-3.01</v>
      </c>
      <c r="AM128">
        <v>1.8220000000000001</v>
      </c>
    </row>
    <row r="129" spans="1:39">
      <c r="A129" t="s">
        <v>143</v>
      </c>
      <c r="B129" t="s">
        <v>129</v>
      </c>
      <c r="C129" t="s">
        <v>81</v>
      </c>
      <c r="D129">
        <v>166441</v>
      </c>
      <c r="E129" s="7">
        <v>3.4439999999999999E-18</v>
      </c>
      <c r="F129">
        <v>1111</v>
      </c>
      <c r="G129">
        <v>202</v>
      </c>
      <c r="H129">
        <v>-3.0310000000000001</v>
      </c>
      <c r="I129">
        <v>0.34860000000000002</v>
      </c>
      <c r="J129">
        <v>93044</v>
      </c>
      <c r="K129" s="7">
        <v>1.19E-19</v>
      </c>
      <c r="L129">
        <v>347</v>
      </c>
      <c r="M129">
        <v>105</v>
      </c>
      <c r="N129">
        <v>-6.7110000000000003</v>
      </c>
      <c r="O129">
        <v>0.7399</v>
      </c>
      <c r="P129">
        <v>29980</v>
      </c>
      <c r="Q129">
        <v>5.3580000000000003E-2</v>
      </c>
      <c r="R129">
        <v>470</v>
      </c>
      <c r="S129">
        <v>67</v>
      </c>
      <c r="T129">
        <v>-0.8841</v>
      </c>
      <c r="U129">
        <v>0.45800000000000002</v>
      </c>
      <c r="V129">
        <v>10370</v>
      </c>
      <c r="W129" s="7">
        <v>1.2660000000000001E-8</v>
      </c>
      <c r="X129">
        <v>125</v>
      </c>
      <c r="Y129">
        <v>28</v>
      </c>
      <c r="Z129">
        <v>-6.4450000000000003</v>
      </c>
      <c r="AA129">
        <v>1.133</v>
      </c>
      <c r="AB129">
        <v>16492</v>
      </c>
      <c r="AC129" s="7">
        <v>5.4360000000000001E-5</v>
      </c>
      <c r="AD129">
        <v>100</v>
      </c>
      <c r="AE129">
        <v>31</v>
      </c>
      <c r="AF129">
        <v>-6.1980000000000004</v>
      </c>
      <c r="AG129">
        <v>1.536</v>
      </c>
      <c r="AH129">
        <v>15373</v>
      </c>
      <c r="AI129">
        <v>0.1867</v>
      </c>
      <c r="AJ129">
        <v>68</v>
      </c>
      <c r="AK129">
        <v>26</v>
      </c>
      <c r="AL129">
        <v>-2.0259999999999998</v>
      </c>
      <c r="AM129">
        <v>1.534</v>
      </c>
    </row>
    <row r="130" spans="1:39">
      <c r="A130" t="s">
        <v>143</v>
      </c>
      <c r="B130" t="s">
        <v>129</v>
      </c>
      <c r="C130" t="s">
        <v>82</v>
      </c>
      <c r="D130">
        <v>166441</v>
      </c>
      <c r="E130" s="7">
        <v>6.4570000000000002E-6</v>
      </c>
      <c r="F130">
        <v>1111</v>
      </c>
      <c r="G130">
        <v>202</v>
      </c>
      <c r="H130">
        <v>-3.0310000000000001</v>
      </c>
      <c r="I130">
        <v>0.34860000000000002</v>
      </c>
      <c r="J130">
        <v>93044</v>
      </c>
      <c r="K130" s="7">
        <v>5.6329999999999998E-15</v>
      </c>
      <c r="L130">
        <v>347</v>
      </c>
      <c r="M130">
        <v>105</v>
      </c>
      <c r="N130">
        <v>-6.7110000000000003</v>
      </c>
      <c r="O130">
        <v>0.7399</v>
      </c>
      <c r="P130">
        <v>29980</v>
      </c>
      <c r="Q130">
        <v>0.70320000000000005</v>
      </c>
      <c r="R130">
        <v>470</v>
      </c>
      <c r="S130">
        <v>67</v>
      </c>
      <c r="T130">
        <v>-0.8841</v>
      </c>
      <c r="U130">
        <v>0.45800000000000002</v>
      </c>
      <c r="V130">
        <v>10370</v>
      </c>
      <c r="W130" s="7">
        <v>2.5870000000000001E-5</v>
      </c>
      <c r="X130">
        <v>125</v>
      </c>
      <c r="Y130">
        <v>28</v>
      </c>
      <c r="Z130">
        <v>-6.4450000000000003</v>
      </c>
      <c r="AA130">
        <v>1.133</v>
      </c>
      <c r="AB130">
        <v>16492</v>
      </c>
      <c r="AC130">
        <v>4.6319999999999998E-4</v>
      </c>
      <c r="AD130">
        <v>100</v>
      </c>
      <c r="AE130">
        <v>31</v>
      </c>
      <c r="AF130">
        <v>-6.1980000000000004</v>
      </c>
      <c r="AG130">
        <v>1.536</v>
      </c>
      <c r="AH130">
        <v>15373</v>
      </c>
      <c r="AI130">
        <v>6.4729999999999996E-2</v>
      </c>
      <c r="AJ130">
        <v>68</v>
      </c>
      <c r="AK130">
        <v>26</v>
      </c>
      <c r="AL130">
        <v>-2.0259999999999998</v>
      </c>
      <c r="AM130">
        <v>1.534</v>
      </c>
    </row>
    <row r="131" spans="1:39">
      <c r="A131" t="s">
        <v>143</v>
      </c>
      <c r="B131" t="s">
        <v>130</v>
      </c>
      <c r="C131" t="s">
        <v>81</v>
      </c>
      <c r="D131">
        <v>166441</v>
      </c>
      <c r="E131" s="7">
        <v>1.18E-17</v>
      </c>
      <c r="F131">
        <v>1212</v>
      </c>
      <c r="G131">
        <v>209</v>
      </c>
      <c r="H131">
        <v>-2.9039999999999999</v>
      </c>
      <c r="I131">
        <v>0.33939999999999998</v>
      </c>
      <c r="J131">
        <v>93044</v>
      </c>
      <c r="K131" s="7">
        <v>2.5029999999999998E-19</v>
      </c>
      <c r="L131">
        <v>353</v>
      </c>
      <c r="M131">
        <v>109</v>
      </c>
      <c r="N131">
        <v>-6.5970000000000004</v>
      </c>
      <c r="O131">
        <v>0.73399999999999999</v>
      </c>
      <c r="P131">
        <v>29980</v>
      </c>
      <c r="Q131">
        <v>4.8379999999999999E-2</v>
      </c>
      <c r="R131">
        <v>471</v>
      </c>
      <c r="S131">
        <v>68</v>
      </c>
      <c r="T131">
        <v>-0.9032</v>
      </c>
      <c r="U131">
        <v>0.45750000000000002</v>
      </c>
      <c r="V131">
        <v>10370</v>
      </c>
      <c r="W131" s="7">
        <v>1.2660000000000001E-8</v>
      </c>
      <c r="X131">
        <v>125</v>
      </c>
      <c r="Y131">
        <v>28</v>
      </c>
      <c r="Z131">
        <v>-6.4450000000000003</v>
      </c>
      <c r="AA131">
        <v>1.133</v>
      </c>
      <c r="AB131">
        <v>16492</v>
      </c>
      <c r="AC131">
        <v>5.2649999999999997E-3</v>
      </c>
      <c r="AD131">
        <v>181</v>
      </c>
      <c r="AE131">
        <v>32</v>
      </c>
      <c r="AF131">
        <v>-3.2189999999999999</v>
      </c>
      <c r="AG131">
        <v>1.1539999999999999</v>
      </c>
      <c r="AH131">
        <v>15373</v>
      </c>
      <c r="AI131">
        <v>8.2220000000000001E-2</v>
      </c>
      <c r="AJ131">
        <v>81</v>
      </c>
      <c r="AK131">
        <v>29</v>
      </c>
      <c r="AL131">
        <v>-2.444</v>
      </c>
      <c r="AM131">
        <v>1.4059999999999999</v>
      </c>
    </row>
    <row r="132" spans="1:39">
      <c r="A132" t="s">
        <v>143</v>
      </c>
      <c r="B132" t="s">
        <v>130</v>
      </c>
      <c r="C132" t="s">
        <v>82</v>
      </c>
      <c r="D132">
        <v>166441</v>
      </c>
      <c r="E132" s="7">
        <v>4.9350000000000002E-6</v>
      </c>
      <c r="F132">
        <v>1212</v>
      </c>
      <c r="G132">
        <v>209</v>
      </c>
      <c r="H132">
        <v>-2.9039999999999999</v>
      </c>
      <c r="I132">
        <v>0.33939999999999998</v>
      </c>
      <c r="J132">
        <v>93044</v>
      </c>
      <c r="K132" s="7">
        <v>5.3950000000000003E-15</v>
      </c>
      <c r="L132">
        <v>353</v>
      </c>
      <c r="M132">
        <v>109</v>
      </c>
      <c r="N132">
        <v>-6.5970000000000004</v>
      </c>
      <c r="O132">
        <v>0.73399999999999999</v>
      </c>
      <c r="P132">
        <v>29980</v>
      </c>
      <c r="Q132">
        <v>0.70330000000000004</v>
      </c>
      <c r="R132">
        <v>471</v>
      </c>
      <c r="S132">
        <v>68</v>
      </c>
      <c r="T132">
        <v>-0.9032</v>
      </c>
      <c r="U132">
        <v>0.45750000000000002</v>
      </c>
      <c r="V132">
        <v>10370</v>
      </c>
      <c r="W132" s="7">
        <v>2.5870000000000001E-5</v>
      </c>
      <c r="X132">
        <v>125</v>
      </c>
      <c r="Y132">
        <v>28</v>
      </c>
      <c r="Z132">
        <v>-6.4450000000000003</v>
      </c>
      <c r="AA132">
        <v>1.133</v>
      </c>
      <c r="AB132">
        <v>16492</v>
      </c>
      <c r="AC132">
        <v>5.8200000000000002E-2</v>
      </c>
      <c r="AD132">
        <v>181</v>
      </c>
      <c r="AE132">
        <v>32</v>
      </c>
      <c r="AF132">
        <v>-3.2189999999999999</v>
      </c>
      <c r="AG132">
        <v>1.1539999999999999</v>
      </c>
      <c r="AH132">
        <v>15373</v>
      </c>
      <c r="AI132">
        <v>9.7500000000000003E-2</v>
      </c>
      <c r="AJ132">
        <v>81</v>
      </c>
      <c r="AK132">
        <v>29</v>
      </c>
      <c r="AL132">
        <v>-2.444</v>
      </c>
      <c r="AM132">
        <v>1.4059999999999999</v>
      </c>
    </row>
    <row r="133" spans="1:39">
      <c r="A133" t="s">
        <v>143</v>
      </c>
      <c r="B133" t="s">
        <v>131</v>
      </c>
      <c r="C133" t="s">
        <v>81</v>
      </c>
      <c r="D133">
        <v>166441</v>
      </c>
      <c r="E133">
        <v>3.0709999999999998E-4</v>
      </c>
      <c r="F133">
        <v>170</v>
      </c>
      <c r="G133">
        <v>38</v>
      </c>
      <c r="H133">
        <v>-3.76</v>
      </c>
      <c r="I133">
        <v>1.042</v>
      </c>
      <c r="J133">
        <v>93044</v>
      </c>
      <c r="K133" s="7">
        <v>4.4469999999999999E-5</v>
      </c>
      <c r="L133">
        <v>49</v>
      </c>
      <c r="M133">
        <v>21</v>
      </c>
      <c r="N133">
        <v>-7.92</v>
      </c>
      <c r="O133">
        <v>1.94</v>
      </c>
      <c r="P133">
        <v>29980</v>
      </c>
      <c r="Q133">
        <v>0.28039999999999998</v>
      </c>
      <c r="R133">
        <v>20</v>
      </c>
      <c r="S133">
        <v>10</v>
      </c>
      <c r="T133">
        <v>-2.403</v>
      </c>
      <c r="U133">
        <v>2.226</v>
      </c>
      <c r="V133">
        <v>10370</v>
      </c>
      <c r="W133">
        <v>5.3740000000000003E-2</v>
      </c>
      <c r="X133">
        <v>3</v>
      </c>
      <c r="Y133">
        <v>3</v>
      </c>
      <c r="Z133">
        <v>-14.12</v>
      </c>
      <c r="AA133">
        <v>7.3179999999999996</v>
      </c>
      <c r="AB133">
        <v>16492</v>
      </c>
      <c r="AC133">
        <v>0.92869999999999997</v>
      </c>
      <c r="AD133">
        <v>83</v>
      </c>
      <c r="AE133">
        <v>3</v>
      </c>
      <c r="AF133">
        <v>-0.153</v>
      </c>
      <c r="AG133">
        <v>1.71</v>
      </c>
      <c r="AH133">
        <v>15373</v>
      </c>
      <c r="AI133">
        <v>6.7269999999999996E-2</v>
      </c>
      <c r="AJ133">
        <v>15</v>
      </c>
      <c r="AK133">
        <v>5</v>
      </c>
      <c r="AL133">
        <v>-5.99</v>
      </c>
      <c r="AM133">
        <v>3.2730000000000001</v>
      </c>
    </row>
    <row r="134" spans="1:39">
      <c r="A134" t="s">
        <v>143</v>
      </c>
      <c r="B134" t="s">
        <v>131</v>
      </c>
      <c r="C134" t="s">
        <v>82</v>
      </c>
      <c r="D134">
        <v>166441</v>
      </c>
      <c r="E134">
        <v>0.2006</v>
      </c>
      <c r="F134">
        <v>170</v>
      </c>
      <c r="G134">
        <v>38</v>
      </c>
      <c r="H134">
        <v>-3.76</v>
      </c>
      <c r="I134">
        <v>1.042</v>
      </c>
      <c r="J134">
        <v>93044</v>
      </c>
      <c r="K134">
        <v>2.3879999999999999E-3</v>
      </c>
      <c r="L134">
        <v>49</v>
      </c>
      <c r="M134">
        <v>21</v>
      </c>
      <c r="N134">
        <v>-7.92</v>
      </c>
      <c r="O134">
        <v>1.94</v>
      </c>
      <c r="P134">
        <v>29980</v>
      </c>
      <c r="Q134">
        <v>0.59689999999999999</v>
      </c>
      <c r="R134">
        <v>20</v>
      </c>
      <c r="S134">
        <v>10</v>
      </c>
      <c r="T134">
        <v>-2.403</v>
      </c>
      <c r="U134">
        <v>2.226</v>
      </c>
      <c r="V134">
        <v>10370</v>
      </c>
      <c r="W134">
        <v>0.22140000000000001</v>
      </c>
      <c r="X134">
        <v>3</v>
      </c>
      <c r="Y134">
        <v>3</v>
      </c>
      <c r="Z134">
        <v>-14.12</v>
      </c>
      <c r="AA134">
        <v>7.3179999999999996</v>
      </c>
      <c r="AB134">
        <v>16492</v>
      </c>
      <c r="AC134">
        <v>0.6381</v>
      </c>
      <c r="AD134">
        <v>83</v>
      </c>
      <c r="AE134">
        <v>3</v>
      </c>
      <c r="AF134">
        <v>-0.153</v>
      </c>
      <c r="AG134">
        <v>1.71</v>
      </c>
      <c r="AH134">
        <v>15373</v>
      </c>
      <c r="AI134">
        <v>0.4657</v>
      </c>
      <c r="AJ134">
        <v>15</v>
      </c>
      <c r="AK134">
        <v>5</v>
      </c>
      <c r="AL134">
        <v>-5.99</v>
      </c>
      <c r="AM134">
        <v>3.2730000000000001</v>
      </c>
    </row>
    <row r="135" spans="1:39">
      <c r="A135" t="s">
        <v>144</v>
      </c>
      <c r="B135" t="s">
        <v>80</v>
      </c>
      <c r="C135" t="s">
        <v>81</v>
      </c>
      <c r="D135">
        <v>166441</v>
      </c>
      <c r="E135" s="7">
        <v>4.4249999999999998E-5</v>
      </c>
      <c r="F135">
        <v>52</v>
      </c>
      <c r="G135">
        <v>12</v>
      </c>
      <c r="H135">
        <v>7.7220000000000004</v>
      </c>
      <c r="I135">
        <v>1.891</v>
      </c>
      <c r="J135">
        <v>93044</v>
      </c>
      <c r="K135">
        <v>5.4180000000000005E-4</v>
      </c>
      <c r="L135">
        <v>42</v>
      </c>
      <c r="M135">
        <v>7</v>
      </c>
      <c r="N135">
        <v>7.4740000000000002</v>
      </c>
      <c r="O135">
        <v>2.161</v>
      </c>
      <c r="P135">
        <v>29980</v>
      </c>
      <c r="Q135">
        <v>0.20610000000000001</v>
      </c>
      <c r="R135">
        <v>3</v>
      </c>
      <c r="S135">
        <v>2</v>
      </c>
      <c r="T135">
        <v>7.1760000000000002</v>
      </c>
      <c r="U135">
        <v>5.6749999999999998</v>
      </c>
      <c r="V135">
        <v>4479</v>
      </c>
      <c r="W135">
        <v>0.189</v>
      </c>
      <c r="X135">
        <v>2</v>
      </c>
      <c r="Y135">
        <v>1</v>
      </c>
      <c r="Z135">
        <v>12.5</v>
      </c>
      <c r="AA135">
        <v>90.57</v>
      </c>
      <c r="AB135">
        <v>10652</v>
      </c>
      <c r="AC135">
        <v>0.13420000000000001</v>
      </c>
      <c r="AD135">
        <v>4</v>
      </c>
      <c r="AE135">
        <v>3</v>
      </c>
      <c r="AF135">
        <v>11.07</v>
      </c>
      <c r="AG135">
        <v>7.3890000000000002</v>
      </c>
      <c r="AH135">
        <v>5715</v>
      </c>
      <c r="AI135">
        <v>0.95020000000000004</v>
      </c>
      <c r="AJ135">
        <v>1</v>
      </c>
      <c r="AK135">
        <v>1</v>
      </c>
      <c r="AL135">
        <v>-0.87260000000000004</v>
      </c>
      <c r="AM135">
        <v>195</v>
      </c>
    </row>
    <row r="136" spans="1:39">
      <c r="A136" t="s">
        <v>144</v>
      </c>
      <c r="B136" t="s">
        <v>80</v>
      </c>
      <c r="C136" t="s">
        <v>82</v>
      </c>
      <c r="D136">
        <v>166441</v>
      </c>
      <c r="E136">
        <v>4.3619999999999998E-4</v>
      </c>
      <c r="F136">
        <v>52</v>
      </c>
      <c r="G136">
        <v>12</v>
      </c>
      <c r="H136">
        <v>7.7220000000000004</v>
      </c>
      <c r="I136">
        <v>1.891</v>
      </c>
      <c r="J136">
        <v>93044</v>
      </c>
      <c r="K136">
        <v>2.4590000000000001E-4</v>
      </c>
      <c r="L136">
        <v>42</v>
      </c>
      <c r="M136">
        <v>7</v>
      </c>
      <c r="N136">
        <v>7.4740000000000002</v>
      </c>
      <c r="O136">
        <v>2.161</v>
      </c>
      <c r="P136">
        <v>29980</v>
      </c>
      <c r="Q136">
        <v>0.16980000000000001</v>
      </c>
      <c r="R136">
        <v>3</v>
      </c>
      <c r="S136">
        <v>2</v>
      </c>
      <c r="T136">
        <v>7.1760000000000002</v>
      </c>
      <c r="U136">
        <v>5.6749999999999998</v>
      </c>
      <c r="V136">
        <v>4479</v>
      </c>
      <c r="W136">
        <v>0.189</v>
      </c>
      <c r="X136">
        <v>2</v>
      </c>
      <c r="Y136">
        <v>1</v>
      </c>
      <c r="Z136">
        <v>12.5</v>
      </c>
      <c r="AA136">
        <v>90.57</v>
      </c>
      <c r="AB136">
        <v>10652</v>
      </c>
      <c r="AC136">
        <v>4.2139999999999997E-2</v>
      </c>
      <c r="AD136">
        <v>4</v>
      </c>
      <c r="AE136">
        <v>3</v>
      </c>
      <c r="AF136">
        <v>11.07</v>
      </c>
      <c r="AG136">
        <v>7.3890000000000002</v>
      </c>
      <c r="AH136">
        <v>5715</v>
      </c>
      <c r="AI136">
        <v>0.95020000000000004</v>
      </c>
      <c r="AJ136">
        <v>1</v>
      </c>
      <c r="AK136">
        <v>1</v>
      </c>
      <c r="AL136">
        <v>-0.87260000000000004</v>
      </c>
      <c r="AM136">
        <v>195</v>
      </c>
    </row>
    <row r="137" spans="1:39">
      <c r="A137" t="s">
        <v>144</v>
      </c>
      <c r="B137" t="s">
        <v>127</v>
      </c>
      <c r="C137" t="s">
        <v>81</v>
      </c>
      <c r="D137">
        <v>166441</v>
      </c>
      <c r="E137" s="7">
        <v>1.882E-7</v>
      </c>
      <c r="F137">
        <v>652</v>
      </c>
      <c r="G137">
        <v>126</v>
      </c>
      <c r="H137">
        <v>2.6669999999999998</v>
      </c>
      <c r="I137">
        <v>0.51190000000000002</v>
      </c>
      <c r="J137">
        <v>93044</v>
      </c>
      <c r="K137" s="7">
        <v>3.8499999999999997E-9</v>
      </c>
      <c r="L137">
        <v>410</v>
      </c>
      <c r="M137">
        <v>77</v>
      </c>
      <c r="N137">
        <v>3.9740000000000002</v>
      </c>
      <c r="O137">
        <v>0.67469999999999997</v>
      </c>
      <c r="P137">
        <v>29980</v>
      </c>
      <c r="Q137">
        <v>0.95950000000000002</v>
      </c>
      <c r="R137">
        <v>64</v>
      </c>
      <c r="S137">
        <v>38</v>
      </c>
      <c r="T137">
        <v>-6.3320000000000001E-2</v>
      </c>
      <c r="U137">
        <v>1.246</v>
      </c>
      <c r="V137">
        <v>10370</v>
      </c>
      <c r="W137">
        <v>0.22700000000000001</v>
      </c>
      <c r="X137">
        <v>29</v>
      </c>
      <c r="Y137">
        <v>8</v>
      </c>
      <c r="Z137">
        <v>2.8660000000000001</v>
      </c>
      <c r="AA137">
        <v>2.3719999999999999</v>
      </c>
      <c r="AB137">
        <v>16492</v>
      </c>
      <c r="AC137">
        <v>0.13250000000000001</v>
      </c>
      <c r="AD137">
        <v>70</v>
      </c>
      <c r="AE137">
        <v>25</v>
      </c>
      <c r="AF137">
        <v>2.6890000000000001</v>
      </c>
      <c r="AG137">
        <v>1.788</v>
      </c>
      <c r="AH137">
        <v>15373</v>
      </c>
      <c r="AI137">
        <v>0.55100000000000005</v>
      </c>
      <c r="AJ137">
        <v>77</v>
      </c>
      <c r="AK137">
        <v>21</v>
      </c>
      <c r="AL137">
        <v>-0.872</v>
      </c>
      <c r="AM137">
        <v>1.462</v>
      </c>
    </row>
    <row r="138" spans="1:39">
      <c r="A138" t="s">
        <v>144</v>
      </c>
      <c r="B138" t="s">
        <v>127</v>
      </c>
      <c r="C138" t="s">
        <v>82</v>
      </c>
      <c r="D138">
        <v>166441</v>
      </c>
      <c r="E138" s="7">
        <v>4.7239999999999998E-9</v>
      </c>
      <c r="F138">
        <v>652</v>
      </c>
      <c r="G138">
        <v>126</v>
      </c>
      <c r="H138">
        <v>2.6669999999999998</v>
      </c>
      <c r="I138">
        <v>0.51190000000000002</v>
      </c>
      <c r="J138">
        <v>93044</v>
      </c>
      <c r="K138" s="7">
        <v>3.7580000000000001E-11</v>
      </c>
      <c r="L138">
        <v>410</v>
      </c>
      <c r="M138">
        <v>77</v>
      </c>
      <c r="N138">
        <v>3.9740000000000002</v>
      </c>
      <c r="O138">
        <v>0.67469999999999997</v>
      </c>
      <c r="P138">
        <v>29980</v>
      </c>
      <c r="Q138">
        <v>0.64770000000000005</v>
      </c>
      <c r="R138">
        <v>64</v>
      </c>
      <c r="S138">
        <v>38</v>
      </c>
      <c r="T138">
        <v>-6.3320000000000001E-2</v>
      </c>
      <c r="U138">
        <v>1.246</v>
      </c>
      <c r="V138">
        <v>10370</v>
      </c>
      <c r="W138">
        <v>0.873</v>
      </c>
      <c r="X138">
        <v>29</v>
      </c>
      <c r="Y138">
        <v>8</v>
      </c>
      <c r="Z138">
        <v>2.8660000000000001</v>
      </c>
      <c r="AA138">
        <v>2.3719999999999999</v>
      </c>
      <c r="AB138">
        <v>16492</v>
      </c>
      <c r="AC138">
        <v>0.67369999999999997</v>
      </c>
      <c r="AD138">
        <v>70</v>
      </c>
      <c r="AE138">
        <v>25</v>
      </c>
      <c r="AF138">
        <v>2.6890000000000001</v>
      </c>
      <c r="AG138">
        <v>1.788</v>
      </c>
      <c r="AH138">
        <v>15373</v>
      </c>
      <c r="AI138">
        <v>4.7609999999999996E-3</v>
      </c>
      <c r="AJ138">
        <v>77</v>
      </c>
      <c r="AK138">
        <v>21</v>
      </c>
      <c r="AL138">
        <v>-0.872</v>
      </c>
      <c r="AM138">
        <v>1.462</v>
      </c>
    </row>
    <row r="139" spans="1:39">
      <c r="A139" t="s">
        <v>144</v>
      </c>
      <c r="B139" t="s">
        <v>128</v>
      </c>
      <c r="C139" t="s">
        <v>81</v>
      </c>
      <c r="D139">
        <v>166441</v>
      </c>
      <c r="E139" s="7">
        <v>3.7170000000000003E-7</v>
      </c>
      <c r="F139">
        <v>675</v>
      </c>
      <c r="G139">
        <v>130</v>
      </c>
      <c r="H139">
        <v>2.5680000000000001</v>
      </c>
      <c r="I139">
        <v>0.50519999999999998</v>
      </c>
      <c r="J139">
        <v>93044</v>
      </c>
      <c r="K139" s="7">
        <v>1.302E-8</v>
      </c>
      <c r="L139">
        <v>412</v>
      </c>
      <c r="M139">
        <v>78</v>
      </c>
      <c r="N139">
        <v>3.8290000000000002</v>
      </c>
      <c r="O139">
        <v>0.6734</v>
      </c>
      <c r="P139">
        <v>29980</v>
      </c>
      <c r="Q139">
        <v>0.95950000000000002</v>
      </c>
      <c r="R139">
        <v>64</v>
      </c>
      <c r="S139">
        <v>38</v>
      </c>
      <c r="T139">
        <v>-6.3320000000000001E-2</v>
      </c>
      <c r="U139">
        <v>1.246</v>
      </c>
      <c r="V139">
        <v>10370</v>
      </c>
      <c r="W139">
        <v>0.22700000000000001</v>
      </c>
      <c r="X139">
        <v>29</v>
      </c>
      <c r="Y139">
        <v>8</v>
      </c>
      <c r="Z139">
        <v>2.8660000000000001</v>
      </c>
      <c r="AA139">
        <v>2.3719999999999999</v>
      </c>
      <c r="AB139">
        <v>16492</v>
      </c>
      <c r="AC139">
        <v>0.1234</v>
      </c>
      <c r="AD139">
        <v>86</v>
      </c>
      <c r="AE139">
        <v>28</v>
      </c>
      <c r="AF139">
        <v>2.5049999999999999</v>
      </c>
      <c r="AG139">
        <v>1.6259999999999999</v>
      </c>
      <c r="AH139">
        <v>15373</v>
      </c>
      <c r="AI139">
        <v>0.62560000000000004</v>
      </c>
      <c r="AJ139">
        <v>82</v>
      </c>
      <c r="AK139">
        <v>22</v>
      </c>
      <c r="AL139">
        <v>-0.69259999999999999</v>
      </c>
      <c r="AM139">
        <v>1.42</v>
      </c>
    </row>
    <row r="140" spans="1:39">
      <c r="A140" t="s">
        <v>144</v>
      </c>
      <c r="B140" t="s">
        <v>128</v>
      </c>
      <c r="C140" t="s">
        <v>82</v>
      </c>
      <c r="D140">
        <v>166441</v>
      </c>
      <c r="E140" s="7">
        <v>4.4320000000000004E-9</v>
      </c>
      <c r="F140">
        <v>675</v>
      </c>
      <c r="G140">
        <v>130</v>
      </c>
      <c r="H140">
        <v>2.5680000000000001</v>
      </c>
      <c r="I140">
        <v>0.50519999999999998</v>
      </c>
      <c r="J140">
        <v>93044</v>
      </c>
      <c r="K140" s="7">
        <v>3.4600000000000002E-11</v>
      </c>
      <c r="L140">
        <v>412</v>
      </c>
      <c r="M140">
        <v>78</v>
      </c>
      <c r="N140">
        <v>3.8290000000000002</v>
      </c>
      <c r="O140">
        <v>0.6734</v>
      </c>
      <c r="P140">
        <v>29980</v>
      </c>
      <c r="Q140">
        <v>0.64770000000000005</v>
      </c>
      <c r="R140">
        <v>64</v>
      </c>
      <c r="S140">
        <v>38</v>
      </c>
      <c r="T140">
        <v>-6.3320000000000001E-2</v>
      </c>
      <c r="U140">
        <v>1.246</v>
      </c>
      <c r="V140">
        <v>10370</v>
      </c>
      <c r="W140">
        <v>0.873</v>
      </c>
      <c r="X140">
        <v>29</v>
      </c>
      <c r="Y140">
        <v>8</v>
      </c>
      <c r="Z140">
        <v>2.8660000000000001</v>
      </c>
      <c r="AA140">
        <v>2.3719999999999999</v>
      </c>
      <c r="AB140">
        <v>16492</v>
      </c>
      <c r="AC140">
        <v>0.82430000000000003</v>
      </c>
      <c r="AD140">
        <v>86</v>
      </c>
      <c r="AE140">
        <v>28</v>
      </c>
      <c r="AF140">
        <v>2.5049999999999999</v>
      </c>
      <c r="AG140">
        <v>1.6259999999999999</v>
      </c>
      <c r="AH140">
        <v>15373</v>
      </c>
      <c r="AI140">
        <v>5.2880000000000002E-3</v>
      </c>
      <c r="AJ140">
        <v>82</v>
      </c>
      <c r="AK140">
        <v>22</v>
      </c>
      <c r="AL140">
        <v>-0.69259999999999999</v>
      </c>
      <c r="AM140">
        <v>1.42</v>
      </c>
    </row>
    <row r="141" spans="1:39">
      <c r="A141" t="s">
        <v>144</v>
      </c>
      <c r="B141" t="s">
        <v>129</v>
      </c>
      <c r="C141" t="s">
        <v>81</v>
      </c>
      <c r="D141">
        <v>166441</v>
      </c>
      <c r="E141" s="7">
        <v>1.051E-6</v>
      </c>
      <c r="F141">
        <v>911</v>
      </c>
      <c r="G141">
        <v>186</v>
      </c>
      <c r="H141">
        <v>2.1190000000000002</v>
      </c>
      <c r="I141">
        <v>0.434</v>
      </c>
      <c r="J141">
        <v>93044</v>
      </c>
      <c r="K141" s="7">
        <v>2.5230000000000001E-9</v>
      </c>
      <c r="L141">
        <v>519</v>
      </c>
      <c r="M141">
        <v>110</v>
      </c>
      <c r="N141">
        <v>3.5830000000000002</v>
      </c>
      <c r="O141">
        <v>0.60119999999999996</v>
      </c>
      <c r="P141">
        <v>29980</v>
      </c>
      <c r="Q141">
        <v>0.78090000000000004</v>
      </c>
      <c r="R141">
        <v>90</v>
      </c>
      <c r="S141">
        <v>52</v>
      </c>
      <c r="T141">
        <v>0.29149999999999998</v>
      </c>
      <c r="U141">
        <v>1.048</v>
      </c>
      <c r="V141">
        <v>10370</v>
      </c>
      <c r="W141">
        <v>0.20810000000000001</v>
      </c>
      <c r="X141">
        <v>61</v>
      </c>
      <c r="Y141">
        <v>14</v>
      </c>
      <c r="Z141">
        <v>2.0619999999999998</v>
      </c>
      <c r="AA141">
        <v>1.6379999999999999</v>
      </c>
      <c r="AB141">
        <v>16492</v>
      </c>
      <c r="AC141">
        <v>0.62970000000000004</v>
      </c>
      <c r="AD141">
        <v>137</v>
      </c>
      <c r="AE141">
        <v>39</v>
      </c>
      <c r="AF141">
        <v>0.622</v>
      </c>
      <c r="AG141">
        <v>1.29</v>
      </c>
      <c r="AH141">
        <v>15373</v>
      </c>
      <c r="AI141">
        <v>0.47339999999999999</v>
      </c>
      <c r="AJ141">
        <v>100</v>
      </c>
      <c r="AK141">
        <v>31</v>
      </c>
      <c r="AL141">
        <v>-0.90859999999999996</v>
      </c>
      <c r="AM141">
        <v>1.2669999999999999</v>
      </c>
    </row>
    <row r="142" spans="1:39">
      <c r="A142" t="s">
        <v>144</v>
      </c>
      <c r="B142" t="s">
        <v>129</v>
      </c>
      <c r="C142" t="s">
        <v>82</v>
      </c>
      <c r="D142">
        <v>166441</v>
      </c>
      <c r="E142" s="7">
        <v>1.469E-9</v>
      </c>
      <c r="F142">
        <v>911</v>
      </c>
      <c r="G142">
        <v>186</v>
      </c>
      <c r="H142">
        <v>2.1190000000000002</v>
      </c>
      <c r="I142">
        <v>0.434</v>
      </c>
      <c r="J142">
        <v>93044</v>
      </c>
      <c r="K142" s="7">
        <v>1.5829999999999999E-11</v>
      </c>
      <c r="L142">
        <v>519</v>
      </c>
      <c r="M142">
        <v>110</v>
      </c>
      <c r="N142">
        <v>3.5830000000000002</v>
      </c>
      <c r="O142">
        <v>0.60119999999999996</v>
      </c>
      <c r="P142">
        <v>29980</v>
      </c>
      <c r="Q142">
        <v>0.75080000000000002</v>
      </c>
      <c r="R142">
        <v>90</v>
      </c>
      <c r="S142">
        <v>52</v>
      </c>
      <c r="T142">
        <v>0.29149999999999998</v>
      </c>
      <c r="U142">
        <v>1.048</v>
      </c>
      <c r="V142">
        <v>10370</v>
      </c>
      <c r="W142">
        <v>0.61770000000000003</v>
      </c>
      <c r="X142">
        <v>61</v>
      </c>
      <c r="Y142">
        <v>14</v>
      </c>
      <c r="Z142">
        <v>2.0619999999999998</v>
      </c>
      <c r="AA142">
        <v>1.6379999999999999</v>
      </c>
      <c r="AB142">
        <v>16492</v>
      </c>
      <c r="AC142">
        <v>0.67479999999999996</v>
      </c>
      <c r="AD142">
        <v>137</v>
      </c>
      <c r="AE142">
        <v>39</v>
      </c>
      <c r="AF142">
        <v>0.622</v>
      </c>
      <c r="AG142">
        <v>1.29</v>
      </c>
      <c r="AH142">
        <v>15373</v>
      </c>
      <c r="AI142">
        <v>6.9040000000000004E-3</v>
      </c>
      <c r="AJ142">
        <v>100</v>
      </c>
      <c r="AK142">
        <v>31</v>
      </c>
      <c r="AL142">
        <v>-0.90859999999999996</v>
      </c>
      <c r="AM142">
        <v>1.2669999999999999</v>
      </c>
    </row>
    <row r="143" spans="1:39">
      <c r="A143" t="s">
        <v>144</v>
      </c>
      <c r="B143" t="s">
        <v>130</v>
      </c>
      <c r="C143" t="s">
        <v>81</v>
      </c>
      <c r="D143">
        <v>166441</v>
      </c>
      <c r="E143" s="7">
        <v>1.7039999999999999E-6</v>
      </c>
      <c r="F143">
        <v>934</v>
      </c>
      <c r="G143">
        <v>190</v>
      </c>
      <c r="H143">
        <v>2.0579999999999998</v>
      </c>
      <c r="I143">
        <v>0.43</v>
      </c>
      <c r="J143">
        <v>93044</v>
      </c>
      <c r="K143" s="7">
        <v>7.5420000000000006E-9</v>
      </c>
      <c r="L143">
        <v>521</v>
      </c>
      <c r="M143">
        <v>111</v>
      </c>
      <c r="N143">
        <v>3.4689999999999999</v>
      </c>
      <c r="O143">
        <v>0.60029999999999994</v>
      </c>
      <c r="P143">
        <v>29980</v>
      </c>
      <c r="Q143">
        <v>0.78090000000000004</v>
      </c>
      <c r="R143">
        <v>90</v>
      </c>
      <c r="S143">
        <v>52</v>
      </c>
      <c r="T143">
        <v>0.29149999999999998</v>
      </c>
      <c r="U143">
        <v>1.048</v>
      </c>
      <c r="V143">
        <v>10370</v>
      </c>
      <c r="W143">
        <v>0.20810000000000001</v>
      </c>
      <c r="X143">
        <v>61</v>
      </c>
      <c r="Y143">
        <v>14</v>
      </c>
      <c r="Z143">
        <v>2.0619999999999998</v>
      </c>
      <c r="AA143">
        <v>1.6379999999999999</v>
      </c>
      <c r="AB143">
        <v>16492</v>
      </c>
      <c r="AC143">
        <v>0.55630000000000002</v>
      </c>
      <c r="AD143">
        <v>153</v>
      </c>
      <c r="AE143">
        <v>42</v>
      </c>
      <c r="AF143">
        <v>0.72160000000000002</v>
      </c>
      <c r="AG143">
        <v>1.2270000000000001</v>
      </c>
      <c r="AH143">
        <v>15373</v>
      </c>
      <c r="AI143">
        <v>0.53410000000000002</v>
      </c>
      <c r="AJ143">
        <v>105</v>
      </c>
      <c r="AK143">
        <v>32</v>
      </c>
      <c r="AL143">
        <v>-0.77039999999999997</v>
      </c>
      <c r="AM143">
        <v>1.2390000000000001</v>
      </c>
    </row>
    <row r="144" spans="1:39">
      <c r="A144" t="s">
        <v>144</v>
      </c>
      <c r="B144" t="s">
        <v>130</v>
      </c>
      <c r="C144" t="s">
        <v>82</v>
      </c>
      <c r="D144">
        <v>166441</v>
      </c>
      <c r="E144" s="7">
        <v>1.3910000000000001E-9</v>
      </c>
      <c r="F144">
        <v>934</v>
      </c>
      <c r="G144">
        <v>190</v>
      </c>
      <c r="H144">
        <v>2.0579999999999998</v>
      </c>
      <c r="I144">
        <v>0.43</v>
      </c>
      <c r="J144">
        <v>93044</v>
      </c>
      <c r="K144" s="7">
        <v>1.452E-11</v>
      </c>
      <c r="L144">
        <v>521</v>
      </c>
      <c r="M144">
        <v>111</v>
      </c>
      <c r="N144">
        <v>3.4689999999999999</v>
      </c>
      <c r="O144">
        <v>0.60029999999999994</v>
      </c>
      <c r="P144">
        <v>29980</v>
      </c>
      <c r="Q144">
        <v>0.75080000000000002</v>
      </c>
      <c r="R144">
        <v>90</v>
      </c>
      <c r="S144">
        <v>52</v>
      </c>
      <c r="T144">
        <v>0.29149999999999998</v>
      </c>
      <c r="U144">
        <v>1.048</v>
      </c>
      <c r="V144">
        <v>10370</v>
      </c>
      <c r="W144">
        <v>0.61770000000000003</v>
      </c>
      <c r="X144">
        <v>61</v>
      </c>
      <c r="Y144">
        <v>14</v>
      </c>
      <c r="Z144">
        <v>2.0619999999999998</v>
      </c>
      <c r="AA144">
        <v>1.6379999999999999</v>
      </c>
      <c r="AB144">
        <v>16492</v>
      </c>
      <c r="AC144">
        <v>0.77829999999999999</v>
      </c>
      <c r="AD144">
        <v>153</v>
      </c>
      <c r="AE144">
        <v>42</v>
      </c>
      <c r="AF144">
        <v>0.72160000000000002</v>
      </c>
      <c r="AG144">
        <v>1.2270000000000001</v>
      </c>
      <c r="AH144">
        <v>15373</v>
      </c>
      <c r="AI144">
        <v>7.6769999999999998E-3</v>
      </c>
      <c r="AJ144">
        <v>105</v>
      </c>
      <c r="AK144">
        <v>32</v>
      </c>
      <c r="AL144">
        <v>-0.77039999999999997</v>
      </c>
      <c r="AM144">
        <v>1.2390000000000001</v>
      </c>
    </row>
    <row r="145" spans="1:39">
      <c r="A145" t="s">
        <v>144</v>
      </c>
      <c r="B145" t="s">
        <v>131</v>
      </c>
      <c r="C145" t="s">
        <v>81</v>
      </c>
      <c r="D145">
        <v>166441</v>
      </c>
      <c r="E145">
        <v>9.875000000000001E-4</v>
      </c>
      <c r="F145">
        <v>76</v>
      </c>
      <c r="G145">
        <v>17</v>
      </c>
      <c r="H145">
        <v>5.2910000000000004</v>
      </c>
      <c r="I145">
        <v>1.6060000000000001</v>
      </c>
      <c r="J145">
        <v>93044</v>
      </c>
      <c r="K145">
        <v>5.6750000000000004E-3</v>
      </c>
      <c r="L145">
        <v>45</v>
      </c>
      <c r="M145">
        <v>9</v>
      </c>
      <c r="N145">
        <v>5.7869999999999999</v>
      </c>
      <c r="O145">
        <v>2.0920000000000001</v>
      </c>
      <c r="P145">
        <v>29980</v>
      </c>
      <c r="Q145">
        <v>0.20610000000000001</v>
      </c>
      <c r="R145">
        <v>3</v>
      </c>
      <c r="S145">
        <v>2</v>
      </c>
      <c r="T145">
        <v>7.1760000000000002</v>
      </c>
      <c r="U145">
        <v>5.6749999999999998</v>
      </c>
      <c r="V145">
        <v>4479</v>
      </c>
      <c r="W145">
        <v>0.189</v>
      </c>
      <c r="X145">
        <v>2</v>
      </c>
      <c r="Y145">
        <v>1</v>
      </c>
      <c r="Z145">
        <v>12.5</v>
      </c>
      <c r="AA145">
        <v>90.57</v>
      </c>
      <c r="AB145">
        <v>16492</v>
      </c>
      <c r="AC145">
        <v>0.28560000000000002</v>
      </c>
      <c r="AD145">
        <v>20</v>
      </c>
      <c r="AE145">
        <v>6</v>
      </c>
      <c r="AF145">
        <v>3.6949999999999998</v>
      </c>
      <c r="AG145">
        <v>3.46</v>
      </c>
      <c r="AH145">
        <v>15373</v>
      </c>
      <c r="AI145">
        <v>0.74519999999999997</v>
      </c>
      <c r="AJ145">
        <v>6</v>
      </c>
      <c r="AK145">
        <v>2</v>
      </c>
      <c r="AL145">
        <v>1.772</v>
      </c>
      <c r="AM145">
        <v>5.4530000000000003</v>
      </c>
    </row>
    <row r="146" spans="1:39">
      <c r="A146" t="s">
        <v>144</v>
      </c>
      <c r="B146" t="s">
        <v>131</v>
      </c>
      <c r="C146" t="s">
        <v>82</v>
      </c>
      <c r="D146">
        <v>166441</v>
      </c>
      <c r="E146">
        <v>5.0460000000000001E-4</v>
      </c>
      <c r="F146">
        <v>76</v>
      </c>
      <c r="G146">
        <v>17</v>
      </c>
      <c r="H146">
        <v>5.2910000000000004</v>
      </c>
      <c r="I146">
        <v>1.6060000000000001</v>
      </c>
      <c r="J146">
        <v>93044</v>
      </c>
      <c r="K146">
        <v>2.0120000000000001E-4</v>
      </c>
      <c r="L146">
        <v>45</v>
      </c>
      <c r="M146">
        <v>9</v>
      </c>
      <c r="N146">
        <v>5.7869999999999999</v>
      </c>
      <c r="O146">
        <v>2.0920000000000001</v>
      </c>
      <c r="P146">
        <v>29980</v>
      </c>
      <c r="Q146">
        <v>0.16980000000000001</v>
      </c>
      <c r="R146">
        <v>3</v>
      </c>
      <c r="S146">
        <v>2</v>
      </c>
      <c r="T146">
        <v>7.1760000000000002</v>
      </c>
      <c r="U146">
        <v>5.6749999999999998</v>
      </c>
      <c r="V146">
        <v>4479</v>
      </c>
      <c r="W146">
        <v>0.189</v>
      </c>
      <c r="X146">
        <v>2</v>
      </c>
      <c r="Y146">
        <v>1</v>
      </c>
      <c r="Z146">
        <v>12.5</v>
      </c>
      <c r="AA146">
        <v>90.57</v>
      </c>
      <c r="AB146">
        <v>16492</v>
      </c>
      <c r="AC146">
        <v>0.50600000000000001</v>
      </c>
      <c r="AD146">
        <v>20</v>
      </c>
      <c r="AE146">
        <v>6</v>
      </c>
      <c r="AF146">
        <v>3.6949999999999998</v>
      </c>
      <c r="AG146">
        <v>3.46</v>
      </c>
      <c r="AH146">
        <v>15373</v>
      </c>
      <c r="AI146">
        <v>0.84819999999999995</v>
      </c>
      <c r="AJ146">
        <v>6</v>
      </c>
      <c r="AK146">
        <v>2</v>
      </c>
      <c r="AL146">
        <v>1.772</v>
      </c>
      <c r="AM146">
        <v>5.4530000000000003</v>
      </c>
    </row>
    <row r="147" spans="1:39">
      <c r="A147" t="s">
        <v>145</v>
      </c>
      <c r="B147" t="s">
        <v>80</v>
      </c>
      <c r="C147" t="s">
        <v>81</v>
      </c>
      <c r="D147">
        <v>166441</v>
      </c>
      <c r="E147" s="7">
        <v>2.0319999999999999E-5</v>
      </c>
      <c r="F147">
        <v>256</v>
      </c>
      <c r="G147">
        <v>46</v>
      </c>
      <c r="H147">
        <v>3.6629999999999998</v>
      </c>
      <c r="I147">
        <v>0.85970000000000002</v>
      </c>
      <c r="J147">
        <v>93044</v>
      </c>
      <c r="K147">
        <v>1.449E-4</v>
      </c>
      <c r="L147">
        <v>231</v>
      </c>
      <c r="M147">
        <v>36</v>
      </c>
      <c r="N147">
        <v>3.4649999999999999</v>
      </c>
      <c r="O147">
        <v>0.91190000000000004</v>
      </c>
      <c r="P147">
        <v>29980</v>
      </c>
      <c r="Q147">
        <v>0.76390000000000002</v>
      </c>
      <c r="R147">
        <v>2</v>
      </c>
      <c r="S147">
        <v>2</v>
      </c>
      <c r="T147">
        <v>-2.073</v>
      </c>
      <c r="U147">
        <v>6.899</v>
      </c>
      <c r="V147" t="s">
        <v>135</v>
      </c>
      <c r="W147" t="s">
        <v>135</v>
      </c>
      <c r="X147" t="s">
        <v>135</v>
      </c>
      <c r="Y147" t="s">
        <v>135</v>
      </c>
      <c r="Z147" t="s">
        <v>135</v>
      </c>
      <c r="AA147" t="s">
        <v>135</v>
      </c>
      <c r="AB147">
        <v>16492</v>
      </c>
      <c r="AC147">
        <v>6.8650000000000003E-2</v>
      </c>
      <c r="AD147">
        <v>13</v>
      </c>
      <c r="AE147">
        <v>6</v>
      </c>
      <c r="AF147">
        <v>7.4909999999999997</v>
      </c>
      <c r="AG147">
        <v>4.1139999999999999</v>
      </c>
      <c r="AH147">
        <v>15373</v>
      </c>
      <c r="AI147">
        <v>7.5950000000000004E-2</v>
      </c>
      <c r="AJ147">
        <v>6</v>
      </c>
      <c r="AK147">
        <v>3</v>
      </c>
      <c r="AL147">
        <v>9.3740000000000006</v>
      </c>
      <c r="AM147">
        <v>5.282</v>
      </c>
    </row>
    <row r="148" spans="1:39">
      <c r="A148" t="s">
        <v>145</v>
      </c>
      <c r="B148" t="s">
        <v>80</v>
      </c>
      <c r="C148" t="s">
        <v>82</v>
      </c>
      <c r="D148">
        <v>166441</v>
      </c>
      <c r="E148" s="7">
        <v>8.3159999999999997E-5</v>
      </c>
      <c r="F148">
        <v>256</v>
      </c>
      <c r="G148">
        <v>46</v>
      </c>
      <c r="H148">
        <v>3.6629999999999998</v>
      </c>
      <c r="I148">
        <v>0.85970000000000002</v>
      </c>
      <c r="J148">
        <v>93044</v>
      </c>
      <c r="K148">
        <v>1.828E-4</v>
      </c>
      <c r="L148">
        <v>231</v>
      </c>
      <c r="M148">
        <v>36</v>
      </c>
      <c r="N148">
        <v>3.4649999999999999</v>
      </c>
      <c r="O148">
        <v>0.91190000000000004</v>
      </c>
      <c r="P148">
        <v>29980</v>
      </c>
      <c r="Q148">
        <v>0.27250000000000002</v>
      </c>
      <c r="R148">
        <v>2</v>
      </c>
      <c r="S148">
        <v>2</v>
      </c>
      <c r="T148">
        <v>-2.073</v>
      </c>
      <c r="U148">
        <v>6.899</v>
      </c>
      <c r="V148" t="s">
        <v>135</v>
      </c>
      <c r="W148" t="s">
        <v>135</v>
      </c>
      <c r="X148" t="s">
        <v>135</v>
      </c>
      <c r="Y148" t="s">
        <v>135</v>
      </c>
      <c r="Z148" t="s">
        <v>135</v>
      </c>
      <c r="AA148" t="s">
        <v>135</v>
      </c>
      <c r="AB148">
        <v>16492</v>
      </c>
      <c r="AC148">
        <v>0.1648</v>
      </c>
      <c r="AD148">
        <v>13</v>
      </c>
      <c r="AE148">
        <v>6</v>
      </c>
      <c r="AF148">
        <v>7.4909999999999997</v>
      </c>
      <c r="AG148">
        <v>4.1139999999999999</v>
      </c>
      <c r="AH148">
        <v>15373</v>
      </c>
      <c r="AI148">
        <v>2.5010000000000001E-2</v>
      </c>
      <c r="AJ148">
        <v>6</v>
      </c>
      <c r="AK148">
        <v>3</v>
      </c>
      <c r="AL148">
        <v>9.3740000000000006</v>
      </c>
      <c r="AM148">
        <v>5.282</v>
      </c>
    </row>
    <row r="149" spans="1:39">
      <c r="A149" t="s">
        <v>145</v>
      </c>
      <c r="B149" t="s">
        <v>127</v>
      </c>
      <c r="C149" t="s">
        <v>81</v>
      </c>
      <c r="D149">
        <v>166441</v>
      </c>
      <c r="E149" s="7">
        <v>1.318E-10</v>
      </c>
      <c r="F149">
        <v>501</v>
      </c>
      <c r="G149">
        <v>132</v>
      </c>
      <c r="H149">
        <v>3.8140000000000001</v>
      </c>
      <c r="I149">
        <v>0.59360000000000002</v>
      </c>
      <c r="J149">
        <v>93044</v>
      </c>
      <c r="K149" s="7">
        <v>1.5320000000000001E-8</v>
      </c>
      <c r="L149">
        <v>379</v>
      </c>
      <c r="M149">
        <v>87</v>
      </c>
      <c r="N149">
        <v>4.0190000000000001</v>
      </c>
      <c r="O149">
        <v>0.71040000000000003</v>
      </c>
      <c r="P149">
        <v>29980</v>
      </c>
      <c r="Q149">
        <v>0.1187</v>
      </c>
      <c r="R149">
        <v>46</v>
      </c>
      <c r="S149">
        <v>22</v>
      </c>
      <c r="T149">
        <v>2.3580000000000001</v>
      </c>
      <c r="U149">
        <v>1.5109999999999999</v>
      </c>
      <c r="V149">
        <v>10370</v>
      </c>
      <c r="W149">
        <v>0.27460000000000001</v>
      </c>
      <c r="X149">
        <v>7</v>
      </c>
      <c r="Y149">
        <v>7</v>
      </c>
      <c r="Z149">
        <v>-5.266</v>
      </c>
      <c r="AA149">
        <v>4.82</v>
      </c>
      <c r="AB149">
        <v>16492</v>
      </c>
      <c r="AC149">
        <v>2.8729999999999999E-2</v>
      </c>
      <c r="AD149">
        <v>38</v>
      </c>
      <c r="AE149">
        <v>20</v>
      </c>
      <c r="AF149">
        <v>5.4109999999999996</v>
      </c>
      <c r="AG149">
        <v>2.4740000000000002</v>
      </c>
      <c r="AH149">
        <v>15373</v>
      </c>
      <c r="AI149">
        <v>1.7260000000000001E-2</v>
      </c>
      <c r="AJ149">
        <v>20</v>
      </c>
      <c r="AK149">
        <v>11</v>
      </c>
      <c r="AL149">
        <v>6.9210000000000003</v>
      </c>
      <c r="AM149">
        <v>2.907</v>
      </c>
    </row>
    <row r="150" spans="1:39">
      <c r="A150" t="s">
        <v>145</v>
      </c>
      <c r="B150" t="s">
        <v>127</v>
      </c>
      <c r="C150" t="s">
        <v>82</v>
      </c>
      <c r="D150">
        <v>166441</v>
      </c>
      <c r="E150" s="7">
        <v>4.1369999999999999E-5</v>
      </c>
      <c r="F150">
        <v>501</v>
      </c>
      <c r="G150">
        <v>132</v>
      </c>
      <c r="H150">
        <v>3.8140000000000001</v>
      </c>
      <c r="I150">
        <v>0.59360000000000002</v>
      </c>
      <c r="J150">
        <v>93044</v>
      </c>
      <c r="K150" s="7">
        <v>9.3999999999999994E-5</v>
      </c>
      <c r="L150">
        <v>379</v>
      </c>
      <c r="M150">
        <v>87</v>
      </c>
      <c r="N150">
        <v>4.0190000000000001</v>
      </c>
      <c r="O150">
        <v>0.71040000000000003</v>
      </c>
      <c r="P150">
        <v>29980</v>
      </c>
      <c r="Q150">
        <v>0.4294</v>
      </c>
      <c r="R150">
        <v>46</v>
      </c>
      <c r="S150">
        <v>22</v>
      </c>
      <c r="T150">
        <v>2.3580000000000001</v>
      </c>
      <c r="U150">
        <v>1.5109999999999999</v>
      </c>
      <c r="V150">
        <v>10370</v>
      </c>
      <c r="W150">
        <v>0.34229999999999999</v>
      </c>
      <c r="X150">
        <v>7</v>
      </c>
      <c r="Y150">
        <v>7</v>
      </c>
      <c r="Z150">
        <v>-5.266</v>
      </c>
      <c r="AA150">
        <v>4.82</v>
      </c>
      <c r="AB150">
        <v>16492</v>
      </c>
      <c r="AC150">
        <v>0.38340000000000002</v>
      </c>
      <c r="AD150">
        <v>38</v>
      </c>
      <c r="AE150">
        <v>20</v>
      </c>
      <c r="AF150">
        <v>5.4109999999999996</v>
      </c>
      <c r="AG150">
        <v>2.4740000000000002</v>
      </c>
      <c r="AH150">
        <v>15373</v>
      </c>
      <c r="AI150">
        <v>6.9900000000000004E-2</v>
      </c>
      <c r="AJ150">
        <v>20</v>
      </c>
      <c r="AK150">
        <v>11</v>
      </c>
      <c r="AL150">
        <v>6.9210000000000003</v>
      </c>
      <c r="AM150">
        <v>2.907</v>
      </c>
    </row>
    <row r="151" spans="1:39">
      <c r="A151" t="s">
        <v>145</v>
      </c>
      <c r="B151" t="s">
        <v>128</v>
      </c>
      <c r="C151" t="s">
        <v>81</v>
      </c>
      <c r="D151">
        <v>166441</v>
      </c>
      <c r="E151" s="7">
        <v>8.6850000000000005E-10</v>
      </c>
      <c r="F151">
        <v>580</v>
      </c>
      <c r="G151">
        <v>150</v>
      </c>
      <c r="H151">
        <v>3.3759999999999999</v>
      </c>
      <c r="I151">
        <v>0.55059999999999998</v>
      </c>
      <c r="J151">
        <v>93044</v>
      </c>
      <c r="K151" s="7">
        <v>1.541E-8</v>
      </c>
      <c r="L151">
        <v>409</v>
      </c>
      <c r="M151">
        <v>97</v>
      </c>
      <c r="N151">
        <v>3.85</v>
      </c>
      <c r="O151">
        <v>0.68059999999999998</v>
      </c>
      <c r="P151">
        <v>29980</v>
      </c>
      <c r="Q151">
        <v>0.1678</v>
      </c>
      <c r="R151">
        <v>50</v>
      </c>
      <c r="S151">
        <v>25</v>
      </c>
      <c r="T151">
        <v>1.992</v>
      </c>
      <c r="U151">
        <v>1.4450000000000001</v>
      </c>
      <c r="V151">
        <v>10370</v>
      </c>
      <c r="W151">
        <v>9.3380000000000005E-2</v>
      </c>
      <c r="X151">
        <v>12</v>
      </c>
      <c r="Y151">
        <v>9</v>
      </c>
      <c r="Z151">
        <v>-6.1669999999999998</v>
      </c>
      <c r="AA151">
        <v>3.6760000000000002</v>
      </c>
      <c r="AB151">
        <v>16492</v>
      </c>
      <c r="AC151">
        <v>3.6400000000000002E-2</v>
      </c>
      <c r="AD151">
        <v>61</v>
      </c>
      <c r="AE151">
        <v>24</v>
      </c>
      <c r="AF151">
        <v>4.0659999999999998</v>
      </c>
      <c r="AG151">
        <v>1.9430000000000001</v>
      </c>
      <c r="AH151">
        <v>15373</v>
      </c>
      <c r="AI151">
        <v>5.9420000000000001E-2</v>
      </c>
      <c r="AJ151">
        <v>37</v>
      </c>
      <c r="AK151">
        <v>15</v>
      </c>
      <c r="AL151">
        <v>3.9489999999999998</v>
      </c>
      <c r="AM151">
        <v>2.0950000000000002</v>
      </c>
    </row>
    <row r="152" spans="1:39">
      <c r="A152" t="s">
        <v>145</v>
      </c>
      <c r="B152" t="s">
        <v>128</v>
      </c>
      <c r="C152" t="s">
        <v>82</v>
      </c>
      <c r="D152">
        <v>166441</v>
      </c>
      <c r="E152" s="7">
        <v>4.7410000000000002E-5</v>
      </c>
      <c r="F152">
        <v>580</v>
      </c>
      <c r="G152">
        <v>150</v>
      </c>
      <c r="H152">
        <v>3.3759999999999999</v>
      </c>
      <c r="I152">
        <v>0.55059999999999998</v>
      </c>
      <c r="J152">
        <v>93044</v>
      </c>
      <c r="K152" s="7">
        <v>9.3670000000000003E-5</v>
      </c>
      <c r="L152">
        <v>409</v>
      </c>
      <c r="M152">
        <v>97</v>
      </c>
      <c r="N152">
        <v>3.85</v>
      </c>
      <c r="O152">
        <v>0.68059999999999998</v>
      </c>
      <c r="P152">
        <v>29980</v>
      </c>
      <c r="Q152">
        <v>0.49809999999999999</v>
      </c>
      <c r="R152">
        <v>50</v>
      </c>
      <c r="S152">
        <v>25</v>
      </c>
      <c r="T152">
        <v>1.992</v>
      </c>
      <c r="U152">
        <v>1.4450000000000001</v>
      </c>
      <c r="V152">
        <v>10370</v>
      </c>
      <c r="W152">
        <v>0.32940000000000003</v>
      </c>
      <c r="X152">
        <v>12</v>
      </c>
      <c r="Y152">
        <v>9</v>
      </c>
      <c r="Z152">
        <v>-6.1669999999999998</v>
      </c>
      <c r="AA152">
        <v>3.6760000000000002</v>
      </c>
      <c r="AB152">
        <v>16492</v>
      </c>
      <c r="AC152">
        <v>0.54979999999999996</v>
      </c>
      <c r="AD152">
        <v>61</v>
      </c>
      <c r="AE152">
        <v>24</v>
      </c>
      <c r="AF152">
        <v>4.0659999999999998</v>
      </c>
      <c r="AG152">
        <v>1.9430000000000001</v>
      </c>
      <c r="AH152">
        <v>15373</v>
      </c>
      <c r="AI152">
        <v>0.2913</v>
      </c>
      <c r="AJ152">
        <v>37</v>
      </c>
      <c r="AK152">
        <v>15</v>
      </c>
      <c r="AL152">
        <v>3.9489999999999998</v>
      </c>
      <c r="AM152">
        <v>2.0950000000000002</v>
      </c>
    </row>
    <row r="153" spans="1:39">
      <c r="A153" t="s">
        <v>145</v>
      </c>
      <c r="B153" t="s">
        <v>129</v>
      </c>
      <c r="C153" t="s">
        <v>81</v>
      </c>
      <c r="D153">
        <v>166441</v>
      </c>
      <c r="E153" s="7">
        <v>7.8899999999999998E-9</v>
      </c>
      <c r="F153">
        <v>534</v>
      </c>
      <c r="G153">
        <v>146</v>
      </c>
      <c r="H153">
        <v>3.3759999999999999</v>
      </c>
      <c r="I153">
        <v>0.58489999999999998</v>
      </c>
      <c r="J153">
        <v>93044</v>
      </c>
      <c r="K153" s="7">
        <v>1.171E-7</v>
      </c>
      <c r="L153">
        <v>395</v>
      </c>
      <c r="M153">
        <v>97</v>
      </c>
      <c r="N153">
        <v>3.6819999999999999</v>
      </c>
      <c r="O153">
        <v>0.69499999999999995</v>
      </c>
      <c r="P153">
        <v>29980</v>
      </c>
      <c r="Q153">
        <v>0.37369999999999998</v>
      </c>
      <c r="R153">
        <v>29</v>
      </c>
      <c r="S153">
        <v>21</v>
      </c>
      <c r="T153">
        <v>1.6870000000000001</v>
      </c>
      <c r="U153">
        <v>1.8959999999999999</v>
      </c>
      <c r="V153">
        <v>10370</v>
      </c>
      <c r="W153">
        <v>0.89019999999999999</v>
      </c>
      <c r="X153">
        <v>13</v>
      </c>
      <c r="Y153">
        <v>10</v>
      </c>
      <c r="Z153">
        <v>-0.50270000000000004</v>
      </c>
      <c r="AA153">
        <v>3.6419999999999999</v>
      </c>
      <c r="AB153">
        <v>16492</v>
      </c>
      <c r="AC153">
        <v>0.16719999999999999</v>
      </c>
      <c r="AD153">
        <v>61</v>
      </c>
      <c r="AE153">
        <v>21</v>
      </c>
      <c r="AF153">
        <v>2.73</v>
      </c>
      <c r="AG153">
        <v>1.976</v>
      </c>
      <c r="AH153">
        <v>15373</v>
      </c>
      <c r="AI153">
        <v>4.8280000000000003E-2</v>
      </c>
      <c r="AJ153">
        <v>25</v>
      </c>
      <c r="AK153">
        <v>14</v>
      </c>
      <c r="AL153">
        <v>5.117</v>
      </c>
      <c r="AM153">
        <v>2.5910000000000002</v>
      </c>
    </row>
    <row r="154" spans="1:39">
      <c r="A154" t="s">
        <v>145</v>
      </c>
      <c r="B154" t="s">
        <v>129</v>
      </c>
      <c r="C154" t="s">
        <v>82</v>
      </c>
      <c r="D154">
        <v>166441</v>
      </c>
      <c r="E154" s="7">
        <v>3.9669999999999998E-5</v>
      </c>
      <c r="F154">
        <v>534</v>
      </c>
      <c r="G154">
        <v>146</v>
      </c>
      <c r="H154">
        <v>3.3759999999999999</v>
      </c>
      <c r="I154">
        <v>0.58489999999999998</v>
      </c>
      <c r="J154">
        <v>93044</v>
      </c>
      <c r="K154" s="7">
        <v>9.1860000000000005E-5</v>
      </c>
      <c r="L154">
        <v>395</v>
      </c>
      <c r="M154">
        <v>97</v>
      </c>
      <c r="N154">
        <v>3.6819999999999999</v>
      </c>
      <c r="O154">
        <v>0.69499999999999995</v>
      </c>
      <c r="P154">
        <v>29980</v>
      </c>
      <c r="Q154">
        <v>0.5595</v>
      </c>
      <c r="R154">
        <v>29</v>
      </c>
      <c r="S154">
        <v>21</v>
      </c>
      <c r="T154">
        <v>1.6870000000000001</v>
      </c>
      <c r="U154">
        <v>1.8959999999999999</v>
      </c>
      <c r="V154">
        <v>10370</v>
      </c>
      <c r="W154">
        <v>0.49759999999999999</v>
      </c>
      <c r="X154">
        <v>13</v>
      </c>
      <c r="Y154">
        <v>10</v>
      </c>
      <c r="Z154">
        <v>-0.50270000000000004</v>
      </c>
      <c r="AA154">
        <v>3.6419999999999999</v>
      </c>
      <c r="AB154">
        <v>16492</v>
      </c>
      <c r="AC154">
        <v>0.1832</v>
      </c>
      <c r="AD154">
        <v>61</v>
      </c>
      <c r="AE154">
        <v>21</v>
      </c>
      <c r="AF154">
        <v>2.73</v>
      </c>
      <c r="AG154">
        <v>1.976</v>
      </c>
      <c r="AH154">
        <v>15373</v>
      </c>
      <c r="AI154">
        <v>0.15279999999999999</v>
      </c>
      <c r="AJ154">
        <v>25</v>
      </c>
      <c r="AK154">
        <v>14</v>
      </c>
      <c r="AL154">
        <v>5.117</v>
      </c>
      <c r="AM154">
        <v>2.5910000000000002</v>
      </c>
    </row>
    <row r="155" spans="1:39">
      <c r="A155" t="s">
        <v>145</v>
      </c>
      <c r="B155" t="s">
        <v>130</v>
      </c>
      <c r="C155" t="s">
        <v>81</v>
      </c>
      <c r="D155">
        <v>166441</v>
      </c>
      <c r="E155" s="7">
        <v>3.1300000000000002E-8</v>
      </c>
      <c r="F155">
        <v>613</v>
      </c>
      <c r="G155">
        <v>164</v>
      </c>
      <c r="H155">
        <v>3.0089999999999999</v>
      </c>
      <c r="I155">
        <v>0.54369999999999996</v>
      </c>
      <c r="J155">
        <v>93044</v>
      </c>
      <c r="K155" s="7">
        <v>1.06E-7</v>
      </c>
      <c r="L155">
        <v>425</v>
      </c>
      <c r="M155">
        <v>107</v>
      </c>
      <c r="N155">
        <v>3.5459999999999998</v>
      </c>
      <c r="O155">
        <v>0.66710000000000003</v>
      </c>
      <c r="P155">
        <v>29980</v>
      </c>
      <c r="Q155">
        <v>0.48849999999999999</v>
      </c>
      <c r="R155">
        <v>33</v>
      </c>
      <c r="S155">
        <v>24</v>
      </c>
      <c r="T155">
        <v>1.2250000000000001</v>
      </c>
      <c r="U155">
        <v>1.7689999999999999</v>
      </c>
      <c r="V155">
        <v>10370</v>
      </c>
      <c r="W155">
        <v>0.4118</v>
      </c>
      <c r="X155">
        <v>18</v>
      </c>
      <c r="Y155">
        <v>12</v>
      </c>
      <c r="Z155">
        <v>-2.5169999999999999</v>
      </c>
      <c r="AA155">
        <v>3.0659999999999998</v>
      </c>
      <c r="AB155">
        <v>16492</v>
      </c>
      <c r="AC155">
        <v>0.1358</v>
      </c>
      <c r="AD155">
        <v>84</v>
      </c>
      <c r="AE155">
        <v>25</v>
      </c>
      <c r="AF155">
        <v>2.4950000000000001</v>
      </c>
      <c r="AG155">
        <v>1.673</v>
      </c>
      <c r="AH155">
        <v>15373</v>
      </c>
      <c r="AI155">
        <v>9.7189999999999999E-2</v>
      </c>
      <c r="AJ155">
        <v>42</v>
      </c>
      <c r="AK155">
        <v>18</v>
      </c>
      <c r="AL155">
        <v>3.2639999999999998</v>
      </c>
      <c r="AM155">
        <v>1.968</v>
      </c>
    </row>
    <row r="156" spans="1:39">
      <c r="A156" t="s">
        <v>145</v>
      </c>
      <c r="B156" t="s">
        <v>130</v>
      </c>
      <c r="C156" t="s">
        <v>82</v>
      </c>
      <c r="D156">
        <v>166441</v>
      </c>
      <c r="E156" s="7">
        <v>4.5259999999999997E-5</v>
      </c>
      <c r="F156">
        <v>613</v>
      </c>
      <c r="G156">
        <v>164</v>
      </c>
      <c r="H156">
        <v>3.0089999999999999</v>
      </c>
      <c r="I156">
        <v>0.54369999999999996</v>
      </c>
      <c r="J156">
        <v>93044</v>
      </c>
      <c r="K156" s="7">
        <v>9.2020000000000003E-5</v>
      </c>
      <c r="L156">
        <v>425</v>
      </c>
      <c r="M156">
        <v>107</v>
      </c>
      <c r="N156">
        <v>3.5459999999999998</v>
      </c>
      <c r="O156">
        <v>0.66710000000000003</v>
      </c>
      <c r="P156">
        <v>29980</v>
      </c>
      <c r="Q156">
        <v>0.67530000000000001</v>
      </c>
      <c r="R156">
        <v>33</v>
      </c>
      <c r="S156">
        <v>24</v>
      </c>
      <c r="T156">
        <v>1.2250000000000001</v>
      </c>
      <c r="U156">
        <v>1.7689999999999999</v>
      </c>
      <c r="V156">
        <v>10370</v>
      </c>
      <c r="W156">
        <v>0.44629999999999997</v>
      </c>
      <c r="X156">
        <v>18</v>
      </c>
      <c r="Y156">
        <v>12</v>
      </c>
      <c r="Z156">
        <v>-2.5169999999999999</v>
      </c>
      <c r="AA156">
        <v>3.0659999999999998</v>
      </c>
      <c r="AB156">
        <v>16492</v>
      </c>
      <c r="AC156">
        <v>0.32140000000000002</v>
      </c>
      <c r="AD156">
        <v>84</v>
      </c>
      <c r="AE156">
        <v>25</v>
      </c>
      <c r="AF156">
        <v>2.4950000000000001</v>
      </c>
      <c r="AG156">
        <v>1.673</v>
      </c>
      <c r="AH156">
        <v>15373</v>
      </c>
      <c r="AI156">
        <v>0.3795</v>
      </c>
      <c r="AJ156">
        <v>42</v>
      </c>
      <c r="AK156">
        <v>18</v>
      </c>
      <c r="AL156">
        <v>3.2639999999999998</v>
      </c>
      <c r="AM156">
        <v>1.968</v>
      </c>
    </row>
    <row r="157" spans="1:39">
      <c r="A157" t="s">
        <v>145</v>
      </c>
      <c r="B157" t="s">
        <v>131</v>
      </c>
      <c r="C157" t="s">
        <v>81</v>
      </c>
      <c r="D157">
        <v>166441</v>
      </c>
      <c r="E157" s="7">
        <v>7.2960000000000006E-5</v>
      </c>
      <c r="F157">
        <v>337</v>
      </c>
      <c r="G157">
        <v>65</v>
      </c>
      <c r="H157">
        <v>2.9540000000000002</v>
      </c>
      <c r="I157">
        <v>0.74490000000000001</v>
      </c>
      <c r="J157">
        <v>93044</v>
      </c>
      <c r="K157" s="7">
        <v>9.357E-5</v>
      </c>
      <c r="L157">
        <v>263</v>
      </c>
      <c r="M157">
        <v>47</v>
      </c>
      <c r="N157">
        <v>3.3410000000000002</v>
      </c>
      <c r="O157">
        <v>0.85509999999999997</v>
      </c>
      <c r="P157">
        <v>29980</v>
      </c>
      <c r="Q157">
        <v>0.62839999999999996</v>
      </c>
      <c r="R157">
        <v>6</v>
      </c>
      <c r="S157">
        <v>5</v>
      </c>
      <c r="T157">
        <v>-1.9339999999999999</v>
      </c>
      <c r="U157">
        <v>3.9969999999999999</v>
      </c>
      <c r="V157">
        <v>10370</v>
      </c>
      <c r="W157">
        <v>0.19239999999999999</v>
      </c>
      <c r="X157">
        <v>5</v>
      </c>
      <c r="Y157">
        <v>2</v>
      </c>
      <c r="Z157">
        <v>-7.3929999999999998</v>
      </c>
      <c r="AA157">
        <v>5.6719999999999997</v>
      </c>
      <c r="AB157">
        <v>16492</v>
      </c>
      <c r="AC157">
        <v>0.1132</v>
      </c>
      <c r="AD157">
        <v>36</v>
      </c>
      <c r="AE157">
        <v>10</v>
      </c>
      <c r="AF157">
        <v>3.95</v>
      </c>
      <c r="AG157">
        <v>2.4929999999999999</v>
      </c>
      <c r="AH157">
        <v>15373</v>
      </c>
      <c r="AI157">
        <v>0.27489999999999998</v>
      </c>
      <c r="AJ157">
        <v>23</v>
      </c>
      <c r="AK157">
        <v>7</v>
      </c>
      <c r="AL157">
        <v>2.8620000000000001</v>
      </c>
      <c r="AM157">
        <v>2.621</v>
      </c>
    </row>
    <row r="158" spans="1:39">
      <c r="A158" t="s">
        <v>145</v>
      </c>
      <c r="B158" t="s">
        <v>131</v>
      </c>
      <c r="C158" t="s">
        <v>82</v>
      </c>
      <c r="D158">
        <v>166441</v>
      </c>
      <c r="E158">
        <v>1.0179999999999999E-4</v>
      </c>
      <c r="F158">
        <v>337</v>
      </c>
      <c r="G158">
        <v>65</v>
      </c>
      <c r="H158">
        <v>2.9540000000000002</v>
      </c>
      <c r="I158">
        <v>0.74490000000000001</v>
      </c>
      <c r="J158">
        <v>93044</v>
      </c>
      <c r="K158">
        <v>1.8149999999999999E-4</v>
      </c>
      <c r="L158">
        <v>263</v>
      </c>
      <c r="M158">
        <v>47</v>
      </c>
      <c r="N158">
        <v>3.3410000000000002</v>
      </c>
      <c r="O158">
        <v>0.85509999999999997</v>
      </c>
      <c r="P158">
        <v>29980</v>
      </c>
      <c r="Q158">
        <v>0.65210000000000001</v>
      </c>
      <c r="R158">
        <v>6</v>
      </c>
      <c r="S158">
        <v>5</v>
      </c>
      <c r="T158">
        <v>-1.9339999999999999</v>
      </c>
      <c r="U158">
        <v>3.9969999999999999</v>
      </c>
      <c r="V158">
        <v>10370</v>
      </c>
      <c r="W158">
        <v>0.32069999999999999</v>
      </c>
      <c r="X158">
        <v>5</v>
      </c>
      <c r="Y158">
        <v>2</v>
      </c>
      <c r="Z158">
        <v>-7.3929999999999998</v>
      </c>
      <c r="AA158">
        <v>5.6719999999999997</v>
      </c>
      <c r="AB158">
        <v>16492</v>
      </c>
      <c r="AC158">
        <v>0.41889999999999999</v>
      </c>
      <c r="AD158">
        <v>36</v>
      </c>
      <c r="AE158">
        <v>10</v>
      </c>
      <c r="AF158">
        <v>3.95</v>
      </c>
      <c r="AG158">
        <v>2.4929999999999999</v>
      </c>
      <c r="AH158">
        <v>15373</v>
      </c>
      <c r="AI158">
        <v>0.27839999999999998</v>
      </c>
      <c r="AJ158">
        <v>23</v>
      </c>
      <c r="AK158">
        <v>7</v>
      </c>
      <c r="AL158">
        <v>2.8620000000000001</v>
      </c>
      <c r="AM158">
        <v>2.621</v>
      </c>
    </row>
    <row r="159" spans="1:39">
      <c r="A159" t="s">
        <v>146</v>
      </c>
      <c r="B159" t="s">
        <v>127</v>
      </c>
      <c r="C159" t="s">
        <v>81</v>
      </c>
      <c r="D159">
        <v>166441</v>
      </c>
      <c r="E159" s="7">
        <v>8.1210000000000002E-14</v>
      </c>
      <c r="F159">
        <v>1975</v>
      </c>
      <c r="G159">
        <v>47</v>
      </c>
      <c r="H159">
        <v>-2.2799999999999998</v>
      </c>
      <c r="I159">
        <v>0.30530000000000002</v>
      </c>
      <c r="J159">
        <v>93044</v>
      </c>
      <c r="K159" s="7">
        <v>6.3800000000000002E-11</v>
      </c>
      <c r="L159">
        <v>1654</v>
      </c>
      <c r="M159">
        <v>28</v>
      </c>
      <c r="N159">
        <v>-2.2210000000000001</v>
      </c>
      <c r="O159">
        <v>0.33989999999999998</v>
      </c>
      <c r="P159">
        <v>29980</v>
      </c>
      <c r="Q159">
        <v>4.684E-2</v>
      </c>
      <c r="R159">
        <v>64</v>
      </c>
      <c r="S159">
        <v>14</v>
      </c>
      <c r="T159">
        <v>-2.468</v>
      </c>
      <c r="U159">
        <v>1.2410000000000001</v>
      </c>
      <c r="V159">
        <v>10370</v>
      </c>
      <c r="W159">
        <v>1.562E-3</v>
      </c>
      <c r="X159">
        <v>89</v>
      </c>
      <c r="Y159">
        <v>9</v>
      </c>
      <c r="Z159">
        <v>-4.32</v>
      </c>
      <c r="AA159">
        <v>1.3660000000000001</v>
      </c>
      <c r="AB159">
        <v>16492</v>
      </c>
      <c r="AC159">
        <v>0.29770000000000002</v>
      </c>
      <c r="AD159">
        <v>59</v>
      </c>
      <c r="AE159">
        <v>10</v>
      </c>
      <c r="AF159">
        <v>-2.0259999999999998</v>
      </c>
      <c r="AG159">
        <v>1.9450000000000001</v>
      </c>
      <c r="AH159">
        <v>15373</v>
      </c>
      <c r="AI159">
        <v>0.4249</v>
      </c>
      <c r="AJ159">
        <v>108</v>
      </c>
      <c r="AK159">
        <v>8</v>
      </c>
      <c r="AL159">
        <v>-1.0169999999999999</v>
      </c>
      <c r="AM159">
        <v>1.274</v>
      </c>
    </row>
    <row r="160" spans="1:39">
      <c r="A160" t="s">
        <v>146</v>
      </c>
      <c r="B160" t="s">
        <v>127</v>
      </c>
      <c r="C160" t="s">
        <v>82</v>
      </c>
      <c r="D160">
        <v>166441</v>
      </c>
      <c r="E160" s="7">
        <v>1.004E-7</v>
      </c>
      <c r="F160">
        <v>1975</v>
      </c>
      <c r="G160">
        <v>47</v>
      </c>
      <c r="H160">
        <v>-2.2799999999999998</v>
      </c>
      <c r="I160">
        <v>0.30530000000000002</v>
      </c>
      <c r="J160">
        <v>93044</v>
      </c>
      <c r="K160" s="7">
        <v>8.8209999999999994E-8</v>
      </c>
      <c r="L160">
        <v>1654</v>
      </c>
      <c r="M160">
        <v>28</v>
      </c>
      <c r="N160">
        <v>-2.2210000000000001</v>
      </c>
      <c r="O160">
        <v>0.33989999999999998</v>
      </c>
      <c r="P160">
        <v>29980</v>
      </c>
      <c r="Q160">
        <v>0.38469999999999999</v>
      </c>
      <c r="R160">
        <v>64</v>
      </c>
      <c r="S160">
        <v>14</v>
      </c>
      <c r="T160">
        <v>-2.468</v>
      </c>
      <c r="U160">
        <v>1.2410000000000001</v>
      </c>
      <c r="V160">
        <v>10370</v>
      </c>
      <c r="W160">
        <v>1.504E-2</v>
      </c>
      <c r="X160">
        <v>89</v>
      </c>
      <c r="Y160">
        <v>9</v>
      </c>
      <c r="Z160">
        <v>-4.32</v>
      </c>
      <c r="AA160">
        <v>1.3660000000000001</v>
      </c>
      <c r="AB160">
        <v>16492</v>
      </c>
      <c r="AC160">
        <v>0.64749999999999996</v>
      </c>
      <c r="AD160">
        <v>59</v>
      </c>
      <c r="AE160">
        <v>10</v>
      </c>
      <c r="AF160">
        <v>-2.0259999999999998</v>
      </c>
      <c r="AG160">
        <v>1.9450000000000001</v>
      </c>
      <c r="AH160">
        <v>15373</v>
      </c>
      <c r="AI160">
        <v>0.76770000000000005</v>
      </c>
      <c r="AJ160">
        <v>108</v>
      </c>
      <c r="AK160">
        <v>8</v>
      </c>
      <c r="AL160">
        <v>-1.0169999999999999</v>
      </c>
      <c r="AM160">
        <v>1.274</v>
      </c>
    </row>
    <row r="161" spans="1:39">
      <c r="A161" t="s">
        <v>146</v>
      </c>
      <c r="B161" t="s">
        <v>128</v>
      </c>
      <c r="C161" t="s">
        <v>81</v>
      </c>
      <c r="D161">
        <v>166441</v>
      </c>
      <c r="E161" s="7">
        <v>1.7970000000000001E-13</v>
      </c>
      <c r="F161">
        <v>1984</v>
      </c>
      <c r="G161">
        <v>53</v>
      </c>
      <c r="H161">
        <v>-2.2429999999999999</v>
      </c>
      <c r="I161">
        <v>0.30459999999999998</v>
      </c>
      <c r="J161">
        <v>93044</v>
      </c>
      <c r="K161" s="7">
        <v>1.2089999999999999E-10</v>
      </c>
      <c r="L161">
        <v>1659</v>
      </c>
      <c r="M161">
        <v>32</v>
      </c>
      <c r="N161">
        <v>-2.1850000000000001</v>
      </c>
      <c r="O161">
        <v>0.33939999999999998</v>
      </c>
      <c r="P161">
        <v>29980</v>
      </c>
      <c r="Q161">
        <v>4.684E-2</v>
      </c>
      <c r="R161">
        <v>64</v>
      </c>
      <c r="S161">
        <v>14</v>
      </c>
      <c r="T161">
        <v>-2.468</v>
      </c>
      <c r="U161">
        <v>1.2410000000000001</v>
      </c>
      <c r="V161">
        <v>10370</v>
      </c>
      <c r="W161">
        <v>2.1450000000000002E-3</v>
      </c>
      <c r="X161">
        <v>91</v>
      </c>
      <c r="Y161">
        <v>10</v>
      </c>
      <c r="Z161">
        <v>-4.1440000000000001</v>
      </c>
      <c r="AA161">
        <v>1.35</v>
      </c>
      <c r="AB161">
        <v>16492</v>
      </c>
      <c r="AC161">
        <v>0.29770000000000002</v>
      </c>
      <c r="AD161">
        <v>59</v>
      </c>
      <c r="AE161">
        <v>10</v>
      </c>
      <c r="AF161">
        <v>-2.0259999999999998</v>
      </c>
      <c r="AG161">
        <v>1.9450000000000001</v>
      </c>
      <c r="AH161">
        <v>15373</v>
      </c>
      <c r="AI161">
        <v>0.42270000000000002</v>
      </c>
      <c r="AJ161">
        <v>110</v>
      </c>
      <c r="AK161">
        <v>9</v>
      </c>
      <c r="AL161">
        <v>-1.012</v>
      </c>
      <c r="AM161">
        <v>1.2629999999999999</v>
      </c>
    </row>
    <row r="162" spans="1:39">
      <c r="A162" t="s">
        <v>146</v>
      </c>
      <c r="B162" t="s">
        <v>128</v>
      </c>
      <c r="C162" t="s">
        <v>82</v>
      </c>
      <c r="D162">
        <v>166441</v>
      </c>
      <c r="E162" s="7">
        <v>1.007E-7</v>
      </c>
      <c r="F162">
        <v>1984</v>
      </c>
      <c r="G162">
        <v>53</v>
      </c>
      <c r="H162">
        <v>-2.2429999999999999</v>
      </c>
      <c r="I162">
        <v>0.30459999999999998</v>
      </c>
      <c r="J162">
        <v>93044</v>
      </c>
      <c r="K162" s="7">
        <v>8.8279999999999994E-8</v>
      </c>
      <c r="L162">
        <v>1659</v>
      </c>
      <c r="M162">
        <v>32</v>
      </c>
      <c r="N162">
        <v>-2.1850000000000001</v>
      </c>
      <c r="O162">
        <v>0.33939999999999998</v>
      </c>
      <c r="P162">
        <v>29980</v>
      </c>
      <c r="Q162">
        <v>0.38469999999999999</v>
      </c>
      <c r="R162">
        <v>64</v>
      </c>
      <c r="S162">
        <v>14</v>
      </c>
      <c r="T162">
        <v>-2.468</v>
      </c>
      <c r="U162">
        <v>1.2410000000000001</v>
      </c>
      <c r="V162">
        <v>10370</v>
      </c>
      <c r="W162">
        <v>1.537E-2</v>
      </c>
      <c r="X162">
        <v>91</v>
      </c>
      <c r="Y162">
        <v>10</v>
      </c>
      <c r="Z162">
        <v>-4.1440000000000001</v>
      </c>
      <c r="AA162">
        <v>1.35</v>
      </c>
      <c r="AB162">
        <v>16492</v>
      </c>
      <c r="AC162">
        <v>0.64749999999999996</v>
      </c>
      <c r="AD162">
        <v>59</v>
      </c>
      <c r="AE162">
        <v>10</v>
      </c>
      <c r="AF162">
        <v>-2.0259999999999998</v>
      </c>
      <c r="AG162">
        <v>1.9450000000000001</v>
      </c>
      <c r="AH162">
        <v>15373</v>
      </c>
      <c r="AI162">
        <v>0.79200000000000004</v>
      </c>
      <c r="AJ162">
        <v>110</v>
      </c>
      <c r="AK162">
        <v>9</v>
      </c>
      <c r="AL162">
        <v>-1.012</v>
      </c>
      <c r="AM162">
        <v>1.2629999999999999</v>
      </c>
    </row>
    <row r="163" spans="1:39">
      <c r="A163" t="s">
        <v>146</v>
      </c>
      <c r="B163" t="s">
        <v>129</v>
      </c>
      <c r="C163" t="s">
        <v>81</v>
      </c>
      <c r="D163">
        <v>166441</v>
      </c>
      <c r="E163" s="7">
        <v>9.2390000000000001E-5</v>
      </c>
      <c r="F163">
        <v>200</v>
      </c>
      <c r="G163">
        <v>26</v>
      </c>
      <c r="H163">
        <v>-3.601</v>
      </c>
      <c r="I163">
        <v>0.92100000000000004</v>
      </c>
      <c r="J163">
        <v>93044</v>
      </c>
      <c r="K163">
        <v>2.878E-2</v>
      </c>
      <c r="L163">
        <v>84</v>
      </c>
      <c r="M163">
        <v>13</v>
      </c>
      <c r="N163">
        <v>-3.25</v>
      </c>
      <c r="O163">
        <v>1.486</v>
      </c>
      <c r="P163">
        <v>29980</v>
      </c>
      <c r="Q163">
        <v>0.44</v>
      </c>
      <c r="R163">
        <v>11</v>
      </c>
      <c r="S163">
        <v>6</v>
      </c>
      <c r="T163">
        <v>-2.3809999999999998</v>
      </c>
      <c r="U163">
        <v>3.0830000000000002</v>
      </c>
      <c r="V163">
        <v>10370</v>
      </c>
      <c r="W163">
        <v>1.403E-3</v>
      </c>
      <c r="X163">
        <v>88</v>
      </c>
      <c r="Y163">
        <v>8</v>
      </c>
      <c r="Z163">
        <v>-4.3860000000000001</v>
      </c>
      <c r="AA163">
        <v>1.373</v>
      </c>
      <c r="AB163">
        <v>16492</v>
      </c>
      <c r="AC163">
        <v>0.62719999999999998</v>
      </c>
      <c r="AD163">
        <v>8</v>
      </c>
      <c r="AE163">
        <v>7</v>
      </c>
      <c r="AF163">
        <v>-2.6379999999999999</v>
      </c>
      <c r="AG163">
        <v>5.4329999999999998</v>
      </c>
      <c r="AH163">
        <v>15373</v>
      </c>
      <c r="AI163">
        <v>0.64939999999999998</v>
      </c>
      <c r="AJ163">
        <v>9</v>
      </c>
      <c r="AK163">
        <v>2</v>
      </c>
      <c r="AL163">
        <v>-1.9039999999999999</v>
      </c>
      <c r="AM163">
        <v>4.1879999999999997</v>
      </c>
    </row>
    <row r="164" spans="1:39">
      <c r="A164" t="s">
        <v>146</v>
      </c>
      <c r="B164" t="s">
        <v>129</v>
      </c>
      <c r="C164" t="s">
        <v>82</v>
      </c>
      <c r="D164">
        <v>166441</v>
      </c>
      <c r="E164">
        <v>5.6509999999999998E-3</v>
      </c>
      <c r="F164">
        <v>200</v>
      </c>
      <c r="G164">
        <v>26</v>
      </c>
      <c r="H164">
        <v>-3.601</v>
      </c>
      <c r="I164">
        <v>0.92100000000000004</v>
      </c>
      <c r="J164">
        <v>93044</v>
      </c>
      <c r="K164">
        <v>3.7870000000000001E-2</v>
      </c>
      <c r="L164">
        <v>84</v>
      </c>
      <c r="M164">
        <v>13</v>
      </c>
      <c r="N164">
        <v>-3.25</v>
      </c>
      <c r="O164">
        <v>1.486</v>
      </c>
      <c r="P164">
        <v>29980</v>
      </c>
      <c r="Q164">
        <v>0.89749999999999996</v>
      </c>
      <c r="R164">
        <v>11</v>
      </c>
      <c r="S164">
        <v>6</v>
      </c>
      <c r="T164">
        <v>-2.3809999999999998</v>
      </c>
      <c r="U164">
        <v>3.0830000000000002</v>
      </c>
      <c r="V164">
        <v>10370</v>
      </c>
      <c r="W164">
        <v>1.487E-2</v>
      </c>
      <c r="X164">
        <v>88</v>
      </c>
      <c r="Y164">
        <v>8</v>
      </c>
      <c r="Z164">
        <v>-4.3860000000000001</v>
      </c>
      <c r="AA164">
        <v>1.373</v>
      </c>
      <c r="AB164">
        <v>16492</v>
      </c>
      <c r="AC164">
        <v>0.8538</v>
      </c>
      <c r="AD164">
        <v>8</v>
      </c>
      <c r="AE164">
        <v>7</v>
      </c>
      <c r="AF164">
        <v>-2.6379999999999999</v>
      </c>
      <c r="AG164">
        <v>5.4329999999999998</v>
      </c>
      <c r="AH164">
        <v>15373</v>
      </c>
      <c r="AI164">
        <v>0.81359999999999999</v>
      </c>
      <c r="AJ164">
        <v>9</v>
      </c>
      <c r="AK164">
        <v>2</v>
      </c>
      <c r="AL164">
        <v>-1.9039999999999999</v>
      </c>
      <c r="AM164">
        <v>4.1879999999999997</v>
      </c>
    </row>
    <row r="165" spans="1:39">
      <c r="A165" t="s">
        <v>146</v>
      </c>
      <c r="B165" t="s">
        <v>130</v>
      </c>
      <c r="C165" t="s">
        <v>81</v>
      </c>
      <c r="D165">
        <v>166441</v>
      </c>
      <c r="E165">
        <v>2.8029999999999998E-4</v>
      </c>
      <c r="F165">
        <v>214</v>
      </c>
      <c r="G165">
        <v>34</v>
      </c>
      <c r="H165">
        <v>-3.242</v>
      </c>
      <c r="I165">
        <v>0.89249999999999996</v>
      </c>
      <c r="J165">
        <v>93044</v>
      </c>
      <c r="K165">
        <v>6.1269999999999998E-2</v>
      </c>
      <c r="L165">
        <v>94</v>
      </c>
      <c r="M165">
        <v>19</v>
      </c>
      <c r="N165">
        <v>-2.6349999999999998</v>
      </c>
      <c r="O165">
        <v>1.4079999999999999</v>
      </c>
      <c r="P165">
        <v>29980</v>
      </c>
      <c r="Q165">
        <v>0.44</v>
      </c>
      <c r="R165">
        <v>11</v>
      </c>
      <c r="S165">
        <v>6</v>
      </c>
      <c r="T165">
        <v>-2.3809999999999998</v>
      </c>
      <c r="U165">
        <v>3.0830000000000002</v>
      </c>
      <c r="V165">
        <v>10370</v>
      </c>
      <c r="W165">
        <v>1.939E-3</v>
      </c>
      <c r="X165">
        <v>90</v>
      </c>
      <c r="Y165">
        <v>9</v>
      </c>
      <c r="Z165">
        <v>-4.2069999999999999</v>
      </c>
      <c r="AA165">
        <v>1.357</v>
      </c>
      <c r="AB165">
        <v>16492</v>
      </c>
      <c r="AC165">
        <v>0.62719999999999998</v>
      </c>
      <c r="AD165">
        <v>8</v>
      </c>
      <c r="AE165">
        <v>7</v>
      </c>
      <c r="AF165">
        <v>-2.6379999999999999</v>
      </c>
      <c r="AG165">
        <v>5.4329999999999998</v>
      </c>
      <c r="AH165">
        <v>15373</v>
      </c>
      <c r="AI165">
        <v>0.65449999999999997</v>
      </c>
      <c r="AJ165">
        <v>11</v>
      </c>
      <c r="AK165">
        <v>3</v>
      </c>
      <c r="AL165">
        <v>-1.706</v>
      </c>
      <c r="AM165">
        <v>3.8119999999999998</v>
      </c>
    </row>
    <row r="166" spans="1:39">
      <c r="A166" t="s">
        <v>146</v>
      </c>
      <c r="B166" t="s">
        <v>130</v>
      </c>
      <c r="C166" t="s">
        <v>82</v>
      </c>
      <c r="D166">
        <v>166441</v>
      </c>
      <c r="E166">
        <v>6.11E-3</v>
      </c>
      <c r="F166">
        <v>214</v>
      </c>
      <c r="G166">
        <v>34</v>
      </c>
      <c r="H166">
        <v>-3.242</v>
      </c>
      <c r="I166">
        <v>0.89249999999999996</v>
      </c>
      <c r="J166">
        <v>93044</v>
      </c>
      <c r="K166">
        <v>4.181E-2</v>
      </c>
      <c r="L166">
        <v>94</v>
      </c>
      <c r="M166">
        <v>19</v>
      </c>
      <c r="N166">
        <v>-2.6349999999999998</v>
      </c>
      <c r="O166">
        <v>1.4079999999999999</v>
      </c>
      <c r="P166">
        <v>29980</v>
      </c>
      <c r="Q166">
        <v>0.89749999999999996</v>
      </c>
      <c r="R166">
        <v>11</v>
      </c>
      <c r="S166">
        <v>6</v>
      </c>
      <c r="T166">
        <v>-2.3809999999999998</v>
      </c>
      <c r="U166">
        <v>3.0830000000000002</v>
      </c>
      <c r="V166">
        <v>10370</v>
      </c>
      <c r="W166">
        <v>1.52E-2</v>
      </c>
      <c r="X166">
        <v>90</v>
      </c>
      <c r="Y166">
        <v>9</v>
      </c>
      <c r="Z166">
        <v>-4.2069999999999999</v>
      </c>
      <c r="AA166">
        <v>1.357</v>
      </c>
      <c r="AB166">
        <v>16492</v>
      </c>
      <c r="AC166">
        <v>0.8538</v>
      </c>
      <c r="AD166">
        <v>8</v>
      </c>
      <c r="AE166">
        <v>7</v>
      </c>
      <c r="AF166">
        <v>-2.6379999999999999</v>
      </c>
      <c r="AG166">
        <v>5.4329999999999998</v>
      </c>
      <c r="AH166">
        <v>15373</v>
      </c>
      <c r="AI166">
        <v>0.92310000000000003</v>
      </c>
      <c r="AJ166">
        <v>11</v>
      </c>
      <c r="AK166">
        <v>3</v>
      </c>
      <c r="AL166">
        <v>-1.706</v>
      </c>
      <c r="AM166">
        <v>3.8119999999999998</v>
      </c>
    </row>
    <row r="167" spans="1:39">
      <c r="A167" t="s">
        <v>146</v>
      </c>
      <c r="B167" t="s">
        <v>131</v>
      </c>
      <c r="C167" t="s">
        <v>81</v>
      </c>
      <c r="D167">
        <v>166441</v>
      </c>
      <c r="E167">
        <v>6.4479999999999997E-3</v>
      </c>
      <c r="F167">
        <v>127</v>
      </c>
      <c r="G167">
        <v>18</v>
      </c>
      <c r="H167">
        <v>-3.1520000000000001</v>
      </c>
      <c r="I167">
        <v>1.157</v>
      </c>
      <c r="J167">
        <v>93044</v>
      </c>
      <c r="K167">
        <v>0.1928</v>
      </c>
      <c r="L167">
        <v>50</v>
      </c>
      <c r="M167">
        <v>9</v>
      </c>
      <c r="N167">
        <v>-2.4969999999999999</v>
      </c>
      <c r="O167">
        <v>1.917</v>
      </c>
      <c r="P167">
        <v>29980</v>
      </c>
      <c r="Q167">
        <v>0.4173</v>
      </c>
      <c r="R167">
        <v>6</v>
      </c>
      <c r="S167">
        <v>3</v>
      </c>
      <c r="T167">
        <v>-3.4289999999999998</v>
      </c>
      <c r="U167">
        <v>4.2279999999999998</v>
      </c>
      <c r="V167">
        <v>10370</v>
      </c>
      <c r="W167">
        <v>4.8070000000000002E-2</v>
      </c>
      <c r="X167">
        <v>65</v>
      </c>
      <c r="Y167">
        <v>5</v>
      </c>
      <c r="Z167">
        <v>-3.165</v>
      </c>
      <c r="AA167">
        <v>1.601</v>
      </c>
      <c r="AB167">
        <v>16492</v>
      </c>
      <c r="AC167">
        <v>0.1424</v>
      </c>
      <c r="AD167">
        <v>3</v>
      </c>
      <c r="AE167">
        <v>3</v>
      </c>
      <c r="AF167">
        <v>-13.55</v>
      </c>
      <c r="AG167">
        <v>9.2349999999999994</v>
      </c>
      <c r="AH167">
        <v>15373</v>
      </c>
      <c r="AI167">
        <v>0.49230000000000002</v>
      </c>
      <c r="AJ167">
        <v>3</v>
      </c>
      <c r="AK167">
        <v>2</v>
      </c>
      <c r="AL167">
        <v>-5.2649999999999997</v>
      </c>
      <c r="AM167">
        <v>7.6689999999999996</v>
      </c>
    </row>
    <row r="168" spans="1:39">
      <c r="A168" t="s">
        <v>146</v>
      </c>
      <c r="B168" t="s">
        <v>131</v>
      </c>
      <c r="C168" t="s">
        <v>82</v>
      </c>
      <c r="D168">
        <v>166441</v>
      </c>
      <c r="E168">
        <v>3.3259999999999998E-2</v>
      </c>
      <c r="F168">
        <v>127</v>
      </c>
      <c r="G168">
        <v>18</v>
      </c>
      <c r="H168">
        <v>-3.1520000000000001</v>
      </c>
      <c r="I168">
        <v>1.157</v>
      </c>
      <c r="J168">
        <v>93044</v>
      </c>
      <c r="K168">
        <v>0.27560000000000001</v>
      </c>
      <c r="L168">
        <v>50</v>
      </c>
      <c r="M168">
        <v>9</v>
      </c>
      <c r="N168">
        <v>-2.4969999999999999</v>
      </c>
      <c r="O168">
        <v>1.917</v>
      </c>
      <c r="P168">
        <v>29980</v>
      </c>
      <c r="Q168">
        <v>0.58760000000000001</v>
      </c>
      <c r="R168">
        <v>6</v>
      </c>
      <c r="S168">
        <v>3</v>
      </c>
      <c r="T168">
        <v>-3.4289999999999998</v>
      </c>
      <c r="U168">
        <v>4.2279999999999998</v>
      </c>
      <c r="V168">
        <v>10370</v>
      </c>
      <c r="W168">
        <v>5.3220000000000003E-2</v>
      </c>
      <c r="X168">
        <v>65</v>
      </c>
      <c r="Y168">
        <v>5</v>
      </c>
      <c r="Z168">
        <v>-3.165</v>
      </c>
      <c r="AA168">
        <v>1.601</v>
      </c>
      <c r="AB168">
        <v>16492</v>
      </c>
      <c r="AC168">
        <v>0.49230000000000002</v>
      </c>
      <c r="AD168">
        <v>3</v>
      </c>
      <c r="AE168">
        <v>3</v>
      </c>
      <c r="AF168">
        <v>-13.55</v>
      </c>
      <c r="AG168">
        <v>9.2349999999999994</v>
      </c>
      <c r="AH168">
        <v>15373</v>
      </c>
      <c r="AI168">
        <v>0.66110000000000002</v>
      </c>
      <c r="AJ168">
        <v>3</v>
      </c>
      <c r="AK168">
        <v>2</v>
      </c>
      <c r="AL168">
        <v>-5.2649999999999997</v>
      </c>
      <c r="AM168">
        <v>7.6689999999999996</v>
      </c>
    </row>
    <row r="169" spans="1:39">
      <c r="A169" t="s">
        <v>147</v>
      </c>
      <c r="B169" t="s">
        <v>80</v>
      </c>
      <c r="C169" t="s">
        <v>81</v>
      </c>
      <c r="D169">
        <v>166441</v>
      </c>
      <c r="E169">
        <v>2.1410000000000001E-3</v>
      </c>
      <c r="F169">
        <v>8</v>
      </c>
      <c r="G169">
        <v>5</v>
      </c>
      <c r="H169">
        <v>-14.4</v>
      </c>
      <c r="I169">
        <v>4.6900000000000004</v>
      </c>
      <c r="J169">
        <v>71073</v>
      </c>
      <c r="K169">
        <v>1.2110000000000001E-3</v>
      </c>
      <c r="L169">
        <v>4</v>
      </c>
      <c r="M169">
        <v>2</v>
      </c>
      <c r="N169">
        <v>-22.12</v>
      </c>
      <c r="O169">
        <v>6.835</v>
      </c>
      <c r="P169" t="s">
        <v>135</v>
      </c>
      <c r="Q169" t="s">
        <v>135</v>
      </c>
      <c r="R169" t="s">
        <v>135</v>
      </c>
      <c r="S169" t="s">
        <v>135</v>
      </c>
      <c r="T169" t="s">
        <v>135</v>
      </c>
      <c r="U169" t="s">
        <v>135</v>
      </c>
      <c r="V169" t="s">
        <v>135</v>
      </c>
      <c r="W169" t="s">
        <v>135</v>
      </c>
      <c r="X169" t="s">
        <v>135</v>
      </c>
      <c r="Y169" t="s">
        <v>135</v>
      </c>
      <c r="Z169" t="s">
        <v>135</v>
      </c>
      <c r="AA169" t="s">
        <v>135</v>
      </c>
      <c r="AB169">
        <v>16492</v>
      </c>
      <c r="AC169">
        <v>0.6764</v>
      </c>
      <c r="AD169">
        <v>1</v>
      </c>
      <c r="AE169">
        <v>1</v>
      </c>
      <c r="AF169">
        <v>-7.0640000000000001</v>
      </c>
      <c r="AG169">
        <v>286.39999999999998</v>
      </c>
      <c r="AH169">
        <v>9658</v>
      </c>
      <c r="AI169">
        <v>0.27539999999999998</v>
      </c>
      <c r="AJ169">
        <v>3</v>
      </c>
      <c r="AK169">
        <v>2</v>
      </c>
      <c r="AL169">
        <v>-7.6070000000000002</v>
      </c>
      <c r="AM169">
        <v>6.9740000000000002</v>
      </c>
    </row>
    <row r="170" spans="1:39">
      <c r="A170" t="s">
        <v>147</v>
      </c>
      <c r="B170" t="s">
        <v>80</v>
      </c>
      <c r="C170" t="s">
        <v>82</v>
      </c>
      <c r="D170">
        <v>166441</v>
      </c>
      <c r="E170">
        <v>1.1299999999999999E-3</v>
      </c>
      <c r="F170">
        <v>8</v>
      </c>
      <c r="G170">
        <v>5</v>
      </c>
      <c r="H170">
        <v>-14.4</v>
      </c>
      <c r="I170">
        <v>4.6900000000000004</v>
      </c>
      <c r="J170">
        <v>71073</v>
      </c>
      <c r="K170">
        <v>1.4649999999999999E-3</v>
      </c>
      <c r="L170">
        <v>4</v>
      </c>
      <c r="M170">
        <v>2</v>
      </c>
      <c r="N170">
        <v>-22.12</v>
      </c>
      <c r="O170">
        <v>6.835</v>
      </c>
      <c r="P170" t="s">
        <v>135</v>
      </c>
      <c r="Q170" t="s">
        <v>135</v>
      </c>
      <c r="R170" t="s">
        <v>135</v>
      </c>
      <c r="S170" t="s">
        <v>135</v>
      </c>
      <c r="T170" t="s">
        <v>135</v>
      </c>
      <c r="U170" t="s">
        <v>135</v>
      </c>
      <c r="V170" t="s">
        <v>135</v>
      </c>
      <c r="W170" t="s">
        <v>135</v>
      </c>
      <c r="X170" t="s">
        <v>135</v>
      </c>
      <c r="Y170" t="s">
        <v>135</v>
      </c>
      <c r="Z170" t="s">
        <v>135</v>
      </c>
      <c r="AA170" t="s">
        <v>135</v>
      </c>
      <c r="AB170">
        <v>16492</v>
      </c>
      <c r="AC170">
        <v>0.6764</v>
      </c>
      <c r="AD170">
        <v>1</v>
      </c>
      <c r="AE170">
        <v>1</v>
      </c>
      <c r="AF170">
        <v>-7.0640000000000001</v>
      </c>
      <c r="AG170">
        <v>286.39999999999998</v>
      </c>
      <c r="AH170">
        <v>9658</v>
      </c>
      <c r="AI170">
        <v>8.5120000000000001E-2</v>
      </c>
      <c r="AJ170">
        <v>3</v>
      </c>
      <c r="AK170">
        <v>2</v>
      </c>
      <c r="AL170">
        <v>-7.6070000000000002</v>
      </c>
      <c r="AM170">
        <v>6.9740000000000002</v>
      </c>
    </row>
    <row r="171" spans="1:39">
      <c r="A171" t="s">
        <v>147</v>
      </c>
      <c r="B171" t="s">
        <v>127</v>
      </c>
      <c r="C171" t="s">
        <v>81</v>
      </c>
      <c r="D171">
        <v>166441</v>
      </c>
      <c r="E171" s="7">
        <v>8.783E-9</v>
      </c>
      <c r="F171">
        <v>144</v>
      </c>
      <c r="G171">
        <v>70</v>
      </c>
      <c r="H171">
        <v>-6.18</v>
      </c>
      <c r="I171">
        <v>1.0740000000000001</v>
      </c>
      <c r="J171">
        <v>93044</v>
      </c>
      <c r="K171">
        <v>5.1250000000000004E-4</v>
      </c>
      <c r="L171">
        <v>71</v>
      </c>
      <c r="M171">
        <v>40</v>
      </c>
      <c r="N171">
        <v>-5.7210000000000001</v>
      </c>
      <c r="O171">
        <v>1.647</v>
      </c>
      <c r="P171">
        <v>29980</v>
      </c>
      <c r="Q171">
        <v>0.45279999999999998</v>
      </c>
      <c r="R171">
        <v>17</v>
      </c>
      <c r="S171">
        <v>15</v>
      </c>
      <c r="T171">
        <v>-1.8160000000000001</v>
      </c>
      <c r="U171">
        <v>2.419</v>
      </c>
      <c r="V171">
        <v>10370</v>
      </c>
      <c r="W171" s="7">
        <v>2.016E-5</v>
      </c>
      <c r="X171">
        <v>6</v>
      </c>
      <c r="Y171">
        <v>5</v>
      </c>
      <c r="Z171">
        <v>-22.54</v>
      </c>
      <c r="AA171">
        <v>5.2880000000000003</v>
      </c>
      <c r="AB171">
        <v>16492</v>
      </c>
      <c r="AC171">
        <v>0.1326</v>
      </c>
      <c r="AD171">
        <v>18</v>
      </c>
      <c r="AE171">
        <v>9</v>
      </c>
      <c r="AF171">
        <v>-5.4279999999999999</v>
      </c>
      <c r="AG171">
        <v>3.609</v>
      </c>
      <c r="AH171">
        <v>15373</v>
      </c>
      <c r="AI171">
        <v>8.0490000000000006E-3</v>
      </c>
      <c r="AJ171">
        <v>30</v>
      </c>
      <c r="AK171">
        <v>12</v>
      </c>
      <c r="AL171">
        <v>-5.9770000000000003</v>
      </c>
      <c r="AM171">
        <v>2.2559999999999998</v>
      </c>
    </row>
    <row r="172" spans="1:39">
      <c r="A172" t="s">
        <v>147</v>
      </c>
      <c r="B172" t="s">
        <v>127</v>
      </c>
      <c r="C172" t="s">
        <v>82</v>
      </c>
      <c r="D172">
        <v>166441</v>
      </c>
      <c r="E172" s="7">
        <v>4.3309999999999997E-5</v>
      </c>
      <c r="F172">
        <v>144</v>
      </c>
      <c r="G172">
        <v>70</v>
      </c>
      <c r="H172">
        <v>-6.18</v>
      </c>
      <c r="I172">
        <v>1.0740000000000001</v>
      </c>
      <c r="J172">
        <v>93044</v>
      </c>
      <c r="K172">
        <v>3.8640000000000001E-2</v>
      </c>
      <c r="L172">
        <v>71</v>
      </c>
      <c r="M172">
        <v>40</v>
      </c>
      <c r="N172">
        <v>-5.7210000000000001</v>
      </c>
      <c r="O172">
        <v>1.647</v>
      </c>
      <c r="P172">
        <v>29980</v>
      </c>
      <c r="Q172">
        <v>0.24210000000000001</v>
      </c>
      <c r="R172">
        <v>17</v>
      </c>
      <c r="S172">
        <v>15</v>
      </c>
      <c r="T172">
        <v>-1.8160000000000001</v>
      </c>
      <c r="U172">
        <v>2.419</v>
      </c>
      <c r="V172">
        <v>10370</v>
      </c>
      <c r="W172">
        <v>1.374E-3</v>
      </c>
      <c r="X172">
        <v>6</v>
      </c>
      <c r="Y172">
        <v>5</v>
      </c>
      <c r="Z172">
        <v>-22.54</v>
      </c>
      <c r="AA172">
        <v>5.2880000000000003</v>
      </c>
      <c r="AB172">
        <v>16492</v>
      </c>
      <c r="AC172">
        <v>0.1772</v>
      </c>
      <c r="AD172">
        <v>18</v>
      </c>
      <c r="AE172">
        <v>9</v>
      </c>
      <c r="AF172">
        <v>-5.4279999999999999</v>
      </c>
      <c r="AG172">
        <v>3.609</v>
      </c>
      <c r="AH172">
        <v>15373</v>
      </c>
      <c r="AI172">
        <v>8.5610000000000005E-4</v>
      </c>
      <c r="AJ172">
        <v>30</v>
      </c>
      <c r="AK172">
        <v>12</v>
      </c>
      <c r="AL172">
        <v>-5.9770000000000003</v>
      </c>
      <c r="AM172">
        <v>2.2559999999999998</v>
      </c>
    </row>
    <row r="173" spans="1:39">
      <c r="A173" t="s">
        <v>147</v>
      </c>
      <c r="B173" t="s">
        <v>128</v>
      </c>
      <c r="C173" t="s">
        <v>81</v>
      </c>
      <c r="D173">
        <v>166441</v>
      </c>
      <c r="E173" s="7">
        <v>4.7120000000000003E-9</v>
      </c>
      <c r="F173">
        <v>147</v>
      </c>
      <c r="G173">
        <v>72</v>
      </c>
      <c r="H173">
        <v>-6.2430000000000003</v>
      </c>
      <c r="I173">
        <v>1.0660000000000001</v>
      </c>
      <c r="J173">
        <v>93044</v>
      </c>
      <c r="K173">
        <v>1.838E-4</v>
      </c>
      <c r="L173">
        <v>73</v>
      </c>
      <c r="M173">
        <v>41</v>
      </c>
      <c r="N173">
        <v>-6.0940000000000003</v>
      </c>
      <c r="O173">
        <v>1.629</v>
      </c>
      <c r="P173">
        <v>29980</v>
      </c>
      <c r="Q173">
        <v>0.45279999999999998</v>
      </c>
      <c r="R173">
        <v>17</v>
      </c>
      <c r="S173">
        <v>15</v>
      </c>
      <c r="T173">
        <v>-1.8160000000000001</v>
      </c>
      <c r="U173">
        <v>2.419</v>
      </c>
      <c r="V173">
        <v>10370</v>
      </c>
      <c r="W173">
        <v>1.94E-4</v>
      </c>
      <c r="X173">
        <v>7</v>
      </c>
      <c r="Y173">
        <v>6</v>
      </c>
      <c r="Z173">
        <v>-18.25</v>
      </c>
      <c r="AA173">
        <v>4.8979999999999997</v>
      </c>
      <c r="AB173">
        <v>16492</v>
      </c>
      <c r="AC173">
        <v>0.1326</v>
      </c>
      <c r="AD173">
        <v>18</v>
      </c>
      <c r="AE173">
        <v>9</v>
      </c>
      <c r="AF173">
        <v>-5.4279999999999999</v>
      </c>
      <c r="AG173">
        <v>3.609</v>
      </c>
      <c r="AH173">
        <v>15373</v>
      </c>
      <c r="AI173">
        <v>8.0490000000000006E-3</v>
      </c>
      <c r="AJ173">
        <v>30</v>
      </c>
      <c r="AK173">
        <v>12</v>
      </c>
      <c r="AL173">
        <v>-5.9770000000000003</v>
      </c>
      <c r="AM173">
        <v>2.2559999999999998</v>
      </c>
    </row>
    <row r="174" spans="1:39">
      <c r="A174" t="s">
        <v>147</v>
      </c>
      <c r="B174" t="s">
        <v>128</v>
      </c>
      <c r="C174" t="s">
        <v>82</v>
      </c>
      <c r="D174">
        <v>166441</v>
      </c>
      <c r="E174" s="7">
        <v>3.8909999999999998E-5</v>
      </c>
      <c r="F174">
        <v>147</v>
      </c>
      <c r="G174">
        <v>72</v>
      </c>
      <c r="H174">
        <v>-6.2430000000000003</v>
      </c>
      <c r="I174">
        <v>1.0660000000000001</v>
      </c>
      <c r="J174">
        <v>93044</v>
      </c>
      <c r="K174">
        <v>3.1449999999999999E-2</v>
      </c>
      <c r="L174">
        <v>73</v>
      </c>
      <c r="M174">
        <v>41</v>
      </c>
      <c r="N174">
        <v>-6.0940000000000003</v>
      </c>
      <c r="O174">
        <v>1.629</v>
      </c>
      <c r="P174">
        <v>29980</v>
      </c>
      <c r="Q174">
        <v>0.24210000000000001</v>
      </c>
      <c r="R174">
        <v>17</v>
      </c>
      <c r="S174">
        <v>15</v>
      </c>
      <c r="T174">
        <v>-1.8160000000000001</v>
      </c>
      <c r="U174">
        <v>2.419</v>
      </c>
      <c r="V174">
        <v>10370</v>
      </c>
      <c r="W174">
        <v>1.967E-3</v>
      </c>
      <c r="X174">
        <v>7</v>
      </c>
      <c r="Y174">
        <v>6</v>
      </c>
      <c r="Z174">
        <v>-18.25</v>
      </c>
      <c r="AA174">
        <v>4.8979999999999997</v>
      </c>
      <c r="AB174">
        <v>16492</v>
      </c>
      <c r="AC174">
        <v>0.1772</v>
      </c>
      <c r="AD174">
        <v>18</v>
      </c>
      <c r="AE174">
        <v>9</v>
      </c>
      <c r="AF174">
        <v>-5.4279999999999999</v>
      </c>
      <c r="AG174">
        <v>3.609</v>
      </c>
      <c r="AH174">
        <v>15373</v>
      </c>
      <c r="AI174">
        <v>8.5610000000000005E-4</v>
      </c>
      <c r="AJ174">
        <v>30</v>
      </c>
      <c r="AK174">
        <v>12</v>
      </c>
      <c r="AL174">
        <v>-5.9770000000000003</v>
      </c>
      <c r="AM174">
        <v>2.2559999999999998</v>
      </c>
    </row>
    <row r="175" spans="1:39">
      <c r="A175" t="s">
        <v>147</v>
      </c>
      <c r="B175" t="s">
        <v>129</v>
      </c>
      <c r="C175" t="s">
        <v>81</v>
      </c>
      <c r="D175">
        <v>166441</v>
      </c>
      <c r="E175" s="7">
        <v>3.5819999999999999E-8</v>
      </c>
      <c r="F175">
        <v>336</v>
      </c>
      <c r="G175">
        <v>94</v>
      </c>
      <c r="H175">
        <v>-4.1349999999999998</v>
      </c>
      <c r="I175">
        <v>0.75039999999999996</v>
      </c>
      <c r="J175">
        <v>93044</v>
      </c>
      <c r="K175">
        <v>2.767E-4</v>
      </c>
      <c r="L175">
        <v>100</v>
      </c>
      <c r="M175">
        <v>56</v>
      </c>
      <c r="N175">
        <v>-5.0670000000000002</v>
      </c>
      <c r="O175">
        <v>1.393</v>
      </c>
      <c r="P175">
        <v>29980</v>
      </c>
      <c r="Q175">
        <v>0.35489999999999999</v>
      </c>
      <c r="R175">
        <v>24</v>
      </c>
      <c r="S175">
        <v>21</v>
      </c>
      <c r="T175">
        <v>-1.8089999999999999</v>
      </c>
      <c r="U175">
        <v>1.956</v>
      </c>
      <c r="V175">
        <v>10370</v>
      </c>
      <c r="W175">
        <v>2.6029999999999998E-4</v>
      </c>
      <c r="X175">
        <v>8</v>
      </c>
      <c r="Y175">
        <v>7</v>
      </c>
      <c r="Z175">
        <v>-16.45</v>
      </c>
      <c r="AA175">
        <v>4.5060000000000002</v>
      </c>
      <c r="AB175">
        <v>16492</v>
      </c>
      <c r="AC175">
        <v>9.3689999999999996E-2</v>
      </c>
      <c r="AD175">
        <v>151</v>
      </c>
      <c r="AE175">
        <v>11</v>
      </c>
      <c r="AF175">
        <v>-2.12</v>
      </c>
      <c r="AG175">
        <v>1.2649999999999999</v>
      </c>
      <c r="AH175">
        <v>15373</v>
      </c>
      <c r="AI175">
        <v>4.1859999999999996E-3</v>
      </c>
      <c r="AJ175">
        <v>51</v>
      </c>
      <c r="AK175">
        <v>16</v>
      </c>
      <c r="AL175">
        <v>-5.1630000000000003</v>
      </c>
      <c r="AM175">
        <v>1.8029999999999999</v>
      </c>
    </row>
    <row r="176" spans="1:39">
      <c r="A176" t="s">
        <v>147</v>
      </c>
      <c r="B176" t="s">
        <v>129</v>
      </c>
      <c r="C176" t="s">
        <v>82</v>
      </c>
      <c r="D176">
        <v>166441</v>
      </c>
      <c r="E176">
        <v>2.2970000000000001E-2</v>
      </c>
      <c r="F176">
        <v>336</v>
      </c>
      <c r="G176">
        <v>94</v>
      </c>
      <c r="H176">
        <v>-4.1349999999999998</v>
      </c>
      <c r="I176">
        <v>0.75039999999999996</v>
      </c>
      <c r="J176">
        <v>93044</v>
      </c>
      <c r="K176">
        <v>1.738E-2</v>
      </c>
      <c r="L176">
        <v>100</v>
      </c>
      <c r="M176">
        <v>56</v>
      </c>
      <c r="N176">
        <v>-5.0670000000000002</v>
      </c>
      <c r="O176">
        <v>1.393</v>
      </c>
      <c r="P176">
        <v>29980</v>
      </c>
      <c r="Q176">
        <v>0.35980000000000001</v>
      </c>
      <c r="R176">
        <v>24</v>
      </c>
      <c r="S176">
        <v>21</v>
      </c>
      <c r="T176">
        <v>-1.8089999999999999</v>
      </c>
      <c r="U176">
        <v>1.956</v>
      </c>
      <c r="V176">
        <v>10370</v>
      </c>
      <c r="W176">
        <v>1.244E-2</v>
      </c>
      <c r="X176">
        <v>8</v>
      </c>
      <c r="Y176">
        <v>7</v>
      </c>
      <c r="Z176">
        <v>-16.45</v>
      </c>
      <c r="AA176">
        <v>4.5060000000000002</v>
      </c>
      <c r="AB176">
        <v>16492</v>
      </c>
      <c r="AC176">
        <v>0.30159999999999998</v>
      </c>
      <c r="AD176">
        <v>151</v>
      </c>
      <c r="AE176">
        <v>11</v>
      </c>
      <c r="AF176">
        <v>-2.12</v>
      </c>
      <c r="AG176">
        <v>1.2649999999999999</v>
      </c>
      <c r="AH176">
        <v>15373</v>
      </c>
      <c r="AI176">
        <v>9.3869999999999999E-4</v>
      </c>
      <c r="AJ176">
        <v>51</v>
      </c>
      <c r="AK176">
        <v>16</v>
      </c>
      <c r="AL176">
        <v>-5.1630000000000003</v>
      </c>
      <c r="AM176">
        <v>1.8029999999999999</v>
      </c>
    </row>
    <row r="177" spans="1:39">
      <c r="A177" t="s">
        <v>147</v>
      </c>
      <c r="B177" t="s">
        <v>130</v>
      </c>
      <c r="C177" t="s">
        <v>81</v>
      </c>
      <c r="D177">
        <v>166441</v>
      </c>
      <c r="E177" s="7">
        <v>2.2209999999999998E-8</v>
      </c>
      <c r="F177">
        <v>339</v>
      </c>
      <c r="G177">
        <v>96</v>
      </c>
      <c r="H177">
        <v>-4.181</v>
      </c>
      <c r="I177">
        <v>0.74739999999999995</v>
      </c>
      <c r="J177">
        <v>93044</v>
      </c>
      <c r="K177">
        <v>1.109E-4</v>
      </c>
      <c r="L177">
        <v>102</v>
      </c>
      <c r="M177">
        <v>57</v>
      </c>
      <c r="N177">
        <v>-5.3449999999999998</v>
      </c>
      <c r="O177">
        <v>1.383</v>
      </c>
      <c r="P177">
        <v>29980</v>
      </c>
      <c r="Q177">
        <v>0.35489999999999999</v>
      </c>
      <c r="R177">
        <v>24</v>
      </c>
      <c r="S177">
        <v>21</v>
      </c>
      <c r="T177">
        <v>-1.8089999999999999</v>
      </c>
      <c r="U177">
        <v>1.956</v>
      </c>
      <c r="V177">
        <v>10370</v>
      </c>
      <c r="W177">
        <v>1.1299999999999999E-3</v>
      </c>
      <c r="X177">
        <v>9</v>
      </c>
      <c r="Y177">
        <v>8</v>
      </c>
      <c r="Z177">
        <v>-13.86</v>
      </c>
      <c r="AA177">
        <v>4.2549999999999999</v>
      </c>
      <c r="AB177">
        <v>16492</v>
      </c>
      <c r="AC177">
        <v>9.3689999999999996E-2</v>
      </c>
      <c r="AD177">
        <v>151</v>
      </c>
      <c r="AE177">
        <v>11</v>
      </c>
      <c r="AF177">
        <v>-2.12</v>
      </c>
      <c r="AG177">
        <v>1.2649999999999999</v>
      </c>
      <c r="AH177">
        <v>15373</v>
      </c>
      <c r="AI177">
        <v>4.1859999999999996E-3</v>
      </c>
      <c r="AJ177">
        <v>51</v>
      </c>
      <c r="AK177">
        <v>16</v>
      </c>
      <c r="AL177">
        <v>-5.1630000000000003</v>
      </c>
      <c r="AM177">
        <v>1.8029999999999999</v>
      </c>
    </row>
    <row r="178" spans="1:39">
      <c r="A178" t="s">
        <v>147</v>
      </c>
      <c r="B178" t="s">
        <v>130</v>
      </c>
      <c r="C178" t="s">
        <v>82</v>
      </c>
      <c r="D178">
        <v>166441</v>
      </c>
      <c r="E178">
        <v>2.2499999999999999E-2</v>
      </c>
      <c r="F178">
        <v>339</v>
      </c>
      <c r="G178">
        <v>96</v>
      </c>
      <c r="H178">
        <v>-4.181</v>
      </c>
      <c r="I178">
        <v>0.74739999999999995</v>
      </c>
      <c r="J178">
        <v>93044</v>
      </c>
      <c r="K178">
        <v>1.4239999999999999E-2</v>
      </c>
      <c r="L178">
        <v>102</v>
      </c>
      <c r="M178">
        <v>57</v>
      </c>
      <c r="N178">
        <v>-5.3449999999999998</v>
      </c>
      <c r="O178">
        <v>1.383</v>
      </c>
      <c r="P178">
        <v>29980</v>
      </c>
      <c r="Q178">
        <v>0.35980000000000001</v>
      </c>
      <c r="R178">
        <v>24</v>
      </c>
      <c r="S178">
        <v>21</v>
      </c>
      <c r="T178">
        <v>-1.8089999999999999</v>
      </c>
      <c r="U178">
        <v>1.956</v>
      </c>
      <c r="V178">
        <v>10370</v>
      </c>
      <c r="W178">
        <v>1.6480000000000002E-2</v>
      </c>
      <c r="X178">
        <v>9</v>
      </c>
      <c r="Y178">
        <v>8</v>
      </c>
      <c r="Z178">
        <v>-13.86</v>
      </c>
      <c r="AA178">
        <v>4.2549999999999999</v>
      </c>
      <c r="AB178">
        <v>16492</v>
      </c>
      <c r="AC178">
        <v>0.30159999999999998</v>
      </c>
      <c r="AD178">
        <v>151</v>
      </c>
      <c r="AE178">
        <v>11</v>
      </c>
      <c r="AF178">
        <v>-2.12</v>
      </c>
      <c r="AG178">
        <v>1.2649999999999999</v>
      </c>
      <c r="AH178">
        <v>15373</v>
      </c>
      <c r="AI178">
        <v>9.3869999999999999E-4</v>
      </c>
      <c r="AJ178">
        <v>51</v>
      </c>
      <c r="AK178">
        <v>16</v>
      </c>
      <c r="AL178">
        <v>-5.1630000000000003</v>
      </c>
      <c r="AM178">
        <v>1.8029999999999999</v>
      </c>
    </row>
    <row r="179" spans="1:39">
      <c r="A179" t="s">
        <v>147</v>
      </c>
      <c r="B179" t="s">
        <v>131</v>
      </c>
      <c r="C179" t="s">
        <v>81</v>
      </c>
      <c r="D179">
        <v>166441</v>
      </c>
      <c r="E179">
        <v>5.0730000000000003E-4</v>
      </c>
      <c r="F179">
        <v>12</v>
      </c>
      <c r="G179">
        <v>8</v>
      </c>
      <c r="H179">
        <v>-13.71</v>
      </c>
      <c r="I179">
        <v>3.9420000000000002</v>
      </c>
      <c r="J179">
        <v>93044</v>
      </c>
      <c r="K179">
        <v>1.166E-4</v>
      </c>
      <c r="L179">
        <v>6</v>
      </c>
      <c r="M179">
        <v>3</v>
      </c>
      <c r="N179">
        <v>-22.52</v>
      </c>
      <c r="O179">
        <v>5.8449999999999998</v>
      </c>
      <c r="P179" t="s">
        <v>135</v>
      </c>
      <c r="Q179" t="s">
        <v>135</v>
      </c>
      <c r="R179" t="s">
        <v>135</v>
      </c>
      <c r="S179" t="s">
        <v>135</v>
      </c>
      <c r="T179" t="s">
        <v>135</v>
      </c>
      <c r="U179" t="s">
        <v>135</v>
      </c>
      <c r="V179">
        <v>4479</v>
      </c>
      <c r="W179">
        <v>0.55579999999999996</v>
      </c>
      <c r="X179">
        <v>1</v>
      </c>
      <c r="Y179">
        <v>1</v>
      </c>
      <c r="Z179">
        <v>7.6470000000000002</v>
      </c>
      <c r="AA179">
        <v>168.5</v>
      </c>
      <c r="AB179">
        <v>16492</v>
      </c>
      <c r="AC179">
        <v>0.6764</v>
      </c>
      <c r="AD179">
        <v>1</v>
      </c>
      <c r="AE179">
        <v>1</v>
      </c>
      <c r="AF179">
        <v>-7.0640000000000001</v>
      </c>
      <c r="AG179">
        <v>286.39999999999998</v>
      </c>
      <c r="AH179">
        <v>15373</v>
      </c>
      <c r="AI179">
        <v>0.1285</v>
      </c>
      <c r="AJ179">
        <v>4</v>
      </c>
      <c r="AK179">
        <v>3</v>
      </c>
      <c r="AL179">
        <v>-9.4920000000000009</v>
      </c>
      <c r="AM179">
        <v>6.2450000000000001</v>
      </c>
    </row>
    <row r="180" spans="1:39">
      <c r="A180" t="s">
        <v>147</v>
      </c>
      <c r="B180" t="s">
        <v>131</v>
      </c>
      <c r="C180" t="s">
        <v>82</v>
      </c>
      <c r="D180">
        <v>166441</v>
      </c>
      <c r="E180">
        <v>5.7649999999999997E-4</v>
      </c>
      <c r="F180">
        <v>12</v>
      </c>
      <c r="G180">
        <v>8</v>
      </c>
      <c r="H180">
        <v>-13.71</v>
      </c>
      <c r="I180">
        <v>3.9420000000000002</v>
      </c>
      <c r="J180">
        <v>93044</v>
      </c>
      <c r="K180">
        <v>6.9939999999999998E-4</v>
      </c>
      <c r="L180">
        <v>6</v>
      </c>
      <c r="M180">
        <v>3</v>
      </c>
      <c r="N180">
        <v>-22.52</v>
      </c>
      <c r="O180">
        <v>5.8449999999999998</v>
      </c>
      <c r="P180" t="s">
        <v>135</v>
      </c>
      <c r="Q180" t="s">
        <v>135</v>
      </c>
      <c r="R180" t="s">
        <v>135</v>
      </c>
      <c r="S180" t="s">
        <v>135</v>
      </c>
      <c r="T180" t="s">
        <v>135</v>
      </c>
      <c r="U180" t="s">
        <v>135</v>
      </c>
      <c r="V180">
        <v>4479</v>
      </c>
      <c r="W180">
        <v>0.55579999999999996</v>
      </c>
      <c r="X180">
        <v>1</v>
      </c>
      <c r="Y180">
        <v>1</v>
      </c>
      <c r="Z180">
        <v>7.6470000000000002</v>
      </c>
      <c r="AA180">
        <v>168.5</v>
      </c>
      <c r="AB180">
        <v>16492</v>
      </c>
      <c r="AC180">
        <v>0.6764</v>
      </c>
      <c r="AD180">
        <v>1</v>
      </c>
      <c r="AE180">
        <v>1</v>
      </c>
      <c r="AF180">
        <v>-7.0640000000000001</v>
      </c>
      <c r="AG180">
        <v>286.39999999999998</v>
      </c>
      <c r="AH180">
        <v>15373</v>
      </c>
      <c r="AI180">
        <v>8.2430000000000003E-2</v>
      </c>
      <c r="AJ180">
        <v>4</v>
      </c>
      <c r="AK180">
        <v>3</v>
      </c>
      <c r="AL180">
        <v>-9.4920000000000009</v>
      </c>
      <c r="AM180">
        <v>6.2450000000000001</v>
      </c>
    </row>
    <row r="181" spans="1:39">
      <c r="A181" t="s">
        <v>148</v>
      </c>
      <c r="B181" t="s">
        <v>80</v>
      </c>
      <c r="C181" t="s">
        <v>81</v>
      </c>
      <c r="D181">
        <v>166441</v>
      </c>
      <c r="E181" s="7">
        <v>8.5270000000000002E-5</v>
      </c>
      <c r="F181">
        <v>36</v>
      </c>
      <c r="G181">
        <v>20</v>
      </c>
      <c r="H181">
        <v>8.3859999999999992</v>
      </c>
      <c r="I181">
        <v>2.1339999999999999</v>
      </c>
      <c r="J181">
        <v>93044</v>
      </c>
      <c r="K181">
        <v>1.325E-3</v>
      </c>
      <c r="L181">
        <v>24</v>
      </c>
      <c r="M181">
        <v>13</v>
      </c>
      <c r="N181">
        <v>8.8699999999999992</v>
      </c>
      <c r="O181">
        <v>2.7629999999999999</v>
      </c>
      <c r="P181">
        <v>29980</v>
      </c>
      <c r="Q181">
        <v>0.46060000000000001</v>
      </c>
      <c r="R181">
        <v>5</v>
      </c>
      <c r="S181">
        <v>4</v>
      </c>
      <c r="T181">
        <v>3.5430000000000001</v>
      </c>
      <c r="U181">
        <v>4.8019999999999996</v>
      </c>
      <c r="V181">
        <v>10370</v>
      </c>
      <c r="W181">
        <v>0.1192</v>
      </c>
      <c r="X181">
        <v>4</v>
      </c>
      <c r="Y181">
        <v>2</v>
      </c>
      <c r="Z181">
        <v>10.41</v>
      </c>
      <c r="AA181">
        <v>6.6790000000000003</v>
      </c>
      <c r="AB181" t="s">
        <v>135</v>
      </c>
      <c r="AC181" t="s">
        <v>135</v>
      </c>
      <c r="AD181" t="s">
        <v>135</v>
      </c>
      <c r="AE181" t="s">
        <v>135</v>
      </c>
      <c r="AF181" t="s">
        <v>135</v>
      </c>
      <c r="AG181" t="s">
        <v>135</v>
      </c>
      <c r="AH181">
        <v>5715</v>
      </c>
      <c r="AI181">
        <v>0.96440000000000003</v>
      </c>
      <c r="AJ181">
        <v>1</v>
      </c>
      <c r="AK181">
        <v>1</v>
      </c>
      <c r="AL181">
        <v>0.62719999999999998</v>
      </c>
      <c r="AM181">
        <v>197.8</v>
      </c>
    </row>
    <row r="182" spans="1:39">
      <c r="A182" t="s">
        <v>148</v>
      </c>
      <c r="B182" t="s">
        <v>80</v>
      </c>
      <c r="C182" t="s">
        <v>82</v>
      </c>
      <c r="D182">
        <v>166441</v>
      </c>
      <c r="E182">
        <v>4.0280000000000003E-3</v>
      </c>
      <c r="F182">
        <v>36</v>
      </c>
      <c r="G182">
        <v>20</v>
      </c>
      <c r="H182">
        <v>8.3859999999999992</v>
      </c>
      <c r="I182">
        <v>2.1339999999999999</v>
      </c>
      <c r="J182">
        <v>93044</v>
      </c>
      <c r="K182">
        <v>7.1300000000000001E-3</v>
      </c>
      <c r="L182">
        <v>24</v>
      </c>
      <c r="M182">
        <v>13</v>
      </c>
      <c r="N182">
        <v>8.8699999999999992</v>
      </c>
      <c r="O182">
        <v>2.7629999999999999</v>
      </c>
      <c r="P182">
        <v>29980</v>
      </c>
      <c r="Q182">
        <v>0.59250000000000003</v>
      </c>
      <c r="R182">
        <v>5</v>
      </c>
      <c r="S182">
        <v>4</v>
      </c>
      <c r="T182">
        <v>3.5430000000000001</v>
      </c>
      <c r="U182">
        <v>4.8019999999999996</v>
      </c>
      <c r="V182">
        <v>10370</v>
      </c>
      <c r="W182">
        <v>0.28499999999999998</v>
      </c>
      <c r="X182">
        <v>4</v>
      </c>
      <c r="Y182">
        <v>2</v>
      </c>
      <c r="Z182">
        <v>10.41</v>
      </c>
      <c r="AA182">
        <v>6.6790000000000003</v>
      </c>
      <c r="AB182" t="s">
        <v>135</v>
      </c>
      <c r="AC182" t="s">
        <v>135</v>
      </c>
      <c r="AD182" t="s">
        <v>135</v>
      </c>
      <c r="AE182" t="s">
        <v>135</v>
      </c>
      <c r="AF182" t="s">
        <v>135</v>
      </c>
      <c r="AG182" t="s">
        <v>135</v>
      </c>
      <c r="AH182">
        <v>5715</v>
      </c>
      <c r="AI182">
        <v>0.96440000000000003</v>
      </c>
      <c r="AJ182">
        <v>1</v>
      </c>
      <c r="AK182">
        <v>1</v>
      </c>
      <c r="AL182">
        <v>0.62719999999999998</v>
      </c>
      <c r="AM182">
        <v>197.8</v>
      </c>
    </row>
    <row r="183" spans="1:39">
      <c r="A183" t="s">
        <v>148</v>
      </c>
      <c r="B183" t="s">
        <v>127</v>
      </c>
      <c r="C183" t="s">
        <v>81</v>
      </c>
      <c r="D183">
        <v>166441</v>
      </c>
      <c r="E183" s="7">
        <v>1.9309999999999999E-27</v>
      </c>
      <c r="F183">
        <v>520</v>
      </c>
      <c r="G183">
        <v>97</v>
      </c>
      <c r="H183">
        <v>6.415</v>
      </c>
      <c r="I183">
        <v>0.59109999999999996</v>
      </c>
      <c r="J183">
        <v>93044</v>
      </c>
      <c r="K183" s="7">
        <v>9.2029999999999994E-22</v>
      </c>
      <c r="L183">
        <v>408</v>
      </c>
      <c r="M183">
        <v>60</v>
      </c>
      <c r="N183">
        <v>6.58</v>
      </c>
      <c r="O183">
        <v>0.6865</v>
      </c>
      <c r="P183">
        <v>29980</v>
      </c>
      <c r="Q183">
        <v>5.0089999999999998E-4</v>
      </c>
      <c r="R183">
        <v>37</v>
      </c>
      <c r="S183">
        <v>24</v>
      </c>
      <c r="T183">
        <v>5.5540000000000003</v>
      </c>
      <c r="U183">
        <v>1.5960000000000001</v>
      </c>
      <c r="V183">
        <v>10370</v>
      </c>
      <c r="W183">
        <v>6.6669999999999993E-2</v>
      </c>
      <c r="X183">
        <v>8</v>
      </c>
      <c r="Y183">
        <v>6</v>
      </c>
      <c r="Z183">
        <v>8.4120000000000008</v>
      </c>
      <c r="AA183">
        <v>4.5869999999999997</v>
      </c>
      <c r="AB183">
        <v>16492</v>
      </c>
      <c r="AC183">
        <v>2.7190000000000001E-3</v>
      </c>
      <c r="AD183">
        <v>53</v>
      </c>
      <c r="AE183">
        <v>21</v>
      </c>
      <c r="AF183">
        <v>6.4249999999999998</v>
      </c>
      <c r="AG183">
        <v>2.1429999999999998</v>
      </c>
      <c r="AH183">
        <v>15373</v>
      </c>
      <c r="AI183">
        <v>0.6109</v>
      </c>
      <c r="AJ183">
        <v>12</v>
      </c>
      <c r="AK183">
        <v>9</v>
      </c>
      <c r="AL183">
        <v>2.004</v>
      </c>
      <c r="AM183">
        <v>3.9380000000000002</v>
      </c>
    </row>
    <row r="184" spans="1:39">
      <c r="A184" t="s">
        <v>148</v>
      </c>
      <c r="B184" t="s">
        <v>127</v>
      </c>
      <c r="C184" t="s">
        <v>82</v>
      </c>
      <c r="D184">
        <v>166441</v>
      </c>
      <c r="E184" s="7">
        <v>9.0780000000000008E-16</v>
      </c>
      <c r="F184">
        <v>520</v>
      </c>
      <c r="G184">
        <v>97</v>
      </c>
      <c r="H184">
        <v>6.415</v>
      </c>
      <c r="I184">
        <v>0.59109999999999996</v>
      </c>
      <c r="J184">
        <v>93044</v>
      </c>
      <c r="K184" s="7">
        <v>2.1209999999999999E-14</v>
      </c>
      <c r="L184">
        <v>408</v>
      </c>
      <c r="M184">
        <v>60</v>
      </c>
      <c r="N184">
        <v>6.58</v>
      </c>
      <c r="O184">
        <v>0.6865</v>
      </c>
      <c r="P184">
        <v>29980</v>
      </c>
      <c r="Q184">
        <v>0.11849999999999999</v>
      </c>
      <c r="R184">
        <v>37</v>
      </c>
      <c r="S184">
        <v>24</v>
      </c>
      <c r="T184">
        <v>5.5540000000000003</v>
      </c>
      <c r="U184">
        <v>1.5960000000000001</v>
      </c>
      <c r="V184">
        <v>10370</v>
      </c>
      <c r="W184">
        <v>0.3609</v>
      </c>
      <c r="X184">
        <v>8</v>
      </c>
      <c r="Y184">
        <v>6</v>
      </c>
      <c r="Z184">
        <v>8.4120000000000008</v>
      </c>
      <c r="AA184">
        <v>4.5869999999999997</v>
      </c>
      <c r="AB184">
        <v>16492</v>
      </c>
      <c r="AC184">
        <v>3.3239999999999999E-2</v>
      </c>
      <c r="AD184">
        <v>53</v>
      </c>
      <c r="AE184">
        <v>21</v>
      </c>
      <c r="AF184">
        <v>6.4249999999999998</v>
      </c>
      <c r="AG184">
        <v>2.1429999999999998</v>
      </c>
      <c r="AH184">
        <v>15373</v>
      </c>
      <c r="AI184">
        <v>0.62809999999999999</v>
      </c>
      <c r="AJ184">
        <v>12</v>
      </c>
      <c r="AK184">
        <v>9</v>
      </c>
      <c r="AL184">
        <v>2.004</v>
      </c>
      <c r="AM184">
        <v>3.9380000000000002</v>
      </c>
    </row>
    <row r="185" spans="1:39">
      <c r="A185" t="s">
        <v>148</v>
      </c>
      <c r="B185" t="s">
        <v>128</v>
      </c>
      <c r="C185" t="s">
        <v>81</v>
      </c>
      <c r="D185">
        <v>166441</v>
      </c>
      <c r="E185" s="7">
        <v>1.9099999999999999E-27</v>
      </c>
      <c r="F185">
        <v>552</v>
      </c>
      <c r="G185">
        <v>107</v>
      </c>
      <c r="H185">
        <v>6.2350000000000003</v>
      </c>
      <c r="I185">
        <v>0.57440000000000002</v>
      </c>
      <c r="J185">
        <v>93044</v>
      </c>
      <c r="K185" s="7">
        <v>6.8080000000000002E-22</v>
      </c>
      <c r="L185">
        <v>433</v>
      </c>
      <c r="M185">
        <v>69</v>
      </c>
      <c r="N185">
        <v>6.4119999999999999</v>
      </c>
      <c r="O185">
        <v>0.66679999999999995</v>
      </c>
      <c r="P185">
        <v>29980</v>
      </c>
      <c r="Q185">
        <v>5.3989999999999995E-4</v>
      </c>
      <c r="R185">
        <v>38</v>
      </c>
      <c r="S185">
        <v>25</v>
      </c>
      <c r="T185">
        <v>5.45</v>
      </c>
      <c r="U185">
        <v>1.575</v>
      </c>
      <c r="V185">
        <v>10370</v>
      </c>
      <c r="W185">
        <v>6.6669999999999993E-2</v>
      </c>
      <c r="X185">
        <v>8</v>
      </c>
      <c r="Y185">
        <v>6</v>
      </c>
      <c r="Z185">
        <v>8.4120000000000008</v>
      </c>
      <c r="AA185">
        <v>4.5869999999999997</v>
      </c>
      <c r="AB185">
        <v>16492</v>
      </c>
      <c r="AC185">
        <v>2.578E-3</v>
      </c>
      <c r="AD185">
        <v>55</v>
      </c>
      <c r="AE185">
        <v>23</v>
      </c>
      <c r="AF185">
        <v>6.3360000000000003</v>
      </c>
      <c r="AG185">
        <v>2.1019999999999999</v>
      </c>
      <c r="AH185">
        <v>15373</v>
      </c>
      <c r="AI185">
        <v>0.60109999999999997</v>
      </c>
      <c r="AJ185">
        <v>16</v>
      </c>
      <c r="AK185">
        <v>11</v>
      </c>
      <c r="AL185">
        <v>1.7729999999999999</v>
      </c>
      <c r="AM185">
        <v>3.3919999999999999</v>
      </c>
    </row>
    <row r="186" spans="1:39">
      <c r="A186" t="s">
        <v>148</v>
      </c>
      <c r="B186" t="s">
        <v>128</v>
      </c>
      <c r="C186" t="s">
        <v>82</v>
      </c>
      <c r="D186">
        <v>166441</v>
      </c>
      <c r="E186" s="7">
        <v>8.6669999999999996E-16</v>
      </c>
      <c r="F186">
        <v>552</v>
      </c>
      <c r="G186">
        <v>107</v>
      </c>
      <c r="H186">
        <v>6.2350000000000003</v>
      </c>
      <c r="I186">
        <v>0.57440000000000002</v>
      </c>
      <c r="J186">
        <v>93044</v>
      </c>
      <c r="K186" s="7">
        <v>2.0030000000000001E-14</v>
      </c>
      <c r="L186">
        <v>433</v>
      </c>
      <c r="M186">
        <v>69</v>
      </c>
      <c r="N186">
        <v>6.4119999999999999</v>
      </c>
      <c r="O186">
        <v>0.66679999999999995</v>
      </c>
      <c r="P186">
        <v>29980</v>
      </c>
      <c r="Q186">
        <v>0.13</v>
      </c>
      <c r="R186">
        <v>38</v>
      </c>
      <c r="S186">
        <v>25</v>
      </c>
      <c r="T186">
        <v>5.45</v>
      </c>
      <c r="U186">
        <v>1.575</v>
      </c>
      <c r="V186">
        <v>10370</v>
      </c>
      <c r="W186">
        <v>0.3609</v>
      </c>
      <c r="X186">
        <v>8</v>
      </c>
      <c r="Y186">
        <v>6</v>
      </c>
      <c r="Z186">
        <v>8.4120000000000008</v>
      </c>
      <c r="AA186">
        <v>4.5869999999999997</v>
      </c>
      <c r="AB186">
        <v>16492</v>
      </c>
      <c r="AC186">
        <v>3.7159999999999999E-2</v>
      </c>
      <c r="AD186">
        <v>55</v>
      </c>
      <c r="AE186">
        <v>23</v>
      </c>
      <c r="AF186">
        <v>6.3360000000000003</v>
      </c>
      <c r="AG186">
        <v>2.1019999999999999</v>
      </c>
      <c r="AH186">
        <v>15373</v>
      </c>
      <c r="AI186">
        <v>0.82030000000000003</v>
      </c>
      <c r="AJ186">
        <v>16</v>
      </c>
      <c r="AK186">
        <v>11</v>
      </c>
      <c r="AL186">
        <v>1.7729999999999999</v>
      </c>
      <c r="AM186">
        <v>3.3919999999999999</v>
      </c>
    </row>
    <row r="187" spans="1:39">
      <c r="A187" t="s">
        <v>148</v>
      </c>
      <c r="B187" t="s">
        <v>129</v>
      </c>
      <c r="C187" t="s">
        <v>81</v>
      </c>
      <c r="D187">
        <v>166441</v>
      </c>
      <c r="E187" s="7">
        <v>6.8799999999999999E-33</v>
      </c>
      <c r="F187">
        <v>719</v>
      </c>
      <c r="G187">
        <v>111</v>
      </c>
      <c r="H187">
        <v>6.1289999999999996</v>
      </c>
      <c r="I187">
        <v>0.5131</v>
      </c>
      <c r="J187">
        <v>93044</v>
      </c>
      <c r="K187" s="7">
        <v>1.5059999999999999E-26</v>
      </c>
      <c r="L187">
        <v>571</v>
      </c>
      <c r="M187">
        <v>73</v>
      </c>
      <c r="N187">
        <v>6.34</v>
      </c>
      <c r="O187">
        <v>0.59460000000000002</v>
      </c>
      <c r="P187">
        <v>29980</v>
      </c>
      <c r="Q187">
        <v>2.6640000000000001E-3</v>
      </c>
      <c r="R187">
        <v>40</v>
      </c>
      <c r="S187">
        <v>27</v>
      </c>
      <c r="T187">
        <v>4.6130000000000004</v>
      </c>
      <c r="U187">
        <v>1.536</v>
      </c>
      <c r="V187">
        <v>10370</v>
      </c>
      <c r="W187">
        <v>0.41249999999999998</v>
      </c>
      <c r="X187">
        <v>12</v>
      </c>
      <c r="Y187">
        <v>7</v>
      </c>
      <c r="Z187">
        <v>3.0350000000000001</v>
      </c>
      <c r="AA187">
        <v>3.7040000000000002</v>
      </c>
      <c r="AB187">
        <v>16492</v>
      </c>
      <c r="AC187">
        <v>1.16E-3</v>
      </c>
      <c r="AD187">
        <v>60</v>
      </c>
      <c r="AE187">
        <v>23</v>
      </c>
      <c r="AF187">
        <v>6.5670000000000002</v>
      </c>
      <c r="AG187">
        <v>2.0209999999999999</v>
      </c>
      <c r="AH187">
        <v>15373</v>
      </c>
      <c r="AI187">
        <v>5.5360000000000001E-3</v>
      </c>
      <c r="AJ187">
        <v>34</v>
      </c>
      <c r="AK187">
        <v>12</v>
      </c>
      <c r="AL187">
        <v>6.048</v>
      </c>
      <c r="AM187">
        <v>2.1800000000000002</v>
      </c>
    </row>
    <row r="188" spans="1:39">
      <c r="A188" t="s">
        <v>148</v>
      </c>
      <c r="B188" t="s">
        <v>129</v>
      </c>
      <c r="C188" t="s">
        <v>82</v>
      </c>
      <c r="D188">
        <v>166441</v>
      </c>
      <c r="E188" s="7">
        <v>3.8560000000000001E-18</v>
      </c>
      <c r="F188">
        <v>719</v>
      </c>
      <c r="G188">
        <v>111</v>
      </c>
      <c r="H188">
        <v>6.1289999999999996</v>
      </c>
      <c r="I188">
        <v>0.5131</v>
      </c>
      <c r="J188">
        <v>93044</v>
      </c>
      <c r="K188" s="7">
        <v>1.0230000000000001E-15</v>
      </c>
      <c r="L188">
        <v>571</v>
      </c>
      <c r="M188">
        <v>73</v>
      </c>
      <c r="N188">
        <v>6.34</v>
      </c>
      <c r="O188">
        <v>0.59460000000000002</v>
      </c>
      <c r="P188">
        <v>29980</v>
      </c>
      <c r="Q188">
        <v>0.11</v>
      </c>
      <c r="R188">
        <v>40</v>
      </c>
      <c r="S188">
        <v>27</v>
      </c>
      <c r="T188">
        <v>4.6130000000000004</v>
      </c>
      <c r="U188">
        <v>1.536</v>
      </c>
      <c r="V188">
        <v>10370</v>
      </c>
      <c r="W188">
        <v>0.31879999999999997</v>
      </c>
      <c r="X188">
        <v>12</v>
      </c>
      <c r="Y188">
        <v>7</v>
      </c>
      <c r="Z188">
        <v>3.0350000000000001</v>
      </c>
      <c r="AA188">
        <v>3.7040000000000002</v>
      </c>
      <c r="AB188">
        <v>16492</v>
      </c>
      <c r="AC188">
        <v>5.0439999999999999E-2</v>
      </c>
      <c r="AD188">
        <v>60</v>
      </c>
      <c r="AE188">
        <v>23</v>
      </c>
      <c r="AF188">
        <v>6.5670000000000002</v>
      </c>
      <c r="AG188">
        <v>2.0209999999999999</v>
      </c>
      <c r="AH188">
        <v>15373</v>
      </c>
      <c r="AI188">
        <v>4.0170000000000001E-4</v>
      </c>
      <c r="AJ188">
        <v>34</v>
      </c>
      <c r="AK188">
        <v>12</v>
      </c>
      <c r="AL188">
        <v>6.048</v>
      </c>
      <c r="AM188">
        <v>2.1800000000000002</v>
      </c>
    </row>
    <row r="189" spans="1:39">
      <c r="A189" t="s">
        <v>148</v>
      </c>
      <c r="B189" t="s">
        <v>130</v>
      </c>
      <c r="C189" t="s">
        <v>81</v>
      </c>
      <c r="D189">
        <v>166441</v>
      </c>
      <c r="E189" s="7">
        <v>4.5750000000000001E-33</v>
      </c>
      <c r="F189">
        <v>749</v>
      </c>
      <c r="G189">
        <v>120</v>
      </c>
      <c r="H189">
        <v>6.01</v>
      </c>
      <c r="I189">
        <v>0.50170000000000003</v>
      </c>
      <c r="J189">
        <v>93044</v>
      </c>
      <c r="K189" s="7">
        <v>5.9679999999999997E-27</v>
      </c>
      <c r="L189">
        <v>594</v>
      </c>
      <c r="M189">
        <v>81</v>
      </c>
      <c r="N189">
        <v>6.2619999999999996</v>
      </c>
      <c r="O189">
        <v>0.58250000000000002</v>
      </c>
      <c r="P189">
        <v>29980</v>
      </c>
      <c r="Q189">
        <v>2.7720000000000002E-3</v>
      </c>
      <c r="R189">
        <v>41</v>
      </c>
      <c r="S189">
        <v>28</v>
      </c>
      <c r="T189">
        <v>4.54</v>
      </c>
      <c r="U189">
        <v>1.5169999999999999</v>
      </c>
      <c r="V189">
        <v>10370</v>
      </c>
      <c r="W189">
        <v>0.41249999999999998</v>
      </c>
      <c r="X189">
        <v>12</v>
      </c>
      <c r="Y189">
        <v>7</v>
      </c>
      <c r="Z189">
        <v>3.0350000000000001</v>
      </c>
      <c r="AA189">
        <v>3.7040000000000002</v>
      </c>
      <c r="AB189">
        <v>16492</v>
      </c>
      <c r="AC189">
        <v>1.1039999999999999E-3</v>
      </c>
      <c r="AD189">
        <v>62</v>
      </c>
      <c r="AE189">
        <v>25</v>
      </c>
      <c r="AF189">
        <v>6.4809999999999999</v>
      </c>
      <c r="AG189">
        <v>1.9870000000000001</v>
      </c>
      <c r="AH189">
        <v>15373</v>
      </c>
      <c r="AI189">
        <v>9.0290000000000006E-3</v>
      </c>
      <c r="AJ189">
        <v>38</v>
      </c>
      <c r="AK189">
        <v>14</v>
      </c>
      <c r="AL189">
        <v>5.2549999999999999</v>
      </c>
      <c r="AM189">
        <v>2.0129999999999999</v>
      </c>
    </row>
    <row r="190" spans="1:39">
      <c r="A190" t="s">
        <v>148</v>
      </c>
      <c r="B190" t="s">
        <v>130</v>
      </c>
      <c r="C190" t="s">
        <v>82</v>
      </c>
      <c r="D190">
        <v>166441</v>
      </c>
      <c r="E190" s="7">
        <v>3.7470000000000002E-18</v>
      </c>
      <c r="F190">
        <v>749</v>
      </c>
      <c r="G190">
        <v>120</v>
      </c>
      <c r="H190">
        <v>6.01</v>
      </c>
      <c r="I190">
        <v>0.50170000000000003</v>
      </c>
      <c r="J190">
        <v>93044</v>
      </c>
      <c r="K190" s="7">
        <v>9.8810000000000002E-16</v>
      </c>
      <c r="L190">
        <v>594</v>
      </c>
      <c r="M190">
        <v>81</v>
      </c>
      <c r="N190">
        <v>6.2619999999999996</v>
      </c>
      <c r="O190">
        <v>0.58250000000000002</v>
      </c>
      <c r="P190">
        <v>29980</v>
      </c>
      <c r="Q190">
        <v>0.1206</v>
      </c>
      <c r="R190">
        <v>41</v>
      </c>
      <c r="S190">
        <v>28</v>
      </c>
      <c r="T190">
        <v>4.54</v>
      </c>
      <c r="U190">
        <v>1.5169999999999999</v>
      </c>
      <c r="V190">
        <v>10370</v>
      </c>
      <c r="W190">
        <v>0.31879999999999997</v>
      </c>
      <c r="X190">
        <v>12</v>
      </c>
      <c r="Y190">
        <v>7</v>
      </c>
      <c r="Z190">
        <v>3.0350000000000001</v>
      </c>
      <c r="AA190">
        <v>3.7040000000000002</v>
      </c>
      <c r="AB190">
        <v>16492</v>
      </c>
      <c r="AC190">
        <v>5.6250000000000001E-2</v>
      </c>
      <c r="AD190">
        <v>62</v>
      </c>
      <c r="AE190">
        <v>25</v>
      </c>
      <c r="AF190">
        <v>6.4809999999999999</v>
      </c>
      <c r="AG190">
        <v>1.9870000000000001</v>
      </c>
      <c r="AH190">
        <v>15373</v>
      </c>
      <c r="AI190">
        <v>4.4890000000000002E-4</v>
      </c>
      <c r="AJ190">
        <v>38</v>
      </c>
      <c r="AK190">
        <v>14</v>
      </c>
      <c r="AL190">
        <v>5.2549999999999999</v>
      </c>
      <c r="AM190">
        <v>2.0129999999999999</v>
      </c>
    </row>
    <row r="191" spans="1:39">
      <c r="A191" t="s">
        <v>148</v>
      </c>
      <c r="B191" t="s">
        <v>131</v>
      </c>
      <c r="C191" t="s">
        <v>81</v>
      </c>
      <c r="D191">
        <v>166441</v>
      </c>
      <c r="E191">
        <v>1.404E-4</v>
      </c>
      <c r="F191">
        <v>68</v>
      </c>
      <c r="G191">
        <v>30</v>
      </c>
      <c r="H191">
        <v>6.1020000000000003</v>
      </c>
      <c r="I191">
        <v>1.603</v>
      </c>
      <c r="J191">
        <v>93044</v>
      </c>
      <c r="K191">
        <v>1.459E-3</v>
      </c>
      <c r="L191">
        <v>49</v>
      </c>
      <c r="M191">
        <v>22</v>
      </c>
      <c r="N191">
        <v>6.2489999999999997</v>
      </c>
      <c r="O191">
        <v>1.9630000000000001</v>
      </c>
      <c r="P191">
        <v>29980</v>
      </c>
      <c r="Q191">
        <v>0.46489999999999998</v>
      </c>
      <c r="R191">
        <v>6</v>
      </c>
      <c r="S191">
        <v>5</v>
      </c>
      <c r="T191">
        <v>3.149</v>
      </c>
      <c r="U191">
        <v>4.3090000000000002</v>
      </c>
      <c r="V191">
        <v>10370</v>
      </c>
      <c r="W191">
        <v>0.1192</v>
      </c>
      <c r="X191">
        <v>4</v>
      </c>
      <c r="Y191">
        <v>2</v>
      </c>
      <c r="Z191">
        <v>10.41</v>
      </c>
      <c r="AA191">
        <v>6.6790000000000003</v>
      </c>
      <c r="AB191">
        <v>14069</v>
      </c>
      <c r="AC191">
        <v>0.70520000000000005</v>
      </c>
      <c r="AD191">
        <v>2</v>
      </c>
      <c r="AE191">
        <v>2</v>
      </c>
      <c r="AF191">
        <v>4.0819999999999999</v>
      </c>
      <c r="AG191">
        <v>10.79</v>
      </c>
      <c r="AH191">
        <v>15373</v>
      </c>
      <c r="AI191">
        <v>0.86529999999999996</v>
      </c>
      <c r="AJ191">
        <v>5</v>
      </c>
      <c r="AK191">
        <v>3</v>
      </c>
      <c r="AL191">
        <v>1.024</v>
      </c>
      <c r="AM191">
        <v>6.0369999999999999</v>
      </c>
    </row>
    <row r="192" spans="1:39">
      <c r="A192" t="s">
        <v>148</v>
      </c>
      <c r="B192" t="s">
        <v>131</v>
      </c>
      <c r="C192" t="s">
        <v>82</v>
      </c>
      <c r="D192">
        <v>166441</v>
      </c>
      <c r="E192">
        <v>3.2340000000000001E-2</v>
      </c>
      <c r="F192">
        <v>68</v>
      </c>
      <c r="G192">
        <v>30</v>
      </c>
      <c r="H192">
        <v>6.1020000000000003</v>
      </c>
      <c r="I192">
        <v>1.603</v>
      </c>
      <c r="J192">
        <v>93044</v>
      </c>
      <c r="K192">
        <v>3.5310000000000001E-2</v>
      </c>
      <c r="L192">
        <v>49</v>
      </c>
      <c r="M192">
        <v>22</v>
      </c>
      <c r="N192">
        <v>6.2489999999999997</v>
      </c>
      <c r="O192">
        <v>1.9630000000000001</v>
      </c>
      <c r="P192">
        <v>29980</v>
      </c>
      <c r="Q192">
        <v>0.72589999999999999</v>
      </c>
      <c r="R192">
        <v>6</v>
      </c>
      <c r="S192">
        <v>5</v>
      </c>
      <c r="T192">
        <v>3.149</v>
      </c>
      <c r="U192">
        <v>4.3090000000000002</v>
      </c>
      <c r="V192">
        <v>10370</v>
      </c>
      <c r="W192">
        <v>0.28499999999999998</v>
      </c>
      <c r="X192">
        <v>4</v>
      </c>
      <c r="Y192">
        <v>2</v>
      </c>
      <c r="Z192">
        <v>10.41</v>
      </c>
      <c r="AA192">
        <v>6.6790000000000003</v>
      </c>
      <c r="AB192">
        <v>14069</v>
      </c>
      <c r="AC192">
        <v>0.93059999999999998</v>
      </c>
      <c r="AD192">
        <v>2</v>
      </c>
      <c r="AE192">
        <v>2</v>
      </c>
      <c r="AF192">
        <v>4.0819999999999999</v>
      </c>
      <c r="AG192">
        <v>10.79</v>
      </c>
      <c r="AH192">
        <v>15373</v>
      </c>
      <c r="AI192">
        <v>0.9758</v>
      </c>
      <c r="AJ192">
        <v>5</v>
      </c>
      <c r="AK192">
        <v>3</v>
      </c>
      <c r="AL192">
        <v>1.024</v>
      </c>
      <c r="AM192">
        <v>6.0369999999999999</v>
      </c>
    </row>
    <row r="193" spans="1:39">
      <c r="A193" t="s">
        <v>149</v>
      </c>
      <c r="B193" t="s">
        <v>80</v>
      </c>
      <c r="C193" t="s">
        <v>81</v>
      </c>
      <c r="D193">
        <v>166441</v>
      </c>
      <c r="E193" s="7">
        <v>7.9319999999999996E-6</v>
      </c>
      <c r="F193">
        <v>607</v>
      </c>
      <c r="G193">
        <v>172</v>
      </c>
      <c r="H193">
        <v>2.4119999999999999</v>
      </c>
      <c r="I193">
        <v>0.53990000000000005</v>
      </c>
      <c r="J193">
        <v>93044</v>
      </c>
      <c r="K193" s="7">
        <v>2.9009999999999998E-5</v>
      </c>
      <c r="L193">
        <v>453</v>
      </c>
      <c r="M193">
        <v>123</v>
      </c>
      <c r="N193">
        <v>2.7040000000000002</v>
      </c>
      <c r="O193">
        <v>0.64670000000000005</v>
      </c>
      <c r="P193">
        <v>29980</v>
      </c>
      <c r="Q193">
        <v>0.12989999999999999</v>
      </c>
      <c r="R193">
        <v>38</v>
      </c>
      <c r="S193">
        <v>17</v>
      </c>
      <c r="T193">
        <v>2.4390000000000001</v>
      </c>
      <c r="U193">
        <v>1.61</v>
      </c>
      <c r="V193">
        <v>10370</v>
      </c>
      <c r="W193">
        <v>0.28920000000000001</v>
      </c>
      <c r="X193">
        <v>45</v>
      </c>
      <c r="Y193">
        <v>24</v>
      </c>
      <c r="Z193">
        <v>2.0289999999999999</v>
      </c>
      <c r="AA193">
        <v>1.915</v>
      </c>
      <c r="AB193">
        <v>16492</v>
      </c>
      <c r="AC193">
        <v>0.66390000000000005</v>
      </c>
      <c r="AD193">
        <v>37</v>
      </c>
      <c r="AE193">
        <v>19</v>
      </c>
      <c r="AF193">
        <v>1.0840000000000001</v>
      </c>
      <c r="AG193">
        <v>2.4940000000000002</v>
      </c>
      <c r="AH193">
        <v>15373</v>
      </c>
      <c r="AI193">
        <v>0.76600000000000001</v>
      </c>
      <c r="AJ193">
        <v>34</v>
      </c>
      <c r="AK193">
        <v>23</v>
      </c>
      <c r="AL193">
        <v>0.63460000000000005</v>
      </c>
      <c r="AM193">
        <v>2.1320000000000001</v>
      </c>
    </row>
    <row r="194" spans="1:39">
      <c r="A194" t="s">
        <v>149</v>
      </c>
      <c r="B194" t="s">
        <v>80</v>
      </c>
      <c r="C194" t="s">
        <v>82</v>
      </c>
      <c r="D194">
        <v>166441</v>
      </c>
      <c r="E194">
        <v>8.7539999999999996E-3</v>
      </c>
      <c r="F194">
        <v>607</v>
      </c>
      <c r="G194">
        <v>172</v>
      </c>
      <c r="H194">
        <v>2.4119999999999999</v>
      </c>
      <c r="I194">
        <v>0.53990000000000005</v>
      </c>
      <c r="J194">
        <v>93044</v>
      </c>
      <c r="K194">
        <v>3.3140000000000003E-2</v>
      </c>
      <c r="L194">
        <v>453</v>
      </c>
      <c r="M194">
        <v>123</v>
      </c>
      <c r="N194">
        <v>2.7040000000000002</v>
      </c>
      <c r="O194">
        <v>0.64670000000000005</v>
      </c>
      <c r="P194">
        <v>29980</v>
      </c>
      <c r="Q194">
        <v>0.1613</v>
      </c>
      <c r="R194">
        <v>38</v>
      </c>
      <c r="S194">
        <v>17</v>
      </c>
      <c r="T194">
        <v>2.4390000000000001</v>
      </c>
      <c r="U194">
        <v>1.61</v>
      </c>
      <c r="V194">
        <v>10370</v>
      </c>
      <c r="W194">
        <v>0.66920000000000002</v>
      </c>
      <c r="X194">
        <v>45</v>
      </c>
      <c r="Y194">
        <v>24</v>
      </c>
      <c r="Z194">
        <v>2.0289999999999999</v>
      </c>
      <c r="AA194">
        <v>1.915</v>
      </c>
      <c r="AB194">
        <v>16492</v>
      </c>
      <c r="AC194">
        <v>0.50539999999999996</v>
      </c>
      <c r="AD194">
        <v>37</v>
      </c>
      <c r="AE194">
        <v>19</v>
      </c>
      <c r="AF194">
        <v>1.0840000000000001</v>
      </c>
      <c r="AG194">
        <v>2.4940000000000002</v>
      </c>
      <c r="AH194">
        <v>15373</v>
      </c>
      <c r="AI194">
        <v>0.25009999999999999</v>
      </c>
      <c r="AJ194">
        <v>34</v>
      </c>
      <c r="AK194">
        <v>23</v>
      </c>
      <c r="AL194">
        <v>0.63460000000000005</v>
      </c>
      <c r="AM194">
        <v>2.1320000000000001</v>
      </c>
    </row>
    <row r="195" spans="1:39">
      <c r="A195" t="s">
        <v>149</v>
      </c>
      <c r="B195" t="s">
        <v>127</v>
      </c>
      <c r="C195" t="s">
        <v>81</v>
      </c>
      <c r="D195">
        <v>166441</v>
      </c>
      <c r="E195">
        <v>4.5030000000000001E-3</v>
      </c>
      <c r="F195">
        <v>2428</v>
      </c>
      <c r="G195">
        <v>551</v>
      </c>
      <c r="H195">
        <v>0.72430000000000005</v>
      </c>
      <c r="I195">
        <v>0.255</v>
      </c>
      <c r="J195">
        <v>93044</v>
      </c>
      <c r="K195">
        <v>2.5209999999999998E-3</v>
      </c>
      <c r="L195">
        <v>1360</v>
      </c>
      <c r="M195">
        <v>352</v>
      </c>
      <c r="N195">
        <v>1.1339999999999999</v>
      </c>
      <c r="O195">
        <v>0.3755</v>
      </c>
      <c r="P195">
        <v>29980</v>
      </c>
      <c r="Q195">
        <v>0.46189999999999998</v>
      </c>
      <c r="R195">
        <v>513</v>
      </c>
      <c r="S195">
        <v>117</v>
      </c>
      <c r="T195">
        <v>0.32400000000000001</v>
      </c>
      <c r="U195">
        <v>0.44030000000000002</v>
      </c>
      <c r="V195">
        <v>10370</v>
      </c>
      <c r="W195">
        <v>0.63249999999999995</v>
      </c>
      <c r="X195">
        <v>243</v>
      </c>
      <c r="Y195">
        <v>80</v>
      </c>
      <c r="Z195">
        <v>0.39850000000000002</v>
      </c>
      <c r="AA195">
        <v>0.83320000000000005</v>
      </c>
      <c r="AB195">
        <v>16492</v>
      </c>
      <c r="AC195">
        <v>0.2014</v>
      </c>
      <c r="AD195">
        <v>149</v>
      </c>
      <c r="AE195">
        <v>83</v>
      </c>
      <c r="AF195">
        <v>1.581</v>
      </c>
      <c r="AG195">
        <v>1.238</v>
      </c>
      <c r="AH195">
        <v>15373</v>
      </c>
      <c r="AI195">
        <v>0.71689999999999998</v>
      </c>
      <c r="AJ195">
        <v>161</v>
      </c>
      <c r="AK195">
        <v>76</v>
      </c>
      <c r="AL195">
        <v>-0.3589</v>
      </c>
      <c r="AM195">
        <v>0.98980000000000001</v>
      </c>
    </row>
    <row r="196" spans="1:39">
      <c r="A196" t="s">
        <v>149</v>
      </c>
      <c r="B196" t="s">
        <v>127</v>
      </c>
      <c r="C196" t="s">
        <v>82</v>
      </c>
      <c r="D196">
        <v>166441</v>
      </c>
      <c r="E196">
        <v>3.3489999999999999E-2</v>
      </c>
      <c r="F196">
        <v>2428</v>
      </c>
      <c r="G196">
        <v>551</v>
      </c>
      <c r="H196">
        <v>0.72430000000000005</v>
      </c>
      <c r="I196">
        <v>0.255</v>
      </c>
      <c r="J196">
        <v>93044</v>
      </c>
      <c r="K196">
        <v>2.4279999999999999E-2</v>
      </c>
      <c r="L196">
        <v>1360</v>
      </c>
      <c r="M196">
        <v>352</v>
      </c>
      <c r="N196">
        <v>1.1339999999999999</v>
      </c>
      <c r="O196">
        <v>0.3755</v>
      </c>
      <c r="P196">
        <v>29980</v>
      </c>
      <c r="Q196">
        <v>5.7169999999999999E-2</v>
      </c>
      <c r="R196">
        <v>513</v>
      </c>
      <c r="S196">
        <v>117</v>
      </c>
      <c r="T196">
        <v>0.32400000000000001</v>
      </c>
      <c r="U196">
        <v>0.44030000000000002</v>
      </c>
      <c r="V196">
        <v>10370</v>
      </c>
      <c r="W196">
        <v>0.9173</v>
      </c>
      <c r="X196">
        <v>243</v>
      </c>
      <c r="Y196">
        <v>80</v>
      </c>
      <c r="Z196">
        <v>0.39850000000000002</v>
      </c>
      <c r="AA196">
        <v>0.83320000000000005</v>
      </c>
      <c r="AB196">
        <v>16492</v>
      </c>
      <c r="AC196">
        <v>0.89629999999999999</v>
      </c>
      <c r="AD196">
        <v>149</v>
      </c>
      <c r="AE196">
        <v>83</v>
      </c>
      <c r="AF196">
        <v>1.581</v>
      </c>
      <c r="AG196">
        <v>1.238</v>
      </c>
      <c r="AH196">
        <v>15373</v>
      </c>
      <c r="AI196">
        <v>0.43930000000000002</v>
      </c>
      <c r="AJ196">
        <v>161</v>
      </c>
      <c r="AK196">
        <v>76</v>
      </c>
      <c r="AL196">
        <v>-0.3589</v>
      </c>
      <c r="AM196">
        <v>0.98980000000000001</v>
      </c>
    </row>
    <row r="197" spans="1:39">
      <c r="A197" t="s">
        <v>149</v>
      </c>
      <c r="B197" t="s">
        <v>128</v>
      </c>
      <c r="C197" t="s">
        <v>81</v>
      </c>
      <c r="D197">
        <v>166441</v>
      </c>
      <c r="E197">
        <v>2.415E-3</v>
      </c>
      <c r="F197">
        <v>3152</v>
      </c>
      <c r="G197">
        <v>649</v>
      </c>
      <c r="H197">
        <v>0.67700000000000005</v>
      </c>
      <c r="I197">
        <v>0.22309999999999999</v>
      </c>
      <c r="J197">
        <v>93044</v>
      </c>
      <c r="K197">
        <v>1.6980000000000001E-3</v>
      </c>
      <c r="L197">
        <v>1588</v>
      </c>
      <c r="M197">
        <v>402</v>
      </c>
      <c r="N197">
        <v>1.0900000000000001</v>
      </c>
      <c r="O197">
        <v>0.3473</v>
      </c>
      <c r="P197">
        <v>29980</v>
      </c>
      <c r="Q197">
        <v>0.32319999999999999</v>
      </c>
      <c r="R197">
        <v>737</v>
      </c>
      <c r="S197">
        <v>148</v>
      </c>
      <c r="T197">
        <v>0.36409999999999998</v>
      </c>
      <c r="U197">
        <v>0.36859999999999998</v>
      </c>
      <c r="V197">
        <v>10370</v>
      </c>
      <c r="W197">
        <v>0.33639999999999998</v>
      </c>
      <c r="X197">
        <v>278</v>
      </c>
      <c r="Y197">
        <v>90</v>
      </c>
      <c r="Z197">
        <v>0.74690000000000001</v>
      </c>
      <c r="AA197">
        <v>0.77700000000000002</v>
      </c>
      <c r="AB197">
        <v>16492</v>
      </c>
      <c r="AC197">
        <v>0.3024</v>
      </c>
      <c r="AD197">
        <v>318</v>
      </c>
      <c r="AE197">
        <v>95</v>
      </c>
      <c r="AF197">
        <v>0.89090000000000003</v>
      </c>
      <c r="AG197">
        <v>0.8639</v>
      </c>
      <c r="AH197">
        <v>15373</v>
      </c>
      <c r="AI197">
        <v>0.59150000000000003</v>
      </c>
      <c r="AJ197">
        <v>228</v>
      </c>
      <c r="AK197">
        <v>92</v>
      </c>
      <c r="AL197">
        <v>-0.4521</v>
      </c>
      <c r="AM197">
        <v>0.84240000000000004</v>
      </c>
    </row>
    <row r="198" spans="1:39">
      <c r="A198" t="s">
        <v>149</v>
      </c>
      <c r="B198" t="s">
        <v>128</v>
      </c>
      <c r="C198" t="s">
        <v>82</v>
      </c>
      <c r="D198">
        <v>166441</v>
      </c>
      <c r="E198">
        <v>7.0180000000000006E-2</v>
      </c>
      <c r="F198">
        <v>3152</v>
      </c>
      <c r="G198">
        <v>649</v>
      </c>
      <c r="H198">
        <v>0.67700000000000005</v>
      </c>
      <c r="I198">
        <v>0.22309999999999999</v>
      </c>
      <c r="J198">
        <v>93044</v>
      </c>
      <c r="K198">
        <v>4.7010000000000003E-2</v>
      </c>
      <c r="L198">
        <v>1588</v>
      </c>
      <c r="M198">
        <v>402</v>
      </c>
      <c r="N198">
        <v>1.0900000000000001</v>
      </c>
      <c r="O198">
        <v>0.3473</v>
      </c>
      <c r="P198">
        <v>29980</v>
      </c>
      <c r="Q198">
        <v>6.7479999999999998E-2</v>
      </c>
      <c r="R198">
        <v>737</v>
      </c>
      <c r="S198">
        <v>148</v>
      </c>
      <c r="T198">
        <v>0.36409999999999998</v>
      </c>
      <c r="U198">
        <v>0.36859999999999998</v>
      </c>
      <c r="V198">
        <v>10370</v>
      </c>
      <c r="W198">
        <v>0.9506</v>
      </c>
      <c r="X198">
        <v>278</v>
      </c>
      <c r="Y198">
        <v>90</v>
      </c>
      <c r="Z198">
        <v>0.74690000000000001</v>
      </c>
      <c r="AA198">
        <v>0.77700000000000002</v>
      </c>
      <c r="AB198">
        <v>16492</v>
      </c>
      <c r="AC198">
        <v>0.96379999999999999</v>
      </c>
      <c r="AD198">
        <v>318</v>
      </c>
      <c r="AE198">
        <v>95</v>
      </c>
      <c r="AF198">
        <v>0.89090000000000003</v>
      </c>
      <c r="AG198">
        <v>0.8639</v>
      </c>
      <c r="AH198">
        <v>15373</v>
      </c>
      <c r="AI198">
        <v>0.5161</v>
      </c>
      <c r="AJ198">
        <v>228</v>
      </c>
      <c r="AK198">
        <v>92</v>
      </c>
      <c r="AL198">
        <v>-0.4521</v>
      </c>
      <c r="AM198">
        <v>0.84240000000000004</v>
      </c>
    </row>
    <row r="199" spans="1:39">
      <c r="A199" t="s">
        <v>149</v>
      </c>
      <c r="B199" t="s">
        <v>129</v>
      </c>
      <c r="C199" t="s">
        <v>81</v>
      </c>
      <c r="D199">
        <v>166441</v>
      </c>
      <c r="E199" s="7">
        <v>4.0569999999999999E-7</v>
      </c>
      <c r="F199">
        <v>5829</v>
      </c>
      <c r="G199">
        <v>708</v>
      </c>
      <c r="H199">
        <v>0.8649</v>
      </c>
      <c r="I199">
        <v>0.17069999999999999</v>
      </c>
      <c r="J199">
        <v>93044</v>
      </c>
      <c r="K199" s="7">
        <v>4.799E-5</v>
      </c>
      <c r="L199">
        <v>3039</v>
      </c>
      <c r="M199">
        <v>443</v>
      </c>
      <c r="N199">
        <v>1.032</v>
      </c>
      <c r="O199">
        <v>0.25380000000000003</v>
      </c>
      <c r="P199">
        <v>29980</v>
      </c>
      <c r="Q199">
        <v>4.2770000000000002E-2</v>
      </c>
      <c r="R199">
        <v>902</v>
      </c>
      <c r="S199">
        <v>178</v>
      </c>
      <c r="T199">
        <v>0.66990000000000005</v>
      </c>
      <c r="U199">
        <v>0.33069999999999999</v>
      </c>
      <c r="V199">
        <v>10370</v>
      </c>
      <c r="W199">
        <v>0.2369</v>
      </c>
      <c r="X199">
        <v>293</v>
      </c>
      <c r="Y199">
        <v>107</v>
      </c>
      <c r="Z199">
        <v>0.88490000000000002</v>
      </c>
      <c r="AA199">
        <v>0.74809999999999999</v>
      </c>
      <c r="AB199">
        <v>16492</v>
      </c>
      <c r="AC199">
        <v>0.14810000000000001</v>
      </c>
      <c r="AD199">
        <v>380</v>
      </c>
      <c r="AE199">
        <v>119</v>
      </c>
      <c r="AF199">
        <v>1.1399999999999999</v>
      </c>
      <c r="AG199">
        <v>0.78810000000000002</v>
      </c>
      <c r="AH199">
        <v>15373</v>
      </c>
      <c r="AI199">
        <v>0.129</v>
      </c>
      <c r="AJ199">
        <v>634</v>
      </c>
      <c r="AK199">
        <v>120</v>
      </c>
      <c r="AL199">
        <v>0.75549999999999995</v>
      </c>
      <c r="AM199">
        <v>0.49759999999999999</v>
      </c>
    </row>
    <row r="200" spans="1:39">
      <c r="A200" t="s">
        <v>149</v>
      </c>
      <c r="B200" t="s">
        <v>129</v>
      </c>
      <c r="C200" t="s">
        <v>82</v>
      </c>
      <c r="D200">
        <v>166441</v>
      </c>
      <c r="E200">
        <v>4.9230000000000003E-2</v>
      </c>
      <c r="F200">
        <v>5829</v>
      </c>
      <c r="G200">
        <v>708</v>
      </c>
      <c r="H200">
        <v>0.8649</v>
      </c>
      <c r="I200">
        <v>0.17069999999999999</v>
      </c>
      <c r="J200">
        <v>93044</v>
      </c>
      <c r="K200">
        <v>6.5930000000000002E-2</v>
      </c>
      <c r="L200">
        <v>3039</v>
      </c>
      <c r="M200">
        <v>443</v>
      </c>
      <c r="N200">
        <v>1.032</v>
      </c>
      <c r="O200">
        <v>0.25380000000000003</v>
      </c>
      <c r="P200">
        <v>29980</v>
      </c>
      <c r="Q200">
        <v>2.529E-2</v>
      </c>
      <c r="R200">
        <v>902</v>
      </c>
      <c r="S200">
        <v>178</v>
      </c>
      <c r="T200">
        <v>0.66990000000000005</v>
      </c>
      <c r="U200">
        <v>0.33069999999999999</v>
      </c>
      <c r="V200">
        <v>10370</v>
      </c>
      <c r="W200">
        <v>0.72350000000000003</v>
      </c>
      <c r="X200">
        <v>293</v>
      </c>
      <c r="Y200">
        <v>107</v>
      </c>
      <c r="Z200">
        <v>0.88490000000000002</v>
      </c>
      <c r="AA200">
        <v>0.74809999999999999</v>
      </c>
      <c r="AB200">
        <v>16492</v>
      </c>
      <c r="AC200">
        <v>0.75239999999999996</v>
      </c>
      <c r="AD200">
        <v>380</v>
      </c>
      <c r="AE200">
        <v>119</v>
      </c>
      <c r="AF200">
        <v>1.1399999999999999</v>
      </c>
      <c r="AG200">
        <v>0.78810000000000002</v>
      </c>
      <c r="AH200">
        <v>15373</v>
      </c>
      <c r="AI200">
        <v>0.47920000000000001</v>
      </c>
      <c r="AJ200">
        <v>634</v>
      </c>
      <c r="AK200">
        <v>120</v>
      </c>
      <c r="AL200">
        <v>0.75549999999999995</v>
      </c>
      <c r="AM200">
        <v>0.49759999999999999</v>
      </c>
    </row>
    <row r="201" spans="1:39">
      <c r="A201" t="s">
        <v>149</v>
      </c>
      <c r="B201" t="s">
        <v>130</v>
      </c>
      <c r="C201" t="s">
        <v>81</v>
      </c>
      <c r="D201">
        <v>166441</v>
      </c>
      <c r="E201" s="7">
        <v>2.579E-7</v>
      </c>
      <c r="F201">
        <v>6550</v>
      </c>
      <c r="G201">
        <v>804</v>
      </c>
      <c r="H201">
        <v>0.82499999999999996</v>
      </c>
      <c r="I201">
        <v>0.16009999999999999</v>
      </c>
      <c r="J201">
        <v>93044</v>
      </c>
      <c r="K201" s="7">
        <v>2.9819999999999999E-5</v>
      </c>
      <c r="L201">
        <v>3265</v>
      </c>
      <c r="M201">
        <v>491</v>
      </c>
      <c r="N201">
        <v>1.022</v>
      </c>
      <c r="O201">
        <v>0.24479999999999999</v>
      </c>
      <c r="P201">
        <v>29980</v>
      </c>
      <c r="Q201">
        <v>3.4630000000000001E-2</v>
      </c>
      <c r="R201">
        <v>1125</v>
      </c>
      <c r="S201">
        <v>208</v>
      </c>
      <c r="T201">
        <v>0.62619999999999998</v>
      </c>
      <c r="U201">
        <v>0.2964</v>
      </c>
      <c r="V201">
        <v>10370</v>
      </c>
      <c r="W201">
        <v>0.11260000000000001</v>
      </c>
      <c r="X201">
        <v>328</v>
      </c>
      <c r="Y201">
        <v>117</v>
      </c>
      <c r="Z201">
        <v>1.1220000000000001</v>
      </c>
      <c r="AA201">
        <v>0.70699999999999996</v>
      </c>
      <c r="AB201">
        <v>16492</v>
      </c>
      <c r="AC201">
        <v>0.1865</v>
      </c>
      <c r="AD201">
        <v>549</v>
      </c>
      <c r="AE201">
        <v>131</v>
      </c>
      <c r="AF201">
        <v>0.87409999999999999</v>
      </c>
      <c r="AG201">
        <v>0.66169999999999995</v>
      </c>
      <c r="AH201">
        <v>15373</v>
      </c>
      <c r="AI201">
        <v>0.18640000000000001</v>
      </c>
      <c r="AJ201">
        <v>701</v>
      </c>
      <c r="AK201">
        <v>136</v>
      </c>
      <c r="AL201">
        <v>0.62790000000000001</v>
      </c>
      <c r="AM201">
        <v>0.47520000000000001</v>
      </c>
    </row>
    <row r="202" spans="1:39">
      <c r="A202" t="s">
        <v>149</v>
      </c>
      <c r="B202" t="s">
        <v>130</v>
      </c>
      <c r="C202" t="s">
        <v>82</v>
      </c>
      <c r="D202">
        <v>166441</v>
      </c>
      <c r="E202">
        <v>6.497E-2</v>
      </c>
      <c r="F202">
        <v>6550</v>
      </c>
      <c r="G202">
        <v>804</v>
      </c>
      <c r="H202">
        <v>0.82499999999999996</v>
      </c>
      <c r="I202">
        <v>0.16009999999999999</v>
      </c>
      <c r="J202">
        <v>93044</v>
      </c>
      <c r="K202">
        <v>6.9589999999999999E-2</v>
      </c>
      <c r="L202">
        <v>3265</v>
      </c>
      <c r="M202">
        <v>491</v>
      </c>
      <c r="N202">
        <v>1.022</v>
      </c>
      <c r="O202">
        <v>0.24479999999999999</v>
      </c>
      <c r="P202">
        <v>29980</v>
      </c>
      <c r="Q202">
        <v>2.903E-2</v>
      </c>
      <c r="R202">
        <v>1125</v>
      </c>
      <c r="S202">
        <v>208</v>
      </c>
      <c r="T202">
        <v>0.62619999999999998</v>
      </c>
      <c r="U202">
        <v>0.2964</v>
      </c>
      <c r="V202">
        <v>10370</v>
      </c>
      <c r="W202">
        <v>0.80769999999999997</v>
      </c>
      <c r="X202">
        <v>328</v>
      </c>
      <c r="Y202">
        <v>117</v>
      </c>
      <c r="Z202">
        <v>1.1220000000000001</v>
      </c>
      <c r="AA202">
        <v>0.70699999999999996</v>
      </c>
      <c r="AB202">
        <v>16492</v>
      </c>
      <c r="AC202">
        <v>0.89249999999999996</v>
      </c>
      <c r="AD202">
        <v>549</v>
      </c>
      <c r="AE202">
        <v>131</v>
      </c>
      <c r="AF202">
        <v>0.87409999999999999</v>
      </c>
      <c r="AG202">
        <v>0.66169999999999995</v>
      </c>
      <c r="AH202">
        <v>15373</v>
      </c>
      <c r="AI202">
        <v>0.50349999999999995</v>
      </c>
      <c r="AJ202">
        <v>701</v>
      </c>
      <c r="AK202">
        <v>136</v>
      </c>
      <c r="AL202">
        <v>0.62790000000000001</v>
      </c>
      <c r="AM202">
        <v>0.47520000000000001</v>
      </c>
    </row>
    <row r="203" spans="1:39">
      <c r="A203" t="s">
        <v>149</v>
      </c>
      <c r="B203" t="s">
        <v>131</v>
      </c>
      <c r="C203" t="s">
        <v>81</v>
      </c>
      <c r="D203">
        <v>166441</v>
      </c>
      <c r="E203">
        <v>1.4200000000000001E-4</v>
      </c>
      <c r="F203">
        <v>1337</v>
      </c>
      <c r="G203">
        <v>273</v>
      </c>
      <c r="H203">
        <v>1.327</v>
      </c>
      <c r="I203">
        <v>0.3488</v>
      </c>
      <c r="J203">
        <v>93044</v>
      </c>
      <c r="K203" s="7">
        <v>7.682E-5</v>
      </c>
      <c r="L203">
        <v>683</v>
      </c>
      <c r="M203">
        <v>175</v>
      </c>
      <c r="N203">
        <v>2.0840000000000001</v>
      </c>
      <c r="O203">
        <v>0.52700000000000002</v>
      </c>
      <c r="P203">
        <v>29980</v>
      </c>
      <c r="Q203">
        <v>0.23</v>
      </c>
      <c r="R203">
        <v>262</v>
      </c>
      <c r="S203">
        <v>48</v>
      </c>
      <c r="T203">
        <v>0.73899999999999999</v>
      </c>
      <c r="U203">
        <v>0.61560000000000004</v>
      </c>
      <c r="V203">
        <v>10370</v>
      </c>
      <c r="W203">
        <v>6.7930000000000004E-2</v>
      </c>
      <c r="X203">
        <v>83</v>
      </c>
      <c r="Y203">
        <v>36</v>
      </c>
      <c r="Z203">
        <v>2.5819999999999999</v>
      </c>
      <c r="AA203">
        <v>1.415</v>
      </c>
      <c r="AB203">
        <v>16492</v>
      </c>
      <c r="AC203">
        <v>0.66879999999999995</v>
      </c>
      <c r="AD203">
        <v>207</v>
      </c>
      <c r="AE203">
        <v>32</v>
      </c>
      <c r="AF203">
        <v>0.4612</v>
      </c>
      <c r="AG203">
        <v>1.0780000000000001</v>
      </c>
      <c r="AH203">
        <v>15373</v>
      </c>
      <c r="AI203">
        <v>0.86699999999999999</v>
      </c>
      <c r="AJ203">
        <v>101</v>
      </c>
      <c r="AK203">
        <v>39</v>
      </c>
      <c r="AL203">
        <v>-0.21390000000000001</v>
      </c>
      <c r="AM203">
        <v>1.2769999999999999</v>
      </c>
    </row>
    <row r="204" spans="1:39">
      <c r="A204" t="s">
        <v>149</v>
      </c>
      <c r="B204" t="s">
        <v>131</v>
      </c>
      <c r="C204" t="s">
        <v>82</v>
      </c>
      <c r="D204">
        <v>166441</v>
      </c>
      <c r="E204">
        <v>0.17530000000000001</v>
      </c>
      <c r="F204">
        <v>1337</v>
      </c>
      <c r="G204">
        <v>273</v>
      </c>
      <c r="H204">
        <v>1.327</v>
      </c>
      <c r="I204">
        <v>0.3488</v>
      </c>
      <c r="J204">
        <v>93044</v>
      </c>
      <c r="K204">
        <v>7.7710000000000001E-2</v>
      </c>
      <c r="L204">
        <v>683</v>
      </c>
      <c r="M204">
        <v>175</v>
      </c>
      <c r="N204">
        <v>2.0840000000000001</v>
      </c>
      <c r="O204">
        <v>0.52700000000000002</v>
      </c>
      <c r="P204">
        <v>29980</v>
      </c>
      <c r="Q204">
        <v>0.22009999999999999</v>
      </c>
      <c r="R204">
        <v>262</v>
      </c>
      <c r="S204">
        <v>48</v>
      </c>
      <c r="T204">
        <v>0.73899999999999999</v>
      </c>
      <c r="U204">
        <v>0.61560000000000004</v>
      </c>
      <c r="V204">
        <v>10370</v>
      </c>
      <c r="W204">
        <v>0.85560000000000003</v>
      </c>
      <c r="X204">
        <v>83</v>
      </c>
      <c r="Y204">
        <v>36</v>
      </c>
      <c r="Z204">
        <v>2.5819999999999999</v>
      </c>
      <c r="AA204">
        <v>1.415</v>
      </c>
      <c r="AB204">
        <v>16492</v>
      </c>
      <c r="AC204">
        <v>0.85050000000000003</v>
      </c>
      <c r="AD204">
        <v>207</v>
      </c>
      <c r="AE204">
        <v>32</v>
      </c>
      <c r="AF204">
        <v>0.4612</v>
      </c>
      <c r="AG204">
        <v>1.0780000000000001</v>
      </c>
      <c r="AH204">
        <v>15373</v>
      </c>
      <c r="AI204">
        <v>0.44180000000000003</v>
      </c>
      <c r="AJ204">
        <v>101</v>
      </c>
      <c r="AK204">
        <v>39</v>
      </c>
      <c r="AL204">
        <v>-0.21390000000000001</v>
      </c>
      <c r="AM204">
        <v>1.2769999999999999</v>
      </c>
    </row>
  </sheetData>
  <mergeCells count="1">
    <mergeCell ref="A1:O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31F5E-6420-8E4D-BBEC-724668D7B511}">
  <dimension ref="A1:AM216"/>
  <sheetViews>
    <sheetView workbookViewId="0">
      <selection sqref="A1:O1"/>
    </sheetView>
  </sheetViews>
  <sheetFormatPr baseColWidth="10" defaultColWidth="11" defaultRowHeight="16"/>
  <cols>
    <col min="2" max="2" width="24.5" customWidth="1"/>
  </cols>
  <sheetData>
    <row r="1" spans="1:39" ht="19">
      <c r="A1" s="121" t="s">
        <v>7232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39" s="10" customFormat="1">
      <c r="A2" s="10" t="s">
        <v>150</v>
      </c>
      <c r="B2" s="10" t="s">
        <v>88</v>
      </c>
      <c r="C2" s="10" t="s">
        <v>89</v>
      </c>
      <c r="D2" s="10" t="s">
        <v>90</v>
      </c>
      <c r="E2" s="10" t="s">
        <v>91</v>
      </c>
      <c r="F2" s="10" t="s">
        <v>92</v>
      </c>
      <c r="G2" s="10" t="s">
        <v>93</v>
      </c>
      <c r="H2" s="10" t="s">
        <v>94</v>
      </c>
      <c r="I2" s="10" t="s">
        <v>95</v>
      </c>
      <c r="J2" s="10" t="s">
        <v>96</v>
      </c>
      <c r="K2" s="10" t="s">
        <v>97</v>
      </c>
      <c r="L2" s="10" t="s">
        <v>98</v>
      </c>
      <c r="M2" s="10" t="s">
        <v>99</v>
      </c>
      <c r="N2" s="10" t="s">
        <v>100</v>
      </c>
      <c r="O2" s="10" t="s">
        <v>101</v>
      </c>
      <c r="P2" s="10" t="s">
        <v>102</v>
      </c>
      <c r="Q2" s="10" t="s">
        <v>103</v>
      </c>
      <c r="R2" s="10" t="s">
        <v>104</v>
      </c>
      <c r="S2" s="10" t="s">
        <v>105</v>
      </c>
      <c r="T2" s="10" t="s">
        <v>106</v>
      </c>
      <c r="U2" s="10" t="s">
        <v>107</v>
      </c>
      <c r="V2" s="10" t="s">
        <v>108</v>
      </c>
      <c r="W2" s="10" t="s">
        <v>109</v>
      </c>
      <c r="X2" s="10" t="s">
        <v>110</v>
      </c>
      <c r="Y2" s="10" t="s">
        <v>111</v>
      </c>
      <c r="Z2" s="10" t="s">
        <v>112</v>
      </c>
      <c r="AA2" s="10" t="s">
        <v>113</v>
      </c>
      <c r="AB2" s="10" t="s">
        <v>114</v>
      </c>
      <c r="AC2" s="10" t="s">
        <v>115</v>
      </c>
      <c r="AD2" s="10" t="s">
        <v>116</v>
      </c>
      <c r="AE2" s="10" t="s">
        <v>117</v>
      </c>
      <c r="AF2" s="10" t="s">
        <v>118</v>
      </c>
      <c r="AG2" s="10" t="s">
        <v>119</v>
      </c>
      <c r="AH2" s="10" t="s">
        <v>120</v>
      </c>
      <c r="AI2" s="10" t="s">
        <v>121</v>
      </c>
      <c r="AJ2" s="10" t="s">
        <v>122</v>
      </c>
      <c r="AK2" s="10" t="s">
        <v>123</v>
      </c>
      <c r="AL2" s="10" t="s">
        <v>124</v>
      </c>
      <c r="AM2" s="10" t="s">
        <v>125</v>
      </c>
    </row>
    <row r="3" spans="1:39">
      <c r="A3" t="s">
        <v>159</v>
      </c>
      <c r="B3" t="s">
        <v>80</v>
      </c>
      <c r="C3" t="s">
        <v>81</v>
      </c>
      <c r="D3">
        <v>170239</v>
      </c>
      <c r="E3">
        <v>0.60040000000000004</v>
      </c>
      <c r="F3">
        <v>78</v>
      </c>
      <c r="G3">
        <v>40</v>
      </c>
      <c r="H3">
        <v>-3.0159999999999999E-2</v>
      </c>
      <c r="I3">
        <v>5.7570000000000003E-2</v>
      </c>
      <c r="J3">
        <v>96683</v>
      </c>
      <c r="K3">
        <v>0.32840000000000003</v>
      </c>
      <c r="L3">
        <v>51</v>
      </c>
      <c r="M3">
        <v>24</v>
      </c>
      <c r="N3">
        <v>-6.8669999999999995E-2</v>
      </c>
      <c r="O3">
        <v>7.0260000000000003E-2</v>
      </c>
      <c r="P3">
        <v>29571</v>
      </c>
      <c r="Q3">
        <v>0.61009999999999998</v>
      </c>
      <c r="R3">
        <v>15</v>
      </c>
      <c r="S3">
        <v>11</v>
      </c>
      <c r="T3">
        <v>6.8769999999999998E-2</v>
      </c>
      <c r="U3">
        <v>0.13489999999999999</v>
      </c>
      <c r="V3">
        <v>10375</v>
      </c>
      <c r="W3">
        <v>0.35349999999999998</v>
      </c>
      <c r="X3">
        <v>6</v>
      </c>
      <c r="Y3">
        <v>6</v>
      </c>
      <c r="Z3">
        <v>0.19600000000000001</v>
      </c>
      <c r="AA3">
        <v>0.21129999999999999</v>
      </c>
      <c r="AB3">
        <v>10297</v>
      </c>
      <c r="AC3">
        <v>0.62280000000000002</v>
      </c>
      <c r="AD3">
        <v>4</v>
      </c>
      <c r="AE3">
        <v>2</v>
      </c>
      <c r="AF3">
        <v>-0.12820000000000001</v>
      </c>
      <c r="AG3">
        <v>0.26050000000000001</v>
      </c>
      <c r="AH3">
        <v>16331</v>
      </c>
      <c r="AI3">
        <v>0.57869999999999999</v>
      </c>
      <c r="AJ3">
        <v>2</v>
      </c>
      <c r="AK3">
        <v>2</v>
      </c>
      <c r="AL3">
        <v>-0.20960000000000001</v>
      </c>
      <c r="AM3">
        <v>0.37740000000000001</v>
      </c>
    </row>
    <row r="4" spans="1:39">
      <c r="A4" t="s">
        <v>159</v>
      </c>
      <c r="B4" t="s">
        <v>80</v>
      </c>
      <c r="C4" t="s">
        <v>82</v>
      </c>
      <c r="D4">
        <v>170239</v>
      </c>
      <c r="E4">
        <v>0.81079999999999997</v>
      </c>
      <c r="F4">
        <v>78</v>
      </c>
      <c r="G4">
        <v>40</v>
      </c>
      <c r="H4">
        <v>-3.0159999999999999E-2</v>
      </c>
      <c r="I4">
        <v>5.7570000000000003E-2</v>
      </c>
      <c r="J4">
        <v>96683</v>
      </c>
      <c r="K4">
        <v>0.6663</v>
      </c>
      <c r="L4">
        <v>51</v>
      </c>
      <c r="M4">
        <v>24</v>
      </c>
      <c r="N4">
        <v>-6.8669999999999995E-2</v>
      </c>
      <c r="O4">
        <v>7.0260000000000003E-2</v>
      </c>
      <c r="P4">
        <v>29571</v>
      </c>
      <c r="Q4">
        <v>0.70860000000000001</v>
      </c>
      <c r="R4">
        <v>15</v>
      </c>
      <c r="S4">
        <v>11</v>
      </c>
      <c r="T4">
        <v>6.8769999999999998E-2</v>
      </c>
      <c r="U4">
        <v>0.13489999999999999</v>
      </c>
      <c r="V4">
        <v>10375</v>
      </c>
      <c r="W4">
        <v>0.93830000000000002</v>
      </c>
      <c r="X4">
        <v>6</v>
      </c>
      <c r="Y4">
        <v>6</v>
      </c>
      <c r="Z4">
        <v>0.19600000000000001</v>
      </c>
      <c r="AA4">
        <v>0.21129999999999999</v>
      </c>
      <c r="AB4">
        <v>10297</v>
      </c>
      <c r="AC4">
        <v>0.83450000000000002</v>
      </c>
      <c r="AD4">
        <v>4</v>
      </c>
      <c r="AE4">
        <v>2</v>
      </c>
      <c r="AF4">
        <v>-0.12820000000000001</v>
      </c>
      <c r="AG4">
        <v>0.26050000000000001</v>
      </c>
      <c r="AH4">
        <v>16331</v>
      </c>
      <c r="AI4">
        <v>0.84</v>
      </c>
      <c r="AJ4">
        <v>2</v>
      </c>
      <c r="AK4">
        <v>2</v>
      </c>
      <c r="AL4">
        <v>-0.20960000000000001</v>
      </c>
      <c r="AM4">
        <v>0.37740000000000001</v>
      </c>
    </row>
    <row r="5" spans="1:39">
      <c r="A5" t="s">
        <v>159</v>
      </c>
      <c r="B5" t="s">
        <v>127</v>
      </c>
      <c r="C5" t="s">
        <v>81</v>
      </c>
      <c r="D5">
        <v>170239</v>
      </c>
      <c r="E5" s="7">
        <v>2.0959999999999999E-6</v>
      </c>
      <c r="F5">
        <v>2939</v>
      </c>
      <c r="G5">
        <v>146</v>
      </c>
      <c r="H5">
        <v>4.4310000000000002E-2</v>
      </c>
      <c r="I5">
        <v>9.3410000000000003E-3</v>
      </c>
      <c r="J5">
        <v>96683</v>
      </c>
      <c r="K5" s="7">
        <v>1.045E-5</v>
      </c>
      <c r="L5">
        <v>2381</v>
      </c>
      <c r="M5">
        <v>87</v>
      </c>
      <c r="N5">
        <v>4.5310000000000003E-2</v>
      </c>
      <c r="O5">
        <v>1.0279999999999999E-2</v>
      </c>
      <c r="P5">
        <v>29571</v>
      </c>
      <c r="Q5">
        <v>0.8075</v>
      </c>
      <c r="R5">
        <v>101</v>
      </c>
      <c r="S5">
        <v>40</v>
      </c>
      <c r="T5">
        <v>-1.268E-2</v>
      </c>
      <c r="U5">
        <v>5.2060000000000002E-2</v>
      </c>
      <c r="V5">
        <v>10375</v>
      </c>
      <c r="W5">
        <v>0.10979999999999999</v>
      </c>
      <c r="X5">
        <v>45</v>
      </c>
      <c r="Y5">
        <v>27</v>
      </c>
      <c r="Z5">
        <v>0.12509999999999999</v>
      </c>
      <c r="AA5">
        <v>7.825E-2</v>
      </c>
      <c r="AB5">
        <v>16097</v>
      </c>
      <c r="AC5">
        <v>0.33800000000000002</v>
      </c>
      <c r="AD5">
        <v>106</v>
      </c>
      <c r="AE5">
        <v>18</v>
      </c>
      <c r="AF5">
        <v>4.6829999999999997E-2</v>
      </c>
      <c r="AG5">
        <v>4.8869999999999997E-2</v>
      </c>
      <c r="AH5">
        <v>16331</v>
      </c>
      <c r="AI5">
        <v>0.15890000000000001</v>
      </c>
      <c r="AJ5">
        <v>305</v>
      </c>
      <c r="AK5">
        <v>20</v>
      </c>
      <c r="AL5">
        <v>4.3639999999999998E-2</v>
      </c>
      <c r="AM5">
        <v>3.0980000000000001E-2</v>
      </c>
    </row>
    <row r="6" spans="1:39">
      <c r="A6" t="s">
        <v>159</v>
      </c>
      <c r="B6" t="s">
        <v>127</v>
      </c>
      <c r="C6" t="s">
        <v>82</v>
      </c>
      <c r="D6">
        <v>170239</v>
      </c>
      <c r="E6" s="7">
        <v>1.5E-11</v>
      </c>
      <c r="F6">
        <v>2939</v>
      </c>
      <c r="G6">
        <v>146</v>
      </c>
      <c r="H6">
        <v>4.4310000000000002E-2</v>
      </c>
      <c r="I6">
        <v>9.3410000000000003E-3</v>
      </c>
      <c r="J6">
        <v>96683</v>
      </c>
      <c r="K6" s="7">
        <v>3.6410000000000001E-10</v>
      </c>
      <c r="L6">
        <v>2381</v>
      </c>
      <c r="M6">
        <v>87</v>
      </c>
      <c r="N6">
        <v>4.5310000000000003E-2</v>
      </c>
      <c r="O6">
        <v>1.0279999999999999E-2</v>
      </c>
      <c r="P6">
        <v>29571</v>
      </c>
      <c r="Q6">
        <v>0.33400000000000002</v>
      </c>
      <c r="R6">
        <v>101</v>
      </c>
      <c r="S6">
        <v>40</v>
      </c>
      <c r="T6">
        <v>-1.268E-2</v>
      </c>
      <c r="U6">
        <v>5.2060000000000002E-2</v>
      </c>
      <c r="V6">
        <v>10375</v>
      </c>
      <c r="W6">
        <v>0.46350000000000002</v>
      </c>
      <c r="X6">
        <v>45</v>
      </c>
      <c r="Y6">
        <v>27</v>
      </c>
      <c r="Z6">
        <v>0.12509999999999999</v>
      </c>
      <c r="AA6">
        <v>7.825E-2</v>
      </c>
      <c r="AB6">
        <v>16097</v>
      </c>
      <c r="AC6">
        <v>4.4510000000000001E-2</v>
      </c>
      <c r="AD6">
        <v>106</v>
      </c>
      <c r="AE6">
        <v>18</v>
      </c>
      <c r="AF6">
        <v>4.6829999999999997E-2</v>
      </c>
      <c r="AG6">
        <v>4.8869999999999997E-2</v>
      </c>
      <c r="AH6">
        <v>16331</v>
      </c>
      <c r="AI6">
        <v>7.7119999999999994E-2</v>
      </c>
      <c r="AJ6">
        <v>305</v>
      </c>
      <c r="AK6">
        <v>20</v>
      </c>
      <c r="AL6">
        <v>4.3639999999999998E-2</v>
      </c>
      <c r="AM6">
        <v>3.0980000000000001E-2</v>
      </c>
    </row>
    <row r="7" spans="1:39">
      <c r="A7" t="s">
        <v>159</v>
      </c>
      <c r="B7" t="s">
        <v>128</v>
      </c>
      <c r="C7" t="s">
        <v>81</v>
      </c>
      <c r="D7">
        <v>170239</v>
      </c>
      <c r="E7" s="7">
        <v>2.311E-6</v>
      </c>
      <c r="F7">
        <v>3017</v>
      </c>
      <c r="G7">
        <v>151</v>
      </c>
      <c r="H7">
        <v>4.3610000000000003E-2</v>
      </c>
      <c r="I7">
        <v>9.2309999999999996E-3</v>
      </c>
      <c r="J7">
        <v>96683</v>
      </c>
      <c r="K7" s="7">
        <v>1.135E-5</v>
      </c>
      <c r="L7">
        <v>2399</v>
      </c>
      <c r="M7">
        <v>91</v>
      </c>
      <c r="N7">
        <v>4.4970000000000003E-2</v>
      </c>
      <c r="O7">
        <v>1.0240000000000001E-2</v>
      </c>
      <c r="P7">
        <v>29571</v>
      </c>
      <c r="Q7">
        <v>0.8075</v>
      </c>
      <c r="R7">
        <v>101</v>
      </c>
      <c r="S7">
        <v>40</v>
      </c>
      <c r="T7">
        <v>-1.268E-2</v>
      </c>
      <c r="U7">
        <v>5.2060000000000002E-2</v>
      </c>
      <c r="V7">
        <v>10375</v>
      </c>
      <c r="W7">
        <v>0.16200000000000001</v>
      </c>
      <c r="X7">
        <v>58</v>
      </c>
      <c r="Y7">
        <v>30</v>
      </c>
      <c r="Z7">
        <v>9.6979999999999997E-2</v>
      </c>
      <c r="AA7">
        <v>6.9360000000000005E-2</v>
      </c>
      <c r="AB7">
        <v>16097</v>
      </c>
      <c r="AC7">
        <v>0.33800000000000002</v>
      </c>
      <c r="AD7">
        <v>106</v>
      </c>
      <c r="AE7">
        <v>18</v>
      </c>
      <c r="AF7">
        <v>4.6829999999999997E-2</v>
      </c>
      <c r="AG7">
        <v>4.8869999999999997E-2</v>
      </c>
      <c r="AH7">
        <v>16331</v>
      </c>
      <c r="AI7">
        <v>0.1507</v>
      </c>
      <c r="AJ7">
        <v>352</v>
      </c>
      <c r="AK7">
        <v>21</v>
      </c>
      <c r="AL7">
        <v>4.1349999999999998E-2</v>
      </c>
      <c r="AM7">
        <v>2.877E-2</v>
      </c>
    </row>
    <row r="8" spans="1:39">
      <c r="A8" t="s">
        <v>159</v>
      </c>
      <c r="B8" t="s">
        <v>128</v>
      </c>
      <c r="C8" t="s">
        <v>82</v>
      </c>
      <c r="D8">
        <v>170239</v>
      </c>
      <c r="E8" s="7">
        <v>1.5009999999999998E-11</v>
      </c>
      <c r="F8">
        <v>3017</v>
      </c>
      <c r="G8">
        <v>151</v>
      </c>
      <c r="H8">
        <v>4.3610000000000003E-2</v>
      </c>
      <c r="I8">
        <v>9.2309999999999996E-3</v>
      </c>
      <c r="J8">
        <v>96683</v>
      </c>
      <c r="K8" s="7">
        <v>3.659E-10</v>
      </c>
      <c r="L8">
        <v>2399</v>
      </c>
      <c r="M8">
        <v>91</v>
      </c>
      <c r="N8">
        <v>4.4970000000000003E-2</v>
      </c>
      <c r="O8">
        <v>1.0240000000000001E-2</v>
      </c>
      <c r="P8">
        <v>29571</v>
      </c>
      <c r="Q8">
        <v>0.33400000000000002</v>
      </c>
      <c r="R8">
        <v>101</v>
      </c>
      <c r="S8">
        <v>40</v>
      </c>
      <c r="T8">
        <v>-1.268E-2</v>
      </c>
      <c r="U8">
        <v>5.2060000000000002E-2</v>
      </c>
      <c r="V8">
        <v>10375</v>
      </c>
      <c r="W8">
        <v>0.61260000000000003</v>
      </c>
      <c r="X8">
        <v>58</v>
      </c>
      <c r="Y8">
        <v>30</v>
      </c>
      <c r="Z8">
        <v>9.6979999999999997E-2</v>
      </c>
      <c r="AA8">
        <v>6.9360000000000005E-2</v>
      </c>
      <c r="AB8">
        <v>16097</v>
      </c>
      <c r="AC8">
        <v>4.4510000000000001E-2</v>
      </c>
      <c r="AD8">
        <v>106</v>
      </c>
      <c r="AE8">
        <v>18</v>
      </c>
      <c r="AF8">
        <v>4.6829999999999997E-2</v>
      </c>
      <c r="AG8">
        <v>4.8869999999999997E-2</v>
      </c>
      <c r="AH8">
        <v>16331</v>
      </c>
      <c r="AI8">
        <v>9.5680000000000001E-2</v>
      </c>
      <c r="AJ8">
        <v>352</v>
      </c>
      <c r="AK8">
        <v>21</v>
      </c>
      <c r="AL8">
        <v>4.1349999999999998E-2</v>
      </c>
      <c r="AM8">
        <v>2.877E-2</v>
      </c>
    </row>
    <row r="9" spans="1:39">
      <c r="A9" t="s">
        <v>159</v>
      </c>
      <c r="B9" t="s">
        <v>129</v>
      </c>
      <c r="C9" t="s">
        <v>81</v>
      </c>
      <c r="D9">
        <v>170239</v>
      </c>
      <c r="E9">
        <v>0.36559999999999998</v>
      </c>
      <c r="F9">
        <v>105</v>
      </c>
      <c r="G9">
        <v>54</v>
      </c>
      <c r="H9">
        <v>-4.4940000000000001E-2</v>
      </c>
      <c r="I9">
        <v>4.9669999999999999E-2</v>
      </c>
      <c r="J9">
        <v>96683</v>
      </c>
      <c r="K9">
        <v>0.36680000000000001</v>
      </c>
      <c r="L9">
        <v>66</v>
      </c>
      <c r="M9">
        <v>30</v>
      </c>
      <c r="N9">
        <v>-5.5960000000000003E-2</v>
      </c>
      <c r="O9">
        <v>6.2E-2</v>
      </c>
      <c r="P9">
        <v>29571</v>
      </c>
      <c r="Q9">
        <v>0.78410000000000002</v>
      </c>
      <c r="R9">
        <v>22</v>
      </c>
      <c r="S9">
        <v>17</v>
      </c>
      <c r="T9">
        <v>3.0589999999999999E-2</v>
      </c>
      <c r="U9">
        <v>0.11169999999999999</v>
      </c>
      <c r="V9">
        <v>10375</v>
      </c>
      <c r="W9">
        <v>0.45739999999999997</v>
      </c>
      <c r="X9">
        <v>8</v>
      </c>
      <c r="Y9">
        <v>8</v>
      </c>
      <c r="Z9">
        <v>0.13489999999999999</v>
      </c>
      <c r="AA9">
        <v>0.18149999999999999</v>
      </c>
      <c r="AB9">
        <v>16097</v>
      </c>
      <c r="AC9">
        <v>9.64E-2</v>
      </c>
      <c r="AD9">
        <v>7</v>
      </c>
      <c r="AE9">
        <v>3</v>
      </c>
      <c r="AF9">
        <v>-0.3165</v>
      </c>
      <c r="AG9">
        <v>0.19040000000000001</v>
      </c>
      <c r="AH9">
        <v>16331</v>
      </c>
      <c r="AI9">
        <v>0.57869999999999999</v>
      </c>
      <c r="AJ9">
        <v>2</v>
      </c>
      <c r="AK9">
        <v>2</v>
      </c>
      <c r="AL9">
        <v>-0.20960000000000001</v>
      </c>
      <c r="AM9">
        <v>0.37740000000000001</v>
      </c>
    </row>
    <row r="10" spans="1:39">
      <c r="A10" t="s">
        <v>159</v>
      </c>
      <c r="B10" t="s">
        <v>129</v>
      </c>
      <c r="C10" t="s">
        <v>82</v>
      </c>
      <c r="D10">
        <v>170239</v>
      </c>
      <c r="E10">
        <v>0.69779999999999998</v>
      </c>
      <c r="F10">
        <v>105</v>
      </c>
      <c r="G10">
        <v>54</v>
      </c>
      <c r="H10">
        <v>-4.4940000000000001E-2</v>
      </c>
      <c r="I10">
        <v>4.9669999999999999E-2</v>
      </c>
      <c r="J10">
        <v>96683</v>
      </c>
      <c r="K10">
        <v>0.82779999999999998</v>
      </c>
      <c r="L10">
        <v>66</v>
      </c>
      <c r="M10">
        <v>30</v>
      </c>
      <c r="N10">
        <v>-5.5960000000000003E-2</v>
      </c>
      <c r="O10">
        <v>6.2E-2</v>
      </c>
      <c r="P10">
        <v>29571</v>
      </c>
      <c r="Q10">
        <v>0.4022</v>
      </c>
      <c r="R10">
        <v>22</v>
      </c>
      <c r="S10">
        <v>17</v>
      </c>
      <c r="T10">
        <v>3.0589999999999999E-2</v>
      </c>
      <c r="U10">
        <v>0.11169999999999999</v>
      </c>
      <c r="V10">
        <v>10375</v>
      </c>
      <c r="W10">
        <v>0.85929999999999995</v>
      </c>
      <c r="X10">
        <v>8</v>
      </c>
      <c r="Y10">
        <v>8</v>
      </c>
      <c r="Z10">
        <v>0.13489999999999999</v>
      </c>
      <c r="AA10">
        <v>0.18149999999999999</v>
      </c>
      <c r="AB10">
        <v>16097</v>
      </c>
      <c r="AC10">
        <v>0.15179999999999999</v>
      </c>
      <c r="AD10">
        <v>7</v>
      </c>
      <c r="AE10">
        <v>3</v>
      </c>
      <c r="AF10">
        <v>-0.3165</v>
      </c>
      <c r="AG10">
        <v>0.19040000000000001</v>
      </c>
      <c r="AH10">
        <v>16331</v>
      </c>
      <c r="AI10">
        <v>0.84</v>
      </c>
      <c r="AJ10">
        <v>2</v>
      </c>
      <c r="AK10">
        <v>2</v>
      </c>
      <c r="AL10">
        <v>-0.20960000000000001</v>
      </c>
      <c r="AM10">
        <v>0.37740000000000001</v>
      </c>
    </row>
    <row r="11" spans="1:39">
      <c r="A11" t="s">
        <v>159</v>
      </c>
      <c r="B11" t="s">
        <v>130</v>
      </c>
      <c r="C11" t="s">
        <v>81</v>
      </c>
      <c r="D11">
        <v>170239</v>
      </c>
      <c r="E11">
        <v>0.47349999999999998</v>
      </c>
      <c r="F11">
        <v>190</v>
      </c>
      <c r="G11">
        <v>60</v>
      </c>
      <c r="H11">
        <v>-2.6880000000000001E-2</v>
      </c>
      <c r="I11">
        <v>3.7499999999999999E-2</v>
      </c>
      <c r="J11">
        <v>96683</v>
      </c>
      <c r="K11">
        <v>0.29409999999999997</v>
      </c>
      <c r="L11">
        <v>88</v>
      </c>
      <c r="M11">
        <v>35</v>
      </c>
      <c r="N11">
        <v>-5.6590000000000001E-2</v>
      </c>
      <c r="O11">
        <v>5.3940000000000002E-2</v>
      </c>
      <c r="P11">
        <v>29571</v>
      </c>
      <c r="Q11">
        <v>0.78410000000000002</v>
      </c>
      <c r="R11">
        <v>22</v>
      </c>
      <c r="S11">
        <v>17</v>
      </c>
      <c r="T11">
        <v>3.0589999999999999E-2</v>
      </c>
      <c r="U11">
        <v>0.11169999999999999</v>
      </c>
      <c r="V11">
        <v>10375</v>
      </c>
      <c r="W11">
        <v>0.62</v>
      </c>
      <c r="X11">
        <v>23</v>
      </c>
      <c r="Y11">
        <v>12</v>
      </c>
      <c r="Z11">
        <v>5.4649999999999997E-2</v>
      </c>
      <c r="AA11">
        <v>0.11020000000000001</v>
      </c>
      <c r="AB11">
        <v>16097</v>
      </c>
      <c r="AC11">
        <v>9.64E-2</v>
      </c>
      <c r="AD11">
        <v>7</v>
      </c>
      <c r="AE11">
        <v>3</v>
      </c>
      <c r="AF11">
        <v>-0.3165</v>
      </c>
      <c r="AG11">
        <v>0.19040000000000001</v>
      </c>
      <c r="AH11">
        <v>16331</v>
      </c>
      <c r="AI11">
        <v>0.87339999999999995</v>
      </c>
      <c r="AJ11">
        <v>50</v>
      </c>
      <c r="AK11">
        <v>4</v>
      </c>
      <c r="AL11">
        <v>1.197E-2</v>
      </c>
      <c r="AM11">
        <v>7.5130000000000002E-2</v>
      </c>
    </row>
    <row r="12" spans="1:39">
      <c r="A12" t="s">
        <v>159</v>
      </c>
      <c r="B12" t="s">
        <v>130</v>
      </c>
      <c r="C12" t="s">
        <v>82</v>
      </c>
      <c r="D12">
        <v>170239</v>
      </c>
      <c r="E12">
        <v>0.90100000000000002</v>
      </c>
      <c r="F12">
        <v>190</v>
      </c>
      <c r="G12">
        <v>60</v>
      </c>
      <c r="H12">
        <v>-2.6880000000000001E-2</v>
      </c>
      <c r="I12">
        <v>3.7499999999999999E-2</v>
      </c>
      <c r="J12">
        <v>96683</v>
      </c>
      <c r="K12">
        <v>0.90239999999999998</v>
      </c>
      <c r="L12">
        <v>88</v>
      </c>
      <c r="M12">
        <v>35</v>
      </c>
      <c r="N12">
        <v>-5.6590000000000001E-2</v>
      </c>
      <c r="O12">
        <v>5.3940000000000002E-2</v>
      </c>
      <c r="P12">
        <v>29571</v>
      </c>
      <c r="Q12">
        <v>0.4022</v>
      </c>
      <c r="R12">
        <v>22</v>
      </c>
      <c r="S12">
        <v>17</v>
      </c>
      <c r="T12">
        <v>3.0589999999999999E-2</v>
      </c>
      <c r="U12">
        <v>0.11169999999999999</v>
      </c>
      <c r="V12">
        <v>10375</v>
      </c>
      <c r="W12">
        <v>0.91</v>
      </c>
      <c r="X12">
        <v>23</v>
      </c>
      <c r="Y12">
        <v>12</v>
      </c>
      <c r="Z12">
        <v>5.4649999999999997E-2</v>
      </c>
      <c r="AA12">
        <v>0.11020000000000001</v>
      </c>
      <c r="AB12">
        <v>16097</v>
      </c>
      <c r="AC12">
        <v>0.15179999999999999</v>
      </c>
      <c r="AD12">
        <v>7</v>
      </c>
      <c r="AE12">
        <v>3</v>
      </c>
      <c r="AF12">
        <v>-0.3165</v>
      </c>
      <c r="AG12">
        <v>0.19040000000000001</v>
      </c>
      <c r="AH12">
        <v>16331</v>
      </c>
      <c r="AI12">
        <v>0.81040000000000001</v>
      </c>
      <c r="AJ12">
        <v>50</v>
      </c>
      <c r="AK12">
        <v>4</v>
      </c>
      <c r="AL12">
        <v>1.197E-2</v>
      </c>
      <c r="AM12">
        <v>7.5130000000000002E-2</v>
      </c>
    </row>
    <row r="13" spans="1:39">
      <c r="A13" t="s">
        <v>159</v>
      </c>
      <c r="B13" t="s">
        <v>131</v>
      </c>
      <c r="C13" t="s">
        <v>81</v>
      </c>
      <c r="D13">
        <v>170239</v>
      </c>
      <c r="E13">
        <v>0.68510000000000004</v>
      </c>
      <c r="F13">
        <v>163</v>
      </c>
      <c r="G13">
        <v>46</v>
      </c>
      <c r="H13">
        <v>-1.6449999999999999E-2</v>
      </c>
      <c r="I13">
        <v>4.0579999999999998E-2</v>
      </c>
      <c r="J13">
        <v>96683</v>
      </c>
      <c r="K13">
        <v>0.26640000000000003</v>
      </c>
      <c r="L13">
        <v>73</v>
      </c>
      <c r="M13">
        <v>29</v>
      </c>
      <c r="N13">
        <v>-6.5699999999999995E-2</v>
      </c>
      <c r="O13">
        <v>5.9119999999999999E-2</v>
      </c>
      <c r="P13">
        <v>29571</v>
      </c>
      <c r="Q13">
        <v>0.61009999999999998</v>
      </c>
      <c r="R13">
        <v>15</v>
      </c>
      <c r="S13">
        <v>11</v>
      </c>
      <c r="T13">
        <v>6.8769999999999998E-2</v>
      </c>
      <c r="U13">
        <v>0.13489999999999999</v>
      </c>
      <c r="V13">
        <v>10375</v>
      </c>
      <c r="W13">
        <v>0.57830000000000004</v>
      </c>
      <c r="X13">
        <v>21</v>
      </c>
      <c r="Y13">
        <v>10</v>
      </c>
      <c r="Z13">
        <v>6.4460000000000003E-2</v>
      </c>
      <c r="AA13">
        <v>0.11600000000000001</v>
      </c>
      <c r="AB13">
        <v>10297</v>
      </c>
      <c r="AC13">
        <v>0.62280000000000002</v>
      </c>
      <c r="AD13">
        <v>4</v>
      </c>
      <c r="AE13">
        <v>2</v>
      </c>
      <c r="AF13">
        <v>-0.12820000000000001</v>
      </c>
      <c r="AG13">
        <v>0.26050000000000001</v>
      </c>
      <c r="AH13">
        <v>16331</v>
      </c>
      <c r="AI13">
        <v>0.87339999999999995</v>
      </c>
      <c r="AJ13">
        <v>50</v>
      </c>
      <c r="AK13">
        <v>4</v>
      </c>
      <c r="AL13">
        <v>1.197E-2</v>
      </c>
      <c r="AM13">
        <v>7.5130000000000002E-2</v>
      </c>
    </row>
    <row r="14" spans="1:39">
      <c r="A14" t="s">
        <v>159</v>
      </c>
      <c r="B14" t="s">
        <v>131</v>
      </c>
      <c r="C14" t="s">
        <v>82</v>
      </c>
      <c r="D14">
        <v>170239</v>
      </c>
      <c r="E14">
        <v>0.94040000000000001</v>
      </c>
      <c r="F14">
        <v>163</v>
      </c>
      <c r="G14">
        <v>46</v>
      </c>
      <c r="H14">
        <v>-1.6449999999999999E-2</v>
      </c>
      <c r="I14">
        <v>4.0579999999999998E-2</v>
      </c>
      <c r="J14">
        <v>96683</v>
      </c>
      <c r="K14">
        <v>0.80920000000000003</v>
      </c>
      <c r="L14">
        <v>73</v>
      </c>
      <c r="M14">
        <v>29</v>
      </c>
      <c r="N14">
        <v>-6.5699999999999995E-2</v>
      </c>
      <c r="O14">
        <v>5.9119999999999999E-2</v>
      </c>
      <c r="P14">
        <v>29571</v>
      </c>
      <c r="Q14">
        <v>0.70860000000000001</v>
      </c>
      <c r="R14">
        <v>15</v>
      </c>
      <c r="S14">
        <v>11</v>
      </c>
      <c r="T14">
        <v>6.8769999999999998E-2</v>
      </c>
      <c r="U14">
        <v>0.13489999999999999</v>
      </c>
      <c r="V14">
        <v>10375</v>
      </c>
      <c r="W14">
        <v>0.93049999999999999</v>
      </c>
      <c r="X14">
        <v>21</v>
      </c>
      <c r="Y14">
        <v>10</v>
      </c>
      <c r="Z14">
        <v>6.4460000000000003E-2</v>
      </c>
      <c r="AA14">
        <v>0.11600000000000001</v>
      </c>
      <c r="AB14">
        <v>10297</v>
      </c>
      <c r="AC14">
        <v>0.83450000000000002</v>
      </c>
      <c r="AD14">
        <v>4</v>
      </c>
      <c r="AE14">
        <v>2</v>
      </c>
      <c r="AF14">
        <v>-0.12820000000000001</v>
      </c>
      <c r="AG14">
        <v>0.26050000000000001</v>
      </c>
      <c r="AH14">
        <v>16331</v>
      </c>
      <c r="AI14">
        <v>0.81040000000000001</v>
      </c>
      <c r="AJ14">
        <v>50</v>
      </c>
      <c r="AK14">
        <v>4</v>
      </c>
      <c r="AL14">
        <v>1.197E-2</v>
      </c>
      <c r="AM14">
        <v>7.5130000000000002E-2</v>
      </c>
    </row>
    <row r="15" spans="1:39">
      <c r="A15" t="s">
        <v>132</v>
      </c>
      <c r="B15" t="s">
        <v>80</v>
      </c>
      <c r="C15" t="s">
        <v>81</v>
      </c>
      <c r="D15">
        <v>170239</v>
      </c>
      <c r="E15" s="7">
        <v>2.7410000000000001E-17</v>
      </c>
      <c r="F15">
        <v>278</v>
      </c>
      <c r="G15">
        <v>39</v>
      </c>
      <c r="H15">
        <v>-0.2596</v>
      </c>
      <c r="I15">
        <v>3.0700000000000002E-2</v>
      </c>
      <c r="J15">
        <v>96683</v>
      </c>
      <c r="K15" s="7">
        <v>9.9189999999999994E-9</v>
      </c>
      <c r="L15">
        <v>150</v>
      </c>
      <c r="M15">
        <v>20</v>
      </c>
      <c r="N15">
        <v>-0.2346</v>
      </c>
      <c r="O15">
        <v>4.0930000000000001E-2</v>
      </c>
      <c r="P15">
        <v>29571</v>
      </c>
      <c r="Q15">
        <v>2.776E-2</v>
      </c>
      <c r="R15">
        <v>20</v>
      </c>
      <c r="S15">
        <v>6</v>
      </c>
      <c r="T15">
        <v>-0.2545</v>
      </c>
      <c r="U15">
        <v>0.11559999999999999</v>
      </c>
      <c r="V15">
        <v>10375</v>
      </c>
      <c r="W15">
        <v>0.12520000000000001</v>
      </c>
      <c r="X15">
        <v>4</v>
      </c>
      <c r="Y15">
        <v>4</v>
      </c>
      <c r="Z15">
        <v>-0.38919999999999999</v>
      </c>
      <c r="AA15">
        <v>0.25390000000000001</v>
      </c>
      <c r="AB15">
        <v>16097</v>
      </c>
      <c r="AC15" s="7">
        <v>4.066E-7</v>
      </c>
      <c r="AD15">
        <v>56</v>
      </c>
      <c r="AE15">
        <v>11</v>
      </c>
      <c r="AF15">
        <v>-0.33679999999999999</v>
      </c>
      <c r="AG15">
        <v>6.6479999999999997E-2</v>
      </c>
      <c r="AH15">
        <v>16331</v>
      </c>
      <c r="AI15">
        <v>4.9240000000000004E-3</v>
      </c>
      <c r="AJ15">
        <v>48</v>
      </c>
      <c r="AK15">
        <v>7</v>
      </c>
      <c r="AL15">
        <v>-0.23139999999999999</v>
      </c>
      <c r="AM15">
        <v>8.2309999999999994E-2</v>
      </c>
    </row>
    <row r="16" spans="1:39">
      <c r="A16" t="s">
        <v>132</v>
      </c>
      <c r="B16" t="s">
        <v>80</v>
      </c>
      <c r="C16" t="s">
        <v>82</v>
      </c>
      <c r="D16">
        <v>170239</v>
      </c>
      <c r="E16" s="7">
        <v>4.6649999999999999E-10</v>
      </c>
      <c r="F16">
        <v>278</v>
      </c>
      <c r="G16">
        <v>39</v>
      </c>
      <c r="H16">
        <v>-0.2596</v>
      </c>
      <c r="I16">
        <v>3.0700000000000002E-2</v>
      </c>
      <c r="J16">
        <v>96683</v>
      </c>
      <c r="K16" s="7">
        <v>9.3819999999999993E-6</v>
      </c>
      <c r="L16">
        <v>150</v>
      </c>
      <c r="M16">
        <v>20</v>
      </c>
      <c r="N16">
        <v>-0.2346</v>
      </c>
      <c r="O16">
        <v>4.0930000000000001E-2</v>
      </c>
      <c r="P16">
        <v>29571</v>
      </c>
      <c r="Q16">
        <v>1.3610000000000001E-2</v>
      </c>
      <c r="R16">
        <v>20</v>
      </c>
      <c r="S16">
        <v>6</v>
      </c>
      <c r="T16">
        <v>-0.2545</v>
      </c>
      <c r="U16">
        <v>0.11559999999999999</v>
      </c>
      <c r="V16">
        <v>10375</v>
      </c>
      <c r="W16">
        <v>0.58799999999999997</v>
      </c>
      <c r="X16">
        <v>4</v>
      </c>
      <c r="Y16">
        <v>4</v>
      </c>
      <c r="Z16">
        <v>-0.38919999999999999</v>
      </c>
      <c r="AA16">
        <v>0.25390000000000001</v>
      </c>
      <c r="AB16">
        <v>16097</v>
      </c>
      <c r="AC16" s="7">
        <v>3.34E-7</v>
      </c>
      <c r="AD16">
        <v>56</v>
      </c>
      <c r="AE16">
        <v>11</v>
      </c>
      <c r="AF16">
        <v>-0.33679999999999999</v>
      </c>
      <c r="AG16">
        <v>6.6479999999999997E-2</v>
      </c>
      <c r="AH16">
        <v>16331</v>
      </c>
      <c r="AI16">
        <v>2.606E-2</v>
      </c>
      <c r="AJ16">
        <v>48</v>
      </c>
      <c r="AK16">
        <v>7</v>
      </c>
      <c r="AL16">
        <v>-0.23139999999999999</v>
      </c>
      <c r="AM16">
        <v>8.2309999999999994E-2</v>
      </c>
    </row>
    <row r="17" spans="1:39">
      <c r="A17" t="s">
        <v>132</v>
      </c>
      <c r="B17" t="s">
        <v>127</v>
      </c>
      <c r="C17" t="s">
        <v>81</v>
      </c>
      <c r="D17">
        <v>170239</v>
      </c>
      <c r="E17" s="7">
        <v>1.337E-13</v>
      </c>
      <c r="F17">
        <v>2313</v>
      </c>
      <c r="G17">
        <v>111</v>
      </c>
      <c r="H17">
        <v>-7.8619999999999995E-2</v>
      </c>
      <c r="I17">
        <v>1.0619999999999999E-2</v>
      </c>
      <c r="J17">
        <v>96683</v>
      </c>
      <c r="K17">
        <v>5.7779999999999995E-4</v>
      </c>
      <c r="L17">
        <v>1680</v>
      </c>
      <c r="M17">
        <v>54</v>
      </c>
      <c r="N17">
        <v>-4.2540000000000001E-2</v>
      </c>
      <c r="O17">
        <v>1.2359999999999999E-2</v>
      </c>
      <c r="P17">
        <v>29571</v>
      </c>
      <c r="Q17" s="7">
        <v>2.168E-8</v>
      </c>
      <c r="R17">
        <v>218</v>
      </c>
      <c r="S17">
        <v>28</v>
      </c>
      <c r="T17">
        <v>-0.1968</v>
      </c>
      <c r="U17">
        <v>3.5159999999999997E-2</v>
      </c>
      <c r="V17">
        <v>10375</v>
      </c>
      <c r="W17">
        <v>6.2960000000000004E-3</v>
      </c>
      <c r="X17">
        <v>67</v>
      </c>
      <c r="Y17">
        <v>14</v>
      </c>
      <c r="Z17">
        <v>-0.1762</v>
      </c>
      <c r="AA17">
        <v>6.4500000000000002E-2</v>
      </c>
      <c r="AB17">
        <v>16097</v>
      </c>
      <c r="AC17" s="7">
        <v>2.04E-7</v>
      </c>
      <c r="AD17">
        <v>142</v>
      </c>
      <c r="AE17">
        <v>28</v>
      </c>
      <c r="AF17">
        <v>-0.2177</v>
      </c>
      <c r="AG17">
        <v>4.19E-2</v>
      </c>
      <c r="AH17">
        <v>16331</v>
      </c>
      <c r="AI17" s="7">
        <v>3.8760000000000002E-5</v>
      </c>
      <c r="AJ17">
        <v>87</v>
      </c>
      <c r="AK17">
        <v>26</v>
      </c>
      <c r="AL17">
        <v>-0.2445</v>
      </c>
      <c r="AM17">
        <v>5.9409999999999998E-2</v>
      </c>
    </row>
    <row r="18" spans="1:39">
      <c r="A18" t="s">
        <v>132</v>
      </c>
      <c r="B18" t="s">
        <v>127</v>
      </c>
      <c r="C18" t="s">
        <v>82</v>
      </c>
      <c r="D18">
        <v>170239</v>
      </c>
      <c r="E18">
        <v>2.996E-3</v>
      </c>
      <c r="F18">
        <v>2313</v>
      </c>
      <c r="G18">
        <v>111</v>
      </c>
      <c r="H18">
        <v>-7.8619999999999995E-2</v>
      </c>
      <c r="I18">
        <v>1.0619999999999999E-2</v>
      </c>
      <c r="J18">
        <v>96683</v>
      </c>
      <c r="K18">
        <v>6.2719999999999998E-2</v>
      </c>
      <c r="L18">
        <v>1680</v>
      </c>
      <c r="M18">
        <v>54</v>
      </c>
      <c r="N18">
        <v>-4.2540000000000001E-2</v>
      </c>
      <c r="O18">
        <v>1.2359999999999999E-2</v>
      </c>
      <c r="P18">
        <v>29571</v>
      </c>
      <c r="Q18" s="7">
        <v>1.2469999999999999E-10</v>
      </c>
      <c r="R18">
        <v>218</v>
      </c>
      <c r="S18">
        <v>28</v>
      </c>
      <c r="T18">
        <v>-0.1968</v>
      </c>
      <c r="U18">
        <v>3.5159999999999997E-2</v>
      </c>
      <c r="V18">
        <v>10375</v>
      </c>
      <c r="W18">
        <v>0.15989999999999999</v>
      </c>
      <c r="X18">
        <v>67</v>
      </c>
      <c r="Y18">
        <v>14</v>
      </c>
      <c r="Z18">
        <v>-0.1762</v>
      </c>
      <c r="AA18">
        <v>6.4500000000000002E-2</v>
      </c>
      <c r="AB18">
        <v>16097</v>
      </c>
      <c r="AC18" s="7">
        <v>4.8319999999999999E-7</v>
      </c>
      <c r="AD18">
        <v>142</v>
      </c>
      <c r="AE18">
        <v>28</v>
      </c>
      <c r="AF18">
        <v>-0.2177</v>
      </c>
      <c r="AG18">
        <v>4.19E-2</v>
      </c>
      <c r="AH18">
        <v>16331</v>
      </c>
      <c r="AI18">
        <v>2.009E-2</v>
      </c>
      <c r="AJ18">
        <v>87</v>
      </c>
      <c r="AK18">
        <v>26</v>
      </c>
      <c r="AL18">
        <v>-0.2445</v>
      </c>
      <c r="AM18">
        <v>5.9409999999999998E-2</v>
      </c>
    </row>
    <row r="19" spans="1:39">
      <c r="A19" t="s">
        <v>132</v>
      </c>
      <c r="B19" t="s">
        <v>128</v>
      </c>
      <c r="C19" t="s">
        <v>81</v>
      </c>
      <c r="D19">
        <v>170239</v>
      </c>
      <c r="E19" s="7">
        <v>4.5379999999999998E-14</v>
      </c>
      <c r="F19">
        <v>2326</v>
      </c>
      <c r="G19">
        <v>119</v>
      </c>
      <c r="H19">
        <v>-7.9909999999999995E-2</v>
      </c>
      <c r="I19">
        <v>1.059E-2</v>
      </c>
      <c r="J19">
        <v>96683</v>
      </c>
      <c r="K19">
        <v>4.0109999999999999E-4</v>
      </c>
      <c r="L19">
        <v>1685</v>
      </c>
      <c r="M19">
        <v>57</v>
      </c>
      <c r="N19">
        <v>-4.369E-2</v>
      </c>
      <c r="O19">
        <v>1.234E-2</v>
      </c>
      <c r="P19">
        <v>29571</v>
      </c>
      <c r="Q19" s="7">
        <v>3.1989999999999997E-8</v>
      </c>
      <c r="R19">
        <v>221</v>
      </c>
      <c r="S19">
        <v>31</v>
      </c>
      <c r="T19">
        <v>-0.19320000000000001</v>
      </c>
      <c r="U19">
        <v>3.4930000000000003E-2</v>
      </c>
      <c r="V19">
        <v>10375</v>
      </c>
      <c r="W19">
        <v>6.2960000000000004E-3</v>
      </c>
      <c r="X19">
        <v>67</v>
      </c>
      <c r="Y19">
        <v>14</v>
      </c>
      <c r="Z19">
        <v>-0.1762</v>
      </c>
      <c r="AA19">
        <v>6.4500000000000002E-2</v>
      </c>
      <c r="AB19">
        <v>16097</v>
      </c>
      <c r="AC19" s="7">
        <v>8.5949999999999999E-8</v>
      </c>
      <c r="AD19">
        <v>146</v>
      </c>
      <c r="AE19">
        <v>29</v>
      </c>
      <c r="AF19">
        <v>-0.2213</v>
      </c>
      <c r="AG19">
        <v>4.1340000000000002E-2</v>
      </c>
      <c r="AH19">
        <v>16331</v>
      </c>
      <c r="AI19" s="7">
        <v>2.3499999999999999E-5</v>
      </c>
      <c r="AJ19">
        <v>88</v>
      </c>
      <c r="AK19">
        <v>27</v>
      </c>
      <c r="AL19">
        <v>-0.24970000000000001</v>
      </c>
      <c r="AM19">
        <v>5.9040000000000002E-2</v>
      </c>
    </row>
    <row r="20" spans="1:39">
      <c r="A20" t="s">
        <v>132</v>
      </c>
      <c r="B20" t="s">
        <v>128</v>
      </c>
      <c r="C20" t="s">
        <v>82</v>
      </c>
      <c r="D20">
        <v>170239</v>
      </c>
      <c r="E20">
        <v>2.9659999999999999E-3</v>
      </c>
      <c r="F20">
        <v>2326</v>
      </c>
      <c r="G20">
        <v>119</v>
      </c>
      <c r="H20">
        <v>-7.9909999999999995E-2</v>
      </c>
      <c r="I20">
        <v>1.059E-2</v>
      </c>
      <c r="J20">
        <v>96683</v>
      </c>
      <c r="K20">
        <v>6.2140000000000001E-2</v>
      </c>
      <c r="L20">
        <v>1685</v>
      </c>
      <c r="M20">
        <v>57</v>
      </c>
      <c r="N20">
        <v>-4.369E-2</v>
      </c>
      <c r="O20">
        <v>1.234E-2</v>
      </c>
      <c r="P20">
        <v>29571</v>
      </c>
      <c r="Q20" s="7">
        <v>1.237E-10</v>
      </c>
      <c r="R20">
        <v>221</v>
      </c>
      <c r="S20">
        <v>31</v>
      </c>
      <c r="T20">
        <v>-0.19320000000000001</v>
      </c>
      <c r="U20">
        <v>3.4930000000000003E-2</v>
      </c>
      <c r="V20">
        <v>10375</v>
      </c>
      <c r="W20">
        <v>0.15989999999999999</v>
      </c>
      <c r="X20">
        <v>67</v>
      </c>
      <c r="Y20">
        <v>14</v>
      </c>
      <c r="Z20">
        <v>-0.1762</v>
      </c>
      <c r="AA20">
        <v>6.4500000000000002E-2</v>
      </c>
      <c r="AB20">
        <v>16097</v>
      </c>
      <c r="AC20" s="7">
        <v>4.4589999999999999E-7</v>
      </c>
      <c r="AD20">
        <v>146</v>
      </c>
      <c r="AE20">
        <v>29</v>
      </c>
      <c r="AF20">
        <v>-0.2213</v>
      </c>
      <c r="AG20">
        <v>4.1340000000000002E-2</v>
      </c>
      <c r="AH20">
        <v>16331</v>
      </c>
      <c r="AI20">
        <v>1.9810000000000001E-2</v>
      </c>
      <c r="AJ20">
        <v>88</v>
      </c>
      <c r="AK20">
        <v>27</v>
      </c>
      <c r="AL20">
        <v>-0.24970000000000001</v>
      </c>
      <c r="AM20">
        <v>5.9040000000000002E-2</v>
      </c>
    </row>
    <row r="21" spans="1:39">
      <c r="A21" t="s">
        <v>132</v>
      </c>
      <c r="B21" t="s">
        <v>129</v>
      </c>
      <c r="C21" t="s">
        <v>81</v>
      </c>
      <c r="D21">
        <v>170239</v>
      </c>
      <c r="E21" s="7">
        <v>3.205E-27</v>
      </c>
      <c r="F21">
        <v>453</v>
      </c>
      <c r="G21">
        <v>61</v>
      </c>
      <c r="H21">
        <v>-0.26219999999999999</v>
      </c>
      <c r="I21">
        <v>2.427E-2</v>
      </c>
      <c r="J21">
        <v>96683</v>
      </c>
      <c r="K21" s="7">
        <v>1.035E-9</v>
      </c>
      <c r="L21">
        <v>180</v>
      </c>
      <c r="M21">
        <v>30</v>
      </c>
      <c r="N21">
        <v>-0.2293</v>
      </c>
      <c r="O21">
        <v>3.7569999999999999E-2</v>
      </c>
      <c r="P21">
        <v>29571</v>
      </c>
      <c r="Q21" s="7">
        <v>7.2729999999999996E-10</v>
      </c>
      <c r="R21">
        <v>148</v>
      </c>
      <c r="S21">
        <v>16</v>
      </c>
      <c r="T21">
        <v>-0.26550000000000001</v>
      </c>
      <c r="U21">
        <v>4.3099999999999999E-2</v>
      </c>
      <c r="V21">
        <v>10375</v>
      </c>
      <c r="W21">
        <v>3.2770000000000001E-2</v>
      </c>
      <c r="X21">
        <v>6</v>
      </c>
      <c r="Y21">
        <v>6</v>
      </c>
      <c r="Z21">
        <v>-0.44390000000000002</v>
      </c>
      <c r="AA21">
        <v>0.2079</v>
      </c>
      <c r="AB21">
        <v>16097</v>
      </c>
      <c r="AC21" s="7">
        <v>5.0299999999999999E-7</v>
      </c>
      <c r="AD21">
        <v>58</v>
      </c>
      <c r="AE21">
        <v>13</v>
      </c>
      <c r="AF21">
        <v>-0.32829999999999998</v>
      </c>
      <c r="AG21">
        <v>6.5339999999999995E-2</v>
      </c>
      <c r="AH21">
        <v>16331</v>
      </c>
      <c r="AI21">
        <v>1.5210000000000001E-4</v>
      </c>
      <c r="AJ21">
        <v>61</v>
      </c>
      <c r="AK21">
        <v>15</v>
      </c>
      <c r="AL21">
        <v>-0.27189999999999998</v>
      </c>
      <c r="AM21">
        <v>7.1790000000000007E-2</v>
      </c>
    </row>
    <row r="22" spans="1:39">
      <c r="A22" t="s">
        <v>132</v>
      </c>
      <c r="B22" t="s">
        <v>129</v>
      </c>
      <c r="C22" t="s">
        <v>82</v>
      </c>
      <c r="D22">
        <v>170239</v>
      </c>
      <c r="E22" s="7">
        <v>1.9579999999999999E-17</v>
      </c>
      <c r="F22">
        <v>453</v>
      </c>
      <c r="G22">
        <v>61</v>
      </c>
      <c r="H22">
        <v>-0.26219999999999999</v>
      </c>
      <c r="I22">
        <v>2.427E-2</v>
      </c>
      <c r="J22">
        <v>96683</v>
      </c>
      <c r="K22" s="7">
        <v>8.6680000000000007E-6</v>
      </c>
      <c r="L22">
        <v>180</v>
      </c>
      <c r="M22">
        <v>30</v>
      </c>
      <c r="N22">
        <v>-0.2293</v>
      </c>
      <c r="O22">
        <v>3.7569999999999999E-2</v>
      </c>
      <c r="P22">
        <v>29571</v>
      </c>
      <c r="Q22" s="7">
        <v>2.5440000000000002E-10</v>
      </c>
      <c r="R22">
        <v>148</v>
      </c>
      <c r="S22">
        <v>16</v>
      </c>
      <c r="T22">
        <v>-0.26550000000000001</v>
      </c>
      <c r="U22">
        <v>4.3099999999999999E-2</v>
      </c>
      <c r="V22">
        <v>10375</v>
      </c>
      <c r="W22">
        <v>0.25990000000000002</v>
      </c>
      <c r="X22">
        <v>6</v>
      </c>
      <c r="Y22">
        <v>6</v>
      </c>
      <c r="Z22">
        <v>-0.44390000000000002</v>
      </c>
      <c r="AA22">
        <v>0.2079</v>
      </c>
      <c r="AB22">
        <v>16097</v>
      </c>
      <c r="AC22" s="7">
        <v>3.396E-7</v>
      </c>
      <c r="AD22">
        <v>58</v>
      </c>
      <c r="AE22">
        <v>13</v>
      </c>
      <c r="AF22">
        <v>-0.32829999999999998</v>
      </c>
      <c r="AG22">
        <v>6.5339999999999995E-2</v>
      </c>
      <c r="AH22">
        <v>16331</v>
      </c>
      <c r="AI22">
        <v>2.206E-2</v>
      </c>
      <c r="AJ22">
        <v>61</v>
      </c>
      <c r="AK22">
        <v>15</v>
      </c>
      <c r="AL22">
        <v>-0.27189999999999998</v>
      </c>
      <c r="AM22">
        <v>7.1790000000000007E-2</v>
      </c>
    </row>
    <row r="23" spans="1:39">
      <c r="A23" t="s">
        <v>132</v>
      </c>
      <c r="B23" t="s">
        <v>130</v>
      </c>
      <c r="C23" t="s">
        <v>81</v>
      </c>
      <c r="D23">
        <v>170239</v>
      </c>
      <c r="E23" s="7">
        <v>8.2420000000000002E-28</v>
      </c>
      <c r="F23">
        <v>468</v>
      </c>
      <c r="G23">
        <v>70</v>
      </c>
      <c r="H23">
        <v>-0.26090000000000002</v>
      </c>
      <c r="I23">
        <v>2.3869999999999999E-2</v>
      </c>
      <c r="J23">
        <v>96683</v>
      </c>
      <c r="K23" s="7">
        <v>2.4E-10</v>
      </c>
      <c r="L23">
        <v>185</v>
      </c>
      <c r="M23">
        <v>33</v>
      </c>
      <c r="N23">
        <v>-0.2349</v>
      </c>
      <c r="O23">
        <v>3.7089999999999998E-2</v>
      </c>
      <c r="P23">
        <v>29571</v>
      </c>
      <c r="Q23" s="7">
        <v>1.3540000000000001E-9</v>
      </c>
      <c r="R23">
        <v>151</v>
      </c>
      <c r="S23">
        <v>19</v>
      </c>
      <c r="T23">
        <v>-0.2586</v>
      </c>
      <c r="U23">
        <v>4.267E-2</v>
      </c>
      <c r="V23">
        <v>10375</v>
      </c>
      <c r="W23">
        <v>3.2770000000000001E-2</v>
      </c>
      <c r="X23">
        <v>6</v>
      </c>
      <c r="Y23">
        <v>6</v>
      </c>
      <c r="Z23">
        <v>-0.44390000000000002</v>
      </c>
      <c r="AA23">
        <v>0.2079</v>
      </c>
      <c r="AB23">
        <v>16097</v>
      </c>
      <c r="AC23" s="7">
        <v>6.9689999999999995E-7</v>
      </c>
      <c r="AD23">
        <v>64</v>
      </c>
      <c r="AE23">
        <v>15</v>
      </c>
      <c r="AF23">
        <v>-0.30890000000000001</v>
      </c>
      <c r="AG23">
        <v>6.2260000000000003E-2</v>
      </c>
      <c r="AH23">
        <v>16331</v>
      </c>
      <c r="AI23" s="7">
        <v>8.8070000000000002E-5</v>
      </c>
      <c r="AJ23">
        <v>62</v>
      </c>
      <c r="AK23">
        <v>16</v>
      </c>
      <c r="AL23">
        <v>-0.27889999999999998</v>
      </c>
      <c r="AM23">
        <v>7.1139999999999995E-2</v>
      </c>
    </row>
    <row r="24" spans="1:39">
      <c r="A24" t="s">
        <v>132</v>
      </c>
      <c r="B24" t="s">
        <v>130</v>
      </c>
      <c r="C24" t="s">
        <v>82</v>
      </c>
      <c r="D24">
        <v>170239</v>
      </c>
      <c r="E24" s="7">
        <v>1.706E-17</v>
      </c>
      <c r="F24">
        <v>468</v>
      </c>
      <c r="G24">
        <v>70</v>
      </c>
      <c r="H24">
        <v>-0.26090000000000002</v>
      </c>
      <c r="I24">
        <v>2.3869999999999999E-2</v>
      </c>
      <c r="J24">
        <v>96683</v>
      </c>
      <c r="K24" s="7">
        <v>7.2400000000000001E-6</v>
      </c>
      <c r="L24">
        <v>185</v>
      </c>
      <c r="M24">
        <v>33</v>
      </c>
      <c r="N24">
        <v>-0.2349</v>
      </c>
      <c r="O24">
        <v>3.7089999999999998E-2</v>
      </c>
      <c r="P24">
        <v>29571</v>
      </c>
      <c r="Q24" s="7">
        <v>2.5189999999999998E-10</v>
      </c>
      <c r="R24">
        <v>151</v>
      </c>
      <c r="S24">
        <v>19</v>
      </c>
      <c r="T24">
        <v>-0.2586</v>
      </c>
      <c r="U24">
        <v>4.267E-2</v>
      </c>
      <c r="V24">
        <v>10375</v>
      </c>
      <c r="W24">
        <v>0.25990000000000002</v>
      </c>
      <c r="X24">
        <v>6</v>
      </c>
      <c r="Y24">
        <v>6</v>
      </c>
      <c r="Z24">
        <v>-0.44390000000000002</v>
      </c>
      <c r="AA24">
        <v>0.2079</v>
      </c>
      <c r="AB24">
        <v>16097</v>
      </c>
      <c r="AC24" s="7">
        <v>2.9359999999999998E-7</v>
      </c>
      <c r="AD24">
        <v>64</v>
      </c>
      <c r="AE24">
        <v>15</v>
      </c>
      <c r="AF24">
        <v>-0.30890000000000001</v>
      </c>
      <c r="AG24">
        <v>6.2260000000000003E-2</v>
      </c>
      <c r="AH24">
        <v>16331</v>
      </c>
      <c r="AI24">
        <v>2.1749999999999999E-2</v>
      </c>
      <c r="AJ24">
        <v>62</v>
      </c>
      <c r="AK24">
        <v>16</v>
      </c>
      <c r="AL24">
        <v>-0.27889999999999998</v>
      </c>
      <c r="AM24">
        <v>7.1139999999999995E-2</v>
      </c>
    </row>
    <row r="25" spans="1:39">
      <c r="A25" t="s">
        <v>132</v>
      </c>
      <c r="B25" t="s">
        <v>131</v>
      </c>
      <c r="C25" t="s">
        <v>81</v>
      </c>
      <c r="D25">
        <v>170239</v>
      </c>
      <c r="E25" s="7">
        <v>6.9649999999999995E-18</v>
      </c>
      <c r="F25">
        <v>293</v>
      </c>
      <c r="G25">
        <v>48</v>
      </c>
      <c r="H25">
        <v>-0.25769999999999998</v>
      </c>
      <c r="I25">
        <v>2.9909999999999999E-2</v>
      </c>
      <c r="J25">
        <v>96683</v>
      </c>
      <c r="K25" s="7">
        <v>2.237E-9</v>
      </c>
      <c r="L25">
        <v>155</v>
      </c>
      <c r="M25">
        <v>23</v>
      </c>
      <c r="N25">
        <v>-0.24110000000000001</v>
      </c>
      <c r="O25">
        <v>4.0320000000000002E-2</v>
      </c>
      <c r="P25">
        <v>29571</v>
      </c>
      <c r="Q25">
        <v>4.9970000000000001E-2</v>
      </c>
      <c r="R25">
        <v>23</v>
      </c>
      <c r="S25">
        <v>9</v>
      </c>
      <c r="T25">
        <v>-0.21179999999999999</v>
      </c>
      <c r="U25">
        <v>0.1081</v>
      </c>
      <c r="V25">
        <v>10375</v>
      </c>
      <c r="W25">
        <v>0.12520000000000001</v>
      </c>
      <c r="X25">
        <v>4</v>
      </c>
      <c r="Y25">
        <v>4</v>
      </c>
      <c r="Z25">
        <v>-0.38919999999999999</v>
      </c>
      <c r="AA25">
        <v>0.25390000000000001</v>
      </c>
      <c r="AB25">
        <v>16097</v>
      </c>
      <c r="AC25" s="7">
        <v>5.8569999999999996E-7</v>
      </c>
      <c r="AD25">
        <v>62</v>
      </c>
      <c r="AE25">
        <v>13</v>
      </c>
      <c r="AF25">
        <v>-0.31590000000000001</v>
      </c>
      <c r="AG25">
        <v>6.3240000000000005E-2</v>
      </c>
      <c r="AH25">
        <v>16331</v>
      </c>
      <c r="AI25">
        <v>2.9710000000000001E-3</v>
      </c>
      <c r="AJ25">
        <v>49</v>
      </c>
      <c r="AK25">
        <v>8</v>
      </c>
      <c r="AL25">
        <v>-0.24160000000000001</v>
      </c>
      <c r="AM25">
        <v>8.133E-2</v>
      </c>
    </row>
    <row r="26" spans="1:39">
      <c r="A26" t="s">
        <v>132</v>
      </c>
      <c r="B26" t="s">
        <v>131</v>
      </c>
      <c r="C26" t="s">
        <v>82</v>
      </c>
      <c r="D26">
        <v>170239</v>
      </c>
      <c r="E26" s="7">
        <v>4.1289999999999999E-10</v>
      </c>
      <c r="F26">
        <v>293</v>
      </c>
      <c r="G26">
        <v>48</v>
      </c>
      <c r="H26">
        <v>-0.25769999999999998</v>
      </c>
      <c r="I26">
        <v>2.9909999999999999E-2</v>
      </c>
      <c r="J26">
        <v>96683</v>
      </c>
      <c r="K26" s="7">
        <v>6.6699999999999997E-6</v>
      </c>
      <c r="L26">
        <v>155</v>
      </c>
      <c r="M26">
        <v>23</v>
      </c>
      <c r="N26">
        <v>-0.24110000000000001</v>
      </c>
      <c r="O26">
        <v>4.0320000000000002E-2</v>
      </c>
      <c r="P26">
        <v>29571</v>
      </c>
      <c r="Q26">
        <v>1.3339999999999999E-2</v>
      </c>
      <c r="R26">
        <v>23</v>
      </c>
      <c r="S26">
        <v>9</v>
      </c>
      <c r="T26">
        <v>-0.21179999999999999</v>
      </c>
      <c r="U26">
        <v>0.1081</v>
      </c>
      <c r="V26">
        <v>10375</v>
      </c>
      <c r="W26">
        <v>0.58799999999999997</v>
      </c>
      <c r="X26">
        <v>4</v>
      </c>
      <c r="Y26">
        <v>4</v>
      </c>
      <c r="Z26">
        <v>-0.38919999999999999</v>
      </c>
      <c r="AA26">
        <v>0.25390000000000001</v>
      </c>
      <c r="AB26">
        <v>16097</v>
      </c>
      <c r="AC26" s="7">
        <v>2.8869999999999998E-7</v>
      </c>
      <c r="AD26">
        <v>62</v>
      </c>
      <c r="AE26">
        <v>13</v>
      </c>
      <c r="AF26">
        <v>-0.31590000000000001</v>
      </c>
      <c r="AG26">
        <v>6.3240000000000005E-2</v>
      </c>
      <c r="AH26">
        <v>16331</v>
      </c>
      <c r="AI26">
        <v>2.5690000000000001E-2</v>
      </c>
      <c r="AJ26">
        <v>49</v>
      </c>
      <c r="AK26">
        <v>8</v>
      </c>
      <c r="AL26">
        <v>-0.24160000000000001</v>
      </c>
      <c r="AM26">
        <v>8.133E-2</v>
      </c>
    </row>
    <row r="27" spans="1:39">
      <c r="A27" t="s">
        <v>162</v>
      </c>
      <c r="B27" t="s">
        <v>80</v>
      </c>
      <c r="C27" t="s">
        <v>81</v>
      </c>
      <c r="D27">
        <v>170239</v>
      </c>
      <c r="E27" s="7">
        <v>1.132E-5</v>
      </c>
      <c r="F27">
        <v>132</v>
      </c>
      <c r="G27">
        <v>27</v>
      </c>
      <c r="H27">
        <v>-0.19359999999999999</v>
      </c>
      <c r="I27">
        <v>4.41E-2</v>
      </c>
      <c r="J27">
        <v>96683</v>
      </c>
      <c r="K27" s="7">
        <v>4.9110000000000002E-5</v>
      </c>
      <c r="L27">
        <v>122</v>
      </c>
      <c r="M27">
        <v>20</v>
      </c>
      <c r="N27">
        <v>-0.18590000000000001</v>
      </c>
      <c r="O27">
        <v>4.5789999999999997E-2</v>
      </c>
      <c r="P27">
        <v>17854</v>
      </c>
      <c r="Q27">
        <v>0.2429</v>
      </c>
      <c r="R27">
        <v>4</v>
      </c>
      <c r="S27">
        <v>4</v>
      </c>
      <c r="T27">
        <v>-0.30559999999999998</v>
      </c>
      <c r="U27">
        <v>0.26169999999999999</v>
      </c>
      <c r="V27">
        <v>4486</v>
      </c>
      <c r="W27">
        <v>0.22120000000000001</v>
      </c>
      <c r="X27">
        <v>1</v>
      </c>
      <c r="Y27">
        <v>1</v>
      </c>
      <c r="Z27">
        <v>0.64059999999999995</v>
      </c>
      <c r="AA27">
        <v>0.2742</v>
      </c>
      <c r="AB27">
        <v>16097</v>
      </c>
      <c r="AC27">
        <v>0.13689999999999999</v>
      </c>
      <c r="AD27">
        <v>4</v>
      </c>
      <c r="AE27">
        <v>4</v>
      </c>
      <c r="AF27">
        <v>-0.3765</v>
      </c>
      <c r="AG27">
        <v>0.25309999999999999</v>
      </c>
      <c r="AH27">
        <v>10594</v>
      </c>
      <c r="AI27">
        <v>0.12189999999999999</v>
      </c>
      <c r="AJ27">
        <v>1</v>
      </c>
      <c r="AK27">
        <v>1</v>
      </c>
      <c r="AL27">
        <v>-0.82579999999999998</v>
      </c>
      <c r="AM27">
        <v>0.28499999999999998</v>
      </c>
    </row>
    <row r="28" spans="1:39">
      <c r="A28" t="s">
        <v>162</v>
      </c>
      <c r="B28" t="s">
        <v>80</v>
      </c>
      <c r="C28" t="s">
        <v>82</v>
      </c>
      <c r="D28">
        <v>170239</v>
      </c>
      <c r="E28">
        <v>6.1710000000000003E-3</v>
      </c>
      <c r="F28">
        <v>132</v>
      </c>
      <c r="G28">
        <v>27</v>
      </c>
      <c r="H28">
        <v>-0.19359999999999999</v>
      </c>
      <c r="I28">
        <v>4.41E-2</v>
      </c>
      <c r="J28">
        <v>96683</v>
      </c>
      <c r="K28">
        <v>6.0099999999999997E-3</v>
      </c>
      <c r="L28">
        <v>122</v>
      </c>
      <c r="M28">
        <v>20</v>
      </c>
      <c r="N28">
        <v>-0.18590000000000001</v>
      </c>
      <c r="O28">
        <v>4.5789999999999997E-2</v>
      </c>
      <c r="P28">
        <v>17854</v>
      </c>
      <c r="Q28">
        <v>2.8920000000000001E-2</v>
      </c>
      <c r="R28">
        <v>4</v>
      </c>
      <c r="S28">
        <v>4</v>
      </c>
      <c r="T28">
        <v>-0.30559999999999998</v>
      </c>
      <c r="U28">
        <v>0.26169999999999999</v>
      </c>
      <c r="V28">
        <v>4486</v>
      </c>
      <c r="W28">
        <v>0.22120000000000001</v>
      </c>
      <c r="X28">
        <v>1</v>
      </c>
      <c r="Y28">
        <v>1</v>
      </c>
      <c r="Z28">
        <v>0.64059999999999995</v>
      </c>
      <c r="AA28">
        <v>0.2742</v>
      </c>
      <c r="AB28">
        <v>16097</v>
      </c>
      <c r="AC28">
        <v>2.2970000000000001E-2</v>
      </c>
      <c r="AD28">
        <v>4</v>
      </c>
      <c r="AE28">
        <v>4</v>
      </c>
      <c r="AF28">
        <v>-0.3765</v>
      </c>
      <c r="AG28">
        <v>0.25309999999999999</v>
      </c>
      <c r="AH28">
        <v>10594</v>
      </c>
      <c r="AI28">
        <v>0.12189999999999999</v>
      </c>
      <c r="AJ28">
        <v>1</v>
      </c>
      <c r="AK28">
        <v>1</v>
      </c>
      <c r="AL28">
        <v>-0.82579999999999998</v>
      </c>
      <c r="AM28">
        <v>0.28499999999999998</v>
      </c>
    </row>
    <row r="29" spans="1:39">
      <c r="A29" t="s">
        <v>162</v>
      </c>
      <c r="B29" t="s">
        <v>127</v>
      </c>
      <c r="C29" t="s">
        <v>81</v>
      </c>
      <c r="D29">
        <v>170239</v>
      </c>
      <c r="E29" s="7">
        <v>2.023E-8</v>
      </c>
      <c r="F29">
        <v>419</v>
      </c>
      <c r="G29">
        <v>90</v>
      </c>
      <c r="H29">
        <v>-0.13880000000000001</v>
      </c>
      <c r="I29">
        <v>2.4750000000000001E-2</v>
      </c>
      <c r="J29">
        <v>96683</v>
      </c>
      <c r="K29" s="7">
        <v>1.9740000000000001E-7</v>
      </c>
      <c r="L29">
        <v>252</v>
      </c>
      <c r="M29">
        <v>59</v>
      </c>
      <c r="N29">
        <v>-0.16520000000000001</v>
      </c>
      <c r="O29">
        <v>3.175E-2</v>
      </c>
      <c r="P29">
        <v>29571</v>
      </c>
      <c r="Q29">
        <v>8.473E-2</v>
      </c>
      <c r="R29">
        <v>44</v>
      </c>
      <c r="S29">
        <v>23</v>
      </c>
      <c r="T29">
        <v>-0.12989999999999999</v>
      </c>
      <c r="U29">
        <v>7.5380000000000003E-2</v>
      </c>
      <c r="V29">
        <v>10375</v>
      </c>
      <c r="W29">
        <v>0.84289999999999998</v>
      </c>
      <c r="X29">
        <v>22</v>
      </c>
      <c r="Y29">
        <v>8</v>
      </c>
      <c r="Z29">
        <v>-2.2040000000000001E-2</v>
      </c>
      <c r="AA29">
        <v>0.11119999999999999</v>
      </c>
      <c r="AB29">
        <v>16097</v>
      </c>
      <c r="AC29">
        <v>0.77210000000000001</v>
      </c>
      <c r="AD29">
        <v>51</v>
      </c>
      <c r="AE29">
        <v>20</v>
      </c>
      <c r="AF29">
        <v>-2.0240000000000001E-2</v>
      </c>
      <c r="AG29">
        <v>6.9889999999999994E-2</v>
      </c>
      <c r="AH29">
        <v>16331</v>
      </c>
      <c r="AI29">
        <v>7.2720000000000007E-2</v>
      </c>
      <c r="AJ29">
        <v>23</v>
      </c>
      <c r="AK29">
        <v>13</v>
      </c>
      <c r="AL29">
        <v>-0.19800000000000001</v>
      </c>
      <c r="AM29">
        <v>0.1103</v>
      </c>
    </row>
    <row r="30" spans="1:39">
      <c r="A30" t="s">
        <v>162</v>
      </c>
      <c r="B30" t="s">
        <v>127</v>
      </c>
      <c r="C30" t="s">
        <v>82</v>
      </c>
      <c r="D30">
        <v>170239</v>
      </c>
      <c r="E30">
        <v>3.611E-4</v>
      </c>
      <c r="F30">
        <v>419</v>
      </c>
      <c r="G30">
        <v>90</v>
      </c>
      <c r="H30">
        <v>-0.13880000000000001</v>
      </c>
      <c r="I30">
        <v>2.4750000000000001E-2</v>
      </c>
      <c r="J30">
        <v>96683</v>
      </c>
      <c r="K30">
        <v>1.191E-3</v>
      </c>
      <c r="L30">
        <v>252</v>
      </c>
      <c r="M30">
        <v>59</v>
      </c>
      <c r="N30">
        <v>-0.16520000000000001</v>
      </c>
      <c r="O30">
        <v>3.175E-2</v>
      </c>
      <c r="P30">
        <v>29571</v>
      </c>
      <c r="Q30">
        <v>2.8000000000000001E-2</v>
      </c>
      <c r="R30">
        <v>44</v>
      </c>
      <c r="S30">
        <v>23</v>
      </c>
      <c r="T30">
        <v>-0.12989999999999999</v>
      </c>
      <c r="U30">
        <v>7.5380000000000003E-2</v>
      </c>
      <c r="V30">
        <v>10375</v>
      </c>
      <c r="W30">
        <v>0.7833</v>
      </c>
      <c r="X30">
        <v>22</v>
      </c>
      <c r="Y30">
        <v>8</v>
      </c>
      <c r="Z30">
        <v>-2.2040000000000001E-2</v>
      </c>
      <c r="AA30">
        <v>0.11119999999999999</v>
      </c>
      <c r="AB30">
        <v>16097</v>
      </c>
      <c r="AC30">
        <v>9.8890000000000006E-2</v>
      </c>
      <c r="AD30">
        <v>51</v>
      </c>
      <c r="AE30">
        <v>20</v>
      </c>
      <c r="AF30">
        <v>-2.0240000000000001E-2</v>
      </c>
      <c r="AG30">
        <v>6.9889999999999994E-2</v>
      </c>
      <c r="AH30">
        <v>16331</v>
      </c>
      <c r="AI30">
        <v>1.2670000000000001E-2</v>
      </c>
      <c r="AJ30">
        <v>23</v>
      </c>
      <c r="AK30">
        <v>13</v>
      </c>
      <c r="AL30">
        <v>-0.19800000000000001</v>
      </c>
      <c r="AM30">
        <v>0.1103</v>
      </c>
    </row>
    <row r="31" spans="1:39">
      <c r="A31" t="s">
        <v>162</v>
      </c>
      <c r="B31" t="s">
        <v>128</v>
      </c>
      <c r="C31" t="s">
        <v>81</v>
      </c>
      <c r="D31">
        <v>170239</v>
      </c>
      <c r="E31" s="7">
        <v>9.6440000000000002E-9</v>
      </c>
      <c r="F31">
        <v>469</v>
      </c>
      <c r="G31">
        <v>93</v>
      </c>
      <c r="H31">
        <v>-0.13450000000000001</v>
      </c>
      <c r="I31">
        <v>2.3449999999999999E-2</v>
      </c>
      <c r="J31">
        <v>96683</v>
      </c>
      <c r="K31" s="7">
        <v>9.5729999999999992E-7</v>
      </c>
      <c r="L31">
        <v>269</v>
      </c>
      <c r="M31">
        <v>62</v>
      </c>
      <c r="N31">
        <v>-0.15060000000000001</v>
      </c>
      <c r="O31">
        <v>3.073E-2</v>
      </c>
      <c r="P31">
        <v>29571</v>
      </c>
      <c r="Q31">
        <v>0.10050000000000001</v>
      </c>
      <c r="R31">
        <v>49</v>
      </c>
      <c r="S31">
        <v>24</v>
      </c>
      <c r="T31">
        <v>-0.1179</v>
      </c>
      <c r="U31">
        <v>7.177E-2</v>
      </c>
      <c r="V31">
        <v>10375</v>
      </c>
      <c r="W31">
        <v>0.19980000000000001</v>
      </c>
      <c r="X31">
        <v>45</v>
      </c>
      <c r="Y31">
        <v>9</v>
      </c>
      <c r="Z31">
        <v>-0.10050000000000001</v>
      </c>
      <c r="AA31">
        <v>7.8369999999999995E-2</v>
      </c>
      <c r="AB31">
        <v>16097</v>
      </c>
      <c r="AC31">
        <v>0.57379999999999998</v>
      </c>
      <c r="AD31">
        <v>54</v>
      </c>
      <c r="AE31">
        <v>22</v>
      </c>
      <c r="AF31">
        <v>-3.8249999999999999E-2</v>
      </c>
      <c r="AG31">
        <v>6.8000000000000005E-2</v>
      </c>
      <c r="AH31">
        <v>16331</v>
      </c>
      <c r="AI31">
        <v>3.5400000000000001E-2</v>
      </c>
      <c r="AJ31">
        <v>25</v>
      </c>
      <c r="AK31">
        <v>14</v>
      </c>
      <c r="AL31">
        <v>-0.2228</v>
      </c>
      <c r="AM31">
        <v>0.10589999999999999</v>
      </c>
    </row>
    <row r="32" spans="1:39">
      <c r="A32" t="s">
        <v>162</v>
      </c>
      <c r="B32" t="s">
        <v>128</v>
      </c>
      <c r="C32" t="s">
        <v>82</v>
      </c>
      <c r="D32">
        <v>170239</v>
      </c>
      <c r="E32">
        <v>1.2400000000000001E-4</v>
      </c>
      <c r="F32">
        <v>469</v>
      </c>
      <c r="G32">
        <v>93</v>
      </c>
      <c r="H32">
        <v>-0.13450000000000001</v>
      </c>
      <c r="I32">
        <v>2.3449999999999999E-2</v>
      </c>
      <c r="J32">
        <v>96683</v>
      </c>
      <c r="K32">
        <v>1.0009999999999999E-3</v>
      </c>
      <c r="L32">
        <v>269</v>
      </c>
      <c r="M32">
        <v>62</v>
      </c>
      <c r="N32">
        <v>-0.15060000000000001</v>
      </c>
      <c r="O32">
        <v>3.073E-2</v>
      </c>
      <c r="P32">
        <v>29571</v>
      </c>
      <c r="Q32">
        <v>4.0590000000000001E-2</v>
      </c>
      <c r="R32">
        <v>49</v>
      </c>
      <c r="S32">
        <v>24</v>
      </c>
      <c r="T32">
        <v>-0.1179</v>
      </c>
      <c r="U32">
        <v>7.177E-2</v>
      </c>
      <c r="V32">
        <v>10375</v>
      </c>
      <c r="W32">
        <v>0.19289999999999999</v>
      </c>
      <c r="X32">
        <v>45</v>
      </c>
      <c r="Y32">
        <v>9</v>
      </c>
      <c r="Z32">
        <v>-0.10050000000000001</v>
      </c>
      <c r="AA32">
        <v>7.8369999999999995E-2</v>
      </c>
      <c r="AB32">
        <v>16097</v>
      </c>
      <c r="AC32">
        <v>8.3830000000000002E-2</v>
      </c>
      <c r="AD32">
        <v>54</v>
      </c>
      <c r="AE32">
        <v>22</v>
      </c>
      <c r="AF32">
        <v>-3.8249999999999999E-2</v>
      </c>
      <c r="AG32">
        <v>6.8000000000000005E-2</v>
      </c>
      <c r="AH32">
        <v>16331</v>
      </c>
      <c r="AI32">
        <v>1.1350000000000001E-2</v>
      </c>
      <c r="AJ32">
        <v>25</v>
      </c>
      <c r="AK32">
        <v>14</v>
      </c>
      <c r="AL32">
        <v>-0.2228</v>
      </c>
      <c r="AM32">
        <v>0.10589999999999999</v>
      </c>
    </row>
    <row r="33" spans="1:39">
      <c r="A33" t="s">
        <v>162</v>
      </c>
      <c r="B33" t="s">
        <v>129</v>
      </c>
      <c r="C33" t="s">
        <v>81</v>
      </c>
      <c r="D33">
        <v>170239</v>
      </c>
      <c r="E33" s="7">
        <v>8.8870000000000004E-10</v>
      </c>
      <c r="F33">
        <v>325</v>
      </c>
      <c r="G33">
        <v>64</v>
      </c>
      <c r="H33">
        <v>-0.1714</v>
      </c>
      <c r="I33">
        <v>2.7969999999999998E-2</v>
      </c>
      <c r="J33">
        <v>96683</v>
      </c>
      <c r="K33" s="7">
        <v>2.6749999999999998E-7</v>
      </c>
      <c r="L33">
        <v>213</v>
      </c>
      <c r="M33">
        <v>46</v>
      </c>
      <c r="N33">
        <v>-0.17760000000000001</v>
      </c>
      <c r="O33">
        <v>3.4529999999999998E-2</v>
      </c>
      <c r="P33">
        <v>29571</v>
      </c>
      <c r="Q33">
        <v>2.87E-2</v>
      </c>
      <c r="R33">
        <v>32</v>
      </c>
      <c r="S33">
        <v>16</v>
      </c>
      <c r="T33">
        <v>-0.18540000000000001</v>
      </c>
      <c r="U33">
        <v>8.473E-2</v>
      </c>
      <c r="V33">
        <v>10375</v>
      </c>
      <c r="W33">
        <v>0.55630000000000002</v>
      </c>
      <c r="X33">
        <v>13</v>
      </c>
      <c r="Y33">
        <v>3</v>
      </c>
      <c r="Z33">
        <v>-8.5709999999999995E-2</v>
      </c>
      <c r="AA33">
        <v>0.1457</v>
      </c>
      <c r="AB33">
        <v>16097</v>
      </c>
      <c r="AC33">
        <v>9.1999999999999998E-2</v>
      </c>
      <c r="AD33">
        <v>28</v>
      </c>
      <c r="AE33">
        <v>13</v>
      </c>
      <c r="AF33">
        <v>-0.15859999999999999</v>
      </c>
      <c r="AG33">
        <v>9.4130000000000005E-2</v>
      </c>
      <c r="AH33">
        <v>16331</v>
      </c>
      <c r="AI33">
        <v>0.31850000000000001</v>
      </c>
      <c r="AJ33">
        <v>13</v>
      </c>
      <c r="AK33">
        <v>8</v>
      </c>
      <c r="AL33">
        <v>-0.1462</v>
      </c>
      <c r="AM33">
        <v>0.14649999999999999</v>
      </c>
    </row>
    <row r="34" spans="1:39">
      <c r="A34" t="s">
        <v>162</v>
      </c>
      <c r="B34" t="s">
        <v>129</v>
      </c>
      <c r="C34" t="s">
        <v>82</v>
      </c>
      <c r="D34">
        <v>170239</v>
      </c>
      <c r="E34">
        <v>6.0360000000000003E-4</v>
      </c>
      <c r="F34">
        <v>325</v>
      </c>
      <c r="G34">
        <v>64</v>
      </c>
      <c r="H34">
        <v>-0.1714</v>
      </c>
      <c r="I34">
        <v>2.7969999999999998E-2</v>
      </c>
      <c r="J34">
        <v>96683</v>
      </c>
      <c r="K34">
        <v>1.013E-3</v>
      </c>
      <c r="L34">
        <v>213</v>
      </c>
      <c r="M34">
        <v>46</v>
      </c>
      <c r="N34">
        <v>-0.17760000000000001</v>
      </c>
      <c r="O34">
        <v>3.4529999999999998E-2</v>
      </c>
      <c r="P34">
        <v>29571</v>
      </c>
      <c r="Q34">
        <v>2.0289999999999999E-2</v>
      </c>
      <c r="R34">
        <v>32</v>
      </c>
      <c r="S34">
        <v>16</v>
      </c>
      <c r="T34">
        <v>-0.18540000000000001</v>
      </c>
      <c r="U34">
        <v>8.473E-2</v>
      </c>
      <c r="V34">
        <v>10375</v>
      </c>
      <c r="W34">
        <v>0.47439999999999999</v>
      </c>
      <c r="X34">
        <v>13</v>
      </c>
      <c r="Y34">
        <v>3</v>
      </c>
      <c r="Z34">
        <v>-8.5709999999999995E-2</v>
      </c>
      <c r="AA34">
        <v>0.1457</v>
      </c>
      <c r="AB34">
        <v>16097</v>
      </c>
      <c r="AC34">
        <v>0.58409999999999995</v>
      </c>
      <c r="AD34">
        <v>28</v>
      </c>
      <c r="AE34">
        <v>13</v>
      </c>
      <c r="AF34">
        <v>-0.15859999999999999</v>
      </c>
      <c r="AG34">
        <v>9.4130000000000005E-2</v>
      </c>
      <c r="AH34">
        <v>16331</v>
      </c>
      <c r="AI34">
        <v>0.2646</v>
      </c>
      <c r="AJ34">
        <v>13</v>
      </c>
      <c r="AK34">
        <v>8</v>
      </c>
      <c r="AL34">
        <v>-0.1462</v>
      </c>
      <c r="AM34">
        <v>0.14649999999999999</v>
      </c>
    </row>
    <row r="35" spans="1:39">
      <c r="A35" t="s">
        <v>162</v>
      </c>
      <c r="B35" t="s">
        <v>130</v>
      </c>
      <c r="C35" t="s">
        <v>81</v>
      </c>
      <c r="D35">
        <v>170239</v>
      </c>
      <c r="E35" s="7">
        <v>5.8239999999999997E-10</v>
      </c>
      <c r="F35">
        <v>375</v>
      </c>
      <c r="G35">
        <v>67</v>
      </c>
      <c r="H35">
        <v>-0.16189999999999999</v>
      </c>
      <c r="I35">
        <v>2.613E-2</v>
      </c>
      <c r="J35">
        <v>96683</v>
      </c>
      <c r="K35" s="7">
        <v>1.5409999999999999E-6</v>
      </c>
      <c r="L35">
        <v>230</v>
      </c>
      <c r="M35">
        <v>49</v>
      </c>
      <c r="N35">
        <v>-0.15959999999999999</v>
      </c>
      <c r="O35">
        <v>3.322E-2</v>
      </c>
      <c r="P35">
        <v>29571</v>
      </c>
      <c r="Q35">
        <v>3.952E-2</v>
      </c>
      <c r="R35">
        <v>37</v>
      </c>
      <c r="S35">
        <v>17</v>
      </c>
      <c r="T35">
        <v>-0.1641</v>
      </c>
      <c r="U35">
        <v>7.9699999999999993E-2</v>
      </c>
      <c r="V35">
        <v>10375</v>
      </c>
      <c r="W35">
        <v>0.1014</v>
      </c>
      <c r="X35">
        <v>36</v>
      </c>
      <c r="Y35">
        <v>4</v>
      </c>
      <c r="Z35">
        <v>-0.14410000000000001</v>
      </c>
      <c r="AA35">
        <v>8.7999999999999995E-2</v>
      </c>
      <c r="AB35">
        <v>16097</v>
      </c>
      <c r="AC35">
        <v>4.8349999999999997E-2</v>
      </c>
      <c r="AD35">
        <v>31</v>
      </c>
      <c r="AE35">
        <v>15</v>
      </c>
      <c r="AF35">
        <v>-0.1769</v>
      </c>
      <c r="AG35">
        <v>8.9630000000000001E-2</v>
      </c>
      <c r="AH35">
        <v>16331</v>
      </c>
      <c r="AI35">
        <v>0.1552</v>
      </c>
      <c r="AJ35">
        <v>15</v>
      </c>
      <c r="AK35">
        <v>9</v>
      </c>
      <c r="AL35">
        <v>-0.19420000000000001</v>
      </c>
      <c r="AM35">
        <v>0.1366</v>
      </c>
    </row>
    <row r="36" spans="1:39">
      <c r="A36" t="s">
        <v>162</v>
      </c>
      <c r="B36" t="s">
        <v>130</v>
      </c>
      <c r="C36" t="s">
        <v>82</v>
      </c>
      <c r="D36">
        <v>170239</v>
      </c>
      <c r="E36">
        <v>2.186E-4</v>
      </c>
      <c r="F36">
        <v>375</v>
      </c>
      <c r="G36">
        <v>67</v>
      </c>
      <c r="H36">
        <v>-0.16189999999999999</v>
      </c>
      <c r="I36">
        <v>2.613E-2</v>
      </c>
      <c r="J36">
        <v>96683</v>
      </c>
      <c r="K36">
        <v>8.4579999999999996E-4</v>
      </c>
      <c r="L36">
        <v>230</v>
      </c>
      <c r="M36">
        <v>49</v>
      </c>
      <c r="N36">
        <v>-0.15959999999999999</v>
      </c>
      <c r="O36">
        <v>3.322E-2</v>
      </c>
      <c r="P36">
        <v>29571</v>
      </c>
      <c r="Q36">
        <v>2.9739999999999999E-2</v>
      </c>
      <c r="R36">
        <v>37</v>
      </c>
      <c r="S36">
        <v>17</v>
      </c>
      <c r="T36">
        <v>-0.1641</v>
      </c>
      <c r="U36">
        <v>7.9699999999999993E-2</v>
      </c>
      <c r="V36">
        <v>10375</v>
      </c>
      <c r="W36">
        <v>0.1489</v>
      </c>
      <c r="X36">
        <v>36</v>
      </c>
      <c r="Y36">
        <v>4</v>
      </c>
      <c r="Z36">
        <v>-0.14410000000000001</v>
      </c>
      <c r="AA36">
        <v>8.7999999999999995E-2</v>
      </c>
      <c r="AB36">
        <v>16097</v>
      </c>
      <c r="AC36">
        <v>0.47920000000000001</v>
      </c>
      <c r="AD36">
        <v>31</v>
      </c>
      <c r="AE36">
        <v>15</v>
      </c>
      <c r="AF36">
        <v>-0.1769</v>
      </c>
      <c r="AG36">
        <v>8.9630000000000001E-2</v>
      </c>
      <c r="AH36">
        <v>16331</v>
      </c>
      <c r="AI36">
        <v>0.22670000000000001</v>
      </c>
      <c r="AJ36">
        <v>15</v>
      </c>
      <c r="AK36">
        <v>9</v>
      </c>
      <c r="AL36">
        <v>-0.19420000000000001</v>
      </c>
      <c r="AM36">
        <v>0.1366</v>
      </c>
    </row>
    <row r="37" spans="1:39">
      <c r="A37" t="s">
        <v>162</v>
      </c>
      <c r="B37" t="s">
        <v>131</v>
      </c>
      <c r="C37" t="s">
        <v>81</v>
      </c>
      <c r="D37">
        <v>170239</v>
      </c>
      <c r="E37" s="7">
        <v>9.0410000000000003E-6</v>
      </c>
      <c r="F37">
        <v>182</v>
      </c>
      <c r="G37">
        <v>30</v>
      </c>
      <c r="H37">
        <v>-0.1676</v>
      </c>
      <c r="I37">
        <v>3.7769999999999998E-2</v>
      </c>
      <c r="J37">
        <v>96683</v>
      </c>
      <c r="K37">
        <v>3.0249999999999998E-4</v>
      </c>
      <c r="L37">
        <v>139</v>
      </c>
      <c r="M37">
        <v>23</v>
      </c>
      <c r="N37">
        <v>-0.15479999999999999</v>
      </c>
      <c r="O37">
        <v>4.2849999999999999E-2</v>
      </c>
      <c r="P37">
        <v>29571</v>
      </c>
      <c r="Q37">
        <v>0.43430000000000002</v>
      </c>
      <c r="R37">
        <v>9</v>
      </c>
      <c r="S37">
        <v>5</v>
      </c>
      <c r="T37">
        <v>-0.13650000000000001</v>
      </c>
      <c r="U37">
        <v>0.17460000000000001</v>
      </c>
      <c r="V37">
        <v>10375</v>
      </c>
      <c r="W37">
        <v>0.18679999999999999</v>
      </c>
      <c r="X37">
        <v>24</v>
      </c>
      <c r="Y37">
        <v>2</v>
      </c>
      <c r="Z37">
        <v>-0.1424</v>
      </c>
      <c r="AA37">
        <v>0.1079</v>
      </c>
      <c r="AB37">
        <v>16097</v>
      </c>
      <c r="AC37">
        <v>5.5309999999999998E-2</v>
      </c>
      <c r="AD37">
        <v>7</v>
      </c>
      <c r="AE37">
        <v>6</v>
      </c>
      <c r="AF37">
        <v>-0.36709999999999998</v>
      </c>
      <c r="AG37">
        <v>0.1915</v>
      </c>
      <c r="AH37">
        <v>16331</v>
      </c>
      <c r="AI37">
        <v>4.521E-2</v>
      </c>
      <c r="AJ37">
        <v>3</v>
      </c>
      <c r="AK37">
        <v>2</v>
      </c>
      <c r="AL37">
        <v>-0.61729999999999996</v>
      </c>
      <c r="AM37">
        <v>0.30819999999999997</v>
      </c>
    </row>
    <row r="38" spans="1:39">
      <c r="A38" t="s">
        <v>162</v>
      </c>
      <c r="B38" t="s">
        <v>131</v>
      </c>
      <c r="C38" t="s">
        <v>82</v>
      </c>
      <c r="D38">
        <v>170239</v>
      </c>
      <c r="E38">
        <v>2.1280000000000001E-3</v>
      </c>
      <c r="F38">
        <v>182</v>
      </c>
      <c r="G38">
        <v>30</v>
      </c>
      <c r="H38">
        <v>-0.1676</v>
      </c>
      <c r="I38">
        <v>3.7769999999999998E-2</v>
      </c>
      <c r="J38">
        <v>96683</v>
      </c>
      <c r="K38">
        <v>5.0330000000000001E-3</v>
      </c>
      <c r="L38">
        <v>139</v>
      </c>
      <c r="M38">
        <v>23</v>
      </c>
      <c r="N38">
        <v>-0.15479999999999999</v>
      </c>
      <c r="O38">
        <v>4.2849999999999999E-2</v>
      </c>
      <c r="P38">
        <v>29571</v>
      </c>
      <c r="Q38">
        <v>0.27760000000000001</v>
      </c>
      <c r="R38">
        <v>9</v>
      </c>
      <c r="S38">
        <v>5</v>
      </c>
      <c r="T38">
        <v>-0.13650000000000001</v>
      </c>
      <c r="U38">
        <v>0.17460000000000001</v>
      </c>
      <c r="V38">
        <v>10375</v>
      </c>
      <c r="W38">
        <v>0.1067</v>
      </c>
      <c r="X38">
        <v>24</v>
      </c>
      <c r="Y38">
        <v>2</v>
      </c>
      <c r="Z38">
        <v>-0.1424</v>
      </c>
      <c r="AA38">
        <v>0.1079</v>
      </c>
      <c r="AB38">
        <v>16097</v>
      </c>
      <c r="AC38">
        <v>2.3099999999999999E-2</v>
      </c>
      <c r="AD38">
        <v>7</v>
      </c>
      <c r="AE38">
        <v>6</v>
      </c>
      <c r="AF38">
        <v>-0.36709999999999998</v>
      </c>
      <c r="AG38">
        <v>0.1915</v>
      </c>
      <c r="AH38">
        <v>16331</v>
      </c>
      <c r="AI38">
        <v>0.1318</v>
      </c>
      <c r="AJ38">
        <v>3</v>
      </c>
      <c r="AK38">
        <v>2</v>
      </c>
      <c r="AL38">
        <v>-0.61729999999999996</v>
      </c>
      <c r="AM38">
        <v>0.30819999999999997</v>
      </c>
    </row>
    <row r="39" spans="1:39">
      <c r="A39" t="s">
        <v>133</v>
      </c>
      <c r="B39" t="s">
        <v>80</v>
      </c>
      <c r="C39" t="s">
        <v>81</v>
      </c>
      <c r="D39">
        <v>138348</v>
      </c>
      <c r="E39" s="7">
        <v>1.0930000000000001E-7</v>
      </c>
      <c r="F39">
        <v>274</v>
      </c>
      <c r="G39">
        <v>17</v>
      </c>
      <c r="H39">
        <v>-0.17019999999999999</v>
      </c>
      <c r="I39">
        <v>3.2050000000000002E-2</v>
      </c>
      <c r="J39">
        <v>72620</v>
      </c>
      <c r="K39">
        <v>4.1790000000000002E-4</v>
      </c>
      <c r="L39">
        <v>122</v>
      </c>
      <c r="M39">
        <v>10</v>
      </c>
      <c r="N39">
        <v>-0.1646</v>
      </c>
      <c r="O39">
        <v>4.6640000000000001E-2</v>
      </c>
      <c r="P39">
        <v>26044</v>
      </c>
      <c r="Q39">
        <v>0.5444</v>
      </c>
      <c r="R39">
        <v>9</v>
      </c>
      <c r="S39">
        <v>4</v>
      </c>
      <c r="T39">
        <v>-0.1069</v>
      </c>
      <c r="U39">
        <v>0.1764</v>
      </c>
      <c r="V39">
        <v>4486</v>
      </c>
      <c r="W39">
        <v>0.3594</v>
      </c>
      <c r="X39">
        <v>9</v>
      </c>
      <c r="Y39">
        <v>4</v>
      </c>
      <c r="Z39">
        <v>-0.16520000000000001</v>
      </c>
      <c r="AA39">
        <v>0.1802</v>
      </c>
      <c r="AB39">
        <v>12721</v>
      </c>
      <c r="AC39">
        <v>0.95179999999999998</v>
      </c>
      <c r="AD39">
        <v>5</v>
      </c>
      <c r="AE39">
        <v>4</v>
      </c>
      <c r="AF39">
        <v>-1.321E-2</v>
      </c>
      <c r="AG39">
        <v>0.2185</v>
      </c>
      <c r="AH39">
        <v>5737</v>
      </c>
      <c r="AI39">
        <v>0.1176</v>
      </c>
      <c r="AJ39">
        <v>12</v>
      </c>
      <c r="AK39">
        <v>2</v>
      </c>
      <c r="AL39">
        <v>-0.25390000000000001</v>
      </c>
      <c r="AM39">
        <v>0.16220000000000001</v>
      </c>
    </row>
    <row r="40" spans="1:39">
      <c r="A40" t="s">
        <v>133</v>
      </c>
      <c r="B40" t="s">
        <v>80</v>
      </c>
      <c r="C40" t="s">
        <v>82</v>
      </c>
      <c r="D40">
        <v>138348</v>
      </c>
      <c r="E40" s="7">
        <v>4.4730000000000002E-6</v>
      </c>
      <c r="F40">
        <v>274</v>
      </c>
      <c r="G40">
        <v>17</v>
      </c>
      <c r="H40">
        <v>-0.17019999999999999</v>
      </c>
      <c r="I40">
        <v>3.2050000000000002E-2</v>
      </c>
      <c r="J40">
        <v>72620</v>
      </c>
      <c r="K40">
        <v>1.279E-3</v>
      </c>
      <c r="L40">
        <v>122</v>
      </c>
      <c r="M40">
        <v>10</v>
      </c>
      <c r="N40">
        <v>-0.1646</v>
      </c>
      <c r="O40">
        <v>4.6640000000000001E-2</v>
      </c>
      <c r="P40">
        <v>26044</v>
      </c>
      <c r="Q40">
        <v>0.82199999999999995</v>
      </c>
      <c r="R40">
        <v>9</v>
      </c>
      <c r="S40">
        <v>4</v>
      </c>
      <c r="T40">
        <v>-0.1069</v>
      </c>
      <c r="U40">
        <v>0.1764</v>
      </c>
      <c r="V40">
        <v>4486</v>
      </c>
      <c r="W40">
        <v>9.9229999999999999E-2</v>
      </c>
      <c r="X40">
        <v>9</v>
      </c>
      <c r="Y40">
        <v>4</v>
      </c>
      <c r="Z40">
        <v>-0.16520000000000001</v>
      </c>
      <c r="AA40">
        <v>0.1802</v>
      </c>
      <c r="AB40">
        <v>12721</v>
      </c>
      <c r="AC40">
        <v>0.31309999999999999</v>
      </c>
      <c r="AD40">
        <v>5</v>
      </c>
      <c r="AE40">
        <v>4</v>
      </c>
      <c r="AF40">
        <v>-1.321E-2</v>
      </c>
      <c r="AG40">
        <v>0.2185</v>
      </c>
      <c r="AH40">
        <v>5737</v>
      </c>
      <c r="AI40">
        <v>6.6070000000000004E-2</v>
      </c>
      <c r="AJ40">
        <v>12</v>
      </c>
      <c r="AK40">
        <v>2</v>
      </c>
      <c r="AL40">
        <v>-0.25390000000000001</v>
      </c>
      <c r="AM40">
        <v>0.16220000000000001</v>
      </c>
    </row>
    <row r="41" spans="1:39">
      <c r="A41" t="s">
        <v>133</v>
      </c>
      <c r="B41" t="s">
        <v>127</v>
      </c>
      <c r="C41" t="s">
        <v>81</v>
      </c>
      <c r="D41">
        <v>138348</v>
      </c>
      <c r="E41" s="7">
        <v>1.4780000000000001E-7</v>
      </c>
      <c r="F41">
        <v>275</v>
      </c>
      <c r="G41">
        <v>18</v>
      </c>
      <c r="H41">
        <v>-0.1681</v>
      </c>
      <c r="I41">
        <v>3.1989999999999998E-2</v>
      </c>
      <c r="J41">
        <v>72620</v>
      </c>
      <c r="K41">
        <v>5.6289999999999997E-4</v>
      </c>
      <c r="L41">
        <v>123</v>
      </c>
      <c r="M41">
        <v>11</v>
      </c>
      <c r="N41">
        <v>-0.16020000000000001</v>
      </c>
      <c r="O41">
        <v>4.6460000000000001E-2</v>
      </c>
      <c r="P41">
        <v>26044</v>
      </c>
      <c r="Q41">
        <v>0.5444</v>
      </c>
      <c r="R41">
        <v>9</v>
      </c>
      <c r="S41">
        <v>4</v>
      </c>
      <c r="T41">
        <v>-0.1069</v>
      </c>
      <c r="U41">
        <v>0.1764</v>
      </c>
      <c r="V41">
        <v>4486</v>
      </c>
      <c r="W41">
        <v>0.3594</v>
      </c>
      <c r="X41">
        <v>9</v>
      </c>
      <c r="Y41">
        <v>4</v>
      </c>
      <c r="Z41">
        <v>-0.16520000000000001</v>
      </c>
      <c r="AA41">
        <v>0.1802</v>
      </c>
      <c r="AB41">
        <v>12721</v>
      </c>
      <c r="AC41">
        <v>0.95179999999999998</v>
      </c>
      <c r="AD41">
        <v>5</v>
      </c>
      <c r="AE41">
        <v>4</v>
      </c>
      <c r="AF41">
        <v>-1.321E-2</v>
      </c>
      <c r="AG41">
        <v>0.2185</v>
      </c>
      <c r="AH41">
        <v>5737</v>
      </c>
      <c r="AI41">
        <v>0.1176</v>
      </c>
      <c r="AJ41">
        <v>12</v>
      </c>
      <c r="AK41">
        <v>2</v>
      </c>
      <c r="AL41">
        <v>-0.25390000000000001</v>
      </c>
      <c r="AM41">
        <v>0.16220000000000001</v>
      </c>
    </row>
    <row r="42" spans="1:39">
      <c r="A42" t="s">
        <v>133</v>
      </c>
      <c r="B42" t="s">
        <v>127</v>
      </c>
      <c r="C42" t="s">
        <v>82</v>
      </c>
      <c r="D42">
        <v>138348</v>
      </c>
      <c r="E42" s="7">
        <v>4.3760000000000001E-6</v>
      </c>
      <c r="F42">
        <v>275</v>
      </c>
      <c r="G42">
        <v>18</v>
      </c>
      <c r="H42">
        <v>-0.1681</v>
      </c>
      <c r="I42">
        <v>3.1989999999999998E-2</v>
      </c>
      <c r="J42">
        <v>72620</v>
      </c>
      <c r="K42">
        <v>1.2819999999999999E-3</v>
      </c>
      <c r="L42">
        <v>123</v>
      </c>
      <c r="M42">
        <v>11</v>
      </c>
      <c r="N42">
        <v>-0.16020000000000001</v>
      </c>
      <c r="O42">
        <v>4.6460000000000001E-2</v>
      </c>
      <c r="P42">
        <v>26044</v>
      </c>
      <c r="Q42">
        <v>0.82199999999999995</v>
      </c>
      <c r="R42">
        <v>9</v>
      </c>
      <c r="S42">
        <v>4</v>
      </c>
      <c r="T42">
        <v>-0.1069</v>
      </c>
      <c r="U42">
        <v>0.1764</v>
      </c>
      <c r="V42">
        <v>4486</v>
      </c>
      <c r="W42">
        <v>9.9229999999999999E-2</v>
      </c>
      <c r="X42">
        <v>9</v>
      </c>
      <c r="Y42">
        <v>4</v>
      </c>
      <c r="Z42">
        <v>-0.16520000000000001</v>
      </c>
      <c r="AA42">
        <v>0.1802</v>
      </c>
      <c r="AB42">
        <v>12721</v>
      </c>
      <c r="AC42">
        <v>0.31309999999999999</v>
      </c>
      <c r="AD42">
        <v>5</v>
      </c>
      <c r="AE42">
        <v>4</v>
      </c>
      <c r="AF42">
        <v>-1.321E-2</v>
      </c>
      <c r="AG42">
        <v>0.2185</v>
      </c>
      <c r="AH42">
        <v>5737</v>
      </c>
      <c r="AI42">
        <v>6.6070000000000004E-2</v>
      </c>
      <c r="AJ42">
        <v>12</v>
      </c>
      <c r="AK42">
        <v>2</v>
      </c>
      <c r="AL42">
        <v>-0.25390000000000001</v>
      </c>
      <c r="AM42">
        <v>0.16220000000000001</v>
      </c>
    </row>
    <row r="43" spans="1:39">
      <c r="A43" t="s">
        <v>133</v>
      </c>
      <c r="B43" t="s">
        <v>128</v>
      </c>
      <c r="C43" t="s">
        <v>81</v>
      </c>
      <c r="D43">
        <v>138348</v>
      </c>
      <c r="E43" s="7">
        <v>1.4780000000000001E-7</v>
      </c>
      <c r="F43">
        <v>275</v>
      </c>
      <c r="G43">
        <v>18</v>
      </c>
      <c r="H43">
        <v>-0.1681</v>
      </c>
      <c r="I43">
        <v>3.1989999999999998E-2</v>
      </c>
      <c r="J43">
        <v>72620</v>
      </c>
      <c r="K43">
        <v>5.6289999999999997E-4</v>
      </c>
      <c r="L43">
        <v>123</v>
      </c>
      <c r="M43">
        <v>11</v>
      </c>
      <c r="N43">
        <v>-0.16020000000000001</v>
      </c>
      <c r="O43">
        <v>4.6460000000000001E-2</v>
      </c>
      <c r="P43">
        <v>26044</v>
      </c>
      <c r="Q43">
        <v>0.5444</v>
      </c>
      <c r="R43">
        <v>9</v>
      </c>
      <c r="S43">
        <v>4</v>
      </c>
      <c r="T43">
        <v>-0.1069</v>
      </c>
      <c r="U43">
        <v>0.1764</v>
      </c>
      <c r="V43">
        <v>4486</v>
      </c>
      <c r="W43">
        <v>0.3594</v>
      </c>
      <c r="X43">
        <v>9</v>
      </c>
      <c r="Y43">
        <v>4</v>
      </c>
      <c r="Z43">
        <v>-0.16520000000000001</v>
      </c>
      <c r="AA43">
        <v>0.1802</v>
      </c>
      <c r="AB43">
        <v>12721</v>
      </c>
      <c r="AC43">
        <v>0.95179999999999998</v>
      </c>
      <c r="AD43">
        <v>5</v>
      </c>
      <c r="AE43">
        <v>4</v>
      </c>
      <c r="AF43">
        <v>-1.321E-2</v>
      </c>
      <c r="AG43">
        <v>0.2185</v>
      </c>
      <c r="AH43">
        <v>5737</v>
      </c>
      <c r="AI43">
        <v>0.1176</v>
      </c>
      <c r="AJ43">
        <v>12</v>
      </c>
      <c r="AK43">
        <v>2</v>
      </c>
      <c r="AL43">
        <v>-0.25390000000000001</v>
      </c>
      <c r="AM43">
        <v>0.16220000000000001</v>
      </c>
    </row>
    <row r="44" spans="1:39">
      <c r="A44" t="s">
        <v>133</v>
      </c>
      <c r="B44" t="s">
        <v>128</v>
      </c>
      <c r="C44" t="s">
        <v>82</v>
      </c>
      <c r="D44">
        <v>138348</v>
      </c>
      <c r="E44" s="7">
        <v>4.3760000000000001E-6</v>
      </c>
      <c r="F44">
        <v>275</v>
      </c>
      <c r="G44">
        <v>18</v>
      </c>
      <c r="H44">
        <v>-0.1681</v>
      </c>
      <c r="I44">
        <v>3.1989999999999998E-2</v>
      </c>
      <c r="J44">
        <v>72620</v>
      </c>
      <c r="K44">
        <v>1.2819999999999999E-3</v>
      </c>
      <c r="L44">
        <v>123</v>
      </c>
      <c r="M44">
        <v>11</v>
      </c>
      <c r="N44">
        <v>-0.16020000000000001</v>
      </c>
      <c r="O44">
        <v>4.6460000000000001E-2</v>
      </c>
      <c r="P44">
        <v>26044</v>
      </c>
      <c r="Q44">
        <v>0.82199999999999995</v>
      </c>
      <c r="R44">
        <v>9</v>
      </c>
      <c r="S44">
        <v>4</v>
      </c>
      <c r="T44">
        <v>-0.1069</v>
      </c>
      <c r="U44">
        <v>0.1764</v>
      </c>
      <c r="V44">
        <v>4486</v>
      </c>
      <c r="W44">
        <v>9.9229999999999999E-2</v>
      </c>
      <c r="X44">
        <v>9</v>
      </c>
      <c r="Y44">
        <v>4</v>
      </c>
      <c r="Z44">
        <v>-0.16520000000000001</v>
      </c>
      <c r="AA44">
        <v>0.1802</v>
      </c>
      <c r="AB44">
        <v>12721</v>
      </c>
      <c r="AC44">
        <v>0.31309999999999999</v>
      </c>
      <c r="AD44">
        <v>5</v>
      </c>
      <c r="AE44">
        <v>4</v>
      </c>
      <c r="AF44">
        <v>-1.321E-2</v>
      </c>
      <c r="AG44">
        <v>0.2185</v>
      </c>
      <c r="AH44">
        <v>5737</v>
      </c>
      <c r="AI44">
        <v>6.6070000000000004E-2</v>
      </c>
      <c r="AJ44">
        <v>12</v>
      </c>
      <c r="AK44">
        <v>2</v>
      </c>
      <c r="AL44">
        <v>-0.25390000000000001</v>
      </c>
      <c r="AM44">
        <v>0.16220000000000001</v>
      </c>
    </row>
    <row r="45" spans="1:39">
      <c r="A45" t="s">
        <v>133</v>
      </c>
      <c r="B45" t="s">
        <v>129</v>
      </c>
      <c r="C45" t="s">
        <v>81</v>
      </c>
      <c r="D45">
        <v>138348</v>
      </c>
      <c r="E45" s="7">
        <v>1.0930000000000001E-7</v>
      </c>
      <c r="F45">
        <v>274</v>
      </c>
      <c r="G45">
        <v>17</v>
      </c>
      <c r="H45">
        <v>-0.17019999999999999</v>
      </c>
      <c r="I45">
        <v>3.2050000000000002E-2</v>
      </c>
      <c r="J45">
        <v>72620</v>
      </c>
      <c r="K45">
        <v>4.1790000000000002E-4</v>
      </c>
      <c r="L45">
        <v>122</v>
      </c>
      <c r="M45">
        <v>10</v>
      </c>
      <c r="N45">
        <v>-0.1646</v>
      </c>
      <c r="O45">
        <v>4.6640000000000001E-2</v>
      </c>
      <c r="P45">
        <v>26044</v>
      </c>
      <c r="Q45">
        <v>0.5444</v>
      </c>
      <c r="R45">
        <v>9</v>
      </c>
      <c r="S45">
        <v>4</v>
      </c>
      <c r="T45">
        <v>-0.1069</v>
      </c>
      <c r="U45">
        <v>0.1764</v>
      </c>
      <c r="V45">
        <v>4486</v>
      </c>
      <c r="W45">
        <v>0.3594</v>
      </c>
      <c r="X45">
        <v>9</v>
      </c>
      <c r="Y45">
        <v>4</v>
      </c>
      <c r="Z45">
        <v>-0.16520000000000001</v>
      </c>
      <c r="AA45">
        <v>0.1802</v>
      </c>
      <c r="AB45">
        <v>12721</v>
      </c>
      <c r="AC45">
        <v>0.95179999999999998</v>
      </c>
      <c r="AD45">
        <v>5</v>
      </c>
      <c r="AE45">
        <v>4</v>
      </c>
      <c r="AF45">
        <v>-1.321E-2</v>
      </c>
      <c r="AG45">
        <v>0.2185</v>
      </c>
      <c r="AH45">
        <v>5737</v>
      </c>
      <c r="AI45">
        <v>0.1176</v>
      </c>
      <c r="AJ45">
        <v>12</v>
      </c>
      <c r="AK45">
        <v>2</v>
      </c>
      <c r="AL45">
        <v>-0.25390000000000001</v>
      </c>
      <c r="AM45">
        <v>0.16220000000000001</v>
      </c>
    </row>
    <row r="46" spans="1:39">
      <c r="A46" t="s">
        <v>133</v>
      </c>
      <c r="B46" t="s">
        <v>129</v>
      </c>
      <c r="C46" t="s">
        <v>82</v>
      </c>
      <c r="D46">
        <v>138348</v>
      </c>
      <c r="E46" s="7">
        <v>4.4730000000000002E-6</v>
      </c>
      <c r="F46">
        <v>274</v>
      </c>
      <c r="G46">
        <v>17</v>
      </c>
      <c r="H46">
        <v>-0.17019999999999999</v>
      </c>
      <c r="I46">
        <v>3.2050000000000002E-2</v>
      </c>
      <c r="J46">
        <v>72620</v>
      </c>
      <c r="K46">
        <v>1.279E-3</v>
      </c>
      <c r="L46">
        <v>122</v>
      </c>
      <c r="M46">
        <v>10</v>
      </c>
      <c r="N46">
        <v>-0.1646</v>
      </c>
      <c r="O46">
        <v>4.6640000000000001E-2</v>
      </c>
      <c r="P46">
        <v>26044</v>
      </c>
      <c r="Q46">
        <v>0.82199999999999995</v>
      </c>
      <c r="R46">
        <v>9</v>
      </c>
      <c r="S46">
        <v>4</v>
      </c>
      <c r="T46">
        <v>-0.1069</v>
      </c>
      <c r="U46">
        <v>0.1764</v>
      </c>
      <c r="V46">
        <v>4486</v>
      </c>
      <c r="W46">
        <v>9.9229999999999999E-2</v>
      </c>
      <c r="X46">
        <v>9</v>
      </c>
      <c r="Y46">
        <v>4</v>
      </c>
      <c r="Z46">
        <v>-0.16520000000000001</v>
      </c>
      <c r="AA46">
        <v>0.1802</v>
      </c>
      <c r="AB46">
        <v>12721</v>
      </c>
      <c r="AC46">
        <v>0.31309999999999999</v>
      </c>
      <c r="AD46">
        <v>5</v>
      </c>
      <c r="AE46">
        <v>4</v>
      </c>
      <c r="AF46">
        <v>-1.321E-2</v>
      </c>
      <c r="AG46">
        <v>0.2185</v>
      </c>
      <c r="AH46">
        <v>5737</v>
      </c>
      <c r="AI46">
        <v>6.6070000000000004E-2</v>
      </c>
      <c r="AJ46">
        <v>12</v>
      </c>
      <c r="AK46">
        <v>2</v>
      </c>
      <c r="AL46">
        <v>-0.25390000000000001</v>
      </c>
      <c r="AM46">
        <v>0.16220000000000001</v>
      </c>
    </row>
    <row r="47" spans="1:39">
      <c r="A47" t="s">
        <v>133</v>
      </c>
      <c r="B47" t="s">
        <v>130</v>
      </c>
      <c r="C47" t="s">
        <v>81</v>
      </c>
      <c r="D47">
        <v>138348</v>
      </c>
      <c r="E47" s="7">
        <v>1.0930000000000001E-7</v>
      </c>
      <c r="F47">
        <v>274</v>
      </c>
      <c r="G47">
        <v>17</v>
      </c>
      <c r="H47">
        <v>-0.17019999999999999</v>
      </c>
      <c r="I47">
        <v>3.2050000000000002E-2</v>
      </c>
      <c r="J47">
        <v>72620</v>
      </c>
      <c r="K47">
        <v>4.1790000000000002E-4</v>
      </c>
      <c r="L47">
        <v>122</v>
      </c>
      <c r="M47">
        <v>10</v>
      </c>
      <c r="N47">
        <v>-0.1646</v>
      </c>
      <c r="O47">
        <v>4.6640000000000001E-2</v>
      </c>
      <c r="P47">
        <v>26044</v>
      </c>
      <c r="Q47">
        <v>0.5444</v>
      </c>
      <c r="R47">
        <v>9</v>
      </c>
      <c r="S47">
        <v>4</v>
      </c>
      <c r="T47">
        <v>-0.1069</v>
      </c>
      <c r="U47">
        <v>0.1764</v>
      </c>
      <c r="V47">
        <v>4486</v>
      </c>
      <c r="W47">
        <v>0.3594</v>
      </c>
      <c r="X47">
        <v>9</v>
      </c>
      <c r="Y47">
        <v>4</v>
      </c>
      <c r="Z47">
        <v>-0.16520000000000001</v>
      </c>
      <c r="AA47">
        <v>0.1802</v>
      </c>
      <c r="AB47">
        <v>12721</v>
      </c>
      <c r="AC47">
        <v>0.95179999999999998</v>
      </c>
      <c r="AD47">
        <v>5</v>
      </c>
      <c r="AE47">
        <v>4</v>
      </c>
      <c r="AF47">
        <v>-1.321E-2</v>
      </c>
      <c r="AG47">
        <v>0.2185</v>
      </c>
      <c r="AH47">
        <v>5737</v>
      </c>
      <c r="AI47">
        <v>0.1176</v>
      </c>
      <c r="AJ47">
        <v>12</v>
      </c>
      <c r="AK47">
        <v>2</v>
      </c>
      <c r="AL47">
        <v>-0.25390000000000001</v>
      </c>
      <c r="AM47">
        <v>0.16220000000000001</v>
      </c>
    </row>
    <row r="48" spans="1:39">
      <c r="A48" t="s">
        <v>133</v>
      </c>
      <c r="B48" t="s">
        <v>130</v>
      </c>
      <c r="C48" t="s">
        <v>82</v>
      </c>
      <c r="D48">
        <v>138348</v>
      </c>
      <c r="E48" s="7">
        <v>4.4730000000000002E-6</v>
      </c>
      <c r="F48">
        <v>274</v>
      </c>
      <c r="G48">
        <v>17</v>
      </c>
      <c r="H48">
        <v>-0.17019999999999999</v>
      </c>
      <c r="I48">
        <v>3.2050000000000002E-2</v>
      </c>
      <c r="J48">
        <v>72620</v>
      </c>
      <c r="K48">
        <v>1.279E-3</v>
      </c>
      <c r="L48">
        <v>122</v>
      </c>
      <c r="M48">
        <v>10</v>
      </c>
      <c r="N48">
        <v>-0.1646</v>
      </c>
      <c r="O48">
        <v>4.6640000000000001E-2</v>
      </c>
      <c r="P48">
        <v>26044</v>
      </c>
      <c r="Q48">
        <v>0.82199999999999995</v>
      </c>
      <c r="R48">
        <v>9</v>
      </c>
      <c r="S48">
        <v>4</v>
      </c>
      <c r="T48">
        <v>-0.1069</v>
      </c>
      <c r="U48">
        <v>0.1764</v>
      </c>
      <c r="V48">
        <v>4486</v>
      </c>
      <c r="W48">
        <v>9.9229999999999999E-2</v>
      </c>
      <c r="X48">
        <v>9</v>
      </c>
      <c r="Y48">
        <v>4</v>
      </c>
      <c r="Z48">
        <v>-0.16520000000000001</v>
      </c>
      <c r="AA48">
        <v>0.1802</v>
      </c>
      <c r="AB48">
        <v>12721</v>
      </c>
      <c r="AC48">
        <v>0.31309999999999999</v>
      </c>
      <c r="AD48">
        <v>5</v>
      </c>
      <c r="AE48">
        <v>4</v>
      </c>
      <c r="AF48">
        <v>-1.321E-2</v>
      </c>
      <c r="AG48">
        <v>0.2185</v>
      </c>
      <c r="AH48">
        <v>5737</v>
      </c>
      <c r="AI48">
        <v>6.6070000000000004E-2</v>
      </c>
      <c r="AJ48">
        <v>12</v>
      </c>
      <c r="AK48">
        <v>2</v>
      </c>
      <c r="AL48">
        <v>-0.25390000000000001</v>
      </c>
      <c r="AM48">
        <v>0.16220000000000001</v>
      </c>
    </row>
    <row r="49" spans="1:39">
      <c r="A49" t="s">
        <v>133</v>
      </c>
      <c r="B49" t="s">
        <v>131</v>
      </c>
      <c r="C49" t="s">
        <v>81</v>
      </c>
      <c r="D49">
        <v>138348</v>
      </c>
      <c r="E49" s="7">
        <v>1.0930000000000001E-7</v>
      </c>
      <c r="F49">
        <v>274</v>
      </c>
      <c r="G49">
        <v>17</v>
      </c>
      <c r="H49">
        <v>-0.17019999999999999</v>
      </c>
      <c r="I49">
        <v>3.2050000000000002E-2</v>
      </c>
      <c r="J49">
        <v>72620</v>
      </c>
      <c r="K49">
        <v>4.1790000000000002E-4</v>
      </c>
      <c r="L49">
        <v>122</v>
      </c>
      <c r="M49">
        <v>10</v>
      </c>
      <c r="N49">
        <v>-0.1646</v>
      </c>
      <c r="O49">
        <v>4.6640000000000001E-2</v>
      </c>
      <c r="P49">
        <v>26044</v>
      </c>
      <c r="Q49">
        <v>0.5444</v>
      </c>
      <c r="R49">
        <v>9</v>
      </c>
      <c r="S49">
        <v>4</v>
      </c>
      <c r="T49">
        <v>-0.1069</v>
      </c>
      <c r="U49">
        <v>0.1764</v>
      </c>
      <c r="V49">
        <v>4486</v>
      </c>
      <c r="W49">
        <v>0.3594</v>
      </c>
      <c r="X49">
        <v>9</v>
      </c>
      <c r="Y49">
        <v>4</v>
      </c>
      <c r="Z49">
        <v>-0.16520000000000001</v>
      </c>
      <c r="AA49">
        <v>0.1802</v>
      </c>
      <c r="AB49">
        <v>12721</v>
      </c>
      <c r="AC49">
        <v>0.95179999999999998</v>
      </c>
      <c r="AD49">
        <v>5</v>
      </c>
      <c r="AE49">
        <v>4</v>
      </c>
      <c r="AF49">
        <v>-1.321E-2</v>
      </c>
      <c r="AG49">
        <v>0.2185</v>
      </c>
      <c r="AH49">
        <v>5737</v>
      </c>
      <c r="AI49">
        <v>0.1176</v>
      </c>
      <c r="AJ49">
        <v>12</v>
      </c>
      <c r="AK49">
        <v>2</v>
      </c>
      <c r="AL49">
        <v>-0.25390000000000001</v>
      </c>
      <c r="AM49">
        <v>0.16220000000000001</v>
      </c>
    </row>
    <row r="50" spans="1:39">
      <c r="A50" t="s">
        <v>133</v>
      </c>
      <c r="B50" t="s">
        <v>131</v>
      </c>
      <c r="C50" t="s">
        <v>82</v>
      </c>
      <c r="D50">
        <v>138348</v>
      </c>
      <c r="E50" s="7">
        <v>4.4730000000000002E-6</v>
      </c>
      <c r="F50">
        <v>274</v>
      </c>
      <c r="G50">
        <v>17</v>
      </c>
      <c r="H50">
        <v>-0.17019999999999999</v>
      </c>
      <c r="I50">
        <v>3.2050000000000002E-2</v>
      </c>
      <c r="J50">
        <v>72620</v>
      </c>
      <c r="K50">
        <v>1.279E-3</v>
      </c>
      <c r="L50">
        <v>122</v>
      </c>
      <c r="M50">
        <v>10</v>
      </c>
      <c r="N50">
        <v>-0.1646</v>
      </c>
      <c r="O50">
        <v>4.6640000000000001E-2</v>
      </c>
      <c r="P50">
        <v>26044</v>
      </c>
      <c r="Q50">
        <v>0.82199999999999995</v>
      </c>
      <c r="R50">
        <v>9</v>
      </c>
      <c r="S50">
        <v>4</v>
      </c>
      <c r="T50">
        <v>-0.1069</v>
      </c>
      <c r="U50">
        <v>0.1764</v>
      </c>
      <c r="V50">
        <v>4486</v>
      </c>
      <c r="W50">
        <v>9.9229999999999999E-2</v>
      </c>
      <c r="X50">
        <v>9</v>
      </c>
      <c r="Y50">
        <v>4</v>
      </c>
      <c r="Z50">
        <v>-0.16520000000000001</v>
      </c>
      <c r="AA50">
        <v>0.1802</v>
      </c>
      <c r="AB50">
        <v>12721</v>
      </c>
      <c r="AC50">
        <v>0.31309999999999999</v>
      </c>
      <c r="AD50">
        <v>5</v>
      </c>
      <c r="AE50">
        <v>4</v>
      </c>
      <c r="AF50">
        <v>-1.321E-2</v>
      </c>
      <c r="AG50">
        <v>0.2185</v>
      </c>
      <c r="AH50">
        <v>5737</v>
      </c>
      <c r="AI50">
        <v>6.6070000000000004E-2</v>
      </c>
      <c r="AJ50">
        <v>12</v>
      </c>
      <c r="AK50">
        <v>2</v>
      </c>
      <c r="AL50">
        <v>-0.25390000000000001</v>
      </c>
      <c r="AM50">
        <v>0.16220000000000001</v>
      </c>
    </row>
    <row r="51" spans="1:39">
      <c r="A51" t="s">
        <v>153</v>
      </c>
      <c r="B51" t="s">
        <v>80</v>
      </c>
      <c r="C51" t="s">
        <v>81</v>
      </c>
      <c r="D51">
        <v>170239</v>
      </c>
      <c r="E51" s="7">
        <v>1.3980000000000001E-22</v>
      </c>
      <c r="F51">
        <v>234</v>
      </c>
      <c r="G51">
        <v>88</v>
      </c>
      <c r="H51">
        <v>-0.2752</v>
      </c>
      <c r="I51">
        <v>2.8139999999999998E-2</v>
      </c>
      <c r="J51">
        <v>96683</v>
      </c>
      <c r="K51" s="7">
        <v>3.1380000000000001E-15</v>
      </c>
      <c r="L51">
        <v>185</v>
      </c>
      <c r="M51">
        <v>60</v>
      </c>
      <c r="N51">
        <v>-0.23960000000000001</v>
      </c>
      <c r="O51">
        <v>3.039E-2</v>
      </c>
      <c r="P51">
        <v>29571</v>
      </c>
      <c r="Q51" s="7">
        <v>2.7800000000000001E-5</v>
      </c>
      <c r="R51">
        <v>15</v>
      </c>
      <c r="S51">
        <v>12</v>
      </c>
      <c r="T51">
        <v>-0.56089999999999995</v>
      </c>
      <c r="U51">
        <v>0.1338</v>
      </c>
      <c r="V51">
        <v>10375</v>
      </c>
      <c r="W51">
        <v>4.2410000000000003E-2</v>
      </c>
      <c r="X51">
        <v>5</v>
      </c>
      <c r="Y51">
        <v>4</v>
      </c>
      <c r="Z51">
        <v>-0.47899999999999998</v>
      </c>
      <c r="AA51">
        <v>0.23599999999999999</v>
      </c>
      <c r="AB51">
        <v>16097</v>
      </c>
      <c r="AC51">
        <v>2.4660000000000001E-2</v>
      </c>
      <c r="AD51">
        <v>12</v>
      </c>
      <c r="AE51">
        <v>11</v>
      </c>
      <c r="AF51">
        <v>-0.32719999999999999</v>
      </c>
      <c r="AG51">
        <v>0.14560000000000001</v>
      </c>
      <c r="AH51">
        <v>16331</v>
      </c>
      <c r="AI51" s="7">
        <v>2.0380000000000001E-5</v>
      </c>
      <c r="AJ51">
        <v>17</v>
      </c>
      <c r="AK51">
        <v>9</v>
      </c>
      <c r="AL51">
        <v>-0.55700000000000005</v>
      </c>
      <c r="AM51">
        <v>0.13070000000000001</v>
      </c>
    </row>
    <row r="52" spans="1:39">
      <c r="A52" t="s">
        <v>153</v>
      </c>
      <c r="B52" t="s">
        <v>80</v>
      </c>
      <c r="C52" t="s">
        <v>82</v>
      </c>
      <c r="D52">
        <v>170239</v>
      </c>
      <c r="E52">
        <v>2.4590000000000001E-4</v>
      </c>
      <c r="F52">
        <v>234</v>
      </c>
      <c r="G52">
        <v>88</v>
      </c>
      <c r="H52">
        <v>-0.2752</v>
      </c>
      <c r="I52">
        <v>2.8139999999999998E-2</v>
      </c>
      <c r="J52">
        <v>96683</v>
      </c>
      <c r="K52">
        <v>6.7849999999999996E-4</v>
      </c>
      <c r="L52">
        <v>185</v>
      </c>
      <c r="M52">
        <v>60</v>
      </c>
      <c r="N52">
        <v>-0.23960000000000001</v>
      </c>
      <c r="O52">
        <v>3.039E-2</v>
      </c>
      <c r="P52">
        <v>29571</v>
      </c>
      <c r="Q52">
        <v>5.3030000000000001E-2</v>
      </c>
      <c r="R52">
        <v>15</v>
      </c>
      <c r="S52">
        <v>12</v>
      </c>
      <c r="T52">
        <v>-0.56089999999999995</v>
      </c>
      <c r="U52">
        <v>0.1338</v>
      </c>
      <c r="V52">
        <v>10375</v>
      </c>
      <c r="W52">
        <v>3.8510000000000003E-2</v>
      </c>
      <c r="X52">
        <v>5</v>
      </c>
      <c r="Y52">
        <v>4</v>
      </c>
      <c r="Z52">
        <v>-0.47899999999999998</v>
      </c>
      <c r="AA52">
        <v>0.23599999999999999</v>
      </c>
      <c r="AB52">
        <v>16097</v>
      </c>
      <c r="AC52">
        <v>5.5190000000000003E-2</v>
      </c>
      <c r="AD52">
        <v>12</v>
      </c>
      <c r="AE52">
        <v>11</v>
      </c>
      <c r="AF52">
        <v>-0.32719999999999999</v>
      </c>
      <c r="AG52">
        <v>0.14560000000000001</v>
      </c>
      <c r="AH52">
        <v>16331</v>
      </c>
      <c r="AI52">
        <v>2.9500000000000001E-4</v>
      </c>
      <c r="AJ52">
        <v>17</v>
      </c>
      <c r="AK52">
        <v>9</v>
      </c>
      <c r="AL52">
        <v>-0.55700000000000005</v>
      </c>
      <c r="AM52">
        <v>0.13070000000000001</v>
      </c>
    </row>
    <row r="53" spans="1:39">
      <c r="A53" t="s">
        <v>153</v>
      </c>
      <c r="B53" t="s">
        <v>127</v>
      </c>
      <c r="C53" t="s">
        <v>81</v>
      </c>
      <c r="D53">
        <v>170239</v>
      </c>
      <c r="E53" s="7">
        <v>9.9640000000000004E-11</v>
      </c>
      <c r="F53">
        <v>8240</v>
      </c>
      <c r="G53">
        <v>506</v>
      </c>
      <c r="H53">
        <v>-3.7629999999999997E-2</v>
      </c>
      <c r="I53">
        <v>5.8180000000000003E-3</v>
      </c>
      <c r="J53">
        <v>96683</v>
      </c>
      <c r="K53" s="7">
        <v>4.936E-12</v>
      </c>
      <c r="L53">
        <v>1865</v>
      </c>
      <c r="M53">
        <v>289</v>
      </c>
      <c r="N53">
        <v>-7.9750000000000001E-2</v>
      </c>
      <c r="O53">
        <v>1.155E-2</v>
      </c>
      <c r="P53">
        <v>29571</v>
      </c>
      <c r="Q53">
        <v>0.16220000000000001</v>
      </c>
      <c r="R53">
        <v>861</v>
      </c>
      <c r="S53">
        <v>126</v>
      </c>
      <c r="T53">
        <v>-2.4809999999999999E-2</v>
      </c>
      <c r="U53">
        <v>1.7749999999999998E-2</v>
      </c>
      <c r="V53">
        <v>10375</v>
      </c>
      <c r="W53">
        <v>0.86770000000000003</v>
      </c>
      <c r="X53">
        <v>169</v>
      </c>
      <c r="Y53">
        <v>50</v>
      </c>
      <c r="Z53">
        <v>-6.764E-3</v>
      </c>
      <c r="AA53">
        <v>4.0599999999999997E-2</v>
      </c>
      <c r="AB53">
        <v>16097</v>
      </c>
      <c r="AC53">
        <v>9.9500000000000005E-2</v>
      </c>
      <c r="AD53">
        <v>906</v>
      </c>
      <c r="AE53">
        <v>96</v>
      </c>
      <c r="AF53">
        <v>-2.7300000000000001E-2</v>
      </c>
      <c r="AG53">
        <v>1.6570000000000001E-2</v>
      </c>
      <c r="AH53">
        <v>16331</v>
      </c>
      <c r="AI53">
        <v>0.11840000000000001</v>
      </c>
      <c r="AJ53">
        <v>427</v>
      </c>
      <c r="AK53">
        <v>82</v>
      </c>
      <c r="AL53">
        <v>-4.0439999999999997E-2</v>
      </c>
      <c r="AM53">
        <v>2.5899999999999999E-2</v>
      </c>
    </row>
    <row r="54" spans="1:39">
      <c r="A54" t="s">
        <v>153</v>
      </c>
      <c r="B54" t="s">
        <v>127</v>
      </c>
      <c r="C54" t="s">
        <v>82</v>
      </c>
      <c r="D54">
        <v>170239</v>
      </c>
      <c r="E54">
        <v>3.3290000000000001E-4</v>
      </c>
      <c r="F54">
        <v>8240</v>
      </c>
      <c r="G54">
        <v>506</v>
      </c>
      <c r="H54">
        <v>-3.7629999999999997E-2</v>
      </c>
      <c r="I54">
        <v>5.8180000000000003E-3</v>
      </c>
      <c r="J54">
        <v>96683</v>
      </c>
      <c r="K54">
        <v>1.271E-3</v>
      </c>
      <c r="L54">
        <v>1865</v>
      </c>
      <c r="M54">
        <v>289</v>
      </c>
      <c r="N54">
        <v>-7.9750000000000001E-2</v>
      </c>
      <c r="O54">
        <v>1.155E-2</v>
      </c>
      <c r="P54">
        <v>29571</v>
      </c>
      <c r="Q54">
        <v>5.7450000000000003E-4</v>
      </c>
      <c r="R54">
        <v>861</v>
      </c>
      <c r="S54">
        <v>126</v>
      </c>
      <c r="T54">
        <v>-2.4809999999999999E-2</v>
      </c>
      <c r="U54">
        <v>1.7749999999999998E-2</v>
      </c>
      <c r="V54">
        <v>10375</v>
      </c>
      <c r="W54">
        <v>0.44190000000000002</v>
      </c>
      <c r="X54">
        <v>169</v>
      </c>
      <c r="Y54">
        <v>50</v>
      </c>
      <c r="Z54">
        <v>-6.764E-3</v>
      </c>
      <c r="AA54">
        <v>4.0599999999999997E-2</v>
      </c>
      <c r="AB54">
        <v>16097</v>
      </c>
      <c r="AC54">
        <v>0.54910000000000003</v>
      </c>
      <c r="AD54">
        <v>906</v>
      </c>
      <c r="AE54">
        <v>96</v>
      </c>
      <c r="AF54">
        <v>-2.7300000000000001E-2</v>
      </c>
      <c r="AG54">
        <v>1.6570000000000001E-2</v>
      </c>
      <c r="AH54">
        <v>16331</v>
      </c>
      <c r="AI54">
        <v>0.36230000000000001</v>
      </c>
      <c r="AJ54">
        <v>427</v>
      </c>
      <c r="AK54">
        <v>82</v>
      </c>
      <c r="AL54">
        <v>-4.0439999999999997E-2</v>
      </c>
      <c r="AM54">
        <v>2.5899999999999999E-2</v>
      </c>
    </row>
    <row r="55" spans="1:39">
      <c r="A55" t="s">
        <v>153</v>
      </c>
      <c r="B55" t="s">
        <v>128</v>
      </c>
      <c r="C55" t="s">
        <v>81</v>
      </c>
      <c r="D55">
        <v>170239</v>
      </c>
      <c r="E55" s="7">
        <v>1.1319999999999999E-11</v>
      </c>
      <c r="F55">
        <v>8272</v>
      </c>
      <c r="G55">
        <v>524</v>
      </c>
      <c r="H55">
        <v>-3.9419999999999997E-2</v>
      </c>
      <c r="I55">
        <v>5.8060000000000004E-3</v>
      </c>
      <c r="J55">
        <v>96683</v>
      </c>
      <c r="K55" s="7">
        <v>9.5129999999999995E-14</v>
      </c>
      <c r="L55">
        <v>1879</v>
      </c>
      <c r="M55">
        <v>298</v>
      </c>
      <c r="N55">
        <v>-8.5669999999999996E-2</v>
      </c>
      <c r="O55">
        <v>1.15E-2</v>
      </c>
      <c r="P55">
        <v>29571</v>
      </c>
      <c r="Q55">
        <v>0.15409999999999999</v>
      </c>
      <c r="R55">
        <v>862</v>
      </c>
      <c r="S55">
        <v>127</v>
      </c>
      <c r="T55">
        <v>-2.528E-2</v>
      </c>
      <c r="U55">
        <v>1.7739999999999999E-2</v>
      </c>
      <c r="V55">
        <v>10375</v>
      </c>
      <c r="W55">
        <v>0.74729999999999996</v>
      </c>
      <c r="X55">
        <v>174</v>
      </c>
      <c r="Y55">
        <v>53</v>
      </c>
      <c r="Z55">
        <v>-1.29E-2</v>
      </c>
      <c r="AA55">
        <v>4.0030000000000003E-2</v>
      </c>
      <c r="AB55">
        <v>16097</v>
      </c>
      <c r="AC55">
        <v>8.6279999999999996E-2</v>
      </c>
      <c r="AD55">
        <v>911</v>
      </c>
      <c r="AE55">
        <v>99</v>
      </c>
      <c r="AF55">
        <v>-2.8330000000000001E-2</v>
      </c>
      <c r="AG55">
        <v>1.652E-2</v>
      </c>
      <c r="AH55">
        <v>16331</v>
      </c>
      <c r="AI55">
        <v>0.13089999999999999</v>
      </c>
      <c r="AJ55">
        <v>434</v>
      </c>
      <c r="AK55">
        <v>84</v>
      </c>
      <c r="AL55">
        <v>-3.882E-2</v>
      </c>
      <c r="AM55">
        <v>2.5700000000000001E-2</v>
      </c>
    </row>
    <row r="56" spans="1:39">
      <c r="A56" t="s">
        <v>153</v>
      </c>
      <c r="B56" t="s">
        <v>128</v>
      </c>
      <c r="C56" t="s">
        <v>82</v>
      </c>
      <c r="D56">
        <v>170239</v>
      </c>
      <c r="E56">
        <v>3.2059999999999999E-4</v>
      </c>
      <c r="F56">
        <v>8272</v>
      </c>
      <c r="G56">
        <v>524</v>
      </c>
      <c r="H56">
        <v>-3.9419999999999997E-2</v>
      </c>
      <c r="I56">
        <v>5.8060000000000004E-3</v>
      </c>
      <c r="J56">
        <v>96683</v>
      </c>
      <c r="K56">
        <v>1.0529999999999999E-3</v>
      </c>
      <c r="L56">
        <v>1879</v>
      </c>
      <c r="M56">
        <v>298</v>
      </c>
      <c r="N56">
        <v>-8.5669999999999996E-2</v>
      </c>
      <c r="O56">
        <v>1.15E-2</v>
      </c>
      <c r="P56">
        <v>29571</v>
      </c>
      <c r="Q56">
        <v>5.7490000000000004E-4</v>
      </c>
      <c r="R56">
        <v>862</v>
      </c>
      <c r="S56">
        <v>127</v>
      </c>
      <c r="T56">
        <v>-2.528E-2</v>
      </c>
      <c r="U56">
        <v>1.7739999999999999E-2</v>
      </c>
      <c r="V56">
        <v>10375</v>
      </c>
      <c r="W56">
        <v>0.4612</v>
      </c>
      <c r="X56">
        <v>174</v>
      </c>
      <c r="Y56">
        <v>53</v>
      </c>
      <c r="Z56">
        <v>-1.29E-2</v>
      </c>
      <c r="AA56">
        <v>4.0030000000000003E-2</v>
      </c>
      <c r="AB56">
        <v>16097</v>
      </c>
      <c r="AC56">
        <v>0.53839999999999999</v>
      </c>
      <c r="AD56">
        <v>911</v>
      </c>
      <c r="AE56">
        <v>99</v>
      </c>
      <c r="AF56">
        <v>-2.8330000000000001E-2</v>
      </c>
      <c r="AG56">
        <v>1.652E-2</v>
      </c>
      <c r="AH56">
        <v>16331</v>
      </c>
      <c r="AI56">
        <v>0.37659999999999999</v>
      </c>
      <c r="AJ56">
        <v>434</v>
      </c>
      <c r="AK56">
        <v>84</v>
      </c>
      <c r="AL56">
        <v>-3.882E-2</v>
      </c>
      <c r="AM56">
        <v>2.5700000000000001E-2</v>
      </c>
    </row>
    <row r="57" spans="1:39">
      <c r="A57" t="s">
        <v>153</v>
      </c>
      <c r="B57" t="s">
        <v>129</v>
      </c>
      <c r="C57" t="s">
        <v>81</v>
      </c>
      <c r="D57">
        <v>170239</v>
      </c>
      <c r="E57" s="7">
        <v>1.3549999999999999E-11</v>
      </c>
      <c r="F57">
        <v>1270</v>
      </c>
      <c r="G57">
        <v>168</v>
      </c>
      <c r="H57">
        <v>-9.2749999999999999E-2</v>
      </c>
      <c r="I57">
        <v>1.372E-2</v>
      </c>
      <c r="J57">
        <v>96683</v>
      </c>
      <c r="K57" s="7">
        <v>9.1929999999999993E-12</v>
      </c>
      <c r="L57">
        <v>736</v>
      </c>
      <c r="M57">
        <v>108</v>
      </c>
      <c r="N57">
        <v>-0.1198</v>
      </c>
      <c r="O57">
        <v>1.7569999999999999E-2</v>
      </c>
      <c r="P57">
        <v>29571</v>
      </c>
      <c r="Q57">
        <v>2.7199999999999998E-2</v>
      </c>
      <c r="R57">
        <v>90</v>
      </c>
      <c r="S57">
        <v>29</v>
      </c>
      <c r="T57">
        <v>-0.1196</v>
      </c>
      <c r="U57">
        <v>5.416E-2</v>
      </c>
      <c r="V57">
        <v>10375</v>
      </c>
      <c r="W57">
        <v>0.25540000000000002</v>
      </c>
      <c r="X57">
        <v>39</v>
      </c>
      <c r="Y57">
        <v>15</v>
      </c>
      <c r="Z57">
        <v>-9.6170000000000005E-2</v>
      </c>
      <c r="AA57">
        <v>8.4559999999999996E-2</v>
      </c>
      <c r="AB57">
        <v>16097</v>
      </c>
      <c r="AC57">
        <v>0.68340000000000001</v>
      </c>
      <c r="AD57">
        <v>338</v>
      </c>
      <c r="AE57">
        <v>30</v>
      </c>
      <c r="AF57">
        <v>-1.103E-2</v>
      </c>
      <c r="AG57">
        <v>2.7050000000000001E-2</v>
      </c>
      <c r="AH57">
        <v>16331</v>
      </c>
      <c r="AI57">
        <v>1.8540000000000001E-2</v>
      </c>
      <c r="AJ57">
        <v>67</v>
      </c>
      <c r="AK57">
        <v>17</v>
      </c>
      <c r="AL57">
        <v>-0.15529999999999999</v>
      </c>
      <c r="AM57">
        <v>6.5960000000000005E-2</v>
      </c>
    </row>
    <row r="58" spans="1:39">
      <c r="A58" t="s">
        <v>153</v>
      </c>
      <c r="B58" t="s">
        <v>129</v>
      </c>
      <c r="C58" t="s">
        <v>82</v>
      </c>
      <c r="D58">
        <v>170239</v>
      </c>
      <c r="E58">
        <v>5.4339999999999998E-4</v>
      </c>
      <c r="F58">
        <v>1270</v>
      </c>
      <c r="G58">
        <v>168</v>
      </c>
      <c r="H58">
        <v>-9.2749999999999999E-2</v>
      </c>
      <c r="I58">
        <v>1.372E-2</v>
      </c>
      <c r="J58">
        <v>96683</v>
      </c>
      <c r="K58">
        <v>1.102E-4</v>
      </c>
      <c r="L58">
        <v>736</v>
      </c>
      <c r="M58">
        <v>108</v>
      </c>
      <c r="N58">
        <v>-0.1198</v>
      </c>
      <c r="O58">
        <v>1.7569999999999999E-2</v>
      </c>
      <c r="P58">
        <v>29571</v>
      </c>
      <c r="Q58">
        <v>0.78029999999999999</v>
      </c>
      <c r="R58">
        <v>90</v>
      </c>
      <c r="S58">
        <v>29</v>
      </c>
      <c r="T58">
        <v>-0.1196</v>
      </c>
      <c r="U58">
        <v>5.416E-2</v>
      </c>
      <c r="V58">
        <v>10375</v>
      </c>
      <c r="W58">
        <v>0.4965</v>
      </c>
      <c r="X58">
        <v>39</v>
      </c>
      <c r="Y58">
        <v>15</v>
      </c>
      <c r="Z58">
        <v>-9.6170000000000005E-2</v>
      </c>
      <c r="AA58">
        <v>8.4559999999999996E-2</v>
      </c>
      <c r="AB58">
        <v>16097</v>
      </c>
      <c r="AC58">
        <v>0.35699999999999998</v>
      </c>
      <c r="AD58">
        <v>338</v>
      </c>
      <c r="AE58">
        <v>30</v>
      </c>
      <c r="AF58">
        <v>-1.103E-2</v>
      </c>
      <c r="AG58">
        <v>2.7050000000000001E-2</v>
      </c>
      <c r="AH58">
        <v>16331</v>
      </c>
      <c r="AI58">
        <v>3.2759999999999997E-2</v>
      </c>
      <c r="AJ58">
        <v>67</v>
      </c>
      <c r="AK58">
        <v>17</v>
      </c>
      <c r="AL58">
        <v>-0.15529999999999999</v>
      </c>
      <c r="AM58">
        <v>6.5960000000000005E-2</v>
      </c>
    </row>
    <row r="59" spans="1:39">
      <c r="A59" t="s">
        <v>153</v>
      </c>
      <c r="B59" t="s">
        <v>130</v>
      </c>
      <c r="C59" t="s">
        <v>81</v>
      </c>
      <c r="D59">
        <v>170239</v>
      </c>
      <c r="E59" s="7">
        <v>5.2890000000000002E-14</v>
      </c>
      <c r="F59">
        <v>1303</v>
      </c>
      <c r="G59">
        <v>187</v>
      </c>
      <c r="H59">
        <v>-0.10199999999999999</v>
      </c>
      <c r="I59">
        <v>1.3559999999999999E-2</v>
      </c>
      <c r="J59">
        <v>96683</v>
      </c>
      <c r="K59" s="7">
        <v>1.4920000000000001E-14</v>
      </c>
      <c r="L59">
        <v>751</v>
      </c>
      <c r="M59">
        <v>118</v>
      </c>
      <c r="N59">
        <v>-0.13389999999999999</v>
      </c>
      <c r="O59">
        <v>1.7409999999999998E-2</v>
      </c>
      <c r="P59">
        <v>29571</v>
      </c>
      <c r="Q59">
        <v>2.2440000000000002E-2</v>
      </c>
      <c r="R59">
        <v>91</v>
      </c>
      <c r="S59">
        <v>30</v>
      </c>
      <c r="T59">
        <v>-0.123</v>
      </c>
      <c r="U59">
        <v>5.389E-2</v>
      </c>
      <c r="V59">
        <v>10375</v>
      </c>
      <c r="W59">
        <v>0.1663</v>
      </c>
      <c r="X59">
        <v>44</v>
      </c>
      <c r="Y59">
        <v>18</v>
      </c>
      <c r="Z59">
        <v>-0.1101</v>
      </c>
      <c r="AA59">
        <v>7.9570000000000002E-2</v>
      </c>
      <c r="AB59">
        <v>16097</v>
      </c>
      <c r="AC59">
        <v>0.59989999999999999</v>
      </c>
      <c r="AD59">
        <v>343</v>
      </c>
      <c r="AE59">
        <v>33</v>
      </c>
      <c r="AF59">
        <v>-1.409E-2</v>
      </c>
      <c r="AG59">
        <v>2.6859999999999998E-2</v>
      </c>
      <c r="AH59">
        <v>16331</v>
      </c>
      <c r="AI59">
        <v>3.2000000000000001E-2</v>
      </c>
      <c r="AJ59">
        <v>74</v>
      </c>
      <c r="AK59">
        <v>19</v>
      </c>
      <c r="AL59">
        <v>-0.13450000000000001</v>
      </c>
      <c r="AM59">
        <v>6.2719999999999998E-2</v>
      </c>
    </row>
    <row r="60" spans="1:39">
      <c r="A60" t="s">
        <v>153</v>
      </c>
      <c r="B60" t="s">
        <v>130</v>
      </c>
      <c r="C60" t="s">
        <v>82</v>
      </c>
      <c r="D60">
        <v>170239</v>
      </c>
      <c r="E60">
        <v>4.4450000000000002E-4</v>
      </c>
      <c r="F60">
        <v>1303</v>
      </c>
      <c r="G60">
        <v>187</v>
      </c>
      <c r="H60">
        <v>-0.10199999999999999</v>
      </c>
      <c r="I60">
        <v>1.3559999999999999E-2</v>
      </c>
      <c r="J60">
        <v>96683</v>
      </c>
      <c r="K60" s="7">
        <v>7.7700000000000005E-5</v>
      </c>
      <c r="L60">
        <v>751</v>
      </c>
      <c r="M60">
        <v>118</v>
      </c>
      <c r="N60">
        <v>-0.13389999999999999</v>
      </c>
      <c r="O60">
        <v>1.7409999999999998E-2</v>
      </c>
      <c r="P60">
        <v>29571</v>
      </c>
      <c r="Q60">
        <v>0.7833</v>
      </c>
      <c r="R60">
        <v>91</v>
      </c>
      <c r="S60">
        <v>30</v>
      </c>
      <c r="T60">
        <v>-0.123</v>
      </c>
      <c r="U60">
        <v>5.389E-2</v>
      </c>
      <c r="V60">
        <v>10375</v>
      </c>
      <c r="W60">
        <v>0.5605</v>
      </c>
      <c r="X60">
        <v>44</v>
      </c>
      <c r="Y60">
        <v>18</v>
      </c>
      <c r="Z60">
        <v>-0.1101</v>
      </c>
      <c r="AA60">
        <v>7.9570000000000002E-2</v>
      </c>
      <c r="AB60">
        <v>16097</v>
      </c>
      <c r="AC60">
        <v>0.34499999999999997</v>
      </c>
      <c r="AD60">
        <v>343</v>
      </c>
      <c r="AE60">
        <v>33</v>
      </c>
      <c r="AF60">
        <v>-1.409E-2</v>
      </c>
      <c r="AG60">
        <v>2.6859999999999998E-2</v>
      </c>
      <c r="AH60">
        <v>16331</v>
      </c>
      <c r="AI60">
        <v>3.9239999999999997E-2</v>
      </c>
      <c r="AJ60">
        <v>74</v>
      </c>
      <c r="AK60">
        <v>19</v>
      </c>
      <c r="AL60">
        <v>-0.13450000000000001</v>
      </c>
      <c r="AM60">
        <v>6.2719999999999998E-2</v>
      </c>
    </row>
    <row r="61" spans="1:39">
      <c r="A61" t="s">
        <v>153</v>
      </c>
      <c r="B61" t="s">
        <v>131</v>
      </c>
      <c r="C61" t="s">
        <v>81</v>
      </c>
      <c r="D61">
        <v>170239</v>
      </c>
      <c r="E61" s="7">
        <v>4.5299999999999999E-28</v>
      </c>
      <c r="F61">
        <v>267</v>
      </c>
      <c r="G61">
        <v>107</v>
      </c>
      <c r="H61">
        <v>-0.29470000000000002</v>
      </c>
      <c r="I61">
        <v>2.683E-2</v>
      </c>
      <c r="J61">
        <v>96683</v>
      </c>
      <c r="K61" s="7">
        <v>2.0670000000000001E-20</v>
      </c>
      <c r="L61">
        <v>200</v>
      </c>
      <c r="M61">
        <v>70</v>
      </c>
      <c r="N61">
        <v>-0.27389999999999998</v>
      </c>
      <c r="O61">
        <v>2.9579999999999999E-2</v>
      </c>
      <c r="P61">
        <v>29571</v>
      </c>
      <c r="Q61" s="7">
        <v>1.9550000000000001E-5</v>
      </c>
      <c r="R61">
        <v>16</v>
      </c>
      <c r="S61">
        <v>13</v>
      </c>
      <c r="T61">
        <v>-0.55420000000000003</v>
      </c>
      <c r="U61">
        <v>0.1298</v>
      </c>
      <c r="V61">
        <v>10375</v>
      </c>
      <c r="W61">
        <v>3.7359999999999997E-2</v>
      </c>
      <c r="X61">
        <v>10</v>
      </c>
      <c r="Y61">
        <v>7</v>
      </c>
      <c r="Z61">
        <v>-0.34539999999999998</v>
      </c>
      <c r="AA61">
        <v>0.16589999999999999</v>
      </c>
      <c r="AB61">
        <v>16097</v>
      </c>
      <c r="AC61">
        <v>1.5679999999999999E-2</v>
      </c>
      <c r="AD61">
        <v>17</v>
      </c>
      <c r="AE61">
        <v>14</v>
      </c>
      <c r="AF61">
        <v>-0.29360000000000003</v>
      </c>
      <c r="AG61">
        <v>0.1215</v>
      </c>
      <c r="AH61">
        <v>16331</v>
      </c>
      <c r="AI61">
        <v>6.4199999999999999E-4</v>
      </c>
      <c r="AJ61">
        <v>24</v>
      </c>
      <c r="AK61">
        <v>11</v>
      </c>
      <c r="AL61">
        <v>-0.37469999999999998</v>
      </c>
      <c r="AM61">
        <v>0.10979999999999999</v>
      </c>
    </row>
    <row r="62" spans="1:39">
      <c r="A62" t="s">
        <v>153</v>
      </c>
      <c r="B62" t="s">
        <v>131</v>
      </c>
      <c r="C62" t="s">
        <v>82</v>
      </c>
      <c r="D62">
        <v>170239</v>
      </c>
      <c r="E62">
        <v>1.181E-4</v>
      </c>
      <c r="F62">
        <v>267</v>
      </c>
      <c r="G62">
        <v>107</v>
      </c>
      <c r="H62">
        <v>-0.29470000000000002</v>
      </c>
      <c r="I62">
        <v>2.683E-2</v>
      </c>
      <c r="J62">
        <v>96683</v>
      </c>
      <c r="K62">
        <v>3.1980000000000002E-4</v>
      </c>
      <c r="L62">
        <v>200</v>
      </c>
      <c r="M62">
        <v>70</v>
      </c>
      <c r="N62">
        <v>-0.27389999999999998</v>
      </c>
      <c r="O62">
        <v>2.9579999999999999E-2</v>
      </c>
      <c r="P62">
        <v>29571</v>
      </c>
      <c r="Q62">
        <v>5.7290000000000001E-2</v>
      </c>
      <c r="R62">
        <v>16</v>
      </c>
      <c r="S62">
        <v>13</v>
      </c>
      <c r="T62">
        <v>-0.55420000000000003</v>
      </c>
      <c r="U62">
        <v>0.1298</v>
      </c>
      <c r="V62">
        <v>10375</v>
      </c>
      <c r="W62">
        <v>0.15479999999999999</v>
      </c>
      <c r="X62">
        <v>10</v>
      </c>
      <c r="Y62">
        <v>7</v>
      </c>
      <c r="Z62">
        <v>-0.34539999999999998</v>
      </c>
      <c r="AA62">
        <v>0.16589999999999999</v>
      </c>
      <c r="AB62">
        <v>16097</v>
      </c>
      <c r="AC62">
        <v>2.452E-2</v>
      </c>
      <c r="AD62">
        <v>17</v>
      </c>
      <c r="AE62">
        <v>14</v>
      </c>
      <c r="AF62">
        <v>-0.29360000000000003</v>
      </c>
      <c r="AG62">
        <v>0.1215</v>
      </c>
      <c r="AH62">
        <v>16331</v>
      </c>
      <c r="AI62">
        <v>9.1189999999999999E-4</v>
      </c>
      <c r="AJ62">
        <v>24</v>
      </c>
      <c r="AK62">
        <v>11</v>
      </c>
      <c r="AL62">
        <v>-0.37469999999999998</v>
      </c>
      <c r="AM62">
        <v>0.10979999999999999</v>
      </c>
    </row>
    <row r="63" spans="1:39">
      <c r="A63" t="s">
        <v>136</v>
      </c>
      <c r="B63" t="s">
        <v>80</v>
      </c>
      <c r="C63" t="s">
        <v>81</v>
      </c>
      <c r="D63">
        <v>161734</v>
      </c>
      <c r="E63" s="7">
        <v>3.9080000000000002E-225</v>
      </c>
      <c r="F63">
        <v>796</v>
      </c>
      <c r="G63">
        <v>6</v>
      </c>
      <c r="H63">
        <v>-0.58209999999999995</v>
      </c>
      <c r="I63">
        <v>1.8169999999999999E-2</v>
      </c>
      <c r="J63">
        <v>88178</v>
      </c>
      <c r="K63" s="7">
        <v>1.501E-149</v>
      </c>
      <c r="L63">
        <v>548</v>
      </c>
      <c r="M63">
        <v>5</v>
      </c>
      <c r="N63">
        <v>-0.57269999999999999</v>
      </c>
      <c r="O63">
        <v>2.1989999999999999E-2</v>
      </c>
      <c r="P63">
        <v>29571</v>
      </c>
      <c r="Q63" s="7">
        <v>1.0660000000000001E-32</v>
      </c>
      <c r="R63">
        <v>126</v>
      </c>
      <c r="S63">
        <v>2</v>
      </c>
      <c r="T63">
        <v>-0.53120000000000001</v>
      </c>
      <c r="U63">
        <v>4.4609999999999997E-2</v>
      </c>
      <c r="V63">
        <v>10375</v>
      </c>
      <c r="W63">
        <v>3.9059999999999997E-2</v>
      </c>
      <c r="X63">
        <v>1</v>
      </c>
      <c r="Y63">
        <v>1</v>
      </c>
      <c r="Z63">
        <v>-1.103</v>
      </c>
      <c r="AA63">
        <v>0.28570000000000001</v>
      </c>
      <c r="AB63">
        <v>16097</v>
      </c>
      <c r="AC63" s="7">
        <v>2.2780000000000002E-31</v>
      </c>
      <c r="AD63">
        <v>70</v>
      </c>
      <c r="AE63">
        <v>4</v>
      </c>
      <c r="AF63">
        <v>-0.70250000000000001</v>
      </c>
      <c r="AG63">
        <v>6.0299999999999999E-2</v>
      </c>
      <c r="AH63">
        <v>16331</v>
      </c>
      <c r="AI63" s="7">
        <v>1.4039999999999999E-17</v>
      </c>
      <c r="AJ63">
        <v>51</v>
      </c>
      <c r="AK63">
        <v>3</v>
      </c>
      <c r="AL63">
        <v>-0.63819999999999999</v>
      </c>
      <c r="AM63">
        <v>7.4779999999999999E-2</v>
      </c>
    </row>
    <row r="64" spans="1:39">
      <c r="A64" t="s">
        <v>136</v>
      </c>
      <c r="B64" t="s">
        <v>80</v>
      </c>
      <c r="C64" t="s">
        <v>82</v>
      </c>
      <c r="D64">
        <v>161734</v>
      </c>
      <c r="E64" s="7">
        <v>9.5779999999999995E-209</v>
      </c>
      <c r="F64">
        <v>796</v>
      </c>
      <c r="G64">
        <v>6</v>
      </c>
      <c r="H64">
        <v>-0.58209999999999995</v>
      </c>
      <c r="I64">
        <v>1.8169999999999999E-2</v>
      </c>
      <c r="J64">
        <v>88178</v>
      </c>
      <c r="K64" s="7">
        <v>1.0539999999999999E-147</v>
      </c>
      <c r="L64">
        <v>548</v>
      </c>
      <c r="M64">
        <v>5</v>
      </c>
      <c r="N64">
        <v>-0.57269999999999999</v>
      </c>
      <c r="O64">
        <v>2.1989999999999999E-2</v>
      </c>
      <c r="P64">
        <v>29571</v>
      </c>
      <c r="Q64" s="7">
        <v>3.681E-32</v>
      </c>
      <c r="R64">
        <v>126</v>
      </c>
      <c r="S64">
        <v>2</v>
      </c>
      <c r="T64">
        <v>-0.53120000000000001</v>
      </c>
      <c r="U64">
        <v>4.4609999999999997E-2</v>
      </c>
      <c r="V64">
        <v>10375</v>
      </c>
      <c r="W64">
        <v>3.9059999999999997E-2</v>
      </c>
      <c r="X64">
        <v>1</v>
      </c>
      <c r="Y64">
        <v>1</v>
      </c>
      <c r="Z64">
        <v>-1.103</v>
      </c>
      <c r="AA64">
        <v>0.28570000000000001</v>
      </c>
      <c r="AB64">
        <v>16097</v>
      </c>
      <c r="AC64" s="7">
        <v>1.02E-27</v>
      </c>
      <c r="AD64">
        <v>70</v>
      </c>
      <c r="AE64">
        <v>4</v>
      </c>
      <c r="AF64">
        <v>-0.70250000000000001</v>
      </c>
      <c r="AG64">
        <v>6.0299999999999999E-2</v>
      </c>
      <c r="AH64">
        <v>16331</v>
      </c>
      <c r="AI64" s="7">
        <v>2.1589999999999999E-16</v>
      </c>
      <c r="AJ64">
        <v>51</v>
      </c>
      <c r="AK64">
        <v>3</v>
      </c>
      <c r="AL64">
        <v>-0.63819999999999999</v>
      </c>
      <c r="AM64">
        <v>7.4779999999999999E-2</v>
      </c>
    </row>
    <row r="65" spans="1:39">
      <c r="A65" t="s">
        <v>136</v>
      </c>
      <c r="B65" t="s">
        <v>127</v>
      </c>
      <c r="C65" t="s">
        <v>81</v>
      </c>
      <c r="D65">
        <v>161734</v>
      </c>
      <c r="E65" s="7">
        <v>2.4789999999999998E-226</v>
      </c>
      <c r="F65">
        <v>799</v>
      </c>
      <c r="G65">
        <v>7</v>
      </c>
      <c r="H65">
        <v>-0.58250000000000002</v>
      </c>
      <c r="I65">
        <v>1.814E-2</v>
      </c>
      <c r="J65">
        <v>88178</v>
      </c>
      <c r="K65" s="7">
        <v>9.6379999999999994E-151</v>
      </c>
      <c r="L65">
        <v>551</v>
      </c>
      <c r="M65">
        <v>6</v>
      </c>
      <c r="N65">
        <v>-0.57340000000000002</v>
      </c>
      <c r="O65">
        <v>2.1930000000000002E-2</v>
      </c>
      <c r="P65">
        <v>29571</v>
      </c>
      <c r="Q65" s="7">
        <v>1.0660000000000001E-32</v>
      </c>
      <c r="R65">
        <v>126</v>
      </c>
      <c r="S65">
        <v>2</v>
      </c>
      <c r="T65">
        <v>-0.53120000000000001</v>
      </c>
      <c r="U65">
        <v>4.4609999999999997E-2</v>
      </c>
      <c r="V65">
        <v>10375</v>
      </c>
      <c r="W65">
        <v>3.9059999999999997E-2</v>
      </c>
      <c r="X65">
        <v>1</v>
      </c>
      <c r="Y65">
        <v>1</v>
      </c>
      <c r="Z65">
        <v>-1.103</v>
      </c>
      <c r="AA65">
        <v>0.28570000000000001</v>
      </c>
      <c r="AB65">
        <v>16097</v>
      </c>
      <c r="AC65" s="7">
        <v>2.2780000000000002E-31</v>
      </c>
      <c r="AD65">
        <v>70</v>
      </c>
      <c r="AE65">
        <v>4</v>
      </c>
      <c r="AF65">
        <v>-0.70250000000000001</v>
      </c>
      <c r="AG65">
        <v>6.0299999999999999E-2</v>
      </c>
      <c r="AH65">
        <v>16331</v>
      </c>
      <c r="AI65" s="7">
        <v>1.4039999999999999E-17</v>
      </c>
      <c r="AJ65">
        <v>51</v>
      </c>
      <c r="AK65">
        <v>3</v>
      </c>
      <c r="AL65">
        <v>-0.63819999999999999</v>
      </c>
      <c r="AM65">
        <v>7.4779999999999999E-2</v>
      </c>
    </row>
    <row r="66" spans="1:39">
      <c r="A66" t="s">
        <v>136</v>
      </c>
      <c r="B66" t="s">
        <v>127</v>
      </c>
      <c r="C66" t="s">
        <v>82</v>
      </c>
      <c r="D66">
        <v>161734</v>
      </c>
      <c r="E66" s="7">
        <v>9.2589999999999998E-209</v>
      </c>
      <c r="F66">
        <v>799</v>
      </c>
      <c r="G66">
        <v>7</v>
      </c>
      <c r="H66">
        <v>-0.58250000000000002</v>
      </c>
      <c r="I66">
        <v>1.814E-2</v>
      </c>
      <c r="J66">
        <v>88178</v>
      </c>
      <c r="K66" s="7">
        <v>1.014E-147</v>
      </c>
      <c r="L66">
        <v>551</v>
      </c>
      <c r="M66">
        <v>6</v>
      </c>
      <c r="N66">
        <v>-0.57340000000000002</v>
      </c>
      <c r="O66">
        <v>2.1930000000000002E-2</v>
      </c>
      <c r="P66">
        <v>29571</v>
      </c>
      <c r="Q66" s="7">
        <v>3.681E-32</v>
      </c>
      <c r="R66">
        <v>126</v>
      </c>
      <c r="S66">
        <v>2</v>
      </c>
      <c r="T66">
        <v>-0.53120000000000001</v>
      </c>
      <c r="U66">
        <v>4.4609999999999997E-2</v>
      </c>
      <c r="V66">
        <v>10375</v>
      </c>
      <c r="W66">
        <v>3.9059999999999997E-2</v>
      </c>
      <c r="X66">
        <v>1</v>
      </c>
      <c r="Y66">
        <v>1</v>
      </c>
      <c r="Z66">
        <v>-1.103</v>
      </c>
      <c r="AA66">
        <v>0.28570000000000001</v>
      </c>
      <c r="AB66">
        <v>16097</v>
      </c>
      <c r="AC66" s="7">
        <v>1.02E-27</v>
      </c>
      <c r="AD66">
        <v>70</v>
      </c>
      <c r="AE66">
        <v>4</v>
      </c>
      <c r="AF66">
        <v>-0.70250000000000001</v>
      </c>
      <c r="AG66">
        <v>6.0299999999999999E-2</v>
      </c>
      <c r="AH66">
        <v>16331</v>
      </c>
      <c r="AI66" s="7">
        <v>2.1589999999999999E-16</v>
      </c>
      <c r="AJ66">
        <v>51</v>
      </c>
      <c r="AK66">
        <v>3</v>
      </c>
      <c r="AL66">
        <v>-0.63819999999999999</v>
      </c>
      <c r="AM66">
        <v>7.4779999999999999E-2</v>
      </c>
    </row>
    <row r="67" spans="1:39">
      <c r="A67" t="s">
        <v>136</v>
      </c>
      <c r="B67" t="s">
        <v>128</v>
      </c>
      <c r="C67" t="s">
        <v>81</v>
      </c>
      <c r="D67">
        <v>161734</v>
      </c>
      <c r="E67" s="7">
        <v>1.9509999999999999E-223</v>
      </c>
      <c r="F67">
        <v>866</v>
      </c>
      <c r="G67">
        <v>12</v>
      </c>
      <c r="H67">
        <v>-0.55489999999999995</v>
      </c>
      <c r="I67">
        <v>1.7389999999999999E-2</v>
      </c>
      <c r="J67">
        <v>88178</v>
      </c>
      <c r="K67" s="7">
        <v>8.1510000000000003E-147</v>
      </c>
      <c r="L67">
        <v>608</v>
      </c>
      <c r="M67">
        <v>10</v>
      </c>
      <c r="N67">
        <v>-0.53669999999999995</v>
      </c>
      <c r="O67">
        <v>2.0799999999999999E-2</v>
      </c>
      <c r="P67">
        <v>29571</v>
      </c>
      <c r="Q67" s="7">
        <v>1.0660000000000001E-32</v>
      </c>
      <c r="R67">
        <v>126</v>
      </c>
      <c r="S67">
        <v>2</v>
      </c>
      <c r="T67">
        <v>-0.53120000000000001</v>
      </c>
      <c r="U67">
        <v>4.4609999999999997E-2</v>
      </c>
      <c r="V67">
        <v>10375</v>
      </c>
      <c r="W67">
        <v>3.9059999999999997E-2</v>
      </c>
      <c r="X67">
        <v>1</v>
      </c>
      <c r="Y67">
        <v>1</v>
      </c>
      <c r="Z67">
        <v>-1.103</v>
      </c>
      <c r="AA67">
        <v>0.28570000000000001</v>
      </c>
      <c r="AB67">
        <v>16097</v>
      </c>
      <c r="AC67" s="7">
        <v>2.3810000000000001E-31</v>
      </c>
      <c r="AD67">
        <v>74</v>
      </c>
      <c r="AE67">
        <v>7</v>
      </c>
      <c r="AF67">
        <v>-0.68340000000000001</v>
      </c>
      <c r="AG67">
        <v>5.8680000000000003E-2</v>
      </c>
      <c r="AH67">
        <v>16331</v>
      </c>
      <c r="AI67" s="7">
        <v>7.2940000000000004E-19</v>
      </c>
      <c r="AJ67">
        <v>57</v>
      </c>
      <c r="AK67">
        <v>6</v>
      </c>
      <c r="AL67">
        <v>-0.62870000000000004</v>
      </c>
      <c r="AM67">
        <v>7.0879999999999999E-2</v>
      </c>
    </row>
    <row r="68" spans="1:39">
      <c r="A68" t="s">
        <v>136</v>
      </c>
      <c r="B68" t="s">
        <v>128</v>
      </c>
      <c r="C68" t="s">
        <v>82</v>
      </c>
      <c r="D68">
        <v>161734</v>
      </c>
      <c r="E68" s="7">
        <v>1.1969999999999999E-210</v>
      </c>
      <c r="F68">
        <v>866</v>
      </c>
      <c r="G68">
        <v>12</v>
      </c>
      <c r="H68">
        <v>-0.55489999999999995</v>
      </c>
      <c r="I68">
        <v>1.7389999999999999E-2</v>
      </c>
      <c r="J68">
        <v>88178</v>
      </c>
      <c r="K68" s="7">
        <v>9.8579999999999992E-150</v>
      </c>
      <c r="L68">
        <v>608</v>
      </c>
      <c r="M68">
        <v>10</v>
      </c>
      <c r="N68">
        <v>-0.53669999999999995</v>
      </c>
      <c r="O68">
        <v>2.0799999999999999E-2</v>
      </c>
      <c r="P68">
        <v>29571</v>
      </c>
      <c r="Q68" s="7">
        <v>3.681E-32</v>
      </c>
      <c r="R68">
        <v>126</v>
      </c>
      <c r="S68">
        <v>2</v>
      </c>
      <c r="T68">
        <v>-0.53120000000000001</v>
      </c>
      <c r="U68">
        <v>4.4609999999999997E-2</v>
      </c>
      <c r="V68">
        <v>10375</v>
      </c>
      <c r="W68">
        <v>3.9059999999999997E-2</v>
      </c>
      <c r="X68">
        <v>1</v>
      </c>
      <c r="Y68">
        <v>1</v>
      </c>
      <c r="Z68">
        <v>-1.103</v>
      </c>
      <c r="AA68">
        <v>0.28570000000000001</v>
      </c>
      <c r="AB68">
        <v>16097</v>
      </c>
      <c r="AC68" s="7">
        <v>8.041E-28</v>
      </c>
      <c r="AD68">
        <v>74</v>
      </c>
      <c r="AE68">
        <v>7</v>
      </c>
      <c r="AF68">
        <v>-0.68340000000000001</v>
      </c>
      <c r="AG68">
        <v>5.8680000000000003E-2</v>
      </c>
      <c r="AH68">
        <v>16331</v>
      </c>
      <c r="AI68" s="7">
        <v>1.212E-16</v>
      </c>
      <c r="AJ68">
        <v>57</v>
      </c>
      <c r="AK68">
        <v>6</v>
      </c>
      <c r="AL68">
        <v>-0.62870000000000004</v>
      </c>
      <c r="AM68">
        <v>7.0879999999999999E-2</v>
      </c>
    </row>
    <row r="69" spans="1:39">
      <c r="A69" t="s">
        <v>136</v>
      </c>
      <c r="B69" t="s">
        <v>129</v>
      </c>
      <c r="C69" t="s">
        <v>81</v>
      </c>
      <c r="D69">
        <v>170239</v>
      </c>
      <c r="E69" s="7">
        <v>7.7400000000000005E-251</v>
      </c>
      <c r="F69">
        <v>1005</v>
      </c>
      <c r="G69">
        <v>21</v>
      </c>
      <c r="H69">
        <v>-0.54730000000000001</v>
      </c>
      <c r="I69">
        <v>1.618E-2</v>
      </c>
      <c r="J69">
        <v>88178</v>
      </c>
      <c r="K69" s="7">
        <v>1.2050000000000001E-165</v>
      </c>
      <c r="L69">
        <v>636</v>
      </c>
      <c r="M69">
        <v>16</v>
      </c>
      <c r="N69">
        <v>-0.55910000000000004</v>
      </c>
      <c r="O69">
        <v>2.0379999999999999E-2</v>
      </c>
      <c r="P69">
        <v>29571</v>
      </c>
      <c r="Q69" s="7">
        <v>1.2940000000000001E-33</v>
      </c>
      <c r="R69">
        <v>139</v>
      </c>
      <c r="S69">
        <v>7</v>
      </c>
      <c r="T69">
        <v>-0.51570000000000005</v>
      </c>
      <c r="U69">
        <v>4.267E-2</v>
      </c>
      <c r="V69">
        <v>10375</v>
      </c>
      <c r="W69">
        <v>0.46679999999999999</v>
      </c>
      <c r="X69">
        <v>4</v>
      </c>
      <c r="Y69">
        <v>2</v>
      </c>
      <c r="Z69">
        <v>0.18529999999999999</v>
      </c>
      <c r="AA69">
        <v>0.25469999999999998</v>
      </c>
      <c r="AB69">
        <v>16097</v>
      </c>
      <c r="AC69" s="7">
        <v>6.2479999999999999E-41</v>
      </c>
      <c r="AD69">
        <v>152</v>
      </c>
      <c r="AE69">
        <v>5</v>
      </c>
      <c r="AF69">
        <v>-0.55210000000000004</v>
      </c>
      <c r="AG69">
        <v>4.1209999999999997E-2</v>
      </c>
      <c r="AH69">
        <v>16331</v>
      </c>
      <c r="AI69" s="7">
        <v>4.5420000000000002E-18</v>
      </c>
      <c r="AJ69">
        <v>74</v>
      </c>
      <c r="AK69">
        <v>5</v>
      </c>
      <c r="AL69">
        <v>-0.53810000000000002</v>
      </c>
      <c r="AM69">
        <v>6.2100000000000002E-2</v>
      </c>
    </row>
    <row r="70" spans="1:39">
      <c r="A70" t="s">
        <v>136</v>
      </c>
      <c r="B70" t="s">
        <v>129</v>
      </c>
      <c r="C70" t="s">
        <v>82</v>
      </c>
      <c r="D70">
        <v>170239</v>
      </c>
      <c r="E70" s="7">
        <v>1.3360000000000001E-234</v>
      </c>
      <c r="F70">
        <v>1005</v>
      </c>
      <c r="G70">
        <v>21</v>
      </c>
      <c r="H70">
        <v>-0.54730000000000001</v>
      </c>
      <c r="I70">
        <v>1.618E-2</v>
      </c>
      <c r="J70">
        <v>88178</v>
      </c>
      <c r="K70" s="7">
        <v>6.942E-154</v>
      </c>
      <c r="L70">
        <v>636</v>
      </c>
      <c r="M70">
        <v>16</v>
      </c>
      <c r="N70">
        <v>-0.55910000000000004</v>
      </c>
      <c r="O70">
        <v>2.0379999999999999E-2</v>
      </c>
      <c r="P70">
        <v>29571</v>
      </c>
      <c r="Q70" s="7">
        <v>1.858E-32</v>
      </c>
      <c r="R70">
        <v>139</v>
      </c>
      <c r="S70">
        <v>7</v>
      </c>
      <c r="T70">
        <v>-0.51570000000000005</v>
      </c>
      <c r="U70">
        <v>4.267E-2</v>
      </c>
      <c r="V70">
        <v>10375</v>
      </c>
      <c r="W70">
        <v>3.0609999999999998E-2</v>
      </c>
      <c r="X70">
        <v>4</v>
      </c>
      <c r="Y70">
        <v>2</v>
      </c>
      <c r="Z70">
        <v>0.18529999999999999</v>
      </c>
      <c r="AA70">
        <v>0.25469999999999998</v>
      </c>
      <c r="AB70">
        <v>16097</v>
      </c>
      <c r="AC70" s="7">
        <v>8.8269999999999995E-29</v>
      </c>
      <c r="AD70">
        <v>152</v>
      </c>
      <c r="AE70">
        <v>5</v>
      </c>
      <c r="AF70">
        <v>-0.55210000000000004</v>
      </c>
      <c r="AG70">
        <v>4.1209999999999997E-2</v>
      </c>
      <c r="AH70">
        <v>16331</v>
      </c>
      <c r="AI70" s="7">
        <v>7.9580000000000003E-18</v>
      </c>
      <c r="AJ70">
        <v>74</v>
      </c>
      <c r="AK70">
        <v>5</v>
      </c>
      <c r="AL70">
        <v>-0.53810000000000002</v>
      </c>
      <c r="AM70">
        <v>6.2100000000000002E-2</v>
      </c>
    </row>
    <row r="71" spans="1:39">
      <c r="A71" t="s">
        <v>136</v>
      </c>
      <c r="B71" t="s">
        <v>130</v>
      </c>
      <c r="C71" t="s">
        <v>81</v>
      </c>
      <c r="D71">
        <v>170239</v>
      </c>
      <c r="E71" s="7">
        <v>4.0800000000000002E-249</v>
      </c>
      <c r="F71">
        <v>1072</v>
      </c>
      <c r="G71">
        <v>26</v>
      </c>
      <c r="H71">
        <v>-0.52739999999999998</v>
      </c>
      <c r="I71">
        <v>1.5640000000000001E-2</v>
      </c>
      <c r="J71">
        <v>88178</v>
      </c>
      <c r="K71" s="7">
        <v>3.9560000000000001E-162</v>
      </c>
      <c r="L71">
        <v>693</v>
      </c>
      <c r="M71">
        <v>20</v>
      </c>
      <c r="N71">
        <v>-0.52829999999999999</v>
      </c>
      <c r="O71">
        <v>1.9470000000000001E-2</v>
      </c>
      <c r="P71">
        <v>29571</v>
      </c>
      <c r="Q71" s="7">
        <v>1.2940000000000001E-33</v>
      </c>
      <c r="R71">
        <v>139</v>
      </c>
      <c r="S71">
        <v>7</v>
      </c>
      <c r="T71">
        <v>-0.51570000000000005</v>
      </c>
      <c r="U71">
        <v>4.267E-2</v>
      </c>
      <c r="V71">
        <v>10375</v>
      </c>
      <c r="W71">
        <v>0.46679999999999999</v>
      </c>
      <c r="X71">
        <v>4</v>
      </c>
      <c r="Y71">
        <v>2</v>
      </c>
      <c r="Z71">
        <v>0.18529999999999999</v>
      </c>
      <c r="AA71">
        <v>0.25469999999999998</v>
      </c>
      <c r="AB71">
        <v>16097</v>
      </c>
      <c r="AC71" s="7">
        <v>3.393E-41</v>
      </c>
      <c r="AD71">
        <v>156</v>
      </c>
      <c r="AE71">
        <v>8</v>
      </c>
      <c r="AF71">
        <v>-0.54690000000000005</v>
      </c>
      <c r="AG71">
        <v>4.0689999999999997E-2</v>
      </c>
      <c r="AH71">
        <v>16331</v>
      </c>
      <c r="AI71" s="7">
        <v>2.161E-19</v>
      </c>
      <c r="AJ71">
        <v>80</v>
      </c>
      <c r="AK71">
        <v>8</v>
      </c>
      <c r="AL71">
        <v>-0.53859999999999997</v>
      </c>
      <c r="AM71">
        <v>5.9810000000000002E-2</v>
      </c>
    </row>
    <row r="72" spans="1:39">
      <c r="A72" t="s">
        <v>136</v>
      </c>
      <c r="B72" t="s">
        <v>130</v>
      </c>
      <c r="C72" t="s">
        <v>82</v>
      </c>
      <c r="D72">
        <v>170239</v>
      </c>
      <c r="E72" s="7">
        <v>1.7119999999999999E-236</v>
      </c>
      <c r="F72">
        <v>1072</v>
      </c>
      <c r="G72">
        <v>26</v>
      </c>
      <c r="H72">
        <v>-0.52739999999999998</v>
      </c>
      <c r="I72">
        <v>1.5640000000000001E-2</v>
      </c>
      <c r="J72">
        <v>88178</v>
      </c>
      <c r="K72" s="7">
        <v>6.437E-156</v>
      </c>
      <c r="L72">
        <v>693</v>
      </c>
      <c r="M72">
        <v>20</v>
      </c>
      <c r="N72">
        <v>-0.52829999999999999</v>
      </c>
      <c r="O72">
        <v>1.9470000000000001E-2</v>
      </c>
      <c r="P72">
        <v>29571</v>
      </c>
      <c r="Q72" s="7">
        <v>1.858E-32</v>
      </c>
      <c r="R72">
        <v>139</v>
      </c>
      <c r="S72">
        <v>7</v>
      </c>
      <c r="T72">
        <v>-0.51570000000000005</v>
      </c>
      <c r="U72">
        <v>4.267E-2</v>
      </c>
      <c r="V72">
        <v>10375</v>
      </c>
      <c r="W72">
        <v>3.0609999999999998E-2</v>
      </c>
      <c r="X72">
        <v>4</v>
      </c>
      <c r="Y72">
        <v>2</v>
      </c>
      <c r="Z72">
        <v>0.18529999999999999</v>
      </c>
      <c r="AA72">
        <v>0.25469999999999998</v>
      </c>
      <c r="AB72">
        <v>16097</v>
      </c>
      <c r="AC72" s="7">
        <v>8.0609999999999999E-29</v>
      </c>
      <c r="AD72">
        <v>156</v>
      </c>
      <c r="AE72">
        <v>8</v>
      </c>
      <c r="AF72">
        <v>-0.54690000000000005</v>
      </c>
      <c r="AG72">
        <v>4.0689999999999997E-2</v>
      </c>
      <c r="AH72">
        <v>16331</v>
      </c>
      <c r="AI72" s="7">
        <v>4.7689999999999998E-18</v>
      </c>
      <c r="AJ72">
        <v>80</v>
      </c>
      <c r="AK72">
        <v>8</v>
      </c>
      <c r="AL72">
        <v>-0.53859999999999997</v>
      </c>
      <c r="AM72">
        <v>5.9810000000000002E-2</v>
      </c>
    </row>
    <row r="73" spans="1:39">
      <c r="A73" t="s">
        <v>136</v>
      </c>
      <c r="B73" t="s">
        <v>131</v>
      </c>
      <c r="C73" t="s">
        <v>81</v>
      </c>
      <c r="D73">
        <v>161734</v>
      </c>
      <c r="E73" s="7">
        <v>2.9460000000000001E-222</v>
      </c>
      <c r="F73">
        <v>863</v>
      </c>
      <c r="G73">
        <v>11</v>
      </c>
      <c r="H73">
        <v>-0.5544</v>
      </c>
      <c r="I73">
        <v>1.7420000000000001E-2</v>
      </c>
      <c r="J73">
        <v>88178</v>
      </c>
      <c r="K73" s="7">
        <v>1.1920000000000001E-145</v>
      </c>
      <c r="L73">
        <v>605</v>
      </c>
      <c r="M73">
        <v>9</v>
      </c>
      <c r="N73">
        <v>-0.53590000000000004</v>
      </c>
      <c r="O73">
        <v>2.085E-2</v>
      </c>
      <c r="P73">
        <v>29571</v>
      </c>
      <c r="Q73" s="7">
        <v>1.0660000000000001E-32</v>
      </c>
      <c r="R73">
        <v>126</v>
      </c>
      <c r="S73">
        <v>2</v>
      </c>
      <c r="T73">
        <v>-0.53120000000000001</v>
      </c>
      <c r="U73">
        <v>4.4609999999999997E-2</v>
      </c>
      <c r="V73">
        <v>10375</v>
      </c>
      <c r="W73">
        <v>3.9059999999999997E-2</v>
      </c>
      <c r="X73">
        <v>1</v>
      </c>
      <c r="Y73">
        <v>1</v>
      </c>
      <c r="Z73">
        <v>-1.103</v>
      </c>
      <c r="AA73">
        <v>0.28570000000000001</v>
      </c>
      <c r="AB73">
        <v>16097</v>
      </c>
      <c r="AC73" s="7">
        <v>2.3810000000000001E-31</v>
      </c>
      <c r="AD73">
        <v>74</v>
      </c>
      <c r="AE73">
        <v>7</v>
      </c>
      <c r="AF73">
        <v>-0.68340000000000001</v>
      </c>
      <c r="AG73">
        <v>5.8680000000000003E-2</v>
      </c>
      <c r="AH73">
        <v>16331</v>
      </c>
      <c r="AI73" s="7">
        <v>7.2940000000000004E-19</v>
      </c>
      <c r="AJ73">
        <v>57</v>
      </c>
      <c r="AK73">
        <v>6</v>
      </c>
      <c r="AL73">
        <v>-0.62870000000000004</v>
      </c>
      <c r="AM73">
        <v>7.0879999999999999E-2</v>
      </c>
    </row>
    <row r="74" spans="1:39">
      <c r="A74" t="s">
        <v>136</v>
      </c>
      <c r="B74" t="s">
        <v>131</v>
      </c>
      <c r="C74" t="s">
        <v>82</v>
      </c>
      <c r="D74">
        <v>161734</v>
      </c>
      <c r="E74" s="7">
        <v>1.2379999999999999E-210</v>
      </c>
      <c r="F74">
        <v>863</v>
      </c>
      <c r="G74">
        <v>11</v>
      </c>
      <c r="H74">
        <v>-0.5544</v>
      </c>
      <c r="I74">
        <v>1.7420000000000001E-2</v>
      </c>
      <c r="J74">
        <v>88178</v>
      </c>
      <c r="K74" s="7">
        <v>1.025E-149</v>
      </c>
      <c r="L74">
        <v>605</v>
      </c>
      <c r="M74">
        <v>9</v>
      </c>
      <c r="N74">
        <v>-0.53590000000000004</v>
      </c>
      <c r="O74">
        <v>2.085E-2</v>
      </c>
      <c r="P74">
        <v>29571</v>
      </c>
      <c r="Q74" s="7">
        <v>3.681E-32</v>
      </c>
      <c r="R74">
        <v>126</v>
      </c>
      <c r="S74">
        <v>2</v>
      </c>
      <c r="T74">
        <v>-0.53120000000000001</v>
      </c>
      <c r="U74">
        <v>4.4609999999999997E-2</v>
      </c>
      <c r="V74">
        <v>10375</v>
      </c>
      <c r="W74">
        <v>3.9059999999999997E-2</v>
      </c>
      <c r="X74">
        <v>1</v>
      </c>
      <c r="Y74">
        <v>1</v>
      </c>
      <c r="Z74">
        <v>-1.103</v>
      </c>
      <c r="AA74">
        <v>0.28570000000000001</v>
      </c>
      <c r="AB74">
        <v>16097</v>
      </c>
      <c r="AC74" s="7">
        <v>8.041E-28</v>
      </c>
      <c r="AD74">
        <v>74</v>
      </c>
      <c r="AE74">
        <v>7</v>
      </c>
      <c r="AF74">
        <v>-0.68340000000000001</v>
      </c>
      <c r="AG74">
        <v>5.8680000000000003E-2</v>
      </c>
      <c r="AH74">
        <v>16331</v>
      </c>
      <c r="AI74" s="7">
        <v>1.212E-16</v>
      </c>
      <c r="AJ74">
        <v>57</v>
      </c>
      <c r="AK74">
        <v>6</v>
      </c>
      <c r="AL74">
        <v>-0.62870000000000004</v>
      </c>
      <c r="AM74">
        <v>7.0879999999999999E-2</v>
      </c>
    </row>
    <row r="75" spans="1:39">
      <c r="A75" t="s">
        <v>154</v>
      </c>
      <c r="B75" t="s">
        <v>80</v>
      </c>
      <c r="C75" t="s">
        <v>81</v>
      </c>
      <c r="D75">
        <v>97805</v>
      </c>
      <c r="E75">
        <v>0.24179999999999999</v>
      </c>
      <c r="F75">
        <v>3</v>
      </c>
      <c r="G75">
        <v>3</v>
      </c>
      <c r="H75">
        <v>0.33879999999999999</v>
      </c>
      <c r="I75">
        <v>0.28939999999999999</v>
      </c>
      <c r="J75">
        <v>26237</v>
      </c>
      <c r="K75">
        <v>0.12670000000000001</v>
      </c>
      <c r="L75">
        <v>2</v>
      </c>
      <c r="M75">
        <v>2</v>
      </c>
      <c r="N75">
        <v>0.54710000000000003</v>
      </c>
      <c r="O75">
        <v>0.35830000000000001</v>
      </c>
      <c r="P75" t="s">
        <v>135</v>
      </c>
      <c r="Q75" t="s">
        <v>135</v>
      </c>
      <c r="R75" t="s">
        <v>135</v>
      </c>
      <c r="S75" t="s">
        <v>135</v>
      </c>
      <c r="T75" t="s">
        <v>135</v>
      </c>
      <c r="U75" t="s">
        <v>135</v>
      </c>
      <c r="V75" t="s">
        <v>135</v>
      </c>
      <c r="W75" t="s">
        <v>135</v>
      </c>
      <c r="X75" t="s">
        <v>135</v>
      </c>
      <c r="Y75" t="s">
        <v>135</v>
      </c>
      <c r="Z75" t="s">
        <v>135</v>
      </c>
      <c r="AA75" t="s">
        <v>135</v>
      </c>
      <c r="AB75">
        <v>10297</v>
      </c>
      <c r="AC75">
        <v>0.91469999999999996</v>
      </c>
      <c r="AD75">
        <v>1</v>
      </c>
      <c r="AE75">
        <v>1</v>
      </c>
      <c r="AF75">
        <v>-5.2609999999999997E-2</v>
      </c>
      <c r="AG75">
        <v>0.2412</v>
      </c>
      <c r="AH75" t="s">
        <v>135</v>
      </c>
      <c r="AI75" t="s">
        <v>135</v>
      </c>
      <c r="AJ75" t="s">
        <v>135</v>
      </c>
      <c r="AK75" t="s">
        <v>135</v>
      </c>
      <c r="AL75" t="s">
        <v>135</v>
      </c>
      <c r="AM75" t="s">
        <v>135</v>
      </c>
    </row>
    <row r="76" spans="1:39">
      <c r="A76" t="s">
        <v>154</v>
      </c>
      <c r="B76" t="s">
        <v>80</v>
      </c>
      <c r="C76" t="s">
        <v>82</v>
      </c>
      <c r="D76">
        <v>97805</v>
      </c>
      <c r="E76">
        <v>0.49249999999999999</v>
      </c>
      <c r="F76">
        <v>3</v>
      </c>
      <c r="G76">
        <v>3</v>
      </c>
      <c r="H76">
        <v>0.33879999999999999</v>
      </c>
      <c r="I76">
        <v>0.28939999999999999</v>
      </c>
      <c r="J76">
        <v>26237</v>
      </c>
      <c r="K76">
        <v>0.29430000000000001</v>
      </c>
      <c r="L76">
        <v>2</v>
      </c>
      <c r="M76">
        <v>2</v>
      </c>
      <c r="N76">
        <v>0.54710000000000003</v>
      </c>
      <c r="O76">
        <v>0.35830000000000001</v>
      </c>
      <c r="P76" t="s">
        <v>135</v>
      </c>
      <c r="Q76" t="s">
        <v>135</v>
      </c>
      <c r="R76" t="s">
        <v>135</v>
      </c>
      <c r="S76" t="s">
        <v>135</v>
      </c>
      <c r="T76" t="s">
        <v>135</v>
      </c>
      <c r="U76" t="s">
        <v>135</v>
      </c>
      <c r="V76" t="s">
        <v>135</v>
      </c>
      <c r="W76" t="s">
        <v>135</v>
      </c>
      <c r="X76" t="s">
        <v>135</v>
      </c>
      <c r="Y76" t="s">
        <v>135</v>
      </c>
      <c r="Z76" t="s">
        <v>135</v>
      </c>
      <c r="AA76" t="s">
        <v>135</v>
      </c>
      <c r="AB76">
        <v>10297</v>
      </c>
      <c r="AC76">
        <v>0.91469999999999996</v>
      </c>
      <c r="AD76">
        <v>1</v>
      </c>
      <c r="AE76">
        <v>1</v>
      </c>
      <c r="AF76">
        <v>-5.2609999999999997E-2</v>
      </c>
      <c r="AG76">
        <v>0.2412</v>
      </c>
      <c r="AH76" t="s">
        <v>135</v>
      </c>
      <c r="AI76" t="s">
        <v>135</v>
      </c>
      <c r="AJ76" t="s">
        <v>135</v>
      </c>
      <c r="AK76" t="s">
        <v>135</v>
      </c>
      <c r="AL76" t="s">
        <v>135</v>
      </c>
      <c r="AM76" t="s">
        <v>135</v>
      </c>
    </row>
    <row r="77" spans="1:39">
      <c r="A77" t="s">
        <v>154</v>
      </c>
      <c r="B77" t="s">
        <v>127</v>
      </c>
      <c r="C77" t="s">
        <v>81</v>
      </c>
      <c r="D77">
        <v>161734</v>
      </c>
      <c r="E77">
        <v>6.7809999999999995E-2</v>
      </c>
      <c r="F77">
        <v>61</v>
      </c>
      <c r="G77">
        <v>17</v>
      </c>
      <c r="H77">
        <v>0.1208</v>
      </c>
      <c r="I77">
        <v>6.6170000000000007E-2</v>
      </c>
      <c r="J77">
        <v>88178</v>
      </c>
      <c r="K77">
        <v>0.9637</v>
      </c>
      <c r="L77">
        <v>35</v>
      </c>
      <c r="M77">
        <v>12</v>
      </c>
      <c r="N77">
        <v>3.9020000000000001E-3</v>
      </c>
      <c r="O77">
        <v>8.584E-2</v>
      </c>
      <c r="P77">
        <v>26044</v>
      </c>
      <c r="Q77">
        <v>3.3549999999999999E-3</v>
      </c>
      <c r="R77">
        <v>1</v>
      </c>
      <c r="S77">
        <v>1</v>
      </c>
      <c r="T77">
        <v>1.556</v>
      </c>
      <c r="U77">
        <v>0.28139999999999998</v>
      </c>
      <c r="V77">
        <v>10375</v>
      </c>
      <c r="W77">
        <v>0.54049999999999998</v>
      </c>
      <c r="X77">
        <v>1</v>
      </c>
      <c r="Y77">
        <v>1</v>
      </c>
      <c r="Z77">
        <v>-0.3271</v>
      </c>
      <c r="AA77">
        <v>0.28570000000000001</v>
      </c>
      <c r="AB77">
        <v>10297</v>
      </c>
      <c r="AC77">
        <v>0.13800000000000001</v>
      </c>
      <c r="AD77">
        <v>4</v>
      </c>
      <c r="AE77">
        <v>4</v>
      </c>
      <c r="AF77">
        <v>0.36359999999999998</v>
      </c>
      <c r="AG77">
        <v>0.24510000000000001</v>
      </c>
      <c r="AH77">
        <v>16331</v>
      </c>
      <c r="AI77">
        <v>4.5179999999999998E-2</v>
      </c>
      <c r="AJ77">
        <v>20</v>
      </c>
      <c r="AK77">
        <v>4</v>
      </c>
      <c r="AL77">
        <v>0.2412</v>
      </c>
      <c r="AM77">
        <v>0.12039999999999999</v>
      </c>
    </row>
    <row r="78" spans="1:39">
      <c r="A78" t="s">
        <v>154</v>
      </c>
      <c r="B78" t="s">
        <v>127</v>
      </c>
      <c r="C78" t="s">
        <v>82</v>
      </c>
      <c r="D78">
        <v>161734</v>
      </c>
      <c r="E78">
        <v>5.3490000000000003E-2</v>
      </c>
      <c r="F78">
        <v>61</v>
      </c>
      <c r="G78">
        <v>17</v>
      </c>
      <c r="H78">
        <v>0.1208</v>
      </c>
      <c r="I78">
        <v>6.6170000000000007E-2</v>
      </c>
      <c r="J78">
        <v>88178</v>
      </c>
      <c r="K78">
        <v>0.31080000000000002</v>
      </c>
      <c r="L78">
        <v>35</v>
      </c>
      <c r="M78">
        <v>12</v>
      </c>
      <c r="N78">
        <v>3.9020000000000001E-3</v>
      </c>
      <c r="O78">
        <v>8.584E-2</v>
      </c>
      <c r="P78">
        <v>26044</v>
      </c>
      <c r="Q78">
        <v>3.3549999999999999E-3</v>
      </c>
      <c r="R78">
        <v>1</v>
      </c>
      <c r="S78">
        <v>1</v>
      </c>
      <c r="T78">
        <v>1.556</v>
      </c>
      <c r="U78">
        <v>0.28139999999999998</v>
      </c>
      <c r="V78">
        <v>10375</v>
      </c>
      <c r="W78">
        <v>0.54049999999999998</v>
      </c>
      <c r="X78">
        <v>1</v>
      </c>
      <c r="Y78">
        <v>1</v>
      </c>
      <c r="Z78">
        <v>-0.3271</v>
      </c>
      <c r="AA78">
        <v>0.28570000000000001</v>
      </c>
      <c r="AB78">
        <v>10297</v>
      </c>
      <c r="AC78">
        <v>0.47820000000000001</v>
      </c>
      <c r="AD78">
        <v>4</v>
      </c>
      <c r="AE78">
        <v>4</v>
      </c>
      <c r="AF78">
        <v>0.36359999999999998</v>
      </c>
      <c r="AG78">
        <v>0.24510000000000001</v>
      </c>
      <c r="AH78">
        <v>16331</v>
      </c>
      <c r="AI78">
        <v>6.2469999999999998E-2</v>
      </c>
      <c r="AJ78">
        <v>20</v>
      </c>
      <c r="AK78">
        <v>4</v>
      </c>
      <c r="AL78">
        <v>0.2412</v>
      </c>
      <c r="AM78">
        <v>0.12039999999999999</v>
      </c>
    </row>
    <row r="79" spans="1:39">
      <c r="A79" t="s">
        <v>154</v>
      </c>
      <c r="B79" t="s">
        <v>128</v>
      </c>
      <c r="C79" t="s">
        <v>81</v>
      </c>
      <c r="D79">
        <v>161734</v>
      </c>
      <c r="E79">
        <v>9.2239999999999996E-3</v>
      </c>
      <c r="F79">
        <v>174</v>
      </c>
      <c r="G79">
        <v>23</v>
      </c>
      <c r="H79">
        <v>0.1012</v>
      </c>
      <c r="I79">
        <v>3.8879999999999998E-2</v>
      </c>
      <c r="J79">
        <v>88178</v>
      </c>
      <c r="K79">
        <v>0.1653</v>
      </c>
      <c r="L79">
        <v>142</v>
      </c>
      <c r="M79">
        <v>18</v>
      </c>
      <c r="N79">
        <v>5.9369999999999999E-2</v>
      </c>
      <c r="O79">
        <v>4.2790000000000002E-2</v>
      </c>
      <c r="P79">
        <v>26044</v>
      </c>
      <c r="Q79">
        <v>3.3549999999999999E-3</v>
      </c>
      <c r="R79">
        <v>1</v>
      </c>
      <c r="S79">
        <v>1</v>
      </c>
      <c r="T79">
        <v>1.556</v>
      </c>
      <c r="U79">
        <v>0.28139999999999998</v>
      </c>
      <c r="V79">
        <v>10375</v>
      </c>
      <c r="W79">
        <v>0.54049999999999998</v>
      </c>
      <c r="X79">
        <v>1</v>
      </c>
      <c r="Y79">
        <v>1</v>
      </c>
      <c r="Z79">
        <v>-0.3271</v>
      </c>
      <c r="AA79">
        <v>0.28570000000000001</v>
      </c>
      <c r="AB79">
        <v>10297</v>
      </c>
      <c r="AC79">
        <v>3.967E-3</v>
      </c>
      <c r="AD79">
        <v>6</v>
      </c>
      <c r="AE79">
        <v>5</v>
      </c>
      <c r="AF79">
        <v>0.57509999999999994</v>
      </c>
      <c r="AG79">
        <v>0.1996</v>
      </c>
      <c r="AH79">
        <v>16331</v>
      </c>
      <c r="AI79">
        <v>8.4540000000000004E-2</v>
      </c>
      <c r="AJ79">
        <v>24</v>
      </c>
      <c r="AK79">
        <v>5</v>
      </c>
      <c r="AL79">
        <v>0.1893</v>
      </c>
      <c r="AM79">
        <v>0.10979999999999999</v>
      </c>
    </row>
    <row r="80" spans="1:39">
      <c r="A80" t="s">
        <v>154</v>
      </c>
      <c r="B80" t="s">
        <v>128</v>
      </c>
      <c r="C80" t="s">
        <v>82</v>
      </c>
      <c r="D80">
        <v>161734</v>
      </c>
      <c r="E80">
        <v>1.0030000000000001E-2</v>
      </c>
      <c r="F80">
        <v>174</v>
      </c>
      <c r="G80">
        <v>23</v>
      </c>
      <c r="H80">
        <v>0.1012</v>
      </c>
      <c r="I80">
        <v>3.8879999999999998E-2</v>
      </c>
      <c r="J80">
        <v>88178</v>
      </c>
      <c r="K80">
        <v>3.2329999999999998E-2</v>
      </c>
      <c r="L80">
        <v>142</v>
      </c>
      <c r="M80">
        <v>18</v>
      </c>
      <c r="N80">
        <v>5.9369999999999999E-2</v>
      </c>
      <c r="O80">
        <v>4.2790000000000002E-2</v>
      </c>
      <c r="P80">
        <v>26044</v>
      </c>
      <c r="Q80">
        <v>3.3549999999999999E-3</v>
      </c>
      <c r="R80">
        <v>1</v>
      </c>
      <c r="S80">
        <v>1</v>
      </c>
      <c r="T80">
        <v>1.556</v>
      </c>
      <c r="U80">
        <v>0.28139999999999998</v>
      </c>
      <c r="V80">
        <v>10375</v>
      </c>
      <c r="W80">
        <v>0.54049999999999998</v>
      </c>
      <c r="X80">
        <v>1</v>
      </c>
      <c r="Y80">
        <v>1</v>
      </c>
      <c r="Z80">
        <v>-0.3271</v>
      </c>
      <c r="AA80">
        <v>0.28570000000000001</v>
      </c>
      <c r="AB80">
        <v>10297</v>
      </c>
      <c r="AC80">
        <v>7.8209999999999998E-3</v>
      </c>
      <c r="AD80">
        <v>6</v>
      </c>
      <c r="AE80">
        <v>5</v>
      </c>
      <c r="AF80">
        <v>0.57509999999999994</v>
      </c>
      <c r="AG80">
        <v>0.1996</v>
      </c>
      <c r="AH80">
        <v>16331</v>
      </c>
      <c r="AI80">
        <v>7.4079999999999993E-2</v>
      </c>
      <c r="AJ80">
        <v>24</v>
      </c>
      <c r="AK80">
        <v>5</v>
      </c>
      <c r="AL80">
        <v>0.1893</v>
      </c>
      <c r="AM80">
        <v>0.10979999999999999</v>
      </c>
    </row>
    <row r="81" spans="1:39">
      <c r="A81" t="s">
        <v>154</v>
      </c>
      <c r="B81" t="s">
        <v>129</v>
      </c>
      <c r="C81" t="s">
        <v>81</v>
      </c>
      <c r="D81">
        <v>161734</v>
      </c>
      <c r="E81" s="7">
        <v>2.5329999999999999E-15</v>
      </c>
      <c r="F81">
        <v>735</v>
      </c>
      <c r="G81">
        <v>51</v>
      </c>
      <c r="H81">
        <v>0.14960000000000001</v>
      </c>
      <c r="I81">
        <v>1.891E-2</v>
      </c>
      <c r="J81">
        <v>88178</v>
      </c>
      <c r="K81">
        <v>0.52859999999999996</v>
      </c>
      <c r="L81">
        <v>139</v>
      </c>
      <c r="M81">
        <v>34</v>
      </c>
      <c r="N81">
        <v>2.7199999999999998E-2</v>
      </c>
      <c r="O81">
        <v>4.317E-2</v>
      </c>
      <c r="P81">
        <v>29571</v>
      </c>
      <c r="Q81">
        <v>0.33239999999999997</v>
      </c>
      <c r="R81">
        <v>11</v>
      </c>
      <c r="S81">
        <v>5</v>
      </c>
      <c r="T81">
        <v>0.1527</v>
      </c>
      <c r="U81">
        <v>0.15759999999999999</v>
      </c>
      <c r="V81">
        <v>10375</v>
      </c>
      <c r="W81">
        <v>0.56899999999999995</v>
      </c>
      <c r="X81">
        <v>18</v>
      </c>
      <c r="Y81">
        <v>6</v>
      </c>
      <c r="Z81">
        <v>-7.1230000000000002E-2</v>
      </c>
      <c r="AA81">
        <v>0.12509999999999999</v>
      </c>
      <c r="AB81">
        <v>16097</v>
      </c>
      <c r="AC81">
        <v>0.74270000000000003</v>
      </c>
      <c r="AD81">
        <v>19</v>
      </c>
      <c r="AE81">
        <v>9</v>
      </c>
      <c r="AF81">
        <v>-3.7560000000000003E-2</v>
      </c>
      <c r="AG81">
        <v>0.1144</v>
      </c>
      <c r="AH81">
        <v>16331</v>
      </c>
      <c r="AI81">
        <v>3.4320000000000003E-2</v>
      </c>
      <c r="AJ81">
        <v>38</v>
      </c>
      <c r="AK81">
        <v>9</v>
      </c>
      <c r="AL81">
        <v>0.186</v>
      </c>
      <c r="AM81">
        <v>8.7889999999999996E-2</v>
      </c>
    </row>
    <row r="82" spans="1:39">
      <c r="A82" t="s">
        <v>154</v>
      </c>
      <c r="B82" t="s">
        <v>129</v>
      </c>
      <c r="C82" t="s">
        <v>82</v>
      </c>
      <c r="D82">
        <v>161734</v>
      </c>
      <c r="E82" s="7">
        <v>1.0020000000000001E-17</v>
      </c>
      <c r="F82">
        <v>735</v>
      </c>
      <c r="G82">
        <v>51</v>
      </c>
      <c r="H82">
        <v>0.14960000000000001</v>
      </c>
      <c r="I82">
        <v>1.891E-2</v>
      </c>
      <c r="J82">
        <v>88178</v>
      </c>
      <c r="K82">
        <v>0.38569999999999999</v>
      </c>
      <c r="L82">
        <v>139</v>
      </c>
      <c r="M82">
        <v>34</v>
      </c>
      <c r="N82">
        <v>2.7199999999999998E-2</v>
      </c>
      <c r="O82">
        <v>4.317E-2</v>
      </c>
      <c r="P82">
        <v>29571</v>
      </c>
      <c r="Q82">
        <v>5.7700000000000001E-2</v>
      </c>
      <c r="R82">
        <v>11</v>
      </c>
      <c r="S82">
        <v>5</v>
      </c>
      <c r="T82">
        <v>0.1527</v>
      </c>
      <c r="U82">
        <v>0.15759999999999999</v>
      </c>
      <c r="V82">
        <v>10375</v>
      </c>
      <c r="W82">
        <v>0.97370000000000001</v>
      </c>
      <c r="X82">
        <v>18</v>
      </c>
      <c r="Y82">
        <v>6</v>
      </c>
      <c r="Z82">
        <v>-7.1230000000000002E-2</v>
      </c>
      <c r="AA82">
        <v>0.12509999999999999</v>
      </c>
      <c r="AB82">
        <v>16097</v>
      </c>
      <c r="AC82">
        <v>1.593E-2</v>
      </c>
      <c r="AD82">
        <v>19</v>
      </c>
      <c r="AE82">
        <v>9</v>
      </c>
      <c r="AF82">
        <v>-3.7560000000000003E-2</v>
      </c>
      <c r="AG82">
        <v>0.1144</v>
      </c>
      <c r="AH82">
        <v>16331</v>
      </c>
      <c r="AI82">
        <v>9.8460000000000006E-2</v>
      </c>
      <c r="AJ82">
        <v>38</v>
      </c>
      <c r="AK82">
        <v>9</v>
      </c>
      <c r="AL82">
        <v>0.186</v>
      </c>
      <c r="AM82">
        <v>8.7889999999999996E-2</v>
      </c>
    </row>
    <row r="83" spans="1:39">
      <c r="A83" t="s">
        <v>154</v>
      </c>
      <c r="B83" t="s">
        <v>130</v>
      </c>
      <c r="C83" t="s">
        <v>81</v>
      </c>
      <c r="D83">
        <v>161734</v>
      </c>
      <c r="E83" s="7">
        <v>7.8219999999999997E-16</v>
      </c>
      <c r="F83">
        <v>848</v>
      </c>
      <c r="G83">
        <v>57</v>
      </c>
      <c r="H83">
        <v>0.14180000000000001</v>
      </c>
      <c r="I83">
        <v>1.7600000000000001E-2</v>
      </c>
      <c r="J83">
        <v>88178</v>
      </c>
      <c r="K83">
        <v>0.13059999999999999</v>
      </c>
      <c r="L83">
        <v>246</v>
      </c>
      <c r="M83">
        <v>40</v>
      </c>
      <c r="N83">
        <v>4.9140000000000003E-2</v>
      </c>
      <c r="O83">
        <v>3.2509999999999997E-2</v>
      </c>
      <c r="P83">
        <v>29571</v>
      </c>
      <c r="Q83">
        <v>0.33239999999999997</v>
      </c>
      <c r="R83">
        <v>11</v>
      </c>
      <c r="S83">
        <v>5</v>
      </c>
      <c r="T83">
        <v>0.1527</v>
      </c>
      <c r="U83">
        <v>0.15759999999999999</v>
      </c>
      <c r="V83">
        <v>10375</v>
      </c>
      <c r="W83">
        <v>0.56899999999999995</v>
      </c>
      <c r="X83">
        <v>18</v>
      </c>
      <c r="Y83">
        <v>6</v>
      </c>
      <c r="Z83">
        <v>-7.1230000000000002E-2</v>
      </c>
      <c r="AA83">
        <v>0.12509999999999999</v>
      </c>
      <c r="AB83">
        <v>16097</v>
      </c>
      <c r="AC83">
        <v>0.54979999999999996</v>
      </c>
      <c r="AD83">
        <v>21</v>
      </c>
      <c r="AE83">
        <v>10</v>
      </c>
      <c r="AF83">
        <v>6.4939999999999998E-2</v>
      </c>
      <c r="AG83">
        <v>0.1086</v>
      </c>
      <c r="AH83">
        <v>16331</v>
      </c>
      <c r="AI83">
        <v>5.3159999999999999E-2</v>
      </c>
      <c r="AJ83">
        <v>42</v>
      </c>
      <c r="AK83">
        <v>10</v>
      </c>
      <c r="AL83">
        <v>0.16139999999999999</v>
      </c>
      <c r="AM83">
        <v>8.3479999999999999E-2</v>
      </c>
    </row>
    <row r="84" spans="1:39">
      <c r="A84" t="s">
        <v>154</v>
      </c>
      <c r="B84" t="s">
        <v>130</v>
      </c>
      <c r="C84" t="s">
        <v>82</v>
      </c>
      <c r="D84">
        <v>161734</v>
      </c>
      <c r="E84" s="7">
        <v>2.1230000000000002E-18</v>
      </c>
      <c r="F84">
        <v>848</v>
      </c>
      <c r="G84">
        <v>57</v>
      </c>
      <c r="H84">
        <v>0.14180000000000001</v>
      </c>
      <c r="I84">
        <v>1.7600000000000001E-2</v>
      </c>
      <c r="J84">
        <v>88178</v>
      </c>
      <c r="K84">
        <v>3.4729999999999997E-2</v>
      </c>
      <c r="L84">
        <v>246</v>
      </c>
      <c r="M84">
        <v>40</v>
      </c>
      <c r="N84">
        <v>4.9140000000000003E-2</v>
      </c>
      <c r="O84">
        <v>3.2509999999999997E-2</v>
      </c>
      <c r="P84">
        <v>29571</v>
      </c>
      <c r="Q84">
        <v>5.7700000000000001E-2</v>
      </c>
      <c r="R84">
        <v>11</v>
      </c>
      <c r="S84">
        <v>5</v>
      </c>
      <c r="T84">
        <v>0.1527</v>
      </c>
      <c r="U84">
        <v>0.15759999999999999</v>
      </c>
      <c r="V84">
        <v>10375</v>
      </c>
      <c r="W84">
        <v>0.97370000000000001</v>
      </c>
      <c r="X84">
        <v>18</v>
      </c>
      <c r="Y84">
        <v>6</v>
      </c>
      <c r="Z84">
        <v>-7.1230000000000002E-2</v>
      </c>
      <c r="AA84">
        <v>0.12509999999999999</v>
      </c>
      <c r="AB84">
        <v>16097</v>
      </c>
      <c r="AC84">
        <v>5.3439999999999998E-3</v>
      </c>
      <c r="AD84">
        <v>21</v>
      </c>
      <c r="AE84">
        <v>10</v>
      </c>
      <c r="AF84">
        <v>6.4939999999999998E-2</v>
      </c>
      <c r="AG84">
        <v>0.1086</v>
      </c>
      <c r="AH84">
        <v>16331</v>
      </c>
      <c r="AI84">
        <v>0.1173</v>
      </c>
      <c r="AJ84">
        <v>42</v>
      </c>
      <c r="AK84">
        <v>10</v>
      </c>
      <c r="AL84">
        <v>0.16139999999999999</v>
      </c>
      <c r="AM84">
        <v>8.3479999999999999E-2</v>
      </c>
    </row>
    <row r="85" spans="1:39">
      <c r="A85" t="s">
        <v>154</v>
      </c>
      <c r="B85" t="s">
        <v>131</v>
      </c>
      <c r="C85" t="s">
        <v>81</v>
      </c>
      <c r="D85">
        <v>138348</v>
      </c>
      <c r="E85">
        <v>3.9649999999999998E-2</v>
      </c>
      <c r="F85">
        <v>116</v>
      </c>
      <c r="G85">
        <v>9</v>
      </c>
      <c r="H85">
        <v>9.7519999999999996E-2</v>
      </c>
      <c r="I85">
        <v>4.7399999999999998E-2</v>
      </c>
      <c r="J85">
        <v>88178</v>
      </c>
      <c r="K85">
        <v>7.7109999999999998E-2</v>
      </c>
      <c r="L85">
        <v>109</v>
      </c>
      <c r="M85">
        <v>8</v>
      </c>
      <c r="N85">
        <v>8.6410000000000001E-2</v>
      </c>
      <c r="O85">
        <v>4.888E-2</v>
      </c>
      <c r="P85" t="s">
        <v>135</v>
      </c>
      <c r="Q85" t="s">
        <v>135</v>
      </c>
      <c r="R85" t="s">
        <v>135</v>
      </c>
      <c r="S85" t="s">
        <v>135</v>
      </c>
      <c r="T85" t="s">
        <v>135</v>
      </c>
      <c r="U85" t="s">
        <v>135</v>
      </c>
      <c r="V85" t="s">
        <v>135</v>
      </c>
      <c r="W85" t="s">
        <v>135</v>
      </c>
      <c r="X85" t="s">
        <v>135</v>
      </c>
      <c r="Y85" t="s">
        <v>135</v>
      </c>
      <c r="Z85" t="s">
        <v>135</v>
      </c>
      <c r="AA85" t="s">
        <v>135</v>
      </c>
      <c r="AB85">
        <v>10297</v>
      </c>
      <c r="AC85">
        <v>2.146E-2</v>
      </c>
      <c r="AD85">
        <v>3</v>
      </c>
      <c r="AE85">
        <v>2</v>
      </c>
      <c r="AF85">
        <v>0.6482</v>
      </c>
      <c r="AG85">
        <v>0.28189999999999998</v>
      </c>
      <c r="AH85">
        <v>5737</v>
      </c>
      <c r="AI85">
        <v>0.80669999999999997</v>
      </c>
      <c r="AJ85">
        <v>4</v>
      </c>
      <c r="AK85">
        <v>1</v>
      </c>
      <c r="AL85">
        <v>-6.5379999999999994E-2</v>
      </c>
      <c r="AM85">
        <v>7.1370000000000003E-2</v>
      </c>
    </row>
    <row r="86" spans="1:39">
      <c r="A86" t="s">
        <v>154</v>
      </c>
      <c r="B86" t="s">
        <v>131</v>
      </c>
      <c r="C86" t="s">
        <v>82</v>
      </c>
      <c r="D86">
        <v>138348</v>
      </c>
      <c r="E86">
        <v>1.427E-2</v>
      </c>
      <c r="F86">
        <v>116</v>
      </c>
      <c r="G86">
        <v>9</v>
      </c>
      <c r="H86">
        <v>9.7519999999999996E-2</v>
      </c>
      <c r="I86">
        <v>4.7399999999999998E-2</v>
      </c>
      <c r="J86">
        <v>88178</v>
      </c>
      <c r="K86">
        <v>3.2779999999999997E-2</v>
      </c>
      <c r="L86">
        <v>109</v>
      </c>
      <c r="M86">
        <v>8</v>
      </c>
      <c r="N86">
        <v>8.6410000000000001E-2</v>
      </c>
      <c r="O86">
        <v>4.888E-2</v>
      </c>
      <c r="P86" t="s">
        <v>135</v>
      </c>
      <c r="Q86" t="s">
        <v>135</v>
      </c>
      <c r="R86" t="s">
        <v>135</v>
      </c>
      <c r="S86" t="s">
        <v>135</v>
      </c>
      <c r="T86" t="s">
        <v>135</v>
      </c>
      <c r="U86" t="s">
        <v>135</v>
      </c>
      <c r="V86" t="s">
        <v>135</v>
      </c>
      <c r="W86" t="s">
        <v>135</v>
      </c>
      <c r="X86" t="s">
        <v>135</v>
      </c>
      <c r="Y86" t="s">
        <v>135</v>
      </c>
      <c r="Z86" t="s">
        <v>135</v>
      </c>
      <c r="AA86" t="s">
        <v>135</v>
      </c>
      <c r="AB86">
        <v>10297</v>
      </c>
      <c r="AC86">
        <v>5.9239999999999996E-3</v>
      </c>
      <c r="AD86">
        <v>3</v>
      </c>
      <c r="AE86">
        <v>2</v>
      </c>
      <c r="AF86">
        <v>0.6482</v>
      </c>
      <c r="AG86">
        <v>0.28189999999999998</v>
      </c>
      <c r="AH86">
        <v>5737</v>
      </c>
      <c r="AI86">
        <v>0.80669999999999997</v>
      </c>
      <c r="AJ86">
        <v>4</v>
      </c>
      <c r="AK86">
        <v>1</v>
      </c>
      <c r="AL86">
        <v>-6.5379999999999994E-2</v>
      </c>
      <c r="AM86">
        <v>7.1370000000000003E-2</v>
      </c>
    </row>
    <row r="87" spans="1:39">
      <c r="A87" t="s">
        <v>163</v>
      </c>
      <c r="B87" t="s">
        <v>80</v>
      </c>
      <c r="C87" t="s">
        <v>81</v>
      </c>
      <c r="D87">
        <v>170239</v>
      </c>
      <c r="E87">
        <v>0.54430000000000001</v>
      </c>
      <c r="F87">
        <v>44</v>
      </c>
      <c r="G87">
        <v>26</v>
      </c>
      <c r="H87">
        <v>-4.657E-2</v>
      </c>
      <c r="I87">
        <v>7.6819999999999999E-2</v>
      </c>
      <c r="J87">
        <v>96683</v>
      </c>
      <c r="K87">
        <v>0.54069999999999996</v>
      </c>
      <c r="L87">
        <v>28</v>
      </c>
      <c r="M87">
        <v>20</v>
      </c>
      <c r="N87">
        <v>5.867E-2</v>
      </c>
      <c r="O87">
        <v>9.5899999999999999E-2</v>
      </c>
      <c r="P87">
        <v>29571</v>
      </c>
      <c r="Q87">
        <v>0.58220000000000005</v>
      </c>
      <c r="R87">
        <v>5</v>
      </c>
      <c r="S87">
        <v>3</v>
      </c>
      <c r="T87">
        <v>-0.1283</v>
      </c>
      <c r="U87">
        <v>0.23330000000000001</v>
      </c>
      <c r="V87">
        <v>10375</v>
      </c>
      <c r="W87">
        <v>0.20399999999999999</v>
      </c>
      <c r="X87">
        <v>3</v>
      </c>
      <c r="Y87">
        <v>2</v>
      </c>
      <c r="Z87">
        <v>-0.37940000000000002</v>
      </c>
      <c r="AA87">
        <v>0.29859999999999998</v>
      </c>
      <c r="AB87">
        <v>16097</v>
      </c>
      <c r="AC87">
        <v>0.28000000000000003</v>
      </c>
      <c r="AD87">
        <v>5</v>
      </c>
      <c r="AE87">
        <v>4</v>
      </c>
      <c r="AF87">
        <v>-0.23899999999999999</v>
      </c>
      <c r="AG87">
        <v>0.22120000000000001</v>
      </c>
      <c r="AH87">
        <v>16331</v>
      </c>
      <c r="AI87">
        <v>0.3957</v>
      </c>
      <c r="AJ87">
        <v>3</v>
      </c>
      <c r="AK87">
        <v>3</v>
      </c>
      <c r="AL87">
        <v>-0.25979999999999998</v>
      </c>
      <c r="AM87">
        <v>0.30590000000000001</v>
      </c>
    </row>
    <row r="88" spans="1:39">
      <c r="A88" t="s">
        <v>163</v>
      </c>
      <c r="B88" t="s">
        <v>80</v>
      </c>
      <c r="C88" t="s">
        <v>82</v>
      </c>
      <c r="D88">
        <v>170239</v>
      </c>
      <c r="E88">
        <v>0.14910000000000001</v>
      </c>
      <c r="F88">
        <v>44</v>
      </c>
      <c r="G88">
        <v>26</v>
      </c>
      <c r="H88">
        <v>-4.657E-2</v>
      </c>
      <c r="I88">
        <v>7.6819999999999999E-2</v>
      </c>
      <c r="J88">
        <v>96683</v>
      </c>
      <c r="K88">
        <v>0.16750000000000001</v>
      </c>
      <c r="L88">
        <v>28</v>
      </c>
      <c r="M88">
        <v>20</v>
      </c>
      <c r="N88">
        <v>5.867E-2</v>
      </c>
      <c r="O88">
        <v>9.5899999999999999E-2</v>
      </c>
      <c r="P88">
        <v>29571</v>
      </c>
      <c r="Q88">
        <v>0.75380000000000003</v>
      </c>
      <c r="R88">
        <v>5</v>
      </c>
      <c r="S88">
        <v>3</v>
      </c>
      <c r="T88">
        <v>-0.1283</v>
      </c>
      <c r="U88">
        <v>0.23330000000000001</v>
      </c>
      <c r="V88">
        <v>10375</v>
      </c>
      <c r="W88">
        <v>0.40189999999999998</v>
      </c>
      <c r="X88">
        <v>3</v>
      </c>
      <c r="Y88">
        <v>2</v>
      </c>
      <c r="Z88">
        <v>-0.37940000000000002</v>
      </c>
      <c r="AA88">
        <v>0.29859999999999998</v>
      </c>
      <c r="AB88">
        <v>16097</v>
      </c>
      <c r="AC88">
        <v>0.1958</v>
      </c>
      <c r="AD88">
        <v>5</v>
      </c>
      <c r="AE88">
        <v>4</v>
      </c>
      <c r="AF88">
        <v>-0.23899999999999999</v>
      </c>
      <c r="AG88">
        <v>0.22120000000000001</v>
      </c>
      <c r="AH88">
        <v>16331</v>
      </c>
      <c r="AI88">
        <v>0.70299999999999996</v>
      </c>
      <c r="AJ88">
        <v>3</v>
      </c>
      <c r="AK88">
        <v>3</v>
      </c>
      <c r="AL88">
        <v>-0.25979999999999998</v>
      </c>
      <c r="AM88">
        <v>0.30590000000000001</v>
      </c>
    </row>
    <row r="89" spans="1:39">
      <c r="A89" t="s">
        <v>163</v>
      </c>
      <c r="B89" t="s">
        <v>127</v>
      </c>
      <c r="C89" t="s">
        <v>81</v>
      </c>
      <c r="D89">
        <v>170239</v>
      </c>
      <c r="E89" s="7">
        <v>4.5880000000000001E-5</v>
      </c>
      <c r="F89">
        <v>2919</v>
      </c>
      <c r="G89">
        <v>142</v>
      </c>
      <c r="H89">
        <v>3.8929999999999999E-2</v>
      </c>
      <c r="I89">
        <v>9.5510000000000005E-3</v>
      </c>
      <c r="J89">
        <v>96683</v>
      </c>
      <c r="K89">
        <v>0.83460000000000001</v>
      </c>
      <c r="L89">
        <v>831</v>
      </c>
      <c r="M89">
        <v>92</v>
      </c>
      <c r="N89">
        <v>-3.6619999999999999E-3</v>
      </c>
      <c r="O89">
        <v>1.754E-2</v>
      </c>
      <c r="P89">
        <v>29571</v>
      </c>
      <c r="Q89">
        <v>0.7429</v>
      </c>
      <c r="R89">
        <v>102</v>
      </c>
      <c r="S89">
        <v>35</v>
      </c>
      <c r="T89">
        <v>-1.702E-2</v>
      </c>
      <c r="U89">
        <v>5.1909999999999998E-2</v>
      </c>
      <c r="V89">
        <v>10375</v>
      </c>
      <c r="W89">
        <v>7.8700000000000006E-2</v>
      </c>
      <c r="X89">
        <v>33</v>
      </c>
      <c r="Y89">
        <v>12</v>
      </c>
      <c r="Z89">
        <v>-0.16009999999999999</v>
      </c>
      <c r="AA89">
        <v>9.103E-2</v>
      </c>
      <c r="AB89">
        <v>16097</v>
      </c>
      <c r="AC89">
        <v>2.98E-2</v>
      </c>
      <c r="AD89">
        <v>145</v>
      </c>
      <c r="AE89">
        <v>31</v>
      </c>
      <c r="AF89">
        <v>-8.9969999999999994E-2</v>
      </c>
      <c r="AG89">
        <v>4.1410000000000002E-2</v>
      </c>
      <c r="AH89">
        <v>16331</v>
      </c>
      <c r="AI89">
        <v>0.48209999999999997</v>
      </c>
      <c r="AJ89">
        <v>506</v>
      </c>
      <c r="AK89">
        <v>24</v>
      </c>
      <c r="AL89">
        <v>1.6959999999999999E-2</v>
      </c>
      <c r="AM89">
        <v>2.4129999999999999E-2</v>
      </c>
    </row>
    <row r="90" spans="1:39">
      <c r="A90" t="s">
        <v>163</v>
      </c>
      <c r="B90" t="s">
        <v>127</v>
      </c>
      <c r="C90" t="s">
        <v>82</v>
      </c>
      <c r="D90">
        <v>170239</v>
      </c>
      <c r="E90" s="7">
        <v>2.3500000000000002E-10</v>
      </c>
      <c r="F90">
        <v>2919</v>
      </c>
      <c r="G90">
        <v>142</v>
      </c>
      <c r="H90">
        <v>3.8929999999999999E-2</v>
      </c>
      <c r="I90">
        <v>9.5510000000000005E-3</v>
      </c>
      <c r="J90">
        <v>96683</v>
      </c>
      <c r="K90">
        <v>0.58889999999999998</v>
      </c>
      <c r="L90">
        <v>831</v>
      </c>
      <c r="M90">
        <v>92</v>
      </c>
      <c r="N90">
        <v>-3.6619999999999999E-3</v>
      </c>
      <c r="O90">
        <v>1.754E-2</v>
      </c>
      <c r="P90">
        <v>29571</v>
      </c>
      <c r="Q90">
        <v>6.4960000000000004E-2</v>
      </c>
      <c r="R90">
        <v>102</v>
      </c>
      <c r="S90">
        <v>35</v>
      </c>
      <c r="T90">
        <v>-1.702E-2</v>
      </c>
      <c r="U90">
        <v>5.1909999999999998E-2</v>
      </c>
      <c r="V90">
        <v>10375</v>
      </c>
      <c r="W90">
        <v>0.46550000000000002</v>
      </c>
      <c r="X90">
        <v>33</v>
      </c>
      <c r="Y90">
        <v>12</v>
      </c>
      <c r="Z90">
        <v>-0.16009999999999999</v>
      </c>
      <c r="AA90">
        <v>9.103E-2</v>
      </c>
      <c r="AB90">
        <v>16097</v>
      </c>
      <c r="AC90">
        <v>0.1108</v>
      </c>
      <c r="AD90">
        <v>145</v>
      </c>
      <c r="AE90">
        <v>31</v>
      </c>
      <c r="AF90">
        <v>-8.9969999999999994E-2</v>
      </c>
      <c r="AG90">
        <v>4.1410000000000002E-2</v>
      </c>
      <c r="AH90">
        <v>16331</v>
      </c>
      <c r="AI90">
        <v>5.0540000000000003E-3</v>
      </c>
      <c r="AJ90">
        <v>506</v>
      </c>
      <c r="AK90">
        <v>24</v>
      </c>
      <c r="AL90">
        <v>1.6959999999999999E-2</v>
      </c>
      <c r="AM90">
        <v>2.4129999999999999E-2</v>
      </c>
    </row>
    <row r="91" spans="1:39">
      <c r="A91" t="s">
        <v>163</v>
      </c>
      <c r="B91" t="s">
        <v>128</v>
      </c>
      <c r="C91" t="s">
        <v>81</v>
      </c>
      <c r="D91">
        <v>170239</v>
      </c>
      <c r="E91">
        <v>1.1310000000000001E-2</v>
      </c>
      <c r="F91">
        <v>3847</v>
      </c>
      <c r="G91">
        <v>148</v>
      </c>
      <c r="H91">
        <v>2.1000000000000001E-2</v>
      </c>
      <c r="I91">
        <v>8.2909999999999998E-3</v>
      </c>
      <c r="J91">
        <v>96683</v>
      </c>
      <c r="K91">
        <v>0.1285</v>
      </c>
      <c r="L91">
        <v>1653</v>
      </c>
      <c r="M91">
        <v>94</v>
      </c>
      <c r="N91">
        <v>-1.8919999999999999E-2</v>
      </c>
      <c r="O91">
        <v>1.2449999999999999E-2</v>
      </c>
      <c r="P91">
        <v>29571</v>
      </c>
      <c r="Q91">
        <v>0.38850000000000001</v>
      </c>
      <c r="R91">
        <v>142</v>
      </c>
      <c r="S91">
        <v>38</v>
      </c>
      <c r="T91">
        <v>-3.7900000000000003E-2</v>
      </c>
      <c r="U91">
        <v>4.3950000000000003E-2</v>
      </c>
      <c r="V91">
        <v>10375</v>
      </c>
      <c r="W91">
        <v>0.16289999999999999</v>
      </c>
      <c r="X91">
        <v>36</v>
      </c>
      <c r="Y91">
        <v>14</v>
      </c>
      <c r="Z91">
        <v>-0.12189999999999999</v>
      </c>
      <c r="AA91">
        <v>8.7370000000000003E-2</v>
      </c>
      <c r="AB91">
        <v>16097</v>
      </c>
      <c r="AC91">
        <v>3.3390000000000003E-2</v>
      </c>
      <c r="AD91">
        <v>172</v>
      </c>
      <c r="AE91">
        <v>33</v>
      </c>
      <c r="AF91">
        <v>-8.0680000000000002E-2</v>
      </c>
      <c r="AG91">
        <v>3.7920000000000002E-2</v>
      </c>
      <c r="AH91">
        <v>16331</v>
      </c>
      <c r="AI91">
        <v>0.46079999999999999</v>
      </c>
      <c r="AJ91">
        <v>542</v>
      </c>
      <c r="AK91">
        <v>27</v>
      </c>
      <c r="AL91">
        <v>1.7160000000000002E-2</v>
      </c>
      <c r="AM91">
        <v>2.3259999999999999E-2</v>
      </c>
    </row>
    <row r="92" spans="1:39">
      <c r="A92" t="s">
        <v>163</v>
      </c>
      <c r="B92" t="s">
        <v>128</v>
      </c>
      <c r="C92" t="s">
        <v>82</v>
      </c>
      <c r="D92">
        <v>170239</v>
      </c>
      <c r="E92" s="7">
        <v>3.9889999999999997E-11</v>
      </c>
      <c r="F92">
        <v>3847</v>
      </c>
      <c r="G92">
        <v>148</v>
      </c>
      <c r="H92">
        <v>2.1000000000000001E-2</v>
      </c>
      <c r="I92">
        <v>8.2909999999999998E-3</v>
      </c>
      <c r="J92">
        <v>96683</v>
      </c>
      <c r="K92">
        <v>9.103E-2</v>
      </c>
      <c r="L92">
        <v>1653</v>
      </c>
      <c r="M92">
        <v>94</v>
      </c>
      <c r="N92">
        <v>-1.8919999999999999E-2</v>
      </c>
      <c r="O92">
        <v>1.2449999999999999E-2</v>
      </c>
      <c r="P92">
        <v>29571</v>
      </c>
      <c r="Q92">
        <v>0.1396</v>
      </c>
      <c r="R92">
        <v>142</v>
      </c>
      <c r="S92">
        <v>38</v>
      </c>
      <c r="T92">
        <v>-3.7900000000000003E-2</v>
      </c>
      <c r="U92">
        <v>4.3950000000000003E-2</v>
      </c>
      <c r="V92">
        <v>10375</v>
      </c>
      <c r="W92">
        <v>0.44159999999999999</v>
      </c>
      <c r="X92">
        <v>36</v>
      </c>
      <c r="Y92">
        <v>14</v>
      </c>
      <c r="Z92">
        <v>-0.12189999999999999</v>
      </c>
      <c r="AA92">
        <v>8.7370000000000003E-2</v>
      </c>
      <c r="AB92">
        <v>16097</v>
      </c>
      <c r="AC92">
        <v>0.1636</v>
      </c>
      <c r="AD92">
        <v>172</v>
      </c>
      <c r="AE92">
        <v>33</v>
      </c>
      <c r="AF92">
        <v>-8.0680000000000002E-2</v>
      </c>
      <c r="AG92">
        <v>3.7920000000000002E-2</v>
      </c>
      <c r="AH92">
        <v>16331</v>
      </c>
      <c r="AI92">
        <v>5.6930000000000001E-3</v>
      </c>
      <c r="AJ92">
        <v>542</v>
      </c>
      <c r="AK92">
        <v>27</v>
      </c>
      <c r="AL92">
        <v>1.7160000000000002E-2</v>
      </c>
      <c r="AM92">
        <v>2.3259999999999999E-2</v>
      </c>
    </row>
    <row r="93" spans="1:39">
      <c r="A93" t="s">
        <v>163</v>
      </c>
      <c r="B93" t="s">
        <v>129</v>
      </c>
      <c r="C93" t="s">
        <v>81</v>
      </c>
      <c r="D93">
        <v>170239</v>
      </c>
      <c r="E93">
        <v>0.35249999999999998</v>
      </c>
      <c r="F93">
        <v>50</v>
      </c>
      <c r="G93">
        <v>29</v>
      </c>
      <c r="H93">
        <v>-6.7409999999999998E-2</v>
      </c>
      <c r="I93">
        <v>7.2499999999999995E-2</v>
      </c>
      <c r="J93">
        <v>96683</v>
      </c>
      <c r="K93">
        <v>0.63919999999999999</v>
      </c>
      <c r="L93">
        <v>29</v>
      </c>
      <c r="M93">
        <v>21</v>
      </c>
      <c r="N93">
        <v>4.4139999999999999E-2</v>
      </c>
      <c r="O93">
        <v>9.4149999999999998E-2</v>
      </c>
      <c r="P93">
        <v>29571</v>
      </c>
      <c r="Q93">
        <v>0.57210000000000005</v>
      </c>
      <c r="R93">
        <v>7</v>
      </c>
      <c r="S93">
        <v>5</v>
      </c>
      <c r="T93">
        <v>-0.112</v>
      </c>
      <c r="U93">
        <v>0.19819999999999999</v>
      </c>
      <c r="V93">
        <v>10375</v>
      </c>
      <c r="W93">
        <v>0.20399999999999999</v>
      </c>
      <c r="X93">
        <v>3</v>
      </c>
      <c r="Y93">
        <v>2</v>
      </c>
      <c r="Z93">
        <v>-0.37940000000000002</v>
      </c>
      <c r="AA93">
        <v>0.29859999999999998</v>
      </c>
      <c r="AB93">
        <v>16097</v>
      </c>
      <c r="AC93">
        <v>0.28000000000000003</v>
      </c>
      <c r="AD93">
        <v>5</v>
      </c>
      <c r="AE93">
        <v>4</v>
      </c>
      <c r="AF93">
        <v>-0.23899999999999999</v>
      </c>
      <c r="AG93">
        <v>0.22120000000000001</v>
      </c>
      <c r="AH93">
        <v>16331</v>
      </c>
      <c r="AI93">
        <v>0.19739999999999999</v>
      </c>
      <c r="AJ93">
        <v>6</v>
      </c>
      <c r="AK93">
        <v>4</v>
      </c>
      <c r="AL93">
        <v>-0.28560000000000002</v>
      </c>
      <c r="AM93">
        <v>0.22159999999999999</v>
      </c>
    </row>
    <row r="94" spans="1:39">
      <c r="A94" t="s">
        <v>163</v>
      </c>
      <c r="B94" t="s">
        <v>129</v>
      </c>
      <c r="C94" t="s">
        <v>82</v>
      </c>
      <c r="D94">
        <v>170239</v>
      </c>
      <c r="E94">
        <v>0.186</v>
      </c>
      <c r="F94">
        <v>50</v>
      </c>
      <c r="G94">
        <v>29</v>
      </c>
      <c r="H94">
        <v>-6.7409999999999998E-2</v>
      </c>
      <c r="I94">
        <v>7.2499999999999995E-2</v>
      </c>
      <c r="J94">
        <v>96683</v>
      </c>
      <c r="K94">
        <v>0.18179999999999999</v>
      </c>
      <c r="L94">
        <v>29</v>
      </c>
      <c r="M94">
        <v>21</v>
      </c>
      <c r="N94">
        <v>4.4139999999999999E-2</v>
      </c>
      <c r="O94">
        <v>9.4149999999999998E-2</v>
      </c>
      <c r="P94">
        <v>29571</v>
      </c>
      <c r="Q94">
        <v>0.90529999999999999</v>
      </c>
      <c r="R94">
        <v>7</v>
      </c>
      <c r="S94">
        <v>5</v>
      </c>
      <c r="T94">
        <v>-0.112</v>
      </c>
      <c r="U94">
        <v>0.19819999999999999</v>
      </c>
      <c r="V94">
        <v>10375</v>
      </c>
      <c r="W94">
        <v>0.40189999999999998</v>
      </c>
      <c r="X94">
        <v>3</v>
      </c>
      <c r="Y94">
        <v>2</v>
      </c>
      <c r="Z94">
        <v>-0.37940000000000002</v>
      </c>
      <c r="AA94">
        <v>0.29859999999999998</v>
      </c>
      <c r="AB94">
        <v>16097</v>
      </c>
      <c r="AC94">
        <v>0.1958</v>
      </c>
      <c r="AD94">
        <v>5</v>
      </c>
      <c r="AE94">
        <v>4</v>
      </c>
      <c r="AF94">
        <v>-0.23899999999999999</v>
      </c>
      <c r="AG94">
        <v>0.22120000000000001</v>
      </c>
      <c r="AH94">
        <v>16331</v>
      </c>
      <c r="AI94">
        <v>0.56120000000000003</v>
      </c>
      <c r="AJ94">
        <v>6</v>
      </c>
      <c r="AK94">
        <v>4</v>
      </c>
      <c r="AL94">
        <v>-0.28560000000000002</v>
      </c>
      <c r="AM94">
        <v>0.22159999999999999</v>
      </c>
    </row>
    <row r="95" spans="1:39">
      <c r="A95" t="s">
        <v>163</v>
      </c>
      <c r="B95" t="s">
        <v>130</v>
      </c>
      <c r="C95" t="s">
        <v>81</v>
      </c>
      <c r="D95">
        <v>170239</v>
      </c>
      <c r="E95">
        <v>3.1419999999999997E-2</v>
      </c>
      <c r="F95">
        <v>981</v>
      </c>
      <c r="G95">
        <v>37</v>
      </c>
      <c r="H95">
        <v>-3.4799999999999998E-2</v>
      </c>
      <c r="I95">
        <v>1.617E-2</v>
      </c>
      <c r="J95">
        <v>96683</v>
      </c>
      <c r="K95">
        <v>6.8909999999999999E-2</v>
      </c>
      <c r="L95">
        <v>851</v>
      </c>
      <c r="M95">
        <v>23</v>
      </c>
      <c r="N95">
        <v>-3.1449999999999999E-2</v>
      </c>
      <c r="O95">
        <v>1.729E-2</v>
      </c>
      <c r="P95">
        <v>29571</v>
      </c>
      <c r="Q95">
        <v>0.21920000000000001</v>
      </c>
      <c r="R95">
        <v>47</v>
      </c>
      <c r="S95">
        <v>8</v>
      </c>
      <c r="T95">
        <v>-9.3460000000000001E-2</v>
      </c>
      <c r="U95">
        <v>7.6060000000000003E-2</v>
      </c>
      <c r="V95">
        <v>10375</v>
      </c>
      <c r="W95">
        <v>0.89059999999999995</v>
      </c>
      <c r="X95">
        <v>7</v>
      </c>
      <c r="Y95">
        <v>5</v>
      </c>
      <c r="Z95">
        <v>-2.7369999999999998E-2</v>
      </c>
      <c r="AA95">
        <v>0.19889999999999999</v>
      </c>
      <c r="AB95">
        <v>16097</v>
      </c>
      <c r="AC95">
        <v>0.45290000000000002</v>
      </c>
      <c r="AD95">
        <v>32</v>
      </c>
      <c r="AE95">
        <v>6</v>
      </c>
      <c r="AF95">
        <v>-6.6250000000000003E-2</v>
      </c>
      <c r="AG95">
        <v>8.8260000000000005E-2</v>
      </c>
      <c r="AH95">
        <v>16331</v>
      </c>
      <c r="AI95">
        <v>0.79879999999999995</v>
      </c>
      <c r="AJ95">
        <v>43</v>
      </c>
      <c r="AK95">
        <v>8</v>
      </c>
      <c r="AL95">
        <v>-2.0889999999999999E-2</v>
      </c>
      <c r="AM95">
        <v>8.1949999999999995E-2</v>
      </c>
    </row>
    <row r="96" spans="1:39">
      <c r="A96" t="s">
        <v>163</v>
      </c>
      <c r="B96" t="s">
        <v>130</v>
      </c>
      <c r="C96" t="s">
        <v>82</v>
      </c>
      <c r="D96">
        <v>170239</v>
      </c>
      <c r="E96">
        <v>4.4510000000000001E-2</v>
      </c>
      <c r="F96">
        <v>981</v>
      </c>
      <c r="G96">
        <v>37</v>
      </c>
      <c r="H96">
        <v>-3.4799999999999998E-2</v>
      </c>
      <c r="I96">
        <v>1.617E-2</v>
      </c>
      <c r="J96">
        <v>96683</v>
      </c>
      <c r="K96">
        <v>5.0540000000000002E-2</v>
      </c>
      <c r="L96">
        <v>851</v>
      </c>
      <c r="M96">
        <v>23</v>
      </c>
      <c r="N96">
        <v>-3.1449999999999999E-2</v>
      </c>
      <c r="O96">
        <v>1.729E-2</v>
      </c>
      <c r="P96">
        <v>29571</v>
      </c>
      <c r="Q96">
        <v>0.35439999999999999</v>
      </c>
      <c r="R96">
        <v>47</v>
      </c>
      <c r="S96">
        <v>8</v>
      </c>
      <c r="T96">
        <v>-9.3460000000000001E-2</v>
      </c>
      <c r="U96">
        <v>7.6060000000000003E-2</v>
      </c>
      <c r="V96">
        <v>10375</v>
      </c>
      <c r="W96">
        <v>0.4214</v>
      </c>
      <c r="X96">
        <v>7</v>
      </c>
      <c r="Y96">
        <v>5</v>
      </c>
      <c r="Z96">
        <v>-2.7369999999999998E-2</v>
      </c>
      <c r="AA96">
        <v>0.19889999999999999</v>
      </c>
      <c r="AB96">
        <v>16097</v>
      </c>
      <c r="AC96">
        <v>0.77270000000000005</v>
      </c>
      <c r="AD96">
        <v>32</v>
      </c>
      <c r="AE96">
        <v>6</v>
      </c>
      <c r="AF96">
        <v>-6.6250000000000003E-2</v>
      </c>
      <c r="AG96">
        <v>8.8260000000000005E-2</v>
      </c>
      <c r="AH96">
        <v>16331</v>
      </c>
      <c r="AI96">
        <v>0.89159999999999995</v>
      </c>
      <c r="AJ96">
        <v>43</v>
      </c>
      <c r="AK96">
        <v>8</v>
      </c>
      <c r="AL96">
        <v>-2.0889999999999999E-2</v>
      </c>
      <c r="AM96">
        <v>8.1949999999999995E-2</v>
      </c>
    </row>
    <row r="97" spans="1:39">
      <c r="A97" t="s">
        <v>163</v>
      </c>
      <c r="B97" t="s">
        <v>131</v>
      </c>
      <c r="C97" t="s">
        <v>81</v>
      </c>
      <c r="D97">
        <v>170239</v>
      </c>
      <c r="E97">
        <v>3.7769999999999998E-2</v>
      </c>
      <c r="F97">
        <v>975</v>
      </c>
      <c r="G97">
        <v>34</v>
      </c>
      <c r="H97">
        <v>-3.3680000000000002E-2</v>
      </c>
      <c r="I97">
        <v>1.6209999999999999E-2</v>
      </c>
      <c r="J97">
        <v>96683</v>
      </c>
      <c r="K97">
        <v>7.2510000000000005E-2</v>
      </c>
      <c r="L97">
        <v>850</v>
      </c>
      <c r="M97">
        <v>22</v>
      </c>
      <c r="N97">
        <v>-3.107E-2</v>
      </c>
      <c r="O97">
        <v>1.7299999999999999E-2</v>
      </c>
      <c r="P97">
        <v>29571</v>
      </c>
      <c r="Q97">
        <v>0.22389999999999999</v>
      </c>
      <c r="R97">
        <v>45</v>
      </c>
      <c r="S97">
        <v>6</v>
      </c>
      <c r="T97">
        <v>-9.4469999999999998E-2</v>
      </c>
      <c r="U97">
        <v>7.7660000000000007E-2</v>
      </c>
      <c r="V97">
        <v>10375</v>
      </c>
      <c r="W97">
        <v>0.89059999999999995</v>
      </c>
      <c r="X97">
        <v>7</v>
      </c>
      <c r="Y97">
        <v>5</v>
      </c>
      <c r="Z97">
        <v>-2.7369999999999998E-2</v>
      </c>
      <c r="AA97">
        <v>0.19889999999999999</v>
      </c>
      <c r="AB97">
        <v>16097</v>
      </c>
      <c r="AC97">
        <v>0.45290000000000002</v>
      </c>
      <c r="AD97">
        <v>32</v>
      </c>
      <c r="AE97">
        <v>6</v>
      </c>
      <c r="AF97">
        <v>-6.6250000000000003E-2</v>
      </c>
      <c r="AG97">
        <v>8.8260000000000005E-2</v>
      </c>
      <c r="AH97">
        <v>16331</v>
      </c>
      <c r="AI97">
        <v>0.99529999999999996</v>
      </c>
      <c r="AJ97">
        <v>40</v>
      </c>
      <c r="AK97">
        <v>7</v>
      </c>
      <c r="AL97" s="7">
        <v>-5.0000000000000001E-4</v>
      </c>
      <c r="AM97">
        <v>8.4510000000000002E-2</v>
      </c>
    </row>
    <row r="98" spans="1:39">
      <c r="A98" t="s">
        <v>163</v>
      </c>
      <c r="B98" t="s">
        <v>131</v>
      </c>
      <c r="C98" t="s">
        <v>82</v>
      </c>
      <c r="D98">
        <v>170239</v>
      </c>
      <c r="E98">
        <v>4.446E-2</v>
      </c>
      <c r="F98">
        <v>975</v>
      </c>
      <c r="G98">
        <v>34</v>
      </c>
      <c r="H98">
        <v>-3.3680000000000002E-2</v>
      </c>
      <c r="I98">
        <v>1.6209999999999999E-2</v>
      </c>
      <c r="J98">
        <v>96683</v>
      </c>
      <c r="K98">
        <v>5.0520000000000002E-2</v>
      </c>
      <c r="L98">
        <v>850</v>
      </c>
      <c r="M98">
        <v>22</v>
      </c>
      <c r="N98">
        <v>-3.107E-2</v>
      </c>
      <c r="O98">
        <v>1.7299999999999999E-2</v>
      </c>
      <c r="P98">
        <v>29571</v>
      </c>
      <c r="Q98">
        <v>0.34110000000000001</v>
      </c>
      <c r="R98">
        <v>45</v>
      </c>
      <c r="S98">
        <v>6</v>
      </c>
      <c r="T98">
        <v>-9.4469999999999998E-2</v>
      </c>
      <c r="U98">
        <v>7.7660000000000007E-2</v>
      </c>
      <c r="V98">
        <v>10375</v>
      </c>
      <c r="W98">
        <v>0.4214</v>
      </c>
      <c r="X98">
        <v>7</v>
      </c>
      <c r="Y98">
        <v>5</v>
      </c>
      <c r="Z98">
        <v>-2.7369999999999998E-2</v>
      </c>
      <c r="AA98">
        <v>0.19889999999999999</v>
      </c>
      <c r="AB98">
        <v>16097</v>
      </c>
      <c r="AC98">
        <v>0.77270000000000005</v>
      </c>
      <c r="AD98">
        <v>32</v>
      </c>
      <c r="AE98">
        <v>6</v>
      </c>
      <c r="AF98">
        <v>-6.6250000000000003E-2</v>
      </c>
      <c r="AG98">
        <v>8.8260000000000005E-2</v>
      </c>
      <c r="AH98">
        <v>16331</v>
      </c>
      <c r="AI98">
        <v>0.91769999999999996</v>
      </c>
      <c r="AJ98">
        <v>40</v>
      </c>
      <c r="AK98">
        <v>7</v>
      </c>
      <c r="AL98" s="7">
        <v>-5.0000000000000001E-4</v>
      </c>
      <c r="AM98">
        <v>8.4510000000000002E-2</v>
      </c>
    </row>
    <row r="99" spans="1:39">
      <c r="A99" t="s">
        <v>137</v>
      </c>
      <c r="B99" t="s">
        <v>80</v>
      </c>
      <c r="C99" t="s">
        <v>81</v>
      </c>
      <c r="D99">
        <v>170239</v>
      </c>
      <c r="E99" s="7">
        <v>1.7660000000000001E-8</v>
      </c>
      <c r="F99">
        <v>7478</v>
      </c>
      <c r="G99">
        <v>180</v>
      </c>
      <c r="H99">
        <v>-3.4909999999999997E-2</v>
      </c>
      <c r="I99">
        <v>6.1970000000000003E-3</v>
      </c>
      <c r="J99">
        <v>96683</v>
      </c>
      <c r="K99">
        <v>0.11459999999999999</v>
      </c>
      <c r="L99">
        <v>562</v>
      </c>
      <c r="M99">
        <v>71</v>
      </c>
      <c r="N99">
        <v>-3.397E-2</v>
      </c>
      <c r="O99">
        <v>2.1530000000000001E-2</v>
      </c>
      <c r="P99">
        <v>29571</v>
      </c>
      <c r="Q99">
        <v>0.10349999999999999</v>
      </c>
      <c r="R99">
        <v>337</v>
      </c>
      <c r="S99">
        <v>64</v>
      </c>
      <c r="T99">
        <v>-4.6129999999999997E-2</v>
      </c>
      <c r="U99">
        <v>2.8330000000000001E-2</v>
      </c>
      <c r="V99">
        <v>10375</v>
      </c>
      <c r="W99">
        <v>6.3540000000000003E-3</v>
      </c>
      <c r="X99">
        <v>142</v>
      </c>
      <c r="Y99">
        <v>24</v>
      </c>
      <c r="Z99">
        <v>-0.1201</v>
      </c>
      <c r="AA99">
        <v>4.4010000000000001E-2</v>
      </c>
      <c r="AB99">
        <v>16097</v>
      </c>
      <c r="AC99">
        <v>0.18390000000000001</v>
      </c>
      <c r="AD99">
        <v>689</v>
      </c>
      <c r="AE99">
        <v>59</v>
      </c>
      <c r="AF99">
        <v>-2.564E-2</v>
      </c>
      <c r="AG99">
        <v>1.9290000000000002E-2</v>
      </c>
      <c r="AH99">
        <v>16331</v>
      </c>
      <c r="AI99">
        <v>0.17069999999999999</v>
      </c>
      <c r="AJ99">
        <v>606</v>
      </c>
      <c r="AK99">
        <v>50</v>
      </c>
      <c r="AL99">
        <v>-3.0790000000000001E-2</v>
      </c>
      <c r="AM99">
        <v>2.247E-2</v>
      </c>
    </row>
    <row r="100" spans="1:39">
      <c r="A100" t="s">
        <v>137</v>
      </c>
      <c r="B100" t="s">
        <v>80</v>
      </c>
      <c r="C100" t="s">
        <v>82</v>
      </c>
      <c r="D100">
        <v>170239</v>
      </c>
      <c r="E100" s="7">
        <v>2.4369999999999999E-7</v>
      </c>
      <c r="F100">
        <v>7478</v>
      </c>
      <c r="G100">
        <v>180</v>
      </c>
      <c r="H100">
        <v>-3.4909999999999997E-2</v>
      </c>
      <c r="I100">
        <v>6.1970000000000003E-3</v>
      </c>
      <c r="J100">
        <v>96683</v>
      </c>
      <c r="K100">
        <v>8.9709999999999998E-3</v>
      </c>
      <c r="L100">
        <v>562</v>
      </c>
      <c r="M100">
        <v>71</v>
      </c>
      <c r="N100">
        <v>-3.397E-2</v>
      </c>
      <c r="O100">
        <v>2.1530000000000001E-2</v>
      </c>
      <c r="P100">
        <v>29571</v>
      </c>
      <c r="Q100">
        <v>0.34910000000000002</v>
      </c>
      <c r="R100">
        <v>337</v>
      </c>
      <c r="S100">
        <v>64</v>
      </c>
      <c r="T100">
        <v>-4.6129999999999997E-2</v>
      </c>
      <c r="U100">
        <v>2.8330000000000001E-2</v>
      </c>
      <c r="V100">
        <v>10375</v>
      </c>
      <c r="W100">
        <v>0.27339999999999998</v>
      </c>
      <c r="X100">
        <v>142</v>
      </c>
      <c r="Y100">
        <v>24</v>
      </c>
      <c r="Z100">
        <v>-0.1201</v>
      </c>
      <c r="AA100">
        <v>4.4010000000000001E-2</v>
      </c>
      <c r="AB100">
        <v>16097</v>
      </c>
      <c r="AC100">
        <v>0.1023</v>
      </c>
      <c r="AD100">
        <v>689</v>
      </c>
      <c r="AE100">
        <v>59</v>
      </c>
      <c r="AF100">
        <v>-2.564E-2</v>
      </c>
      <c r="AG100">
        <v>1.9290000000000002E-2</v>
      </c>
      <c r="AH100">
        <v>16331</v>
      </c>
      <c r="AI100">
        <v>0.52659999999999996</v>
      </c>
      <c r="AJ100">
        <v>606</v>
      </c>
      <c r="AK100">
        <v>50</v>
      </c>
      <c r="AL100">
        <v>-3.0790000000000001E-2</v>
      </c>
      <c r="AM100">
        <v>2.247E-2</v>
      </c>
    </row>
    <row r="101" spans="1:39">
      <c r="A101" t="s">
        <v>137</v>
      </c>
      <c r="B101" t="s">
        <v>127</v>
      </c>
      <c r="C101" t="s">
        <v>81</v>
      </c>
      <c r="D101">
        <v>170239</v>
      </c>
      <c r="E101" s="7">
        <v>6.1860000000000001E-10</v>
      </c>
      <c r="F101">
        <v>9840</v>
      </c>
      <c r="G101">
        <v>427</v>
      </c>
      <c r="H101">
        <v>-3.322E-2</v>
      </c>
      <c r="I101">
        <v>5.3709999999999999E-3</v>
      </c>
      <c r="J101">
        <v>96683</v>
      </c>
      <c r="K101">
        <v>0.13389999999999999</v>
      </c>
      <c r="L101">
        <v>1212</v>
      </c>
      <c r="M101">
        <v>191</v>
      </c>
      <c r="N101">
        <v>-2.1919999999999999E-2</v>
      </c>
      <c r="O101">
        <v>1.4619999999999999E-2</v>
      </c>
      <c r="P101">
        <v>29571</v>
      </c>
      <c r="Q101">
        <v>0.21829999999999999</v>
      </c>
      <c r="R101">
        <v>956</v>
      </c>
      <c r="S101">
        <v>145</v>
      </c>
      <c r="T101">
        <v>-2.077E-2</v>
      </c>
      <c r="U101">
        <v>1.687E-2</v>
      </c>
      <c r="V101">
        <v>10375</v>
      </c>
      <c r="W101">
        <v>9.0580000000000001E-3</v>
      </c>
      <c r="X101">
        <v>456</v>
      </c>
      <c r="Y101">
        <v>51</v>
      </c>
      <c r="Z101">
        <v>-6.4030000000000004E-2</v>
      </c>
      <c r="AA101">
        <v>2.453E-2</v>
      </c>
      <c r="AB101">
        <v>16097</v>
      </c>
      <c r="AC101">
        <v>2.6960000000000001E-2</v>
      </c>
      <c r="AD101">
        <v>952</v>
      </c>
      <c r="AE101">
        <v>128</v>
      </c>
      <c r="AF101">
        <v>-3.6330000000000001E-2</v>
      </c>
      <c r="AG101">
        <v>1.6420000000000001E-2</v>
      </c>
      <c r="AH101">
        <v>16331</v>
      </c>
      <c r="AI101">
        <v>8.6330000000000004E-2</v>
      </c>
      <c r="AJ101">
        <v>827</v>
      </c>
      <c r="AK101">
        <v>100</v>
      </c>
      <c r="AL101">
        <v>-3.2669999999999998E-2</v>
      </c>
      <c r="AM101">
        <v>1.9050000000000001E-2</v>
      </c>
    </row>
    <row r="102" spans="1:39">
      <c r="A102" t="s">
        <v>137</v>
      </c>
      <c r="B102" t="s">
        <v>127</v>
      </c>
      <c r="C102" t="s">
        <v>82</v>
      </c>
      <c r="D102">
        <v>170239</v>
      </c>
      <c r="E102" s="7">
        <v>9.9530000000000003E-7</v>
      </c>
      <c r="F102">
        <v>9840</v>
      </c>
      <c r="G102">
        <v>427</v>
      </c>
      <c r="H102">
        <v>-3.322E-2</v>
      </c>
      <c r="I102">
        <v>5.3709999999999999E-3</v>
      </c>
      <c r="J102">
        <v>96683</v>
      </c>
      <c r="K102">
        <v>0.15090000000000001</v>
      </c>
      <c r="L102">
        <v>1212</v>
      </c>
      <c r="M102">
        <v>191</v>
      </c>
      <c r="N102">
        <v>-2.1919999999999999E-2</v>
      </c>
      <c r="O102">
        <v>1.4619999999999999E-2</v>
      </c>
      <c r="P102">
        <v>29571</v>
      </c>
      <c r="Q102">
        <v>0.72850000000000004</v>
      </c>
      <c r="R102">
        <v>956</v>
      </c>
      <c r="S102">
        <v>145</v>
      </c>
      <c r="T102">
        <v>-2.077E-2</v>
      </c>
      <c r="U102">
        <v>1.687E-2</v>
      </c>
      <c r="V102">
        <v>10375</v>
      </c>
      <c r="W102">
        <v>0.2268</v>
      </c>
      <c r="X102">
        <v>456</v>
      </c>
      <c r="Y102">
        <v>51</v>
      </c>
      <c r="Z102">
        <v>-6.4030000000000004E-2</v>
      </c>
      <c r="AA102">
        <v>2.453E-2</v>
      </c>
      <c r="AB102">
        <v>16097</v>
      </c>
      <c r="AC102">
        <v>7.6929999999999998E-2</v>
      </c>
      <c r="AD102">
        <v>952</v>
      </c>
      <c r="AE102">
        <v>128</v>
      </c>
      <c r="AF102">
        <v>-3.6330000000000001E-2</v>
      </c>
      <c r="AG102">
        <v>1.6420000000000001E-2</v>
      </c>
      <c r="AH102">
        <v>16331</v>
      </c>
      <c r="AI102">
        <v>0.56850000000000001</v>
      </c>
      <c r="AJ102">
        <v>827</v>
      </c>
      <c r="AK102">
        <v>100</v>
      </c>
      <c r="AL102">
        <v>-3.2669999999999998E-2</v>
      </c>
      <c r="AM102">
        <v>1.9050000000000001E-2</v>
      </c>
    </row>
    <row r="103" spans="1:39">
      <c r="A103" t="s">
        <v>137</v>
      </c>
      <c r="B103" t="s">
        <v>128</v>
      </c>
      <c r="C103" t="s">
        <v>81</v>
      </c>
      <c r="D103">
        <v>170239</v>
      </c>
      <c r="E103" s="7">
        <v>1.0780000000000001E-11</v>
      </c>
      <c r="F103">
        <v>10722</v>
      </c>
      <c r="G103">
        <v>470</v>
      </c>
      <c r="H103">
        <v>-3.524E-2</v>
      </c>
      <c r="I103">
        <v>5.1859999999999996E-3</v>
      </c>
      <c r="J103">
        <v>96683</v>
      </c>
      <c r="K103">
        <v>6.3E-2</v>
      </c>
      <c r="L103">
        <v>1387</v>
      </c>
      <c r="M103">
        <v>215</v>
      </c>
      <c r="N103">
        <v>-2.5409999999999999E-2</v>
      </c>
      <c r="O103">
        <v>1.367E-2</v>
      </c>
      <c r="P103">
        <v>29571</v>
      </c>
      <c r="Q103">
        <v>0.1777</v>
      </c>
      <c r="R103">
        <v>980</v>
      </c>
      <c r="S103">
        <v>157</v>
      </c>
      <c r="T103">
        <v>-2.2460000000000001E-2</v>
      </c>
      <c r="U103">
        <v>1.6660000000000001E-2</v>
      </c>
      <c r="V103">
        <v>10375</v>
      </c>
      <c r="W103">
        <v>5.4840000000000002E-3</v>
      </c>
      <c r="X103">
        <v>515</v>
      </c>
      <c r="Y103">
        <v>56</v>
      </c>
      <c r="Z103">
        <v>-6.4259999999999998E-2</v>
      </c>
      <c r="AA103">
        <v>2.3140000000000001E-2</v>
      </c>
      <c r="AB103">
        <v>16097</v>
      </c>
      <c r="AC103">
        <v>5.7070000000000003E-2</v>
      </c>
      <c r="AD103">
        <v>976</v>
      </c>
      <c r="AE103">
        <v>136</v>
      </c>
      <c r="AF103">
        <v>-3.0880000000000001E-2</v>
      </c>
      <c r="AG103">
        <v>1.6230000000000001E-2</v>
      </c>
      <c r="AH103">
        <v>16331</v>
      </c>
      <c r="AI103">
        <v>3.1899999999999998E-2</v>
      </c>
      <c r="AJ103">
        <v>900</v>
      </c>
      <c r="AK103">
        <v>108</v>
      </c>
      <c r="AL103">
        <v>-3.9190000000000003E-2</v>
      </c>
      <c r="AM103">
        <v>1.8259999999999998E-2</v>
      </c>
    </row>
    <row r="104" spans="1:39">
      <c r="A104" t="s">
        <v>137</v>
      </c>
      <c r="B104" t="s">
        <v>128</v>
      </c>
      <c r="C104" t="s">
        <v>82</v>
      </c>
      <c r="D104">
        <v>170239</v>
      </c>
      <c r="E104" s="7">
        <v>7.7379999999999995E-8</v>
      </c>
      <c r="F104">
        <v>10722</v>
      </c>
      <c r="G104">
        <v>470</v>
      </c>
      <c r="H104">
        <v>-3.524E-2</v>
      </c>
      <c r="I104">
        <v>5.1859999999999996E-3</v>
      </c>
      <c r="J104">
        <v>96683</v>
      </c>
      <c r="K104">
        <v>0.19470000000000001</v>
      </c>
      <c r="L104">
        <v>1387</v>
      </c>
      <c r="M104">
        <v>215</v>
      </c>
      <c r="N104">
        <v>-2.5409999999999999E-2</v>
      </c>
      <c r="O104">
        <v>1.367E-2</v>
      </c>
      <c r="P104">
        <v>29571</v>
      </c>
      <c r="Q104">
        <v>0.72819999999999996</v>
      </c>
      <c r="R104">
        <v>980</v>
      </c>
      <c r="S104">
        <v>157</v>
      </c>
      <c r="T104">
        <v>-2.2460000000000001E-2</v>
      </c>
      <c r="U104">
        <v>1.6660000000000001E-2</v>
      </c>
      <c r="V104">
        <v>10375</v>
      </c>
      <c r="W104">
        <v>0.2382</v>
      </c>
      <c r="X104">
        <v>515</v>
      </c>
      <c r="Y104">
        <v>56</v>
      </c>
      <c r="Z104">
        <v>-6.4259999999999998E-2</v>
      </c>
      <c r="AA104">
        <v>2.3140000000000001E-2</v>
      </c>
      <c r="AB104">
        <v>16097</v>
      </c>
      <c r="AC104">
        <v>7.2349999999999998E-2</v>
      </c>
      <c r="AD104">
        <v>976</v>
      </c>
      <c r="AE104">
        <v>136</v>
      </c>
      <c r="AF104">
        <v>-3.0880000000000001E-2</v>
      </c>
      <c r="AG104">
        <v>1.6230000000000001E-2</v>
      </c>
      <c r="AH104">
        <v>16331</v>
      </c>
      <c r="AI104">
        <v>0.50029999999999997</v>
      </c>
      <c r="AJ104">
        <v>900</v>
      </c>
      <c r="AK104">
        <v>108</v>
      </c>
      <c r="AL104">
        <v>-3.9190000000000003E-2</v>
      </c>
      <c r="AM104">
        <v>1.8259999999999998E-2</v>
      </c>
    </row>
    <row r="105" spans="1:39">
      <c r="A105" t="s">
        <v>137</v>
      </c>
      <c r="B105" t="s">
        <v>129</v>
      </c>
      <c r="C105" t="s">
        <v>81</v>
      </c>
      <c r="D105">
        <v>170239</v>
      </c>
      <c r="E105" s="7">
        <v>4.1369999999999998E-10</v>
      </c>
      <c r="F105">
        <v>9753</v>
      </c>
      <c r="G105">
        <v>390</v>
      </c>
      <c r="H105">
        <v>-3.3840000000000002E-2</v>
      </c>
      <c r="I105">
        <v>5.4159999999999998E-3</v>
      </c>
      <c r="J105">
        <v>96683</v>
      </c>
      <c r="K105">
        <v>0.2928</v>
      </c>
      <c r="L105">
        <v>1168</v>
      </c>
      <c r="M105">
        <v>171</v>
      </c>
      <c r="N105">
        <v>-1.575E-2</v>
      </c>
      <c r="O105">
        <v>1.4970000000000001E-2</v>
      </c>
      <c r="P105">
        <v>29571</v>
      </c>
      <c r="Q105">
        <v>0.3039</v>
      </c>
      <c r="R105">
        <v>947</v>
      </c>
      <c r="S105">
        <v>133</v>
      </c>
      <c r="T105">
        <v>-1.7440000000000001E-2</v>
      </c>
      <c r="U105">
        <v>1.6959999999999999E-2</v>
      </c>
      <c r="V105">
        <v>10375</v>
      </c>
      <c r="W105">
        <v>3.238E-3</v>
      </c>
      <c r="X105">
        <v>461</v>
      </c>
      <c r="Y105">
        <v>54</v>
      </c>
      <c r="Z105">
        <v>-7.1840000000000001E-2</v>
      </c>
      <c r="AA105">
        <v>2.4400000000000002E-2</v>
      </c>
      <c r="AB105">
        <v>16097</v>
      </c>
      <c r="AC105">
        <v>4.1240000000000001E-3</v>
      </c>
      <c r="AD105">
        <v>943</v>
      </c>
      <c r="AE105">
        <v>127</v>
      </c>
      <c r="AF105">
        <v>-4.7239999999999997E-2</v>
      </c>
      <c r="AG105">
        <v>1.6469999999999999E-2</v>
      </c>
      <c r="AH105">
        <v>16331</v>
      </c>
      <c r="AI105">
        <v>0.1055</v>
      </c>
      <c r="AJ105">
        <v>797</v>
      </c>
      <c r="AK105">
        <v>87</v>
      </c>
      <c r="AL105">
        <v>-3.1550000000000002E-2</v>
      </c>
      <c r="AM105">
        <v>1.949E-2</v>
      </c>
    </row>
    <row r="106" spans="1:39">
      <c r="A106" t="s">
        <v>137</v>
      </c>
      <c r="B106" t="s">
        <v>129</v>
      </c>
      <c r="C106" t="s">
        <v>82</v>
      </c>
      <c r="D106">
        <v>170239</v>
      </c>
      <c r="E106" s="7">
        <v>1.2780000000000001E-6</v>
      </c>
      <c r="F106">
        <v>9753</v>
      </c>
      <c r="G106">
        <v>390</v>
      </c>
      <c r="H106">
        <v>-3.3840000000000002E-2</v>
      </c>
      <c r="I106">
        <v>5.4159999999999998E-3</v>
      </c>
      <c r="J106">
        <v>96683</v>
      </c>
      <c r="K106">
        <v>5.3780000000000001E-2</v>
      </c>
      <c r="L106">
        <v>1168</v>
      </c>
      <c r="M106">
        <v>171</v>
      </c>
      <c r="N106">
        <v>-1.575E-2</v>
      </c>
      <c r="O106">
        <v>1.4970000000000001E-2</v>
      </c>
      <c r="P106">
        <v>29571</v>
      </c>
      <c r="Q106">
        <v>0.80079999999999996</v>
      </c>
      <c r="R106">
        <v>947</v>
      </c>
      <c r="S106">
        <v>133</v>
      </c>
      <c r="T106">
        <v>-1.7440000000000001E-2</v>
      </c>
      <c r="U106">
        <v>1.6959999999999999E-2</v>
      </c>
      <c r="V106">
        <v>10375</v>
      </c>
      <c r="W106">
        <v>0.16889999999999999</v>
      </c>
      <c r="X106">
        <v>461</v>
      </c>
      <c r="Y106">
        <v>54</v>
      </c>
      <c r="Z106">
        <v>-7.1840000000000001E-2</v>
      </c>
      <c r="AA106">
        <v>2.4400000000000002E-2</v>
      </c>
      <c r="AB106">
        <v>16097</v>
      </c>
      <c r="AC106">
        <v>7.9280000000000003E-2</v>
      </c>
      <c r="AD106">
        <v>943</v>
      </c>
      <c r="AE106">
        <v>127</v>
      </c>
      <c r="AF106">
        <v>-4.7239999999999997E-2</v>
      </c>
      <c r="AG106">
        <v>1.6469999999999999E-2</v>
      </c>
      <c r="AH106">
        <v>16331</v>
      </c>
      <c r="AI106">
        <v>0.56530000000000002</v>
      </c>
      <c r="AJ106">
        <v>797</v>
      </c>
      <c r="AK106">
        <v>87</v>
      </c>
      <c r="AL106">
        <v>-3.1550000000000002E-2</v>
      </c>
      <c r="AM106">
        <v>1.949E-2</v>
      </c>
    </row>
    <row r="107" spans="1:39">
      <c r="A107" t="s">
        <v>137</v>
      </c>
      <c r="B107" t="s">
        <v>130</v>
      </c>
      <c r="C107" t="s">
        <v>81</v>
      </c>
      <c r="D107">
        <v>170239</v>
      </c>
      <c r="E107" s="7">
        <v>7.3279999999999995E-12</v>
      </c>
      <c r="F107">
        <v>10636</v>
      </c>
      <c r="G107">
        <v>434</v>
      </c>
      <c r="H107">
        <v>-3.5799999999999998E-2</v>
      </c>
      <c r="I107">
        <v>5.2259999999999997E-3</v>
      </c>
      <c r="J107">
        <v>96683</v>
      </c>
      <c r="K107">
        <v>0.14760000000000001</v>
      </c>
      <c r="L107">
        <v>1343</v>
      </c>
      <c r="M107">
        <v>195</v>
      </c>
      <c r="N107">
        <v>-2.019E-2</v>
      </c>
      <c r="O107">
        <v>1.3939999999999999E-2</v>
      </c>
      <c r="P107">
        <v>29571</v>
      </c>
      <c r="Q107">
        <v>0.25090000000000001</v>
      </c>
      <c r="R107">
        <v>971</v>
      </c>
      <c r="S107">
        <v>145</v>
      </c>
      <c r="T107">
        <v>-1.9230000000000001E-2</v>
      </c>
      <c r="U107">
        <v>1.6750000000000001E-2</v>
      </c>
      <c r="V107">
        <v>10375</v>
      </c>
      <c r="W107">
        <v>1.9880000000000002E-3</v>
      </c>
      <c r="X107">
        <v>520</v>
      </c>
      <c r="Y107">
        <v>59</v>
      </c>
      <c r="Z107">
        <v>-7.1199999999999999E-2</v>
      </c>
      <c r="AA107">
        <v>2.3029999999999998E-2</v>
      </c>
      <c r="AB107">
        <v>16097</v>
      </c>
      <c r="AC107">
        <v>1.076E-2</v>
      </c>
      <c r="AD107">
        <v>967</v>
      </c>
      <c r="AE107">
        <v>135</v>
      </c>
      <c r="AF107">
        <v>-4.1509999999999998E-2</v>
      </c>
      <c r="AG107">
        <v>1.6279999999999999E-2</v>
      </c>
      <c r="AH107">
        <v>16331</v>
      </c>
      <c r="AI107">
        <v>4.2130000000000001E-2</v>
      </c>
      <c r="AJ107">
        <v>871</v>
      </c>
      <c r="AK107">
        <v>96</v>
      </c>
      <c r="AL107">
        <v>-3.7879999999999997E-2</v>
      </c>
      <c r="AM107">
        <v>1.864E-2</v>
      </c>
    </row>
    <row r="108" spans="1:39">
      <c r="A108" t="s">
        <v>137</v>
      </c>
      <c r="B108" t="s">
        <v>130</v>
      </c>
      <c r="C108" t="s">
        <v>82</v>
      </c>
      <c r="D108">
        <v>170239</v>
      </c>
      <c r="E108" s="7">
        <v>8.0709999999999999E-8</v>
      </c>
      <c r="F108">
        <v>10636</v>
      </c>
      <c r="G108">
        <v>434</v>
      </c>
      <c r="H108">
        <v>-3.5799999999999998E-2</v>
      </c>
      <c r="I108">
        <v>5.2259999999999997E-3</v>
      </c>
      <c r="J108">
        <v>96683</v>
      </c>
      <c r="K108">
        <v>7.4480000000000005E-2</v>
      </c>
      <c r="L108">
        <v>1343</v>
      </c>
      <c r="M108">
        <v>195</v>
      </c>
      <c r="N108">
        <v>-2.019E-2</v>
      </c>
      <c r="O108">
        <v>1.3939999999999999E-2</v>
      </c>
      <c r="P108">
        <v>29571</v>
      </c>
      <c r="Q108">
        <v>0.8004</v>
      </c>
      <c r="R108">
        <v>971</v>
      </c>
      <c r="S108">
        <v>145</v>
      </c>
      <c r="T108">
        <v>-1.9230000000000001E-2</v>
      </c>
      <c r="U108">
        <v>1.6750000000000001E-2</v>
      </c>
      <c r="V108">
        <v>10375</v>
      </c>
      <c r="W108">
        <v>0.17899999999999999</v>
      </c>
      <c r="X108">
        <v>520</v>
      </c>
      <c r="Y108">
        <v>59</v>
      </c>
      <c r="Z108">
        <v>-7.1199999999999999E-2</v>
      </c>
      <c r="AA108">
        <v>2.3029999999999998E-2</v>
      </c>
      <c r="AB108">
        <v>16097</v>
      </c>
      <c r="AC108">
        <v>7.4560000000000001E-2</v>
      </c>
      <c r="AD108">
        <v>967</v>
      </c>
      <c r="AE108">
        <v>135</v>
      </c>
      <c r="AF108">
        <v>-4.1509999999999998E-2</v>
      </c>
      <c r="AG108">
        <v>1.6279999999999999E-2</v>
      </c>
      <c r="AH108">
        <v>16331</v>
      </c>
      <c r="AI108">
        <v>0.49790000000000001</v>
      </c>
      <c r="AJ108">
        <v>871</v>
      </c>
      <c r="AK108">
        <v>96</v>
      </c>
      <c r="AL108">
        <v>-3.7879999999999997E-2</v>
      </c>
      <c r="AM108">
        <v>1.864E-2</v>
      </c>
    </row>
    <row r="109" spans="1:39">
      <c r="A109" t="s">
        <v>137</v>
      </c>
      <c r="B109" t="s">
        <v>131</v>
      </c>
      <c r="C109" t="s">
        <v>81</v>
      </c>
      <c r="D109">
        <v>170239</v>
      </c>
      <c r="E109" s="7">
        <v>3.7760000000000002E-10</v>
      </c>
      <c r="F109">
        <v>8373</v>
      </c>
      <c r="G109">
        <v>230</v>
      </c>
      <c r="H109">
        <v>-3.6979999999999999E-2</v>
      </c>
      <c r="I109">
        <v>5.9049999999999997E-3</v>
      </c>
      <c r="J109">
        <v>96683</v>
      </c>
      <c r="K109">
        <v>5.2720000000000003E-2</v>
      </c>
      <c r="L109">
        <v>747</v>
      </c>
      <c r="M109">
        <v>100</v>
      </c>
      <c r="N109">
        <v>-3.6069999999999998E-2</v>
      </c>
      <c r="O109">
        <v>1.8620000000000001E-2</v>
      </c>
      <c r="P109">
        <v>29571</v>
      </c>
      <c r="Q109">
        <v>7.1290000000000006E-2</v>
      </c>
      <c r="R109">
        <v>362</v>
      </c>
      <c r="S109">
        <v>77</v>
      </c>
      <c r="T109">
        <v>-4.9250000000000002E-2</v>
      </c>
      <c r="U109">
        <v>2.7310000000000001E-2</v>
      </c>
      <c r="V109">
        <v>10375</v>
      </c>
      <c r="W109">
        <v>4.8979999999999996E-3</v>
      </c>
      <c r="X109">
        <v>201</v>
      </c>
      <c r="Y109">
        <v>29</v>
      </c>
      <c r="Z109">
        <v>-0.1047</v>
      </c>
      <c r="AA109">
        <v>3.7199999999999997E-2</v>
      </c>
      <c r="AB109">
        <v>16097</v>
      </c>
      <c r="AC109">
        <v>0.36320000000000002</v>
      </c>
      <c r="AD109">
        <v>714</v>
      </c>
      <c r="AE109">
        <v>68</v>
      </c>
      <c r="AF109">
        <v>-1.7239999999999998E-2</v>
      </c>
      <c r="AG109">
        <v>1.8960000000000001E-2</v>
      </c>
      <c r="AH109">
        <v>16331</v>
      </c>
      <c r="AI109">
        <v>6.5579999999999999E-2</v>
      </c>
      <c r="AJ109">
        <v>680</v>
      </c>
      <c r="AK109">
        <v>59</v>
      </c>
      <c r="AL109">
        <v>-3.9E-2</v>
      </c>
      <c r="AM109">
        <v>2.1180000000000001E-2</v>
      </c>
    </row>
    <row r="110" spans="1:39">
      <c r="A110" t="s">
        <v>137</v>
      </c>
      <c r="B110" t="s">
        <v>131</v>
      </c>
      <c r="C110" t="s">
        <v>82</v>
      </c>
      <c r="D110">
        <v>170239</v>
      </c>
      <c r="E110" s="7">
        <v>9.816E-8</v>
      </c>
      <c r="F110">
        <v>8373</v>
      </c>
      <c r="G110">
        <v>230</v>
      </c>
      <c r="H110">
        <v>-3.6979999999999999E-2</v>
      </c>
      <c r="I110">
        <v>5.9049999999999997E-3</v>
      </c>
      <c r="J110">
        <v>96683</v>
      </c>
      <c r="K110">
        <v>1.8550000000000001E-2</v>
      </c>
      <c r="L110">
        <v>747</v>
      </c>
      <c r="M110">
        <v>100</v>
      </c>
      <c r="N110">
        <v>-3.6069999999999998E-2</v>
      </c>
      <c r="O110">
        <v>1.8620000000000001E-2</v>
      </c>
      <c r="P110">
        <v>29571</v>
      </c>
      <c r="Q110">
        <v>0.35349999999999998</v>
      </c>
      <c r="R110">
        <v>362</v>
      </c>
      <c r="S110">
        <v>77</v>
      </c>
      <c r="T110">
        <v>-4.9250000000000002E-2</v>
      </c>
      <c r="U110">
        <v>2.7310000000000001E-2</v>
      </c>
      <c r="V110">
        <v>10375</v>
      </c>
      <c r="W110">
        <v>0.31490000000000001</v>
      </c>
      <c r="X110">
        <v>201</v>
      </c>
      <c r="Y110">
        <v>29</v>
      </c>
      <c r="Z110">
        <v>-0.1047</v>
      </c>
      <c r="AA110">
        <v>3.7199999999999997E-2</v>
      </c>
      <c r="AB110">
        <v>16097</v>
      </c>
      <c r="AC110">
        <v>9.5560000000000006E-2</v>
      </c>
      <c r="AD110">
        <v>714</v>
      </c>
      <c r="AE110">
        <v>68</v>
      </c>
      <c r="AF110">
        <v>-1.7239999999999998E-2</v>
      </c>
      <c r="AG110">
        <v>1.8960000000000001E-2</v>
      </c>
      <c r="AH110">
        <v>16331</v>
      </c>
      <c r="AI110">
        <v>0.45860000000000001</v>
      </c>
      <c r="AJ110">
        <v>680</v>
      </c>
      <c r="AK110">
        <v>59</v>
      </c>
      <c r="AL110">
        <v>-3.9E-2</v>
      </c>
      <c r="AM110">
        <v>2.1180000000000001E-2</v>
      </c>
    </row>
    <row r="111" spans="1:39">
      <c r="A111" t="s">
        <v>164</v>
      </c>
      <c r="B111" t="s">
        <v>80</v>
      </c>
      <c r="C111" t="s">
        <v>81</v>
      </c>
      <c r="D111">
        <v>170239</v>
      </c>
      <c r="E111" s="7">
        <v>1.3059999999999999E-7</v>
      </c>
      <c r="F111">
        <v>212</v>
      </c>
      <c r="G111">
        <v>18</v>
      </c>
      <c r="H111">
        <v>0.19259999999999999</v>
      </c>
      <c r="I111">
        <v>3.6490000000000002E-2</v>
      </c>
      <c r="J111">
        <v>96683</v>
      </c>
      <c r="K111" s="7">
        <v>1.041E-5</v>
      </c>
      <c r="L111">
        <v>78</v>
      </c>
      <c r="M111">
        <v>11</v>
      </c>
      <c r="N111">
        <v>0.25600000000000001</v>
      </c>
      <c r="O111">
        <v>5.806E-2</v>
      </c>
      <c r="P111">
        <v>29571</v>
      </c>
      <c r="Q111">
        <v>0.71830000000000005</v>
      </c>
      <c r="R111">
        <v>6</v>
      </c>
      <c r="S111">
        <v>5</v>
      </c>
      <c r="T111">
        <v>-7.6910000000000006E-2</v>
      </c>
      <c r="U111">
        <v>0.2132</v>
      </c>
      <c r="V111">
        <v>10375</v>
      </c>
      <c r="W111">
        <v>0.27650000000000002</v>
      </c>
      <c r="X111">
        <v>4</v>
      </c>
      <c r="Y111">
        <v>2</v>
      </c>
      <c r="Z111">
        <v>0.28689999999999999</v>
      </c>
      <c r="AA111">
        <v>0.2636</v>
      </c>
      <c r="AB111">
        <v>16097</v>
      </c>
      <c r="AC111">
        <v>0.18720000000000001</v>
      </c>
      <c r="AD111">
        <v>16</v>
      </c>
      <c r="AE111">
        <v>4</v>
      </c>
      <c r="AF111">
        <v>0.16689999999999999</v>
      </c>
      <c r="AG111">
        <v>0.1265</v>
      </c>
      <c r="AH111">
        <v>16331</v>
      </c>
      <c r="AI111">
        <v>3.0560000000000001E-3</v>
      </c>
      <c r="AJ111">
        <v>108</v>
      </c>
      <c r="AK111">
        <v>3</v>
      </c>
      <c r="AL111">
        <v>0.15709999999999999</v>
      </c>
      <c r="AM111">
        <v>5.3039999999999997E-2</v>
      </c>
    </row>
    <row r="112" spans="1:39">
      <c r="A112" t="s">
        <v>164</v>
      </c>
      <c r="B112" t="s">
        <v>80</v>
      </c>
      <c r="C112" t="s">
        <v>82</v>
      </c>
      <c r="D112">
        <v>170239</v>
      </c>
      <c r="E112" s="7">
        <v>6.1160000000000004E-5</v>
      </c>
      <c r="F112">
        <v>212</v>
      </c>
      <c r="G112">
        <v>18</v>
      </c>
      <c r="H112">
        <v>0.19259999999999999</v>
      </c>
      <c r="I112">
        <v>3.6490000000000002E-2</v>
      </c>
      <c r="J112">
        <v>96683</v>
      </c>
      <c r="K112">
        <v>6.1720000000000004E-4</v>
      </c>
      <c r="L112">
        <v>78</v>
      </c>
      <c r="M112">
        <v>11</v>
      </c>
      <c r="N112">
        <v>0.25600000000000001</v>
      </c>
      <c r="O112">
        <v>5.806E-2</v>
      </c>
      <c r="P112">
        <v>29571</v>
      </c>
      <c r="Q112">
        <v>0.74470000000000003</v>
      </c>
      <c r="R112">
        <v>6</v>
      </c>
      <c r="S112">
        <v>5</v>
      </c>
      <c r="T112">
        <v>-7.6910000000000006E-2</v>
      </c>
      <c r="U112">
        <v>0.2132</v>
      </c>
      <c r="V112">
        <v>10375</v>
      </c>
      <c r="W112">
        <v>0.52249999999999996</v>
      </c>
      <c r="X112">
        <v>4</v>
      </c>
      <c r="Y112">
        <v>2</v>
      </c>
      <c r="Z112">
        <v>0.28689999999999999</v>
      </c>
      <c r="AA112">
        <v>0.2636</v>
      </c>
      <c r="AB112">
        <v>16097</v>
      </c>
      <c r="AC112">
        <v>0.22259999999999999</v>
      </c>
      <c r="AD112">
        <v>16</v>
      </c>
      <c r="AE112">
        <v>4</v>
      </c>
      <c r="AF112">
        <v>0.16689999999999999</v>
      </c>
      <c r="AG112">
        <v>0.1265</v>
      </c>
      <c r="AH112">
        <v>16331</v>
      </c>
      <c r="AI112">
        <v>1.302E-2</v>
      </c>
      <c r="AJ112">
        <v>108</v>
      </c>
      <c r="AK112">
        <v>3</v>
      </c>
      <c r="AL112">
        <v>0.15709999999999999</v>
      </c>
      <c r="AM112">
        <v>5.3039999999999997E-2</v>
      </c>
    </row>
    <row r="113" spans="1:39">
      <c r="A113" t="s">
        <v>164</v>
      </c>
      <c r="B113" t="s">
        <v>127</v>
      </c>
      <c r="C113" t="s">
        <v>81</v>
      </c>
      <c r="D113">
        <v>170239</v>
      </c>
      <c r="E113" s="7">
        <v>4.2570000000000002E-14</v>
      </c>
      <c r="F113">
        <v>837</v>
      </c>
      <c r="G113">
        <v>58</v>
      </c>
      <c r="H113">
        <v>0.1187</v>
      </c>
      <c r="I113">
        <v>1.5720000000000001E-2</v>
      </c>
      <c r="J113">
        <v>96683</v>
      </c>
      <c r="K113" s="7">
        <v>3.0610000000000002E-7</v>
      </c>
      <c r="L113">
        <v>213</v>
      </c>
      <c r="M113">
        <v>34</v>
      </c>
      <c r="N113">
        <v>0.15160000000000001</v>
      </c>
      <c r="O113">
        <v>2.9610000000000001E-2</v>
      </c>
      <c r="P113">
        <v>29571</v>
      </c>
      <c r="Q113">
        <v>1.0459999999999999E-4</v>
      </c>
      <c r="R113">
        <v>294</v>
      </c>
      <c r="S113">
        <v>19</v>
      </c>
      <c r="T113">
        <v>0.1176</v>
      </c>
      <c r="U113">
        <v>3.031E-2</v>
      </c>
      <c r="V113">
        <v>10375</v>
      </c>
      <c r="W113">
        <v>0.2084</v>
      </c>
      <c r="X113">
        <v>16</v>
      </c>
      <c r="Y113">
        <v>7</v>
      </c>
      <c r="Z113">
        <v>0.16619999999999999</v>
      </c>
      <c r="AA113">
        <v>0.1321</v>
      </c>
      <c r="AB113">
        <v>16097</v>
      </c>
      <c r="AC113">
        <v>2.1360000000000001E-2</v>
      </c>
      <c r="AD113">
        <v>58</v>
      </c>
      <c r="AE113">
        <v>13</v>
      </c>
      <c r="AF113">
        <v>0.15229999999999999</v>
      </c>
      <c r="AG113">
        <v>6.615E-2</v>
      </c>
      <c r="AH113">
        <v>16331</v>
      </c>
      <c r="AI113">
        <v>5.4710000000000002E-4</v>
      </c>
      <c r="AJ113">
        <v>256</v>
      </c>
      <c r="AK113">
        <v>18</v>
      </c>
      <c r="AL113">
        <v>8.8260000000000005E-2</v>
      </c>
      <c r="AM113">
        <v>2.5530000000000001E-2</v>
      </c>
    </row>
    <row r="114" spans="1:39">
      <c r="A114" t="s">
        <v>164</v>
      </c>
      <c r="B114" t="s">
        <v>127</v>
      </c>
      <c r="C114" t="s">
        <v>82</v>
      </c>
      <c r="D114">
        <v>170239</v>
      </c>
      <c r="E114" s="7">
        <v>5.8429999999999996E-7</v>
      </c>
      <c r="F114">
        <v>837</v>
      </c>
      <c r="G114">
        <v>58</v>
      </c>
      <c r="H114">
        <v>0.1187</v>
      </c>
      <c r="I114">
        <v>1.5720000000000001E-2</v>
      </c>
      <c r="J114">
        <v>96683</v>
      </c>
      <c r="K114">
        <v>4.8329999999999998E-4</v>
      </c>
      <c r="L114">
        <v>213</v>
      </c>
      <c r="M114">
        <v>34</v>
      </c>
      <c r="N114">
        <v>0.15160000000000001</v>
      </c>
      <c r="O114">
        <v>2.9610000000000001E-2</v>
      </c>
      <c r="P114">
        <v>29571</v>
      </c>
      <c r="Q114">
        <v>1.603E-3</v>
      </c>
      <c r="R114">
        <v>294</v>
      </c>
      <c r="S114">
        <v>19</v>
      </c>
      <c r="T114">
        <v>0.1176</v>
      </c>
      <c r="U114">
        <v>3.031E-2</v>
      </c>
      <c r="V114">
        <v>10375</v>
      </c>
      <c r="W114">
        <v>0.45079999999999998</v>
      </c>
      <c r="X114">
        <v>16</v>
      </c>
      <c r="Y114">
        <v>7</v>
      </c>
      <c r="Z114">
        <v>0.16619999999999999</v>
      </c>
      <c r="AA114">
        <v>0.1321</v>
      </c>
      <c r="AB114">
        <v>16097</v>
      </c>
      <c r="AC114">
        <v>6.4579999999999999E-2</v>
      </c>
      <c r="AD114">
        <v>58</v>
      </c>
      <c r="AE114">
        <v>13</v>
      </c>
      <c r="AF114">
        <v>0.15229999999999999</v>
      </c>
      <c r="AG114">
        <v>6.615E-2</v>
      </c>
      <c r="AH114">
        <v>16331</v>
      </c>
      <c r="AI114">
        <v>1.2919999999999999E-2</v>
      </c>
      <c r="AJ114">
        <v>256</v>
      </c>
      <c r="AK114">
        <v>18</v>
      </c>
      <c r="AL114">
        <v>8.8260000000000005E-2</v>
      </c>
      <c r="AM114">
        <v>2.5530000000000001E-2</v>
      </c>
    </row>
    <row r="115" spans="1:39">
      <c r="A115" t="s">
        <v>164</v>
      </c>
      <c r="B115" t="s">
        <v>128</v>
      </c>
      <c r="C115" t="s">
        <v>81</v>
      </c>
      <c r="D115">
        <v>170239</v>
      </c>
      <c r="E115" s="7">
        <v>2.428E-15</v>
      </c>
      <c r="F115">
        <v>874</v>
      </c>
      <c r="G115">
        <v>71</v>
      </c>
      <c r="H115">
        <v>0.12239999999999999</v>
      </c>
      <c r="I115">
        <v>1.546E-2</v>
      </c>
      <c r="J115">
        <v>96683</v>
      </c>
      <c r="K115" s="7">
        <v>1.983E-7</v>
      </c>
      <c r="L115">
        <v>226</v>
      </c>
      <c r="M115">
        <v>42</v>
      </c>
      <c r="N115">
        <v>0.15060000000000001</v>
      </c>
      <c r="O115">
        <v>2.896E-2</v>
      </c>
      <c r="P115">
        <v>29571</v>
      </c>
      <c r="Q115" s="7">
        <v>9.4209999999999994E-5</v>
      </c>
      <c r="R115">
        <v>295</v>
      </c>
      <c r="S115">
        <v>20</v>
      </c>
      <c r="T115">
        <v>0.1182</v>
      </c>
      <c r="U115">
        <v>3.0259999999999999E-2</v>
      </c>
      <c r="V115">
        <v>10375</v>
      </c>
      <c r="W115">
        <v>0.183</v>
      </c>
      <c r="X115">
        <v>17</v>
      </c>
      <c r="Y115">
        <v>8</v>
      </c>
      <c r="Z115">
        <v>0.17019999999999999</v>
      </c>
      <c r="AA115">
        <v>0.1278</v>
      </c>
      <c r="AB115">
        <v>16097</v>
      </c>
      <c r="AC115">
        <v>2.4039999999999999E-2</v>
      </c>
      <c r="AD115">
        <v>59</v>
      </c>
      <c r="AE115">
        <v>14</v>
      </c>
      <c r="AF115">
        <v>0.1479</v>
      </c>
      <c r="AG115">
        <v>6.5530000000000005E-2</v>
      </c>
      <c r="AH115">
        <v>16331</v>
      </c>
      <c r="AI115">
        <v>1.0340000000000001E-4</v>
      </c>
      <c r="AJ115">
        <v>276</v>
      </c>
      <c r="AK115">
        <v>23</v>
      </c>
      <c r="AL115">
        <v>9.6979999999999997E-2</v>
      </c>
      <c r="AM115">
        <v>2.4979999999999999E-2</v>
      </c>
    </row>
    <row r="116" spans="1:39">
      <c r="A116" t="s">
        <v>164</v>
      </c>
      <c r="B116" t="s">
        <v>128</v>
      </c>
      <c r="C116" t="s">
        <v>82</v>
      </c>
      <c r="D116">
        <v>170239</v>
      </c>
      <c r="E116" s="7">
        <v>5.6260000000000002E-7</v>
      </c>
      <c r="F116">
        <v>874</v>
      </c>
      <c r="G116">
        <v>71</v>
      </c>
      <c r="H116">
        <v>0.12239999999999999</v>
      </c>
      <c r="I116">
        <v>1.546E-2</v>
      </c>
      <c r="J116">
        <v>96683</v>
      </c>
      <c r="K116">
        <v>4.5389999999999997E-4</v>
      </c>
      <c r="L116">
        <v>226</v>
      </c>
      <c r="M116">
        <v>42</v>
      </c>
      <c r="N116">
        <v>0.15060000000000001</v>
      </c>
      <c r="O116">
        <v>2.896E-2</v>
      </c>
      <c r="P116">
        <v>29571</v>
      </c>
      <c r="Q116">
        <v>1.606E-3</v>
      </c>
      <c r="R116">
        <v>295</v>
      </c>
      <c r="S116">
        <v>20</v>
      </c>
      <c r="T116">
        <v>0.1182</v>
      </c>
      <c r="U116">
        <v>3.0259999999999999E-2</v>
      </c>
      <c r="V116">
        <v>10375</v>
      </c>
      <c r="W116">
        <v>0.49259999999999998</v>
      </c>
      <c r="X116">
        <v>17</v>
      </c>
      <c r="Y116">
        <v>8</v>
      </c>
      <c r="Z116">
        <v>0.17019999999999999</v>
      </c>
      <c r="AA116">
        <v>0.1278</v>
      </c>
      <c r="AB116">
        <v>16097</v>
      </c>
      <c r="AC116">
        <v>6.6280000000000006E-2</v>
      </c>
      <c r="AD116">
        <v>59</v>
      </c>
      <c r="AE116">
        <v>14</v>
      </c>
      <c r="AF116">
        <v>0.1479</v>
      </c>
      <c r="AG116">
        <v>6.5530000000000005E-2</v>
      </c>
      <c r="AH116">
        <v>16331</v>
      </c>
      <c r="AI116">
        <v>8.319E-3</v>
      </c>
      <c r="AJ116">
        <v>276</v>
      </c>
      <c r="AK116">
        <v>23</v>
      </c>
      <c r="AL116">
        <v>9.6979999999999997E-2</v>
      </c>
      <c r="AM116">
        <v>2.4979999999999999E-2</v>
      </c>
    </row>
    <row r="117" spans="1:39">
      <c r="A117" t="s">
        <v>164</v>
      </c>
      <c r="B117" t="s">
        <v>129</v>
      </c>
      <c r="C117" t="s">
        <v>81</v>
      </c>
      <c r="D117">
        <v>170239</v>
      </c>
      <c r="E117">
        <v>2.6850000000000002E-4</v>
      </c>
      <c r="F117">
        <v>1704</v>
      </c>
      <c r="G117">
        <v>98</v>
      </c>
      <c r="H117">
        <v>4.2439999999999999E-2</v>
      </c>
      <c r="I117">
        <v>1.1650000000000001E-2</v>
      </c>
      <c r="J117">
        <v>96683</v>
      </c>
      <c r="K117">
        <v>0.1779</v>
      </c>
      <c r="L117">
        <v>751</v>
      </c>
      <c r="M117">
        <v>57</v>
      </c>
      <c r="N117">
        <v>2.3550000000000001E-2</v>
      </c>
      <c r="O117">
        <v>1.7479999999999999E-2</v>
      </c>
      <c r="P117">
        <v>29571</v>
      </c>
      <c r="Q117">
        <v>9.3240000000000007E-3</v>
      </c>
      <c r="R117">
        <v>450</v>
      </c>
      <c r="S117">
        <v>35</v>
      </c>
      <c r="T117">
        <v>6.386E-2</v>
      </c>
      <c r="U117">
        <v>2.4559999999999998E-2</v>
      </c>
      <c r="V117">
        <v>10375</v>
      </c>
      <c r="W117">
        <v>0.98509999999999998</v>
      </c>
      <c r="X117">
        <v>27</v>
      </c>
      <c r="Y117">
        <v>10</v>
      </c>
      <c r="Z117">
        <v>-1.918E-3</v>
      </c>
      <c r="AA117">
        <v>0.1026</v>
      </c>
      <c r="AB117">
        <v>16097</v>
      </c>
      <c r="AC117">
        <v>0.37809999999999999</v>
      </c>
      <c r="AD117">
        <v>88</v>
      </c>
      <c r="AE117">
        <v>22</v>
      </c>
      <c r="AF117">
        <v>4.7280000000000003E-2</v>
      </c>
      <c r="AG117">
        <v>5.364E-2</v>
      </c>
      <c r="AH117">
        <v>16331</v>
      </c>
      <c r="AI117">
        <v>8.7580000000000002E-3</v>
      </c>
      <c r="AJ117">
        <v>367</v>
      </c>
      <c r="AK117">
        <v>28</v>
      </c>
      <c r="AL117">
        <v>5.9799999999999999E-2</v>
      </c>
      <c r="AM117">
        <v>2.281E-2</v>
      </c>
    </row>
    <row r="118" spans="1:39">
      <c r="A118" t="s">
        <v>164</v>
      </c>
      <c r="B118" t="s">
        <v>129</v>
      </c>
      <c r="C118" t="s">
        <v>82</v>
      </c>
      <c r="D118">
        <v>170239</v>
      </c>
      <c r="E118" s="7">
        <v>2.9349999999999999E-6</v>
      </c>
      <c r="F118">
        <v>1704</v>
      </c>
      <c r="G118">
        <v>98</v>
      </c>
      <c r="H118">
        <v>4.2439999999999999E-2</v>
      </c>
      <c r="I118">
        <v>1.1650000000000001E-2</v>
      </c>
      <c r="J118">
        <v>96683</v>
      </c>
      <c r="K118">
        <v>4.568E-3</v>
      </c>
      <c r="L118">
        <v>751</v>
      </c>
      <c r="M118">
        <v>57</v>
      </c>
      <c r="N118">
        <v>2.3550000000000001E-2</v>
      </c>
      <c r="O118">
        <v>1.7479999999999999E-2</v>
      </c>
      <c r="P118">
        <v>29571</v>
      </c>
      <c r="Q118">
        <v>1.098E-3</v>
      </c>
      <c r="R118">
        <v>450</v>
      </c>
      <c r="S118">
        <v>35</v>
      </c>
      <c r="T118">
        <v>6.386E-2</v>
      </c>
      <c r="U118">
        <v>2.4559999999999998E-2</v>
      </c>
      <c r="V118">
        <v>10375</v>
      </c>
      <c r="W118">
        <v>0.2994</v>
      </c>
      <c r="X118">
        <v>27</v>
      </c>
      <c r="Y118">
        <v>10</v>
      </c>
      <c r="Z118">
        <v>-1.918E-3</v>
      </c>
      <c r="AA118">
        <v>0.1026</v>
      </c>
      <c r="AB118">
        <v>16097</v>
      </c>
      <c r="AC118">
        <v>5.3800000000000001E-2</v>
      </c>
      <c r="AD118">
        <v>88</v>
      </c>
      <c r="AE118">
        <v>22</v>
      </c>
      <c r="AF118">
        <v>4.7280000000000003E-2</v>
      </c>
      <c r="AG118">
        <v>5.364E-2</v>
      </c>
      <c r="AH118">
        <v>16331</v>
      </c>
      <c r="AI118">
        <v>1.6060000000000001E-2</v>
      </c>
      <c r="AJ118">
        <v>367</v>
      </c>
      <c r="AK118">
        <v>28</v>
      </c>
      <c r="AL118">
        <v>5.9799999999999999E-2</v>
      </c>
      <c r="AM118">
        <v>2.281E-2</v>
      </c>
    </row>
    <row r="119" spans="1:39">
      <c r="A119" t="s">
        <v>164</v>
      </c>
      <c r="B119" t="s">
        <v>130</v>
      </c>
      <c r="C119" t="s">
        <v>81</v>
      </c>
      <c r="D119">
        <v>170239</v>
      </c>
      <c r="E119" s="7">
        <v>8.2449999999999998E-5</v>
      </c>
      <c r="F119">
        <v>1740</v>
      </c>
      <c r="G119">
        <v>110</v>
      </c>
      <c r="H119">
        <v>4.5429999999999998E-2</v>
      </c>
      <c r="I119">
        <v>1.154E-2</v>
      </c>
      <c r="J119">
        <v>96683</v>
      </c>
      <c r="K119">
        <v>0.14660000000000001</v>
      </c>
      <c r="L119">
        <v>764</v>
      </c>
      <c r="M119">
        <v>65</v>
      </c>
      <c r="N119">
        <v>2.5139999999999999E-2</v>
      </c>
      <c r="O119">
        <v>1.7319999999999999E-2</v>
      </c>
      <c r="P119">
        <v>29571</v>
      </c>
      <c r="Q119">
        <v>8.7180000000000001E-3</v>
      </c>
      <c r="R119">
        <v>451</v>
      </c>
      <c r="S119">
        <v>36</v>
      </c>
      <c r="T119">
        <v>6.4360000000000001E-2</v>
      </c>
      <c r="U119">
        <v>2.4539999999999999E-2</v>
      </c>
      <c r="V119">
        <v>10375</v>
      </c>
      <c r="W119">
        <v>0.9425</v>
      </c>
      <c r="X119">
        <v>28</v>
      </c>
      <c r="Y119">
        <v>11</v>
      </c>
      <c r="Z119">
        <v>7.2500000000000004E-3</v>
      </c>
      <c r="AA119">
        <v>0.10059999999999999</v>
      </c>
      <c r="AB119">
        <v>16097</v>
      </c>
      <c r="AC119">
        <v>0.3916</v>
      </c>
      <c r="AD119">
        <v>89</v>
      </c>
      <c r="AE119">
        <v>23</v>
      </c>
      <c r="AF119">
        <v>4.5670000000000002E-2</v>
      </c>
      <c r="AG119">
        <v>5.3310000000000003E-2</v>
      </c>
      <c r="AH119">
        <v>16331</v>
      </c>
      <c r="AI119">
        <v>2.4780000000000002E-3</v>
      </c>
      <c r="AJ119">
        <v>387</v>
      </c>
      <c r="AK119">
        <v>33</v>
      </c>
      <c r="AL119">
        <v>6.7839999999999998E-2</v>
      </c>
      <c r="AM119">
        <v>2.2419999999999999E-2</v>
      </c>
    </row>
    <row r="120" spans="1:39">
      <c r="A120" t="s">
        <v>164</v>
      </c>
      <c r="B120" t="s">
        <v>130</v>
      </c>
      <c r="C120" t="s">
        <v>82</v>
      </c>
      <c r="D120">
        <v>170239</v>
      </c>
      <c r="E120" s="7">
        <v>1.767E-6</v>
      </c>
      <c r="F120">
        <v>1740</v>
      </c>
      <c r="G120">
        <v>110</v>
      </c>
      <c r="H120">
        <v>4.5429999999999998E-2</v>
      </c>
      <c r="I120">
        <v>1.154E-2</v>
      </c>
      <c r="J120">
        <v>96683</v>
      </c>
      <c r="K120">
        <v>4.483E-3</v>
      </c>
      <c r="L120">
        <v>764</v>
      </c>
      <c r="M120">
        <v>65</v>
      </c>
      <c r="N120">
        <v>2.5139999999999999E-2</v>
      </c>
      <c r="O120">
        <v>1.7319999999999999E-2</v>
      </c>
      <c r="P120">
        <v>29571</v>
      </c>
      <c r="Q120">
        <v>1.1000000000000001E-3</v>
      </c>
      <c r="R120">
        <v>451</v>
      </c>
      <c r="S120">
        <v>36</v>
      </c>
      <c r="T120">
        <v>6.4360000000000001E-2</v>
      </c>
      <c r="U120">
        <v>2.4539999999999999E-2</v>
      </c>
      <c r="V120">
        <v>10375</v>
      </c>
      <c r="W120">
        <v>0.3221</v>
      </c>
      <c r="X120">
        <v>28</v>
      </c>
      <c r="Y120">
        <v>11</v>
      </c>
      <c r="Z120">
        <v>7.2500000000000004E-3</v>
      </c>
      <c r="AA120">
        <v>0.10059999999999999</v>
      </c>
      <c r="AB120">
        <v>16097</v>
      </c>
      <c r="AC120">
        <v>5.5169999999999997E-2</v>
      </c>
      <c r="AD120">
        <v>89</v>
      </c>
      <c r="AE120">
        <v>23</v>
      </c>
      <c r="AF120">
        <v>4.5670000000000002E-2</v>
      </c>
      <c r="AG120">
        <v>5.3310000000000003E-2</v>
      </c>
      <c r="AH120">
        <v>16331</v>
      </c>
      <c r="AI120">
        <v>1.0279999999999999E-2</v>
      </c>
      <c r="AJ120">
        <v>387</v>
      </c>
      <c r="AK120">
        <v>33</v>
      </c>
      <c r="AL120">
        <v>6.7839999999999998E-2</v>
      </c>
      <c r="AM120">
        <v>2.2419999999999999E-2</v>
      </c>
    </row>
    <row r="121" spans="1:39">
      <c r="A121" t="s">
        <v>164</v>
      </c>
      <c r="B121" t="s">
        <v>131</v>
      </c>
      <c r="C121" t="s">
        <v>81</v>
      </c>
      <c r="D121">
        <v>170239</v>
      </c>
      <c r="E121" s="7">
        <v>3.3900000000000001E-9</v>
      </c>
      <c r="F121">
        <v>249</v>
      </c>
      <c r="G121">
        <v>31</v>
      </c>
      <c r="H121">
        <v>0.1983</v>
      </c>
      <c r="I121">
        <v>3.354E-2</v>
      </c>
      <c r="J121">
        <v>96683</v>
      </c>
      <c r="K121" s="7">
        <v>9.7119999999999995E-6</v>
      </c>
      <c r="L121">
        <v>91</v>
      </c>
      <c r="M121">
        <v>19</v>
      </c>
      <c r="N121">
        <v>0.23669999999999999</v>
      </c>
      <c r="O121">
        <v>5.3519999999999998E-2</v>
      </c>
      <c r="P121">
        <v>29571</v>
      </c>
      <c r="Q121">
        <v>0.89800000000000002</v>
      </c>
      <c r="R121">
        <v>7</v>
      </c>
      <c r="S121">
        <v>6</v>
      </c>
      <c r="T121">
        <v>-2.5350000000000001E-2</v>
      </c>
      <c r="U121">
        <v>0.1978</v>
      </c>
      <c r="V121">
        <v>10375</v>
      </c>
      <c r="W121">
        <v>0.2407</v>
      </c>
      <c r="X121">
        <v>5</v>
      </c>
      <c r="Y121">
        <v>3</v>
      </c>
      <c r="Z121">
        <v>0.27389999999999998</v>
      </c>
      <c r="AA121">
        <v>0.2334</v>
      </c>
      <c r="AB121">
        <v>16097</v>
      </c>
      <c r="AC121">
        <v>0.21820000000000001</v>
      </c>
      <c r="AD121">
        <v>17</v>
      </c>
      <c r="AE121">
        <v>5</v>
      </c>
      <c r="AF121">
        <v>0.15060000000000001</v>
      </c>
      <c r="AG121">
        <v>0.12230000000000001</v>
      </c>
      <c r="AH121">
        <v>16331</v>
      </c>
      <c r="AI121">
        <v>2.3269999999999999E-4</v>
      </c>
      <c r="AJ121">
        <v>128</v>
      </c>
      <c r="AK121">
        <v>8</v>
      </c>
      <c r="AL121">
        <v>0.17849999999999999</v>
      </c>
      <c r="AM121">
        <v>4.8489999999999998E-2</v>
      </c>
    </row>
    <row r="122" spans="1:39">
      <c r="A122" t="s">
        <v>164</v>
      </c>
      <c r="B122" t="s">
        <v>131</v>
      </c>
      <c r="C122" t="s">
        <v>82</v>
      </c>
      <c r="D122">
        <v>170239</v>
      </c>
      <c r="E122" s="7">
        <v>3.7209999999999998E-5</v>
      </c>
      <c r="F122">
        <v>249</v>
      </c>
      <c r="G122">
        <v>31</v>
      </c>
      <c r="H122">
        <v>0.1983</v>
      </c>
      <c r="I122">
        <v>3.354E-2</v>
      </c>
      <c r="J122">
        <v>96683</v>
      </c>
      <c r="K122">
        <v>5.4069999999999997E-4</v>
      </c>
      <c r="L122">
        <v>91</v>
      </c>
      <c r="M122">
        <v>19</v>
      </c>
      <c r="N122">
        <v>0.23669999999999999</v>
      </c>
      <c r="O122">
        <v>5.3519999999999998E-2</v>
      </c>
      <c r="P122">
        <v>29571</v>
      </c>
      <c r="Q122">
        <v>0.80179999999999996</v>
      </c>
      <c r="R122">
        <v>7</v>
      </c>
      <c r="S122">
        <v>6</v>
      </c>
      <c r="T122">
        <v>-2.5350000000000001E-2</v>
      </c>
      <c r="U122">
        <v>0.1978</v>
      </c>
      <c r="V122">
        <v>10375</v>
      </c>
      <c r="W122">
        <v>0.64380000000000004</v>
      </c>
      <c r="X122">
        <v>5</v>
      </c>
      <c r="Y122">
        <v>3</v>
      </c>
      <c r="Z122">
        <v>0.27389999999999998</v>
      </c>
      <c r="AA122">
        <v>0.2334</v>
      </c>
      <c r="AB122">
        <v>16097</v>
      </c>
      <c r="AC122">
        <v>0.24110000000000001</v>
      </c>
      <c r="AD122">
        <v>17</v>
      </c>
      <c r="AE122">
        <v>5</v>
      </c>
      <c r="AF122">
        <v>0.15060000000000001</v>
      </c>
      <c r="AG122">
        <v>0.12230000000000001</v>
      </c>
      <c r="AH122">
        <v>16331</v>
      </c>
      <c r="AI122">
        <v>5.4469999999999996E-3</v>
      </c>
      <c r="AJ122">
        <v>128</v>
      </c>
      <c r="AK122">
        <v>8</v>
      </c>
      <c r="AL122">
        <v>0.17849999999999999</v>
      </c>
      <c r="AM122">
        <v>4.8489999999999998E-2</v>
      </c>
    </row>
    <row r="123" spans="1:39">
      <c r="A123" t="s">
        <v>165</v>
      </c>
      <c r="B123" t="s">
        <v>80</v>
      </c>
      <c r="C123" t="s">
        <v>81</v>
      </c>
      <c r="D123">
        <v>170239</v>
      </c>
      <c r="E123" s="7">
        <v>7.6410000000000004E-9</v>
      </c>
      <c r="F123">
        <v>193</v>
      </c>
      <c r="G123">
        <v>18</v>
      </c>
      <c r="H123">
        <v>0.21240000000000001</v>
      </c>
      <c r="I123">
        <v>3.6760000000000001E-2</v>
      </c>
      <c r="J123">
        <v>96683</v>
      </c>
      <c r="K123" s="7">
        <v>1.7039999999999999E-7</v>
      </c>
      <c r="L123">
        <v>144</v>
      </c>
      <c r="M123">
        <v>15</v>
      </c>
      <c r="N123">
        <v>0.21909999999999999</v>
      </c>
      <c r="O123">
        <v>4.1910000000000003E-2</v>
      </c>
      <c r="P123">
        <v>29571</v>
      </c>
      <c r="Q123">
        <v>0.45519999999999999</v>
      </c>
      <c r="R123">
        <v>2</v>
      </c>
      <c r="S123">
        <v>2</v>
      </c>
      <c r="T123">
        <v>0.28010000000000002</v>
      </c>
      <c r="U123">
        <v>0.375</v>
      </c>
      <c r="V123">
        <v>4486</v>
      </c>
      <c r="W123">
        <v>0.2515</v>
      </c>
      <c r="X123">
        <v>1</v>
      </c>
      <c r="Y123">
        <v>1</v>
      </c>
      <c r="Z123">
        <v>0.60240000000000005</v>
      </c>
      <c r="AA123">
        <v>0.27589999999999998</v>
      </c>
      <c r="AB123">
        <v>16097</v>
      </c>
      <c r="AC123">
        <v>0.77459999999999996</v>
      </c>
      <c r="AD123">
        <v>3</v>
      </c>
      <c r="AE123">
        <v>3</v>
      </c>
      <c r="AF123">
        <v>-8.233E-2</v>
      </c>
      <c r="AG123">
        <v>0.28760000000000002</v>
      </c>
      <c r="AH123">
        <v>16331</v>
      </c>
      <c r="AI123">
        <v>1.5010000000000001E-2</v>
      </c>
      <c r="AJ123">
        <v>42</v>
      </c>
      <c r="AK123">
        <v>2</v>
      </c>
      <c r="AL123">
        <v>0.20269999999999999</v>
      </c>
      <c r="AM123">
        <v>8.3339999999999997E-2</v>
      </c>
    </row>
    <row r="124" spans="1:39">
      <c r="A124" t="s">
        <v>165</v>
      </c>
      <c r="B124" t="s">
        <v>80</v>
      </c>
      <c r="C124" t="s">
        <v>82</v>
      </c>
      <c r="D124">
        <v>170239</v>
      </c>
      <c r="E124" s="7">
        <v>4.1949999999999996E-6</v>
      </c>
      <c r="F124">
        <v>193</v>
      </c>
      <c r="G124">
        <v>18</v>
      </c>
      <c r="H124">
        <v>0.21240000000000001</v>
      </c>
      <c r="I124">
        <v>3.6760000000000001E-2</v>
      </c>
      <c r="J124">
        <v>96683</v>
      </c>
      <c r="K124" s="7">
        <v>6.8460000000000002E-6</v>
      </c>
      <c r="L124">
        <v>144</v>
      </c>
      <c r="M124">
        <v>15</v>
      </c>
      <c r="N124">
        <v>0.21909999999999999</v>
      </c>
      <c r="O124">
        <v>4.1910000000000003E-2</v>
      </c>
      <c r="P124">
        <v>29571</v>
      </c>
      <c r="Q124">
        <v>0.66820000000000002</v>
      </c>
      <c r="R124">
        <v>2</v>
      </c>
      <c r="S124">
        <v>2</v>
      </c>
      <c r="T124">
        <v>0.28010000000000002</v>
      </c>
      <c r="U124">
        <v>0.375</v>
      </c>
      <c r="V124">
        <v>4486</v>
      </c>
      <c r="W124">
        <v>0.2515</v>
      </c>
      <c r="X124">
        <v>1</v>
      </c>
      <c r="Y124">
        <v>1</v>
      </c>
      <c r="Z124">
        <v>0.60240000000000005</v>
      </c>
      <c r="AA124">
        <v>0.27589999999999998</v>
      </c>
      <c r="AB124">
        <v>16097</v>
      </c>
      <c r="AC124">
        <v>0.85029999999999994</v>
      </c>
      <c r="AD124">
        <v>3</v>
      </c>
      <c r="AE124">
        <v>3</v>
      </c>
      <c r="AF124">
        <v>-8.233E-2</v>
      </c>
      <c r="AG124">
        <v>0.28760000000000002</v>
      </c>
      <c r="AH124">
        <v>16331</v>
      </c>
      <c r="AI124">
        <v>2.308E-2</v>
      </c>
      <c r="AJ124">
        <v>42</v>
      </c>
      <c r="AK124">
        <v>2</v>
      </c>
      <c r="AL124">
        <v>0.20269999999999999</v>
      </c>
      <c r="AM124">
        <v>8.3339999999999997E-2</v>
      </c>
    </row>
    <row r="125" spans="1:39">
      <c r="A125" t="s">
        <v>165</v>
      </c>
      <c r="B125" t="s">
        <v>127</v>
      </c>
      <c r="C125" t="s">
        <v>81</v>
      </c>
      <c r="D125">
        <v>170239</v>
      </c>
      <c r="E125" s="7">
        <v>1.7439999999999999E-6</v>
      </c>
      <c r="F125">
        <v>582</v>
      </c>
      <c r="G125">
        <v>87</v>
      </c>
      <c r="H125">
        <v>0.1017</v>
      </c>
      <c r="I125">
        <v>2.1270000000000001E-2</v>
      </c>
      <c r="J125">
        <v>96683</v>
      </c>
      <c r="K125" s="7">
        <v>8.708E-5</v>
      </c>
      <c r="L125">
        <v>416</v>
      </c>
      <c r="M125">
        <v>58</v>
      </c>
      <c r="N125">
        <v>9.7610000000000002E-2</v>
      </c>
      <c r="O125">
        <v>2.487E-2</v>
      </c>
      <c r="P125">
        <v>29571</v>
      </c>
      <c r="Q125">
        <v>0.81769999999999998</v>
      </c>
      <c r="R125">
        <v>19</v>
      </c>
      <c r="S125">
        <v>16</v>
      </c>
      <c r="T125">
        <v>2.7570000000000001E-2</v>
      </c>
      <c r="U125">
        <v>0.1196</v>
      </c>
      <c r="V125">
        <v>10375</v>
      </c>
      <c r="W125">
        <v>0.49790000000000001</v>
      </c>
      <c r="X125">
        <v>51</v>
      </c>
      <c r="Y125">
        <v>15</v>
      </c>
      <c r="Z125">
        <v>5.0029999999999998E-2</v>
      </c>
      <c r="AA125">
        <v>7.3810000000000001E-2</v>
      </c>
      <c r="AB125">
        <v>16097</v>
      </c>
      <c r="AC125">
        <v>5.534E-2</v>
      </c>
      <c r="AD125">
        <v>20</v>
      </c>
      <c r="AE125">
        <v>11</v>
      </c>
      <c r="AF125">
        <v>0.2155</v>
      </c>
      <c r="AG125">
        <v>0.1124</v>
      </c>
      <c r="AH125">
        <v>16331</v>
      </c>
      <c r="AI125">
        <v>1.541E-2</v>
      </c>
      <c r="AJ125">
        <v>75</v>
      </c>
      <c r="AK125">
        <v>14</v>
      </c>
      <c r="AL125">
        <v>0.15110000000000001</v>
      </c>
      <c r="AM125">
        <v>6.2350000000000003E-2</v>
      </c>
    </row>
    <row r="126" spans="1:39">
      <c r="A126" t="s">
        <v>165</v>
      </c>
      <c r="B126" t="s">
        <v>127</v>
      </c>
      <c r="C126" t="s">
        <v>82</v>
      </c>
      <c r="D126">
        <v>170239</v>
      </c>
      <c r="E126" s="7">
        <v>1.171E-5</v>
      </c>
      <c r="F126">
        <v>582</v>
      </c>
      <c r="G126">
        <v>87</v>
      </c>
      <c r="H126">
        <v>0.1017</v>
      </c>
      <c r="I126">
        <v>2.1270000000000001E-2</v>
      </c>
      <c r="J126">
        <v>96683</v>
      </c>
      <c r="K126" s="7">
        <v>2.7359999999999999E-5</v>
      </c>
      <c r="L126">
        <v>416</v>
      </c>
      <c r="M126">
        <v>58</v>
      </c>
      <c r="N126">
        <v>9.7610000000000002E-2</v>
      </c>
      <c r="O126">
        <v>2.487E-2</v>
      </c>
      <c r="P126">
        <v>29571</v>
      </c>
      <c r="Q126">
        <v>0.29189999999999999</v>
      </c>
      <c r="R126">
        <v>19</v>
      </c>
      <c r="S126">
        <v>16</v>
      </c>
      <c r="T126">
        <v>2.7570000000000001E-2</v>
      </c>
      <c r="U126">
        <v>0.1196</v>
      </c>
      <c r="V126">
        <v>10375</v>
      </c>
      <c r="W126">
        <v>0.17019999999999999</v>
      </c>
      <c r="X126">
        <v>51</v>
      </c>
      <c r="Y126">
        <v>15</v>
      </c>
      <c r="Z126">
        <v>5.0029999999999998E-2</v>
      </c>
      <c r="AA126">
        <v>7.3810000000000001E-2</v>
      </c>
      <c r="AB126">
        <v>16097</v>
      </c>
      <c r="AC126">
        <v>8.3930000000000005E-2</v>
      </c>
      <c r="AD126">
        <v>20</v>
      </c>
      <c r="AE126">
        <v>11</v>
      </c>
      <c r="AF126">
        <v>0.2155</v>
      </c>
      <c r="AG126">
        <v>0.1124</v>
      </c>
      <c r="AH126">
        <v>16331</v>
      </c>
      <c r="AI126">
        <v>1.686E-2</v>
      </c>
      <c r="AJ126">
        <v>75</v>
      </c>
      <c r="AK126">
        <v>14</v>
      </c>
      <c r="AL126">
        <v>0.15110000000000001</v>
      </c>
      <c r="AM126">
        <v>6.2350000000000003E-2</v>
      </c>
    </row>
    <row r="127" spans="1:39">
      <c r="A127" t="s">
        <v>165</v>
      </c>
      <c r="B127" t="s">
        <v>128</v>
      </c>
      <c r="C127" t="s">
        <v>81</v>
      </c>
      <c r="D127">
        <v>170239</v>
      </c>
      <c r="E127" s="7">
        <v>4.9429999999999997E-7</v>
      </c>
      <c r="F127">
        <v>609</v>
      </c>
      <c r="G127">
        <v>91</v>
      </c>
      <c r="H127">
        <v>0.1047</v>
      </c>
      <c r="I127">
        <v>2.0809999999999999E-2</v>
      </c>
      <c r="J127">
        <v>96683</v>
      </c>
      <c r="K127">
        <v>1.1459999999999999E-4</v>
      </c>
      <c r="L127">
        <v>418</v>
      </c>
      <c r="M127">
        <v>60</v>
      </c>
      <c r="N127">
        <v>9.572E-2</v>
      </c>
      <c r="O127">
        <v>2.4809999999999999E-2</v>
      </c>
      <c r="P127">
        <v>29571</v>
      </c>
      <c r="Q127">
        <v>0.81769999999999998</v>
      </c>
      <c r="R127">
        <v>19</v>
      </c>
      <c r="S127">
        <v>16</v>
      </c>
      <c r="T127">
        <v>2.7570000000000001E-2</v>
      </c>
      <c r="U127">
        <v>0.1196</v>
      </c>
      <c r="V127">
        <v>10375</v>
      </c>
      <c r="W127">
        <v>9.3329999999999996E-2</v>
      </c>
      <c r="X127">
        <v>75</v>
      </c>
      <c r="Y127">
        <v>16</v>
      </c>
      <c r="Z127">
        <v>0.10199999999999999</v>
      </c>
      <c r="AA127">
        <v>6.0810000000000003E-2</v>
      </c>
      <c r="AB127">
        <v>16097</v>
      </c>
      <c r="AC127">
        <v>5.1189999999999999E-2</v>
      </c>
      <c r="AD127">
        <v>21</v>
      </c>
      <c r="AE127">
        <v>12</v>
      </c>
      <c r="AF127">
        <v>0.2137</v>
      </c>
      <c r="AG127">
        <v>0.1096</v>
      </c>
      <c r="AH127">
        <v>16331</v>
      </c>
      <c r="AI127">
        <v>1.541E-2</v>
      </c>
      <c r="AJ127">
        <v>75</v>
      </c>
      <c r="AK127">
        <v>14</v>
      </c>
      <c r="AL127">
        <v>0.15110000000000001</v>
      </c>
      <c r="AM127">
        <v>6.2350000000000003E-2</v>
      </c>
    </row>
    <row r="128" spans="1:39">
      <c r="A128" t="s">
        <v>165</v>
      </c>
      <c r="B128" t="s">
        <v>128</v>
      </c>
      <c r="C128" t="s">
        <v>82</v>
      </c>
      <c r="D128">
        <v>170239</v>
      </c>
      <c r="E128" s="7">
        <v>1.488E-5</v>
      </c>
      <c r="F128">
        <v>609</v>
      </c>
      <c r="G128">
        <v>91</v>
      </c>
      <c r="H128">
        <v>0.1047</v>
      </c>
      <c r="I128">
        <v>2.0809999999999999E-2</v>
      </c>
      <c r="J128">
        <v>96683</v>
      </c>
      <c r="K128" s="7">
        <v>2.72E-5</v>
      </c>
      <c r="L128">
        <v>418</v>
      </c>
      <c r="M128">
        <v>60</v>
      </c>
      <c r="N128">
        <v>9.572E-2</v>
      </c>
      <c r="O128">
        <v>2.4809999999999999E-2</v>
      </c>
      <c r="P128">
        <v>29571</v>
      </c>
      <c r="Q128">
        <v>0.29189999999999999</v>
      </c>
      <c r="R128">
        <v>19</v>
      </c>
      <c r="S128">
        <v>16</v>
      </c>
      <c r="T128">
        <v>2.7570000000000001E-2</v>
      </c>
      <c r="U128">
        <v>0.1196</v>
      </c>
      <c r="V128">
        <v>10375</v>
      </c>
      <c r="W128">
        <v>3.8899999999999997E-2</v>
      </c>
      <c r="X128">
        <v>75</v>
      </c>
      <c r="Y128">
        <v>16</v>
      </c>
      <c r="Z128">
        <v>0.10199999999999999</v>
      </c>
      <c r="AA128">
        <v>6.0810000000000003E-2</v>
      </c>
      <c r="AB128">
        <v>16097</v>
      </c>
      <c r="AC128">
        <v>9.3719999999999998E-2</v>
      </c>
      <c r="AD128">
        <v>21</v>
      </c>
      <c r="AE128">
        <v>12</v>
      </c>
      <c r="AF128">
        <v>0.2137</v>
      </c>
      <c r="AG128">
        <v>0.1096</v>
      </c>
      <c r="AH128">
        <v>16331</v>
      </c>
      <c r="AI128">
        <v>1.686E-2</v>
      </c>
      <c r="AJ128">
        <v>75</v>
      </c>
      <c r="AK128">
        <v>14</v>
      </c>
      <c r="AL128">
        <v>0.15110000000000001</v>
      </c>
      <c r="AM128">
        <v>6.2350000000000003E-2</v>
      </c>
    </row>
    <row r="129" spans="1:39">
      <c r="A129" t="s">
        <v>165</v>
      </c>
      <c r="B129" t="s">
        <v>129</v>
      </c>
      <c r="C129" t="s">
        <v>81</v>
      </c>
      <c r="D129">
        <v>170239</v>
      </c>
      <c r="E129" s="7">
        <v>2.1629999999999999E-6</v>
      </c>
      <c r="F129">
        <v>565</v>
      </c>
      <c r="G129">
        <v>83</v>
      </c>
      <c r="H129">
        <v>0.1023</v>
      </c>
      <c r="I129">
        <v>2.1590000000000002E-2</v>
      </c>
      <c r="J129">
        <v>96683</v>
      </c>
      <c r="K129">
        <v>1.009E-4</v>
      </c>
      <c r="L129">
        <v>411</v>
      </c>
      <c r="M129">
        <v>58</v>
      </c>
      <c r="N129">
        <v>9.733E-2</v>
      </c>
      <c r="O129">
        <v>2.503E-2</v>
      </c>
      <c r="P129">
        <v>29571</v>
      </c>
      <c r="Q129">
        <v>0.89549999999999996</v>
      </c>
      <c r="R129">
        <v>16</v>
      </c>
      <c r="S129">
        <v>15</v>
      </c>
      <c r="T129">
        <v>1.7160000000000002E-2</v>
      </c>
      <c r="U129">
        <v>0.13059999999999999</v>
      </c>
      <c r="V129">
        <v>10375</v>
      </c>
      <c r="W129">
        <v>0.22969999999999999</v>
      </c>
      <c r="X129">
        <v>43</v>
      </c>
      <c r="Y129">
        <v>13</v>
      </c>
      <c r="Z129">
        <v>9.6920000000000006E-2</v>
      </c>
      <c r="AA129">
        <v>8.0689999999999998E-2</v>
      </c>
      <c r="AB129">
        <v>16097</v>
      </c>
      <c r="AC129">
        <v>5.534E-2</v>
      </c>
      <c r="AD129">
        <v>20</v>
      </c>
      <c r="AE129">
        <v>11</v>
      </c>
      <c r="AF129">
        <v>0.2155</v>
      </c>
      <c r="AG129">
        <v>0.1124</v>
      </c>
      <c r="AH129">
        <v>16331</v>
      </c>
      <c r="AI129">
        <v>5.0549999999999998E-2</v>
      </c>
      <c r="AJ129">
        <v>74</v>
      </c>
      <c r="AK129">
        <v>13</v>
      </c>
      <c r="AL129">
        <v>0.1227</v>
      </c>
      <c r="AM129">
        <v>6.2759999999999996E-2</v>
      </c>
    </row>
    <row r="130" spans="1:39">
      <c r="A130" t="s">
        <v>165</v>
      </c>
      <c r="B130" t="s">
        <v>129</v>
      </c>
      <c r="C130" t="s">
        <v>82</v>
      </c>
      <c r="D130">
        <v>170239</v>
      </c>
      <c r="E130" s="7">
        <v>2.533E-5</v>
      </c>
      <c r="F130">
        <v>565</v>
      </c>
      <c r="G130">
        <v>83</v>
      </c>
      <c r="H130">
        <v>0.1023</v>
      </c>
      <c r="I130">
        <v>2.1590000000000002E-2</v>
      </c>
      <c r="J130">
        <v>96683</v>
      </c>
      <c r="K130" s="7">
        <v>2.8370000000000001E-5</v>
      </c>
      <c r="L130">
        <v>411</v>
      </c>
      <c r="M130">
        <v>58</v>
      </c>
      <c r="N130">
        <v>9.733E-2</v>
      </c>
      <c r="O130">
        <v>2.503E-2</v>
      </c>
      <c r="P130">
        <v>29571</v>
      </c>
      <c r="Q130">
        <v>0.35720000000000002</v>
      </c>
      <c r="R130">
        <v>16</v>
      </c>
      <c r="S130">
        <v>15</v>
      </c>
      <c r="T130">
        <v>1.7160000000000002E-2</v>
      </c>
      <c r="U130">
        <v>0.13059999999999999</v>
      </c>
      <c r="V130">
        <v>10375</v>
      </c>
      <c r="W130">
        <v>0.1232</v>
      </c>
      <c r="X130">
        <v>43</v>
      </c>
      <c r="Y130">
        <v>13</v>
      </c>
      <c r="Z130">
        <v>9.6920000000000006E-2</v>
      </c>
      <c r="AA130">
        <v>8.0689999999999998E-2</v>
      </c>
      <c r="AB130">
        <v>16097</v>
      </c>
      <c r="AC130">
        <v>8.3930000000000005E-2</v>
      </c>
      <c r="AD130">
        <v>20</v>
      </c>
      <c r="AE130">
        <v>11</v>
      </c>
      <c r="AF130">
        <v>0.2155</v>
      </c>
      <c r="AG130">
        <v>0.1124</v>
      </c>
      <c r="AH130">
        <v>16331</v>
      </c>
      <c r="AI130">
        <v>1.9390000000000001E-2</v>
      </c>
      <c r="AJ130">
        <v>74</v>
      </c>
      <c r="AK130">
        <v>13</v>
      </c>
      <c r="AL130">
        <v>0.1227</v>
      </c>
      <c r="AM130">
        <v>6.2759999999999996E-2</v>
      </c>
    </row>
    <row r="131" spans="1:39">
      <c r="A131" t="s">
        <v>165</v>
      </c>
      <c r="B131" t="s">
        <v>130</v>
      </c>
      <c r="C131" t="s">
        <v>81</v>
      </c>
      <c r="D131">
        <v>170239</v>
      </c>
      <c r="E131" s="7">
        <v>6.1080000000000004E-7</v>
      </c>
      <c r="F131">
        <v>592</v>
      </c>
      <c r="G131">
        <v>87</v>
      </c>
      <c r="H131">
        <v>0.1053</v>
      </c>
      <c r="I131">
        <v>2.111E-2</v>
      </c>
      <c r="J131">
        <v>96683</v>
      </c>
      <c r="K131">
        <v>1.326E-4</v>
      </c>
      <c r="L131">
        <v>413</v>
      </c>
      <c r="M131">
        <v>60</v>
      </c>
      <c r="N131">
        <v>9.5420000000000005E-2</v>
      </c>
      <c r="O131">
        <v>2.4969999999999999E-2</v>
      </c>
      <c r="P131">
        <v>29571</v>
      </c>
      <c r="Q131">
        <v>0.89549999999999996</v>
      </c>
      <c r="R131">
        <v>16</v>
      </c>
      <c r="S131">
        <v>15</v>
      </c>
      <c r="T131">
        <v>1.7160000000000002E-2</v>
      </c>
      <c r="U131">
        <v>0.13059999999999999</v>
      </c>
      <c r="V131">
        <v>10375</v>
      </c>
      <c r="W131">
        <v>3.1870000000000002E-2</v>
      </c>
      <c r="X131">
        <v>67</v>
      </c>
      <c r="Y131">
        <v>14</v>
      </c>
      <c r="Z131">
        <v>0.13830000000000001</v>
      </c>
      <c r="AA131">
        <v>6.4449999999999993E-2</v>
      </c>
      <c r="AB131">
        <v>16097</v>
      </c>
      <c r="AC131">
        <v>5.1189999999999999E-2</v>
      </c>
      <c r="AD131">
        <v>21</v>
      </c>
      <c r="AE131">
        <v>12</v>
      </c>
      <c r="AF131">
        <v>0.2137</v>
      </c>
      <c r="AG131">
        <v>0.1096</v>
      </c>
      <c r="AH131">
        <v>16331</v>
      </c>
      <c r="AI131">
        <v>5.0549999999999998E-2</v>
      </c>
      <c r="AJ131">
        <v>74</v>
      </c>
      <c r="AK131">
        <v>13</v>
      </c>
      <c r="AL131">
        <v>0.1227</v>
      </c>
      <c r="AM131">
        <v>6.2759999999999996E-2</v>
      </c>
    </row>
    <row r="132" spans="1:39">
      <c r="A132" t="s">
        <v>165</v>
      </c>
      <c r="B132" t="s">
        <v>130</v>
      </c>
      <c r="C132" t="s">
        <v>82</v>
      </c>
      <c r="D132">
        <v>170239</v>
      </c>
      <c r="E132" s="7">
        <v>9.3190000000000001E-6</v>
      </c>
      <c r="F132">
        <v>592</v>
      </c>
      <c r="G132">
        <v>87</v>
      </c>
      <c r="H132">
        <v>0.1053</v>
      </c>
      <c r="I132">
        <v>2.111E-2</v>
      </c>
      <c r="J132">
        <v>96683</v>
      </c>
      <c r="K132" s="7">
        <v>2.8160000000000001E-5</v>
      </c>
      <c r="L132">
        <v>413</v>
      </c>
      <c r="M132">
        <v>60</v>
      </c>
      <c r="N132">
        <v>9.5420000000000005E-2</v>
      </c>
      <c r="O132">
        <v>2.4969999999999999E-2</v>
      </c>
      <c r="P132">
        <v>29571</v>
      </c>
      <c r="Q132">
        <v>0.35720000000000002</v>
      </c>
      <c r="R132">
        <v>16</v>
      </c>
      <c r="S132">
        <v>15</v>
      </c>
      <c r="T132">
        <v>1.7160000000000002E-2</v>
      </c>
      <c r="U132">
        <v>0.13059999999999999</v>
      </c>
      <c r="V132">
        <v>10375</v>
      </c>
      <c r="W132">
        <v>3.3820000000000003E-2</v>
      </c>
      <c r="X132">
        <v>67</v>
      </c>
      <c r="Y132">
        <v>14</v>
      </c>
      <c r="Z132">
        <v>0.13830000000000001</v>
      </c>
      <c r="AA132">
        <v>6.4449999999999993E-2</v>
      </c>
      <c r="AB132">
        <v>16097</v>
      </c>
      <c r="AC132">
        <v>9.3719999999999998E-2</v>
      </c>
      <c r="AD132">
        <v>21</v>
      </c>
      <c r="AE132">
        <v>12</v>
      </c>
      <c r="AF132">
        <v>0.2137</v>
      </c>
      <c r="AG132">
        <v>0.1096</v>
      </c>
      <c r="AH132">
        <v>16331</v>
      </c>
      <c r="AI132">
        <v>1.9390000000000001E-2</v>
      </c>
      <c r="AJ132">
        <v>74</v>
      </c>
      <c r="AK132">
        <v>13</v>
      </c>
      <c r="AL132">
        <v>0.1227</v>
      </c>
      <c r="AM132">
        <v>6.2759999999999996E-2</v>
      </c>
    </row>
    <row r="133" spans="1:39">
      <c r="A133" t="s">
        <v>165</v>
      </c>
      <c r="B133" t="s">
        <v>131</v>
      </c>
      <c r="C133" t="s">
        <v>81</v>
      </c>
      <c r="D133">
        <v>170239</v>
      </c>
      <c r="E133" s="7">
        <v>5.6330000000000001E-10</v>
      </c>
      <c r="F133">
        <v>251</v>
      </c>
      <c r="G133">
        <v>24</v>
      </c>
      <c r="H133">
        <v>0.2001</v>
      </c>
      <c r="I133">
        <v>3.227E-2</v>
      </c>
      <c r="J133">
        <v>96683</v>
      </c>
      <c r="K133" s="7">
        <v>2.7259999999999999E-7</v>
      </c>
      <c r="L133">
        <v>176</v>
      </c>
      <c r="M133">
        <v>19</v>
      </c>
      <c r="N133">
        <v>0.1953</v>
      </c>
      <c r="O133">
        <v>3.7990000000000003E-2</v>
      </c>
      <c r="P133">
        <v>29571</v>
      </c>
      <c r="Q133">
        <v>0.45519999999999999</v>
      </c>
      <c r="R133">
        <v>2</v>
      </c>
      <c r="S133">
        <v>2</v>
      </c>
      <c r="T133">
        <v>0.28010000000000002</v>
      </c>
      <c r="U133">
        <v>0.375</v>
      </c>
      <c r="V133">
        <v>10375</v>
      </c>
      <c r="W133">
        <v>3.1620000000000002E-2</v>
      </c>
      <c r="X133">
        <v>25</v>
      </c>
      <c r="Y133">
        <v>2</v>
      </c>
      <c r="Z133">
        <v>0.2243</v>
      </c>
      <c r="AA133">
        <v>0.10440000000000001</v>
      </c>
      <c r="AB133">
        <v>16097</v>
      </c>
      <c r="AC133">
        <v>0.2671</v>
      </c>
      <c r="AD133">
        <v>5</v>
      </c>
      <c r="AE133">
        <v>5</v>
      </c>
      <c r="AF133">
        <v>0.2457</v>
      </c>
      <c r="AG133">
        <v>0.22140000000000001</v>
      </c>
      <c r="AH133">
        <v>16331</v>
      </c>
      <c r="AI133">
        <v>1.5010000000000001E-2</v>
      </c>
      <c r="AJ133">
        <v>42</v>
      </c>
      <c r="AK133">
        <v>2</v>
      </c>
      <c r="AL133">
        <v>0.20269999999999999</v>
      </c>
      <c r="AM133">
        <v>8.3339999999999997E-2</v>
      </c>
    </row>
    <row r="134" spans="1:39">
      <c r="A134" t="s">
        <v>165</v>
      </c>
      <c r="B134" t="s">
        <v>131</v>
      </c>
      <c r="C134" t="s">
        <v>82</v>
      </c>
      <c r="D134">
        <v>170239</v>
      </c>
      <c r="E134" s="7">
        <v>4.6079999999999998E-6</v>
      </c>
      <c r="F134">
        <v>251</v>
      </c>
      <c r="G134">
        <v>24</v>
      </c>
      <c r="H134">
        <v>0.2001</v>
      </c>
      <c r="I134">
        <v>3.227E-2</v>
      </c>
      <c r="J134">
        <v>96683</v>
      </c>
      <c r="K134" s="7">
        <v>2.0169999999999999E-6</v>
      </c>
      <c r="L134">
        <v>176</v>
      </c>
      <c r="M134">
        <v>19</v>
      </c>
      <c r="N134">
        <v>0.1953</v>
      </c>
      <c r="O134">
        <v>3.7990000000000003E-2</v>
      </c>
      <c r="P134">
        <v>29571</v>
      </c>
      <c r="Q134">
        <v>0.66820000000000002</v>
      </c>
      <c r="R134">
        <v>2</v>
      </c>
      <c r="S134">
        <v>2</v>
      </c>
      <c r="T134">
        <v>0.28010000000000002</v>
      </c>
      <c r="U134">
        <v>0.375</v>
      </c>
      <c r="V134">
        <v>10375</v>
      </c>
      <c r="W134">
        <v>4.9599999999999998E-2</v>
      </c>
      <c r="X134">
        <v>25</v>
      </c>
      <c r="Y134">
        <v>2</v>
      </c>
      <c r="Z134">
        <v>0.2243</v>
      </c>
      <c r="AA134">
        <v>0.10440000000000001</v>
      </c>
      <c r="AB134">
        <v>16097</v>
      </c>
      <c r="AC134">
        <v>0.17549999999999999</v>
      </c>
      <c r="AD134">
        <v>5</v>
      </c>
      <c r="AE134">
        <v>5</v>
      </c>
      <c r="AF134">
        <v>0.2457</v>
      </c>
      <c r="AG134">
        <v>0.22140000000000001</v>
      </c>
      <c r="AH134">
        <v>16331</v>
      </c>
      <c r="AI134">
        <v>2.308E-2</v>
      </c>
      <c r="AJ134">
        <v>42</v>
      </c>
      <c r="AK134">
        <v>2</v>
      </c>
      <c r="AL134">
        <v>0.20269999999999999</v>
      </c>
      <c r="AM134">
        <v>8.3339999999999997E-2</v>
      </c>
    </row>
    <row r="135" spans="1:39">
      <c r="A135" t="s">
        <v>166</v>
      </c>
      <c r="B135" t="s">
        <v>80</v>
      </c>
      <c r="C135" t="s">
        <v>81</v>
      </c>
      <c r="D135">
        <v>170239</v>
      </c>
      <c r="E135" s="7">
        <v>1.5540000000000001E-6</v>
      </c>
      <c r="F135">
        <v>1293</v>
      </c>
      <c r="G135">
        <v>64</v>
      </c>
      <c r="H135">
        <v>6.7570000000000005E-2</v>
      </c>
      <c r="I135">
        <v>1.406E-2</v>
      </c>
      <c r="J135">
        <v>96683</v>
      </c>
      <c r="K135" s="7">
        <v>3.6349999999999999E-6</v>
      </c>
      <c r="L135">
        <v>1023</v>
      </c>
      <c r="M135">
        <v>43</v>
      </c>
      <c r="N135">
        <v>7.281E-2</v>
      </c>
      <c r="O135">
        <v>1.5720000000000001E-2</v>
      </c>
      <c r="P135">
        <v>29571</v>
      </c>
      <c r="Q135">
        <v>0.2198</v>
      </c>
      <c r="R135">
        <v>47</v>
      </c>
      <c r="S135">
        <v>12</v>
      </c>
      <c r="T135">
        <v>9.1120000000000007E-2</v>
      </c>
      <c r="U135">
        <v>7.4249999999999997E-2</v>
      </c>
      <c r="V135">
        <v>10375</v>
      </c>
      <c r="W135">
        <v>0.50539999999999996</v>
      </c>
      <c r="X135">
        <v>39</v>
      </c>
      <c r="Y135">
        <v>12</v>
      </c>
      <c r="Z135">
        <v>5.638E-2</v>
      </c>
      <c r="AA135">
        <v>8.4659999999999999E-2</v>
      </c>
      <c r="AB135">
        <v>16097</v>
      </c>
      <c r="AC135">
        <v>0.1988</v>
      </c>
      <c r="AD135">
        <v>55</v>
      </c>
      <c r="AE135">
        <v>12</v>
      </c>
      <c r="AF135">
        <v>8.5669999999999996E-2</v>
      </c>
      <c r="AG135">
        <v>6.6680000000000003E-2</v>
      </c>
      <c r="AH135">
        <v>16331</v>
      </c>
      <c r="AI135">
        <v>0.87690000000000001</v>
      </c>
      <c r="AJ135">
        <v>129</v>
      </c>
      <c r="AK135">
        <v>15</v>
      </c>
      <c r="AL135">
        <v>7.1929999999999997E-3</v>
      </c>
      <c r="AM135">
        <v>4.6449999999999998E-2</v>
      </c>
    </row>
    <row r="136" spans="1:39">
      <c r="A136" t="s">
        <v>166</v>
      </c>
      <c r="B136" t="s">
        <v>80</v>
      </c>
      <c r="C136" t="s">
        <v>82</v>
      </c>
      <c r="D136">
        <v>170239</v>
      </c>
      <c r="E136" s="7">
        <v>3.6329999999999999E-5</v>
      </c>
      <c r="F136">
        <v>1293</v>
      </c>
      <c r="G136">
        <v>64</v>
      </c>
      <c r="H136">
        <v>6.7570000000000005E-2</v>
      </c>
      <c r="I136">
        <v>1.406E-2</v>
      </c>
      <c r="J136">
        <v>96683</v>
      </c>
      <c r="K136">
        <v>1.08E-4</v>
      </c>
      <c r="L136">
        <v>1023</v>
      </c>
      <c r="M136">
        <v>43</v>
      </c>
      <c r="N136">
        <v>7.281E-2</v>
      </c>
      <c r="O136">
        <v>1.5720000000000001E-2</v>
      </c>
      <c r="P136">
        <v>29571</v>
      </c>
      <c r="Q136">
        <v>0.247</v>
      </c>
      <c r="R136">
        <v>47</v>
      </c>
      <c r="S136">
        <v>12</v>
      </c>
      <c r="T136">
        <v>9.1120000000000007E-2</v>
      </c>
      <c r="U136">
        <v>7.4249999999999997E-2</v>
      </c>
      <c r="V136">
        <v>10375</v>
      </c>
      <c r="W136">
        <v>0.9919</v>
      </c>
      <c r="X136">
        <v>39</v>
      </c>
      <c r="Y136">
        <v>12</v>
      </c>
      <c r="Z136">
        <v>5.638E-2</v>
      </c>
      <c r="AA136">
        <v>8.4659999999999999E-2</v>
      </c>
      <c r="AB136">
        <v>16097</v>
      </c>
      <c r="AC136">
        <v>0.19259999999999999</v>
      </c>
      <c r="AD136">
        <v>55</v>
      </c>
      <c r="AE136">
        <v>12</v>
      </c>
      <c r="AF136">
        <v>8.5669999999999996E-2</v>
      </c>
      <c r="AG136">
        <v>6.6680000000000003E-2</v>
      </c>
      <c r="AH136">
        <v>16331</v>
      </c>
      <c r="AI136">
        <v>0.23549999999999999</v>
      </c>
      <c r="AJ136">
        <v>129</v>
      </c>
      <c r="AK136">
        <v>15</v>
      </c>
      <c r="AL136">
        <v>7.1929999999999997E-3</v>
      </c>
      <c r="AM136">
        <v>4.6449999999999998E-2</v>
      </c>
    </row>
    <row r="137" spans="1:39">
      <c r="A137" t="s">
        <v>166</v>
      </c>
      <c r="B137" t="s">
        <v>127</v>
      </c>
      <c r="C137" t="s">
        <v>81</v>
      </c>
      <c r="D137">
        <v>170239</v>
      </c>
      <c r="E137" s="7">
        <v>3.0429999999999999E-6</v>
      </c>
      <c r="F137">
        <v>2434</v>
      </c>
      <c r="G137">
        <v>117</v>
      </c>
      <c r="H137">
        <v>4.8180000000000001E-2</v>
      </c>
      <c r="I137">
        <v>1.0319999999999999E-2</v>
      </c>
      <c r="J137">
        <v>96683</v>
      </c>
      <c r="K137" s="7">
        <v>1.093E-6</v>
      </c>
      <c r="L137">
        <v>1247</v>
      </c>
      <c r="M137">
        <v>69</v>
      </c>
      <c r="N137">
        <v>6.8110000000000004E-2</v>
      </c>
      <c r="O137">
        <v>1.397E-2</v>
      </c>
      <c r="P137">
        <v>29571</v>
      </c>
      <c r="Q137">
        <v>0.43140000000000001</v>
      </c>
      <c r="R137">
        <v>88</v>
      </c>
      <c r="S137">
        <v>28</v>
      </c>
      <c r="T137">
        <v>4.265E-2</v>
      </c>
      <c r="U137">
        <v>5.4210000000000001E-2</v>
      </c>
      <c r="V137">
        <v>10375</v>
      </c>
      <c r="W137">
        <v>0.83509999999999995</v>
      </c>
      <c r="X137">
        <v>263</v>
      </c>
      <c r="Y137">
        <v>21</v>
      </c>
      <c r="Z137">
        <v>-6.8389999999999996E-3</v>
      </c>
      <c r="AA137">
        <v>3.286E-2</v>
      </c>
      <c r="AB137">
        <v>16097</v>
      </c>
      <c r="AC137">
        <v>1.8E-3</v>
      </c>
      <c r="AD137">
        <v>194</v>
      </c>
      <c r="AE137">
        <v>25</v>
      </c>
      <c r="AF137">
        <v>0.1118</v>
      </c>
      <c r="AG137">
        <v>3.5819999999999998E-2</v>
      </c>
      <c r="AH137">
        <v>16331</v>
      </c>
      <c r="AI137">
        <v>0.67710000000000004</v>
      </c>
      <c r="AJ137">
        <v>162</v>
      </c>
      <c r="AK137">
        <v>27</v>
      </c>
      <c r="AL137">
        <v>1.7330000000000002E-2</v>
      </c>
      <c r="AM137">
        <v>4.1619999999999997E-2</v>
      </c>
    </row>
    <row r="138" spans="1:39">
      <c r="A138" t="s">
        <v>166</v>
      </c>
      <c r="B138" t="s">
        <v>127</v>
      </c>
      <c r="C138" t="s">
        <v>82</v>
      </c>
      <c r="D138">
        <v>170239</v>
      </c>
      <c r="E138">
        <v>1.5909999999999999E-4</v>
      </c>
      <c r="F138">
        <v>2434</v>
      </c>
      <c r="G138">
        <v>117</v>
      </c>
      <c r="H138">
        <v>4.8180000000000001E-2</v>
      </c>
      <c r="I138">
        <v>1.0319999999999999E-2</v>
      </c>
      <c r="J138">
        <v>96683</v>
      </c>
      <c r="K138">
        <v>1.05E-4</v>
      </c>
      <c r="L138">
        <v>1247</v>
      </c>
      <c r="M138">
        <v>69</v>
      </c>
      <c r="N138">
        <v>6.8110000000000004E-2</v>
      </c>
      <c r="O138">
        <v>1.397E-2</v>
      </c>
      <c r="P138">
        <v>29571</v>
      </c>
      <c r="Q138">
        <v>3.952E-2</v>
      </c>
      <c r="R138">
        <v>88</v>
      </c>
      <c r="S138">
        <v>28</v>
      </c>
      <c r="T138">
        <v>4.265E-2</v>
      </c>
      <c r="U138">
        <v>5.4210000000000001E-2</v>
      </c>
      <c r="V138">
        <v>10375</v>
      </c>
      <c r="W138">
        <v>0.71640000000000004</v>
      </c>
      <c r="X138">
        <v>263</v>
      </c>
      <c r="Y138">
        <v>21</v>
      </c>
      <c r="Z138">
        <v>-6.8389999999999996E-3</v>
      </c>
      <c r="AA138">
        <v>3.286E-2</v>
      </c>
      <c r="AB138">
        <v>16097</v>
      </c>
      <c r="AC138">
        <v>1.7479999999999999E-2</v>
      </c>
      <c r="AD138">
        <v>194</v>
      </c>
      <c r="AE138">
        <v>25</v>
      </c>
      <c r="AF138">
        <v>0.1118</v>
      </c>
      <c r="AG138">
        <v>3.5819999999999998E-2</v>
      </c>
      <c r="AH138">
        <v>16331</v>
      </c>
      <c r="AI138">
        <v>0.22989999999999999</v>
      </c>
      <c r="AJ138">
        <v>162</v>
      </c>
      <c r="AK138">
        <v>27</v>
      </c>
      <c r="AL138">
        <v>1.7330000000000002E-2</v>
      </c>
      <c r="AM138">
        <v>4.1619999999999997E-2</v>
      </c>
    </row>
    <row r="139" spans="1:39">
      <c r="A139" t="s">
        <v>166</v>
      </c>
      <c r="B139" t="s">
        <v>128</v>
      </c>
      <c r="C139" t="s">
        <v>81</v>
      </c>
      <c r="D139">
        <v>170239</v>
      </c>
      <c r="E139" s="7">
        <v>4.4369999999999998E-7</v>
      </c>
      <c r="F139">
        <v>3057</v>
      </c>
      <c r="G139">
        <v>141</v>
      </c>
      <c r="H139">
        <v>4.6789999999999998E-2</v>
      </c>
      <c r="I139">
        <v>9.2669999999999992E-3</v>
      </c>
      <c r="J139">
        <v>96683</v>
      </c>
      <c r="K139" s="7">
        <v>4.7509999999999999E-6</v>
      </c>
      <c r="L139">
        <v>1442</v>
      </c>
      <c r="M139">
        <v>85</v>
      </c>
      <c r="N139">
        <v>5.9810000000000002E-2</v>
      </c>
      <c r="O139">
        <v>1.307E-2</v>
      </c>
      <c r="P139">
        <v>29571</v>
      </c>
      <c r="Q139">
        <v>1.162E-2</v>
      </c>
      <c r="R139">
        <v>199</v>
      </c>
      <c r="S139">
        <v>34</v>
      </c>
      <c r="T139">
        <v>9.1499999999999998E-2</v>
      </c>
      <c r="U139">
        <v>3.6260000000000001E-2</v>
      </c>
      <c r="V139">
        <v>10375</v>
      </c>
      <c r="W139">
        <v>0.95109999999999995</v>
      </c>
      <c r="X139">
        <v>493</v>
      </c>
      <c r="Y139">
        <v>25</v>
      </c>
      <c r="Z139">
        <v>-1.4779999999999999E-3</v>
      </c>
      <c r="AA139">
        <v>2.41E-2</v>
      </c>
      <c r="AB139">
        <v>16097</v>
      </c>
      <c r="AC139">
        <v>6.5499999999999998E-4</v>
      </c>
      <c r="AD139">
        <v>235</v>
      </c>
      <c r="AE139">
        <v>33</v>
      </c>
      <c r="AF139">
        <v>0.1111</v>
      </c>
      <c r="AG139">
        <v>3.2599999999999997E-2</v>
      </c>
      <c r="AH139">
        <v>16331</v>
      </c>
      <c r="AI139">
        <v>0.36990000000000001</v>
      </c>
      <c r="AJ139">
        <v>206</v>
      </c>
      <c r="AK139">
        <v>35</v>
      </c>
      <c r="AL139">
        <v>3.3189999999999997E-2</v>
      </c>
      <c r="AM139">
        <v>3.7019999999999997E-2</v>
      </c>
    </row>
    <row r="140" spans="1:39">
      <c r="A140" t="s">
        <v>166</v>
      </c>
      <c r="B140" t="s">
        <v>128</v>
      </c>
      <c r="C140" t="s">
        <v>82</v>
      </c>
      <c r="D140">
        <v>170239</v>
      </c>
      <c r="E140">
        <v>1.1239999999999999E-4</v>
      </c>
      <c r="F140">
        <v>3057</v>
      </c>
      <c r="G140">
        <v>141</v>
      </c>
      <c r="H140">
        <v>4.6789999999999998E-2</v>
      </c>
      <c r="I140">
        <v>9.2669999999999992E-3</v>
      </c>
      <c r="J140">
        <v>96683</v>
      </c>
      <c r="K140" s="7">
        <v>8.9900000000000003E-5</v>
      </c>
      <c r="L140">
        <v>1442</v>
      </c>
      <c r="M140">
        <v>85</v>
      </c>
      <c r="N140">
        <v>5.9810000000000002E-2</v>
      </c>
      <c r="O140">
        <v>1.307E-2</v>
      </c>
      <c r="P140">
        <v>29571</v>
      </c>
      <c r="Q140">
        <v>1.473E-2</v>
      </c>
      <c r="R140">
        <v>199</v>
      </c>
      <c r="S140">
        <v>34</v>
      </c>
      <c r="T140">
        <v>9.1499999999999998E-2</v>
      </c>
      <c r="U140">
        <v>3.6260000000000001E-2</v>
      </c>
      <c r="V140">
        <v>10375</v>
      </c>
      <c r="W140">
        <v>0.90659999999999996</v>
      </c>
      <c r="X140">
        <v>493</v>
      </c>
      <c r="Y140">
        <v>25</v>
      </c>
      <c r="Z140">
        <v>-1.4779999999999999E-3</v>
      </c>
      <c r="AA140">
        <v>2.41E-2</v>
      </c>
      <c r="AB140">
        <v>16097</v>
      </c>
      <c r="AC140">
        <v>2.1229999999999999E-2</v>
      </c>
      <c r="AD140">
        <v>235</v>
      </c>
      <c r="AE140">
        <v>33</v>
      </c>
      <c r="AF140">
        <v>0.1111</v>
      </c>
      <c r="AG140">
        <v>3.2599999999999997E-2</v>
      </c>
      <c r="AH140">
        <v>16331</v>
      </c>
      <c r="AI140">
        <v>0.26369999999999999</v>
      </c>
      <c r="AJ140">
        <v>206</v>
      </c>
      <c r="AK140">
        <v>35</v>
      </c>
      <c r="AL140">
        <v>3.3189999999999997E-2</v>
      </c>
      <c r="AM140">
        <v>3.7019999999999997E-2</v>
      </c>
    </row>
    <row r="141" spans="1:39">
      <c r="A141" t="s">
        <v>166</v>
      </c>
      <c r="B141" t="s">
        <v>129</v>
      </c>
      <c r="C141" t="s">
        <v>81</v>
      </c>
      <c r="D141">
        <v>170239</v>
      </c>
      <c r="E141" s="7">
        <v>3.5750000000000002E-7</v>
      </c>
      <c r="F141">
        <v>2537</v>
      </c>
      <c r="G141">
        <v>131</v>
      </c>
      <c r="H141">
        <v>5.1529999999999999E-2</v>
      </c>
      <c r="I141">
        <v>1.0120000000000001E-2</v>
      </c>
      <c r="J141">
        <v>96683</v>
      </c>
      <c r="K141" s="7">
        <v>1.3659999999999999E-6</v>
      </c>
      <c r="L141">
        <v>1217</v>
      </c>
      <c r="M141">
        <v>77</v>
      </c>
      <c r="N141">
        <v>6.8360000000000004E-2</v>
      </c>
      <c r="O141">
        <v>1.4149999999999999E-2</v>
      </c>
      <c r="P141">
        <v>29571</v>
      </c>
      <c r="Q141">
        <v>8.3629999999999996E-2</v>
      </c>
      <c r="R141">
        <v>181</v>
      </c>
      <c r="S141">
        <v>34</v>
      </c>
      <c r="T141">
        <v>6.6009999999999999E-2</v>
      </c>
      <c r="U141">
        <v>3.8159999999999999E-2</v>
      </c>
      <c r="V141">
        <v>10375</v>
      </c>
      <c r="W141">
        <v>0.6109</v>
      </c>
      <c r="X141">
        <v>278</v>
      </c>
      <c r="Y141">
        <v>23</v>
      </c>
      <c r="Z141">
        <v>-1.6209999999999999E-2</v>
      </c>
      <c r="AA141">
        <v>3.1870000000000002E-2</v>
      </c>
      <c r="AB141">
        <v>16097</v>
      </c>
      <c r="AC141">
        <v>3.9140000000000003E-4</v>
      </c>
      <c r="AD141">
        <v>217</v>
      </c>
      <c r="AE141">
        <v>30</v>
      </c>
      <c r="AF141">
        <v>0.12039999999999999</v>
      </c>
      <c r="AG141">
        <v>3.3939999999999998E-2</v>
      </c>
      <c r="AH141">
        <v>16331</v>
      </c>
      <c r="AI141">
        <v>0.21990000000000001</v>
      </c>
      <c r="AJ141">
        <v>164</v>
      </c>
      <c r="AK141">
        <v>31</v>
      </c>
      <c r="AL141">
        <v>5.0750000000000003E-2</v>
      </c>
      <c r="AM141">
        <v>4.1369999999999997E-2</v>
      </c>
    </row>
    <row r="142" spans="1:39">
      <c r="A142" t="s">
        <v>166</v>
      </c>
      <c r="B142" t="s">
        <v>129</v>
      </c>
      <c r="C142" t="s">
        <v>82</v>
      </c>
      <c r="D142">
        <v>170239</v>
      </c>
      <c r="E142">
        <v>1.2669999999999999E-4</v>
      </c>
      <c r="F142">
        <v>2537</v>
      </c>
      <c r="G142">
        <v>131</v>
      </c>
      <c r="H142">
        <v>5.1529999999999999E-2</v>
      </c>
      <c r="I142">
        <v>1.0120000000000001E-2</v>
      </c>
      <c r="J142">
        <v>96683</v>
      </c>
      <c r="K142">
        <v>1.009E-4</v>
      </c>
      <c r="L142">
        <v>1217</v>
      </c>
      <c r="M142">
        <v>77</v>
      </c>
      <c r="N142">
        <v>6.8360000000000004E-2</v>
      </c>
      <c r="O142">
        <v>1.4149999999999999E-2</v>
      </c>
      <c r="P142">
        <v>29571</v>
      </c>
      <c r="Q142">
        <v>9.8720000000000002E-2</v>
      </c>
      <c r="R142">
        <v>181</v>
      </c>
      <c r="S142">
        <v>34</v>
      </c>
      <c r="T142">
        <v>6.6009999999999999E-2</v>
      </c>
      <c r="U142">
        <v>3.8159999999999999E-2</v>
      </c>
      <c r="V142">
        <v>10375</v>
      </c>
      <c r="W142">
        <v>0.71640000000000004</v>
      </c>
      <c r="X142">
        <v>278</v>
      </c>
      <c r="Y142">
        <v>23</v>
      </c>
      <c r="Z142">
        <v>-1.6209999999999999E-2</v>
      </c>
      <c r="AA142">
        <v>3.1870000000000002E-2</v>
      </c>
      <c r="AB142">
        <v>16097</v>
      </c>
      <c r="AC142">
        <v>1.3599999999999999E-2</v>
      </c>
      <c r="AD142">
        <v>217</v>
      </c>
      <c r="AE142">
        <v>30</v>
      </c>
      <c r="AF142">
        <v>0.12039999999999999</v>
      </c>
      <c r="AG142">
        <v>3.3939999999999998E-2</v>
      </c>
      <c r="AH142">
        <v>16331</v>
      </c>
      <c r="AI142">
        <v>0.17680000000000001</v>
      </c>
      <c r="AJ142">
        <v>164</v>
      </c>
      <c r="AK142">
        <v>31</v>
      </c>
      <c r="AL142">
        <v>5.0750000000000003E-2</v>
      </c>
      <c r="AM142">
        <v>4.1369999999999997E-2</v>
      </c>
    </row>
    <row r="143" spans="1:39">
      <c r="A143" t="s">
        <v>166</v>
      </c>
      <c r="B143" t="s">
        <v>130</v>
      </c>
      <c r="C143" t="s">
        <v>81</v>
      </c>
      <c r="D143">
        <v>170239</v>
      </c>
      <c r="E143" s="7">
        <v>8.1790000000000006E-8</v>
      </c>
      <c r="F143">
        <v>3139</v>
      </c>
      <c r="G143">
        <v>154</v>
      </c>
      <c r="H143">
        <v>4.9090000000000002E-2</v>
      </c>
      <c r="I143">
        <v>9.1529999999999997E-3</v>
      </c>
      <c r="J143">
        <v>96683</v>
      </c>
      <c r="K143" s="7">
        <v>4.6500000000000004E-6</v>
      </c>
      <c r="L143">
        <v>1408</v>
      </c>
      <c r="M143">
        <v>92</v>
      </c>
      <c r="N143">
        <v>6.062E-2</v>
      </c>
      <c r="O143">
        <v>1.323E-2</v>
      </c>
      <c r="P143">
        <v>29571</v>
      </c>
      <c r="Q143">
        <v>3.2810000000000001E-3</v>
      </c>
      <c r="R143">
        <v>277</v>
      </c>
      <c r="S143">
        <v>39</v>
      </c>
      <c r="T143">
        <v>9.0700000000000003E-2</v>
      </c>
      <c r="U143">
        <v>3.0849999999999999E-2</v>
      </c>
      <c r="V143">
        <v>10375</v>
      </c>
      <c r="W143">
        <v>0.77270000000000005</v>
      </c>
      <c r="X143">
        <v>508</v>
      </c>
      <c r="Y143">
        <v>27</v>
      </c>
      <c r="Z143">
        <v>-6.8510000000000003E-3</v>
      </c>
      <c r="AA143">
        <v>2.3720000000000001E-2</v>
      </c>
      <c r="AB143">
        <v>16097</v>
      </c>
      <c r="AC143">
        <v>1.4559999999999999E-4</v>
      </c>
      <c r="AD143">
        <v>258</v>
      </c>
      <c r="AE143">
        <v>38</v>
      </c>
      <c r="AF143">
        <v>0.11840000000000001</v>
      </c>
      <c r="AG143">
        <v>3.117E-2</v>
      </c>
      <c r="AH143">
        <v>16331</v>
      </c>
      <c r="AI143">
        <v>0.18379999999999999</v>
      </c>
      <c r="AJ143">
        <v>206</v>
      </c>
      <c r="AK143">
        <v>38</v>
      </c>
      <c r="AL143">
        <v>4.9200000000000001E-2</v>
      </c>
      <c r="AM143">
        <v>3.7010000000000001E-2</v>
      </c>
    </row>
    <row r="144" spans="1:39">
      <c r="A144" t="s">
        <v>166</v>
      </c>
      <c r="B144" t="s">
        <v>130</v>
      </c>
      <c r="C144" t="s">
        <v>82</v>
      </c>
      <c r="D144">
        <v>170239</v>
      </c>
      <c r="E144">
        <v>1.0170000000000001E-4</v>
      </c>
      <c r="F144">
        <v>3139</v>
      </c>
      <c r="G144">
        <v>154</v>
      </c>
      <c r="H144">
        <v>4.9090000000000002E-2</v>
      </c>
      <c r="I144">
        <v>9.1529999999999997E-3</v>
      </c>
      <c r="J144">
        <v>96683</v>
      </c>
      <c r="K144" s="7">
        <v>8.4870000000000006E-5</v>
      </c>
      <c r="L144">
        <v>1408</v>
      </c>
      <c r="M144">
        <v>92</v>
      </c>
      <c r="N144">
        <v>6.062E-2</v>
      </c>
      <c r="O144">
        <v>1.323E-2</v>
      </c>
      <c r="P144">
        <v>29571</v>
      </c>
      <c r="Q144">
        <v>1.6979999999999999E-2</v>
      </c>
      <c r="R144">
        <v>277</v>
      </c>
      <c r="S144">
        <v>39</v>
      </c>
      <c r="T144">
        <v>9.0700000000000003E-2</v>
      </c>
      <c r="U144">
        <v>3.0849999999999999E-2</v>
      </c>
      <c r="V144">
        <v>10375</v>
      </c>
      <c r="W144">
        <v>0.90290000000000004</v>
      </c>
      <c r="X144">
        <v>508</v>
      </c>
      <c r="Y144">
        <v>27</v>
      </c>
      <c r="Z144">
        <v>-6.8510000000000003E-3</v>
      </c>
      <c r="AA144">
        <v>2.3720000000000001E-2</v>
      </c>
      <c r="AB144">
        <v>16097</v>
      </c>
      <c r="AC144">
        <v>1.652E-2</v>
      </c>
      <c r="AD144">
        <v>258</v>
      </c>
      <c r="AE144">
        <v>38</v>
      </c>
      <c r="AF144">
        <v>0.11840000000000001</v>
      </c>
      <c r="AG144">
        <v>3.117E-2</v>
      </c>
      <c r="AH144">
        <v>16331</v>
      </c>
      <c r="AI144">
        <v>0.24709999999999999</v>
      </c>
      <c r="AJ144">
        <v>206</v>
      </c>
      <c r="AK144">
        <v>38</v>
      </c>
      <c r="AL144">
        <v>4.9200000000000001E-2</v>
      </c>
      <c r="AM144">
        <v>3.7010000000000001E-2</v>
      </c>
    </row>
    <row r="145" spans="1:39">
      <c r="A145" t="s">
        <v>166</v>
      </c>
      <c r="B145" t="s">
        <v>131</v>
      </c>
      <c r="C145" t="s">
        <v>81</v>
      </c>
      <c r="D145">
        <v>170239</v>
      </c>
      <c r="E145" s="7">
        <v>4.1129999999999998E-7</v>
      </c>
      <c r="F145">
        <v>1916</v>
      </c>
      <c r="G145">
        <v>88</v>
      </c>
      <c r="H145">
        <v>5.9049999999999998E-2</v>
      </c>
      <c r="I145">
        <v>1.166E-2</v>
      </c>
      <c r="J145">
        <v>96683</v>
      </c>
      <c r="K145" s="7">
        <v>1.8859999999999999E-5</v>
      </c>
      <c r="L145">
        <v>1218</v>
      </c>
      <c r="M145">
        <v>59</v>
      </c>
      <c r="N145">
        <v>6.1870000000000001E-2</v>
      </c>
      <c r="O145">
        <v>1.4460000000000001E-2</v>
      </c>
      <c r="P145">
        <v>29571</v>
      </c>
      <c r="Q145">
        <v>3.5569999999999998E-3</v>
      </c>
      <c r="R145">
        <v>158</v>
      </c>
      <c r="S145">
        <v>18</v>
      </c>
      <c r="T145">
        <v>0.1186</v>
      </c>
      <c r="U145">
        <v>4.07E-2</v>
      </c>
      <c r="V145">
        <v>10375</v>
      </c>
      <c r="W145">
        <v>0.70609999999999995</v>
      </c>
      <c r="X145">
        <v>269</v>
      </c>
      <c r="Y145">
        <v>16</v>
      </c>
      <c r="Z145">
        <v>1.2200000000000001E-2</v>
      </c>
      <c r="AA145">
        <v>3.2349999999999997E-2</v>
      </c>
      <c r="AB145">
        <v>16097</v>
      </c>
      <c r="AC145">
        <v>6.2990000000000004E-2</v>
      </c>
      <c r="AD145">
        <v>96</v>
      </c>
      <c r="AE145">
        <v>20</v>
      </c>
      <c r="AF145">
        <v>9.4299999999999995E-2</v>
      </c>
      <c r="AG145">
        <v>5.0720000000000001E-2</v>
      </c>
      <c r="AH145">
        <v>16331</v>
      </c>
      <c r="AI145">
        <v>0.4798</v>
      </c>
      <c r="AJ145">
        <v>173</v>
      </c>
      <c r="AK145">
        <v>23</v>
      </c>
      <c r="AL145">
        <v>2.8459999999999999E-2</v>
      </c>
      <c r="AM145">
        <v>4.027E-2</v>
      </c>
    </row>
    <row r="146" spans="1:39">
      <c r="A146" t="s">
        <v>166</v>
      </c>
      <c r="B146" t="s">
        <v>131</v>
      </c>
      <c r="C146" t="s">
        <v>82</v>
      </c>
      <c r="D146">
        <v>170239</v>
      </c>
      <c r="E146" s="7">
        <v>2.126E-5</v>
      </c>
      <c r="F146">
        <v>1916</v>
      </c>
      <c r="G146">
        <v>88</v>
      </c>
      <c r="H146">
        <v>5.9049999999999998E-2</v>
      </c>
      <c r="I146">
        <v>1.166E-2</v>
      </c>
      <c r="J146">
        <v>96683</v>
      </c>
      <c r="K146" s="7">
        <v>9.6139999999999998E-5</v>
      </c>
      <c r="L146">
        <v>1218</v>
      </c>
      <c r="M146">
        <v>59</v>
      </c>
      <c r="N146">
        <v>6.1870000000000001E-2</v>
      </c>
      <c r="O146">
        <v>1.4460000000000001E-2</v>
      </c>
      <c r="P146">
        <v>29571</v>
      </c>
      <c r="Q146">
        <v>2.6460000000000001E-2</v>
      </c>
      <c r="R146">
        <v>158</v>
      </c>
      <c r="S146">
        <v>18</v>
      </c>
      <c r="T146">
        <v>0.1186</v>
      </c>
      <c r="U146">
        <v>4.07E-2</v>
      </c>
      <c r="V146">
        <v>10375</v>
      </c>
      <c r="W146">
        <v>0.98029999999999995</v>
      </c>
      <c r="X146">
        <v>269</v>
      </c>
      <c r="Y146">
        <v>16</v>
      </c>
      <c r="Z146">
        <v>1.2200000000000001E-2</v>
      </c>
      <c r="AA146">
        <v>3.2349999999999997E-2</v>
      </c>
      <c r="AB146">
        <v>16097</v>
      </c>
      <c r="AC146">
        <v>0.36399999999999999</v>
      </c>
      <c r="AD146">
        <v>96</v>
      </c>
      <c r="AE146">
        <v>20</v>
      </c>
      <c r="AF146">
        <v>9.4299999999999995E-2</v>
      </c>
      <c r="AG146">
        <v>5.0720000000000001E-2</v>
      </c>
      <c r="AH146">
        <v>16331</v>
      </c>
      <c r="AI146">
        <v>0.27060000000000001</v>
      </c>
      <c r="AJ146">
        <v>173</v>
      </c>
      <c r="AK146">
        <v>23</v>
      </c>
      <c r="AL146">
        <v>2.8459999999999999E-2</v>
      </c>
      <c r="AM146">
        <v>4.027E-2</v>
      </c>
    </row>
    <row r="147" spans="1:39">
      <c r="A147" t="s">
        <v>141</v>
      </c>
      <c r="B147" t="s">
        <v>80</v>
      </c>
      <c r="C147" t="s">
        <v>81</v>
      </c>
      <c r="D147">
        <v>170239</v>
      </c>
      <c r="E147">
        <v>1.6570000000000001E-2</v>
      </c>
      <c r="F147">
        <v>236</v>
      </c>
      <c r="G147">
        <v>32</v>
      </c>
      <c r="H147">
        <v>7.8880000000000006E-2</v>
      </c>
      <c r="I147">
        <v>3.2919999999999998E-2</v>
      </c>
      <c r="J147">
        <v>96683</v>
      </c>
      <c r="K147">
        <v>3.4849999999999999E-2</v>
      </c>
      <c r="L147">
        <v>154</v>
      </c>
      <c r="M147">
        <v>19</v>
      </c>
      <c r="N147">
        <v>8.5489999999999997E-2</v>
      </c>
      <c r="O147">
        <v>4.052E-2</v>
      </c>
      <c r="P147">
        <v>29571</v>
      </c>
      <c r="Q147">
        <v>0.92969999999999997</v>
      </c>
      <c r="R147">
        <v>14</v>
      </c>
      <c r="S147">
        <v>10</v>
      </c>
      <c r="T147">
        <v>-1.2330000000000001E-2</v>
      </c>
      <c r="U147">
        <v>0.13969999999999999</v>
      </c>
      <c r="V147">
        <v>10375</v>
      </c>
      <c r="W147">
        <v>0.13600000000000001</v>
      </c>
      <c r="X147">
        <v>11</v>
      </c>
      <c r="Y147">
        <v>3</v>
      </c>
      <c r="Z147">
        <v>0.2399</v>
      </c>
      <c r="AA147">
        <v>0.16089999999999999</v>
      </c>
      <c r="AB147">
        <v>16097</v>
      </c>
      <c r="AC147">
        <v>0.60770000000000002</v>
      </c>
      <c r="AD147">
        <v>47</v>
      </c>
      <c r="AE147">
        <v>9</v>
      </c>
      <c r="AF147">
        <v>3.7420000000000002E-2</v>
      </c>
      <c r="AG147">
        <v>7.2900000000000006E-2</v>
      </c>
      <c r="AH147">
        <v>16331</v>
      </c>
      <c r="AI147">
        <v>0.39900000000000002</v>
      </c>
      <c r="AJ147">
        <v>10</v>
      </c>
      <c r="AK147">
        <v>5</v>
      </c>
      <c r="AL147">
        <v>0.1414</v>
      </c>
      <c r="AM147">
        <v>0.1676</v>
      </c>
    </row>
    <row r="148" spans="1:39">
      <c r="A148" t="s">
        <v>141</v>
      </c>
      <c r="B148" t="s">
        <v>80</v>
      </c>
      <c r="C148" t="s">
        <v>82</v>
      </c>
      <c r="D148">
        <v>170239</v>
      </c>
      <c r="E148">
        <v>6.1490000000000003E-2</v>
      </c>
      <c r="F148">
        <v>236</v>
      </c>
      <c r="G148">
        <v>32</v>
      </c>
      <c r="H148">
        <v>7.8880000000000006E-2</v>
      </c>
      <c r="I148">
        <v>3.2919999999999998E-2</v>
      </c>
      <c r="J148">
        <v>96683</v>
      </c>
      <c r="K148">
        <v>3.4619999999999998E-2</v>
      </c>
      <c r="L148">
        <v>154</v>
      </c>
      <c r="M148">
        <v>19</v>
      </c>
      <c r="N148">
        <v>8.5489999999999997E-2</v>
      </c>
      <c r="O148">
        <v>4.052E-2</v>
      </c>
      <c r="P148">
        <v>29571</v>
      </c>
      <c r="Q148">
        <v>0.38119999999999998</v>
      </c>
      <c r="R148">
        <v>14</v>
      </c>
      <c r="S148">
        <v>10</v>
      </c>
      <c r="T148">
        <v>-1.2330000000000001E-2</v>
      </c>
      <c r="U148">
        <v>0.13969999999999999</v>
      </c>
      <c r="V148">
        <v>10375</v>
      </c>
      <c r="W148">
        <v>0.25159999999999999</v>
      </c>
      <c r="X148">
        <v>11</v>
      </c>
      <c r="Y148">
        <v>3</v>
      </c>
      <c r="Z148">
        <v>0.2399</v>
      </c>
      <c r="AA148">
        <v>0.16089999999999999</v>
      </c>
      <c r="AB148">
        <v>16097</v>
      </c>
      <c r="AC148">
        <v>0.83960000000000001</v>
      </c>
      <c r="AD148">
        <v>47</v>
      </c>
      <c r="AE148">
        <v>9</v>
      </c>
      <c r="AF148">
        <v>3.7420000000000002E-2</v>
      </c>
      <c r="AG148">
        <v>7.2900000000000006E-2</v>
      </c>
      <c r="AH148">
        <v>16331</v>
      </c>
      <c r="AI148">
        <v>0.92820000000000003</v>
      </c>
      <c r="AJ148">
        <v>10</v>
      </c>
      <c r="AK148">
        <v>5</v>
      </c>
      <c r="AL148">
        <v>0.1414</v>
      </c>
      <c r="AM148">
        <v>0.1676</v>
      </c>
    </row>
    <row r="149" spans="1:39">
      <c r="A149" t="s">
        <v>141</v>
      </c>
      <c r="B149" t="s">
        <v>127</v>
      </c>
      <c r="C149" t="s">
        <v>81</v>
      </c>
      <c r="D149">
        <v>170239</v>
      </c>
      <c r="E149" s="7">
        <v>2.5339999999999998E-7</v>
      </c>
      <c r="F149">
        <v>2679</v>
      </c>
      <c r="G149">
        <v>157</v>
      </c>
      <c r="H149">
        <v>5.1830000000000001E-2</v>
      </c>
      <c r="I149">
        <v>1.005E-2</v>
      </c>
      <c r="J149">
        <v>96683</v>
      </c>
      <c r="K149">
        <v>1.064E-4</v>
      </c>
      <c r="L149">
        <v>996</v>
      </c>
      <c r="M149">
        <v>88</v>
      </c>
      <c r="N149">
        <v>6.207E-2</v>
      </c>
      <c r="O149">
        <v>1.601E-2</v>
      </c>
      <c r="P149">
        <v>29571</v>
      </c>
      <c r="Q149">
        <v>0.4173</v>
      </c>
      <c r="R149">
        <v>402</v>
      </c>
      <c r="S149">
        <v>48</v>
      </c>
      <c r="T149">
        <v>2.1010000000000001E-2</v>
      </c>
      <c r="U149">
        <v>2.5899999999999999E-2</v>
      </c>
      <c r="V149">
        <v>10375</v>
      </c>
      <c r="W149">
        <v>0.26490000000000002</v>
      </c>
      <c r="X149">
        <v>66</v>
      </c>
      <c r="Y149">
        <v>30</v>
      </c>
      <c r="Z149">
        <v>7.3169999999999999E-2</v>
      </c>
      <c r="AA149">
        <v>6.5640000000000004E-2</v>
      </c>
      <c r="AB149">
        <v>16097</v>
      </c>
      <c r="AC149">
        <v>1.7949999999999999E-3</v>
      </c>
      <c r="AD149">
        <v>238</v>
      </c>
      <c r="AE149">
        <v>49</v>
      </c>
      <c r="AF149">
        <v>0.1022</v>
      </c>
      <c r="AG149">
        <v>3.2739999999999998E-2</v>
      </c>
      <c r="AH149">
        <v>16331</v>
      </c>
      <c r="AI149">
        <v>0.33229999999999998</v>
      </c>
      <c r="AJ149">
        <v>87</v>
      </c>
      <c r="AK149">
        <v>31</v>
      </c>
      <c r="AL149">
        <v>5.5390000000000002E-2</v>
      </c>
      <c r="AM149">
        <v>5.7140000000000003E-2</v>
      </c>
    </row>
    <row r="150" spans="1:39">
      <c r="A150" t="s">
        <v>141</v>
      </c>
      <c r="B150" t="s">
        <v>127</v>
      </c>
      <c r="C150" t="s">
        <v>82</v>
      </c>
      <c r="D150">
        <v>170239</v>
      </c>
      <c r="E150">
        <v>1.4330000000000001E-2</v>
      </c>
      <c r="F150">
        <v>2679</v>
      </c>
      <c r="G150">
        <v>157</v>
      </c>
      <c r="H150">
        <v>5.1830000000000001E-2</v>
      </c>
      <c r="I150">
        <v>1.005E-2</v>
      </c>
      <c r="J150">
        <v>96683</v>
      </c>
      <c r="K150">
        <v>4.0399999999999998E-2</v>
      </c>
      <c r="L150">
        <v>996</v>
      </c>
      <c r="M150">
        <v>88</v>
      </c>
      <c r="N150">
        <v>6.207E-2</v>
      </c>
      <c r="O150">
        <v>1.601E-2</v>
      </c>
      <c r="P150">
        <v>29571</v>
      </c>
      <c r="Q150">
        <v>0.98899999999999999</v>
      </c>
      <c r="R150">
        <v>402</v>
      </c>
      <c r="S150">
        <v>48</v>
      </c>
      <c r="T150">
        <v>2.1010000000000001E-2</v>
      </c>
      <c r="U150">
        <v>2.5899999999999999E-2</v>
      </c>
      <c r="V150">
        <v>10375</v>
      </c>
      <c r="W150">
        <v>0.30509999999999998</v>
      </c>
      <c r="X150">
        <v>66</v>
      </c>
      <c r="Y150">
        <v>30</v>
      </c>
      <c r="Z150">
        <v>7.3169999999999999E-2</v>
      </c>
      <c r="AA150">
        <v>6.5640000000000004E-2</v>
      </c>
      <c r="AB150">
        <v>16097</v>
      </c>
      <c r="AC150">
        <v>4.0390000000000002E-2</v>
      </c>
      <c r="AD150">
        <v>238</v>
      </c>
      <c r="AE150">
        <v>49</v>
      </c>
      <c r="AF150">
        <v>0.1022</v>
      </c>
      <c r="AG150">
        <v>3.2739999999999998E-2</v>
      </c>
      <c r="AH150">
        <v>16331</v>
      </c>
      <c r="AI150">
        <v>0.98880000000000001</v>
      </c>
      <c r="AJ150">
        <v>87</v>
      </c>
      <c r="AK150">
        <v>31</v>
      </c>
      <c r="AL150">
        <v>5.5390000000000002E-2</v>
      </c>
      <c r="AM150">
        <v>5.7140000000000003E-2</v>
      </c>
    </row>
    <row r="151" spans="1:39">
      <c r="A151" t="s">
        <v>141</v>
      </c>
      <c r="B151" t="s">
        <v>128</v>
      </c>
      <c r="C151" t="s">
        <v>81</v>
      </c>
      <c r="D151">
        <v>170239</v>
      </c>
      <c r="E151" s="7">
        <v>1.135E-7</v>
      </c>
      <c r="F151">
        <v>2743</v>
      </c>
      <c r="G151">
        <v>167</v>
      </c>
      <c r="H151">
        <v>5.2720000000000003E-2</v>
      </c>
      <c r="I151">
        <v>9.9410000000000002E-3</v>
      </c>
      <c r="J151">
        <v>96683</v>
      </c>
      <c r="K151" s="7">
        <v>8.0710000000000005E-5</v>
      </c>
      <c r="L151">
        <v>1026</v>
      </c>
      <c r="M151">
        <v>94</v>
      </c>
      <c r="N151">
        <v>6.2239999999999997E-2</v>
      </c>
      <c r="O151">
        <v>1.5789999999999998E-2</v>
      </c>
      <c r="P151">
        <v>29571</v>
      </c>
      <c r="Q151">
        <v>0.41549999999999998</v>
      </c>
      <c r="R151">
        <v>413</v>
      </c>
      <c r="S151">
        <v>53</v>
      </c>
      <c r="T151">
        <v>2.0820000000000002E-2</v>
      </c>
      <c r="U151">
        <v>2.5559999999999999E-2</v>
      </c>
      <c r="V151">
        <v>10375</v>
      </c>
      <c r="W151">
        <v>0.2137</v>
      </c>
      <c r="X151">
        <v>67</v>
      </c>
      <c r="Y151">
        <v>31</v>
      </c>
      <c r="Z151">
        <v>8.1009999999999999E-2</v>
      </c>
      <c r="AA151">
        <v>6.515E-2</v>
      </c>
      <c r="AB151">
        <v>16097</v>
      </c>
      <c r="AC151">
        <v>1.64E-3</v>
      </c>
      <c r="AD151">
        <v>239</v>
      </c>
      <c r="AE151">
        <v>50</v>
      </c>
      <c r="AF151">
        <v>0.10290000000000001</v>
      </c>
      <c r="AG151">
        <v>3.2669999999999998E-2</v>
      </c>
      <c r="AH151">
        <v>16331</v>
      </c>
      <c r="AI151">
        <v>0.17499999999999999</v>
      </c>
      <c r="AJ151">
        <v>108</v>
      </c>
      <c r="AK151">
        <v>32</v>
      </c>
      <c r="AL151">
        <v>6.9800000000000001E-2</v>
      </c>
      <c r="AM151">
        <v>5.1470000000000002E-2</v>
      </c>
    </row>
    <row r="152" spans="1:39">
      <c r="A152" t="s">
        <v>141</v>
      </c>
      <c r="B152" t="s">
        <v>128</v>
      </c>
      <c r="C152" t="s">
        <v>82</v>
      </c>
      <c r="D152">
        <v>170239</v>
      </c>
      <c r="E152">
        <v>1.342E-2</v>
      </c>
      <c r="F152">
        <v>2743</v>
      </c>
      <c r="G152">
        <v>167</v>
      </c>
      <c r="H152">
        <v>5.2720000000000003E-2</v>
      </c>
      <c r="I152">
        <v>9.9410000000000002E-3</v>
      </c>
      <c r="J152">
        <v>96683</v>
      </c>
      <c r="K152">
        <v>3.8629999999999998E-2</v>
      </c>
      <c r="L152">
        <v>1026</v>
      </c>
      <c r="M152">
        <v>94</v>
      </c>
      <c r="N152">
        <v>6.2239999999999997E-2</v>
      </c>
      <c r="O152">
        <v>1.5789999999999998E-2</v>
      </c>
      <c r="P152">
        <v>29571</v>
      </c>
      <c r="Q152">
        <v>0.9929</v>
      </c>
      <c r="R152">
        <v>413</v>
      </c>
      <c r="S152">
        <v>53</v>
      </c>
      <c r="T152">
        <v>2.0820000000000002E-2</v>
      </c>
      <c r="U152">
        <v>2.5559999999999999E-2</v>
      </c>
      <c r="V152">
        <v>10375</v>
      </c>
      <c r="W152">
        <v>0.30230000000000001</v>
      </c>
      <c r="X152">
        <v>67</v>
      </c>
      <c r="Y152">
        <v>31</v>
      </c>
      <c r="Z152">
        <v>8.1009999999999999E-2</v>
      </c>
      <c r="AA152">
        <v>6.515E-2</v>
      </c>
      <c r="AB152">
        <v>16097</v>
      </c>
      <c r="AC152">
        <v>4.0730000000000002E-2</v>
      </c>
      <c r="AD152">
        <v>239</v>
      </c>
      <c r="AE152">
        <v>50</v>
      </c>
      <c r="AF152">
        <v>0.10290000000000001</v>
      </c>
      <c r="AG152">
        <v>3.2669999999999998E-2</v>
      </c>
      <c r="AH152">
        <v>16331</v>
      </c>
      <c r="AI152">
        <v>0.89700000000000002</v>
      </c>
      <c r="AJ152">
        <v>108</v>
      </c>
      <c r="AK152">
        <v>32</v>
      </c>
      <c r="AL152">
        <v>6.9800000000000001E-2</v>
      </c>
      <c r="AM152">
        <v>5.1470000000000002E-2</v>
      </c>
    </row>
    <row r="153" spans="1:39">
      <c r="A153" t="s">
        <v>141</v>
      </c>
      <c r="B153" t="s">
        <v>129</v>
      </c>
      <c r="C153" t="s">
        <v>81</v>
      </c>
      <c r="D153">
        <v>170239</v>
      </c>
      <c r="E153" s="7">
        <v>7.4000000000000001E-8</v>
      </c>
      <c r="F153">
        <v>2953</v>
      </c>
      <c r="G153">
        <v>213</v>
      </c>
      <c r="H153">
        <v>5.1479999999999998E-2</v>
      </c>
      <c r="I153">
        <v>9.5659999999999999E-3</v>
      </c>
      <c r="J153">
        <v>96683</v>
      </c>
      <c r="K153" s="7">
        <v>4.4820000000000001E-5</v>
      </c>
      <c r="L153">
        <v>895</v>
      </c>
      <c r="M153">
        <v>120</v>
      </c>
      <c r="N153">
        <v>6.8760000000000002E-2</v>
      </c>
      <c r="O153">
        <v>1.685E-2</v>
      </c>
      <c r="P153">
        <v>29571</v>
      </c>
      <c r="Q153">
        <v>0.2258</v>
      </c>
      <c r="R153">
        <v>606</v>
      </c>
      <c r="S153">
        <v>64</v>
      </c>
      <c r="T153">
        <v>2.5590000000000002E-2</v>
      </c>
      <c r="U153">
        <v>2.1129999999999999E-2</v>
      </c>
      <c r="V153">
        <v>10375</v>
      </c>
      <c r="W153">
        <v>0.49109999999999998</v>
      </c>
      <c r="X153">
        <v>83</v>
      </c>
      <c r="Y153">
        <v>40</v>
      </c>
      <c r="Z153">
        <v>4.0120000000000003E-2</v>
      </c>
      <c r="AA153">
        <v>5.8259999999999999E-2</v>
      </c>
      <c r="AB153">
        <v>16097</v>
      </c>
      <c r="AC153">
        <v>1.908E-3</v>
      </c>
      <c r="AD153">
        <v>356</v>
      </c>
      <c r="AE153">
        <v>61</v>
      </c>
      <c r="AF153">
        <v>8.3000000000000004E-2</v>
      </c>
      <c r="AG153">
        <v>2.674E-2</v>
      </c>
      <c r="AH153">
        <v>16331</v>
      </c>
      <c r="AI153">
        <v>0.22800000000000001</v>
      </c>
      <c r="AJ153">
        <v>120</v>
      </c>
      <c r="AK153">
        <v>37</v>
      </c>
      <c r="AL153">
        <v>5.7700000000000001E-2</v>
      </c>
      <c r="AM153">
        <v>4.7870000000000003E-2</v>
      </c>
    </row>
    <row r="154" spans="1:39">
      <c r="A154" t="s">
        <v>141</v>
      </c>
      <c r="B154" t="s">
        <v>129</v>
      </c>
      <c r="C154" t="s">
        <v>82</v>
      </c>
      <c r="D154">
        <v>170239</v>
      </c>
      <c r="E154">
        <v>4.9259999999999998E-3</v>
      </c>
      <c r="F154">
        <v>2953</v>
      </c>
      <c r="G154">
        <v>213</v>
      </c>
      <c r="H154">
        <v>5.1479999999999998E-2</v>
      </c>
      <c r="I154">
        <v>9.5659999999999999E-3</v>
      </c>
      <c r="J154">
        <v>96683</v>
      </c>
      <c r="K154">
        <v>6.801E-4</v>
      </c>
      <c r="L154">
        <v>895</v>
      </c>
      <c r="M154">
        <v>120</v>
      </c>
      <c r="N154">
        <v>6.8760000000000002E-2</v>
      </c>
      <c r="O154">
        <v>1.685E-2</v>
      </c>
      <c r="P154">
        <v>29571</v>
      </c>
      <c r="Q154">
        <v>0.69699999999999995</v>
      </c>
      <c r="R154">
        <v>606</v>
      </c>
      <c r="S154">
        <v>64</v>
      </c>
      <c r="T154">
        <v>2.5590000000000002E-2</v>
      </c>
      <c r="U154">
        <v>2.1129999999999999E-2</v>
      </c>
      <c r="V154">
        <v>10375</v>
      </c>
      <c r="W154">
        <v>0.41299999999999998</v>
      </c>
      <c r="X154">
        <v>83</v>
      </c>
      <c r="Y154">
        <v>40</v>
      </c>
      <c r="Z154">
        <v>4.0120000000000003E-2</v>
      </c>
      <c r="AA154">
        <v>5.8259999999999999E-2</v>
      </c>
      <c r="AB154">
        <v>16097</v>
      </c>
      <c r="AC154">
        <v>0.1666</v>
      </c>
      <c r="AD154">
        <v>356</v>
      </c>
      <c r="AE154">
        <v>61</v>
      </c>
      <c r="AF154">
        <v>8.3000000000000004E-2</v>
      </c>
      <c r="AG154">
        <v>2.674E-2</v>
      </c>
      <c r="AH154">
        <v>16331</v>
      </c>
      <c r="AI154">
        <v>0.99809999999999999</v>
      </c>
      <c r="AJ154">
        <v>120</v>
      </c>
      <c r="AK154">
        <v>37</v>
      </c>
      <c r="AL154">
        <v>5.7700000000000001E-2</v>
      </c>
      <c r="AM154">
        <v>4.7870000000000003E-2</v>
      </c>
    </row>
    <row r="155" spans="1:39">
      <c r="A155" t="s">
        <v>141</v>
      </c>
      <c r="B155" t="s">
        <v>130</v>
      </c>
      <c r="C155" t="s">
        <v>81</v>
      </c>
      <c r="D155">
        <v>170239</v>
      </c>
      <c r="E155" s="7">
        <v>2.51E-8</v>
      </c>
      <c r="F155">
        <v>3015</v>
      </c>
      <c r="G155">
        <v>222</v>
      </c>
      <c r="H155">
        <v>5.2789999999999997E-2</v>
      </c>
      <c r="I155">
        <v>9.4730000000000005E-3</v>
      </c>
      <c r="J155">
        <v>96683</v>
      </c>
      <c r="K155" s="7">
        <v>2.3010000000000002E-5</v>
      </c>
      <c r="L155">
        <v>923</v>
      </c>
      <c r="M155">
        <v>125</v>
      </c>
      <c r="N155">
        <v>7.0300000000000001E-2</v>
      </c>
      <c r="O155">
        <v>1.661E-2</v>
      </c>
      <c r="P155">
        <v>29571</v>
      </c>
      <c r="Q155">
        <v>0.22550000000000001</v>
      </c>
      <c r="R155">
        <v>617</v>
      </c>
      <c r="S155">
        <v>69</v>
      </c>
      <c r="T155">
        <v>2.538E-2</v>
      </c>
      <c r="U155">
        <v>2.095E-2</v>
      </c>
      <c r="V155">
        <v>10375</v>
      </c>
      <c r="W155">
        <v>0.42009999999999997</v>
      </c>
      <c r="X155">
        <v>84</v>
      </c>
      <c r="Y155">
        <v>41</v>
      </c>
      <c r="Z155">
        <v>4.6699999999999998E-2</v>
      </c>
      <c r="AA155">
        <v>5.7930000000000002E-2</v>
      </c>
      <c r="AB155">
        <v>16097</v>
      </c>
      <c r="AC155">
        <v>1.766E-3</v>
      </c>
      <c r="AD155">
        <v>357</v>
      </c>
      <c r="AE155">
        <v>62</v>
      </c>
      <c r="AF155">
        <v>8.3479999999999999E-2</v>
      </c>
      <c r="AG155">
        <v>2.6700000000000002E-2</v>
      </c>
      <c r="AH155">
        <v>16331</v>
      </c>
      <c r="AI155">
        <v>0.12520000000000001</v>
      </c>
      <c r="AJ155">
        <v>141</v>
      </c>
      <c r="AK155">
        <v>38</v>
      </c>
      <c r="AL155">
        <v>6.8029999999999993E-2</v>
      </c>
      <c r="AM155">
        <v>4.4359999999999997E-2</v>
      </c>
    </row>
    <row r="156" spans="1:39">
      <c r="A156" t="s">
        <v>141</v>
      </c>
      <c r="B156" t="s">
        <v>130</v>
      </c>
      <c r="C156" t="s">
        <v>82</v>
      </c>
      <c r="D156">
        <v>170239</v>
      </c>
      <c r="E156">
        <v>4.6350000000000002E-3</v>
      </c>
      <c r="F156">
        <v>3015</v>
      </c>
      <c r="G156">
        <v>222</v>
      </c>
      <c r="H156">
        <v>5.2789999999999997E-2</v>
      </c>
      <c r="I156">
        <v>9.4730000000000005E-3</v>
      </c>
      <c r="J156">
        <v>96683</v>
      </c>
      <c r="K156">
        <v>6.4729999999999996E-4</v>
      </c>
      <c r="L156">
        <v>923</v>
      </c>
      <c r="M156">
        <v>125</v>
      </c>
      <c r="N156">
        <v>7.0300000000000001E-2</v>
      </c>
      <c r="O156">
        <v>1.661E-2</v>
      </c>
      <c r="P156">
        <v>29571</v>
      </c>
      <c r="Q156">
        <v>0.70830000000000004</v>
      </c>
      <c r="R156">
        <v>617</v>
      </c>
      <c r="S156">
        <v>69</v>
      </c>
      <c r="T156">
        <v>2.538E-2</v>
      </c>
      <c r="U156">
        <v>2.095E-2</v>
      </c>
      <c r="V156">
        <v>10375</v>
      </c>
      <c r="W156">
        <v>0.40970000000000001</v>
      </c>
      <c r="X156">
        <v>84</v>
      </c>
      <c r="Y156">
        <v>41</v>
      </c>
      <c r="Z156">
        <v>4.6699999999999998E-2</v>
      </c>
      <c r="AA156">
        <v>5.7930000000000002E-2</v>
      </c>
      <c r="AB156">
        <v>16097</v>
      </c>
      <c r="AC156">
        <v>0.16769999999999999</v>
      </c>
      <c r="AD156">
        <v>357</v>
      </c>
      <c r="AE156">
        <v>62</v>
      </c>
      <c r="AF156">
        <v>8.3479999999999999E-2</v>
      </c>
      <c r="AG156">
        <v>2.6700000000000002E-2</v>
      </c>
      <c r="AH156">
        <v>16331</v>
      </c>
      <c r="AI156">
        <v>0.96460000000000001</v>
      </c>
      <c r="AJ156">
        <v>141</v>
      </c>
      <c r="AK156">
        <v>38</v>
      </c>
      <c r="AL156">
        <v>6.8029999999999993E-2</v>
      </c>
      <c r="AM156">
        <v>4.4359999999999997E-2</v>
      </c>
    </row>
    <row r="157" spans="1:39">
      <c r="A157" t="s">
        <v>141</v>
      </c>
      <c r="B157" t="s">
        <v>131</v>
      </c>
      <c r="C157" t="s">
        <v>81</v>
      </c>
      <c r="D157">
        <v>170239</v>
      </c>
      <c r="E157">
        <v>4.9500000000000004E-3</v>
      </c>
      <c r="F157">
        <v>324</v>
      </c>
      <c r="G157">
        <v>44</v>
      </c>
      <c r="H157">
        <v>7.9460000000000003E-2</v>
      </c>
      <c r="I157">
        <v>2.828E-2</v>
      </c>
      <c r="J157">
        <v>96683</v>
      </c>
      <c r="K157">
        <v>2.861E-2</v>
      </c>
      <c r="L157">
        <v>203</v>
      </c>
      <c r="M157">
        <v>27</v>
      </c>
      <c r="N157">
        <v>7.7490000000000003E-2</v>
      </c>
      <c r="O157">
        <v>3.5400000000000001E-2</v>
      </c>
      <c r="P157">
        <v>29571</v>
      </c>
      <c r="Q157">
        <v>0.88500000000000001</v>
      </c>
      <c r="R157">
        <v>26</v>
      </c>
      <c r="S157">
        <v>16</v>
      </c>
      <c r="T157">
        <v>1.481E-2</v>
      </c>
      <c r="U157">
        <v>0.1024</v>
      </c>
      <c r="V157">
        <v>10375</v>
      </c>
      <c r="W157">
        <v>5.3690000000000002E-2</v>
      </c>
      <c r="X157">
        <v>13</v>
      </c>
      <c r="Y157">
        <v>5</v>
      </c>
      <c r="Z157">
        <v>0.28399999999999997</v>
      </c>
      <c r="AA157">
        <v>0.1472</v>
      </c>
      <c r="AB157">
        <v>16097</v>
      </c>
      <c r="AC157">
        <v>0.62390000000000001</v>
      </c>
      <c r="AD157">
        <v>50</v>
      </c>
      <c r="AE157">
        <v>11</v>
      </c>
      <c r="AF157">
        <v>3.4619999999999998E-2</v>
      </c>
      <c r="AG157">
        <v>7.0620000000000002E-2</v>
      </c>
      <c r="AH157">
        <v>16331</v>
      </c>
      <c r="AI157">
        <v>0.16389999999999999</v>
      </c>
      <c r="AJ157">
        <v>31</v>
      </c>
      <c r="AK157">
        <v>6</v>
      </c>
      <c r="AL157">
        <v>0.13439999999999999</v>
      </c>
      <c r="AM157">
        <v>9.6560000000000007E-2</v>
      </c>
    </row>
    <row r="158" spans="1:39">
      <c r="A158" t="s">
        <v>141</v>
      </c>
      <c r="B158" t="s">
        <v>131</v>
      </c>
      <c r="C158" t="s">
        <v>82</v>
      </c>
      <c r="D158">
        <v>170239</v>
      </c>
      <c r="E158">
        <v>4.5809999999999997E-2</v>
      </c>
      <c r="F158">
        <v>324</v>
      </c>
      <c r="G158">
        <v>44</v>
      </c>
      <c r="H158">
        <v>7.9460000000000003E-2</v>
      </c>
      <c r="I158">
        <v>2.828E-2</v>
      </c>
      <c r="J158">
        <v>96683</v>
      </c>
      <c r="K158">
        <v>3.3110000000000001E-2</v>
      </c>
      <c r="L158">
        <v>203</v>
      </c>
      <c r="M158">
        <v>27</v>
      </c>
      <c r="N158">
        <v>7.7490000000000003E-2</v>
      </c>
      <c r="O158">
        <v>3.5400000000000001E-2</v>
      </c>
      <c r="P158">
        <v>29571</v>
      </c>
      <c r="Q158">
        <v>0.66490000000000005</v>
      </c>
      <c r="R158">
        <v>26</v>
      </c>
      <c r="S158">
        <v>16</v>
      </c>
      <c r="T158">
        <v>1.481E-2</v>
      </c>
      <c r="U158">
        <v>0.1024</v>
      </c>
      <c r="V158">
        <v>10375</v>
      </c>
      <c r="W158">
        <v>0.25950000000000001</v>
      </c>
      <c r="X158">
        <v>13</v>
      </c>
      <c r="Y158">
        <v>5</v>
      </c>
      <c r="Z158">
        <v>0.28399999999999997</v>
      </c>
      <c r="AA158">
        <v>0.1472</v>
      </c>
      <c r="AB158">
        <v>16097</v>
      </c>
      <c r="AC158">
        <v>0.87909999999999999</v>
      </c>
      <c r="AD158">
        <v>50</v>
      </c>
      <c r="AE158">
        <v>11</v>
      </c>
      <c r="AF158">
        <v>3.4619999999999998E-2</v>
      </c>
      <c r="AG158">
        <v>7.0620000000000002E-2</v>
      </c>
      <c r="AH158">
        <v>16331</v>
      </c>
      <c r="AI158">
        <v>0.38879999999999998</v>
      </c>
      <c r="AJ158">
        <v>31</v>
      </c>
      <c r="AK158">
        <v>6</v>
      </c>
      <c r="AL158">
        <v>0.13439999999999999</v>
      </c>
      <c r="AM158">
        <v>9.6560000000000007E-2</v>
      </c>
    </row>
    <row r="159" spans="1:39">
      <c r="A159" t="s">
        <v>143</v>
      </c>
      <c r="B159" t="s">
        <v>80</v>
      </c>
      <c r="C159" t="s">
        <v>81</v>
      </c>
      <c r="D159">
        <v>170239</v>
      </c>
      <c r="E159" s="7">
        <v>5.8370000000000002E-7</v>
      </c>
      <c r="F159">
        <v>61</v>
      </c>
      <c r="G159">
        <v>29</v>
      </c>
      <c r="H159">
        <v>0.32269999999999999</v>
      </c>
      <c r="I159">
        <v>6.4579999999999999E-2</v>
      </c>
      <c r="J159">
        <v>96683</v>
      </c>
      <c r="K159" s="7">
        <v>2.5289999999999998E-6</v>
      </c>
      <c r="L159">
        <v>45</v>
      </c>
      <c r="M159">
        <v>18</v>
      </c>
      <c r="N159">
        <v>0.35020000000000001</v>
      </c>
      <c r="O159">
        <v>7.4410000000000004E-2</v>
      </c>
      <c r="P159">
        <v>29571</v>
      </c>
      <c r="Q159">
        <v>0.23519999999999999</v>
      </c>
      <c r="R159">
        <v>10</v>
      </c>
      <c r="S159">
        <v>8</v>
      </c>
      <c r="T159">
        <v>0.19620000000000001</v>
      </c>
      <c r="U159">
        <v>0.1653</v>
      </c>
      <c r="V159">
        <v>10375</v>
      </c>
      <c r="W159">
        <v>0.73560000000000003</v>
      </c>
      <c r="X159">
        <v>2</v>
      </c>
      <c r="Y159">
        <v>2</v>
      </c>
      <c r="Z159">
        <v>-0.12659999999999999</v>
      </c>
      <c r="AA159">
        <v>0.37469999999999998</v>
      </c>
      <c r="AB159">
        <v>16097</v>
      </c>
      <c r="AC159">
        <v>1.065E-2</v>
      </c>
      <c r="AD159">
        <v>2</v>
      </c>
      <c r="AE159">
        <v>2</v>
      </c>
      <c r="AF159">
        <v>0.87509999999999999</v>
      </c>
      <c r="AG159">
        <v>0.34260000000000002</v>
      </c>
      <c r="AH159">
        <v>16331</v>
      </c>
      <c r="AI159">
        <v>0.88049999999999995</v>
      </c>
      <c r="AJ159">
        <v>2</v>
      </c>
      <c r="AK159">
        <v>2</v>
      </c>
      <c r="AL159">
        <v>5.706E-2</v>
      </c>
      <c r="AM159">
        <v>0.37959999999999999</v>
      </c>
    </row>
    <row r="160" spans="1:39">
      <c r="A160" t="s">
        <v>143</v>
      </c>
      <c r="B160" t="s">
        <v>80</v>
      </c>
      <c r="C160" t="s">
        <v>82</v>
      </c>
      <c r="D160">
        <v>170239</v>
      </c>
      <c r="E160">
        <v>1.191E-3</v>
      </c>
      <c r="F160">
        <v>61</v>
      </c>
      <c r="G160">
        <v>29</v>
      </c>
      <c r="H160">
        <v>0.32269999999999999</v>
      </c>
      <c r="I160">
        <v>6.4579999999999999E-2</v>
      </c>
      <c r="J160">
        <v>96683</v>
      </c>
      <c r="K160">
        <v>2.3479999999999998E-3</v>
      </c>
      <c r="L160">
        <v>45</v>
      </c>
      <c r="M160">
        <v>18</v>
      </c>
      <c r="N160">
        <v>0.35020000000000001</v>
      </c>
      <c r="O160">
        <v>7.4410000000000004E-2</v>
      </c>
      <c r="P160">
        <v>29571</v>
      </c>
      <c r="Q160">
        <v>6.0440000000000001E-2</v>
      </c>
      <c r="R160">
        <v>10</v>
      </c>
      <c r="S160">
        <v>8</v>
      </c>
      <c r="T160">
        <v>0.19620000000000001</v>
      </c>
      <c r="U160">
        <v>0.1653</v>
      </c>
      <c r="V160">
        <v>10375</v>
      </c>
      <c r="W160">
        <v>0.81810000000000005</v>
      </c>
      <c r="X160">
        <v>2</v>
      </c>
      <c r="Y160">
        <v>2</v>
      </c>
      <c r="Z160">
        <v>-0.12659999999999999</v>
      </c>
      <c r="AA160">
        <v>0.37469999999999998</v>
      </c>
      <c r="AB160">
        <v>16097</v>
      </c>
      <c r="AC160">
        <v>1.5129999999999999E-2</v>
      </c>
      <c r="AD160">
        <v>2</v>
      </c>
      <c r="AE160">
        <v>2</v>
      </c>
      <c r="AF160">
        <v>0.87509999999999999</v>
      </c>
      <c r="AG160">
        <v>0.34260000000000002</v>
      </c>
      <c r="AH160">
        <v>16331</v>
      </c>
      <c r="AI160">
        <v>0.63009999999999999</v>
      </c>
      <c r="AJ160">
        <v>2</v>
      </c>
      <c r="AK160">
        <v>2</v>
      </c>
      <c r="AL160">
        <v>5.706E-2</v>
      </c>
      <c r="AM160">
        <v>0.37959999999999999</v>
      </c>
    </row>
    <row r="161" spans="1:39">
      <c r="A161" t="s">
        <v>143</v>
      </c>
      <c r="B161" t="s">
        <v>127</v>
      </c>
      <c r="C161" t="s">
        <v>81</v>
      </c>
      <c r="D161">
        <v>170239</v>
      </c>
      <c r="E161" s="7">
        <v>2.1259999999999999E-14</v>
      </c>
      <c r="F161">
        <v>521</v>
      </c>
      <c r="G161">
        <v>150</v>
      </c>
      <c r="H161">
        <v>0.17180000000000001</v>
      </c>
      <c r="I161">
        <v>2.248E-2</v>
      </c>
      <c r="J161">
        <v>96683</v>
      </c>
      <c r="K161">
        <v>1.8479999999999999E-4</v>
      </c>
      <c r="L161">
        <v>208</v>
      </c>
      <c r="M161">
        <v>77</v>
      </c>
      <c r="N161">
        <v>0.1308</v>
      </c>
      <c r="O161">
        <v>3.4970000000000001E-2</v>
      </c>
      <c r="P161">
        <v>29571</v>
      </c>
      <c r="Q161" s="7">
        <v>3.6660000000000001E-6</v>
      </c>
      <c r="R161">
        <v>137</v>
      </c>
      <c r="S161">
        <v>47</v>
      </c>
      <c r="T161">
        <v>0.20619999999999999</v>
      </c>
      <c r="U161">
        <v>4.4549999999999999E-2</v>
      </c>
      <c r="V161">
        <v>10375</v>
      </c>
      <c r="W161">
        <v>3.7419999999999999E-4</v>
      </c>
      <c r="X161">
        <v>96</v>
      </c>
      <c r="Y161">
        <v>21</v>
      </c>
      <c r="Z161">
        <v>0.19020000000000001</v>
      </c>
      <c r="AA161">
        <v>5.348E-2</v>
      </c>
      <c r="AB161">
        <v>16097</v>
      </c>
      <c r="AC161" s="7">
        <v>9.6390000000000004E-5</v>
      </c>
      <c r="AD161">
        <v>32</v>
      </c>
      <c r="AE161">
        <v>17</v>
      </c>
      <c r="AF161">
        <v>0.33450000000000002</v>
      </c>
      <c r="AG161">
        <v>8.5769999999999999E-2</v>
      </c>
      <c r="AH161">
        <v>16331</v>
      </c>
      <c r="AI161">
        <v>0.19070000000000001</v>
      </c>
      <c r="AJ161">
        <v>48</v>
      </c>
      <c r="AK161">
        <v>17</v>
      </c>
      <c r="AL161">
        <v>9.9940000000000001E-2</v>
      </c>
      <c r="AM161">
        <v>7.6380000000000003E-2</v>
      </c>
    </row>
    <row r="162" spans="1:39">
      <c r="A162" t="s">
        <v>143</v>
      </c>
      <c r="B162" t="s">
        <v>127</v>
      </c>
      <c r="C162" t="s">
        <v>82</v>
      </c>
      <c r="D162">
        <v>170239</v>
      </c>
      <c r="E162" s="7">
        <v>2.0400000000000001E-5</v>
      </c>
      <c r="F162">
        <v>521</v>
      </c>
      <c r="G162">
        <v>150</v>
      </c>
      <c r="H162">
        <v>0.17180000000000001</v>
      </c>
      <c r="I162">
        <v>2.248E-2</v>
      </c>
      <c r="J162">
        <v>96683</v>
      </c>
      <c r="K162">
        <v>1.298E-2</v>
      </c>
      <c r="L162">
        <v>208</v>
      </c>
      <c r="M162">
        <v>77</v>
      </c>
      <c r="N162">
        <v>0.1308</v>
      </c>
      <c r="O162">
        <v>3.4970000000000001E-2</v>
      </c>
      <c r="P162">
        <v>29571</v>
      </c>
      <c r="Q162">
        <v>4.666E-2</v>
      </c>
      <c r="R162">
        <v>137</v>
      </c>
      <c r="S162">
        <v>47</v>
      </c>
      <c r="T162">
        <v>0.20619999999999999</v>
      </c>
      <c r="U162">
        <v>4.4549999999999999E-2</v>
      </c>
      <c r="V162">
        <v>10375</v>
      </c>
      <c r="W162">
        <v>6.8529999999999997E-3</v>
      </c>
      <c r="X162">
        <v>96</v>
      </c>
      <c r="Y162">
        <v>21</v>
      </c>
      <c r="Z162">
        <v>0.19020000000000001</v>
      </c>
      <c r="AA162">
        <v>5.348E-2</v>
      </c>
      <c r="AB162">
        <v>16097</v>
      </c>
      <c r="AC162">
        <v>8.0560000000000007E-3</v>
      </c>
      <c r="AD162">
        <v>32</v>
      </c>
      <c r="AE162">
        <v>17</v>
      </c>
      <c r="AF162">
        <v>0.33450000000000002</v>
      </c>
      <c r="AG162">
        <v>8.5769999999999999E-2</v>
      </c>
      <c r="AH162">
        <v>16331</v>
      </c>
      <c r="AI162">
        <v>0.31180000000000002</v>
      </c>
      <c r="AJ162">
        <v>48</v>
      </c>
      <c r="AK162">
        <v>17</v>
      </c>
      <c r="AL162">
        <v>9.9940000000000001E-2</v>
      </c>
      <c r="AM162">
        <v>7.6380000000000003E-2</v>
      </c>
    </row>
    <row r="163" spans="1:39">
      <c r="A163" t="s">
        <v>143</v>
      </c>
      <c r="B163" t="s">
        <v>128</v>
      </c>
      <c r="C163" t="s">
        <v>81</v>
      </c>
      <c r="D163">
        <v>170239</v>
      </c>
      <c r="E163" s="7">
        <v>8.8980000000000003E-12</v>
      </c>
      <c r="F163">
        <v>612</v>
      </c>
      <c r="G163">
        <v>157</v>
      </c>
      <c r="H163">
        <v>0.14119999999999999</v>
      </c>
      <c r="I163">
        <v>2.069E-2</v>
      </c>
      <c r="J163">
        <v>96683</v>
      </c>
      <c r="K163">
        <v>3.322E-4</v>
      </c>
      <c r="L163">
        <v>214</v>
      </c>
      <c r="M163">
        <v>81</v>
      </c>
      <c r="N163">
        <v>0.1237</v>
      </c>
      <c r="O163">
        <v>3.4479999999999997E-2</v>
      </c>
      <c r="P163">
        <v>29571</v>
      </c>
      <c r="Q163" s="7">
        <v>3.512E-6</v>
      </c>
      <c r="R163">
        <v>138</v>
      </c>
      <c r="S163">
        <v>48</v>
      </c>
      <c r="T163">
        <v>0.2059</v>
      </c>
      <c r="U163">
        <v>4.4389999999999999E-2</v>
      </c>
      <c r="V163">
        <v>10375</v>
      </c>
      <c r="W163">
        <v>1.9689999999999999E-4</v>
      </c>
      <c r="X163">
        <v>97</v>
      </c>
      <c r="Y163">
        <v>22</v>
      </c>
      <c r="Z163">
        <v>0.19800000000000001</v>
      </c>
      <c r="AA163">
        <v>5.3179999999999998E-2</v>
      </c>
      <c r="AB163">
        <v>16097</v>
      </c>
      <c r="AC163">
        <v>8.6360000000000006E-2</v>
      </c>
      <c r="AD163">
        <v>112</v>
      </c>
      <c r="AE163">
        <v>18</v>
      </c>
      <c r="AF163">
        <v>8.0670000000000006E-2</v>
      </c>
      <c r="AG163">
        <v>4.7039999999999998E-2</v>
      </c>
      <c r="AH163">
        <v>16331</v>
      </c>
      <c r="AI163">
        <v>0.27410000000000001</v>
      </c>
      <c r="AJ163">
        <v>51</v>
      </c>
      <c r="AK163">
        <v>19</v>
      </c>
      <c r="AL163">
        <v>8.1110000000000002E-2</v>
      </c>
      <c r="AM163">
        <v>7.4160000000000004E-2</v>
      </c>
    </row>
    <row r="164" spans="1:39">
      <c r="A164" t="s">
        <v>143</v>
      </c>
      <c r="B164" t="s">
        <v>128</v>
      </c>
      <c r="C164" t="s">
        <v>82</v>
      </c>
      <c r="D164">
        <v>170239</v>
      </c>
      <c r="E164">
        <v>4.4840000000000001E-3</v>
      </c>
      <c r="F164">
        <v>612</v>
      </c>
      <c r="G164">
        <v>157</v>
      </c>
      <c r="H164">
        <v>0.14119999999999999</v>
      </c>
      <c r="I164">
        <v>2.069E-2</v>
      </c>
      <c r="J164">
        <v>96683</v>
      </c>
      <c r="K164">
        <v>1.401E-2</v>
      </c>
      <c r="L164">
        <v>214</v>
      </c>
      <c r="M164">
        <v>81</v>
      </c>
      <c r="N164">
        <v>0.1237</v>
      </c>
      <c r="O164">
        <v>3.4479999999999997E-2</v>
      </c>
      <c r="P164">
        <v>29571</v>
      </c>
      <c r="Q164">
        <v>4.7849999999999997E-2</v>
      </c>
      <c r="R164">
        <v>138</v>
      </c>
      <c r="S164">
        <v>48</v>
      </c>
      <c r="T164">
        <v>0.2059</v>
      </c>
      <c r="U164">
        <v>4.4389999999999999E-2</v>
      </c>
      <c r="V164">
        <v>10375</v>
      </c>
      <c r="W164">
        <v>6.5009999999999998E-3</v>
      </c>
      <c r="X164">
        <v>97</v>
      </c>
      <c r="Y164">
        <v>22</v>
      </c>
      <c r="Z164">
        <v>0.19800000000000001</v>
      </c>
      <c r="AA164">
        <v>5.3179999999999998E-2</v>
      </c>
      <c r="AB164">
        <v>16097</v>
      </c>
      <c r="AC164">
        <v>0.31690000000000002</v>
      </c>
      <c r="AD164">
        <v>112</v>
      </c>
      <c r="AE164">
        <v>18</v>
      </c>
      <c r="AF164">
        <v>8.0670000000000006E-2</v>
      </c>
      <c r="AG164">
        <v>4.7039999999999998E-2</v>
      </c>
      <c r="AH164">
        <v>16331</v>
      </c>
      <c r="AI164">
        <v>0.3377</v>
      </c>
      <c r="AJ164">
        <v>51</v>
      </c>
      <c r="AK164">
        <v>19</v>
      </c>
      <c r="AL164">
        <v>8.1110000000000002E-2</v>
      </c>
      <c r="AM164">
        <v>7.4160000000000004E-2</v>
      </c>
    </row>
    <row r="165" spans="1:39">
      <c r="A165" t="s">
        <v>143</v>
      </c>
      <c r="B165" t="s">
        <v>129</v>
      </c>
      <c r="C165" t="s">
        <v>81</v>
      </c>
      <c r="D165">
        <v>170239</v>
      </c>
      <c r="E165" s="7">
        <v>6.373E-20</v>
      </c>
      <c r="F165">
        <v>1118</v>
      </c>
      <c r="G165">
        <v>207</v>
      </c>
      <c r="H165">
        <v>0.1399</v>
      </c>
      <c r="I165">
        <v>1.5310000000000001E-2</v>
      </c>
      <c r="J165">
        <v>96683</v>
      </c>
      <c r="K165" s="7">
        <v>3.9070000000000001E-11</v>
      </c>
      <c r="L165">
        <v>360</v>
      </c>
      <c r="M165">
        <v>110</v>
      </c>
      <c r="N165">
        <v>0.1754</v>
      </c>
      <c r="O165">
        <v>2.6550000000000001E-2</v>
      </c>
      <c r="P165">
        <v>29571</v>
      </c>
      <c r="Q165" s="7">
        <v>1.8989999999999999E-5</v>
      </c>
      <c r="R165">
        <v>461</v>
      </c>
      <c r="S165">
        <v>67</v>
      </c>
      <c r="T165">
        <v>0.1031</v>
      </c>
      <c r="U165">
        <v>2.41E-2</v>
      </c>
      <c r="V165">
        <v>10375</v>
      </c>
      <c r="W165">
        <v>5.7450000000000003E-4</v>
      </c>
      <c r="X165">
        <v>124</v>
      </c>
      <c r="Y165">
        <v>28</v>
      </c>
      <c r="Z165">
        <v>0.16089999999999999</v>
      </c>
      <c r="AA165">
        <v>4.6730000000000001E-2</v>
      </c>
      <c r="AB165">
        <v>16097</v>
      </c>
      <c r="AC165">
        <v>1.519E-3</v>
      </c>
      <c r="AD165">
        <v>100</v>
      </c>
      <c r="AE165">
        <v>32</v>
      </c>
      <c r="AF165">
        <v>0.1565</v>
      </c>
      <c r="AG165">
        <v>4.9340000000000002E-2</v>
      </c>
      <c r="AH165">
        <v>16331</v>
      </c>
      <c r="AI165">
        <v>5.6180000000000001E-2</v>
      </c>
      <c r="AJ165">
        <v>72</v>
      </c>
      <c r="AK165">
        <v>28</v>
      </c>
      <c r="AL165">
        <v>0.1198</v>
      </c>
      <c r="AM165">
        <v>6.2710000000000002E-2</v>
      </c>
    </row>
    <row r="166" spans="1:39">
      <c r="A166" t="s">
        <v>143</v>
      </c>
      <c r="B166" t="s">
        <v>129</v>
      </c>
      <c r="C166" t="s">
        <v>82</v>
      </c>
      <c r="D166">
        <v>170239</v>
      </c>
      <c r="E166" s="7">
        <v>5.717E-9</v>
      </c>
      <c r="F166">
        <v>1118</v>
      </c>
      <c r="G166">
        <v>207</v>
      </c>
      <c r="H166">
        <v>0.1399</v>
      </c>
      <c r="I166">
        <v>1.5310000000000001E-2</v>
      </c>
      <c r="J166">
        <v>96683</v>
      </c>
      <c r="K166" s="7">
        <v>1.036E-10</v>
      </c>
      <c r="L166">
        <v>360</v>
      </c>
      <c r="M166">
        <v>110</v>
      </c>
      <c r="N166">
        <v>0.1754</v>
      </c>
      <c r="O166">
        <v>2.6550000000000001E-2</v>
      </c>
      <c r="P166">
        <v>29571</v>
      </c>
      <c r="Q166">
        <v>5.5739999999999998E-2</v>
      </c>
      <c r="R166">
        <v>461</v>
      </c>
      <c r="S166">
        <v>67</v>
      </c>
      <c r="T166">
        <v>0.1031</v>
      </c>
      <c r="U166">
        <v>2.41E-2</v>
      </c>
      <c r="V166">
        <v>10375</v>
      </c>
      <c r="W166">
        <v>1.504E-2</v>
      </c>
      <c r="X166">
        <v>124</v>
      </c>
      <c r="Y166">
        <v>28</v>
      </c>
      <c r="Z166">
        <v>0.16089999999999999</v>
      </c>
      <c r="AA166">
        <v>4.6730000000000001E-2</v>
      </c>
      <c r="AB166">
        <v>16097</v>
      </c>
      <c r="AC166">
        <v>7.3070000000000001E-3</v>
      </c>
      <c r="AD166">
        <v>100</v>
      </c>
      <c r="AE166">
        <v>32</v>
      </c>
      <c r="AF166">
        <v>0.1565</v>
      </c>
      <c r="AG166">
        <v>4.9340000000000002E-2</v>
      </c>
      <c r="AH166">
        <v>16331</v>
      </c>
      <c r="AI166">
        <v>0.19</v>
      </c>
      <c r="AJ166">
        <v>72</v>
      </c>
      <c r="AK166">
        <v>28</v>
      </c>
      <c r="AL166">
        <v>0.1198</v>
      </c>
      <c r="AM166">
        <v>6.2710000000000002E-2</v>
      </c>
    </row>
    <row r="167" spans="1:39">
      <c r="A167" t="s">
        <v>143</v>
      </c>
      <c r="B167" t="s">
        <v>130</v>
      </c>
      <c r="C167" t="s">
        <v>81</v>
      </c>
      <c r="D167">
        <v>170239</v>
      </c>
      <c r="E167" s="7">
        <v>8.366E-18</v>
      </c>
      <c r="F167">
        <v>1220</v>
      </c>
      <c r="G167">
        <v>214</v>
      </c>
      <c r="H167">
        <v>0.12590000000000001</v>
      </c>
      <c r="I167">
        <v>1.465E-2</v>
      </c>
      <c r="J167">
        <v>96683</v>
      </c>
      <c r="K167" s="7">
        <v>9.2340000000000001E-11</v>
      </c>
      <c r="L167">
        <v>366</v>
      </c>
      <c r="M167">
        <v>114</v>
      </c>
      <c r="N167">
        <v>0.1706</v>
      </c>
      <c r="O167">
        <v>2.6329999999999999E-2</v>
      </c>
      <c r="P167">
        <v>29571</v>
      </c>
      <c r="Q167" s="7">
        <v>1.8199999999999999E-5</v>
      </c>
      <c r="R167">
        <v>462</v>
      </c>
      <c r="S167">
        <v>68</v>
      </c>
      <c r="T167">
        <v>0.1032</v>
      </c>
      <c r="U167">
        <v>2.4080000000000001E-2</v>
      </c>
      <c r="V167">
        <v>10375</v>
      </c>
      <c r="W167">
        <v>5.7450000000000003E-4</v>
      </c>
      <c r="X167">
        <v>124</v>
      </c>
      <c r="Y167">
        <v>28</v>
      </c>
      <c r="Z167">
        <v>0.16089999999999999</v>
      </c>
      <c r="AA167">
        <v>4.6730000000000001E-2</v>
      </c>
      <c r="AB167">
        <v>16097</v>
      </c>
      <c r="AC167">
        <v>3.9870000000000003E-2</v>
      </c>
      <c r="AD167">
        <v>180</v>
      </c>
      <c r="AE167">
        <v>33</v>
      </c>
      <c r="AF167">
        <v>7.6429999999999998E-2</v>
      </c>
      <c r="AG167">
        <v>3.7190000000000001E-2</v>
      </c>
      <c r="AH167">
        <v>16331</v>
      </c>
      <c r="AI167">
        <v>7.2720000000000007E-2</v>
      </c>
      <c r="AJ167">
        <v>87</v>
      </c>
      <c r="AK167">
        <v>31</v>
      </c>
      <c r="AL167">
        <v>0.1023</v>
      </c>
      <c r="AM167">
        <v>5.7000000000000002E-2</v>
      </c>
    </row>
    <row r="168" spans="1:39">
      <c r="A168" t="s">
        <v>143</v>
      </c>
      <c r="B168" t="s">
        <v>130</v>
      </c>
      <c r="C168" t="s">
        <v>82</v>
      </c>
      <c r="D168">
        <v>170239</v>
      </c>
      <c r="E168" s="7">
        <v>6.7629999999999999E-9</v>
      </c>
      <c r="F168">
        <v>1220</v>
      </c>
      <c r="G168">
        <v>214</v>
      </c>
      <c r="H168">
        <v>0.12590000000000001</v>
      </c>
      <c r="I168">
        <v>1.465E-2</v>
      </c>
      <c r="J168">
        <v>96683</v>
      </c>
      <c r="K168" s="7">
        <v>1.04E-10</v>
      </c>
      <c r="L168">
        <v>366</v>
      </c>
      <c r="M168">
        <v>114</v>
      </c>
      <c r="N168">
        <v>0.1706</v>
      </c>
      <c r="O168">
        <v>2.6329999999999999E-2</v>
      </c>
      <c r="P168">
        <v>29571</v>
      </c>
      <c r="Q168">
        <v>5.5919999999999997E-2</v>
      </c>
      <c r="R168">
        <v>462</v>
      </c>
      <c r="S168">
        <v>68</v>
      </c>
      <c r="T168">
        <v>0.1032</v>
      </c>
      <c r="U168">
        <v>2.4080000000000001E-2</v>
      </c>
      <c r="V168">
        <v>10375</v>
      </c>
      <c r="W168">
        <v>1.504E-2</v>
      </c>
      <c r="X168">
        <v>124</v>
      </c>
      <c r="Y168">
        <v>28</v>
      </c>
      <c r="Z168">
        <v>0.16089999999999999</v>
      </c>
      <c r="AA168">
        <v>4.6730000000000001E-2</v>
      </c>
      <c r="AB168">
        <v>16097</v>
      </c>
      <c r="AC168">
        <v>0.13869999999999999</v>
      </c>
      <c r="AD168">
        <v>180</v>
      </c>
      <c r="AE168">
        <v>33</v>
      </c>
      <c r="AF168">
        <v>7.6429999999999998E-2</v>
      </c>
      <c r="AG168">
        <v>3.7190000000000001E-2</v>
      </c>
      <c r="AH168">
        <v>16331</v>
      </c>
      <c r="AI168">
        <v>0.3029</v>
      </c>
      <c r="AJ168">
        <v>87</v>
      </c>
      <c r="AK168">
        <v>31</v>
      </c>
      <c r="AL168">
        <v>0.1023</v>
      </c>
      <c r="AM168">
        <v>5.7000000000000002E-2</v>
      </c>
    </row>
    <row r="169" spans="1:39">
      <c r="A169" t="s">
        <v>143</v>
      </c>
      <c r="B169" t="s">
        <v>131</v>
      </c>
      <c r="C169" t="s">
        <v>81</v>
      </c>
      <c r="D169">
        <v>170239</v>
      </c>
      <c r="E169">
        <v>3.5720000000000001E-3</v>
      </c>
      <c r="F169">
        <v>173</v>
      </c>
      <c r="G169">
        <v>38</v>
      </c>
      <c r="H169">
        <v>0.11219999999999999</v>
      </c>
      <c r="I169">
        <v>3.8490000000000003E-2</v>
      </c>
      <c r="J169">
        <v>96683</v>
      </c>
      <c r="K169" s="7">
        <v>2.3730000000000001E-5</v>
      </c>
      <c r="L169">
        <v>51</v>
      </c>
      <c r="M169">
        <v>22</v>
      </c>
      <c r="N169">
        <v>0.29559999999999997</v>
      </c>
      <c r="O169">
        <v>6.9940000000000002E-2</v>
      </c>
      <c r="P169">
        <v>29571</v>
      </c>
      <c r="Q169">
        <v>0.1318</v>
      </c>
      <c r="R169">
        <v>20</v>
      </c>
      <c r="S169">
        <v>10</v>
      </c>
      <c r="T169">
        <v>0.17730000000000001</v>
      </c>
      <c r="U169">
        <v>0.1176</v>
      </c>
      <c r="V169">
        <v>10375</v>
      </c>
      <c r="W169">
        <v>0.43830000000000002</v>
      </c>
      <c r="X169">
        <v>3</v>
      </c>
      <c r="Y169">
        <v>3</v>
      </c>
      <c r="Z169">
        <v>0.23269999999999999</v>
      </c>
      <c r="AA169">
        <v>0.30030000000000001</v>
      </c>
      <c r="AB169">
        <v>16097</v>
      </c>
      <c r="AC169">
        <v>0.93149999999999999</v>
      </c>
      <c r="AD169">
        <v>82</v>
      </c>
      <c r="AE169">
        <v>3</v>
      </c>
      <c r="AF169">
        <v>-4.7609999999999996E-3</v>
      </c>
      <c r="AG169">
        <v>5.5350000000000003E-2</v>
      </c>
      <c r="AH169">
        <v>16331</v>
      </c>
      <c r="AI169">
        <v>0.85460000000000003</v>
      </c>
      <c r="AJ169">
        <v>17</v>
      </c>
      <c r="AK169">
        <v>5</v>
      </c>
      <c r="AL169">
        <v>2.351E-2</v>
      </c>
      <c r="AM169">
        <v>0.1283</v>
      </c>
    </row>
    <row r="170" spans="1:39">
      <c r="A170" t="s">
        <v>143</v>
      </c>
      <c r="B170" t="s">
        <v>131</v>
      </c>
      <c r="C170" t="s">
        <v>82</v>
      </c>
      <c r="D170">
        <v>170239</v>
      </c>
      <c r="E170">
        <v>0.1699</v>
      </c>
      <c r="F170">
        <v>173</v>
      </c>
      <c r="G170">
        <v>38</v>
      </c>
      <c r="H170">
        <v>0.11219999999999999</v>
      </c>
      <c r="I170">
        <v>3.8490000000000003E-2</v>
      </c>
      <c r="J170">
        <v>96683</v>
      </c>
      <c r="K170">
        <v>2.7629999999999998E-3</v>
      </c>
      <c r="L170">
        <v>51</v>
      </c>
      <c r="M170">
        <v>22</v>
      </c>
      <c r="N170">
        <v>0.29559999999999997</v>
      </c>
      <c r="O170">
        <v>6.9940000000000002E-2</v>
      </c>
      <c r="P170">
        <v>29571</v>
      </c>
      <c r="Q170">
        <v>0.21310000000000001</v>
      </c>
      <c r="R170">
        <v>20</v>
      </c>
      <c r="S170">
        <v>10</v>
      </c>
      <c r="T170">
        <v>0.17730000000000001</v>
      </c>
      <c r="U170">
        <v>0.1176</v>
      </c>
      <c r="V170">
        <v>10375</v>
      </c>
      <c r="W170">
        <v>0.29930000000000001</v>
      </c>
      <c r="X170">
        <v>3</v>
      </c>
      <c r="Y170">
        <v>3</v>
      </c>
      <c r="Z170">
        <v>0.23269999999999999</v>
      </c>
      <c r="AA170">
        <v>0.30030000000000001</v>
      </c>
      <c r="AB170">
        <v>16097</v>
      </c>
      <c r="AC170">
        <v>0.55559999999999998</v>
      </c>
      <c r="AD170">
        <v>82</v>
      </c>
      <c r="AE170">
        <v>3</v>
      </c>
      <c r="AF170">
        <v>-4.7609999999999996E-3</v>
      </c>
      <c r="AG170">
        <v>5.5350000000000003E-2</v>
      </c>
      <c r="AH170">
        <v>16331</v>
      </c>
      <c r="AI170">
        <v>0.79879999999999995</v>
      </c>
      <c r="AJ170">
        <v>17</v>
      </c>
      <c r="AK170">
        <v>5</v>
      </c>
      <c r="AL170">
        <v>2.351E-2</v>
      </c>
      <c r="AM170">
        <v>0.1283</v>
      </c>
    </row>
    <row r="171" spans="1:39">
      <c r="A171" t="s">
        <v>145</v>
      </c>
      <c r="B171" t="s">
        <v>80</v>
      </c>
      <c r="C171" t="s">
        <v>81</v>
      </c>
      <c r="D171">
        <v>170239</v>
      </c>
      <c r="E171" s="7">
        <v>2.915E-5</v>
      </c>
      <c r="F171">
        <v>265</v>
      </c>
      <c r="G171">
        <v>47</v>
      </c>
      <c r="H171">
        <v>-0.12859999999999999</v>
      </c>
      <c r="I171">
        <v>3.0769999999999999E-2</v>
      </c>
      <c r="J171">
        <v>96683</v>
      </c>
      <c r="K171">
        <v>2.0919999999999999E-4</v>
      </c>
      <c r="L171">
        <v>240</v>
      </c>
      <c r="M171">
        <v>37</v>
      </c>
      <c r="N171">
        <v>-0.1197</v>
      </c>
      <c r="O171">
        <v>3.2289999999999999E-2</v>
      </c>
      <c r="P171">
        <v>29571</v>
      </c>
      <c r="Q171">
        <v>0.80220000000000002</v>
      </c>
      <c r="R171">
        <v>2</v>
      </c>
      <c r="S171">
        <v>2</v>
      </c>
      <c r="T171">
        <v>9.1120000000000007E-2</v>
      </c>
      <c r="U171">
        <v>0.36370000000000002</v>
      </c>
      <c r="V171" t="s">
        <v>135</v>
      </c>
      <c r="W171" t="s">
        <v>135</v>
      </c>
      <c r="X171" t="s">
        <v>135</v>
      </c>
      <c r="Y171" t="s">
        <v>135</v>
      </c>
      <c r="Z171" t="s">
        <v>135</v>
      </c>
      <c r="AA171" t="s">
        <v>135</v>
      </c>
      <c r="AB171">
        <v>16097</v>
      </c>
      <c r="AC171">
        <v>4.086E-2</v>
      </c>
      <c r="AD171">
        <v>13</v>
      </c>
      <c r="AE171">
        <v>6</v>
      </c>
      <c r="AF171">
        <v>-0.27889999999999998</v>
      </c>
      <c r="AG171">
        <v>0.13639999999999999</v>
      </c>
      <c r="AH171">
        <v>16331</v>
      </c>
      <c r="AI171">
        <v>0.20480000000000001</v>
      </c>
      <c r="AJ171">
        <v>6</v>
      </c>
      <c r="AK171">
        <v>3</v>
      </c>
      <c r="AL171">
        <v>-0.27529999999999999</v>
      </c>
      <c r="AM171">
        <v>0.21709999999999999</v>
      </c>
    </row>
    <row r="172" spans="1:39">
      <c r="A172" t="s">
        <v>145</v>
      </c>
      <c r="B172" t="s">
        <v>80</v>
      </c>
      <c r="C172" t="s">
        <v>82</v>
      </c>
      <c r="D172">
        <v>170239</v>
      </c>
      <c r="E172">
        <v>3.3839999999999999E-4</v>
      </c>
      <c r="F172">
        <v>265</v>
      </c>
      <c r="G172">
        <v>47</v>
      </c>
      <c r="H172">
        <v>-0.12859999999999999</v>
      </c>
      <c r="I172">
        <v>3.0769999999999999E-2</v>
      </c>
      <c r="J172">
        <v>96683</v>
      </c>
      <c r="K172">
        <v>7.3749999999999998E-4</v>
      </c>
      <c r="L172">
        <v>240</v>
      </c>
      <c r="M172">
        <v>37</v>
      </c>
      <c r="N172">
        <v>-0.1197</v>
      </c>
      <c r="O172">
        <v>3.2289999999999999E-2</v>
      </c>
      <c r="P172">
        <v>29571</v>
      </c>
      <c r="Q172">
        <v>0.94550000000000001</v>
      </c>
      <c r="R172">
        <v>2</v>
      </c>
      <c r="S172">
        <v>2</v>
      </c>
      <c r="T172">
        <v>9.1120000000000007E-2</v>
      </c>
      <c r="U172">
        <v>0.36370000000000002</v>
      </c>
      <c r="V172" t="s">
        <v>135</v>
      </c>
      <c r="W172" t="s">
        <v>135</v>
      </c>
      <c r="X172" t="s">
        <v>135</v>
      </c>
      <c r="Y172" t="s">
        <v>135</v>
      </c>
      <c r="Z172" t="s">
        <v>135</v>
      </c>
      <c r="AA172" t="s">
        <v>135</v>
      </c>
      <c r="AB172">
        <v>16097</v>
      </c>
      <c r="AC172">
        <v>0.18690000000000001</v>
      </c>
      <c r="AD172">
        <v>13</v>
      </c>
      <c r="AE172">
        <v>6</v>
      </c>
      <c r="AF172">
        <v>-0.27889999999999998</v>
      </c>
      <c r="AG172">
        <v>0.13639999999999999</v>
      </c>
      <c r="AH172">
        <v>16331</v>
      </c>
      <c r="AI172">
        <v>0.63139999999999996</v>
      </c>
      <c r="AJ172">
        <v>6</v>
      </c>
      <c r="AK172">
        <v>3</v>
      </c>
      <c r="AL172">
        <v>-0.27529999999999999</v>
      </c>
      <c r="AM172">
        <v>0.21709999999999999</v>
      </c>
    </row>
    <row r="173" spans="1:39">
      <c r="A173" t="s">
        <v>145</v>
      </c>
      <c r="B173" t="s">
        <v>127</v>
      </c>
      <c r="C173" t="s">
        <v>81</v>
      </c>
      <c r="D173">
        <v>170239</v>
      </c>
      <c r="E173" s="7">
        <v>2.1820000000000001E-7</v>
      </c>
      <c r="F173">
        <v>515</v>
      </c>
      <c r="G173">
        <v>133</v>
      </c>
      <c r="H173">
        <v>-0.11509999999999999</v>
      </c>
      <c r="I173">
        <v>2.2210000000000001E-2</v>
      </c>
      <c r="J173">
        <v>96683</v>
      </c>
      <c r="K173" s="7">
        <v>3.01E-6</v>
      </c>
      <c r="L173">
        <v>395</v>
      </c>
      <c r="M173">
        <v>89</v>
      </c>
      <c r="N173">
        <v>-0.1176</v>
      </c>
      <c r="O173">
        <v>2.5180000000000001E-2</v>
      </c>
      <c r="P173">
        <v>29571</v>
      </c>
      <c r="Q173">
        <v>0.90769999999999995</v>
      </c>
      <c r="R173">
        <v>46</v>
      </c>
      <c r="S173">
        <v>22</v>
      </c>
      <c r="T173">
        <v>-8.8789999999999997E-3</v>
      </c>
      <c r="U173">
        <v>7.6569999999999999E-2</v>
      </c>
      <c r="V173">
        <v>10375</v>
      </c>
      <c r="W173">
        <v>0.86099999999999999</v>
      </c>
      <c r="X173">
        <v>7</v>
      </c>
      <c r="Y173">
        <v>7</v>
      </c>
      <c r="Z173">
        <v>3.4729999999999997E-2</v>
      </c>
      <c r="AA173">
        <v>0.1983</v>
      </c>
      <c r="AB173">
        <v>16097</v>
      </c>
      <c r="AC173">
        <v>3.7249999999999998E-2</v>
      </c>
      <c r="AD173">
        <v>36</v>
      </c>
      <c r="AE173">
        <v>19</v>
      </c>
      <c r="AF173">
        <v>-0.1724</v>
      </c>
      <c r="AG173">
        <v>8.2739999999999994E-2</v>
      </c>
      <c r="AH173">
        <v>16331</v>
      </c>
      <c r="AI173">
        <v>9.5850000000000005E-2</v>
      </c>
      <c r="AJ173">
        <v>20</v>
      </c>
      <c r="AK173">
        <v>11</v>
      </c>
      <c r="AL173">
        <v>-0.20050000000000001</v>
      </c>
      <c r="AM173">
        <v>0.12039999999999999</v>
      </c>
    </row>
    <row r="174" spans="1:39">
      <c r="A174" t="s">
        <v>145</v>
      </c>
      <c r="B174" t="s">
        <v>127</v>
      </c>
      <c r="C174" t="s">
        <v>82</v>
      </c>
      <c r="D174">
        <v>170239</v>
      </c>
      <c r="E174">
        <v>1.4889999999999999E-4</v>
      </c>
      <c r="F174">
        <v>515</v>
      </c>
      <c r="G174">
        <v>133</v>
      </c>
      <c r="H174">
        <v>-0.11509999999999999</v>
      </c>
      <c r="I174">
        <v>2.2210000000000001E-2</v>
      </c>
      <c r="J174">
        <v>96683</v>
      </c>
      <c r="K174">
        <v>3.3060000000000001E-4</v>
      </c>
      <c r="L174">
        <v>395</v>
      </c>
      <c r="M174">
        <v>89</v>
      </c>
      <c r="N174">
        <v>-0.1176</v>
      </c>
      <c r="O174">
        <v>2.5180000000000001E-2</v>
      </c>
      <c r="P174">
        <v>29571</v>
      </c>
      <c r="Q174">
        <v>0.2586</v>
      </c>
      <c r="R174">
        <v>46</v>
      </c>
      <c r="S174">
        <v>22</v>
      </c>
      <c r="T174">
        <v>-8.8789999999999997E-3</v>
      </c>
      <c r="U174">
        <v>7.6569999999999999E-2</v>
      </c>
      <c r="V174">
        <v>10375</v>
      </c>
      <c r="W174">
        <v>0.65720000000000001</v>
      </c>
      <c r="X174">
        <v>7</v>
      </c>
      <c r="Y174">
        <v>7</v>
      </c>
      <c r="Z174">
        <v>3.4729999999999997E-2</v>
      </c>
      <c r="AA174">
        <v>0.1983</v>
      </c>
      <c r="AB174">
        <v>16097</v>
      </c>
      <c r="AC174">
        <v>0.29210000000000003</v>
      </c>
      <c r="AD174">
        <v>36</v>
      </c>
      <c r="AE174">
        <v>19</v>
      </c>
      <c r="AF174">
        <v>-0.1724</v>
      </c>
      <c r="AG174">
        <v>8.2739999999999994E-2</v>
      </c>
      <c r="AH174">
        <v>16331</v>
      </c>
      <c r="AI174">
        <v>0.67369999999999997</v>
      </c>
      <c r="AJ174">
        <v>20</v>
      </c>
      <c r="AK174">
        <v>11</v>
      </c>
      <c r="AL174">
        <v>-0.20050000000000001</v>
      </c>
      <c r="AM174">
        <v>0.12039999999999999</v>
      </c>
    </row>
    <row r="175" spans="1:39">
      <c r="A175" t="s">
        <v>145</v>
      </c>
      <c r="B175" t="s">
        <v>128</v>
      </c>
      <c r="C175" t="s">
        <v>81</v>
      </c>
      <c r="D175">
        <v>170239</v>
      </c>
      <c r="E175" s="7">
        <v>1.996E-6</v>
      </c>
      <c r="F175">
        <v>593</v>
      </c>
      <c r="G175">
        <v>151</v>
      </c>
      <c r="H175">
        <v>-9.8210000000000006E-2</v>
      </c>
      <c r="I175">
        <v>2.0660000000000001E-2</v>
      </c>
      <c r="J175">
        <v>96683</v>
      </c>
      <c r="K175" s="7">
        <v>3.9439999999999998E-6</v>
      </c>
      <c r="L175">
        <v>425</v>
      </c>
      <c r="M175">
        <v>99</v>
      </c>
      <c r="N175">
        <v>-0.1116</v>
      </c>
      <c r="O175">
        <v>2.418E-2</v>
      </c>
      <c r="P175">
        <v>29571</v>
      </c>
      <c r="Q175">
        <v>0.96220000000000006</v>
      </c>
      <c r="R175">
        <v>50</v>
      </c>
      <c r="S175">
        <v>25</v>
      </c>
      <c r="T175">
        <v>3.4870000000000001E-3</v>
      </c>
      <c r="U175">
        <v>7.349E-2</v>
      </c>
      <c r="V175">
        <v>10375</v>
      </c>
      <c r="W175">
        <v>0.89</v>
      </c>
      <c r="X175">
        <v>12</v>
      </c>
      <c r="Y175">
        <v>9</v>
      </c>
      <c r="Z175">
        <v>2.094E-2</v>
      </c>
      <c r="AA175">
        <v>0.1515</v>
      </c>
      <c r="AB175">
        <v>16097</v>
      </c>
      <c r="AC175">
        <v>0.1091</v>
      </c>
      <c r="AD175">
        <v>58</v>
      </c>
      <c r="AE175">
        <v>23</v>
      </c>
      <c r="AF175">
        <v>-0.1046</v>
      </c>
      <c r="AG175">
        <v>6.5269999999999995E-2</v>
      </c>
      <c r="AH175">
        <v>16331</v>
      </c>
      <c r="AI175">
        <v>0.48299999999999998</v>
      </c>
      <c r="AJ175">
        <v>37</v>
      </c>
      <c r="AK175">
        <v>15</v>
      </c>
      <c r="AL175">
        <v>-6.1690000000000002E-2</v>
      </c>
      <c r="AM175">
        <v>8.7929999999999994E-2</v>
      </c>
    </row>
    <row r="176" spans="1:39">
      <c r="A176" t="s">
        <v>145</v>
      </c>
      <c r="B176" t="s">
        <v>128</v>
      </c>
      <c r="C176" t="s">
        <v>82</v>
      </c>
      <c r="D176">
        <v>170239</v>
      </c>
      <c r="E176">
        <v>1.617E-4</v>
      </c>
      <c r="F176">
        <v>593</v>
      </c>
      <c r="G176">
        <v>151</v>
      </c>
      <c r="H176">
        <v>-9.8210000000000006E-2</v>
      </c>
      <c r="I176">
        <v>2.0660000000000001E-2</v>
      </c>
      <c r="J176">
        <v>96683</v>
      </c>
      <c r="K176">
        <v>3.4289999999999999E-4</v>
      </c>
      <c r="L176">
        <v>425</v>
      </c>
      <c r="M176">
        <v>99</v>
      </c>
      <c r="N176">
        <v>-0.1116</v>
      </c>
      <c r="O176">
        <v>2.418E-2</v>
      </c>
      <c r="P176">
        <v>29571</v>
      </c>
      <c r="Q176">
        <v>0.22989999999999999</v>
      </c>
      <c r="R176">
        <v>50</v>
      </c>
      <c r="S176">
        <v>25</v>
      </c>
      <c r="T176">
        <v>3.4870000000000001E-3</v>
      </c>
      <c r="U176">
        <v>7.349E-2</v>
      </c>
      <c r="V176">
        <v>10375</v>
      </c>
      <c r="W176">
        <v>0.89929999999999999</v>
      </c>
      <c r="X176">
        <v>12</v>
      </c>
      <c r="Y176">
        <v>9</v>
      </c>
      <c r="Z176">
        <v>2.094E-2</v>
      </c>
      <c r="AA176">
        <v>0.1515</v>
      </c>
      <c r="AB176">
        <v>16097</v>
      </c>
      <c r="AC176">
        <v>0.54730000000000001</v>
      </c>
      <c r="AD176">
        <v>58</v>
      </c>
      <c r="AE176">
        <v>23</v>
      </c>
      <c r="AF176">
        <v>-0.1046</v>
      </c>
      <c r="AG176">
        <v>6.5269999999999995E-2</v>
      </c>
      <c r="AH176">
        <v>16331</v>
      </c>
      <c r="AI176">
        <v>0.75880000000000003</v>
      </c>
      <c r="AJ176">
        <v>37</v>
      </c>
      <c r="AK176">
        <v>15</v>
      </c>
      <c r="AL176">
        <v>-6.1690000000000002E-2</v>
      </c>
      <c r="AM176">
        <v>8.7929999999999994E-2</v>
      </c>
    </row>
    <row r="177" spans="1:39">
      <c r="A177" t="s">
        <v>145</v>
      </c>
      <c r="B177" t="s">
        <v>129</v>
      </c>
      <c r="C177" t="s">
        <v>81</v>
      </c>
      <c r="D177">
        <v>170239</v>
      </c>
      <c r="E177" s="7">
        <v>3.4400000000000001E-6</v>
      </c>
      <c r="F177">
        <v>553</v>
      </c>
      <c r="G177">
        <v>147</v>
      </c>
      <c r="H177">
        <v>-9.9519999999999997E-2</v>
      </c>
      <c r="I177">
        <v>2.1440000000000001E-2</v>
      </c>
      <c r="J177">
        <v>96683</v>
      </c>
      <c r="K177" s="7">
        <v>2.3070000000000001E-5</v>
      </c>
      <c r="L177">
        <v>416</v>
      </c>
      <c r="M177">
        <v>99</v>
      </c>
      <c r="N177">
        <v>-0.1038</v>
      </c>
      <c r="O177">
        <v>2.452E-2</v>
      </c>
      <c r="P177">
        <v>29571</v>
      </c>
      <c r="Q177">
        <v>0.55649999999999999</v>
      </c>
      <c r="R177">
        <v>29</v>
      </c>
      <c r="S177">
        <v>21</v>
      </c>
      <c r="T177">
        <v>-5.6750000000000002E-2</v>
      </c>
      <c r="U177">
        <v>9.6500000000000002E-2</v>
      </c>
      <c r="V177">
        <v>10375</v>
      </c>
      <c r="W177">
        <v>0.2883</v>
      </c>
      <c r="X177">
        <v>13</v>
      </c>
      <c r="Y177">
        <v>10</v>
      </c>
      <c r="Z177">
        <v>-0.15679999999999999</v>
      </c>
      <c r="AA177">
        <v>0.1477</v>
      </c>
      <c r="AB177">
        <v>16097</v>
      </c>
      <c r="AC177">
        <v>0.35199999999999998</v>
      </c>
      <c r="AD177">
        <v>59</v>
      </c>
      <c r="AE177">
        <v>20</v>
      </c>
      <c r="AF177">
        <v>-6.0879999999999997E-2</v>
      </c>
      <c r="AG177">
        <v>6.5420000000000006E-2</v>
      </c>
      <c r="AH177">
        <v>16331</v>
      </c>
      <c r="AI177">
        <v>0.38140000000000002</v>
      </c>
      <c r="AJ177">
        <v>25</v>
      </c>
      <c r="AK177">
        <v>14</v>
      </c>
      <c r="AL177">
        <v>-9.4070000000000001E-2</v>
      </c>
      <c r="AM177">
        <v>0.1075</v>
      </c>
    </row>
    <row r="178" spans="1:39">
      <c r="A178" t="s">
        <v>145</v>
      </c>
      <c r="B178" t="s">
        <v>129</v>
      </c>
      <c r="C178" t="s">
        <v>82</v>
      </c>
      <c r="D178">
        <v>170239</v>
      </c>
      <c r="E178">
        <v>1.4970000000000001E-4</v>
      </c>
      <c r="F178">
        <v>553</v>
      </c>
      <c r="G178">
        <v>147</v>
      </c>
      <c r="H178">
        <v>-9.9519999999999997E-2</v>
      </c>
      <c r="I178">
        <v>2.1440000000000001E-2</v>
      </c>
      <c r="J178">
        <v>96683</v>
      </c>
      <c r="K178">
        <v>3.3510000000000001E-4</v>
      </c>
      <c r="L178">
        <v>416</v>
      </c>
      <c r="M178">
        <v>99</v>
      </c>
      <c r="N178">
        <v>-0.1038</v>
      </c>
      <c r="O178">
        <v>2.452E-2</v>
      </c>
      <c r="P178">
        <v>29571</v>
      </c>
      <c r="Q178">
        <v>0.80300000000000005</v>
      </c>
      <c r="R178">
        <v>29</v>
      </c>
      <c r="S178">
        <v>21</v>
      </c>
      <c r="T178">
        <v>-5.6750000000000002E-2</v>
      </c>
      <c r="U178">
        <v>9.6500000000000002E-2</v>
      </c>
      <c r="V178">
        <v>10375</v>
      </c>
      <c r="W178">
        <v>0.86529999999999996</v>
      </c>
      <c r="X178">
        <v>13</v>
      </c>
      <c r="Y178">
        <v>10</v>
      </c>
      <c r="Z178">
        <v>-0.15679999999999999</v>
      </c>
      <c r="AA178">
        <v>0.1477</v>
      </c>
      <c r="AB178">
        <v>16097</v>
      </c>
      <c r="AC178">
        <v>9.6949999999999995E-2</v>
      </c>
      <c r="AD178">
        <v>59</v>
      </c>
      <c r="AE178">
        <v>20</v>
      </c>
      <c r="AF178">
        <v>-6.0879999999999997E-2</v>
      </c>
      <c r="AG178">
        <v>6.5420000000000006E-2</v>
      </c>
      <c r="AH178">
        <v>16331</v>
      </c>
      <c r="AI178">
        <v>0.90029999999999999</v>
      </c>
      <c r="AJ178">
        <v>25</v>
      </c>
      <c r="AK178">
        <v>14</v>
      </c>
      <c r="AL178">
        <v>-9.4070000000000001E-2</v>
      </c>
      <c r="AM178">
        <v>0.1075</v>
      </c>
    </row>
    <row r="179" spans="1:39">
      <c r="A179" t="s">
        <v>145</v>
      </c>
      <c r="B179" t="s">
        <v>130</v>
      </c>
      <c r="C179" t="s">
        <v>81</v>
      </c>
      <c r="D179">
        <v>170239</v>
      </c>
      <c r="E179" s="7">
        <v>1.925E-5</v>
      </c>
      <c r="F179">
        <v>631</v>
      </c>
      <c r="G179">
        <v>165</v>
      </c>
      <c r="H179">
        <v>-8.5620000000000002E-2</v>
      </c>
      <c r="I179">
        <v>2.0039999999999999E-2</v>
      </c>
      <c r="J179">
        <v>96683</v>
      </c>
      <c r="K179" s="7">
        <v>2.675E-5</v>
      </c>
      <c r="L179">
        <v>446</v>
      </c>
      <c r="M179">
        <v>109</v>
      </c>
      <c r="N179">
        <v>-9.9089999999999998E-2</v>
      </c>
      <c r="O179">
        <v>2.3599999999999999E-2</v>
      </c>
      <c r="P179">
        <v>29571</v>
      </c>
      <c r="Q179">
        <v>0.72170000000000001</v>
      </c>
      <c r="R179">
        <v>33</v>
      </c>
      <c r="S179">
        <v>24</v>
      </c>
      <c r="T179">
        <v>-3.2259999999999997E-2</v>
      </c>
      <c r="U179">
        <v>9.0550000000000005E-2</v>
      </c>
      <c r="V179">
        <v>10375</v>
      </c>
      <c r="W179">
        <v>0.37080000000000002</v>
      </c>
      <c r="X179">
        <v>18</v>
      </c>
      <c r="Y179">
        <v>12</v>
      </c>
      <c r="Z179">
        <v>-0.1119</v>
      </c>
      <c r="AA179">
        <v>0.125</v>
      </c>
      <c r="AB179">
        <v>16097</v>
      </c>
      <c r="AC179">
        <v>0.44869999999999999</v>
      </c>
      <c r="AD179">
        <v>81</v>
      </c>
      <c r="AE179">
        <v>24</v>
      </c>
      <c r="AF179">
        <v>-4.2209999999999998E-2</v>
      </c>
      <c r="AG179">
        <v>5.5719999999999999E-2</v>
      </c>
      <c r="AH179">
        <v>16331</v>
      </c>
      <c r="AI179">
        <v>0.84989999999999999</v>
      </c>
      <c r="AJ179">
        <v>42</v>
      </c>
      <c r="AK179">
        <v>18</v>
      </c>
      <c r="AL179">
        <v>-1.562E-2</v>
      </c>
      <c r="AM179">
        <v>8.2530000000000006E-2</v>
      </c>
    </row>
    <row r="180" spans="1:39">
      <c r="A180" t="s">
        <v>145</v>
      </c>
      <c r="B180" t="s">
        <v>130</v>
      </c>
      <c r="C180" t="s">
        <v>82</v>
      </c>
      <c r="D180">
        <v>170239</v>
      </c>
      <c r="E180">
        <v>1.6139999999999999E-4</v>
      </c>
      <c r="F180">
        <v>631</v>
      </c>
      <c r="G180">
        <v>165</v>
      </c>
      <c r="H180">
        <v>-8.5620000000000002E-2</v>
      </c>
      <c r="I180">
        <v>2.0039999999999999E-2</v>
      </c>
      <c r="J180">
        <v>96683</v>
      </c>
      <c r="K180">
        <v>3.4820000000000001E-4</v>
      </c>
      <c r="L180">
        <v>446</v>
      </c>
      <c r="M180">
        <v>109</v>
      </c>
      <c r="N180">
        <v>-9.9089999999999998E-2</v>
      </c>
      <c r="O180">
        <v>2.3599999999999999E-2</v>
      </c>
      <c r="P180">
        <v>29571</v>
      </c>
      <c r="Q180">
        <v>0.69010000000000005</v>
      </c>
      <c r="R180">
        <v>33</v>
      </c>
      <c r="S180">
        <v>24</v>
      </c>
      <c r="T180">
        <v>-3.2259999999999997E-2</v>
      </c>
      <c r="U180">
        <v>9.0550000000000005E-2</v>
      </c>
      <c r="V180">
        <v>10375</v>
      </c>
      <c r="W180">
        <v>0.96160000000000001</v>
      </c>
      <c r="X180">
        <v>18</v>
      </c>
      <c r="Y180">
        <v>12</v>
      </c>
      <c r="Z180">
        <v>-0.1119</v>
      </c>
      <c r="AA180">
        <v>0.125</v>
      </c>
      <c r="AB180">
        <v>16097</v>
      </c>
      <c r="AC180">
        <v>0.2339</v>
      </c>
      <c r="AD180">
        <v>81</v>
      </c>
      <c r="AE180">
        <v>24</v>
      </c>
      <c r="AF180">
        <v>-4.2209999999999998E-2</v>
      </c>
      <c r="AG180">
        <v>5.5719999999999999E-2</v>
      </c>
      <c r="AH180">
        <v>16331</v>
      </c>
      <c r="AI180">
        <v>0.89859999999999995</v>
      </c>
      <c r="AJ180">
        <v>42</v>
      </c>
      <c r="AK180">
        <v>18</v>
      </c>
      <c r="AL180">
        <v>-1.562E-2</v>
      </c>
      <c r="AM180">
        <v>8.2530000000000006E-2</v>
      </c>
    </row>
    <row r="181" spans="1:39">
      <c r="A181" t="s">
        <v>145</v>
      </c>
      <c r="B181" t="s">
        <v>131</v>
      </c>
      <c r="C181" t="s">
        <v>81</v>
      </c>
      <c r="D181">
        <v>170239</v>
      </c>
      <c r="E181">
        <v>2.832E-4</v>
      </c>
      <c r="F181">
        <v>346</v>
      </c>
      <c r="G181">
        <v>66</v>
      </c>
      <c r="H181">
        <v>-9.8169999999999993E-2</v>
      </c>
      <c r="I181">
        <v>2.7040000000000002E-2</v>
      </c>
      <c r="J181">
        <v>96683</v>
      </c>
      <c r="K181">
        <v>2.198E-4</v>
      </c>
      <c r="L181">
        <v>273</v>
      </c>
      <c r="M181">
        <v>48</v>
      </c>
      <c r="N181">
        <v>-0.112</v>
      </c>
      <c r="O181">
        <v>3.032E-2</v>
      </c>
      <c r="P181">
        <v>29571</v>
      </c>
      <c r="Q181">
        <v>0.54520000000000002</v>
      </c>
      <c r="R181">
        <v>6</v>
      </c>
      <c r="S181">
        <v>5</v>
      </c>
      <c r="T181">
        <v>0.1285</v>
      </c>
      <c r="U181">
        <v>0.21229999999999999</v>
      </c>
      <c r="V181">
        <v>10375</v>
      </c>
      <c r="W181">
        <v>0.99439999999999995</v>
      </c>
      <c r="X181">
        <v>5</v>
      </c>
      <c r="Y181">
        <v>2</v>
      </c>
      <c r="Z181">
        <v>1.6459999999999999E-3</v>
      </c>
      <c r="AA181">
        <v>0.23449999999999999</v>
      </c>
      <c r="AB181">
        <v>16097</v>
      </c>
      <c r="AC181">
        <v>0.22919999999999999</v>
      </c>
      <c r="AD181">
        <v>35</v>
      </c>
      <c r="AE181">
        <v>10</v>
      </c>
      <c r="AF181">
        <v>-0.10059999999999999</v>
      </c>
      <c r="AG181">
        <v>8.3699999999999997E-2</v>
      </c>
      <c r="AH181">
        <v>16331</v>
      </c>
      <c r="AI181">
        <v>0.999</v>
      </c>
      <c r="AJ181">
        <v>23</v>
      </c>
      <c r="AK181">
        <v>7</v>
      </c>
      <c r="AL181">
        <v>1.3740000000000001E-4</v>
      </c>
      <c r="AM181">
        <v>0.1106</v>
      </c>
    </row>
    <row r="182" spans="1:39">
      <c r="A182" t="s">
        <v>145</v>
      </c>
      <c r="B182" t="s">
        <v>131</v>
      </c>
      <c r="C182" t="s">
        <v>82</v>
      </c>
      <c r="D182">
        <v>170239</v>
      </c>
      <c r="E182">
        <v>3.7110000000000002E-4</v>
      </c>
      <c r="F182">
        <v>346</v>
      </c>
      <c r="G182">
        <v>66</v>
      </c>
      <c r="H182">
        <v>-9.8169999999999993E-2</v>
      </c>
      <c r="I182">
        <v>2.7040000000000002E-2</v>
      </c>
      <c r="J182">
        <v>96683</v>
      </c>
      <c r="K182">
        <v>7.7329999999999999E-4</v>
      </c>
      <c r="L182">
        <v>273</v>
      </c>
      <c r="M182">
        <v>48</v>
      </c>
      <c r="N182">
        <v>-0.112</v>
      </c>
      <c r="O182">
        <v>3.032E-2</v>
      </c>
      <c r="P182">
        <v>29571</v>
      </c>
      <c r="Q182">
        <v>0.3543</v>
      </c>
      <c r="R182">
        <v>6</v>
      </c>
      <c r="S182">
        <v>5</v>
      </c>
      <c r="T182">
        <v>0.1285</v>
      </c>
      <c r="U182">
        <v>0.21229999999999999</v>
      </c>
      <c r="V182">
        <v>10375</v>
      </c>
      <c r="W182">
        <v>0.95709999999999995</v>
      </c>
      <c r="X182">
        <v>5</v>
      </c>
      <c r="Y182">
        <v>2</v>
      </c>
      <c r="Z182">
        <v>1.6459999999999999E-3</v>
      </c>
      <c r="AA182">
        <v>0.23449999999999999</v>
      </c>
      <c r="AB182">
        <v>16097</v>
      </c>
      <c r="AC182">
        <v>0.51559999999999995</v>
      </c>
      <c r="AD182">
        <v>35</v>
      </c>
      <c r="AE182">
        <v>10</v>
      </c>
      <c r="AF182">
        <v>-0.10059999999999999</v>
      </c>
      <c r="AG182">
        <v>8.3699999999999997E-2</v>
      </c>
      <c r="AH182">
        <v>16331</v>
      </c>
      <c r="AI182">
        <v>0.72060000000000002</v>
      </c>
      <c r="AJ182">
        <v>23</v>
      </c>
      <c r="AK182">
        <v>7</v>
      </c>
      <c r="AL182">
        <v>1.3740000000000001E-4</v>
      </c>
      <c r="AM182">
        <v>0.1106</v>
      </c>
    </row>
    <row r="183" spans="1:39">
      <c r="A183" t="s">
        <v>146</v>
      </c>
      <c r="B183" t="s">
        <v>127</v>
      </c>
      <c r="C183" t="s">
        <v>81</v>
      </c>
      <c r="D183">
        <v>170239</v>
      </c>
      <c r="E183" s="7">
        <v>1.167E-8</v>
      </c>
      <c r="F183">
        <v>2047</v>
      </c>
      <c r="G183">
        <v>47</v>
      </c>
      <c r="H183">
        <v>6.3799999999999996E-2</v>
      </c>
      <c r="I183">
        <v>1.1180000000000001E-2</v>
      </c>
      <c r="J183">
        <v>96683</v>
      </c>
      <c r="K183" s="7">
        <v>2.4150000000000001E-8</v>
      </c>
      <c r="L183">
        <v>1720</v>
      </c>
      <c r="M183">
        <v>29</v>
      </c>
      <c r="N183">
        <v>6.7710000000000006E-2</v>
      </c>
      <c r="O183">
        <v>1.214E-2</v>
      </c>
      <c r="P183">
        <v>29571</v>
      </c>
      <c r="Q183">
        <v>0.86570000000000003</v>
      </c>
      <c r="R183">
        <v>63</v>
      </c>
      <c r="S183">
        <v>13</v>
      </c>
      <c r="T183">
        <v>1.119E-2</v>
      </c>
      <c r="U183">
        <v>6.6129999999999994E-2</v>
      </c>
      <c r="V183">
        <v>10375</v>
      </c>
      <c r="W183">
        <v>0.1062</v>
      </c>
      <c r="X183">
        <v>90</v>
      </c>
      <c r="Y183">
        <v>9</v>
      </c>
      <c r="Z183">
        <v>9.0289999999999995E-2</v>
      </c>
      <c r="AA183">
        <v>5.5890000000000002E-2</v>
      </c>
      <c r="AB183">
        <v>16097</v>
      </c>
      <c r="AC183">
        <v>8.7679999999999994E-2</v>
      </c>
      <c r="AD183">
        <v>58</v>
      </c>
      <c r="AE183">
        <v>10</v>
      </c>
      <c r="AF183">
        <v>0.10879999999999999</v>
      </c>
      <c r="AG183">
        <v>6.3710000000000003E-2</v>
      </c>
      <c r="AH183">
        <v>16331</v>
      </c>
      <c r="AI183">
        <v>0.66910000000000003</v>
      </c>
      <c r="AJ183">
        <v>115</v>
      </c>
      <c r="AK183">
        <v>8</v>
      </c>
      <c r="AL183">
        <v>-2.1219999999999999E-2</v>
      </c>
      <c r="AM183">
        <v>4.9660000000000003E-2</v>
      </c>
    </row>
    <row r="184" spans="1:39">
      <c r="A184" t="s">
        <v>146</v>
      </c>
      <c r="B184" t="s">
        <v>127</v>
      </c>
      <c r="C184" t="s">
        <v>82</v>
      </c>
      <c r="D184">
        <v>170239</v>
      </c>
      <c r="E184" s="7">
        <v>1.8980000000000001E-5</v>
      </c>
      <c r="F184">
        <v>2047</v>
      </c>
      <c r="G184">
        <v>47</v>
      </c>
      <c r="H184">
        <v>6.3799999999999996E-2</v>
      </c>
      <c r="I184">
        <v>1.1180000000000001E-2</v>
      </c>
      <c r="J184">
        <v>96683</v>
      </c>
      <c r="K184" s="7">
        <v>9.1549999999999996E-6</v>
      </c>
      <c r="L184">
        <v>1720</v>
      </c>
      <c r="M184">
        <v>29</v>
      </c>
      <c r="N184">
        <v>6.7710000000000006E-2</v>
      </c>
      <c r="O184">
        <v>1.214E-2</v>
      </c>
      <c r="P184">
        <v>29571</v>
      </c>
      <c r="Q184">
        <v>0.2671</v>
      </c>
      <c r="R184">
        <v>63</v>
      </c>
      <c r="S184">
        <v>13</v>
      </c>
      <c r="T184">
        <v>1.119E-2</v>
      </c>
      <c r="U184">
        <v>6.6129999999999994E-2</v>
      </c>
      <c r="V184">
        <v>10375</v>
      </c>
      <c r="W184">
        <v>0.19359999999999999</v>
      </c>
      <c r="X184">
        <v>90</v>
      </c>
      <c r="Y184">
        <v>9</v>
      </c>
      <c r="Z184">
        <v>9.0289999999999995E-2</v>
      </c>
      <c r="AA184">
        <v>5.5890000000000002E-2</v>
      </c>
      <c r="AB184">
        <v>16097</v>
      </c>
      <c r="AC184">
        <v>0.31769999999999998</v>
      </c>
      <c r="AD184">
        <v>58</v>
      </c>
      <c r="AE184">
        <v>10</v>
      </c>
      <c r="AF184">
        <v>0.10879999999999999</v>
      </c>
      <c r="AG184">
        <v>6.3710000000000003E-2</v>
      </c>
      <c r="AH184">
        <v>16331</v>
      </c>
      <c r="AI184">
        <v>0.51539999999999997</v>
      </c>
      <c r="AJ184">
        <v>115</v>
      </c>
      <c r="AK184">
        <v>8</v>
      </c>
      <c r="AL184">
        <v>-2.1219999999999999E-2</v>
      </c>
      <c r="AM184">
        <v>4.9660000000000003E-2</v>
      </c>
    </row>
    <row r="185" spans="1:39">
      <c r="A185" t="s">
        <v>146</v>
      </c>
      <c r="B185" t="s">
        <v>128</v>
      </c>
      <c r="C185" t="s">
        <v>81</v>
      </c>
      <c r="D185">
        <v>170239</v>
      </c>
      <c r="E185" s="7">
        <v>1.7509999999999999E-8</v>
      </c>
      <c r="F185">
        <v>2056</v>
      </c>
      <c r="G185">
        <v>53</v>
      </c>
      <c r="H185">
        <v>6.2899999999999998E-2</v>
      </c>
      <c r="I185">
        <v>1.116E-2</v>
      </c>
      <c r="J185">
        <v>96683</v>
      </c>
      <c r="K185" s="7">
        <v>4.6789999999999997E-8</v>
      </c>
      <c r="L185">
        <v>1725</v>
      </c>
      <c r="M185">
        <v>33</v>
      </c>
      <c r="N185">
        <v>6.6210000000000005E-2</v>
      </c>
      <c r="O185">
        <v>1.2120000000000001E-2</v>
      </c>
      <c r="P185">
        <v>29571</v>
      </c>
      <c r="Q185">
        <v>0.86570000000000003</v>
      </c>
      <c r="R185">
        <v>63</v>
      </c>
      <c r="S185">
        <v>13</v>
      </c>
      <c r="T185">
        <v>1.119E-2</v>
      </c>
      <c r="U185">
        <v>6.6129999999999994E-2</v>
      </c>
      <c r="V185">
        <v>10375</v>
      </c>
      <c r="W185">
        <v>9.3520000000000006E-2</v>
      </c>
      <c r="X185">
        <v>92</v>
      </c>
      <c r="Y185">
        <v>10</v>
      </c>
      <c r="Z185">
        <v>9.2740000000000003E-2</v>
      </c>
      <c r="AA185">
        <v>5.5300000000000002E-2</v>
      </c>
      <c r="AB185">
        <v>16097</v>
      </c>
      <c r="AC185">
        <v>8.7679999999999994E-2</v>
      </c>
      <c r="AD185">
        <v>58</v>
      </c>
      <c r="AE185">
        <v>10</v>
      </c>
      <c r="AF185">
        <v>0.10879999999999999</v>
      </c>
      <c r="AG185">
        <v>6.3710000000000003E-2</v>
      </c>
      <c r="AH185">
        <v>16331</v>
      </c>
      <c r="AI185">
        <v>0.75760000000000005</v>
      </c>
      <c r="AJ185">
        <v>117</v>
      </c>
      <c r="AK185">
        <v>9</v>
      </c>
      <c r="AL185">
        <v>-1.52E-2</v>
      </c>
      <c r="AM185">
        <v>4.9239999999999999E-2</v>
      </c>
    </row>
    <row r="186" spans="1:39">
      <c r="A186" t="s">
        <v>146</v>
      </c>
      <c r="B186" t="s">
        <v>128</v>
      </c>
      <c r="C186" t="s">
        <v>82</v>
      </c>
      <c r="D186">
        <v>170239</v>
      </c>
      <c r="E186" s="7">
        <v>1.895E-5</v>
      </c>
      <c r="F186">
        <v>2056</v>
      </c>
      <c r="G186">
        <v>53</v>
      </c>
      <c r="H186">
        <v>6.2899999999999998E-2</v>
      </c>
      <c r="I186">
        <v>1.116E-2</v>
      </c>
      <c r="J186">
        <v>96683</v>
      </c>
      <c r="K186" s="7">
        <v>9.1230000000000006E-6</v>
      </c>
      <c r="L186">
        <v>1725</v>
      </c>
      <c r="M186">
        <v>33</v>
      </c>
      <c r="N186">
        <v>6.6210000000000005E-2</v>
      </c>
      <c r="O186">
        <v>1.2120000000000001E-2</v>
      </c>
      <c r="P186">
        <v>29571</v>
      </c>
      <c r="Q186">
        <v>0.2671</v>
      </c>
      <c r="R186">
        <v>63</v>
      </c>
      <c r="S186">
        <v>13</v>
      </c>
      <c r="T186">
        <v>1.119E-2</v>
      </c>
      <c r="U186">
        <v>6.6129999999999994E-2</v>
      </c>
      <c r="V186">
        <v>10375</v>
      </c>
      <c r="W186">
        <v>0.19739999999999999</v>
      </c>
      <c r="X186">
        <v>92</v>
      </c>
      <c r="Y186">
        <v>10</v>
      </c>
      <c r="Z186">
        <v>9.2740000000000003E-2</v>
      </c>
      <c r="AA186">
        <v>5.5300000000000002E-2</v>
      </c>
      <c r="AB186">
        <v>16097</v>
      </c>
      <c r="AC186">
        <v>0.31769999999999998</v>
      </c>
      <c r="AD186">
        <v>58</v>
      </c>
      <c r="AE186">
        <v>10</v>
      </c>
      <c r="AF186">
        <v>0.10879999999999999</v>
      </c>
      <c r="AG186">
        <v>6.3710000000000003E-2</v>
      </c>
      <c r="AH186">
        <v>16331</v>
      </c>
      <c r="AI186">
        <v>0.51849999999999996</v>
      </c>
      <c r="AJ186">
        <v>117</v>
      </c>
      <c r="AK186">
        <v>9</v>
      </c>
      <c r="AL186">
        <v>-1.52E-2</v>
      </c>
      <c r="AM186">
        <v>4.9239999999999999E-2</v>
      </c>
    </row>
    <row r="187" spans="1:39">
      <c r="A187" t="s">
        <v>146</v>
      </c>
      <c r="B187" t="s">
        <v>129</v>
      </c>
      <c r="C187" t="s">
        <v>81</v>
      </c>
      <c r="D187">
        <v>170239</v>
      </c>
      <c r="E187">
        <v>1.2970000000000001E-2</v>
      </c>
      <c r="F187">
        <v>205</v>
      </c>
      <c r="G187">
        <v>25</v>
      </c>
      <c r="H187">
        <v>8.931E-2</v>
      </c>
      <c r="I187">
        <v>3.5950000000000003E-2</v>
      </c>
      <c r="J187">
        <v>96683</v>
      </c>
      <c r="K187">
        <v>0.12239999999999999</v>
      </c>
      <c r="L187">
        <v>86</v>
      </c>
      <c r="M187">
        <v>13</v>
      </c>
      <c r="N187">
        <v>8.3030000000000007E-2</v>
      </c>
      <c r="O187">
        <v>5.3740000000000003E-2</v>
      </c>
      <c r="P187">
        <v>29571</v>
      </c>
      <c r="Q187">
        <v>0.25159999999999999</v>
      </c>
      <c r="R187">
        <v>10</v>
      </c>
      <c r="S187">
        <v>5</v>
      </c>
      <c r="T187">
        <v>-0.1908</v>
      </c>
      <c r="U187">
        <v>0.16639999999999999</v>
      </c>
      <c r="V187">
        <v>10375</v>
      </c>
      <c r="W187">
        <v>7.8820000000000001E-2</v>
      </c>
      <c r="X187">
        <v>89</v>
      </c>
      <c r="Y187">
        <v>8</v>
      </c>
      <c r="Z187">
        <v>9.8750000000000004E-2</v>
      </c>
      <c r="AA187">
        <v>5.6189999999999997E-2</v>
      </c>
      <c r="AB187">
        <v>16097</v>
      </c>
      <c r="AC187">
        <v>3.6999999999999998E-2</v>
      </c>
      <c r="AD187">
        <v>8</v>
      </c>
      <c r="AE187">
        <v>7</v>
      </c>
      <c r="AF187">
        <v>0.37040000000000001</v>
      </c>
      <c r="AG187">
        <v>0.17760000000000001</v>
      </c>
      <c r="AH187">
        <v>16331</v>
      </c>
      <c r="AI187">
        <v>0.51880000000000004</v>
      </c>
      <c r="AJ187">
        <v>12</v>
      </c>
      <c r="AK187">
        <v>2</v>
      </c>
      <c r="AL187">
        <v>9.8290000000000002E-2</v>
      </c>
      <c r="AM187">
        <v>0.15229999999999999</v>
      </c>
    </row>
    <row r="188" spans="1:39">
      <c r="A188" t="s">
        <v>146</v>
      </c>
      <c r="B188" t="s">
        <v>129</v>
      </c>
      <c r="C188" t="s">
        <v>82</v>
      </c>
      <c r="D188">
        <v>170239</v>
      </c>
      <c r="E188">
        <v>0.22409999999999999</v>
      </c>
      <c r="F188">
        <v>205</v>
      </c>
      <c r="G188">
        <v>25</v>
      </c>
      <c r="H188">
        <v>8.931E-2</v>
      </c>
      <c r="I188">
        <v>3.5950000000000003E-2</v>
      </c>
      <c r="J188">
        <v>96683</v>
      </c>
      <c r="K188">
        <v>0.72030000000000005</v>
      </c>
      <c r="L188">
        <v>86</v>
      </c>
      <c r="M188">
        <v>13</v>
      </c>
      <c r="N188">
        <v>8.3030000000000007E-2</v>
      </c>
      <c r="O188">
        <v>5.3740000000000003E-2</v>
      </c>
      <c r="P188">
        <v>29571</v>
      </c>
      <c r="Q188">
        <v>0.20169999999999999</v>
      </c>
      <c r="R188">
        <v>10</v>
      </c>
      <c r="S188">
        <v>5</v>
      </c>
      <c r="T188">
        <v>-0.1908</v>
      </c>
      <c r="U188">
        <v>0.16639999999999999</v>
      </c>
      <c r="V188">
        <v>10375</v>
      </c>
      <c r="W188">
        <v>0.19500000000000001</v>
      </c>
      <c r="X188">
        <v>89</v>
      </c>
      <c r="Y188">
        <v>8</v>
      </c>
      <c r="Z188">
        <v>9.8750000000000004E-2</v>
      </c>
      <c r="AA188">
        <v>5.6189999999999997E-2</v>
      </c>
      <c r="AB188">
        <v>16097</v>
      </c>
      <c r="AC188">
        <v>0.1855</v>
      </c>
      <c r="AD188">
        <v>8</v>
      </c>
      <c r="AE188">
        <v>7</v>
      </c>
      <c r="AF188">
        <v>0.37040000000000001</v>
      </c>
      <c r="AG188">
        <v>0.17760000000000001</v>
      </c>
      <c r="AH188">
        <v>16331</v>
      </c>
      <c r="AI188">
        <v>0.72</v>
      </c>
      <c r="AJ188">
        <v>12</v>
      </c>
      <c r="AK188">
        <v>2</v>
      </c>
      <c r="AL188">
        <v>9.8290000000000002E-2</v>
      </c>
      <c r="AM188">
        <v>0.15229999999999999</v>
      </c>
    </row>
    <row r="189" spans="1:39">
      <c r="A189" t="s">
        <v>146</v>
      </c>
      <c r="B189" t="s">
        <v>130</v>
      </c>
      <c r="C189" t="s">
        <v>81</v>
      </c>
      <c r="D189">
        <v>170239</v>
      </c>
      <c r="E189">
        <v>1.383E-2</v>
      </c>
      <c r="F189">
        <v>221</v>
      </c>
      <c r="G189">
        <v>34</v>
      </c>
      <c r="H189">
        <v>8.5260000000000002E-2</v>
      </c>
      <c r="I189">
        <v>3.4630000000000001E-2</v>
      </c>
      <c r="J189">
        <v>96683</v>
      </c>
      <c r="K189">
        <v>0.17349999999999999</v>
      </c>
      <c r="L189">
        <v>98</v>
      </c>
      <c r="M189">
        <v>20</v>
      </c>
      <c r="N189">
        <v>6.8729999999999999E-2</v>
      </c>
      <c r="O189">
        <v>5.0500000000000003E-2</v>
      </c>
      <c r="P189">
        <v>29571</v>
      </c>
      <c r="Q189">
        <v>0.25159999999999999</v>
      </c>
      <c r="R189">
        <v>10</v>
      </c>
      <c r="S189">
        <v>5</v>
      </c>
      <c r="T189">
        <v>-0.1908</v>
      </c>
      <c r="U189">
        <v>0.16639999999999999</v>
      </c>
      <c r="V189">
        <v>10375</v>
      </c>
      <c r="W189">
        <v>6.9110000000000005E-2</v>
      </c>
      <c r="X189">
        <v>91</v>
      </c>
      <c r="Y189">
        <v>9</v>
      </c>
      <c r="Z189">
        <v>0.10100000000000001</v>
      </c>
      <c r="AA189">
        <v>5.5590000000000001E-2</v>
      </c>
      <c r="AB189">
        <v>16097</v>
      </c>
      <c r="AC189">
        <v>3.6999999999999998E-2</v>
      </c>
      <c r="AD189">
        <v>8</v>
      </c>
      <c r="AE189">
        <v>7</v>
      </c>
      <c r="AF189">
        <v>0.37040000000000001</v>
      </c>
      <c r="AG189">
        <v>0.17760000000000001</v>
      </c>
      <c r="AH189">
        <v>16331</v>
      </c>
      <c r="AI189">
        <v>0.35310000000000002</v>
      </c>
      <c r="AJ189">
        <v>14</v>
      </c>
      <c r="AK189">
        <v>3</v>
      </c>
      <c r="AL189">
        <v>0.13109999999999999</v>
      </c>
      <c r="AM189">
        <v>0.14119999999999999</v>
      </c>
    </row>
    <row r="190" spans="1:39">
      <c r="A190" t="s">
        <v>146</v>
      </c>
      <c r="B190" t="s">
        <v>130</v>
      </c>
      <c r="C190" t="s">
        <v>82</v>
      </c>
      <c r="D190">
        <v>170239</v>
      </c>
      <c r="E190">
        <v>0.22309999999999999</v>
      </c>
      <c r="F190">
        <v>221</v>
      </c>
      <c r="G190">
        <v>34</v>
      </c>
      <c r="H190">
        <v>8.5260000000000002E-2</v>
      </c>
      <c r="I190">
        <v>3.4630000000000001E-2</v>
      </c>
      <c r="J190">
        <v>96683</v>
      </c>
      <c r="K190">
        <v>0.69510000000000005</v>
      </c>
      <c r="L190">
        <v>98</v>
      </c>
      <c r="M190">
        <v>20</v>
      </c>
      <c r="N190">
        <v>6.8729999999999999E-2</v>
      </c>
      <c r="O190">
        <v>5.0500000000000003E-2</v>
      </c>
      <c r="P190">
        <v>29571</v>
      </c>
      <c r="Q190">
        <v>0.20169999999999999</v>
      </c>
      <c r="R190">
        <v>10</v>
      </c>
      <c r="S190">
        <v>5</v>
      </c>
      <c r="T190">
        <v>-0.1908</v>
      </c>
      <c r="U190">
        <v>0.16639999999999999</v>
      </c>
      <c r="V190">
        <v>10375</v>
      </c>
      <c r="W190">
        <v>0.19889999999999999</v>
      </c>
      <c r="X190">
        <v>91</v>
      </c>
      <c r="Y190">
        <v>9</v>
      </c>
      <c r="Z190">
        <v>0.10100000000000001</v>
      </c>
      <c r="AA190">
        <v>5.5590000000000001E-2</v>
      </c>
      <c r="AB190">
        <v>16097</v>
      </c>
      <c r="AC190">
        <v>0.1855</v>
      </c>
      <c r="AD190">
        <v>8</v>
      </c>
      <c r="AE190">
        <v>7</v>
      </c>
      <c r="AF190">
        <v>0.37040000000000001</v>
      </c>
      <c r="AG190">
        <v>0.17760000000000001</v>
      </c>
      <c r="AH190">
        <v>16331</v>
      </c>
      <c r="AI190">
        <v>0.73709999999999998</v>
      </c>
      <c r="AJ190">
        <v>14</v>
      </c>
      <c r="AK190">
        <v>3</v>
      </c>
      <c r="AL190">
        <v>0.13109999999999999</v>
      </c>
      <c r="AM190">
        <v>0.14119999999999999</v>
      </c>
    </row>
    <row r="191" spans="1:39">
      <c r="A191" t="s">
        <v>146</v>
      </c>
      <c r="B191" t="s">
        <v>131</v>
      </c>
      <c r="C191" t="s">
        <v>81</v>
      </c>
      <c r="D191">
        <v>170239</v>
      </c>
      <c r="E191">
        <v>7.6630000000000004E-2</v>
      </c>
      <c r="F191">
        <v>130</v>
      </c>
      <c r="G191">
        <v>18</v>
      </c>
      <c r="H191">
        <v>7.9829999999999998E-2</v>
      </c>
      <c r="I191">
        <v>4.5080000000000002E-2</v>
      </c>
      <c r="J191">
        <v>96683</v>
      </c>
      <c r="K191">
        <v>0.43540000000000001</v>
      </c>
      <c r="L191">
        <v>54</v>
      </c>
      <c r="M191">
        <v>10</v>
      </c>
      <c r="N191">
        <v>5.2639999999999999E-2</v>
      </c>
      <c r="O191">
        <v>6.7479999999999998E-2</v>
      </c>
      <c r="P191">
        <v>29571</v>
      </c>
      <c r="Q191">
        <v>5.0970000000000001E-2</v>
      </c>
      <c r="R191">
        <v>5</v>
      </c>
      <c r="S191">
        <v>2</v>
      </c>
      <c r="T191">
        <v>-0.46329999999999999</v>
      </c>
      <c r="U191">
        <v>0.2374</v>
      </c>
      <c r="V191">
        <v>10375</v>
      </c>
      <c r="W191">
        <v>7.646E-2</v>
      </c>
      <c r="X191">
        <v>65</v>
      </c>
      <c r="Y191">
        <v>5</v>
      </c>
      <c r="Z191">
        <v>0.11609999999999999</v>
      </c>
      <c r="AA191">
        <v>6.5559999999999993E-2</v>
      </c>
      <c r="AB191">
        <v>16097</v>
      </c>
      <c r="AC191">
        <v>0.17599999999999999</v>
      </c>
      <c r="AD191">
        <v>3</v>
      </c>
      <c r="AE191">
        <v>3</v>
      </c>
      <c r="AF191">
        <v>0.40160000000000001</v>
      </c>
      <c r="AG191">
        <v>0.29670000000000002</v>
      </c>
      <c r="AH191">
        <v>16331</v>
      </c>
      <c r="AI191">
        <v>0.18179999999999999</v>
      </c>
      <c r="AJ191">
        <v>3</v>
      </c>
      <c r="AK191">
        <v>2</v>
      </c>
      <c r="AL191">
        <v>0.40960000000000002</v>
      </c>
      <c r="AM191">
        <v>0.30680000000000002</v>
      </c>
    </row>
    <row r="192" spans="1:39">
      <c r="A192" t="s">
        <v>146</v>
      </c>
      <c r="B192" t="s">
        <v>131</v>
      </c>
      <c r="C192" t="s">
        <v>82</v>
      </c>
      <c r="D192">
        <v>170239</v>
      </c>
      <c r="E192">
        <v>0.15340000000000001</v>
      </c>
      <c r="F192">
        <v>130</v>
      </c>
      <c r="G192">
        <v>18</v>
      </c>
      <c r="H192">
        <v>7.9829999999999998E-2</v>
      </c>
      <c r="I192">
        <v>4.5080000000000002E-2</v>
      </c>
      <c r="J192">
        <v>96683</v>
      </c>
      <c r="K192">
        <v>0.52310000000000001</v>
      </c>
      <c r="L192">
        <v>54</v>
      </c>
      <c r="M192">
        <v>10</v>
      </c>
      <c r="N192">
        <v>5.2639999999999999E-2</v>
      </c>
      <c r="O192">
        <v>6.7479999999999998E-2</v>
      </c>
      <c r="P192">
        <v>29571</v>
      </c>
      <c r="Q192">
        <v>7.392E-2</v>
      </c>
      <c r="R192">
        <v>5</v>
      </c>
      <c r="S192">
        <v>2</v>
      </c>
      <c r="T192">
        <v>-0.46329999999999999</v>
      </c>
      <c r="U192">
        <v>0.2374</v>
      </c>
      <c r="V192">
        <v>10375</v>
      </c>
      <c r="W192">
        <v>0.14399999999999999</v>
      </c>
      <c r="X192">
        <v>65</v>
      </c>
      <c r="Y192">
        <v>5</v>
      </c>
      <c r="Z192">
        <v>0.11609999999999999</v>
      </c>
      <c r="AA192">
        <v>6.5559999999999993E-2</v>
      </c>
      <c r="AB192">
        <v>16097</v>
      </c>
      <c r="AC192">
        <v>0.46579999999999999</v>
      </c>
      <c r="AD192">
        <v>3</v>
      </c>
      <c r="AE192">
        <v>3</v>
      </c>
      <c r="AF192">
        <v>0.40160000000000001</v>
      </c>
      <c r="AG192">
        <v>0.29670000000000002</v>
      </c>
      <c r="AH192">
        <v>16331</v>
      </c>
      <c r="AI192">
        <v>0.39729999999999999</v>
      </c>
      <c r="AJ192">
        <v>3</v>
      </c>
      <c r="AK192">
        <v>2</v>
      </c>
      <c r="AL192">
        <v>0.40960000000000002</v>
      </c>
      <c r="AM192">
        <v>0.30680000000000002</v>
      </c>
    </row>
    <row r="193" spans="1:39">
      <c r="A193" t="s">
        <v>167</v>
      </c>
      <c r="B193" t="s">
        <v>80</v>
      </c>
      <c r="C193" t="s">
        <v>81</v>
      </c>
      <c r="D193">
        <v>170239</v>
      </c>
      <c r="E193">
        <v>0.75749999999999995</v>
      </c>
      <c r="F193">
        <v>86</v>
      </c>
      <c r="G193">
        <v>15</v>
      </c>
      <c r="H193">
        <v>-1.7520000000000001E-2</v>
      </c>
      <c r="I193">
        <v>5.6739999999999999E-2</v>
      </c>
      <c r="J193">
        <v>96683</v>
      </c>
      <c r="K193">
        <v>0.59460000000000002</v>
      </c>
      <c r="L193">
        <v>25</v>
      </c>
      <c r="M193">
        <v>10</v>
      </c>
      <c r="N193">
        <v>5.3519999999999998E-2</v>
      </c>
      <c r="O193">
        <v>0.10059999999999999</v>
      </c>
      <c r="P193">
        <v>26044</v>
      </c>
      <c r="Q193">
        <v>0.61570000000000003</v>
      </c>
      <c r="R193">
        <v>9</v>
      </c>
      <c r="S193">
        <v>3</v>
      </c>
      <c r="T193">
        <v>-8.8520000000000001E-2</v>
      </c>
      <c r="U193">
        <v>0.17630000000000001</v>
      </c>
      <c r="V193">
        <v>10375</v>
      </c>
      <c r="W193">
        <v>0.47199999999999998</v>
      </c>
      <c r="X193">
        <v>49</v>
      </c>
      <c r="Y193">
        <v>2</v>
      </c>
      <c r="Z193">
        <v>-5.5419999999999997E-2</v>
      </c>
      <c r="AA193">
        <v>7.7060000000000003E-2</v>
      </c>
      <c r="AB193">
        <v>10297</v>
      </c>
      <c r="AC193">
        <v>0.87549999999999994</v>
      </c>
      <c r="AD193">
        <v>1</v>
      </c>
      <c r="AE193">
        <v>1</v>
      </c>
      <c r="AF193">
        <v>7.6759999999999995E-2</v>
      </c>
      <c r="AG193">
        <v>0.24</v>
      </c>
      <c r="AH193">
        <v>16331</v>
      </c>
      <c r="AI193">
        <v>0.67010000000000003</v>
      </c>
      <c r="AJ193">
        <v>2</v>
      </c>
      <c r="AK193">
        <v>2</v>
      </c>
      <c r="AL193">
        <v>0.16120000000000001</v>
      </c>
      <c r="AM193">
        <v>0.37830000000000003</v>
      </c>
    </row>
    <row r="194" spans="1:39">
      <c r="A194" t="s">
        <v>167</v>
      </c>
      <c r="B194" t="s">
        <v>80</v>
      </c>
      <c r="C194" t="s">
        <v>82</v>
      </c>
      <c r="D194">
        <v>170239</v>
      </c>
      <c r="E194">
        <v>0.67910000000000004</v>
      </c>
      <c r="F194">
        <v>86</v>
      </c>
      <c r="G194">
        <v>15</v>
      </c>
      <c r="H194">
        <v>-1.7520000000000001E-2</v>
      </c>
      <c r="I194">
        <v>5.6739999999999999E-2</v>
      </c>
      <c r="J194">
        <v>96683</v>
      </c>
      <c r="K194">
        <v>0.96530000000000005</v>
      </c>
      <c r="L194">
        <v>25</v>
      </c>
      <c r="M194">
        <v>10</v>
      </c>
      <c r="N194">
        <v>5.3519999999999998E-2</v>
      </c>
      <c r="O194">
        <v>0.10059999999999999</v>
      </c>
      <c r="P194">
        <v>26044</v>
      </c>
      <c r="Q194">
        <v>0.8044</v>
      </c>
      <c r="R194">
        <v>9</v>
      </c>
      <c r="S194">
        <v>3</v>
      </c>
      <c r="T194">
        <v>-8.8520000000000001E-2</v>
      </c>
      <c r="U194">
        <v>0.17630000000000001</v>
      </c>
      <c r="V194">
        <v>10375</v>
      </c>
      <c r="W194">
        <v>0.49769999999999998</v>
      </c>
      <c r="X194">
        <v>49</v>
      </c>
      <c r="Y194">
        <v>2</v>
      </c>
      <c r="Z194">
        <v>-5.5419999999999997E-2</v>
      </c>
      <c r="AA194">
        <v>7.7060000000000003E-2</v>
      </c>
      <c r="AB194">
        <v>10297</v>
      </c>
      <c r="AC194">
        <v>0.87549999999999994</v>
      </c>
      <c r="AD194">
        <v>1</v>
      </c>
      <c r="AE194">
        <v>1</v>
      </c>
      <c r="AF194">
        <v>7.6759999999999995E-2</v>
      </c>
      <c r="AG194">
        <v>0.24</v>
      </c>
      <c r="AH194">
        <v>16331</v>
      </c>
      <c r="AI194">
        <v>0.77439999999999998</v>
      </c>
      <c r="AJ194">
        <v>2</v>
      </c>
      <c r="AK194">
        <v>2</v>
      </c>
      <c r="AL194">
        <v>0.16120000000000001</v>
      </c>
      <c r="AM194">
        <v>0.37830000000000003</v>
      </c>
    </row>
    <row r="195" spans="1:39">
      <c r="A195" t="s">
        <v>167</v>
      </c>
      <c r="B195" t="s">
        <v>127</v>
      </c>
      <c r="C195" t="s">
        <v>81</v>
      </c>
      <c r="D195">
        <v>170239</v>
      </c>
      <c r="E195">
        <v>0.36109999999999998</v>
      </c>
      <c r="F195">
        <v>613</v>
      </c>
      <c r="G195">
        <v>79</v>
      </c>
      <c r="H195">
        <v>-1.8970000000000001E-2</v>
      </c>
      <c r="I195">
        <v>2.077E-2</v>
      </c>
      <c r="J195">
        <v>96683</v>
      </c>
      <c r="K195">
        <v>0.48659999999999998</v>
      </c>
      <c r="L195">
        <v>275</v>
      </c>
      <c r="M195">
        <v>51</v>
      </c>
      <c r="N195">
        <v>2.1309999999999999E-2</v>
      </c>
      <c r="O195">
        <v>3.0630000000000001E-2</v>
      </c>
      <c r="P195">
        <v>29571</v>
      </c>
      <c r="Q195">
        <v>1.6469999999999999E-4</v>
      </c>
      <c r="R195">
        <v>156</v>
      </c>
      <c r="S195">
        <v>23</v>
      </c>
      <c r="T195">
        <v>-0.15390000000000001</v>
      </c>
      <c r="U195">
        <v>4.0840000000000001E-2</v>
      </c>
      <c r="V195">
        <v>10375</v>
      </c>
      <c r="W195">
        <v>0.58640000000000003</v>
      </c>
      <c r="X195">
        <v>57</v>
      </c>
      <c r="Y195">
        <v>8</v>
      </c>
      <c r="Z195">
        <v>-3.8739999999999997E-2</v>
      </c>
      <c r="AA195">
        <v>7.1209999999999996E-2</v>
      </c>
      <c r="AB195">
        <v>16097</v>
      </c>
      <c r="AC195">
        <v>0.6179</v>
      </c>
      <c r="AD195">
        <v>29</v>
      </c>
      <c r="AE195">
        <v>11</v>
      </c>
      <c r="AF195">
        <v>-4.6010000000000002E-2</v>
      </c>
      <c r="AG195">
        <v>9.2249999999999999E-2</v>
      </c>
      <c r="AH195">
        <v>16331</v>
      </c>
      <c r="AI195">
        <v>3.6080000000000001E-2</v>
      </c>
      <c r="AJ195">
        <v>96</v>
      </c>
      <c r="AK195">
        <v>15</v>
      </c>
      <c r="AL195">
        <v>0.1138</v>
      </c>
      <c r="AM195">
        <v>5.4289999999999998E-2</v>
      </c>
    </row>
    <row r="196" spans="1:39">
      <c r="A196" t="s">
        <v>167</v>
      </c>
      <c r="B196" t="s">
        <v>127</v>
      </c>
      <c r="C196" t="s">
        <v>82</v>
      </c>
      <c r="D196">
        <v>170239</v>
      </c>
      <c r="E196">
        <v>5.2320000000000003E-4</v>
      </c>
      <c r="F196">
        <v>613</v>
      </c>
      <c r="G196">
        <v>79</v>
      </c>
      <c r="H196">
        <v>-1.8970000000000001E-2</v>
      </c>
      <c r="I196">
        <v>2.077E-2</v>
      </c>
      <c r="J196">
        <v>96683</v>
      </c>
      <c r="K196">
        <v>0.65449999999999997</v>
      </c>
      <c r="L196">
        <v>275</v>
      </c>
      <c r="M196">
        <v>51</v>
      </c>
      <c r="N196">
        <v>2.1309999999999999E-2</v>
      </c>
      <c r="O196">
        <v>3.0630000000000001E-2</v>
      </c>
      <c r="P196">
        <v>29571</v>
      </c>
      <c r="Q196" s="7">
        <v>3.449E-9</v>
      </c>
      <c r="R196">
        <v>156</v>
      </c>
      <c r="S196">
        <v>23</v>
      </c>
      <c r="T196">
        <v>-0.15390000000000001</v>
      </c>
      <c r="U196">
        <v>4.0840000000000001E-2</v>
      </c>
      <c r="V196">
        <v>10375</v>
      </c>
      <c r="W196">
        <v>0.45660000000000001</v>
      </c>
      <c r="X196">
        <v>57</v>
      </c>
      <c r="Y196">
        <v>8</v>
      </c>
      <c r="Z196">
        <v>-3.8739999999999997E-2</v>
      </c>
      <c r="AA196">
        <v>7.1209999999999996E-2</v>
      </c>
      <c r="AB196">
        <v>16097</v>
      </c>
      <c r="AC196">
        <v>0.87309999999999999</v>
      </c>
      <c r="AD196">
        <v>29</v>
      </c>
      <c r="AE196">
        <v>11</v>
      </c>
      <c r="AF196">
        <v>-4.6010000000000002E-2</v>
      </c>
      <c r="AG196">
        <v>9.2249999999999999E-2</v>
      </c>
      <c r="AH196">
        <v>16331</v>
      </c>
      <c r="AI196">
        <v>0.1643</v>
      </c>
      <c r="AJ196">
        <v>96</v>
      </c>
      <c r="AK196">
        <v>15</v>
      </c>
      <c r="AL196">
        <v>0.1138</v>
      </c>
      <c r="AM196">
        <v>5.4289999999999998E-2</v>
      </c>
    </row>
    <row r="197" spans="1:39">
      <c r="A197" t="s">
        <v>167</v>
      </c>
      <c r="B197" t="s">
        <v>128</v>
      </c>
      <c r="C197" t="s">
        <v>81</v>
      </c>
      <c r="D197">
        <v>170239</v>
      </c>
      <c r="E197">
        <v>0.3715</v>
      </c>
      <c r="F197">
        <v>618</v>
      </c>
      <c r="G197">
        <v>82</v>
      </c>
      <c r="H197">
        <v>-1.8489999999999999E-2</v>
      </c>
      <c r="I197">
        <v>2.068E-2</v>
      </c>
      <c r="J197">
        <v>96683</v>
      </c>
      <c r="K197">
        <v>0.47149999999999997</v>
      </c>
      <c r="L197">
        <v>276</v>
      </c>
      <c r="M197">
        <v>52</v>
      </c>
      <c r="N197">
        <v>2.2020000000000001E-2</v>
      </c>
      <c r="O197">
        <v>3.058E-2</v>
      </c>
      <c r="P197">
        <v>29571</v>
      </c>
      <c r="Q197">
        <v>2.8170000000000002E-4</v>
      </c>
      <c r="R197">
        <v>157</v>
      </c>
      <c r="S197">
        <v>24</v>
      </c>
      <c r="T197">
        <v>-0.1479</v>
      </c>
      <c r="U197">
        <v>4.0719999999999999E-2</v>
      </c>
      <c r="V197">
        <v>10375</v>
      </c>
      <c r="W197">
        <v>0.58640000000000003</v>
      </c>
      <c r="X197">
        <v>57</v>
      </c>
      <c r="Y197">
        <v>8</v>
      </c>
      <c r="Z197">
        <v>-3.8739999999999997E-2</v>
      </c>
      <c r="AA197">
        <v>7.1209999999999996E-2</v>
      </c>
      <c r="AB197">
        <v>16097</v>
      </c>
      <c r="AC197">
        <v>0.4521</v>
      </c>
      <c r="AD197">
        <v>32</v>
      </c>
      <c r="AE197">
        <v>13</v>
      </c>
      <c r="AF197">
        <v>-6.6229999999999997E-2</v>
      </c>
      <c r="AG197">
        <v>8.8069999999999996E-2</v>
      </c>
      <c r="AH197">
        <v>16331</v>
      </c>
      <c r="AI197">
        <v>3.6080000000000001E-2</v>
      </c>
      <c r="AJ197">
        <v>96</v>
      </c>
      <c r="AK197">
        <v>15</v>
      </c>
      <c r="AL197">
        <v>0.1138</v>
      </c>
      <c r="AM197">
        <v>5.4289999999999998E-2</v>
      </c>
    </row>
    <row r="198" spans="1:39">
      <c r="A198" t="s">
        <v>167</v>
      </c>
      <c r="B198" t="s">
        <v>128</v>
      </c>
      <c r="C198" t="s">
        <v>82</v>
      </c>
      <c r="D198">
        <v>170239</v>
      </c>
      <c r="E198">
        <v>5.2530000000000003E-4</v>
      </c>
      <c r="F198">
        <v>618</v>
      </c>
      <c r="G198">
        <v>82</v>
      </c>
      <c r="H198">
        <v>-1.8489999999999999E-2</v>
      </c>
      <c r="I198">
        <v>2.068E-2</v>
      </c>
      <c r="J198">
        <v>96683</v>
      </c>
      <c r="K198">
        <v>0.65790000000000004</v>
      </c>
      <c r="L198">
        <v>276</v>
      </c>
      <c r="M198">
        <v>52</v>
      </c>
      <c r="N198">
        <v>2.2020000000000001E-2</v>
      </c>
      <c r="O198">
        <v>3.058E-2</v>
      </c>
      <c r="P198">
        <v>29571</v>
      </c>
      <c r="Q198" s="7">
        <v>3.3890000000000002E-9</v>
      </c>
      <c r="R198">
        <v>157</v>
      </c>
      <c r="S198">
        <v>24</v>
      </c>
      <c r="T198">
        <v>-0.1479</v>
      </c>
      <c r="U198">
        <v>4.0719999999999999E-2</v>
      </c>
      <c r="V198">
        <v>10375</v>
      </c>
      <c r="W198">
        <v>0.45660000000000001</v>
      </c>
      <c r="X198">
        <v>57</v>
      </c>
      <c r="Y198">
        <v>8</v>
      </c>
      <c r="Z198">
        <v>-3.8739999999999997E-2</v>
      </c>
      <c r="AA198">
        <v>7.1209999999999996E-2</v>
      </c>
      <c r="AB198">
        <v>16097</v>
      </c>
      <c r="AC198">
        <v>0.89739999999999998</v>
      </c>
      <c r="AD198">
        <v>32</v>
      </c>
      <c r="AE198">
        <v>13</v>
      </c>
      <c r="AF198">
        <v>-6.6229999999999997E-2</v>
      </c>
      <c r="AG198">
        <v>8.8069999999999996E-2</v>
      </c>
      <c r="AH198">
        <v>16331</v>
      </c>
      <c r="AI198">
        <v>0.1643</v>
      </c>
      <c r="AJ198">
        <v>96</v>
      </c>
      <c r="AK198">
        <v>15</v>
      </c>
      <c r="AL198">
        <v>0.1138</v>
      </c>
      <c r="AM198">
        <v>5.4289999999999998E-2</v>
      </c>
    </row>
    <row r="199" spans="1:39">
      <c r="A199" t="s">
        <v>167</v>
      </c>
      <c r="B199" t="s">
        <v>129</v>
      </c>
      <c r="C199" t="s">
        <v>81</v>
      </c>
      <c r="D199">
        <v>170239</v>
      </c>
      <c r="E199">
        <v>0.50870000000000004</v>
      </c>
      <c r="F199">
        <v>688</v>
      </c>
      <c r="G199">
        <v>75</v>
      </c>
      <c r="H199">
        <v>-1.3010000000000001E-2</v>
      </c>
      <c r="I199">
        <v>1.968E-2</v>
      </c>
      <c r="J199">
        <v>96683</v>
      </c>
      <c r="K199">
        <v>0.38919999999999999</v>
      </c>
      <c r="L199">
        <v>274</v>
      </c>
      <c r="M199">
        <v>49</v>
      </c>
      <c r="N199">
        <v>2.6429999999999999E-2</v>
      </c>
      <c r="O199">
        <v>3.0689999999999999E-2</v>
      </c>
      <c r="P199">
        <v>29571</v>
      </c>
      <c r="Q199">
        <v>4.5630000000000002E-3</v>
      </c>
      <c r="R199">
        <v>244</v>
      </c>
      <c r="S199">
        <v>22</v>
      </c>
      <c r="T199">
        <v>-9.3780000000000002E-2</v>
      </c>
      <c r="U199">
        <v>3.3059999999999999E-2</v>
      </c>
      <c r="V199">
        <v>10375</v>
      </c>
      <c r="W199">
        <v>0.48799999999999999</v>
      </c>
      <c r="X199">
        <v>65</v>
      </c>
      <c r="Y199">
        <v>6</v>
      </c>
      <c r="Z199">
        <v>-4.5990000000000003E-2</v>
      </c>
      <c r="AA199">
        <v>6.6320000000000004E-2</v>
      </c>
      <c r="AB199">
        <v>16097</v>
      </c>
      <c r="AC199">
        <v>0.67110000000000003</v>
      </c>
      <c r="AD199">
        <v>15</v>
      </c>
      <c r="AE199">
        <v>11</v>
      </c>
      <c r="AF199">
        <v>-5.4679999999999999E-2</v>
      </c>
      <c r="AG199">
        <v>0.1288</v>
      </c>
      <c r="AH199">
        <v>16331</v>
      </c>
      <c r="AI199">
        <v>3.3709999999999997E-2</v>
      </c>
      <c r="AJ199">
        <v>90</v>
      </c>
      <c r="AK199">
        <v>13</v>
      </c>
      <c r="AL199">
        <v>0.11899999999999999</v>
      </c>
      <c r="AM199">
        <v>5.6030000000000003E-2</v>
      </c>
    </row>
    <row r="200" spans="1:39">
      <c r="A200" t="s">
        <v>167</v>
      </c>
      <c r="B200" t="s">
        <v>129</v>
      </c>
      <c r="C200" t="s">
        <v>82</v>
      </c>
      <c r="D200">
        <v>170239</v>
      </c>
      <c r="E200">
        <v>4.44E-4</v>
      </c>
      <c r="F200">
        <v>688</v>
      </c>
      <c r="G200">
        <v>75</v>
      </c>
      <c r="H200">
        <v>-1.3010000000000001E-2</v>
      </c>
      <c r="I200">
        <v>1.968E-2</v>
      </c>
      <c r="J200">
        <v>96683</v>
      </c>
      <c r="K200">
        <v>0.68049999999999999</v>
      </c>
      <c r="L200">
        <v>274</v>
      </c>
      <c r="M200">
        <v>49</v>
      </c>
      <c r="N200">
        <v>2.6429999999999999E-2</v>
      </c>
      <c r="O200">
        <v>3.0689999999999999E-2</v>
      </c>
      <c r="P200">
        <v>29571</v>
      </c>
      <c r="Q200" s="7">
        <v>1.6210000000000001E-8</v>
      </c>
      <c r="R200">
        <v>244</v>
      </c>
      <c r="S200">
        <v>22</v>
      </c>
      <c r="T200">
        <v>-9.3780000000000002E-2</v>
      </c>
      <c r="U200">
        <v>3.3059999999999999E-2</v>
      </c>
      <c r="V200">
        <v>10375</v>
      </c>
      <c r="W200">
        <v>0.69910000000000005</v>
      </c>
      <c r="X200">
        <v>65</v>
      </c>
      <c r="Y200">
        <v>6</v>
      </c>
      <c r="Z200">
        <v>-4.5990000000000003E-2</v>
      </c>
      <c r="AA200">
        <v>6.6320000000000004E-2</v>
      </c>
      <c r="AB200">
        <v>16097</v>
      </c>
      <c r="AC200">
        <v>0.91190000000000004</v>
      </c>
      <c r="AD200">
        <v>15</v>
      </c>
      <c r="AE200">
        <v>11</v>
      </c>
      <c r="AF200">
        <v>-5.4679999999999999E-2</v>
      </c>
      <c r="AG200">
        <v>0.1288</v>
      </c>
      <c r="AH200">
        <v>16331</v>
      </c>
      <c r="AI200">
        <v>0.15359999999999999</v>
      </c>
      <c r="AJ200">
        <v>90</v>
      </c>
      <c r="AK200">
        <v>13</v>
      </c>
      <c r="AL200">
        <v>0.11899999999999999</v>
      </c>
      <c r="AM200">
        <v>5.6030000000000003E-2</v>
      </c>
    </row>
    <row r="201" spans="1:39">
      <c r="A201" t="s">
        <v>167</v>
      </c>
      <c r="B201" t="s">
        <v>130</v>
      </c>
      <c r="C201" t="s">
        <v>81</v>
      </c>
      <c r="D201">
        <v>170239</v>
      </c>
      <c r="E201">
        <v>0.52</v>
      </c>
      <c r="F201">
        <v>693</v>
      </c>
      <c r="G201">
        <v>78</v>
      </c>
      <c r="H201">
        <v>-1.2619999999999999E-2</v>
      </c>
      <c r="I201">
        <v>1.9609999999999999E-2</v>
      </c>
      <c r="J201">
        <v>96683</v>
      </c>
      <c r="K201">
        <v>0.376</v>
      </c>
      <c r="L201">
        <v>275</v>
      </c>
      <c r="M201">
        <v>50</v>
      </c>
      <c r="N201">
        <v>2.7130000000000001E-2</v>
      </c>
      <c r="O201">
        <v>3.0640000000000001E-2</v>
      </c>
      <c r="P201">
        <v>29571</v>
      </c>
      <c r="Q201">
        <v>6.3410000000000003E-3</v>
      </c>
      <c r="R201">
        <v>245</v>
      </c>
      <c r="S201">
        <v>23</v>
      </c>
      <c r="T201">
        <v>-9.0079999999999993E-2</v>
      </c>
      <c r="U201">
        <v>3.3000000000000002E-2</v>
      </c>
      <c r="V201">
        <v>10375</v>
      </c>
      <c r="W201">
        <v>0.48799999999999999</v>
      </c>
      <c r="X201">
        <v>65</v>
      </c>
      <c r="Y201">
        <v>6</v>
      </c>
      <c r="Z201">
        <v>-4.5990000000000003E-2</v>
      </c>
      <c r="AA201">
        <v>6.6320000000000004E-2</v>
      </c>
      <c r="AB201">
        <v>16097</v>
      </c>
      <c r="AC201">
        <v>0.44790000000000002</v>
      </c>
      <c r="AD201">
        <v>18</v>
      </c>
      <c r="AE201">
        <v>13</v>
      </c>
      <c r="AF201">
        <v>-8.9599999999999999E-2</v>
      </c>
      <c r="AG201">
        <v>0.11799999999999999</v>
      </c>
      <c r="AH201">
        <v>16331</v>
      </c>
      <c r="AI201">
        <v>3.3709999999999997E-2</v>
      </c>
      <c r="AJ201">
        <v>90</v>
      </c>
      <c r="AK201">
        <v>13</v>
      </c>
      <c r="AL201">
        <v>0.11899999999999999</v>
      </c>
      <c r="AM201">
        <v>5.6030000000000003E-2</v>
      </c>
    </row>
    <row r="202" spans="1:39">
      <c r="A202" t="s">
        <v>167</v>
      </c>
      <c r="B202" t="s">
        <v>130</v>
      </c>
      <c r="C202" t="s">
        <v>82</v>
      </c>
      <c r="D202">
        <v>170239</v>
      </c>
      <c r="E202">
        <v>4.459E-4</v>
      </c>
      <c r="F202">
        <v>693</v>
      </c>
      <c r="G202">
        <v>78</v>
      </c>
      <c r="H202">
        <v>-1.2619999999999999E-2</v>
      </c>
      <c r="I202">
        <v>1.9609999999999999E-2</v>
      </c>
      <c r="J202">
        <v>96683</v>
      </c>
      <c r="K202">
        <v>0.68389999999999995</v>
      </c>
      <c r="L202">
        <v>275</v>
      </c>
      <c r="M202">
        <v>50</v>
      </c>
      <c r="N202">
        <v>2.7130000000000001E-2</v>
      </c>
      <c r="O202">
        <v>3.0640000000000001E-2</v>
      </c>
      <c r="P202">
        <v>29571</v>
      </c>
      <c r="Q202" s="7">
        <v>1.597E-8</v>
      </c>
      <c r="R202">
        <v>245</v>
      </c>
      <c r="S202">
        <v>23</v>
      </c>
      <c r="T202">
        <v>-9.0079999999999993E-2</v>
      </c>
      <c r="U202">
        <v>3.3000000000000002E-2</v>
      </c>
      <c r="V202">
        <v>10375</v>
      </c>
      <c r="W202">
        <v>0.69910000000000005</v>
      </c>
      <c r="X202">
        <v>65</v>
      </c>
      <c r="Y202">
        <v>6</v>
      </c>
      <c r="Z202">
        <v>-4.5990000000000003E-2</v>
      </c>
      <c r="AA202">
        <v>6.6320000000000004E-2</v>
      </c>
      <c r="AB202">
        <v>16097</v>
      </c>
      <c r="AC202">
        <v>0.92759999999999998</v>
      </c>
      <c r="AD202">
        <v>18</v>
      </c>
      <c r="AE202">
        <v>13</v>
      </c>
      <c r="AF202">
        <v>-8.9599999999999999E-2</v>
      </c>
      <c r="AG202">
        <v>0.11799999999999999</v>
      </c>
      <c r="AH202">
        <v>16331</v>
      </c>
      <c r="AI202">
        <v>0.15359999999999999</v>
      </c>
      <c r="AJ202">
        <v>90</v>
      </c>
      <c r="AK202">
        <v>13</v>
      </c>
      <c r="AL202">
        <v>0.11899999999999999</v>
      </c>
      <c r="AM202">
        <v>5.6030000000000003E-2</v>
      </c>
    </row>
    <row r="203" spans="1:39">
      <c r="A203" t="s">
        <v>167</v>
      </c>
      <c r="B203" t="s">
        <v>131</v>
      </c>
      <c r="C203" t="s">
        <v>81</v>
      </c>
      <c r="D203">
        <v>170239</v>
      </c>
      <c r="E203">
        <v>0.625</v>
      </c>
      <c r="F203">
        <v>98</v>
      </c>
      <c r="G203">
        <v>19</v>
      </c>
      <c r="H203">
        <v>-2.5839999999999998E-2</v>
      </c>
      <c r="I203">
        <v>5.2859999999999997E-2</v>
      </c>
      <c r="J203">
        <v>96683</v>
      </c>
      <c r="K203">
        <v>0.89259999999999995</v>
      </c>
      <c r="L203">
        <v>33</v>
      </c>
      <c r="M203">
        <v>12</v>
      </c>
      <c r="N203">
        <v>1.179E-2</v>
      </c>
      <c r="O203">
        <v>8.7319999999999995E-2</v>
      </c>
      <c r="P203">
        <v>26044</v>
      </c>
      <c r="Q203">
        <v>0.97</v>
      </c>
      <c r="R203">
        <v>10</v>
      </c>
      <c r="S203">
        <v>4</v>
      </c>
      <c r="T203">
        <v>6.2899999999999996E-3</v>
      </c>
      <c r="U203">
        <v>0.16739999999999999</v>
      </c>
      <c r="V203">
        <v>10375</v>
      </c>
      <c r="W203">
        <v>0.47199999999999998</v>
      </c>
      <c r="X203">
        <v>49</v>
      </c>
      <c r="Y203">
        <v>2</v>
      </c>
      <c r="Z203">
        <v>-5.5419999999999997E-2</v>
      </c>
      <c r="AA203">
        <v>7.7060000000000003E-2</v>
      </c>
      <c r="AB203">
        <v>13673</v>
      </c>
      <c r="AC203">
        <v>0.4773</v>
      </c>
      <c r="AD203">
        <v>4</v>
      </c>
      <c r="AE203">
        <v>3</v>
      </c>
      <c r="AF203">
        <v>-0.1797</v>
      </c>
      <c r="AG203">
        <v>0.25280000000000002</v>
      </c>
      <c r="AH203">
        <v>16331</v>
      </c>
      <c r="AI203">
        <v>0.67010000000000003</v>
      </c>
      <c r="AJ203">
        <v>2</v>
      </c>
      <c r="AK203">
        <v>2</v>
      </c>
      <c r="AL203">
        <v>0.16120000000000001</v>
      </c>
      <c r="AM203">
        <v>0.37830000000000003</v>
      </c>
    </row>
    <row r="204" spans="1:39">
      <c r="A204" t="s">
        <v>167</v>
      </c>
      <c r="B204" t="s">
        <v>131</v>
      </c>
      <c r="C204" t="s">
        <v>82</v>
      </c>
      <c r="D204">
        <v>170239</v>
      </c>
      <c r="E204">
        <v>0.71889999999999998</v>
      </c>
      <c r="F204">
        <v>98</v>
      </c>
      <c r="G204">
        <v>19</v>
      </c>
      <c r="H204">
        <v>-2.5839999999999998E-2</v>
      </c>
      <c r="I204">
        <v>5.2859999999999997E-2</v>
      </c>
      <c r="J204">
        <v>96683</v>
      </c>
      <c r="K204">
        <v>0.93189999999999995</v>
      </c>
      <c r="L204">
        <v>33</v>
      </c>
      <c r="M204">
        <v>12</v>
      </c>
      <c r="N204">
        <v>1.179E-2</v>
      </c>
      <c r="O204">
        <v>8.7319999999999995E-2</v>
      </c>
      <c r="P204">
        <v>26044</v>
      </c>
      <c r="Q204">
        <v>0.65800000000000003</v>
      </c>
      <c r="R204">
        <v>10</v>
      </c>
      <c r="S204">
        <v>4</v>
      </c>
      <c r="T204">
        <v>6.2899999999999996E-3</v>
      </c>
      <c r="U204">
        <v>0.16739999999999999</v>
      </c>
      <c r="V204">
        <v>10375</v>
      </c>
      <c r="W204">
        <v>0.49769999999999998</v>
      </c>
      <c r="X204">
        <v>49</v>
      </c>
      <c r="Y204">
        <v>2</v>
      </c>
      <c r="Z204">
        <v>-5.5419999999999997E-2</v>
      </c>
      <c r="AA204">
        <v>7.7060000000000003E-2</v>
      </c>
      <c r="AB204">
        <v>13673</v>
      </c>
      <c r="AC204">
        <v>0.74570000000000003</v>
      </c>
      <c r="AD204">
        <v>4</v>
      </c>
      <c r="AE204">
        <v>3</v>
      </c>
      <c r="AF204">
        <v>-0.1797</v>
      </c>
      <c r="AG204">
        <v>0.25280000000000002</v>
      </c>
      <c r="AH204">
        <v>16331</v>
      </c>
      <c r="AI204">
        <v>0.77439999999999998</v>
      </c>
      <c r="AJ204">
        <v>2</v>
      </c>
      <c r="AK204">
        <v>2</v>
      </c>
      <c r="AL204">
        <v>0.16120000000000001</v>
      </c>
      <c r="AM204">
        <v>0.37830000000000003</v>
      </c>
    </row>
    <row r="205" spans="1:39">
      <c r="A205" t="s">
        <v>168</v>
      </c>
      <c r="B205" t="s">
        <v>80</v>
      </c>
      <c r="C205" t="s">
        <v>81</v>
      </c>
      <c r="D205">
        <v>129696</v>
      </c>
      <c r="E205">
        <v>0.20710000000000001</v>
      </c>
      <c r="F205">
        <v>60</v>
      </c>
      <c r="G205">
        <v>43</v>
      </c>
      <c r="H205">
        <v>8.4470000000000003E-2</v>
      </c>
      <c r="I205">
        <v>6.6949999999999996E-2</v>
      </c>
      <c r="J205">
        <v>56140</v>
      </c>
      <c r="K205">
        <v>7.1879999999999999E-3</v>
      </c>
      <c r="L205">
        <v>27</v>
      </c>
      <c r="M205">
        <v>21</v>
      </c>
      <c r="N205">
        <v>0.26829999999999998</v>
      </c>
      <c r="O205">
        <v>9.9830000000000002E-2</v>
      </c>
      <c r="P205">
        <v>29571</v>
      </c>
      <c r="Q205">
        <v>0.43030000000000002</v>
      </c>
      <c r="R205">
        <v>8</v>
      </c>
      <c r="S205">
        <v>7</v>
      </c>
      <c r="T205">
        <v>-0.14580000000000001</v>
      </c>
      <c r="U205">
        <v>0.18490000000000001</v>
      </c>
      <c r="V205">
        <v>10375</v>
      </c>
      <c r="W205">
        <v>0.44379999999999997</v>
      </c>
      <c r="X205">
        <v>8</v>
      </c>
      <c r="Y205">
        <v>5</v>
      </c>
      <c r="Z205">
        <v>-0.14580000000000001</v>
      </c>
      <c r="AA205">
        <v>0.19040000000000001</v>
      </c>
      <c r="AB205">
        <v>16097</v>
      </c>
      <c r="AC205">
        <v>0.22189999999999999</v>
      </c>
      <c r="AD205">
        <v>11</v>
      </c>
      <c r="AE205">
        <v>9</v>
      </c>
      <c r="AF205">
        <v>0.18360000000000001</v>
      </c>
      <c r="AG205">
        <v>0.15029999999999999</v>
      </c>
      <c r="AH205">
        <v>16331</v>
      </c>
      <c r="AI205">
        <v>0.12</v>
      </c>
      <c r="AJ205">
        <v>5</v>
      </c>
      <c r="AK205">
        <v>5</v>
      </c>
      <c r="AL205">
        <v>-0.36730000000000002</v>
      </c>
      <c r="AM205">
        <v>0.23619999999999999</v>
      </c>
    </row>
    <row r="206" spans="1:39">
      <c r="A206" t="s">
        <v>168</v>
      </c>
      <c r="B206" t="s">
        <v>80</v>
      </c>
      <c r="C206" t="s">
        <v>82</v>
      </c>
      <c r="D206">
        <v>129696</v>
      </c>
      <c r="E206">
        <v>0.23880000000000001</v>
      </c>
      <c r="F206">
        <v>60</v>
      </c>
      <c r="G206">
        <v>43</v>
      </c>
      <c r="H206">
        <v>8.4470000000000003E-2</v>
      </c>
      <c r="I206">
        <v>6.6949999999999996E-2</v>
      </c>
      <c r="J206">
        <v>56140</v>
      </c>
      <c r="K206">
        <v>4.4389999999999999E-2</v>
      </c>
      <c r="L206">
        <v>27</v>
      </c>
      <c r="M206">
        <v>21</v>
      </c>
      <c r="N206">
        <v>0.26829999999999998</v>
      </c>
      <c r="O206">
        <v>9.9830000000000002E-2</v>
      </c>
      <c r="P206">
        <v>29571</v>
      </c>
      <c r="Q206">
        <v>0.71360000000000001</v>
      </c>
      <c r="R206">
        <v>8</v>
      </c>
      <c r="S206">
        <v>7</v>
      </c>
      <c r="T206">
        <v>-0.14580000000000001</v>
      </c>
      <c r="U206">
        <v>0.18490000000000001</v>
      </c>
      <c r="V206">
        <v>10375</v>
      </c>
      <c r="W206">
        <v>0.65769999999999995</v>
      </c>
      <c r="X206">
        <v>8</v>
      </c>
      <c r="Y206">
        <v>5</v>
      </c>
      <c r="Z206">
        <v>-0.14580000000000001</v>
      </c>
      <c r="AA206">
        <v>0.19040000000000001</v>
      </c>
      <c r="AB206">
        <v>16097</v>
      </c>
      <c r="AC206">
        <v>0.53769999999999996</v>
      </c>
      <c r="AD206">
        <v>11</v>
      </c>
      <c r="AE206">
        <v>9</v>
      </c>
      <c r="AF206">
        <v>0.18360000000000001</v>
      </c>
      <c r="AG206">
        <v>0.15029999999999999</v>
      </c>
      <c r="AH206">
        <v>16331</v>
      </c>
      <c r="AI206">
        <v>0.46100000000000002</v>
      </c>
      <c r="AJ206">
        <v>5</v>
      </c>
      <c r="AK206">
        <v>5</v>
      </c>
      <c r="AL206">
        <v>-0.36730000000000002</v>
      </c>
      <c r="AM206">
        <v>0.23619999999999999</v>
      </c>
    </row>
    <row r="207" spans="1:39">
      <c r="A207" t="s">
        <v>168</v>
      </c>
      <c r="B207" t="s">
        <v>127</v>
      </c>
      <c r="C207" t="s">
        <v>81</v>
      </c>
      <c r="D207">
        <v>129696</v>
      </c>
      <c r="E207">
        <v>7.0010000000000003E-2</v>
      </c>
      <c r="F207">
        <v>2307</v>
      </c>
      <c r="G207">
        <v>274</v>
      </c>
      <c r="H207">
        <v>1.976E-2</v>
      </c>
      <c r="I207">
        <v>1.09E-2</v>
      </c>
      <c r="J207">
        <v>56140</v>
      </c>
      <c r="K207">
        <v>1.1E-4</v>
      </c>
      <c r="L207">
        <v>324</v>
      </c>
      <c r="M207">
        <v>139</v>
      </c>
      <c r="N207">
        <v>0.1113</v>
      </c>
      <c r="O207">
        <v>2.879E-2</v>
      </c>
      <c r="P207">
        <v>29571</v>
      </c>
      <c r="Q207">
        <v>0.86180000000000001</v>
      </c>
      <c r="R207">
        <v>288</v>
      </c>
      <c r="S207">
        <v>77</v>
      </c>
      <c r="T207">
        <v>5.3730000000000002E-3</v>
      </c>
      <c r="U207">
        <v>3.0870000000000002E-2</v>
      </c>
      <c r="V207">
        <v>10375</v>
      </c>
      <c r="W207">
        <v>1.5049999999999999E-2</v>
      </c>
      <c r="X207">
        <v>278</v>
      </c>
      <c r="Y207">
        <v>42</v>
      </c>
      <c r="Z207">
        <v>-7.6789999999999997E-2</v>
      </c>
      <c r="AA207">
        <v>3.1579999999999997E-2</v>
      </c>
      <c r="AB207">
        <v>16097</v>
      </c>
      <c r="AC207">
        <v>0.34200000000000003</v>
      </c>
      <c r="AD207">
        <v>375</v>
      </c>
      <c r="AE207">
        <v>66</v>
      </c>
      <c r="AF207">
        <v>2.4549999999999999E-2</v>
      </c>
      <c r="AG207">
        <v>2.5839999999999998E-2</v>
      </c>
      <c r="AH207">
        <v>16331</v>
      </c>
      <c r="AI207">
        <v>4.5429999999999998E-2</v>
      </c>
      <c r="AJ207">
        <v>157</v>
      </c>
      <c r="AK207">
        <v>40</v>
      </c>
      <c r="AL207">
        <v>-8.6819999999999994E-2</v>
      </c>
      <c r="AM207">
        <v>4.3400000000000001E-2</v>
      </c>
    </row>
    <row r="208" spans="1:39">
      <c r="A208" t="s">
        <v>168</v>
      </c>
      <c r="B208" t="s">
        <v>127</v>
      </c>
      <c r="C208" t="s">
        <v>82</v>
      </c>
      <c r="D208">
        <v>129696</v>
      </c>
      <c r="E208">
        <v>1.6660000000000001E-2</v>
      </c>
      <c r="F208">
        <v>2307</v>
      </c>
      <c r="G208">
        <v>274</v>
      </c>
      <c r="H208">
        <v>1.976E-2</v>
      </c>
      <c r="I208">
        <v>1.09E-2</v>
      </c>
      <c r="J208">
        <v>56140</v>
      </c>
      <c r="K208">
        <v>0.21679999999999999</v>
      </c>
      <c r="L208">
        <v>324</v>
      </c>
      <c r="M208">
        <v>139</v>
      </c>
      <c r="N208">
        <v>0.1113</v>
      </c>
      <c r="O208">
        <v>2.879E-2</v>
      </c>
      <c r="P208">
        <v>29571</v>
      </c>
      <c r="Q208">
        <v>0.51580000000000004</v>
      </c>
      <c r="R208">
        <v>288</v>
      </c>
      <c r="S208">
        <v>77</v>
      </c>
      <c r="T208">
        <v>5.3730000000000002E-3</v>
      </c>
      <c r="U208">
        <v>3.0870000000000002E-2</v>
      </c>
      <c r="V208">
        <v>10375</v>
      </c>
      <c r="W208">
        <v>4.1840000000000002E-3</v>
      </c>
      <c r="X208">
        <v>278</v>
      </c>
      <c r="Y208">
        <v>42</v>
      </c>
      <c r="Z208">
        <v>-7.6789999999999997E-2</v>
      </c>
      <c r="AA208">
        <v>3.1579999999999997E-2</v>
      </c>
      <c r="AB208">
        <v>16097</v>
      </c>
      <c r="AC208">
        <v>0.68710000000000004</v>
      </c>
      <c r="AD208">
        <v>375</v>
      </c>
      <c r="AE208">
        <v>66</v>
      </c>
      <c r="AF208">
        <v>2.4549999999999999E-2</v>
      </c>
      <c r="AG208">
        <v>2.5839999999999998E-2</v>
      </c>
      <c r="AH208">
        <v>16331</v>
      </c>
      <c r="AI208">
        <v>0.8861</v>
      </c>
      <c r="AJ208">
        <v>157</v>
      </c>
      <c r="AK208">
        <v>40</v>
      </c>
      <c r="AL208">
        <v>-8.6819999999999994E-2</v>
      </c>
      <c r="AM208">
        <v>4.3400000000000001E-2</v>
      </c>
    </row>
    <row r="209" spans="1:39">
      <c r="A209" t="s">
        <v>168</v>
      </c>
      <c r="B209" t="s">
        <v>128</v>
      </c>
      <c r="C209" t="s">
        <v>81</v>
      </c>
      <c r="D209">
        <v>129696</v>
      </c>
      <c r="E209">
        <v>4.5600000000000002E-2</v>
      </c>
      <c r="F209">
        <v>2445</v>
      </c>
      <c r="G209">
        <v>294</v>
      </c>
      <c r="H209">
        <v>2.12E-2</v>
      </c>
      <c r="I209">
        <v>1.06E-2</v>
      </c>
      <c r="J209">
        <v>56140</v>
      </c>
      <c r="K209" s="7">
        <v>4.6220000000000001E-5</v>
      </c>
      <c r="L209">
        <v>421</v>
      </c>
      <c r="M209">
        <v>150</v>
      </c>
      <c r="N209">
        <v>0.1036</v>
      </c>
      <c r="O209">
        <v>2.5430000000000001E-2</v>
      </c>
      <c r="P209">
        <v>29571</v>
      </c>
      <c r="Q209">
        <v>0.92649999999999999</v>
      </c>
      <c r="R209">
        <v>310</v>
      </c>
      <c r="S209">
        <v>80</v>
      </c>
      <c r="T209">
        <v>-2.7390000000000001E-3</v>
      </c>
      <c r="U209">
        <v>2.9690000000000001E-2</v>
      </c>
      <c r="V209">
        <v>10375</v>
      </c>
      <c r="W209">
        <v>1.7510000000000001E-2</v>
      </c>
      <c r="X209">
        <v>281</v>
      </c>
      <c r="Y209">
        <v>44</v>
      </c>
      <c r="Z209">
        <v>-7.4660000000000004E-2</v>
      </c>
      <c r="AA209">
        <v>3.1419999999999997E-2</v>
      </c>
      <c r="AB209">
        <v>16097</v>
      </c>
      <c r="AC209">
        <v>0.29759999999999998</v>
      </c>
      <c r="AD209">
        <v>388</v>
      </c>
      <c r="AE209">
        <v>71</v>
      </c>
      <c r="AF209">
        <v>2.648E-2</v>
      </c>
      <c r="AG209">
        <v>2.5430000000000001E-2</v>
      </c>
      <c r="AH209">
        <v>16331</v>
      </c>
      <c r="AI209">
        <v>4.607E-2</v>
      </c>
      <c r="AJ209">
        <v>160</v>
      </c>
      <c r="AK209">
        <v>43</v>
      </c>
      <c r="AL209">
        <v>-8.5730000000000001E-2</v>
      </c>
      <c r="AM209">
        <v>4.2979999999999997E-2</v>
      </c>
    </row>
    <row r="210" spans="1:39">
      <c r="A210" t="s">
        <v>168</v>
      </c>
      <c r="B210" t="s">
        <v>128</v>
      </c>
      <c r="C210" t="s">
        <v>82</v>
      </c>
      <c r="D210">
        <v>129696</v>
      </c>
      <c r="E210">
        <v>1.5949999999999999E-2</v>
      </c>
      <c r="F210">
        <v>2445</v>
      </c>
      <c r="G210">
        <v>294</v>
      </c>
      <c r="H210">
        <v>2.12E-2</v>
      </c>
      <c r="I210">
        <v>1.06E-2</v>
      </c>
      <c r="J210">
        <v>56140</v>
      </c>
      <c r="K210">
        <v>0.1168</v>
      </c>
      <c r="L210">
        <v>421</v>
      </c>
      <c r="M210">
        <v>150</v>
      </c>
      <c r="N210">
        <v>0.1036</v>
      </c>
      <c r="O210">
        <v>2.5430000000000001E-2</v>
      </c>
      <c r="P210">
        <v>29571</v>
      </c>
      <c r="Q210">
        <v>0.56669999999999998</v>
      </c>
      <c r="R210">
        <v>310</v>
      </c>
      <c r="S210">
        <v>80</v>
      </c>
      <c r="T210">
        <v>-2.7390000000000001E-3</v>
      </c>
      <c r="U210">
        <v>2.9690000000000001E-2</v>
      </c>
      <c r="V210">
        <v>10375</v>
      </c>
      <c r="W210">
        <v>4.2339999999999999E-3</v>
      </c>
      <c r="X210">
        <v>281</v>
      </c>
      <c r="Y210">
        <v>44</v>
      </c>
      <c r="Z210">
        <v>-7.4660000000000004E-2</v>
      </c>
      <c r="AA210">
        <v>3.1419999999999997E-2</v>
      </c>
      <c r="AB210">
        <v>16097</v>
      </c>
      <c r="AC210">
        <v>0.71279999999999999</v>
      </c>
      <c r="AD210">
        <v>388</v>
      </c>
      <c r="AE210">
        <v>71</v>
      </c>
      <c r="AF210">
        <v>2.648E-2</v>
      </c>
      <c r="AG210">
        <v>2.5430000000000001E-2</v>
      </c>
      <c r="AH210">
        <v>16331</v>
      </c>
      <c r="AI210">
        <v>0.90290000000000004</v>
      </c>
      <c r="AJ210">
        <v>160</v>
      </c>
      <c r="AK210">
        <v>43</v>
      </c>
      <c r="AL210">
        <v>-8.5730000000000001E-2</v>
      </c>
      <c r="AM210">
        <v>4.2979999999999997E-2</v>
      </c>
    </row>
    <row r="211" spans="1:39">
      <c r="A211" t="s">
        <v>168</v>
      </c>
      <c r="B211" t="s">
        <v>129</v>
      </c>
      <c r="C211" t="s">
        <v>81</v>
      </c>
      <c r="D211">
        <v>129696</v>
      </c>
      <c r="E211">
        <v>5.9899999999999997E-3</v>
      </c>
      <c r="F211">
        <v>168</v>
      </c>
      <c r="G211">
        <v>99</v>
      </c>
      <c r="H211">
        <v>0.1086</v>
      </c>
      <c r="I211">
        <v>3.9510000000000003E-2</v>
      </c>
      <c r="J211">
        <v>56140</v>
      </c>
      <c r="K211" s="7">
        <v>4.299E-7</v>
      </c>
      <c r="L211">
        <v>67</v>
      </c>
      <c r="M211">
        <v>51</v>
      </c>
      <c r="N211">
        <v>0.32050000000000001</v>
      </c>
      <c r="O211">
        <v>6.3399999999999998E-2</v>
      </c>
      <c r="P211">
        <v>29571</v>
      </c>
      <c r="Q211">
        <v>0.20349999999999999</v>
      </c>
      <c r="R211">
        <v>31</v>
      </c>
      <c r="S211">
        <v>20</v>
      </c>
      <c r="T211">
        <v>-0.1163</v>
      </c>
      <c r="U211">
        <v>9.1429999999999997E-2</v>
      </c>
      <c r="V211">
        <v>10375</v>
      </c>
      <c r="W211">
        <v>0.76070000000000004</v>
      </c>
      <c r="X211">
        <v>12</v>
      </c>
      <c r="Y211">
        <v>9</v>
      </c>
      <c r="Z211">
        <v>4.7120000000000002E-2</v>
      </c>
      <c r="AA211">
        <v>0.1547</v>
      </c>
      <c r="AB211">
        <v>16097</v>
      </c>
      <c r="AC211">
        <v>5.4399999999999997E-2</v>
      </c>
      <c r="AD211">
        <v>34</v>
      </c>
      <c r="AE211">
        <v>20</v>
      </c>
      <c r="AF211">
        <v>0.16</v>
      </c>
      <c r="AG211">
        <v>8.3199999999999996E-2</v>
      </c>
      <c r="AH211">
        <v>16331</v>
      </c>
      <c r="AI211">
        <v>7.175E-3</v>
      </c>
      <c r="AJ211">
        <v>17</v>
      </c>
      <c r="AK211">
        <v>14</v>
      </c>
      <c r="AL211">
        <v>-0.34610000000000002</v>
      </c>
      <c r="AM211">
        <v>0.12870000000000001</v>
      </c>
    </row>
    <row r="212" spans="1:39">
      <c r="A212" t="s">
        <v>168</v>
      </c>
      <c r="B212" t="s">
        <v>129</v>
      </c>
      <c r="C212" t="s">
        <v>82</v>
      </c>
      <c r="D212">
        <v>129696</v>
      </c>
      <c r="E212">
        <v>0.53520000000000001</v>
      </c>
      <c r="F212">
        <v>168</v>
      </c>
      <c r="G212">
        <v>99</v>
      </c>
      <c r="H212">
        <v>0.1086</v>
      </c>
      <c r="I212">
        <v>3.9510000000000003E-2</v>
      </c>
      <c r="J212">
        <v>56140</v>
      </c>
      <c r="K212">
        <v>1.106E-2</v>
      </c>
      <c r="L212">
        <v>67</v>
      </c>
      <c r="M212">
        <v>51</v>
      </c>
      <c r="N212">
        <v>0.32050000000000001</v>
      </c>
      <c r="O212">
        <v>6.3399999999999998E-2</v>
      </c>
      <c r="P212">
        <v>29571</v>
      </c>
      <c r="Q212">
        <v>0.9385</v>
      </c>
      <c r="R212">
        <v>31</v>
      </c>
      <c r="S212">
        <v>20</v>
      </c>
      <c r="T212">
        <v>-0.1163</v>
      </c>
      <c r="U212">
        <v>9.1429999999999997E-2</v>
      </c>
      <c r="V212">
        <v>10375</v>
      </c>
      <c r="W212">
        <v>0.72709999999999997</v>
      </c>
      <c r="X212">
        <v>12</v>
      </c>
      <c r="Y212">
        <v>9</v>
      </c>
      <c r="Z212">
        <v>4.7120000000000002E-2</v>
      </c>
      <c r="AA212">
        <v>0.1547</v>
      </c>
      <c r="AB212">
        <v>16097</v>
      </c>
      <c r="AC212">
        <v>0.64329999999999998</v>
      </c>
      <c r="AD212">
        <v>34</v>
      </c>
      <c r="AE212">
        <v>20</v>
      </c>
      <c r="AF212">
        <v>0.16</v>
      </c>
      <c r="AG212">
        <v>8.3199999999999996E-2</v>
      </c>
      <c r="AH212">
        <v>16331</v>
      </c>
      <c r="AI212">
        <v>0.31159999999999999</v>
      </c>
      <c r="AJ212">
        <v>17</v>
      </c>
      <c r="AK212">
        <v>14</v>
      </c>
      <c r="AL212">
        <v>-0.34610000000000002</v>
      </c>
      <c r="AM212">
        <v>0.12870000000000001</v>
      </c>
    </row>
    <row r="213" spans="1:39">
      <c r="A213" t="s">
        <v>168</v>
      </c>
      <c r="B213" t="s">
        <v>130</v>
      </c>
      <c r="C213" t="s">
        <v>81</v>
      </c>
      <c r="D213">
        <v>129696</v>
      </c>
      <c r="E213">
        <v>8.5990000000000007E-3</v>
      </c>
      <c r="F213">
        <v>310</v>
      </c>
      <c r="G213">
        <v>120</v>
      </c>
      <c r="H213">
        <v>7.7420000000000003E-2</v>
      </c>
      <c r="I213">
        <v>2.946E-2</v>
      </c>
      <c r="J213">
        <v>56140</v>
      </c>
      <c r="K213" s="7">
        <v>2.55E-5</v>
      </c>
      <c r="L213">
        <v>166</v>
      </c>
      <c r="M213">
        <v>63</v>
      </c>
      <c r="N213">
        <v>0.1719</v>
      </c>
      <c r="O213">
        <v>4.0829999999999998E-2</v>
      </c>
      <c r="P213">
        <v>29571</v>
      </c>
      <c r="Q213">
        <v>0.1085</v>
      </c>
      <c r="R213">
        <v>53</v>
      </c>
      <c r="S213">
        <v>23</v>
      </c>
      <c r="T213">
        <v>-0.1137</v>
      </c>
      <c r="U213">
        <v>7.0860000000000006E-2</v>
      </c>
      <c r="V213">
        <v>10375</v>
      </c>
      <c r="W213">
        <v>0.64639999999999997</v>
      </c>
      <c r="X213">
        <v>15</v>
      </c>
      <c r="Y213">
        <v>11</v>
      </c>
      <c r="Z213">
        <v>6.3049999999999995E-2</v>
      </c>
      <c r="AA213">
        <v>0.13739999999999999</v>
      </c>
      <c r="AB213">
        <v>16097</v>
      </c>
      <c r="AC213">
        <v>5.7910000000000003E-2</v>
      </c>
      <c r="AD213">
        <v>49</v>
      </c>
      <c r="AE213">
        <v>26</v>
      </c>
      <c r="AF213">
        <v>0.13300000000000001</v>
      </c>
      <c r="AG213">
        <v>7.0120000000000002E-2</v>
      </c>
      <c r="AH213">
        <v>16331</v>
      </c>
      <c r="AI213">
        <v>1.1820000000000001E-2</v>
      </c>
      <c r="AJ213">
        <v>20</v>
      </c>
      <c r="AK213">
        <v>17</v>
      </c>
      <c r="AL213">
        <v>-0.29909999999999998</v>
      </c>
      <c r="AM213">
        <v>0.1188</v>
      </c>
    </row>
    <row r="214" spans="1:39">
      <c r="A214" t="s">
        <v>168</v>
      </c>
      <c r="B214" t="s">
        <v>130</v>
      </c>
      <c r="C214" t="s">
        <v>82</v>
      </c>
      <c r="D214">
        <v>129696</v>
      </c>
      <c r="E214">
        <v>0.25790000000000002</v>
      </c>
      <c r="F214">
        <v>310</v>
      </c>
      <c r="G214">
        <v>120</v>
      </c>
      <c r="H214">
        <v>7.7420000000000003E-2</v>
      </c>
      <c r="I214">
        <v>2.946E-2</v>
      </c>
      <c r="J214">
        <v>56140</v>
      </c>
      <c r="K214">
        <v>7.7350000000000002E-2</v>
      </c>
      <c r="L214">
        <v>166</v>
      </c>
      <c r="M214">
        <v>63</v>
      </c>
      <c r="N214">
        <v>0.1719</v>
      </c>
      <c r="O214">
        <v>4.0829999999999998E-2</v>
      </c>
      <c r="P214">
        <v>29571</v>
      </c>
      <c r="Q214">
        <v>0.89180000000000004</v>
      </c>
      <c r="R214">
        <v>53</v>
      </c>
      <c r="S214">
        <v>23</v>
      </c>
      <c r="T214">
        <v>-0.1137</v>
      </c>
      <c r="U214">
        <v>7.0860000000000006E-2</v>
      </c>
      <c r="V214">
        <v>10375</v>
      </c>
      <c r="W214">
        <v>0.8589</v>
      </c>
      <c r="X214">
        <v>15</v>
      </c>
      <c r="Y214">
        <v>11</v>
      </c>
      <c r="Z214">
        <v>6.3049999999999995E-2</v>
      </c>
      <c r="AA214">
        <v>0.13739999999999999</v>
      </c>
      <c r="AB214">
        <v>16097</v>
      </c>
      <c r="AC214">
        <v>0.84</v>
      </c>
      <c r="AD214">
        <v>49</v>
      </c>
      <c r="AE214">
        <v>26</v>
      </c>
      <c r="AF214">
        <v>0.13300000000000001</v>
      </c>
      <c r="AG214">
        <v>7.0120000000000002E-2</v>
      </c>
      <c r="AH214">
        <v>16331</v>
      </c>
      <c r="AI214">
        <v>0.45669999999999999</v>
      </c>
      <c r="AJ214">
        <v>20</v>
      </c>
      <c r="AK214">
        <v>17</v>
      </c>
      <c r="AL214">
        <v>-0.29909999999999998</v>
      </c>
      <c r="AM214">
        <v>0.1188</v>
      </c>
    </row>
    <row r="215" spans="1:39">
      <c r="A215" t="s">
        <v>168</v>
      </c>
      <c r="B215" t="s">
        <v>131</v>
      </c>
      <c r="C215" t="s">
        <v>81</v>
      </c>
      <c r="D215">
        <v>129696</v>
      </c>
      <c r="E215">
        <v>0.15609999999999999</v>
      </c>
      <c r="F215">
        <v>202</v>
      </c>
      <c r="G215">
        <v>64</v>
      </c>
      <c r="H215">
        <v>5.2299999999999999E-2</v>
      </c>
      <c r="I215">
        <v>3.6880000000000003E-2</v>
      </c>
      <c r="J215">
        <v>56140</v>
      </c>
      <c r="K215">
        <v>1.7989999999999999E-2</v>
      </c>
      <c r="L215">
        <v>126</v>
      </c>
      <c r="M215">
        <v>33</v>
      </c>
      <c r="N215">
        <v>0.1113</v>
      </c>
      <c r="O215">
        <v>4.7030000000000002E-2</v>
      </c>
      <c r="P215">
        <v>29571</v>
      </c>
      <c r="Q215">
        <v>0.2127</v>
      </c>
      <c r="R215">
        <v>30</v>
      </c>
      <c r="S215">
        <v>10</v>
      </c>
      <c r="T215">
        <v>-0.1193</v>
      </c>
      <c r="U215">
        <v>9.5769999999999994E-2</v>
      </c>
      <c r="V215">
        <v>10375</v>
      </c>
      <c r="W215">
        <v>0.67020000000000002</v>
      </c>
      <c r="X215">
        <v>11</v>
      </c>
      <c r="Y215">
        <v>7</v>
      </c>
      <c r="Z215">
        <v>-6.8379999999999996E-2</v>
      </c>
      <c r="AA215">
        <v>0.16059999999999999</v>
      </c>
      <c r="AB215">
        <v>16097</v>
      </c>
      <c r="AC215">
        <v>0.23580000000000001</v>
      </c>
      <c r="AD215">
        <v>26</v>
      </c>
      <c r="AE215">
        <v>15</v>
      </c>
      <c r="AF215">
        <v>0.1167</v>
      </c>
      <c r="AG215">
        <v>9.8390000000000005E-2</v>
      </c>
      <c r="AH215">
        <v>16331</v>
      </c>
      <c r="AI215">
        <v>0.19600000000000001</v>
      </c>
      <c r="AJ215">
        <v>8</v>
      </c>
      <c r="AK215">
        <v>8</v>
      </c>
      <c r="AL215">
        <v>-0.24260000000000001</v>
      </c>
      <c r="AM215">
        <v>0.18759999999999999</v>
      </c>
    </row>
    <row r="216" spans="1:39">
      <c r="A216" t="s">
        <v>168</v>
      </c>
      <c r="B216" t="s">
        <v>131</v>
      </c>
      <c r="C216" t="s">
        <v>82</v>
      </c>
      <c r="D216">
        <v>129696</v>
      </c>
      <c r="E216">
        <v>0.20119999999999999</v>
      </c>
      <c r="F216">
        <v>202</v>
      </c>
      <c r="G216">
        <v>64</v>
      </c>
      <c r="H216">
        <v>5.2299999999999999E-2</v>
      </c>
      <c r="I216">
        <v>3.6880000000000003E-2</v>
      </c>
      <c r="J216">
        <v>56140</v>
      </c>
      <c r="K216">
        <v>0.1024</v>
      </c>
      <c r="L216">
        <v>126</v>
      </c>
      <c r="M216">
        <v>33</v>
      </c>
      <c r="N216">
        <v>0.1113</v>
      </c>
      <c r="O216">
        <v>4.7030000000000002E-2</v>
      </c>
      <c r="P216">
        <v>29571</v>
      </c>
      <c r="Q216">
        <v>0.63729999999999998</v>
      </c>
      <c r="R216">
        <v>30</v>
      </c>
      <c r="S216">
        <v>10</v>
      </c>
      <c r="T216">
        <v>-0.1193</v>
      </c>
      <c r="U216">
        <v>9.5769999999999994E-2</v>
      </c>
      <c r="V216">
        <v>10375</v>
      </c>
      <c r="W216">
        <v>0.83460000000000001</v>
      </c>
      <c r="X216">
        <v>11</v>
      </c>
      <c r="Y216">
        <v>7</v>
      </c>
      <c r="Z216">
        <v>-6.8379999999999996E-2</v>
      </c>
      <c r="AA216">
        <v>0.16059999999999999</v>
      </c>
      <c r="AB216">
        <v>16097</v>
      </c>
      <c r="AC216">
        <v>0.85340000000000005</v>
      </c>
      <c r="AD216">
        <v>26</v>
      </c>
      <c r="AE216">
        <v>15</v>
      </c>
      <c r="AF216">
        <v>0.1167</v>
      </c>
      <c r="AG216">
        <v>9.8390000000000005E-2</v>
      </c>
      <c r="AH216">
        <v>16331</v>
      </c>
      <c r="AI216">
        <v>0.75849999999999995</v>
      </c>
      <c r="AJ216">
        <v>8</v>
      </c>
      <c r="AK216">
        <v>8</v>
      </c>
      <c r="AL216">
        <v>-0.24260000000000001</v>
      </c>
      <c r="AM216">
        <v>0.18759999999999999</v>
      </c>
    </row>
  </sheetData>
  <mergeCells count="1">
    <mergeCell ref="A1:O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A8B72-7AD5-6449-BA64-A3453B5283C0}">
  <dimension ref="A1:AM204"/>
  <sheetViews>
    <sheetView workbookViewId="0">
      <selection sqref="A1:O1"/>
    </sheetView>
  </sheetViews>
  <sheetFormatPr baseColWidth="10" defaultColWidth="11" defaultRowHeight="16"/>
  <cols>
    <col min="2" max="2" width="26.83203125" customWidth="1"/>
  </cols>
  <sheetData>
    <row r="1" spans="1:39" ht="39.75" customHeight="1">
      <c r="A1" s="120" t="s">
        <v>7233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39" s="10" customFormat="1">
      <c r="A2" s="10" t="s">
        <v>150</v>
      </c>
      <c r="B2" s="10" t="s">
        <v>88</v>
      </c>
      <c r="C2" s="10" t="s">
        <v>89</v>
      </c>
      <c r="D2" s="10" t="s">
        <v>90</v>
      </c>
      <c r="E2" s="10" t="s">
        <v>91</v>
      </c>
      <c r="F2" s="10" t="s">
        <v>92</v>
      </c>
      <c r="G2" s="10" t="s">
        <v>93</v>
      </c>
      <c r="H2" s="10" t="s">
        <v>94</v>
      </c>
      <c r="I2" s="10" t="s">
        <v>95</v>
      </c>
      <c r="J2" s="10" t="s">
        <v>96</v>
      </c>
      <c r="K2" s="10" t="s">
        <v>97</v>
      </c>
      <c r="L2" s="10" t="s">
        <v>98</v>
      </c>
      <c r="M2" s="10" t="s">
        <v>99</v>
      </c>
      <c r="N2" s="10" t="s">
        <v>100</v>
      </c>
      <c r="O2" s="10" t="s">
        <v>101</v>
      </c>
      <c r="P2" s="10" t="s">
        <v>102</v>
      </c>
      <c r="Q2" s="10" t="s">
        <v>103</v>
      </c>
      <c r="R2" s="10" t="s">
        <v>104</v>
      </c>
      <c r="S2" s="10" t="s">
        <v>105</v>
      </c>
      <c r="T2" s="10" t="s">
        <v>106</v>
      </c>
      <c r="U2" s="10" t="s">
        <v>107</v>
      </c>
      <c r="V2" s="10" t="s">
        <v>108</v>
      </c>
      <c r="W2" s="10" t="s">
        <v>109</v>
      </c>
      <c r="X2" s="10" t="s">
        <v>110</v>
      </c>
      <c r="Y2" s="10" t="s">
        <v>111</v>
      </c>
      <c r="Z2" s="10" t="s">
        <v>112</v>
      </c>
      <c r="AA2" s="10" t="s">
        <v>113</v>
      </c>
      <c r="AB2" s="10" t="s">
        <v>114</v>
      </c>
      <c r="AC2" s="10" t="s">
        <v>115</v>
      </c>
      <c r="AD2" s="10" t="s">
        <v>116</v>
      </c>
      <c r="AE2" s="10" t="s">
        <v>117</v>
      </c>
      <c r="AF2" s="10" t="s">
        <v>118</v>
      </c>
      <c r="AG2" s="10" t="s">
        <v>119</v>
      </c>
      <c r="AH2" s="10" t="s">
        <v>120</v>
      </c>
      <c r="AI2" s="10" t="s">
        <v>121</v>
      </c>
      <c r="AJ2" s="10" t="s">
        <v>122</v>
      </c>
      <c r="AK2" s="10" t="s">
        <v>123</v>
      </c>
      <c r="AL2" s="10" t="s">
        <v>124</v>
      </c>
      <c r="AM2" s="10" t="s">
        <v>125</v>
      </c>
    </row>
    <row r="3" spans="1:39">
      <c r="A3" t="s">
        <v>159</v>
      </c>
      <c r="B3" t="s">
        <v>80</v>
      </c>
      <c r="C3" t="s">
        <v>81</v>
      </c>
      <c r="D3">
        <v>165380</v>
      </c>
      <c r="E3">
        <v>0.49780000000000002</v>
      </c>
      <c r="F3">
        <v>74</v>
      </c>
      <c r="G3">
        <v>37</v>
      </c>
      <c r="H3">
        <v>-5.1909999999999998E-2</v>
      </c>
      <c r="I3">
        <v>7.6579999999999995E-2</v>
      </c>
      <c r="J3">
        <v>92535</v>
      </c>
      <c r="K3">
        <v>0.18</v>
      </c>
      <c r="L3">
        <v>47</v>
      </c>
      <c r="M3">
        <v>21</v>
      </c>
      <c r="N3">
        <v>-0.1285</v>
      </c>
      <c r="O3">
        <v>9.5860000000000001E-2</v>
      </c>
      <c r="P3">
        <v>29517</v>
      </c>
      <c r="Q3">
        <v>0.54290000000000005</v>
      </c>
      <c r="R3">
        <v>15</v>
      </c>
      <c r="S3">
        <v>11</v>
      </c>
      <c r="T3">
        <v>0.1017</v>
      </c>
      <c r="U3">
        <v>0.16719999999999999</v>
      </c>
      <c r="V3">
        <v>10342</v>
      </c>
      <c r="W3">
        <v>0.22370000000000001</v>
      </c>
      <c r="X3">
        <v>6</v>
      </c>
      <c r="Y3">
        <v>6</v>
      </c>
      <c r="Z3">
        <v>0.33639999999999998</v>
      </c>
      <c r="AA3">
        <v>0.27650000000000002</v>
      </c>
      <c r="AB3">
        <v>10647</v>
      </c>
      <c r="AC3">
        <v>0.80520000000000003</v>
      </c>
      <c r="AD3">
        <v>4</v>
      </c>
      <c r="AE3">
        <v>2</v>
      </c>
      <c r="AF3">
        <v>-8.5019999999999998E-2</v>
      </c>
      <c r="AG3">
        <v>0.3448</v>
      </c>
      <c r="AH3">
        <v>15364</v>
      </c>
      <c r="AI3">
        <v>0.2989</v>
      </c>
      <c r="AJ3">
        <v>2</v>
      </c>
      <c r="AK3">
        <v>2</v>
      </c>
      <c r="AL3">
        <v>-0.49270000000000003</v>
      </c>
      <c r="AM3">
        <v>0.4743</v>
      </c>
    </row>
    <row r="4" spans="1:39">
      <c r="A4" t="s">
        <v>159</v>
      </c>
      <c r="B4" t="s">
        <v>80</v>
      </c>
      <c r="C4" t="s">
        <v>82</v>
      </c>
      <c r="D4">
        <v>165380</v>
      </c>
      <c r="E4">
        <v>0.68920000000000003</v>
      </c>
      <c r="F4">
        <v>74</v>
      </c>
      <c r="G4">
        <v>37</v>
      </c>
      <c r="H4">
        <v>-5.1909999999999998E-2</v>
      </c>
      <c r="I4">
        <v>7.6579999999999995E-2</v>
      </c>
      <c r="J4">
        <v>92535</v>
      </c>
      <c r="K4">
        <v>0.58840000000000003</v>
      </c>
      <c r="L4">
        <v>47</v>
      </c>
      <c r="M4">
        <v>21</v>
      </c>
      <c r="N4">
        <v>-0.1285</v>
      </c>
      <c r="O4">
        <v>9.5860000000000001E-2</v>
      </c>
      <c r="P4">
        <v>29517</v>
      </c>
      <c r="Q4">
        <v>0.67110000000000003</v>
      </c>
      <c r="R4">
        <v>15</v>
      </c>
      <c r="S4">
        <v>11</v>
      </c>
      <c r="T4">
        <v>0.1017</v>
      </c>
      <c r="U4">
        <v>0.16719999999999999</v>
      </c>
      <c r="V4">
        <v>10342</v>
      </c>
      <c r="W4">
        <v>0.88080000000000003</v>
      </c>
      <c r="X4">
        <v>6</v>
      </c>
      <c r="Y4">
        <v>6</v>
      </c>
      <c r="Z4">
        <v>0.33639999999999998</v>
      </c>
      <c r="AA4">
        <v>0.27650000000000002</v>
      </c>
      <c r="AB4">
        <v>10647</v>
      </c>
      <c r="AC4">
        <v>0.88319999999999999</v>
      </c>
      <c r="AD4">
        <v>4</v>
      </c>
      <c r="AE4">
        <v>2</v>
      </c>
      <c r="AF4">
        <v>-8.5019999999999998E-2</v>
      </c>
      <c r="AG4">
        <v>0.3448</v>
      </c>
      <c r="AH4">
        <v>15364</v>
      </c>
      <c r="AI4">
        <v>0.50049999999999994</v>
      </c>
      <c r="AJ4">
        <v>2</v>
      </c>
      <c r="AK4">
        <v>2</v>
      </c>
      <c r="AL4">
        <v>-0.49270000000000003</v>
      </c>
      <c r="AM4">
        <v>0.4743</v>
      </c>
    </row>
    <row r="5" spans="1:39">
      <c r="A5" t="s">
        <v>159</v>
      </c>
      <c r="B5" t="s">
        <v>127</v>
      </c>
      <c r="C5" t="s">
        <v>81</v>
      </c>
      <c r="D5">
        <v>165380</v>
      </c>
      <c r="E5" s="7">
        <v>2.6469999999999999E-5</v>
      </c>
      <c r="F5">
        <v>2813</v>
      </c>
      <c r="G5">
        <v>142</v>
      </c>
      <c r="H5">
        <v>5.203E-2</v>
      </c>
      <c r="I5">
        <v>1.238E-2</v>
      </c>
      <c r="J5">
        <v>92535</v>
      </c>
      <c r="K5" s="7">
        <v>4.5720000000000003E-5</v>
      </c>
      <c r="L5">
        <v>2260</v>
      </c>
      <c r="M5">
        <v>83</v>
      </c>
      <c r="N5">
        <v>5.5989999999999998E-2</v>
      </c>
      <c r="O5">
        <v>1.374E-2</v>
      </c>
      <c r="P5">
        <v>29517</v>
      </c>
      <c r="Q5">
        <v>0.99490000000000001</v>
      </c>
      <c r="R5">
        <v>101</v>
      </c>
      <c r="S5">
        <v>40</v>
      </c>
      <c r="T5">
        <v>4.149E-4</v>
      </c>
      <c r="U5">
        <v>6.4589999999999995E-2</v>
      </c>
      <c r="V5">
        <v>10342</v>
      </c>
      <c r="W5">
        <v>0.17530000000000001</v>
      </c>
      <c r="X5">
        <v>45</v>
      </c>
      <c r="Y5">
        <v>27</v>
      </c>
      <c r="Z5">
        <v>0.13689999999999999</v>
      </c>
      <c r="AA5">
        <v>0.10100000000000001</v>
      </c>
      <c r="AB5">
        <v>16440</v>
      </c>
      <c r="AC5">
        <v>0.54430000000000001</v>
      </c>
      <c r="AD5">
        <v>109</v>
      </c>
      <c r="AE5">
        <v>18</v>
      </c>
      <c r="AF5">
        <v>3.891E-2</v>
      </c>
      <c r="AG5">
        <v>6.4180000000000001E-2</v>
      </c>
      <c r="AH5">
        <v>15364</v>
      </c>
      <c r="AI5">
        <v>0.40789999999999998</v>
      </c>
      <c r="AJ5">
        <v>297</v>
      </c>
      <c r="AK5">
        <v>19</v>
      </c>
      <c r="AL5">
        <v>3.2719999999999999E-2</v>
      </c>
      <c r="AM5">
        <v>3.9530000000000003E-2</v>
      </c>
    </row>
    <row r="6" spans="1:39">
      <c r="A6" t="s">
        <v>159</v>
      </c>
      <c r="B6" t="s">
        <v>127</v>
      </c>
      <c r="C6" t="s">
        <v>82</v>
      </c>
      <c r="D6">
        <v>165380</v>
      </c>
      <c r="E6" s="7">
        <v>1.649E-9</v>
      </c>
      <c r="F6">
        <v>2813</v>
      </c>
      <c r="G6">
        <v>142</v>
      </c>
      <c r="H6">
        <v>5.203E-2</v>
      </c>
      <c r="I6">
        <v>1.238E-2</v>
      </c>
      <c r="J6">
        <v>92535</v>
      </c>
      <c r="K6" s="7">
        <v>7.3719999999999998E-9</v>
      </c>
      <c r="L6">
        <v>2260</v>
      </c>
      <c r="M6">
        <v>83</v>
      </c>
      <c r="N6">
        <v>5.5989999999999998E-2</v>
      </c>
      <c r="O6">
        <v>1.374E-2</v>
      </c>
      <c r="P6">
        <v>29517</v>
      </c>
      <c r="Q6">
        <v>0.49030000000000001</v>
      </c>
      <c r="R6">
        <v>101</v>
      </c>
      <c r="S6">
        <v>40</v>
      </c>
      <c r="T6">
        <v>4.149E-4</v>
      </c>
      <c r="U6">
        <v>6.4589999999999995E-2</v>
      </c>
      <c r="V6">
        <v>10342</v>
      </c>
      <c r="W6">
        <v>0.43909999999999999</v>
      </c>
      <c r="X6">
        <v>45</v>
      </c>
      <c r="Y6">
        <v>27</v>
      </c>
      <c r="Z6">
        <v>0.13689999999999999</v>
      </c>
      <c r="AA6">
        <v>0.10100000000000001</v>
      </c>
      <c r="AB6">
        <v>16440</v>
      </c>
      <c r="AC6">
        <v>6.2619999999999995E-2</v>
      </c>
      <c r="AD6">
        <v>109</v>
      </c>
      <c r="AE6">
        <v>18</v>
      </c>
      <c r="AF6">
        <v>3.891E-2</v>
      </c>
      <c r="AG6">
        <v>6.4180000000000001E-2</v>
      </c>
      <c r="AH6">
        <v>15364</v>
      </c>
      <c r="AI6">
        <v>0.31940000000000002</v>
      </c>
      <c r="AJ6">
        <v>297</v>
      </c>
      <c r="AK6">
        <v>19</v>
      </c>
      <c r="AL6">
        <v>3.2719999999999999E-2</v>
      </c>
      <c r="AM6">
        <v>3.9530000000000003E-2</v>
      </c>
    </row>
    <row r="7" spans="1:39">
      <c r="A7" t="s">
        <v>159</v>
      </c>
      <c r="B7" t="s">
        <v>128</v>
      </c>
      <c r="C7" t="s">
        <v>81</v>
      </c>
      <c r="D7">
        <v>165380</v>
      </c>
      <c r="E7" s="7">
        <v>2.6270000000000001E-5</v>
      </c>
      <c r="F7">
        <v>2880</v>
      </c>
      <c r="G7">
        <v>147</v>
      </c>
      <c r="H7">
        <v>5.1470000000000002E-2</v>
      </c>
      <c r="I7">
        <v>1.2239999999999999E-2</v>
      </c>
      <c r="J7">
        <v>92535</v>
      </c>
      <c r="K7" s="7">
        <v>4.4879999999999997E-5</v>
      </c>
      <c r="L7">
        <v>2276</v>
      </c>
      <c r="M7">
        <v>87</v>
      </c>
      <c r="N7">
        <v>5.5879999999999999E-2</v>
      </c>
      <c r="O7">
        <v>1.3690000000000001E-2</v>
      </c>
      <c r="P7">
        <v>29517</v>
      </c>
      <c r="Q7">
        <v>0.99490000000000001</v>
      </c>
      <c r="R7">
        <v>101</v>
      </c>
      <c r="S7">
        <v>40</v>
      </c>
      <c r="T7">
        <v>4.149E-4</v>
      </c>
      <c r="U7">
        <v>6.4589999999999995E-2</v>
      </c>
      <c r="V7">
        <v>10342</v>
      </c>
      <c r="W7">
        <v>0.14080000000000001</v>
      </c>
      <c r="X7">
        <v>58</v>
      </c>
      <c r="Y7">
        <v>30</v>
      </c>
      <c r="Z7">
        <v>0.1318</v>
      </c>
      <c r="AA7">
        <v>8.9459999999999998E-2</v>
      </c>
      <c r="AB7">
        <v>16440</v>
      </c>
      <c r="AC7">
        <v>0.54430000000000001</v>
      </c>
      <c r="AD7">
        <v>109</v>
      </c>
      <c r="AE7">
        <v>18</v>
      </c>
      <c r="AF7">
        <v>3.891E-2</v>
      </c>
      <c r="AG7">
        <v>6.4180000000000001E-2</v>
      </c>
      <c r="AH7">
        <v>15364</v>
      </c>
      <c r="AI7">
        <v>0.4451</v>
      </c>
      <c r="AJ7">
        <v>335</v>
      </c>
      <c r="AK7">
        <v>20</v>
      </c>
      <c r="AL7">
        <v>2.8340000000000001E-2</v>
      </c>
      <c r="AM7">
        <v>3.7109999999999997E-2</v>
      </c>
    </row>
    <row r="8" spans="1:39">
      <c r="A8" t="s">
        <v>159</v>
      </c>
      <c r="B8" t="s">
        <v>128</v>
      </c>
      <c r="C8" t="s">
        <v>82</v>
      </c>
      <c r="D8">
        <v>165380</v>
      </c>
      <c r="E8" s="7">
        <v>1.659E-9</v>
      </c>
      <c r="F8">
        <v>2880</v>
      </c>
      <c r="G8">
        <v>147</v>
      </c>
      <c r="H8">
        <v>5.1470000000000002E-2</v>
      </c>
      <c r="I8">
        <v>1.2239999999999999E-2</v>
      </c>
      <c r="J8">
        <v>92535</v>
      </c>
      <c r="K8" s="7">
        <v>7.3959999999999997E-9</v>
      </c>
      <c r="L8">
        <v>2276</v>
      </c>
      <c r="M8">
        <v>87</v>
      </c>
      <c r="N8">
        <v>5.5879999999999999E-2</v>
      </c>
      <c r="O8">
        <v>1.3690000000000001E-2</v>
      </c>
      <c r="P8">
        <v>29517</v>
      </c>
      <c r="Q8">
        <v>0.49030000000000001</v>
      </c>
      <c r="R8">
        <v>101</v>
      </c>
      <c r="S8">
        <v>40</v>
      </c>
      <c r="T8">
        <v>4.149E-4</v>
      </c>
      <c r="U8">
        <v>6.4589999999999995E-2</v>
      </c>
      <c r="V8">
        <v>10342</v>
      </c>
      <c r="W8">
        <v>0.62429999999999997</v>
      </c>
      <c r="X8">
        <v>58</v>
      </c>
      <c r="Y8">
        <v>30</v>
      </c>
      <c r="Z8">
        <v>0.1318</v>
      </c>
      <c r="AA8">
        <v>8.9459999999999998E-2</v>
      </c>
      <c r="AB8">
        <v>16440</v>
      </c>
      <c r="AC8">
        <v>6.2619999999999995E-2</v>
      </c>
      <c r="AD8">
        <v>109</v>
      </c>
      <c r="AE8">
        <v>18</v>
      </c>
      <c r="AF8">
        <v>3.891E-2</v>
      </c>
      <c r="AG8">
        <v>6.4180000000000001E-2</v>
      </c>
      <c r="AH8">
        <v>15364</v>
      </c>
      <c r="AI8">
        <v>0.39369999999999999</v>
      </c>
      <c r="AJ8">
        <v>335</v>
      </c>
      <c r="AK8">
        <v>20</v>
      </c>
      <c r="AL8">
        <v>2.8340000000000001E-2</v>
      </c>
      <c r="AM8">
        <v>3.7109999999999997E-2</v>
      </c>
    </row>
    <row r="9" spans="1:39">
      <c r="A9" t="s">
        <v>159</v>
      </c>
      <c r="B9" t="s">
        <v>129</v>
      </c>
      <c r="C9" t="s">
        <v>81</v>
      </c>
      <c r="D9">
        <v>165380</v>
      </c>
      <c r="E9">
        <v>0.29749999999999999</v>
      </c>
      <c r="F9">
        <v>99</v>
      </c>
      <c r="G9">
        <v>51</v>
      </c>
      <c r="H9">
        <v>-6.9099999999999995E-2</v>
      </c>
      <c r="I9">
        <v>6.6320000000000004E-2</v>
      </c>
      <c r="J9">
        <v>92535</v>
      </c>
      <c r="K9">
        <v>0.20449999999999999</v>
      </c>
      <c r="L9">
        <v>60</v>
      </c>
      <c r="M9">
        <v>27</v>
      </c>
      <c r="N9">
        <v>-0.1082</v>
      </c>
      <c r="O9">
        <v>8.5290000000000005E-2</v>
      </c>
      <c r="P9">
        <v>29517</v>
      </c>
      <c r="Q9">
        <v>0.67469999999999997</v>
      </c>
      <c r="R9">
        <v>22</v>
      </c>
      <c r="S9">
        <v>17</v>
      </c>
      <c r="T9">
        <v>5.806E-2</v>
      </c>
      <c r="U9">
        <v>0.13830000000000001</v>
      </c>
      <c r="V9">
        <v>10342</v>
      </c>
      <c r="W9">
        <v>0.3372</v>
      </c>
      <c r="X9">
        <v>8</v>
      </c>
      <c r="Y9">
        <v>8</v>
      </c>
      <c r="Z9">
        <v>0.22700000000000001</v>
      </c>
      <c r="AA9">
        <v>0.23649999999999999</v>
      </c>
      <c r="AB9">
        <v>16440</v>
      </c>
      <c r="AC9">
        <v>0.14249999999999999</v>
      </c>
      <c r="AD9">
        <v>7</v>
      </c>
      <c r="AE9">
        <v>3</v>
      </c>
      <c r="AF9">
        <v>-0.37519999999999998</v>
      </c>
      <c r="AG9">
        <v>0.25590000000000002</v>
      </c>
      <c r="AH9">
        <v>15364</v>
      </c>
      <c r="AI9">
        <v>0.2989</v>
      </c>
      <c r="AJ9">
        <v>2</v>
      </c>
      <c r="AK9">
        <v>2</v>
      </c>
      <c r="AL9">
        <v>-0.49270000000000003</v>
      </c>
      <c r="AM9">
        <v>0.4743</v>
      </c>
    </row>
    <row r="10" spans="1:39">
      <c r="A10" t="s">
        <v>159</v>
      </c>
      <c r="B10" t="s">
        <v>129</v>
      </c>
      <c r="C10" t="s">
        <v>82</v>
      </c>
      <c r="D10">
        <v>165380</v>
      </c>
      <c r="E10">
        <v>0.4622</v>
      </c>
      <c r="F10">
        <v>99</v>
      </c>
      <c r="G10">
        <v>51</v>
      </c>
      <c r="H10">
        <v>-6.9099999999999995E-2</v>
      </c>
      <c r="I10">
        <v>6.6320000000000004E-2</v>
      </c>
      <c r="J10">
        <v>92535</v>
      </c>
      <c r="K10">
        <v>0.68940000000000001</v>
      </c>
      <c r="L10">
        <v>60</v>
      </c>
      <c r="M10">
        <v>27</v>
      </c>
      <c r="N10">
        <v>-0.1082</v>
      </c>
      <c r="O10">
        <v>8.5290000000000005E-2</v>
      </c>
      <c r="P10">
        <v>29517</v>
      </c>
      <c r="Q10">
        <v>0.35239999999999999</v>
      </c>
      <c r="R10">
        <v>22</v>
      </c>
      <c r="S10">
        <v>17</v>
      </c>
      <c r="T10">
        <v>5.806E-2</v>
      </c>
      <c r="U10">
        <v>0.13830000000000001</v>
      </c>
      <c r="V10">
        <v>10342</v>
      </c>
      <c r="W10">
        <v>0.59389999999999998</v>
      </c>
      <c r="X10">
        <v>8</v>
      </c>
      <c r="Y10">
        <v>8</v>
      </c>
      <c r="Z10">
        <v>0.22700000000000001</v>
      </c>
      <c r="AA10">
        <v>0.23649999999999999</v>
      </c>
      <c r="AB10">
        <v>16440</v>
      </c>
      <c r="AC10">
        <v>0.16569999999999999</v>
      </c>
      <c r="AD10">
        <v>7</v>
      </c>
      <c r="AE10">
        <v>3</v>
      </c>
      <c r="AF10">
        <v>-0.37519999999999998</v>
      </c>
      <c r="AG10">
        <v>0.25590000000000002</v>
      </c>
      <c r="AH10">
        <v>15364</v>
      </c>
      <c r="AI10">
        <v>0.50049999999999994</v>
      </c>
      <c r="AJ10">
        <v>2</v>
      </c>
      <c r="AK10">
        <v>2</v>
      </c>
      <c r="AL10">
        <v>-0.49270000000000003</v>
      </c>
      <c r="AM10">
        <v>0.4743</v>
      </c>
    </row>
    <row r="11" spans="1:39">
      <c r="A11" t="s">
        <v>159</v>
      </c>
      <c r="B11" t="s">
        <v>130</v>
      </c>
      <c r="C11" t="s">
        <v>81</v>
      </c>
      <c r="D11">
        <v>165380</v>
      </c>
      <c r="E11">
        <v>0.45679999999999998</v>
      </c>
      <c r="F11">
        <v>173</v>
      </c>
      <c r="G11">
        <v>57</v>
      </c>
      <c r="H11">
        <v>-3.764E-2</v>
      </c>
      <c r="I11">
        <v>5.058E-2</v>
      </c>
      <c r="J11">
        <v>92535</v>
      </c>
      <c r="K11">
        <v>0.24460000000000001</v>
      </c>
      <c r="L11">
        <v>80</v>
      </c>
      <c r="M11">
        <v>32</v>
      </c>
      <c r="N11">
        <v>-8.6569999999999994E-2</v>
      </c>
      <c r="O11">
        <v>7.4399999999999994E-2</v>
      </c>
      <c r="P11">
        <v>29517</v>
      </c>
      <c r="Q11">
        <v>0.67469999999999997</v>
      </c>
      <c r="R11">
        <v>22</v>
      </c>
      <c r="S11">
        <v>17</v>
      </c>
      <c r="T11">
        <v>5.806E-2</v>
      </c>
      <c r="U11">
        <v>0.13830000000000001</v>
      </c>
      <c r="V11">
        <v>10342</v>
      </c>
      <c r="W11">
        <v>0.3337</v>
      </c>
      <c r="X11">
        <v>23</v>
      </c>
      <c r="Y11">
        <v>12</v>
      </c>
      <c r="Z11">
        <v>0.13819999999999999</v>
      </c>
      <c r="AA11">
        <v>0.1429</v>
      </c>
      <c r="AB11">
        <v>16440</v>
      </c>
      <c r="AC11">
        <v>0.14249999999999999</v>
      </c>
      <c r="AD11">
        <v>7</v>
      </c>
      <c r="AE11">
        <v>3</v>
      </c>
      <c r="AF11">
        <v>-0.37519999999999998</v>
      </c>
      <c r="AG11">
        <v>0.25590000000000002</v>
      </c>
      <c r="AH11">
        <v>15364</v>
      </c>
      <c r="AI11">
        <v>0.74590000000000001</v>
      </c>
      <c r="AJ11">
        <v>41</v>
      </c>
      <c r="AK11">
        <v>4</v>
      </c>
      <c r="AL11">
        <v>-3.3489999999999999E-2</v>
      </c>
      <c r="AM11">
        <v>0.1033</v>
      </c>
    </row>
    <row r="12" spans="1:39">
      <c r="A12" t="s">
        <v>159</v>
      </c>
      <c r="B12" t="s">
        <v>130</v>
      </c>
      <c r="C12" t="s">
        <v>82</v>
      </c>
      <c r="D12">
        <v>165380</v>
      </c>
      <c r="E12">
        <v>0.82140000000000002</v>
      </c>
      <c r="F12">
        <v>173</v>
      </c>
      <c r="G12">
        <v>57</v>
      </c>
      <c r="H12">
        <v>-3.764E-2</v>
      </c>
      <c r="I12">
        <v>5.058E-2</v>
      </c>
      <c r="J12">
        <v>92535</v>
      </c>
      <c r="K12">
        <v>0.81430000000000002</v>
      </c>
      <c r="L12">
        <v>80</v>
      </c>
      <c r="M12">
        <v>32</v>
      </c>
      <c r="N12">
        <v>-8.6569999999999994E-2</v>
      </c>
      <c r="O12">
        <v>7.4399999999999994E-2</v>
      </c>
      <c r="P12">
        <v>29517</v>
      </c>
      <c r="Q12">
        <v>0.35239999999999999</v>
      </c>
      <c r="R12">
        <v>22</v>
      </c>
      <c r="S12">
        <v>17</v>
      </c>
      <c r="T12">
        <v>5.806E-2</v>
      </c>
      <c r="U12">
        <v>0.13830000000000001</v>
      </c>
      <c r="V12">
        <v>10342</v>
      </c>
      <c r="W12">
        <v>0.86909999999999998</v>
      </c>
      <c r="X12">
        <v>23</v>
      </c>
      <c r="Y12">
        <v>12</v>
      </c>
      <c r="Z12">
        <v>0.13819999999999999</v>
      </c>
      <c r="AA12">
        <v>0.1429</v>
      </c>
      <c r="AB12">
        <v>16440</v>
      </c>
      <c r="AC12">
        <v>0.16569999999999999</v>
      </c>
      <c r="AD12">
        <v>7</v>
      </c>
      <c r="AE12">
        <v>3</v>
      </c>
      <c r="AF12">
        <v>-0.37519999999999998</v>
      </c>
      <c r="AG12">
        <v>0.25590000000000002</v>
      </c>
      <c r="AH12">
        <v>15364</v>
      </c>
      <c r="AI12">
        <v>0.96489999999999998</v>
      </c>
      <c r="AJ12">
        <v>41</v>
      </c>
      <c r="AK12">
        <v>4</v>
      </c>
      <c r="AL12">
        <v>-3.3489999999999999E-2</v>
      </c>
      <c r="AM12">
        <v>0.1033</v>
      </c>
    </row>
    <row r="13" spans="1:39">
      <c r="A13" t="s">
        <v>159</v>
      </c>
      <c r="B13" t="s">
        <v>131</v>
      </c>
      <c r="C13" t="s">
        <v>81</v>
      </c>
      <c r="D13">
        <v>165380</v>
      </c>
      <c r="E13">
        <v>0.66739999999999999</v>
      </c>
      <c r="F13">
        <v>148</v>
      </c>
      <c r="G13">
        <v>43</v>
      </c>
      <c r="H13">
        <v>-2.351E-2</v>
      </c>
      <c r="I13">
        <v>5.4710000000000002E-2</v>
      </c>
      <c r="J13">
        <v>92535</v>
      </c>
      <c r="K13">
        <v>0.2316</v>
      </c>
      <c r="L13">
        <v>67</v>
      </c>
      <c r="M13">
        <v>26</v>
      </c>
      <c r="N13">
        <v>-9.7019999999999995E-2</v>
      </c>
      <c r="O13">
        <v>8.1100000000000005E-2</v>
      </c>
      <c r="P13">
        <v>29517</v>
      </c>
      <c r="Q13">
        <v>0.54290000000000005</v>
      </c>
      <c r="R13">
        <v>15</v>
      </c>
      <c r="S13">
        <v>11</v>
      </c>
      <c r="T13">
        <v>0.1017</v>
      </c>
      <c r="U13">
        <v>0.16719999999999999</v>
      </c>
      <c r="V13">
        <v>10342</v>
      </c>
      <c r="W13">
        <v>0.28489999999999999</v>
      </c>
      <c r="X13">
        <v>21</v>
      </c>
      <c r="Y13">
        <v>10</v>
      </c>
      <c r="Z13">
        <v>0.1608</v>
      </c>
      <c r="AA13">
        <v>0.15040000000000001</v>
      </c>
      <c r="AB13">
        <v>10647</v>
      </c>
      <c r="AC13">
        <v>0.80520000000000003</v>
      </c>
      <c r="AD13">
        <v>4</v>
      </c>
      <c r="AE13">
        <v>2</v>
      </c>
      <c r="AF13">
        <v>-8.5019999999999998E-2</v>
      </c>
      <c r="AG13">
        <v>0.3448</v>
      </c>
      <c r="AH13">
        <v>15364</v>
      </c>
      <c r="AI13">
        <v>0.74590000000000001</v>
      </c>
      <c r="AJ13">
        <v>41</v>
      </c>
      <c r="AK13">
        <v>4</v>
      </c>
      <c r="AL13">
        <v>-3.3489999999999999E-2</v>
      </c>
      <c r="AM13">
        <v>0.1033</v>
      </c>
    </row>
    <row r="14" spans="1:39">
      <c r="A14" t="s">
        <v>159</v>
      </c>
      <c r="B14" t="s">
        <v>131</v>
      </c>
      <c r="C14" t="s">
        <v>82</v>
      </c>
      <c r="D14">
        <v>165380</v>
      </c>
      <c r="E14">
        <v>0.9173</v>
      </c>
      <c r="F14">
        <v>148</v>
      </c>
      <c r="G14">
        <v>43</v>
      </c>
      <c r="H14">
        <v>-2.351E-2</v>
      </c>
      <c r="I14">
        <v>5.4710000000000002E-2</v>
      </c>
      <c r="J14">
        <v>92535</v>
      </c>
      <c r="K14">
        <v>0.75309999999999999</v>
      </c>
      <c r="L14">
        <v>67</v>
      </c>
      <c r="M14">
        <v>26</v>
      </c>
      <c r="N14">
        <v>-9.7019999999999995E-2</v>
      </c>
      <c r="O14">
        <v>8.1100000000000005E-2</v>
      </c>
      <c r="P14">
        <v>29517</v>
      </c>
      <c r="Q14">
        <v>0.67110000000000003</v>
      </c>
      <c r="R14">
        <v>15</v>
      </c>
      <c r="S14">
        <v>11</v>
      </c>
      <c r="T14">
        <v>0.1017</v>
      </c>
      <c r="U14">
        <v>0.16719999999999999</v>
      </c>
      <c r="V14">
        <v>10342</v>
      </c>
      <c r="W14">
        <v>0.95569999999999999</v>
      </c>
      <c r="X14">
        <v>21</v>
      </c>
      <c r="Y14">
        <v>10</v>
      </c>
      <c r="Z14">
        <v>0.1608</v>
      </c>
      <c r="AA14">
        <v>0.15040000000000001</v>
      </c>
      <c r="AB14">
        <v>10647</v>
      </c>
      <c r="AC14">
        <v>0.88319999999999999</v>
      </c>
      <c r="AD14">
        <v>4</v>
      </c>
      <c r="AE14">
        <v>2</v>
      </c>
      <c r="AF14">
        <v>-8.5019999999999998E-2</v>
      </c>
      <c r="AG14">
        <v>0.3448</v>
      </c>
      <c r="AH14">
        <v>15364</v>
      </c>
      <c r="AI14">
        <v>0.96489999999999998</v>
      </c>
      <c r="AJ14">
        <v>41</v>
      </c>
      <c r="AK14">
        <v>4</v>
      </c>
      <c r="AL14">
        <v>-3.3489999999999999E-2</v>
      </c>
      <c r="AM14">
        <v>0.1033</v>
      </c>
    </row>
    <row r="15" spans="1:39">
      <c r="A15" t="s">
        <v>126</v>
      </c>
      <c r="B15" t="s">
        <v>80</v>
      </c>
      <c r="C15" t="s">
        <v>81</v>
      </c>
      <c r="D15">
        <v>165380</v>
      </c>
      <c r="E15">
        <v>0.16450000000000001</v>
      </c>
      <c r="F15">
        <v>789</v>
      </c>
      <c r="G15">
        <v>82</v>
      </c>
      <c r="H15">
        <v>3.1980000000000001E-2</v>
      </c>
      <c r="I15">
        <v>2.3E-2</v>
      </c>
      <c r="J15">
        <v>92535</v>
      </c>
      <c r="K15">
        <v>0.2364</v>
      </c>
      <c r="L15">
        <v>662</v>
      </c>
      <c r="M15">
        <v>54</v>
      </c>
      <c r="N15">
        <v>2.954E-2</v>
      </c>
      <c r="O15">
        <v>2.495E-2</v>
      </c>
      <c r="P15">
        <v>29517</v>
      </c>
      <c r="Q15">
        <v>0.1048</v>
      </c>
      <c r="R15">
        <v>14</v>
      </c>
      <c r="S15">
        <v>12</v>
      </c>
      <c r="T15">
        <v>0.27900000000000003</v>
      </c>
      <c r="U15">
        <v>0.17199999999999999</v>
      </c>
      <c r="V15">
        <v>4455</v>
      </c>
      <c r="W15">
        <v>0.17419999999999999</v>
      </c>
      <c r="X15">
        <v>30</v>
      </c>
      <c r="Y15">
        <v>4</v>
      </c>
      <c r="Z15">
        <v>0.17480000000000001</v>
      </c>
      <c r="AA15">
        <v>0.12870000000000001</v>
      </c>
      <c r="AB15">
        <v>16440</v>
      </c>
      <c r="AC15">
        <v>0.8226</v>
      </c>
      <c r="AD15">
        <v>43</v>
      </c>
      <c r="AE15">
        <v>12</v>
      </c>
      <c r="AF15">
        <v>-2.2100000000000002E-2</v>
      </c>
      <c r="AG15">
        <v>9.8559999999999995E-2</v>
      </c>
      <c r="AH15">
        <v>15364</v>
      </c>
      <c r="AI15">
        <v>0.43</v>
      </c>
      <c r="AJ15">
        <v>28</v>
      </c>
      <c r="AK15">
        <v>8</v>
      </c>
      <c r="AL15">
        <v>-0.1019</v>
      </c>
      <c r="AM15">
        <v>0.12909999999999999</v>
      </c>
    </row>
    <row r="16" spans="1:39">
      <c r="A16" t="s">
        <v>126</v>
      </c>
      <c r="B16" t="s">
        <v>80</v>
      </c>
      <c r="C16" t="s">
        <v>82</v>
      </c>
      <c r="D16">
        <v>165380</v>
      </c>
      <c r="E16">
        <v>0.88249999999999995</v>
      </c>
      <c r="F16">
        <v>789</v>
      </c>
      <c r="G16">
        <v>82</v>
      </c>
      <c r="H16">
        <v>3.1980000000000001E-2</v>
      </c>
      <c r="I16">
        <v>2.3E-2</v>
      </c>
      <c r="J16">
        <v>92535</v>
      </c>
      <c r="K16">
        <v>0.85770000000000002</v>
      </c>
      <c r="L16">
        <v>662</v>
      </c>
      <c r="M16">
        <v>54</v>
      </c>
      <c r="N16">
        <v>2.954E-2</v>
      </c>
      <c r="O16">
        <v>2.495E-2</v>
      </c>
      <c r="P16">
        <v>29517</v>
      </c>
      <c r="Q16">
        <v>0.37569999999999998</v>
      </c>
      <c r="R16">
        <v>14</v>
      </c>
      <c r="S16">
        <v>12</v>
      </c>
      <c r="T16">
        <v>0.27900000000000003</v>
      </c>
      <c r="U16">
        <v>0.17199999999999999</v>
      </c>
      <c r="V16">
        <v>4455</v>
      </c>
      <c r="W16">
        <v>0.35880000000000001</v>
      </c>
      <c r="X16">
        <v>30</v>
      </c>
      <c r="Y16">
        <v>4</v>
      </c>
      <c r="Z16">
        <v>0.17480000000000001</v>
      </c>
      <c r="AA16">
        <v>0.12870000000000001</v>
      </c>
      <c r="AB16">
        <v>16440</v>
      </c>
      <c r="AC16">
        <v>0.46929999999999999</v>
      </c>
      <c r="AD16">
        <v>43</v>
      </c>
      <c r="AE16">
        <v>12</v>
      </c>
      <c r="AF16">
        <v>-2.2100000000000002E-2</v>
      </c>
      <c r="AG16">
        <v>9.8559999999999995E-2</v>
      </c>
      <c r="AH16">
        <v>15364</v>
      </c>
      <c r="AI16">
        <v>0.67589999999999995</v>
      </c>
      <c r="AJ16">
        <v>28</v>
      </c>
      <c r="AK16">
        <v>8</v>
      </c>
      <c r="AL16">
        <v>-0.1019</v>
      </c>
      <c r="AM16">
        <v>0.12909999999999999</v>
      </c>
    </row>
    <row r="17" spans="1:39">
      <c r="A17" t="s">
        <v>126</v>
      </c>
      <c r="B17" t="s">
        <v>127</v>
      </c>
      <c r="C17" t="s">
        <v>81</v>
      </c>
      <c r="D17">
        <v>165380</v>
      </c>
      <c r="E17" s="7">
        <v>4.9250000000000005E-7</v>
      </c>
      <c r="F17">
        <v>3807</v>
      </c>
      <c r="G17">
        <v>460</v>
      </c>
      <c r="H17">
        <v>5.3310000000000003E-2</v>
      </c>
      <c r="I17">
        <v>1.06E-2</v>
      </c>
      <c r="J17">
        <v>92535</v>
      </c>
      <c r="K17">
        <v>3.2699999999999998E-4</v>
      </c>
      <c r="L17">
        <v>2185</v>
      </c>
      <c r="M17">
        <v>297</v>
      </c>
      <c r="N17">
        <v>5.008E-2</v>
      </c>
      <c r="O17">
        <v>1.3939999999999999E-2</v>
      </c>
      <c r="P17">
        <v>29517</v>
      </c>
      <c r="Q17">
        <v>8.7100000000000007E-3</v>
      </c>
      <c r="R17">
        <v>817</v>
      </c>
      <c r="S17">
        <v>110</v>
      </c>
      <c r="T17">
        <v>5.9279999999999999E-2</v>
      </c>
      <c r="U17">
        <v>2.2599999999999999E-2</v>
      </c>
      <c r="V17">
        <v>10342</v>
      </c>
      <c r="W17">
        <v>2.4080000000000001E-2</v>
      </c>
      <c r="X17">
        <v>141</v>
      </c>
      <c r="Y17">
        <v>40</v>
      </c>
      <c r="Z17">
        <v>0.12909999999999999</v>
      </c>
      <c r="AA17">
        <v>5.7239999999999999E-2</v>
      </c>
      <c r="AB17">
        <v>16440</v>
      </c>
      <c r="AC17">
        <v>0.36230000000000001</v>
      </c>
      <c r="AD17">
        <v>291</v>
      </c>
      <c r="AE17">
        <v>68</v>
      </c>
      <c r="AF17">
        <v>3.5389999999999998E-2</v>
      </c>
      <c r="AG17">
        <v>3.8850000000000003E-2</v>
      </c>
      <c r="AH17">
        <v>15364</v>
      </c>
      <c r="AI17">
        <v>0.47510000000000002</v>
      </c>
      <c r="AJ17">
        <v>269</v>
      </c>
      <c r="AK17">
        <v>68</v>
      </c>
      <c r="AL17">
        <v>2.9329999999999998E-2</v>
      </c>
      <c r="AM17">
        <v>4.1070000000000002E-2</v>
      </c>
    </row>
    <row r="18" spans="1:39">
      <c r="A18" t="s">
        <v>126</v>
      </c>
      <c r="B18" t="s">
        <v>127</v>
      </c>
      <c r="C18" t="s">
        <v>82</v>
      </c>
      <c r="D18">
        <v>165380</v>
      </c>
      <c r="E18">
        <v>0.14849999999999999</v>
      </c>
      <c r="F18">
        <v>3807</v>
      </c>
      <c r="G18">
        <v>460</v>
      </c>
      <c r="H18">
        <v>5.3310000000000003E-2</v>
      </c>
      <c r="I18">
        <v>1.06E-2</v>
      </c>
      <c r="J18">
        <v>92535</v>
      </c>
      <c r="K18">
        <v>0.1434</v>
      </c>
      <c r="L18">
        <v>2185</v>
      </c>
      <c r="M18">
        <v>297</v>
      </c>
      <c r="N18">
        <v>5.008E-2</v>
      </c>
      <c r="O18">
        <v>1.3939999999999999E-2</v>
      </c>
      <c r="P18">
        <v>29517</v>
      </c>
      <c r="Q18">
        <v>9.7729999999999997E-2</v>
      </c>
      <c r="R18">
        <v>817</v>
      </c>
      <c r="S18">
        <v>110</v>
      </c>
      <c r="T18">
        <v>5.9279999999999999E-2</v>
      </c>
      <c r="U18">
        <v>2.2599999999999999E-2</v>
      </c>
      <c r="V18">
        <v>10342</v>
      </c>
      <c r="W18">
        <v>0.33550000000000002</v>
      </c>
      <c r="X18">
        <v>141</v>
      </c>
      <c r="Y18">
        <v>40</v>
      </c>
      <c r="Z18">
        <v>0.12909999999999999</v>
      </c>
      <c r="AA18">
        <v>5.7239999999999999E-2</v>
      </c>
      <c r="AB18">
        <v>16440</v>
      </c>
      <c r="AC18">
        <v>0.68169999999999997</v>
      </c>
      <c r="AD18">
        <v>291</v>
      </c>
      <c r="AE18">
        <v>68</v>
      </c>
      <c r="AF18">
        <v>3.5389999999999998E-2</v>
      </c>
      <c r="AG18">
        <v>3.8850000000000003E-2</v>
      </c>
      <c r="AH18">
        <v>15364</v>
      </c>
      <c r="AI18">
        <v>0.94540000000000002</v>
      </c>
      <c r="AJ18">
        <v>269</v>
      </c>
      <c r="AK18">
        <v>68</v>
      </c>
      <c r="AL18">
        <v>2.9329999999999998E-2</v>
      </c>
      <c r="AM18">
        <v>4.1070000000000002E-2</v>
      </c>
    </row>
    <row r="19" spans="1:39">
      <c r="A19" t="s">
        <v>126</v>
      </c>
      <c r="B19" t="s">
        <v>128</v>
      </c>
      <c r="C19" t="s">
        <v>81</v>
      </c>
      <c r="D19">
        <v>165380</v>
      </c>
      <c r="E19" s="7">
        <v>1.175E-7</v>
      </c>
      <c r="F19">
        <v>3890</v>
      </c>
      <c r="G19">
        <v>485</v>
      </c>
      <c r="H19">
        <v>5.5570000000000001E-2</v>
      </c>
      <c r="I19">
        <v>1.0489999999999999E-2</v>
      </c>
      <c r="J19">
        <v>92535</v>
      </c>
      <c r="K19">
        <v>2.0939999999999999E-4</v>
      </c>
      <c r="L19">
        <v>2201</v>
      </c>
      <c r="M19">
        <v>307</v>
      </c>
      <c r="N19">
        <v>5.1499999999999997E-2</v>
      </c>
      <c r="O19">
        <v>1.389E-2</v>
      </c>
      <c r="P19">
        <v>29517</v>
      </c>
      <c r="Q19">
        <v>3.026E-3</v>
      </c>
      <c r="R19">
        <v>861</v>
      </c>
      <c r="S19">
        <v>118</v>
      </c>
      <c r="T19">
        <v>6.5379999999999994E-2</v>
      </c>
      <c r="U19">
        <v>2.205E-2</v>
      </c>
      <c r="V19">
        <v>10342</v>
      </c>
      <c r="W19">
        <v>2.894E-2</v>
      </c>
      <c r="X19">
        <v>146</v>
      </c>
      <c r="Y19">
        <v>42</v>
      </c>
      <c r="Z19">
        <v>0.1229</v>
      </c>
      <c r="AA19">
        <v>5.6259999999999998E-2</v>
      </c>
      <c r="AB19">
        <v>16440</v>
      </c>
      <c r="AC19">
        <v>0.39350000000000002</v>
      </c>
      <c r="AD19">
        <v>302</v>
      </c>
      <c r="AE19">
        <v>73</v>
      </c>
      <c r="AF19">
        <v>3.2460000000000003E-2</v>
      </c>
      <c r="AG19">
        <v>3.805E-2</v>
      </c>
      <c r="AH19">
        <v>15364</v>
      </c>
      <c r="AI19">
        <v>0.37240000000000001</v>
      </c>
      <c r="AJ19">
        <v>276</v>
      </c>
      <c r="AK19">
        <v>74</v>
      </c>
      <c r="AL19">
        <v>3.6179999999999997E-2</v>
      </c>
      <c r="AM19">
        <v>4.0559999999999999E-2</v>
      </c>
    </row>
    <row r="20" spans="1:39">
      <c r="A20" t="s">
        <v>126</v>
      </c>
      <c r="B20" t="s">
        <v>128</v>
      </c>
      <c r="C20" t="s">
        <v>82</v>
      </c>
      <c r="D20">
        <v>165380</v>
      </c>
      <c r="E20">
        <v>0.14360000000000001</v>
      </c>
      <c r="F20">
        <v>3890</v>
      </c>
      <c r="G20">
        <v>485</v>
      </c>
      <c r="H20">
        <v>5.5570000000000001E-2</v>
      </c>
      <c r="I20">
        <v>1.0489999999999999E-2</v>
      </c>
      <c r="J20">
        <v>92535</v>
      </c>
      <c r="K20">
        <v>0.14360000000000001</v>
      </c>
      <c r="L20">
        <v>2201</v>
      </c>
      <c r="M20">
        <v>307</v>
      </c>
      <c r="N20">
        <v>5.1499999999999997E-2</v>
      </c>
      <c r="O20">
        <v>1.389E-2</v>
      </c>
      <c r="P20">
        <v>29517</v>
      </c>
      <c r="Q20">
        <v>8.9370000000000005E-2</v>
      </c>
      <c r="R20">
        <v>861</v>
      </c>
      <c r="S20">
        <v>118</v>
      </c>
      <c r="T20">
        <v>6.5379999999999994E-2</v>
      </c>
      <c r="U20">
        <v>2.205E-2</v>
      </c>
      <c r="V20">
        <v>10342</v>
      </c>
      <c r="W20">
        <v>0.36180000000000001</v>
      </c>
      <c r="X20">
        <v>146</v>
      </c>
      <c r="Y20">
        <v>42</v>
      </c>
      <c r="Z20">
        <v>0.1229</v>
      </c>
      <c r="AA20">
        <v>5.6259999999999998E-2</v>
      </c>
      <c r="AB20">
        <v>16440</v>
      </c>
      <c r="AC20">
        <v>0.72699999999999998</v>
      </c>
      <c r="AD20">
        <v>302</v>
      </c>
      <c r="AE20">
        <v>73</v>
      </c>
      <c r="AF20">
        <v>3.2460000000000003E-2</v>
      </c>
      <c r="AG20">
        <v>3.805E-2</v>
      </c>
      <c r="AH20">
        <v>15364</v>
      </c>
      <c r="AI20">
        <v>0.94450000000000001</v>
      </c>
      <c r="AJ20">
        <v>276</v>
      </c>
      <c r="AK20">
        <v>74</v>
      </c>
      <c r="AL20">
        <v>3.6179999999999997E-2</v>
      </c>
      <c r="AM20">
        <v>4.0559999999999999E-2</v>
      </c>
    </row>
    <row r="21" spans="1:39">
      <c r="A21" t="s">
        <v>126</v>
      </c>
      <c r="B21" t="s">
        <v>129</v>
      </c>
      <c r="C21" t="s">
        <v>81</v>
      </c>
      <c r="D21">
        <v>165380</v>
      </c>
      <c r="E21" s="7">
        <v>2.515E-8</v>
      </c>
      <c r="F21">
        <v>5299</v>
      </c>
      <c r="G21">
        <v>716</v>
      </c>
      <c r="H21">
        <v>5.0020000000000002E-2</v>
      </c>
      <c r="I21">
        <v>8.9770000000000006E-3</v>
      </c>
      <c r="J21">
        <v>92535</v>
      </c>
      <c r="K21">
        <v>2.7499999999999998E-3</v>
      </c>
      <c r="L21">
        <v>2941</v>
      </c>
      <c r="M21">
        <v>429</v>
      </c>
      <c r="N21">
        <v>3.5959999999999999E-2</v>
      </c>
      <c r="O21">
        <v>1.201E-2</v>
      </c>
      <c r="P21">
        <v>29517</v>
      </c>
      <c r="Q21">
        <v>1.5809999999999999E-4</v>
      </c>
      <c r="R21">
        <v>1071</v>
      </c>
      <c r="S21">
        <v>172</v>
      </c>
      <c r="T21">
        <v>7.4179999999999996E-2</v>
      </c>
      <c r="U21">
        <v>1.9630000000000002E-2</v>
      </c>
      <c r="V21">
        <v>10342</v>
      </c>
      <c r="W21">
        <v>6.2259999999999998E-3</v>
      </c>
      <c r="X21">
        <v>274</v>
      </c>
      <c r="Y21">
        <v>88</v>
      </c>
      <c r="Z21">
        <v>0.1104</v>
      </c>
      <c r="AA21">
        <v>4.0340000000000001E-2</v>
      </c>
      <c r="AB21">
        <v>16440</v>
      </c>
      <c r="AC21">
        <v>0.15379999999999999</v>
      </c>
      <c r="AD21">
        <v>413</v>
      </c>
      <c r="AE21">
        <v>114</v>
      </c>
      <c r="AF21">
        <v>4.6339999999999999E-2</v>
      </c>
      <c r="AG21">
        <v>3.2489999999999998E-2</v>
      </c>
      <c r="AH21">
        <v>15364</v>
      </c>
      <c r="AI21">
        <v>0.15509999999999999</v>
      </c>
      <c r="AJ21">
        <v>496</v>
      </c>
      <c r="AK21">
        <v>106</v>
      </c>
      <c r="AL21">
        <v>4.3110000000000002E-2</v>
      </c>
      <c r="AM21">
        <v>3.032E-2</v>
      </c>
    </row>
    <row r="22" spans="1:39">
      <c r="A22" t="s">
        <v>126</v>
      </c>
      <c r="B22" t="s">
        <v>129</v>
      </c>
      <c r="C22" t="s">
        <v>82</v>
      </c>
      <c r="D22">
        <v>165380</v>
      </c>
      <c r="E22">
        <v>7.6990000000000003E-2</v>
      </c>
      <c r="F22">
        <v>5299</v>
      </c>
      <c r="G22">
        <v>716</v>
      </c>
      <c r="H22">
        <v>5.0020000000000002E-2</v>
      </c>
      <c r="I22">
        <v>8.9770000000000006E-3</v>
      </c>
      <c r="J22">
        <v>92535</v>
      </c>
      <c r="K22">
        <v>0.218</v>
      </c>
      <c r="L22">
        <v>2941</v>
      </c>
      <c r="M22">
        <v>429</v>
      </c>
      <c r="N22">
        <v>3.5959999999999999E-2</v>
      </c>
      <c r="O22">
        <v>1.201E-2</v>
      </c>
      <c r="P22">
        <v>29517</v>
      </c>
      <c r="Q22">
        <v>5.0889999999999998E-2</v>
      </c>
      <c r="R22">
        <v>1071</v>
      </c>
      <c r="S22">
        <v>172</v>
      </c>
      <c r="T22">
        <v>7.4179999999999996E-2</v>
      </c>
      <c r="U22">
        <v>1.9630000000000002E-2</v>
      </c>
      <c r="V22">
        <v>10342</v>
      </c>
      <c r="W22">
        <v>0.32340000000000002</v>
      </c>
      <c r="X22">
        <v>274</v>
      </c>
      <c r="Y22">
        <v>88</v>
      </c>
      <c r="Z22">
        <v>0.1104</v>
      </c>
      <c r="AA22">
        <v>4.0340000000000001E-2</v>
      </c>
      <c r="AB22">
        <v>16440</v>
      </c>
      <c r="AC22">
        <v>0.77459999999999996</v>
      </c>
      <c r="AD22">
        <v>413</v>
      </c>
      <c r="AE22">
        <v>114</v>
      </c>
      <c r="AF22">
        <v>4.6339999999999999E-2</v>
      </c>
      <c r="AG22">
        <v>3.2489999999999998E-2</v>
      </c>
      <c r="AH22">
        <v>15364</v>
      </c>
      <c r="AI22">
        <v>3.2079999999999999E-3</v>
      </c>
      <c r="AJ22">
        <v>496</v>
      </c>
      <c r="AK22">
        <v>106</v>
      </c>
      <c r="AL22">
        <v>4.3110000000000002E-2</v>
      </c>
      <c r="AM22">
        <v>3.032E-2</v>
      </c>
    </row>
    <row r="23" spans="1:39">
      <c r="A23" t="s">
        <v>126</v>
      </c>
      <c r="B23" t="s">
        <v>130</v>
      </c>
      <c r="C23" t="s">
        <v>81</v>
      </c>
      <c r="D23">
        <v>165380</v>
      </c>
      <c r="E23" s="7">
        <v>7.629E-9</v>
      </c>
      <c r="F23">
        <v>5374</v>
      </c>
      <c r="G23">
        <v>738</v>
      </c>
      <c r="H23">
        <v>5.1499999999999997E-2</v>
      </c>
      <c r="I23">
        <v>8.9149999999999993E-3</v>
      </c>
      <c r="J23">
        <v>92535</v>
      </c>
      <c r="K23">
        <v>2.307E-3</v>
      </c>
      <c r="L23">
        <v>2954</v>
      </c>
      <c r="M23">
        <v>437</v>
      </c>
      <c r="N23">
        <v>3.6519999999999997E-2</v>
      </c>
      <c r="O23">
        <v>1.1979999999999999E-2</v>
      </c>
      <c r="P23">
        <v>29517</v>
      </c>
      <c r="Q23" s="7">
        <v>4.9159999999999997E-5</v>
      </c>
      <c r="R23">
        <v>1115</v>
      </c>
      <c r="S23">
        <v>180</v>
      </c>
      <c r="T23">
        <v>7.8170000000000003E-2</v>
      </c>
      <c r="U23">
        <v>1.925E-2</v>
      </c>
      <c r="V23">
        <v>10342</v>
      </c>
      <c r="W23">
        <v>7.7219999999999997E-3</v>
      </c>
      <c r="X23">
        <v>276</v>
      </c>
      <c r="Y23">
        <v>89</v>
      </c>
      <c r="Z23">
        <v>0.1072</v>
      </c>
      <c r="AA23">
        <v>4.0219999999999999E-2</v>
      </c>
      <c r="AB23">
        <v>16440</v>
      </c>
      <c r="AC23">
        <v>0.16980000000000001</v>
      </c>
      <c r="AD23">
        <v>424</v>
      </c>
      <c r="AE23">
        <v>119</v>
      </c>
      <c r="AF23">
        <v>4.3959999999999999E-2</v>
      </c>
      <c r="AG23">
        <v>3.202E-2</v>
      </c>
      <c r="AH23">
        <v>15364</v>
      </c>
      <c r="AI23">
        <v>0.1075</v>
      </c>
      <c r="AJ23">
        <v>501</v>
      </c>
      <c r="AK23">
        <v>110</v>
      </c>
      <c r="AL23">
        <v>4.8570000000000002E-2</v>
      </c>
      <c r="AM23">
        <v>3.0179999999999998E-2</v>
      </c>
    </row>
    <row r="24" spans="1:39">
      <c r="A24" t="s">
        <v>126</v>
      </c>
      <c r="B24" t="s">
        <v>130</v>
      </c>
      <c r="C24" t="s">
        <v>82</v>
      </c>
      <c r="D24">
        <v>165380</v>
      </c>
      <c r="E24">
        <v>7.4620000000000006E-2</v>
      </c>
      <c r="F24">
        <v>5374</v>
      </c>
      <c r="G24">
        <v>738</v>
      </c>
      <c r="H24">
        <v>5.1499999999999997E-2</v>
      </c>
      <c r="I24">
        <v>8.9149999999999993E-3</v>
      </c>
      <c r="J24">
        <v>92535</v>
      </c>
      <c r="K24">
        <v>0.21970000000000001</v>
      </c>
      <c r="L24">
        <v>2954</v>
      </c>
      <c r="M24">
        <v>437</v>
      </c>
      <c r="N24">
        <v>3.6519999999999997E-2</v>
      </c>
      <c r="O24">
        <v>1.1979999999999999E-2</v>
      </c>
      <c r="P24">
        <v>29517</v>
      </c>
      <c r="Q24">
        <v>4.6730000000000001E-2</v>
      </c>
      <c r="R24">
        <v>1115</v>
      </c>
      <c r="S24">
        <v>180</v>
      </c>
      <c r="T24">
        <v>7.8170000000000003E-2</v>
      </c>
      <c r="U24">
        <v>1.925E-2</v>
      </c>
      <c r="V24">
        <v>10342</v>
      </c>
      <c r="W24">
        <v>0.32690000000000002</v>
      </c>
      <c r="X24">
        <v>276</v>
      </c>
      <c r="Y24">
        <v>89</v>
      </c>
      <c r="Z24">
        <v>0.1072</v>
      </c>
      <c r="AA24">
        <v>4.0219999999999999E-2</v>
      </c>
      <c r="AB24">
        <v>16440</v>
      </c>
      <c r="AC24">
        <v>0.80979999999999996</v>
      </c>
      <c r="AD24">
        <v>424</v>
      </c>
      <c r="AE24">
        <v>119</v>
      </c>
      <c r="AF24">
        <v>4.3959999999999999E-2</v>
      </c>
      <c r="AG24">
        <v>3.202E-2</v>
      </c>
      <c r="AH24">
        <v>15364</v>
      </c>
      <c r="AI24">
        <v>3.1849999999999999E-3</v>
      </c>
      <c r="AJ24">
        <v>501</v>
      </c>
      <c r="AK24">
        <v>110</v>
      </c>
      <c r="AL24">
        <v>4.8570000000000002E-2</v>
      </c>
      <c r="AM24">
        <v>3.0179999999999998E-2</v>
      </c>
    </row>
    <row r="25" spans="1:39">
      <c r="A25" t="s">
        <v>126</v>
      </c>
      <c r="B25" t="s">
        <v>131</v>
      </c>
      <c r="C25" t="s">
        <v>81</v>
      </c>
      <c r="D25">
        <v>165380</v>
      </c>
      <c r="E25">
        <v>3.7999999999999999E-2</v>
      </c>
      <c r="F25">
        <v>875</v>
      </c>
      <c r="G25">
        <v>110</v>
      </c>
      <c r="H25">
        <v>4.5379999999999997E-2</v>
      </c>
      <c r="I25">
        <v>2.1870000000000001E-2</v>
      </c>
      <c r="J25">
        <v>92535</v>
      </c>
      <c r="K25">
        <v>0.14879999999999999</v>
      </c>
      <c r="L25">
        <v>680</v>
      </c>
      <c r="M25">
        <v>66</v>
      </c>
      <c r="N25">
        <v>3.5569999999999997E-2</v>
      </c>
      <c r="O25">
        <v>2.4629999999999999E-2</v>
      </c>
      <c r="P25">
        <v>29517</v>
      </c>
      <c r="Q25">
        <v>1.243E-2</v>
      </c>
      <c r="R25">
        <v>59</v>
      </c>
      <c r="S25">
        <v>21</v>
      </c>
      <c r="T25">
        <v>0.2104</v>
      </c>
      <c r="U25">
        <v>8.4180000000000005E-2</v>
      </c>
      <c r="V25">
        <v>10342</v>
      </c>
      <c r="W25">
        <v>0.23760000000000001</v>
      </c>
      <c r="X25">
        <v>35</v>
      </c>
      <c r="Y25">
        <v>6</v>
      </c>
      <c r="Z25">
        <v>0.13980000000000001</v>
      </c>
      <c r="AA25">
        <v>0.11840000000000001</v>
      </c>
      <c r="AB25">
        <v>16440</v>
      </c>
      <c r="AC25">
        <v>0.77049999999999996</v>
      </c>
      <c r="AD25">
        <v>54</v>
      </c>
      <c r="AE25">
        <v>17</v>
      </c>
      <c r="AF25">
        <v>-2.58E-2</v>
      </c>
      <c r="AG25">
        <v>8.8419999999999999E-2</v>
      </c>
      <c r="AH25">
        <v>15364</v>
      </c>
      <c r="AI25">
        <v>0.86199999999999999</v>
      </c>
      <c r="AJ25">
        <v>35</v>
      </c>
      <c r="AK25">
        <v>14</v>
      </c>
      <c r="AL25">
        <v>-2.001E-2</v>
      </c>
      <c r="AM25">
        <v>0.11509999999999999</v>
      </c>
    </row>
    <row r="26" spans="1:39">
      <c r="A26" t="s">
        <v>126</v>
      </c>
      <c r="B26" t="s">
        <v>131</v>
      </c>
      <c r="C26" t="s">
        <v>82</v>
      </c>
      <c r="D26">
        <v>165380</v>
      </c>
      <c r="E26">
        <v>0.81010000000000004</v>
      </c>
      <c r="F26">
        <v>875</v>
      </c>
      <c r="G26">
        <v>110</v>
      </c>
      <c r="H26">
        <v>4.5379999999999997E-2</v>
      </c>
      <c r="I26">
        <v>2.1870000000000001E-2</v>
      </c>
      <c r="J26">
        <v>92535</v>
      </c>
      <c r="K26">
        <v>0.85980000000000001</v>
      </c>
      <c r="L26">
        <v>680</v>
      </c>
      <c r="M26">
        <v>66</v>
      </c>
      <c r="N26">
        <v>3.5569999999999997E-2</v>
      </c>
      <c r="O26">
        <v>2.4629999999999999E-2</v>
      </c>
      <c r="P26">
        <v>29517</v>
      </c>
      <c r="Q26">
        <v>6.0900000000000003E-2</v>
      </c>
      <c r="R26">
        <v>59</v>
      </c>
      <c r="S26">
        <v>21</v>
      </c>
      <c r="T26">
        <v>0.2104</v>
      </c>
      <c r="U26">
        <v>8.4180000000000005E-2</v>
      </c>
      <c r="V26">
        <v>10342</v>
      </c>
      <c r="W26">
        <v>0.43140000000000001</v>
      </c>
      <c r="X26">
        <v>35</v>
      </c>
      <c r="Y26">
        <v>6</v>
      </c>
      <c r="Z26">
        <v>0.13980000000000001</v>
      </c>
      <c r="AA26">
        <v>0.11840000000000001</v>
      </c>
      <c r="AB26">
        <v>16440</v>
      </c>
      <c r="AC26">
        <v>0.65100000000000002</v>
      </c>
      <c r="AD26">
        <v>54</v>
      </c>
      <c r="AE26">
        <v>17</v>
      </c>
      <c r="AF26">
        <v>-2.58E-2</v>
      </c>
      <c r="AG26">
        <v>8.8419999999999999E-2</v>
      </c>
      <c r="AH26">
        <v>15364</v>
      </c>
      <c r="AI26">
        <v>0.67420000000000002</v>
      </c>
      <c r="AJ26">
        <v>35</v>
      </c>
      <c r="AK26">
        <v>14</v>
      </c>
      <c r="AL26">
        <v>-2.001E-2</v>
      </c>
      <c r="AM26">
        <v>0.11509999999999999</v>
      </c>
    </row>
    <row r="27" spans="1:39">
      <c r="A27" t="s">
        <v>132</v>
      </c>
      <c r="B27" t="s">
        <v>80</v>
      </c>
      <c r="C27" t="s">
        <v>81</v>
      </c>
      <c r="D27">
        <v>165380</v>
      </c>
      <c r="E27">
        <v>1.983E-4</v>
      </c>
      <c r="F27">
        <v>270</v>
      </c>
      <c r="G27">
        <v>39</v>
      </c>
      <c r="H27">
        <v>-0.15060000000000001</v>
      </c>
      <c r="I27">
        <v>4.0480000000000002E-2</v>
      </c>
      <c r="J27">
        <v>92535</v>
      </c>
      <c r="K27">
        <v>2.1870000000000001E-2</v>
      </c>
      <c r="L27">
        <v>142</v>
      </c>
      <c r="M27">
        <v>20</v>
      </c>
      <c r="N27">
        <v>-0.12529999999999999</v>
      </c>
      <c r="O27">
        <v>5.4670000000000003E-2</v>
      </c>
      <c r="P27">
        <v>29517</v>
      </c>
      <c r="Q27">
        <v>0.3332</v>
      </c>
      <c r="R27">
        <v>20</v>
      </c>
      <c r="S27">
        <v>6</v>
      </c>
      <c r="T27">
        <v>-0.1404</v>
      </c>
      <c r="U27">
        <v>0.14510000000000001</v>
      </c>
      <c r="V27">
        <v>10342</v>
      </c>
      <c r="W27">
        <v>0.1464</v>
      </c>
      <c r="X27">
        <v>4</v>
      </c>
      <c r="Y27">
        <v>4</v>
      </c>
      <c r="Z27">
        <v>-0.47789999999999999</v>
      </c>
      <c r="AA27">
        <v>0.3291</v>
      </c>
      <c r="AB27">
        <v>16440</v>
      </c>
      <c r="AC27">
        <v>6.0720000000000001E-3</v>
      </c>
      <c r="AD27">
        <v>56</v>
      </c>
      <c r="AE27">
        <v>11</v>
      </c>
      <c r="AF27">
        <v>-0.2419</v>
      </c>
      <c r="AG27">
        <v>8.8150000000000006E-2</v>
      </c>
      <c r="AH27">
        <v>15364</v>
      </c>
      <c r="AI27">
        <v>0.41270000000000001</v>
      </c>
      <c r="AJ27">
        <v>48</v>
      </c>
      <c r="AK27">
        <v>7</v>
      </c>
      <c r="AL27">
        <v>-8.6209999999999995E-2</v>
      </c>
      <c r="AM27">
        <v>0.1052</v>
      </c>
    </row>
    <row r="28" spans="1:39">
      <c r="A28" t="s">
        <v>132</v>
      </c>
      <c r="B28" t="s">
        <v>80</v>
      </c>
      <c r="C28" t="s">
        <v>82</v>
      </c>
      <c r="D28">
        <v>165380</v>
      </c>
      <c r="E28">
        <v>2.2630000000000001E-2</v>
      </c>
      <c r="F28">
        <v>270</v>
      </c>
      <c r="G28">
        <v>39</v>
      </c>
      <c r="H28">
        <v>-0.15060000000000001</v>
      </c>
      <c r="I28">
        <v>4.0480000000000002E-2</v>
      </c>
      <c r="J28">
        <v>92535</v>
      </c>
      <c r="K28">
        <v>0.12970000000000001</v>
      </c>
      <c r="L28">
        <v>142</v>
      </c>
      <c r="M28">
        <v>20</v>
      </c>
      <c r="N28">
        <v>-0.12529999999999999</v>
      </c>
      <c r="O28">
        <v>5.4670000000000003E-2</v>
      </c>
      <c r="P28">
        <v>29517</v>
      </c>
      <c r="Q28">
        <v>0.25719999999999998</v>
      </c>
      <c r="R28">
        <v>20</v>
      </c>
      <c r="S28">
        <v>6</v>
      </c>
      <c r="T28">
        <v>-0.1404</v>
      </c>
      <c r="U28">
        <v>0.14510000000000001</v>
      </c>
      <c r="V28">
        <v>10342</v>
      </c>
      <c r="W28">
        <v>0.61729999999999996</v>
      </c>
      <c r="X28">
        <v>4</v>
      </c>
      <c r="Y28">
        <v>4</v>
      </c>
      <c r="Z28">
        <v>-0.47789999999999999</v>
      </c>
      <c r="AA28">
        <v>0.3291</v>
      </c>
      <c r="AB28">
        <v>16440</v>
      </c>
      <c r="AC28">
        <v>3.326E-3</v>
      </c>
      <c r="AD28">
        <v>56</v>
      </c>
      <c r="AE28">
        <v>11</v>
      </c>
      <c r="AF28">
        <v>-0.2419</v>
      </c>
      <c r="AG28">
        <v>8.8150000000000006E-2</v>
      </c>
      <c r="AH28">
        <v>15364</v>
      </c>
      <c r="AI28">
        <v>0.73929999999999996</v>
      </c>
      <c r="AJ28">
        <v>48</v>
      </c>
      <c r="AK28">
        <v>7</v>
      </c>
      <c r="AL28">
        <v>-8.6209999999999995E-2</v>
      </c>
      <c r="AM28">
        <v>0.1052</v>
      </c>
    </row>
    <row r="29" spans="1:39">
      <c r="A29" t="s">
        <v>132</v>
      </c>
      <c r="B29" t="s">
        <v>127</v>
      </c>
      <c r="C29" t="s">
        <v>81</v>
      </c>
      <c r="D29">
        <v>165380</v>
      </c>
      <c r="E29" s="7">
        <v>8.3590000000000004E-5</v>
      </c>
      <c r="F29">
        <v>2243</v>
      </c>
      <c r="G29">
        <v>108</v>
      </c>
      <c r="H29">
        <v>-5.4940000000000003E-2</v>
      </c>
      <c r="I29">
        <v>1.397E-2</v>
      </c>
      <c r="J29">
        <v>92535</v>
      </c>
      <c r="K29">
        <v>0.42780000000000001</v>
      </c>
      <c r="L29">
        <v>1612</v>
      </c>
      <c r="M29">
        <v>52</v>
      </c>
      <c r="N29">
        <v>-1.302E-2</v>
      </c>
      <c r="O29">
        <v>1.6420000000000001E-2</v>
      </c>
      <c r="P29">
        <v>29517</v>
      </c>
      <c r="Q29" s="7">
        <v>3.057E-5</v>
      </c>
      <c r="R29">
        <v>218</v>
      </c>
      <c r="S29">
        <v>28</v>
      </c>
      <c r="T29">
        <v>-0.182</v>
      </c>
      <c r="U29">
        <v>4.3650000000000001E-2</v>
      </c>
      <c r="V29">
        <v>10342</v>
      </c>
      <c r="W29">
        <v>1.4800000000000001E-2</v>
      </c>
      <c r="X29">
        <v>68</v>
      </c>
      <c r="Y29">
        <v>14</v>
      </c>
      <c r="Z29">
        <v>-0.20019999999999999</v>
      </c>
      <c r="AA29">
        <v>8.2150000000000001E-2</v>
      </c>
      <c r="AB29">
        <v>16440</v>
      </c>
      <c r="AC29">
        <v>2.1330000000000001E-4</v>
      </c>
      <c r="AD29">
        <v>142</v>
      </c>
      <c r="AE29">
        <v>28</v>
      </c>
      <c r="AF29">
        <v>-0.20499999999999999</v>
      </c>
      <c r="AG29">
        <v>5.5350000000000003E-2</v>
      </c>
      <c r="AH29">
        <v>15364</v>
      </c>
      <c r="AI29">
        <v>2.87E-2</v>
      </c>
      <c r="AJ29">
        <v>84</v>
      </c>
      <c r="AK29">
        <v>24</v>
      </c>
      <c r="AL29">
        <v>-0.16839999999999999</v>
      </c>
      <c r="AM29">
        <v>7.6990000000000003E-2</v>
      </c>
    </row>
    <row r="30" spans="1:39">
      <c r="A30" t="s">
        <v>132</v>
      </c>
      <c r="B30" t="s">
        <v>127</v>
      </c>
      <c r="C30" t="s">
        <v>82</v>
      </c>
      <c r="D30">
        <v>165380</v>
      </c>
      <c r="E30">
        <v>5.2220000000000003E-2</v>
      </c>
      <c r="F30">
        <v>2243</v>
      </c>
      <c r="G30">
        <v>108</v>
      </c>
      <c r="H30">
        <v>-5.4940000000000003E-2</v>
      </c>
      <c r="I30">
        <v>1.397E-2</v>
      </c>
      <c r="J30">
        <v>92535</v>
      </c>
      <c r="K30">
        <v>0.28149999999999997</v>
      </c>
      <c r="L30">
        <v>1612</v>
      </c>
      <c r="M30">
        <v>52</v>
      </c>
      <c r="N30">
        <v>-1.302E-2</v>
      </c>
      <c r="O30">
        <v>1.6420000000000001E-2</v>
      </c>
      <c r="P30">
        <v>29517</v>
      </c>
      <c r="Q30" s="7">
        <v>1.025E-7</v>
      </c>
      <c r="R30">
        <v>218</v>
      </c>
      <c r="S30">
        <v>28</v>
      </c>
      <c r="T30">
        <v>-0.182</v>
      </c>
      <c r="U30">
        <v>4.3650000000000001E-2</v>
      </c>
      <c r="V30">
        <v>10342</v>
      </c>
      <c r="W30">
        <v>0.21340000000000001</v>
      </c>
      <c r="X30">
        <v>68</v>
      </c>
      <c r="Y30">
        <v>14</v>
      </c>
      <c r="Z30">
        <v>-0.20019999999999999</v>
      </c>
      <c r="AA30">
        <v>8.2150000000000001E-2</v>
      </c>
      <c r="AB30">
        <v>16440</v>
      </c>
      <c r="AC30">
        <v>1.768E-3</v>
      </c>
      <c r="AD30">
        <v>142</v>
      </c>
      <c r="AE30">
        <v>28</v>
      </c>
      <c r="AF30">
        <v>-0.20499999999999999</v>
      </c>
      <c r="AG30">
        <v>5.5350000000000003E-2</v>
      </c>
      <c r="AH30">
        <v>15364</v>
      </c>
      <c r="AI30">
        <v>0.62109999999999999</v>
      </c>
      <c r="AJ30">
        <v>84</v>
      </c>
      <c r="AK30">
        <v>24</v>
      </c>
      <c r="AL30">
        <v>-0.16839999999999999</v>
      </c>
      <c r="AM30">
        <v>7.6990000000000003E-2</v>
      </c>
    </row>
    <row r="31" spans="1:39">
      <c r="A31" t="s">
        <v>132</v>
      </c>
      <c r="B31" t="s">
        <v>128</v>
      </c>
      <c r="C31" t="s">
        <v>81</v>
      </c>
      <c r="D31">
        <v>165380</v>
      </c>
      <c r="E31" s="7">
        <v>6.2970000000000002E-5</v>
      </c>
      <c r="F31">
        <v>2256</v>
      </c>
      <c r="G31">
        <v>116</v>
      </c>
      <c r="H31">
        <v>-5.5730000000000002E-2</v>
      </c>
      <c r="I31">
        <v>1.393E-2</v>
      </c>
      <c r="J31">
        <v>92535</v>
      </c>
      <c r="K31">
        <v>0.39729999999999999</v>
      </c>
      <c r="L31">
        <v>1617</v>
      </c>
      <c r="M31">
        <v>55</v>
      </c>
      <c r="N31">
        <v>-1.388E-2</v>
      </c>
      <c r="O31">
        <v>1.6400000000000001E-2</v>
      </c>
      <c r="P31">
        <v>29517</v>
      </c>
      <c r="Q31" s="7">
        <v>4.1189999999999997E-5</v>
      </c>
      <c r="R31">
        <v>221</v>
      </c>
      <c r="S31">
        <v>31</v>
      </c>
      <c r="T31">
        <v>-0.17780000000000001</v>
      </c>
      <c r="U31">
        <v>4.3369999999999999E-2</v>
      </c>
      <c r="V31">
        <v>10342</v>
      </c>
      <c r="W31">
        <v>1.4800000000000001E-2</v>
      </c>
      <c r="X31">
        <v>68</v>
      </c>
      <c r="Y31">
        <v>14</v>
      </c>
      <c r="Z31">
        <v>-0.20019999999999999</v>
      </c>
      <c r="AA31">
        <v>8.2150000000000001E-2</v>
      </c>
      <c r="AB31">
        <v>16440</v>
      </c>
      <c r="AC31">
        <v>1.7440000000000001E-4</v>
      </c>
      <c r="AD31">
        <v>146</v>
      </c>
      <c r="AE31">
        <v>29</v>
      </c>
      <c r="AF31">
        <v>-0.2049</v>
      </c>
      <c r="AG31">
        <v>5.4600000000000003E-2</v>
      </c>
      <c r="AH31">
        <v>15364</v>
      </c>
      <c r="AI31">
        <v>2.2610000000000002E-2</v>
      </c>
      <c r="AJ31">
        <v>85</v>
      </c>
      <c r="AK31">
        <v>25</v>
      </c>
      <c r="AL31">
        <v>-0.1744</v>
      </c>
      <c r="AM31">
        <v>7.6499999999999999E-2</v>
      </c>
    </row>
    <row r="32" spans="1:39">
      <c r="A32" t="s">
        <v>132</v>
      </c>
      <c r="B32" t="s">
        <v>128</v>
      </c>
      <c r="C32" t="s">
        <v>82</v>
      </c>
      <c r="D32">
        <v>165380</v>
      </c>
      <c r="E32">
        <v>5.2170000000000001E-2</v>
      </c>
      <c r="F32">
        <v>2256</v>
      </c>
      <c r="G32">
        <v>116</v>
      </c>
      <c r="H32">
        <v>-5.5730000000000002E-2</v>
      </c>
      <c r="I32">
        <v>1.393E-2</v>
      </c>
      <c r="J32">
        <v>92535</v>
      </c>
      <c r="K32">
        <v>0.28010000000000002</v>
      </c>
      <c r="L32">
        <v>1617</v>
      </c>
      <c r="M32">
        <v>55</v>
      </c>
      <c r="N32">
        <v>-1.388E-2</v>
      </c>
      <c r="O32">
        <v>1.6400000000000001E-2</v>
      </c>
      <c r="P32">
        <v>29517</v>
      </c>
      <c r="Q32" s="7">
        <v>1.0330000000000001E-7</v>
      </c>
      <c r="R32">
        <v>221</v>
      </c>
      <c r="S32">
        <v>31</v>
      </c>
      <c r="T32">
        <v>-0.17780000000000001</v>
      </c>
      <c r="U32">
        <v>4.3369999999999999E-2</v>
      </c>
      <c r="V32">
        <v>10342</v>
      </c>
      <c r="W32">
        <v>0.21340000000000001</v>
      </c>
      <c r="X32">
        <v>68</v>
      </c>
      <c r="Y32">
        <v>14</v>
      </c>
      <c r="Z32">
        <v>-0.20019999999999999</v>
      </c>
      <c r="AA32">
        <v>8.2150000000000001E-2</v>
      </c>
      <c r="AB32">
        <v>16440</v>
      </c>
      <c r="AC32">
        <v>1.841E-3</v>
      </c>
      <c r="AD32">
        <v>146</v>
      </c>
      <c r="AE32">
        <v>29</v>
      </c>
      <c r="AF32">
        <v>-0.2049</v>
      </c>
      <c r="AG32">
        <v>5.4600000000000003E-2</v>
      </c>
      <c r="AH32">
        <v>15364</v>
      </c>
      <c r="AI32">
        <v>0.62260000000000004</v>
      </c>
      <c r="AJ32">
        <v>85</v>
      </c>
      <c r="AK32">
        <v>25</v>
      </c>
      <c r="AL32">
        <v>-0.1744</v>
      </c>
      <c r="AM32">
        <v>7.6499999999999999E-2</v>
      </c>
    </row>
    <row r="33" spans="1:39">
      <c r="A33" t="s">
        <v>132</v>
      </c>
      <c r="B33" t="s">
        <v>129</v>
      </c>
      <c r="C33" t="s">
        <v>81</v>
      </c>
      <c r="D33">
        <v>165380</v>
      </c>
      <c r="E33" s="7">
        <v>1.738E-9</v>
      </c>
      <c r="F33">
        <v>441</v>
      </c>
      <c r="G33">
        <v>59</v>
      </c>
      <c r="H33">
        <v>-0.18970000000000001</v>
      </c>
      <c r="I33">
        <v>3.1510000000000003E-2</v>
      </c>
      <c r="J33">
        <v>92535</v>
      </c>
      <c r="K33">
        <v>1.205E-2</v>
      </c>
      <c r="L33">
        <v>169</v>
      </c>
      <c r="M33">
        <v>29</v>
      </c>
      <c r="N33">
        <v>-0.1265</v>
      </c>
      <c r="O33">
        <v>5.04E-2</v>
      </c>
      <c r="P33">
        <v>29517</v>
      </c>
      <c r="Q33" s="7">
        <v>3.3400000000000002E-6</v>
      </c>
      <c r="R33">
        <v>148</v>
      </c>
      <c r="S33">
        <v>16</v>
      </c>
      <c r="T33">
        <v>-0.24890000000000001</v>
      </c>
      <c r="U33">
        <v>5.3539999999999997E-2</v>
      </c>
      <c r="V33">
        <v>10342</v>
      </c>
      <c r="W33">
        <v>3.9219999999999998E-2</v>
      </c>
      <c r="X33">
        <v>6</v>
      </c>
      <c r="Y33">
        <v>6</v>
      </c>
      <c r="Z33">
        <v>-0.55659999999999998</v>
      </c>
      <c r="AA33">
        <v>0.26989999999999997</v>
      </c>
      <c r="AB33">
        <v>16440</v>
      </c>
      <c r="AC33">
        <v>5.0359999999999997E-3</v>
      </c>
      <c r="AD33">
        <v>58</v>
      </c>
      <c r="AE33">
        <v>13</v>
      </c>
      <c r="AF33">
        <v>-0.24299999999999999</v>
      </c>
      <c r="AG33">
        <v>8.6629999999999999E-2</v>
      </c>
      <c r="AH33">
        <v>15364</v>
      </c>
      <c r="AI33">
        <v>0.18410000000000001</v>
      </c>
      <c r="AJ33">
        <v>60</v>
      </c>
      <c r="AK33">
        <v>14</v>
      </c>
      <c r="AL33">
        <v>-0.1225</v>
      </c>
      <c r="AM33">
        <v>9.221E-2</v>
      </c>
    </row>
    <row r="34" spans="1:39">
      <c r="A34" t="s">
        <v>132</v>
      </c>
      <c r="B34" t="s">
        <v>129</v>
      </c>
      <c r="C34" t="s">
        <v>82</v>
      </c>
      <c r="D34">
        <v>165380</v>
      </c>
      <c r="E34" s="7">
        <v>1.084E-7</v>
      </c>
      <c r="F34">
        <v>441</v>
      </c>
      <c r="G34">
        <v>59</v>
      </c>
      <c r="H34">
        <v>-0.18970000000000001</v>
      </c>
      <c r="I34">
        <v>3.1510000000000003E-2</v>
      </c>
      <c r="J34">
        <v>92535</v>
      </c>
      <c r="K34">
        <v>0.1484</v>
      </c>
      <c r="L34">
        <v>169</v>
      </c>
      <c r="M34">
        <v>29</v>
      </c>
      <c r="N34">
        <v>-0.1265</v>
      </c>
      <c r="O34">
        <v>5.04E-2</v>
      </c>
      <c r="P34">
        <v>29517</v>
      </c>
      <c r="Q34" s="7">
        <v>9.7990000000000006E-8</v>
      </c>
      <c r="R34">
        <v>148</v>
      </c>
      <c r="S34">
        <v>16</v>
      </c>
      <c r="T34">
        <v>-0.24890000000000001</v>
      </c>
      <c r="U34">
        <v>5.3539999999999997E-2</v>
      </c>
      <c r="V34">
        <v>10342</v>
      </c>
      <c r="W34">
        <v>0.37759999999999999</v>
      </c>
      <c r="X34">
        <v>6</v>
      </c>
      <c r="Y34">
        <v>6</v>
      </c>
      <c r="Z34">
        <v>-0.55659999999999998</v>
      </c>
      <c r="AA34">
        <v>0.26989999999999997</v>
      </c>
      <c r="AB34">
        <v>16440</v>
      </c>
      <c r="AC34">
        <v>3.411E-3</v>
      </c>
      <c r="AD34">
        <v>58</v>
      </c>
      <c r="AE34">
        <v>13</v>
      </c>
      <c r="AF34">
        <v>-0.24299999999999999</v>
      </c>
      <c r="AG34">
        <v>8.6629999999999999E-2</v>
      </c>
      <c r="AH34">
        <v>15364</v>
      </c>
      <c r="AI34">
        <v>0.74409999999999998</v>
      </c>
      <c r="AJ34">
        <v>60</v>
      </c>
      <c r="AK34">
        <v>14</v>
      </c>
      <c r="AL34">
        <v>-0.1225</v>
      </c>
      <c r="AM34">
        <v>9.221E-2</v>
      </c>
    </row>
    <row r="35" spans="1:39">
      <c r="A35" t="s">
        <v>132</v>
      </c>
      <c r="B35" t="s">
        <v>130</v>
      </c>
      <c r="C35" t="s">
        <v>81</v>
      </c>
      <c r="D35">
        <v>165380</v>
      </c>
      <c r="E35" s="7">
        <v>2.6700000000000001E-9</v>
      </c>
      <c r="F35">
        <v>456</v>
      </c>
      <c r="G35">
        <v>68</v>
      </c>
      <c r="H35">
        <v>-0.18440000000000001</v>
      </c>
      <c r="I35">
        <v>3.1E-2</v>
      </c>
      <c r="J35">
        <v>92535</v>
      </c>
      <c r="K35">
        <v>8.208E-3</v>
      </c>
      <c r="L35">
        <v>174</v>
      </c>
      <c r="M35">
        <v>32</v>
      </c>
      <c r="N35">
        <v>-0.13150000000000001</v>
      </c>
      <c r="O35">
        <v>4.9739999999999999E-2</v>
      </c>
      <c r="P35">
        <v>29517</v>
      </c>
      <c r="Q35" s="7">
        <v>5.3070000000000002E-6</v>
      </c>
      <c r="R35">
        <v>151</v>
      </c>
      <c r="S35">
        <v>19</v>
      </c>
      <c r="T35">
        <v>-0.24129999999999999</v>
      </c>
      <c r="U35">
        <v>5.2999999999999999E-2</v>
      </c>
      <c r="V35">
        <v>10342</v>
      </c>
      <c r="W35">
        <v>3.9219999999999998E-2</v>
      </c>
      <c r="X35">
        <v>6</v>
      </c>
      <c r="Y35">
        <v>6</v>
      </c>
      <c r="Z35">
        <v>-0.55659999999999998</v>
      </c>
      <c r="AA35">
        <v>0.26989999999999997</v>
      </c>
      <c r="AB35">
        <v>16440</v>
      </c>
      <c r="AC35">
        <v>1.4959999999999999E-2</v>
      </c>
      <c r="AD35">
        <v>64</v>
      </c>
      <c r="AE35">
        <v>15</v>
      </c>
      <c r="AF35">
        <v>-0.2006</v>
      </c>
      <c r="AG35">
        <v>8.2439999999999999E-2</v>
      </c>
      <c r="AH35">
        <v>15364</v>
      </c>
      <c r="AI35">
        <v>0.14910000000000001</v>
      </c>
      <c r="AJ35">
        <v>61</v>
      </c>
      <c r="AK35">
        <v>15</v>
      </c>
      <c r="AL35">
        <v>-0.1318</v>
      </c>
      <c r="AM35">
        <v>9.1370000000000007E-2</v>
      </c>
    </row>
    <row r="36" spans="1:39">
      <c r="A36" t="s">
        <v>132</v>
      </c>
      <c r="B36" t="s">
        <v>130</v>
      </c>
      <c r="C36" t="s">
        <v>82</v>
      </c>
      <c r="D36">
        <v>165380</v>
      </c>
      <c r="E36" s="7">
        <v>1.0209999999999999E-7</v>
      </c>
      <c r="F36">
        <v>456</v>
      </c>
      <c r="G36">
        <v>68</v>
      </c>
      <c r="H36">
        <v>-0.18440000000000001</v>
      </c>
      <c r="I36">
        <v>3.1E-2</v>
      </c>
      <c r="J36">
        <v>92535</v>
      </c>
      <c r="K36">
        <v>0.1416</v>
      </c>
      <c r="L36">
        <v>174</v>
      </c>
      <c r="M36">
        <v>32</v>
      </c>
      <c r="N36">
        <v>-0.13150000000000001</v>
      </c>
      <c r="O36">
        <v>4.9739999999999999E-2</v>
      </c>
      <c r="P36">
        <v>29517</v>
      </c>
      <c r="Q36" s="7">
        <v>9.8570000000000002E-8</v>
      </c>
      <c r="R36">
        <v>151</v>
      </c>
      <c r="S36">
        <v>19</v>
      </c>
      <c r="T36">
        <v>-0.24129999999999999</v>
      </c>
      <c r="U36">
        <v>5.2999999999999999E-2</v>
      </c>
      <c r="V36">
        <v>10342</v>
      </c>
      <c r="W36">
        <v>0.37759999999999999</v>
      </c>
      <c r="X36">
        <v>6</v>
      </c>
      <c r="Y36">
        <v>6</v>
      </c>
      <c r="Z36">
        <v>-0.55659999999999998</v>
      </c>
      <c r="AA36">
        <v>0.26989999999999997</v>
      </c>
      <c r="AB36">
        <v>16440</v>
      </c>
      <c r="AC36">
        <v>3.1740000000000002E-3</v>
      </c>
      <c r="AD36">
        <v>64</v>
      </c>
      <c r="AE36">
        <v>15</v>
      </c>
      <c r="AF36">
        <v>-0.2006</v>
      </c>
      <c r="AG36">
        <v>8.2439999999999999E-2</v>
      </c>
      <c r="AH36">
        <v>15364</v>
      </c>
      <c r="AI36">
        <v>0.746</v>
      </c>
      <c r="AJ36">
        <v>61</v>
      </c>
      <c r="AK36">
        <v>15</v>
      </c>
      <c r="AL36">
        <v>-0.1318</v>
      </c>
      <c r="AM36">
        <v>9.1370000000000007E-2</v>
      </c>
    </row>
    <row r="37" spans="1:39">
      <c r="A37" t="s">
        <v>132</v>
      </c>
      <c r="B37" t="s">
        <v>131</v>
      </c>
      <c r="C37" t="s">
        <v>81</v>
      </c>
      <c r="D37">
        <v>165380</v>
      </c>
      <c r="E37">
        <v>2.5349999999999998E-4</v>
      </c>
      <c r="F37">
        <v>285</v>
      </c>
      <c r="G37">
        <v>48</v>
      </c>
      <c r="H37">
        <v>-0.14419999999999999</v>
      </c>
      <c r="I37">
        <v>3.9399999999999998E-2</v>
      </c>
      <c r="J37">
        <v>92535</v>
      </c>
      <c r="K37">
        <v>1.482E-2</v>
      </c>
      <c r="L37">
        <v>147</v>
      </c>
      <c r="M37">
        <v>23</v>
      </c>
      <c r="N37">
        <v>-0.13120000000000001</v>
      </c>
      <c r="O37">
        <v>5.3830000000000003E-2</v>
      </c>
      <c r="P37">
        <v>29517</v>
      </c>
      <c r="Q37">
        <v>0.43840000000000001</v>
      </c>
      <c r="R37">
        <v>23</v>
      </c>
      <c r="S37">
        <v>9</v>
      </c>
      <c r="T37">
        <v>-0.10489999999999999</v>
      </c>
      <c r="U37">
        <v>0.13539999999999999</v>
      </c>
      <c r="V37">
        <v>10342</v>
      </c>
      <c r="W37">
        <v>0.1464</v>
      </c>
      <c r="X37">
        <v>4</v>
      </c>
      <c r="Y37">
        <v>4</v>
      </c>
      <c r="Z37">
        <v>-0.47789999999999999</v>
      </c>
      <c r="AA37">
        <v>0.3291</v>
      </c>
      <c r="AB37">
        <v>16440</v>
      </c>
      <c r="AC37">
        <v>1.7909999999999999E-2</v>
      </c>
      <c r="AD37">
        <v>62</v>
      </c>
      <c r="AE37">
        <v>13</v>
      </c>
      <c r="AF37">
        <v>-0.19819999999999999</v>
      </c>
      <c r="AG37">
        <v>8.3739999999999995E-2</v>
      </c>
      <c r="AH37">
        <v>15364</v>
      </c>
      <c r="AI37">
        <v>0.3402</v>
      </c>
      <c r="AJ37">
        <v>49</v>
      </c>
      <c r="AK37">
        <v>8</v>
      </c>
      <c r="AL37">
        <v>-9.9180000000000004E-2</v>
      </c>
      <c r="AM37">
        <v>0.104</v>
      </c>
    </row>
    <row r="38" spans="1:39">
      <c r="A38" t="s">
        <v>132</v>
      </c>
      <c r="B38" t="s">
        <v>131</v>
      </c>
      <c r="C38" t="s">
        <v>82</v>
      </c>
      <c r="D38">
        <v>165380</v>
      </c>
      <c r="E38">
        <v>2.154E-2</v>
      </c>
      <c r="F38">
        <v>285</v>
      </c>
      <c r="G38">
        <v>48</v>
      </c>
      <c r="H38">
        <v>-0.14419999999999999</v>
      </c>
      <c r="I38">
        <v>3.9399999999999998E-2</v>
      </c>
      <c r="J38">
        <v>92535</v>
      </c>
      <c r="K38">
        <v>0.1239</v>
      </c>
      <c r="L38">
        <v>147</v>
      </c>
      <c r="M38">
        <v>23</v>
      </c>
      <c r="N38">
        <v>-0.13120000000000001</v>
      </c>
      <c r="O38">
        <v>5.3830000000000003E-2</v>
      </c>
      <c r="P38">
        <v>29517</v>
      </c>
      <c r="Q38">
        <v>0.28520000000000001</v>
      </c>
      <c r="R38">
        <v>23</v>
      </c>
      <c r="S38">
        <v>9</v>
      </c>
      <c r="T38">
        <v>-0.10489999999999999</v>
      </c>
      <c r="U38">
        <v>0.13539999999999999</v>
      </c>
      <c r="V38">
        <v>10342</v>
      </c>
      <c r="W38">
        <v>0.61729999999999996</v>
      </c>
      <c r="X38">
        <v>4</v>
      </c>
      <c r="Y38">
        <v>4</v>
      </c>
      <c r="Z38">
        <v>-0.47789999999999999</v>
      </c>
      <c r="AA38">
        <v>0.3291</v>
      </c>
      <c r="AB38">
        <v>16440</v>
      </c>
      <c r="AC38">
        <v>3.0950000000000001E-3</v>
      </c>
      <c r="AD38">
        <v>62</v>
      </c>
      <c r="AE38">
        <v>13</v>
      </c>
      <c r="AF38">
        <v>-0.19819999999999999</v>
      </c>
      <c r="AG38">
        <v>8.3739999999999995E-2</v>
      </c>
      <c r="AH38">
        <v>15364</v>
      </c>
      <c r="AI38">
        <v>0.74199999999999999</v>
      </c>
      <c r="AJ38">
        <v>49</v>
      </c>
      <c r="AK38">
        <v>8</v>
      </c>
      <c r="AL38">
        <v>-9.9180000000000004E-2</v>
      </c>
      <c r="AM38">
        <v>0.104</v>
      </c>
    </row>
    <row r="39" spans="1:39">
      <c r="A39" t="s">
        <v>162</v>
      </c>
      <c r="B39" t="s">
        <v>80</v>
      </c>
      <c r="C39" t="s">
        <v>81</v>
      </c>
      <c r="D39">
        <v>165380</v>
      </c>
      <c r="E39" s="7">
        <v>3.6950000000000002E-6</v>
      </c>
      <c r="F39">
        <v>129</v>
      </c>
      <c r="G39">
        <v>27</v>
      </c>
      <c r="H39">
        <v>-0.27050000000000002</v>
      </c>
      <c r="I39">
        <v>5.8450000000000002E-2</v>
      </c>
      <c r="J39">
        <v>92535</v>
      </c>
      <c r="K39" s="7">
        <v>1.433E-5</v>
      </c>
      <c r="L39">
        <v>119</v>
      </c>
      <c r="M39">
        <v>20</v>
      </c>
      <c r="N39">
        <v>-0.2641</v>
      </c>
      <c r="O39">
        <v>6.087E-2</v>
      </c>
      <c r="P39">
        <v>17820</v>
      </c>
      <c r="Q39">
        <v>0.35099999999999998</v>
      </c>
      <c r="R39">
        <v>4</v>
      </c>
      <c r="S39">
        <v>4</v>
      </c>
      <c r="T39">
        <v>-0.30199999999999999</v>
      </c>
      <c r="U39">
        <v>0.32379999999999998</v>
      </c>
      <c r="V39">
        <v>4455</v>
      </c>
      <c r="W39">
        <v>0.31159999999999999</v>
      </c>
      <c r="X39">
        <v>1</v>
      </c>
      <c r="Y39">
        <v>1</v>
      </c>
      <c r="Z39">
        <v>0.69850000000000001</v>
      </c>
      <c r="AA39">
        <v>0.47660000000000002</v>
      </c>
      <c r="AB39">
        <v>16440</v>
      </c>
      <c r="AC39">
        <v>0.18060000000000001</v>
      </c>
      <c r="AD39">
        <v>4</v>
      </c>
      <c r="AE39">
        <v>4</v>
      </c>
      <c r="AF39">
        <v>-0.44979999999999998</v>
      </c>
      <c r="AG39">
        <v>0.33600000000000002</v>
      </c>
      <c r="AH39">
        <v>9653</v>
      </c>
      <c r="AI39">
        <v>0.1003</v>
      </c>
      <c r="AJ39">
        <v>1</v>
      </c>
      <c r="AK39">
        <v>1</v>
      </c>
      <c r="AL39">
        <v>-1.081</v>
      </c>
      <c r="AM39">
        <v>0.433</v>
      </c>
    </row>
    <row r="40" spans="1:39">
      <c r="A40" t="s">
        <v>162</v>
      </c>
      <c r="B40" t="s">
        <v>80</v>
      </c>
      <c r="C40" t="s">
        <v>82</v>
      </c>
      <c r="D40">
        <v>165380</v>
      </c>
      <c r="E40">
        <v>1.217E-3</v>
      </c>
      <c r="F40">
        <v>129</v>
      </c>
      <c r="G40">
        <v>27</v>
      </c>
      <c r="H40">
        <v>-0.27050000000000002</v>
      </c>
      <c r="I40">
        <v>5.8450000000000002E-2</v>
      </c>
      <c r="J40">
        <v>92535</v>
      </c>
      <c r="K40">
        <v>1.047E-3</v>
      </c>
      <c r="L40">
        <v>119</v>
      </c>
      <c r="M40">
        <v>20</v>
      </c>
      <c r="N40">
        <v>-0.2641</v>
      </c>
      <c r="O40">
        <v>6.087E-2</v>
      </c>
      <c r="P40">
        <v>17820</v>
      </c>
      <c r="Q40">
        <v>9.9239999999999995E-2</v>
      </c>
      <c r="R40">
        <v>4</v>
      </c>
      <c r="S40">
        <v>4</v>
      </c>
      <c r="T40">
        <v>-0.30199999999999999</v>
      </c>
      <c r="U40">
        <v>0.32379999999999998</v>
      </c>
      <c r="V40">
        <v>4455</v>
      </c>
      <c r="W40">
        <v>0.31159999999999999</v>
      </c>
      <c r="X40">
        <v>1</v>
      </c>
      <c r="Y40">
        <v>1</v>
      </c>
      <c r="Z40">
        <v>0.69850000000000001</v>
      </c>
      <c r="AA40">
        <v>0.47660000000000002</v>
      </c>
      <c r="AB40">
        <v>16440</v>
      </c>
      <c r="AC40">
        <v>2.8420000000000001E-2</v>
      </c>
      <c r="AD40">
        <v>4</v>
      </c>
      <c r="AE40">
        <v>4</v>
      </c>
      <c r="AF40">
        <v>-0.44979999999999998</v>
      </c>
      <c r="AG40">
        <v>0.33600000000000002</v>
      </c>
      <c r="AH40">
        <v>9653</v>
      </c>
      <c r="AI40">
        <v>0.1003</v>
      </c>
      <c r="AJ40">
        <v>1</v>
      </c>
      <c r="AK40">
        <v>1</v>
      </c>
      <c r="AL40">
        <v>-1.081</v>
      </c>
      <c r="AM40">
        <v>0.433</v>
      </c>
    </row>
    <row r="41" spans="1:39">
      <c r="A41" t="s">
        <v>162</v>
      </c>
      <c r="B41" t="s">
        <v>127</v>
      </c>
      <c r="C41" t="s">
        <v>81</v>
      </c>
      <c r="D41">
        <v>165380</v>
      </c>
      <c r="E41" s="7">
        <v>7.5909999999999999E-9</v>
      </c>
      <c r="F41">
        <v>408</v>
      </c>
      <c r="G41">
        <v>90</v>
      </c>
      <c r="H41">
        <v>-0.18779999999999999</v>
      </c>
      <c r="I41">
        <v>3.2509999999999997E-2</v>
      </c>
      <c r="J41">
        <v>92535</v>
      </c>
      <c r="K41" s="7">
        <v>6.2890000000000003E-8</v>
      </c>
      <c r="L41">
        <v>241</v>
      </c>
      <c r="M41">
        <v>59</v>
      </c>
      <c r="N41">
        <v>-0.2296</v>
      </c>
      <c r="O41">
        <v>4.2430000000000002E-2</v>
      </c>
      <c r="P41">
        <v>29517</v>
      </c>
      <c r="Q41">
        <v>2.5389999999999999E-2</v>
      </c>
      <c r="R41">
        <v>44</v>
      </c>
      <c r="S41">
        <v>23</v>
      </c>
      <c r="T41">
        <v>-0.2089</v>
      </c>
      <c r="U41">
        <v>9.3450000000000005E-2</v>
      </c>
      <c r="V41">
        <v>10342</v>
      </c>
      <c r="W41">
        <v>0.87709999999999999</v>
      </c>
      <c r="X41">
        <v>22</v>
      </c>
      <c r="Y41">
        <v>8</v>
      </c>
      <c r="Z41">
        <v>-2.213E-2</v>
      </c>
      <c r="AA41">
        <v>0.1431</v>
      </c>
      <c r="AB41">
        <v>16440</v>
      </c>
      <c r="AC41">
        <v>0.71499999999999997</v>
      </c>
      <c r="AD41">
        <v>51</v>
      </c>
      <c r="AE41">
        <v>20</v>
      </c>
      <c r="AF41">
        <v>-3.3700000000000001E-2</v>
      </c>
      <c r="AG41">
        <v>9.2289999999999997E-2</v>
      </c>
      <c r="AH41">
        <v>15364</v>
      </c>
      <c r="AI41">
        <v>2.3820000000000001E-2</v>
      </c>
      <c r="AJ41">
        <v>23</v>
      </c>
      <c r="AK41">
        <v>13</v>
      </c>
      <c r="AL41">
        <v>-0.3145</v>
      </c>
      <c r="AM41">
        <v>0.1391</v>
      </c>
    </row>
    <row r="42" spans="1:39">
      <c r="A42" t="s">
        <v>162</v>
      </c>
      <c r="B42" t="s">
        <v>127</v>
      </c>
      <c r="C42" t="s">
        <v>82</v>
      </c>
      <c r="D42">
        <v>165380</v>
      </c>
      <c r="E42" s="7">
        <v>9.6609999999999998E-5</v>
      </c>
      <c r="F42">
        <v>408</v>
      </c>
      <c r="G42">
        <v>90</v>
      </c>
      <c r="H42">
        <v>-0.18779999999999999</v>
      </c>
      <c r="I42">
        <v>3.2509999999999997E-2</v>
      </c>
      <c r="J42">
        <v>92535</v>
      </c>
      <c r="K42">
        <v>2.5070000000000002E-4</v>
      </c>
      <c r="L42">
        <v>241</v>
      </c>
      <c r="M42">
        <v>59</v>
      </c>
      <c r="N42">
        <v>-0.2296</v>
      </c>
      <c r="O42">
        <v>4.2430000000000002E-2</v>
      </c>
      <c r="P42">
        <v>29517</v>
      </c>
      <c r="Q42">
        <v>2.7279999999999999E-2</v>
      </c>
      <c r="R42">
        <v>44</v>
      </c>
      <c r="S42">
        <v>23</v>
      </c>
      <c r="T42">
        <v>-0.2089</v>
      </c>
      <c r="U42">
        <v>9.3450000000000005E-2</v>
      </c>
      <c r="V42">
        <v>10342</v>
      </c>
      <c r="W42">
        <v>0.81889999999999996</v>
      </c>
      <c r="X42">
        <v>22</v>
      </c>
      <c r="Y42">
        <v>8</v>
      </c>
      <c r="Z42">
        <v>-2.213E-2</v>
      </c>
      <c r="AA42">
        <v>0.1431</v>
      </c>
      <c r="AB42">
        <v>16440</v>
      </c>
      <c r="AC42">
        <v>0.11799999999999999</v>
      </c>
      <c r="AD42">
        <v>51</v>
      </c>
      <c r="AE42">
        <v>20</v>
      </c>
      <c r="AF42">
        <v>-3.3700000000000001E-2</v>
      </c>
      <c r="AG42">
        <v>9.2289999999999997E-2</v>
      </c>
      <c r="AH42">
        <v>15364</v>
      </c>
      <c r="AI42">
        <v>5.5880000000000001E-3</v>
      </c>
      <c r="AJ42">
        <v>23</v>
      </c>
      <c r="AK42">
        <v>13</v>
      </c>
      <c r="AL42">
        <v>-0.3145</v>
      </c>
      <c r="AM42">
        <v>0.1391</v>
      </c>
    </row>
    <row r="43" spans="1:39">
      <c r="A43" t="s">
        <v>162</v>
      </c>
      <c r="B43" t="s">
        <v>128</v>
      </c>
      <c r="C43" t="s">
        <v>81</v>
      </c>
      <c r="D43">
        <v>165380</v>
      </c>
      <c r="E43" s="7">
        <v>6.081E-9</v>
      </c>
      <c r="F43">
        <v>455</v>
      </c>
      <c r="G43">
        <v>93</v>
      </c>
      <c r="H43">
        <v>-0.17929999999999999</v>
      </c>
      <c r="I43">
        <v>3.0839999999999999E-2</v>
      </c>
      <c r="J43">
        <v>92535</v>
      </c>
      <c r="K43" s="7">
        <v>3.481E-7</v>
      </c>
      <c r="L43">
        <v>256</v>
      </c>
      <c r="M43">
        <v>62</v>
      </c>
      <c r="N43">
        <v>-0.20979999999999999</v>
      </c>
      <c r="O43">
        <v>4.1180000000000001E-2</v>
      </c>
      <c r="P43">
        <v>29517</v>
      </c>
      <c r="Q43">
        <v>8.1490000000000007E-2</v>
      </c>
      <c r="R43">
        <v>49</v>
      </c>
      <c r="S43">
        <v>24</v>
      </c>
      <c r="T43">
        <v>-0.155</v>
      </c>
      <c r="U43">
        <v>8.8969999999999994E-2</v>
      </c>
      <c r="V43">
        <v>10342</v>
      </c>
      <c r="W43">
        <v>0.1424</v>
      </c>
      <c r="X43">
        <v>44</v>
      </c>
      <c r="Y43">
        <v>9</v>
      </c>
      <c r="Z43">
        <v>-0.1492</v>
      </c>
      <c r="AA43">
        <v>0.1017</v>
      </c>
      <c r="AB43">
        <v>16440</v>
      </c>
      <c r="AC43">
        <v>0.59919999999999995</v>
      </c>
      <c r="AD43">
        <v>54</v>
      </c>
      <c r="AE43">
        <v>22</v>
      </c>
      <c r="AF43">
        <v>-4.7140000000000001E-2</v>
      </c>
      <c r="AG43">
        <v>8.9700000000000002E-2</v>
      </c>
      <c r="AH43">
        <v>15364</v>
      </c>
      <c r="AI43">
        <v>7.7520000000000002E-3</v>
      </c>
      <c r="AJ43">
        <v>25</v>
      </c>
      <c r="AK43">
        <v>14</v>
      </c>
      <c r="AL43">
        <v>-0.35549999999999998</v>
      </c>
      <c r="AM43">
        <v>0.13350000000000001</v>
      </c>
    </row>
    <row r="44" spans="1:39">
      <c r="A44" t="s">
        <v>162</v>
      </c>
      <c r="B44" t="s">
        <v>128</v>
      </c>
      <c r="C44" t="s">
        <v>82</v>
      </c>
      <c r="D44">
        <v>165380</v>
      </c>
      <c r="E44" s="7">
        <v>6.3990000000000002E-5</v>
      </c>
      <c r="F44">
        <v>455</v>
      </c>
      <c r="G44">
        <v>93</v>
      </c>
      <c r="H44">
        <v>-0.17929999999999999</v>
      </c>
      <c r="I44">
        <v>3.0839999999999999E-2</v>
      </c>
      <c r="J44">
        <v>92535</v>
      </c>
      <c r="K44">
        <v>2.1880000000000001E-4</v>
      </c>
      <c r="L44">
        <v>256</v>
      </c>
      <c r="M44">
        <v>62</v>
      </c>
      <c r="N44">
        <v>-0.20979999999999999</v>
      </c>
      <c r="O44">
        <v>4.1180000000000001E-2</v>
      </c>
      <c r="P44">
        <v>29517</v>
      </c>
      <c r="Q44">
        <v>2.5989999999999999E-2</v>
      </c>
      <c r="R44">
        <v>49</v>
      </c>
      <c r="S44">
        <v>24</v>
      </c>
      <c r="T44">
        <v>-0.155</v>
      </c>
      <c r="U44">
        <v>8.8969999999999994E-2</v>
      </c>
      <c r="V44">
        <v>10342</v>
      </c>
      <c r="W44">
        <v>9.9860000000000004E-2</v>
      </c>
      <c r="X44">
        <v>44</v>
      </c>
      <c r="Y44">
        <v>9</v>
      </c>
      <c r="Z44">
        <v>-0.1492</v>
      </c>
      <c r="AA44">
        <v>0.1017</v>
      </c>
      <c r="AB44">
        <v>16440</v>
      </c>
      <c r="AC44">
        <v>0.1285</v>
      </c>
      <c r="AD44">
        <v>54</v>
      </c>
      <c r="AE44">
        <v>22</v>
      </c>
      <c r="AF44">
        <v>-4.7140000000000001E-2</v>
      </c>
      <c r="AG44">
        <v>8.9700000000000002E-2</v>
      </c>
      <c r="AH44">
        <v>15364</v>
      </c>
      <c r="AI44">
        <v>4.0119999999999999E-3</v>
      </c>
      <c r="AJ44">
        <v>25</v>
      </c>
      <c r="AK44">
        <v>14</v>
      </c>
      <c r="AL44">
        <v>-0.35549999999999998</v>
      </c>
      <c r="AM44">
        <v>0.13350000000000001</v>
      </c>
    </row>
    <row r="45" spans="1:39">
      <c r="A45" t="s">
        <v>162</v>
      </c>
      <c r="B45" t="s">
        <v>129</v>
      </c>
      <c r="C45" t="s">
        <v>81</v>
      </c>
      <c r="D45">
        <v>165380</v>
      </c>
      <c r="E45" s="7">
        <v>1.1140000000000001E-9</v>
      </c>
      <c r="F45">
        <v>316</v>
      </c>
      <c r="G45">
        <v>63</v>
      </c>
      <c r="H45">
        <v>-0.22409999999999999</v>
      </c>
      <c r="I45">
        <v>3.6790000000000003E-2</v>
      </c>
      <c r="J45">
        <v>92535</v>
      </c>
      <c r="K45" s="7">
        <v>1.1230000000000001E-7</v>
      </c>
      <c r="L45">
        <v>204</v>
      </c>
      <c r="M45">
        <v>45</v>
      </c>
      <c r="N45">
        <v>-0.24490000000000001</v>
      </c>
      <c r="O45">
        <v>4.616E-2</v>
      </c>
      <c r="P45">
        <v>29517</v>
      </c>
      <c r="Q45">
        <v>8.7419999999999998E-3</v>
      </c>
      <c r="R45">
        <v>32</v>
      </c>
      <c r="S45">
        <v>16</v>
      </c>
      <c r="T45">
        <v>-0.27550000000000002</v>
      </c>
      <c r="U45">
        <v>0.1051</v>
      </c>
      <c r="V45">
        <v>10342</v>
      </c>
      <c r="W45">
        <v>0.65539999999999998</v>
      </c>
      <c r="X45">
        <v>13</v>
      </c>
      <c r="Y45">
        <v>3</v>
      </c>
      <c r="Z45">
        <v>-8.3360000000000004E-2</v>
      </c>
      <c r="AA45">
        <v>0.18679999999999999</v>
      </c>
      <c r="AB45">
        <v>16440</v>
      </c>
      <c r="AC45">
        <v>7.5230000000000005E-2</v>
      </c>
      <c r="AD45">
        <v>28</v>
      </c>
      <c r="AE45">
        <v>13</v>
      </c>
      <c r="AF45">
        <v>-0.2213</v>
      </c>
      <c r="AG45">
        <v>0.1244</v>
      </c>
      <c r="AH45">
        <v>15364</v>
      </c>
      <c r="AI45">
        <v>0.34060000000000001</v>
      </c>
      <c r="AJ45">
        <v>13</v>
      </c>
      <c r="AK45">
        <v>8</v>
      </c>
      <c r="AL45">
        <v>-0.17560000000000001</v>
      </c>
      <c r="AM45">
        <v>0.18429999999999999</v>
      </c>
    </row>
    <row r="46" spans="1:39">
      <c r="A46" t="s">
        <v>162</v>
      </c>
      <c r="B46" t="s">
        <v>129</v>
      </c>
      <c r="C46" t="s">
        <v>82</v>
      </c>
      <c r="D46">
        <v>165380</v>
      </c>
      <c r="E46">
        <v>2.5960000000000002E-4</v>
      </c>
      <c r="F46">
        <v>316</v>
      </c>
      <c r="G46">
        <v>63</v>
      </c>
      <c r="H46">
        <v>-0.22409999999999999</v>
      </c>
      <c r="I46">
        <v>3.6790000000000003E-2</v>
      </c>
      <c r="J46">
        <v>92535</v>
      </c>
      <c r="K46">
        <v>2.5480000000000001E-4</v>
      </c>
      <c r="L46">
        <v>204</v>
      </c>
      <c r="M46">
        <v>45</v>
      </c>
      <c r="N46">
        <v>-0.24490000000000001</v>
      </c>
      <c r="O46">
        <v>4.616E-2</v>
      </c>
      <c r="P46">
        <v>29517</v>
      </c>
      <c r="Q46">
        <v>3.2009999999999997E-2</v>
      </c>
      <c r="R46">
        <v>32</v>
      </c>
      <c r="S46">
        <v>16</v>
      </c>
      <c r="T46">
        <v>-0.27550000000000002</v>
      </c>
      <c r="U46">
        <v>0.1051</v>
      </c>
      <c r="V46">
        <v>10342</v>
      </c>
      <c r="W46">
        <v>0.49940000000000001</v>
      </c>
      <c r="X46">
        <v>13</v>
      </c>
      <c r="Y46">
        <v>3</v>
      </c>
      <c r="Z46">
        <v>-8.3360000000000004E-2</v>
      </c>
      <c r="AA46">
        <v>0.18679999999999999</v>
      </c>
      <c r="AB46">
        <v>16440</v>
      </c>
      <c r="AC46">
        <v>0.75649999999999995</v>
      </c>
      <c r="AD46">
        <v>28</v>
      </c>
      <c r="AE46">
        <v>13</v>
      </c>
      <c r="AF46">
        <v>-0.2213</v>
      </c>
      <c r="AG46">
        <v>0.1244</v>
      </c>
      <c r="AH46">
        <v>15364</v>
      </c>
      <c r="AI46">
        <v>0.22550000000000001</v>
      </c>
      <c r="AJ46">
        <v>13</v>
      </c>
      <c r="AK46">
        <v>8</v>
      </c>
      <c r="AL46">
        <v>-0.17560000000000001</v>
      </c>
      <c r="AM46">
        <v>0.18429999999999999</v>
      </c>
    </row>
    <row r="47" spans="1:39">
      <c r="A47" t="s">
        <v>162</v>
      </c>
      <c r="B47" t="s">
        <v>130</v>
      </c>
      <c r="C47" t="s">
        <v>81</v>
      </c>
      <c r="D47">
        <v>165380</v>
      </c>
      <c r="E47" s="7">
        <v>1.262E-9</v>
      </c>
      <c r="F47">
        <v>363</v>
      </c>
      <c r="G47">
        <v>66</v>
      </c>
      <c r="H47">
        <v>-0.20899999999999999</v>
      </c>
      <c r="I47">
        <v>3.4419999999999999E-2</v>
      </c>
      <c r="J47">
        <v>92535</v>
      </c>
      <c r="K47" s="7">
        <v>7.2790000000000005E-7</v>
      </c>
      <c r="L47">
        <v>219</v>
      </c>
      <c r="M47">
        <v>48</v>
      </c>
      <c r="N47">
        <v>-0.22070000000000001</v>
      </c>
      <c r="O47">
        <v>4.4560000000000002E-2</v>
      </c>
      <c r="P47">
        <v>29517</v>
      </c>
      <c r="Q47">
        <v>4.1619999999999997E-2</v>
      </c>
      <c r="R47">
        <v>37</v>
      </c>
      <c r="S47">
        <v>17</v>
      </c>
      <c r="T47">
        <v>-0.20130000000000001</v>
      </c>
      <c r="U47">
        <v>9.8820000000000005E-2</v>
      </c>
      <c r="V47">
        <v>10342</v>
      </c>
      <c r="W47">
        <v>7.2169999999999998E-2</v>
      </c>
      <c r="X47">
        <v>35</v>
      </c>
      <c r="Y47">
        <v>4</v>
      </c>
      <c r="Z47">
        <v>-0.2056</v>
      </c>
      <c r="AA47">
        <v>0.1144</v>
      </c>
      <c r="AB47">
        <v>16440</v>
      </c>
      <c r="AC47">
        <v>5.5390000000000002E-2</v>
      </c>
      <c r="AD47">
        <v>31</v>
      </c>
      <c r="AE47">
        <v>15</v>
      </c>
      <c r="AF47">
        <v>-0.22650000000000001</v>
      </c>
      <c r="AG47">
        <v>0.1182</v>
      </c>
      <c r="AH47">
        <v>15364</v>
      </c>
      <c r="AI47">
        <v>0.12759999999999999</v>
      </c>
      <c r="AJ47">
        <v>15</v>
      </c>
      <c r="AK47">
        <v>9</v>
      </c>
      <c r="AL47">
        <v>-0.26169999999999999</v>
      </c>
      <c r="AM47">
        <v>0.17169999999999999</v>
      </c>
    </row>
    <row r="48" spans="1:39">
      <c r="A48" t="s">
        <v>162</v>
      </c>
      <c r="B48" t="s">
        <v>130</v>
      </c>
      <c r="C48" t="s">
        <v>82</v>
      </c>
      <c r="D48">
        <v>165380</v>
      </c>
      <c r="E48">
        <v>1.7589999999999999E-4</v>
      </c>
      <c r="F48">
        <v>363</v>
      </c>
      <c r="G48">
        <v>66</v>
      </c>
      <c r="H48">
        <v>-0.20899999999999999</v>
      </c>
      <c r="I48">
        <v>3.4419999999999999E-2</v>
      </c>
      <c r="J48">
        <v>92535</v>
      </c>
      <c r="K48">
        <v>2.195E-4</v>
      </c>
      <c r="L48">
        <v>219</v>
      </c>
      <c r="M48">
        <v>48</v>
      </c>
      <c r="N48">
        <v>-0.22070000000000001</v>
      </c>
      <c r="O48">
        <v>4.4560000000000002E-2</v>
      </c>
      <c r="P48">
        <v>29517</v>
      </c>
      <c r="Q48">
        <v>3.065E-2</v>
      </c>
      <c r="R48">
        <v>37</v>
      </c>
      <c r="S48">
        <v>17</v>
      </c>
      <c r="T48">
        <v>-0.20130000000000001</v>
      </c>
      <c r="U48">
        <v>9.8820000000000005E-2</v>
      </c>
      <c r="V48">
        <v>10342</v>
      </c>
      <c r="W48">
        <v>7.6730000000000007E-2</v>
      </c>
      <c r="X48">
        <v>35</v>
      </c>
      <c r="Y48">
        <v>4</v>
      </c>
      <c r="Z48">
        <v>-0.2056</v>
      </c>
      <c r="AA48">
        <v>0.1144</v>
      </c>
      <c r="AB48">
        <v>16440</v>
      </c>
      <c r="AC48">
        <v>0.78839999999999999</v>
      </c>
      <c r="AD48">
        <v>31</v>
      </c>
      <c r="AE48">
        <v>15</v>
      </c>
      <c r="AF48">
        <v>-0.22650000000000001</v>
      </c>
      <c r="AG48">
        <v>0.1182</v>
      </c>
      <c r="AH48">
        <v>15364</v>
      </c>
      <c r="AI48">
        <v>0.14380000000000001</v>
      </c>
      <c r="AJ48">
        <v>15</v>
      </c>
      <c r="AK48">
        <v>9</v>
      </c>
      <c r="AL48">
        <v>-0.26169999999999999</v>
      </c>
      <c r="AM48">
        <v>0.17169999999999999</v>
      </c>
    </row>
    <row r="49" spans="1:39">
      <c r="A49" t="s">
        <v>162</v>
      </c>
      <c r="B49" t="s">
        <v>131</v>
      </c>
      <c r="C49" t="s">
        <v>81</v>
      </c>
      <c r="D49">
        <v>165380</v>
      </c>
      <c r="E49" s="7">
        <v>6.494E-6</v>
      </c>
      <c r="F49">
        <v>176</v>
      </c>
      <c r="G49">
        <v>30</v>
      </c>
      <c r="H49">
        <v>-0.22600000000000001</v>
      </c>
      <c r="I49">
        <v>5.0110000000000002E-2</v>
      </c>
      <c r="J49">
        <v>92535</v>
      </c>
      <c r="K49">
        <v>1.0900000000000001E-4</v>
      </c>
      <c r="L49">
        <v>134</v>
      </c>
      <c r="M49">
        <v>23</v>
      </c>
      <c r="N49">
        <v>-0.2218</v>
      </c>
      <c r="O49">
        <v>5.7320000000000003E-2</v>
      </c>
      <c r="P49">
        <v>29517</v>
      </c>
      <c r="Q49">
        <v>0.75209999999999999</v>
      </c>
      <c r="R49">
        <v>9</v>
      </c>
      <c r="S49">
        <v>5</v>
      </c>
      <c r="T49">
        <v>6.8339999999999998E-2</v>
      </c>
      <c r="U49">
        <v>0.21629999999999999</v>
      </c>
      <c r="V49">
        <v>10342</v>
      </c>
      <c r="W49">
        <v>9.35E-2</v>
      </c>
      <c r="X49">
        <v>23</v>
      </c>
      <c r="Y49">
        <v>2</v>
      </c>
      <c r="Z49">
        <v>-0.23699999999999999</v>
      </c>
      <c r="AA49">
        <v>0.14130000000000001</v>
      </c>
      <c r="AB49">
        <v>16440</v>
      </c>
      <c r="AC49">
        <v>0.13819999999999999</v>
      </c>
      <c r="AD49">
        <v>7</v>
      </c>
      <c r="AE49">
        <v>6</v>
      </c>
      <c r="AF49">
        <v>-0.37330000000000002</v>
      </c>
      <c r="AG49">
        <v>0.25180000000000002</v>
      </c>
      <c r="AH49">
        <v>15364</v>
      </c>
      <c r="AI49">
        <v>1.7080000000000001E-2</v>
      </c>
      <c r="AJ49">
        <v>3</v>
      </c>
      <c r="AK49">
        <v>2</v>
      </c>
      <c r="AL49">
        <v>-0.91779999999999995</v>
      </c>
      <c r="AM49">
        <v>0.38479999999999998</v>
      </c>
    </row>
    <row r="50" spans="1:39">
      <c r="A50" t="s">
        <v>162</v>
      </c>
      <c r="B50" t="s">
        <v>131</v>
      </c>
      <c r="C50" t="s">
        <v>82</v>
      </c>
      <c r="D50">
        <v>165380</v>
      </c>
      <c r="E50">
        <v>8.6689999999999998E-4</v>
      </c>
      <c r="F50">
        <v>176</v>
      </c>
      <c r="G50">
        <v>30</v>
      </c>
      <c r="H50">
        <v>-0.22600000000000001</v>
      </c>
      <c r="I50">
        <v>5.0110000000000002E-2</v>
      </c>
      <c r="J50">
        <v>92535</v>
      </c>
      <c r="K50">
        <v>9.3740000000000002E-4</v>
      </c>
      <c r="L50">
        <v>134</v>
      </c>
      <c r="M50">
        <v>23</v>
      </c>
      <c r="N50">
        <v>-0.2218</v>
      </c>
      <c r="O50">
        <v>5.7320000000000003E-2</v>
      </c>
      <c r="P50">
        <v>29517</v>
      </c>
      <c r="Q50">
        <v>0.13850000000000001</v>
      </c>
      <c r="R50">
        <v>9</v>
      </c>
      <c r="S50">
        <v>5</v>
      </c>
      <c r="T50">
        <v>6.8339999999999998E-2</v>
      </c>
      <c r="U50">
        <v>0.21629999999999999</v>
      </c>
      <c r="V50">
        <v>10342</v>
      </c>
      <c r="W50">
        <v>5.4239999999999997E-2</v>
      </c>
      <c r="X50">
        <v>23</v>
      </c>
      <c r="Y50">
        <v>2</v>
      </c>
      <c r="Z50">
        <v>-0.23699999999999999</v>
      </c>
      <c r="AA50">
        <v>0.14130000000000001</v>
      </c>
      <c r="AB50">
        <v>16440</v>
      </c>
      <c r="AC50">
        <v>0.1037</v>
      </c>
      <c r="AD50">
        <v>7</v>
      </c>
      <c r="AE50">
        <v>6</v>
      </c>
      <c r="AF50">
        <v>-0.37330000000000002</v>
      </c>
      <c r="AG50">
        <v>0.25180000000000002</v>
      </c>
      <c r="AH50">
        <v>15364</v>
      </c>
      <c r="AI50">
        <v>5.5829999999999998E-2</v>
      </c>
      <c r="AJ50">
        <v>3</v>
      </c>
      <c r="AK50">
        <v>2</v>
      </c>
      <c r="AL50">
        <v>-0.91779999999999995</v>
      </c>
      <c r="AM50">
        <v>0.38479999999999998</v>
      </c>
    </row>
    <row r="51" spans="1:39">
      <c r="A51" t="s">
        <v>133</v>
      </c>
      <c r="B51" t="s">
        <v>80</v>
      </c>
      <c r="C51" t="s">
        <v>81</v>
      </c>
      <c r="D51">
        <v>134584</v>
      </c>
      <c r="E51" s="7">
        <v>8.9069999999999996E-11</v>
      </c>
      <c r="F51">
        <v>273</v>
      </c>
      <c r="G51">
        <v>17</v>
      </c>
      <c r="H51">
        <v>-0.27089999999999997</v>
      </c>
      <c r="I51">
        <v>4.1779999999999998E-2</v>
      </c>
      <c r="J51">
        <v>69527</v>
      </c>
      <c r="K51" s="7">
        <v>8.9299999999999996E-7</v>
      </c>
      <c r="L51">
        <v>121</v>
      </c>
      <c r="M51">
        <v>10</v>
      </c>
      <c r="N51">
        <v>-0.30120000000000002</v>
      </c>
      <c r="O51">
        <v>6.1289999999999997E-2</v>
      </c>
      <c r="P51">
        <v>25991</v>
      </c>
      <c r="Q51">
        <v>0.32969999999999999</v>
      </c>
      <c r="R51">
        <v>9</v>
      </c>
      <c r="S51">
        <v>4</v>
      </c>
      <c r="T51">
        <v>-0.21299999999999999</v>
      </c>
      <c r="U51">
        <v>0.2185</v>
      </c>
      <c r="V51">
        <v>4455</v>
      </c>
      <c r="W51">
        <v>0.16200000000000001</v>
      </c>
      <c r="X51">
        <v>9</v>
      </c>
      <c r="Y51">
        <v>4</v>
      </c>
      <c r="Z51">
        <v>-0.33310000000000001</v>
      </c>
      <c r="AA51">
        <v>0.2382</v>
      </c>
      <c r="AB51">
        <v>13070</v>
      </c>
      <c r="AC51">
        <v>0.71989999999999998</v>
      </c>
      <c r="AD51">
        <v>5</v>
      </c>
      <c r="AE51">
        <v>4</v>
      </c>
      <c r="AF51">
        <v>0.1041</v>
      </c>
      <c r="AG51">
        <v>0.29039999999999999</v>
      </c>
      <c r="AH51">
        <v>5711</v>
      </c>
      <c r="AI51">
        <v>0.1091</v>
      </c>
      <c r="AJ51">
        <v>12</v>
      </c>
      <c r="AK51">
        <v>2</v>
      </c>
      <c r="AL51">
        <v>-0.33279999999999998</v>
      </c>
      <c r="AM51">
        <v>0.2077</v>
      </c>
    </row>
    <row r="52" spans="1:39">
      <c r="A52" t="s">
        <v>133</v>
      </c>
      <c r="B52" t="s">
        <v>80</v>
      </c>
      <c r="C52" t="s">
        <v>82</v>
      </c>
      <c r="D52">
        <v>134584</v>
      </c>
      <c r="E52" s="7">
        <v>8.1289999999999995E-10</v>
      </c>
      <c r="F52">
        <v>273</v>
      </c>
      <c r="G52">
        <v>17</v>
      </c>
      <c r="H52">
        <v>-0.27089999999999997</v>
      </c>
      <c r="I52">
        <v>4.1779999999999998E-2</v>
      </c>
      <c r="J52">
        <v>69527</v>
      </c>
      <c r="K52" s="7">
        <v>4.9450000000000001E-6</v>
      </c>
      <c r="L52">
        <v>121</v>
      </c>
      <c r="M52">
        <v>10</v>
      </c>
      <c r="N52">
        <v>-0.30120000000000002</v>
      </c>
      <c r="O52">
        <v>6.1289999999999997E-2</v>
      </c>
      <c r="P52">
        <v>25991</v>
      </c>
      <c r="Q52">
        <v>0.43359999999999999</v>
      </c>
      <c r="R52">
        <v>9</v>
      </c>
      <c r="S52">
        <v>4</v>
      </c>
      <c r="T52">
        <v>-0.21299999999999999</v>
      </c>
      <c r="U52">
        <v>0.2185</v>
      </c>
      <c r="V52">
        <v>4455</v>
      </c>
      <c r="W52">
        <v>0.14330000000000001</v>
      </c>
      <c r="X52">
        <v>9</v>
      </c>
      <c r="Y52">
        <v>4</v>
      </c>
      <c r="Z52">
        <v>-0.33310000000000001</v>
      </c>
      <c r="AA52">
        <v>0.2382</v>
      </c>
      <c r="AB52">
        <v>13070</v>
      </c>
      <c r="AC52">
        <v>0.62780000000000002</v>
      </c>
      <c r="AD52">
        <v>5</v>
      </c>
      <c r="AE52">
        <v>4</v>
      </c>
      <c r="AF52">
        <v>0.1041</v>
      </c>
      <c r="AG52">
        <v>0.29039999999999999</v>
      </c>
      <c r="AH52">
        <v>5711</v>
      </c>
      <c r="AI52">
        <v>9.8669999999999994E-2</v>
      </c>
      <c r="AJ52">
        <v>12</v>
      </c>
      <c r="AK52">
        <v>2</v>
      </c>
      <c r="AL52">
        <v>-0.33279999999999998</v>
      </c>
      <c r="AM52">
        <v>0.2077</v>
      </c>
    </row>
    <row r="53" spans="1:39">
      <c r="A53" t="s">
        <v>133</v>
      </c>
      <c r="B53" t="s">
        <v>127</v>
      </c>
      <c r="C53" t="s">
        <v>81</v>
      </c>
      <c r="D53">
        <v>134584</v>
      </c>
      <c r="E53" s="7">
        <v>1.2980000000000001E-10</v>
      </c>
      <c r="F53">
        <v>274</v>
      </c>
      <c r="G53">
        <v>18</v>
      </c>
      <c r="H53">
        <v>-0.2681</v>
      </c>
      <c r="I53">
        <v>4.1709999999999997E-2</v>
      </c>
      <c r="J53">
        <v>69527</v>
      </c>
      <c r="K53" s="7">
        <v>1.376E-6</v>
      </c>
      <c r="L53">
        <v>122</v>
      </c>
      <c r="M53">
        <v>11</v>
      </c>
      <c r="N53">
        <v>-0.29480000000000001</v>
      </c>
      <c r="O53">
        <v>6.1060000000000003E-2</v>
      </c>
      <c r="P53">
        <v>25991</v>
      </c>
      <c r="Q53">
        <v>0.32969999999999999</v>
      </c>
      <c r="R53">
        <v>9</v>
      </c>
      <c r="S53">
        <v>4</v>
      </c>
      <c r="T53">
        <v>-0.21299999999999999</v>
      </c>
      <c r="U53">
        <v>0.2185</v>
      </c>
      <c r="V53">
        <v>4455</v>
      </c>
      <c r="W53">
        <v>0.16200000000000001</v>
      </c>
      <c r="X53">
        <v>9</v>
      </c>
      <c r="Y53">
        <v>4</v>
      </c>
      <c r="Z53">
        <v>-0.33310000000000001</v>
      </c>
      <c r="AA53">
        <v>0.2382</v>
      </c>
      <c r="AB53">
        <v>13070</v>
      </c>
      <c r="AC53">
        <v>0.71989999999999998</v>
      </c>
      <c r="AD53">
        <v>5</v>
      </c>
      <c r="AE53">
        <v>4</v>
      </c>
      <c r="AF53">
        <v>0.1041</v>
      </c>
      <c r="AG53">
        <v>0.29039999999999999</v>
      </c>
      <c r="AH53">
        <v>5711</v>
      </c>
      <c r="AI53">
        <v>0.1091</v>
      </c>
      <c r="AJ53">
        <v>12</v>
      </c>
      <c r="AK53">
        <v>2</v>
      </c>
      <c r="AL53">
        <v>-0.33279999999999998</v>
      </c>
      <c r="AM53">
        <v>0.2077</v>
      </c>
    </row>
    <row r="54" spans="1:39">
      <c r="A54" t="s">
        <v>133</v>
      </c>
      <c r="B54" t="s">
        <v>127</v>
      </c>
      <c r="C54" t="s">
        <v>82</v>
      </c>
      <c r="D54">
        <v>134584</v>
      </c>
      <c r="E54" s="7">
        <v>8.1389999999999995E-10</v>
      </c>
      <c r="F54">
        <v>274</v>
      </c>
      <c r="G54">
        <v>18</v>
      </c>
      <c r="H54">
        <v>-0.2681</v>
      </c>
      <c r="I54">
        <v>4.1709999999999997E-2</v>
      </c>
      <c r="J54">
        <v>69527</v>
      </c>
      <c r="K54" s="7">
        <v>4.8709999999999996E-6</v>
      </c>
      <c r="L54">
        <v>122</v>
      </c>
      <c r="M54">
        <v>11</v>
      </c>
      <c r="N54">
        <v>-0.29480000000000001</v>
      </c>
      <c r="O54">
        <v>6.1060000000000003E-2</v>
      </c>
      <c r="P54">
        <v>25991</v>
      </c>
      <c r="Q54">
        <v>0.43359999999999999</v>
      </c>
      <c r="R54">
        <v>9</v>
      </c>
      <c r="S54">
        <v>4</v>
      </c>
      <c r="T54">
        <v>-0.21299999999999999</v>
      </c>
      <c r="U54">
        <v>0.2185</v>
      </c>
      <c r="V54">
        <v>4455</v>
      </c>
      <c r="W54">
        <v>0.14330000000000001</v>
      </c>
      <c r="X54">
        <v>9</v>
      </c>
      <c r="Y54">
        <v>4</v>
      </c>
      <c r="Z54">
        <v>-0.33310000000000001</v>
      </c>
      <c r="AA54">
        <v>0.2382</v>
      </c>
      <c r="AB54">
        <v>13070</v>
      </c>
      <c r="AC54">
        <v>0.62780000000000002</v>
      </c>
      <c r="AD54">
        <v>5</v>
      </c>
      <c r="AE54">
        <v>4</v>
      </c>
      <c r="AF54">
        <v>0.1041</v>
      </c>
      <c r="AG54">
        <v>0.29039999999999999</v>
      </c>
      <c r="AH54">
        <v>5711</v>
      </c>
      <c r="AI54">
        <v>9.8669999999999994E-2</v>
      </c>
      <c r="AJ54">
        <v>12</v>
      </c>
      <c r="AK54">
        <v>2</v>
      </c>
      <c r="AL54">
        <v>-0.33279999999999998</v>
      </c>
      <c r="AM54">
        <v>0.2077</v>
      </c>
    </row>
    <row r="55" spans="1:39">
      <c r="A55" t="s">
        <v>133</v>
      </c>
      <c r="B55" t="s">
        <v>128</v>
      </c>
      <c r="C55" t="s">
        <v>81</v>
      </c>
      <c r="D55">
        <v>134584</v>
      </c>
      <c r="E55" s="7">
        <v>1.2980000000000001E-10</v>
      </c>
      <c r="F55">
        <v>274</v>
      </c>
      <c r="G55">
        <v>18</v>
      </c>
      <c r="H55">
        <v>-0.2681</v>
      </c>
      <c r="I55">
        <v>4.1709999999999997E-2</v>
      </c>
      <c r="J55">
        <v>69527</v>
      </c>
      <c r="K55" s="7">
        <v>1.376E-6</v>
      </c>
      <c r="L55">
        <v>122</v>
      </c>
      <c r="M55">
        <v>11</v>
      </c>
      <c r="N55">
        <v>-0.29480000000000001</v>
      </c>
      <c r="O55">
        <v>6.1060000000000003E-2</v>
      </c>
      <c r="P55">
        <v>25991</v>
      </c>
      <c r="Q55">
        <v>0.32969999999999999</v>
      </c>
      <c r="R55">
        <v>9</v>
      </c>
      <c r="S55">
        <v>4</v>
      </c>
      <c r="T55">
        <v>-0.21299999999999999</v>
      </c>
      <c r="U55">
        <v>0.2185</v>
      </c>
      <c r="V55">
        <v>4455</v>
      </c>
      <c r="W55">
        <v>0.16200000000000001</v>
      </c>
      <c r="X55">
        <v>9</v>
      </c>
      <c r="Y55">
        <v>4</v>
      </c>
      <c r="Z55">
        <v>-0.33310000000000001</v>
      </c>
      <c r="AA55">
        <v>0.2382</v>
      </c>
      <c r="AB55">
        <v>13070</v>
      </c>
      <c r="AC55">
        <v>0.71989999999999998</v>
      </c>
      <c r="AD55">
        <v>5</v>
      </c>
      <c r="AE55">
        <v>4</v>
      </c>
      <c r="AF55">
        <v>0.1041</v>
      </c>
      <c r="AG55">
        <v>0.29039999999999999</v>
      </c>
      <c r="AH55">
        <v>5711</v>
      </c>
      <c r="AI55">
        <v>0.1091</v>
      </c>
      <c r="AJ55">
        <v>12</v>
      </c>
      <c r="AK55">
        <v>2</v>
      </c>
      <c r="AL55">
        <v>-0.33279999999999998</v>
      </c>
      <c r="AM55">
        <v>0.2077</v>
      </c>
    </row>
    <row r="56" spans="1:39">
      <c r="A56" t="s">
        <v>133</v>
      </c>
      <c r="B56" t="s">
        <v>128</v>
      </c>
      <c r="C56" t="s">
        <v>82</v>
      </c>
      <c r="D56">
        <v>134584</v>
      </c>
      <c r="E56" s="7">
        <v>8.1389999999999995E-10</v>
      </c>
      <c r="F56">
        <v>274</v>
      </c>
      <c r="G56">
        <v>18</v>
      </c>
      <c r="H56">
        <v>-0.2681</v>
      </c>
      <c r="I56">
        <v>4.1709999999999997E-2</v>
      </c>
      <c r="J56">
        <v>69527</v>
      </c>
      <c r="K56" s="7">
        <v>4.8709999999999996E-6</v>
      </c>
      <c r="L56">
        <v>122</v>
      </c>
      <c r="M56">
        <v>11</v>
      </c>
      <c r="N56">
        <v>-0.29480000000000001</v>
      </c>
      <c r="O56">
        <v>6.1060000000000003E-2</v>
      </c>
      <c r="P56">
        <v>25991</v>
      </c>
      <c r="Q56">
        <v>0.43359999999999999</v>
      </c>
      <c r="R56">
        <v>9</v>
      </c>
      <c r="S56">
        <v>4</v>
      </c>
      <c r="T56">
        <v>-0.21299999999999999</v>
      </c>
      <c r="U56">
        <v>0.2185</v>
      </c>
      <c r="V56">
        <v>4455</v>
      </c>
      <c r="W56">
        <v>0.14330000000000001</v>
      </c>
      <c r="X56">
        <v>9</v>
      </c>
      <c r="Y56">
        <v>4</v>
      </c>
      <c r="Z56">
        <v>-0.33310000000000001</v>
      </c>
      <c r="AA56">
        <v>0.2382</v>
      </c>
      <c r="AB56">
        <v>13070</v>
      </c>
      <c r="AC56">
        <v>0.62780000000000002</v>
      </c>
      <c r="AD56">
        <v>5</v>
      </c>
      <c r="AE56">
        <v>4</v>
      </c>
      <c r="AF56">
        <v>0.1041</v>
      </c>
      <c r="AG56">
        <v>0.29039999999999999</v>
      </c>
      <c r="AH56">
        <v>5711</v>
      </c>
      <c r="AI56">
        <v>9.8669999999999994E-2</v>
      </c>
      <c r="AJ56">
        <v>12</v>
      </c>
      <c r="AK56">
        <v>2</v>
      </c>
      <c r="AL56">
        <v>-0.33279999999999998</v>
      </c>
      <c r="AM56">
        <v>0.2077</v>
      </c>
    </row>
    <row r="57" spans="1:39">
      <c r="A57" t="s">
        <v>133</v>
      </c>
      <c r="B57" t="s">
        <v>129</v>
      </c>
      <c r="C57" t="s">
        <v>81</v>
      </c>
      <c r="D57">
        <v>134584</v>
      </c>
      <c r="E57" s="7">
        <v>8.9069999999999996E-11</v>
      </c>
      <c r="F57">
        <v>273</v>
      </c>
      <c r="G57">
        <v>17</v>
      </c>
      <c r="H57">
        <v>-0.27089999999999997</v>
      </c>
      <c r="I57">
        <v>4.1779999999999998E-2</v>
      </c>
      <c r="J57">
        <v>69527</v>
      </c>
      <c r="K57" s="7">
        <v>8.9299999999999996E-7</v>
      </c>
      <c r="L57">
        <v>121</v>
      </c>
      <c r="M57">
        <v>10</v>
      </c>
      <c r="N57">
        <v>-0.30120000000000002</v>
      </c>
      <c r="O57">
        <v>6.1289999999999997E-2</v>
      </c>
      <c r="P57">
        <v>25991</v>
      </c>
      <c r="Q57">
        <v>0.32969999999999999</v>
      </c>
      <c r="R57">
        <v>9</v>
      </c>
      <c r="S57">
        <v>4</v>
      </c>
      <c r="T57">
        <v>-0.21299999999999999</v>
      </c>
      <c r="U57">
        <v>0.2185</v>
      </c>
      <c r="V57">
        <v>4455</v>
      </c>
      <c r="W57">
        <v>0.16200000000000001</v>
      </c>
      <c r="X57">
        <v>9</v>
      </c>
      <c r="Y57">
        <v>4</v>
      </c>
      <c r="Z57">
        <v>-0.33310000000000001</v>
      </c>
      <c r="AA57">
        <v>0.2382</v>
      </c>
      <c r="AB57">
        <v>13070</v>
      </c>
      <c r="AC57">
        <v>0.71989999999999998</v>
      </c>
      <c r="AD57">
        <v>5</v>
      </c>
      <c r="AE57">
        <v>4</v>
      </c>
      <c r="AF57">
        <v>0.1041</v>
      </c>
      <c r="AG57">
        <v>0.29039999999999999</v>
      </c>
      <c r="AH57">
        <v>5711</v>
      </c>
      <c r="AI57">
        <v>0.1091</v>
      </c>
      <c r="AJ57">
        <v>12</v>
      </c>
      <c r="AK57">
        <v>2</v>
      </c>
      <c r="AL57">
        <v>-0.33279999999999998</v>
      </c>
      <c r="AM57">
        <v>0.2077</v>
      </c>
    </row>
    <row r="58" spans="1:39">
      <c r="A58" t="s">
        <v>133</v>
      </c>
      <c r="B58" t="s">
        <v>129</v>
      </c>
      <c r="C58" t="s">
        <v>82</v>
      </c>
      <c r="D58">
        <v>134584</v>
      </c>
      <c r="E58" s="7">
        <v>8.1289999999999995E-10</v>
      </c>
      <c r="F58">
        <v>273</v>
      </c>
      <c r="G58">
        <v>17</v>
      </c>
      <c r="H58">
        <v>-0.27089999999999997</v>
      </c>
      <c r="I58">
        <v>4.1779999999999998E-2</v>
      </c>
      <c r="J58">
        <v>69527</v>
      </c>
      <c r="K58" s="7">
        <v>4.9450000000000001E-6</v>
      </c>
      <c r="L58">
        <v>121</v>
      </c>
      <c r="M58">
        <v>10</v>
      </c>
      <c r="N58">
        <v>-0.30120000000000002</v>
      </c>
      <c r="O58">
        <v>6.1289999999999997E-2</v>
      </c>
      <c r="P58">
        <v>25991</v>
      </c>
      <c r="Q58">
        <v>0.43359999999999999</v>
      </c>
      <c r="R58">
        <v>9</v>
      </c>
      <c r="S58">
        <v>4</v>
      </c>
      <c r="T58">
        <v>-0.21299999999999999</v>
      </c>
      <c r="U58">
        <v>0.2185</v>
      </c>
      <c r="V58">
        <v>4455</v>
      </c>
      <c r="W58">
        <v>0.14330000000000001</v>
      </c>
      <c r="X58">
        <v>9</v>
      </c>
      <c r="Y58">
        <v>4</v>
      </c>
      <c r="Z58">
        <v>-0.33310000000000001</v>
      </c>
      <c r="AA58">
        <v>0.2382</v>
      </c>
      <c r="AB58">
        <v>13070</v>
      </c>
      <c r="AC58">
        <v>0.62780000000000002</v>
      </c>
      <c r="AD58">
        <v>5</v>
      </c>
      <c r="AE58">
        <v>4</v>
      </c>
      <c r="AF58">
        <v>0.1041</v>
      </c>
      <c r="AG58">
        <v>0.29039999999999999</v>
      </c>
      <c r="AH58">
        <v>5711</v>
      </c>
      <c r="AI58">
        <v>9.8669999999999994E-2</v>
      </c>
      <c r="AJ58">
        <v>12</v>
      </c>
      <c r="AK58">
        <v>2</v>
      </c>
      <c r="AL58">
        <v>-0.33279999999999998</v>
      </c>
      <c r="AM58">
        <v>0.2077</v>
      </c>
    </row>
    <row r="59" spans="1:39">
      <c r="A59" t="s">
        <v>133</v>
      </c>
      <c r="B59" t="s">
        <v>130</v>
      </c>
      <c r="C59" t="s">
        <v>81</v>
      </c>
      <c r="D59">
        <v>134584</v>
      </c>
      <c r="E59" s="7">
        <v>8.9069999999999996E-11</v>
      </c>
      <c r="F59">
        <v>273</v>
      </c>
      <c r="G59">
        <v>17</v>
      </c>
      <c r="H59">
        <v>-0.27089999999999997</v>
      </c>
      <c r="I59">
        <v>4.1779999999999998E-2</v>
      </c>
      <c r="J59">
        <v>69527</v>
      </c>
      <c r="K59" s="7">
        <v>8.9299999999999996E-7</v>
      </c>
      <c r="L59">
        <v>121</v>
      </c>
      <c r="M59">
        <v>10</v>
      </c>
      <c r="N59">
        <v>-0.30120000000000002</v>
      </c>
      <c r="O59">
        <v>6.1289999999999997E-2</v>
      </c>
      <c r="P59">
        <v>25991</v>
      </c>
      <c r="Q59">
        <v>0.32969999999999999</v>
      </c>
      <c r="R59">
        <v>9</v>
      </c>
      <c r="S59">
        <v>4</v>
      </c>
      <c r="T59">
        <v>-0.21299999999999999</v>
      </c>
      <c r="U59">
        <v>0.2185</v>
      </c>
      <c r="V59">
        <v>4455</v>
      </c>
      <c r="W59">
        <v>0.16200000000000001</v>
      </c>
      <c r="X59">
        <v>9</v>
      </c>
      <c r="Y59">
        <v>4</v>
      </c>
      <c r="Z59">
        <v>-0.33310000000000001</v>
      </c>
      <c r="AA59">
        <v>0.2382</v>
      </c>
      <c r="AB59">
        <v>13070</v>
      </c>
      <c r="AC59">
        <v>0.71989999999999998</v>
      </c>
      <c r="AD59">
        <v>5</v>
      </c>
      <c r="AE59">
        <v>4</v>
      </c>
      <c r="AF59">
        <v>0.1041</v>
      </c>
      <c r="AG59">
        <v>0.29039999999999999</v>
      </c>
      <c r="AH59">
        <v>5711</v>
      </c>
      <c r="AI59">
        <v>0.1091</v>
      </c>
      <c r="AJ59">
        <v>12</v>
      </c>
      <c r="AK59">
        <v>2</v>
      </c>
      <c r="AL59">
        <v>-0.33279999999999998</v>
      </c>
      <c r="AM59">
        <v>0.2077</v>
      </c>
    </row>
    <row r="60" spans="1:39">
      <c r="A60" t="s">
        <v>133</v>
      </c>
      <c r="B60" t="s">
        <v>130</v>
      </c>
      <c r="C60" t="s">
        <v>82</v>
      </c>
      <c r="D60">
        <v>134584</v>
      </c>
      <c r="E60" s="7">
        <v>8.1289999999999995E-10</v>
      </c>
      <c r="F60">
        <v>273</v>
      </c>
      <c r="G60">
        <v>17</v>
      </c>
      <c r="H60">
        <v>-0.27089999999999997</v>
      </c>
      <c r="I60">
        <v>4.1779999999999998E-2</v>
      </c>
      <c r="J60">
        <v>69527</v>
      </c>
      <c r="K60" s="7">
        <v>4.9450000000000001E-6</v>
      </c>
      <c r="L60">
        <v>121</v>
      </c>
      <c r="M60">
        <v>10</v>
      </c>
      <c r="N60">
        <v>-0.30120000000000002</v>
      </c>
      <c r="O60">
        <v>6.1289999999999997E-2</v>
      </c>
      <c r="P60">
        <v>25991</v>
      </c>
      <c r="Q60">
        <v>0.43359999999999999</v>
      </c>
      <c r="R60">
        <v>9</v>
      </c>
      <c r="S60">
        <v>4</v>
      </c>
      <c r="T60">
        <v>-0.21299999999999999</v>
      </c>
      <c r="U60">
        <v>0.2185</v>
      </c>
      <c r="V60">
        <v>4455</v>
      </c>
      <c r="W60">
        <v>0.14330000000000001</v>
      </c>
      <c r="X60">
        <v>9</v>
      </c>
      <c r="Y60">
        <v>4</v>
      </c>
      <c r="Z60">
        <v>-0.33310000000000001</v>
      </c>
      <c r="AA60">
        <v>0.2382</v>
      </c>
      <c r="AB60">
        <v>13070</v>
      </c>
      <c r="AC60">
        <v>0.62780000000000002</v>
      </c>
      <c r="AD60">
        <v>5</v>
      </c>
      <c r="AE60">
        <v>4</v>
      </c>
      <c r="AF60">
        <v>0.1041</v>
      </c>
      <c r="AG60">
        <v>0.29039999999999999</v>
      </c>
      <c r="AH60">
        <v>5711</v>
      </c>
      <c r="AI60">
        <v>9.8669999999999994E-2</v>
      </c>
      <c r="AJ60">
        <v>12</v>
      </c>
      <c r="AK60">
        <v>2</v>
      </c>
      <c r="AL60">
        <v>-0.33279999999999998</v>
      </c>
      <c r="AM60">
        <v>0.2077</v>
      </c>
    </row>
    <row r="61" spans="1:39">
      <c r="A61" t="s">
        <v>133</v>
      </c>
      <c r="B61" t="s">
        <v>131</v>
      </c>
      <c r="C61" t="s">
        <v>81</v>
      </c>
      <c r="D61">
        <v>134584</v>
      </c>
      <c r="E61" s="7">
        <v>8.9069999999999996E-11</v>
      </c>
      <c r="F61">
        <v>273</v>
      </c>
      <c r="G61">
        <v>17</v>
      </c>
      <c r="H61">
        <v>-0.27089999999999997</v>
      </c>
      <c r="I61">
        <v>4.1779999999999998E-2</v>
      </c>
      <c r="J61">
        <v>69527</v>
      </c>
      <c r="K61" s="7">
        <v>8.9299999999999996E-7</v>
      </c>
      <c r="L61">
        <v>121</v>
      </c>
      <c r="M61">
        <v>10</v>
      </c>
      <c r="N61">
        <v>-0.30120000000000002</v>
      </c>
      <c r="O61">
        <v>6.1289999999999997E-2</v>
      </c>
      <c r="P61">
        <v>25991</v>
      </c>
      <c r="Q61">
        <v>0.32969999999999999</v>
      </c>
      <c r="R61">
        <v>9</v>
      </c>
      <c r="S61">
        <v>4</v>
      </c>
      <c r="T61">
        <v>-0.21299999999999999</v>
      </c>
      <c r="U61">
        <v>0.2185</v>
      </c>
      <c r="V61">
        <v>4455</v>
      </c>
      <c r="W61">
        <v>0.16200000000000001</v>
      </c>
      <c r="X61">
        <v>9</v>
      </c>
      <c r="Y61">
        <v>4</v>
      </c>
      <c r="Z61">
        <v>-0.33310000000000001</v>
      </c>
      <c r="AA61">
        <v>0.2382</v>
      </c>
      <c r="AB61">
        <v>13070</v>
      </c>
      <c r="AC61">
        <v>0.71989999999999998</v>
      </c>
      <c r="AD61">
        <v>5</v>
      </c>
      <c r="AE61">
        <v>4</v>
      </c>
      <c r="AF61">
        <v>0.1041</v>
      </c>
      <c r="AG61">
        <v>0.29039999999999999</v>
      </c>
      <c r="AH61">
        <v>5711</v>
      </c>
      <c r="AI61">
        <v>0.1091</v>
      </c>
      <c r="AJ61">
        <v>12</v>
      </c>
      <c r="AK61">
        <v>2</v>
      </c>
      <c r="AL61">
        <v>-0.33279999999999998</v>
      </c>
      <c r="AM61">
        <v>0.2077</v>
      </c>
    </row>
    <row r="62" spans="1:39">
      <c r="A62" t="s">
        <v>133</v>
      </c>
      <c r="B62" t="s">
        <v>131</v>
      </c>
      <c r="C62" t="s">
        <v>82</v>
      </c>
      <c r="D62">
        <v>134584</v>
      </c>
      <c r="E62" s="7">
        <v>8.1289999999999995E-10</v>
      </c>
      <c r="F62">
        <v>273</v>
      </c>
      <c r="G62">
        <v>17</v>
      </c>
      <c r="H62">
        <v>-0.27089999999999997</v>
      </c>
      <c r="I62">
        <v>4.1779999999999998E-2</v>
      </c>
      <c r="J62">
        <v>69527</v>
      </c>
      <c r="K62" s="7">
        <v>4.9450000000000001E-6</v>
      </c>
      <c r="L62">
        <v>121</v>
      </c>
      <c r="M62">
        <v>10</v>
      </c>
      <c r="N62">
        <v>-0.30120000000000002</v>
      </c>
      <c r="O62">
        <v>6.1289999999999997E-2</v>
      </c>
      <c r="P62">
        <v>25991</v>
      </c>
      <c r="Q62">
        <v>0.43359999999999999</v>
      </c>
      <c r="R62">
        <v>9</v>
      </c>
      <c r="S62">
        <v>4</v>
      </c>
      <c r="T62">
        <v>-0.21299999999999999</v>
      </c>
      <c r="U62">
        <v>0.2185</v>
      </c>
      <c r="V62">
        <v>4455</v>
      </c>
      <c r="W62">
        <v>0.14330000000000001</v>
      </c>
      <c r="X62">
        <v>9</v>
      </c>
      <c r="Y62">
        <v>4</v>
      </c>
      <c r="Z62">
        <v>-0.33310000000000001</v>
      </c>
      <c r="AA62">
        <v>0.2382</v>
      </c>
      <c r="AB62">
        <v>13070</v>
      </c>
      <c r="AC62">
        <v>0.62780000000000002</v>
      </c>
      <c r="AD62">
        <v>5</v>
      </c>
      <c r="AE62">
        <v>4</v>
      </c>
      <c r="AF62">
        <v>0.1041</v>
      </c>
      <c r="AG62">
        <v>0.29039999999999999</v>
      </c>
      <c r="AH62">
        <v>5711</v>
      </c>
      <c r="AI62">
        <v>9.8669999999999994E-2</v>
      </c>
      <c r="AJ62">
        <v>12</v>
      </c>
      <c r="AK62">
        <v>2</v>
      </c>
      <c r="AL62">
        <v>-0.33279999999999998</v>
      </c>
      <c r="AM62">
        <v>0.2077</v>
      </c>
    </row>
    <row r="63" spans="1:39">
      <c r="A63" t="s">
        <v>153</v>
      </c>
      <c r="B63" t="s">
        <v>80</v>
      </c>
      <c r="C63" t="s">
        <v>81</v>
      </c>
      <c r="D63">
        <v>165380</v>
      </c>
      <c r="E63" s="7">
        <v>2.3959999999999999E-16</v>
      </c>
      <c r="F63">
        <v>223</v>
      </c>
      <c r="G63">
        <v>87</v>
      </c>
      <c r="H63">
        <v>-0.30649999999999999</v>
      </c>
      <c r="I63">
        <v>3.737E-2</v>
      </c>
      <c r="J63">
        <v>92535</v>
      </c>
      <c r="K63" s="7">
        <v>9.2440000000000006E-11</v>
      </c>
      <c r="L63">
        <v>175</v>
      </c>
      <c r="M63">
        <v>60</v>
      </c>
      <c r="N63">
        <v>-0.26290000000000002</v>
      </c>
      <c r="O63">
        <v>4.0570000000000002E-2</v>
      </c>
      <c r="P63">
        <v>29517</v>
      </c>
      <c r="Q63" s="7">
        <v>5.0559999999999997E-5</v>
      </c>
      <c r="R63">
        <v>15</v>
      </c>
      <c r="S63">
        <v>12</v>
      </c>
      <c r="T63">
        <v>-0.67359999999999998</v>
      </c>
      <c r="U63">
        <v>0.16619999999999999</v>
      </c>
      <c r="V63">
        <v>10342</v>
      </c>
      <c r="W63">
        <v>4.7600000000000003E-2</v>
      </c>
      <c r="X63">
        <v>4</v>
      </c>
      <c r="Y63">
        <v>3</v>
      </c>
      <c r="Z63">
        <v>-0.68620000000000003</v>
      </c>
      <c r="AA63">
        <v>0.34639999999999999</v>
      </c>
      <c r="AB63">
        <v>16440</v>
      </c>
      <c r="AC63">
        <v>4.4060000000000002E-2</v>
      </c>
      <c r="AD63">
        <v>12</v>
      </c>
      <c r="AE63">
        <v>11</v>
      </c>
      <c r="AF63">
        <v>-0.38600000000000001</v>
      </c>
      <c r="AG63">
        <v>0.19170000000000001</v>
      </c>
      <c r="AH63">
        <v>15364</v>
      </c>
      <c r="AI63">
        <v>1.6080000000000001E-3</v>
      </c>
      <c r="AJ63">
        <v>17</v>
      </c>
      <c r="AK63">
        <v>9</v>
      </c>
      <c r="AL63">
        <v>-0.51990000000000003</v>
      </c>
      <c r="AM63">
        <v>0.1648</v>
      </c>
    </row>
    <row r="64" spans="1:39">
      <c r="A64" t="s">
        <v>153</v>
      </c>
      <c r="B64" t="s">
        <v>80</v>
      </c>
      <c r="C64" t="s">
        <v>82</v>
      </c>
      <c r="D64">
        <v>165380</v>
      </c>
      <c r="E64">
        <v>2.2190000000000001E-3</v>
      </c>
      <c r="F64">
        <v>223</v>
      </c>
      <c r="G64">
        <v>87</v>
      </c>
      <c r="H64">
        <v>-0.30649999999999999</v>
      </c>
      <c r="I64">
        <v>3.737E-2</v>
      </c>
      <c r="J64">
        <v>92535</v>
      </c>
      <c r="K64">
        <v>5.1050000000000002E-3</v>
      </c>
      <c r="L64">
        <v>175</v>
      </c>
      <c r="M64">
        <v>60</v>
      </c>
      <c r="N64">
        <v>-0.26290000000000002</v>
      </c>
      <c r="O64">
        <v>4.0570000000000002E-2</v>
      </c>
      <c r="P64">
        <v>29517</v>
      </c>
      <c r="Q64">
        <v>3.5049999999999998E-2</v>
      </c>
      <c r="R64">
        <v>15</v>
      </c>
      <c r="S64">
        <v>12</v>
      </c>
      <c r="T64">
        <v>-0.67359999999999998</v>
      </c>
      <c r="U64">
        <v>0.16619999999999999</v>
      </c>
      <c r="V64">
        <v>10342</v>
      </c>
      <c r="W64">
        <v>3.7629999999999997E-2</v>
      </c>
      <c r="X64">
        <v>4</v>
      </c>
      <c r="Y64">
        <v>3</v>
      </c>
      <c r="Z64">
        <v>-0.68620000000000003</v>
      </c>
      <c r="AA64">
        <v>0.34639999999999999</v>
      </c>
      <c r="AB64">
        <v>16440</v>
      </c>
      <c r="AC64">
        <v>8.7139999999999995E-2</v>
      </c>
      <c r="AD64">
        <v>12</v>
      </c>
      <c r="AE64">
        <v>11</v>
      </c>
      <c r="AF64">
        <v>-0.38600000000000001</v>
      </c>
      <c r="AG64">
        <v>0.19170000000000001</v>
      </c>
      <c r="AH64">
        <v>15364</v>
      </c>
      <c r="AI64">
        <v>7.548E-3</v>
      </c>
      <c r="AJ64">
        <v>17</v>
      </c>
      <c r="AK64">
        <v>9</v>
      </c>
      <c r="AL64">
        <v>-0.51990000000000003</v>
      </c>
      <c r="AM64">
        <v>0.1648</v>
      </c>
    </row>
    <row r="65" spans="1:39">
      <c r="A65" t="s">
        <v>153</v>
      </c>
      <c r="B65" t="s">
        <v>127</v>
      </c>
      <c r="C65" t="s">
        <v>81</v>
      </c>
      <c r="D65">
        <v>165380</v>
      </c>
      <c r="E65" s="7">
        <v>8.3900000000000004E-8</v>
      </c>
      <c r="F65">
        <v>8179</v>
      </c>
      <c r="G65">
        <v>500</v>
      </c>
      <c r="H65">
        <v>-4.0550000000000003E-2</v>
      </c>
      <c r="I65">
        <v>7.5669999999999999E-3</v>
      </c>
      <c r="J65">
        <v>92535</v>
      </c>
      <c r="K65" s="7">
        <v>7.924E-8</v>
      </c>
      <c r="L65">
        <v>1794</v>
      </c>
      <c r="M65">
        <v>283</v>
      </c>
      <c r="N65">
        <v>-8.2710000000000006E-2</v>
      </c>
      <c r="O65">
        <v>1.541E-2</v>
      </c>
      <c r="P65">
        <v>29517</v>
      </c>
      <c r="Q65">
        <v>0.13830000000000001</v>
      </c>
      <c r="R65">
        <v>860</v>
      </c>
      <c r="S65">
        <v>126</v>
      </c>
      <c r="T65">
        <v>-3.2669999999999998E-2</v>
      </c>
      <c r="U65">
        <v>2.2040000000000001E-2</v>
      </c>
      <c r="V65">
        <v>10342</v>
      </c>
      <c r="W65">
        <v>0.9375</v>
      </c>
      <c r="X65">
        <v>166</v>
      </c>
      <c r="Y65">
        <v>49</v>
      </c>
      <c r="Z65">
        <v>-4.1260000000000003E-3</v>
      </c>
      <c r="AA65">
        <v>5.2659999999999998E-2</v>
      </c>
      <c r="AB65">
        <v>16440</v>
      </c>
      <c r="AC65">
        <v>0.18890000000000001</v>
      </c>
      <c r="AD65">
        <v>920</v>
      </c>
      <c r="AE65">
        <v>97</v>
      </c>
      <c r="AF65">
        <v>-2.8639999999999999E-2</v>
      </c>
      <c r="AG65">
        <v>2.18E-2</v>
      </c>
      <c r="AH65">
        <v>15364</v>
      </c>
      <c r="AI65">
        <v>0.27400000000000002</v>
      </c>
      <c r="AJ65">
        <v>413</v>
      </c>
      <c r="AK65">
        <v>80</v>
      </c>
      <c r="AL65">
        <v>-3.6499999999999998E-2</v>
      </c>
      <c r="AM65">
        <v>3.3369999999999997E-2</v>
      </c>
    </row>
    <row r="66" spans="1:39">
      <c r="A66" t="s">
        <v>153</v>
      </c>
      <c r="B66" t="s">
        <v>127</v>
      </c>
      <c r="C66" t="s">
        <v>82</v>
      </c>
      <c r="D66">
        <v>165380</v>
      </c>
      <c r="E66">
        <v>8.2319999999999995E-4</v>
      </c>
      <c r="F66">
        <v>8179</v>
      </c>
      <c r="G66">
        <v>500</v>
      </c>
      <c r="H66">
        <v>-4.0550000000000003E-2</v>
      </c>
      <c r="I66">
        <v>7.5669999999999999E-3</v>
      </c>
      <c r="J66">
        <v>92535</v>
      </c>
      <c r="K66">
        <v>6.5600000000000006E-2</v>
      </c>
      <c r="L66">
        <v>1794</v>
      </c>
      <c r="M66">
        <v>283</v>
      </c>
      <c r="N66">
        <v>-8.2710000000000006E-2</v>
      </c>
      <c r="O66">
        <v>1.541E-2</v>
      </c>
      <c r="P66">
        <v>29517</v>
      </c>
      <c r="Q66">
        <v>1.1230000000000001E-4</v>
      </c>
      <c r="R66">
        <v>860</v>
      </c>
      <c r="S66">
        <v>126</v>
      </c>
      <c r="T66">
        <v>-3.2669999999999998E-2</v>
      </c>
      <c r="U66">
        <v>2.2040000000000001E-2</v>
      </c>
      <c r="V66">
        <v>10342</v>
      </c>
      <c r="W66">
        <v>0.2843</v>
      </c>
      <c r="X66">
        <v>166</v>
      </c>
      <c r="Y66">
        <v>49</v>
      </c>
      <c r="Z66">
        <v>-4.1260000000000003E-3</v>
      </c>
      <c r="AA66">
        <v>5.2659999999999998E-2</v>
      </c>
      <c r="AB66">
        <v>16440</v>
      </c>
      <c r="AC66">
        <v>0.31330000000000002</v>
      </c>
      <c r="AD66">
        <v>920</v>
      </c>
      <c r="AE66">
        <v>97</v>
      </c>
      <c r="AF66">
        <v>-2.8639999999999999E-2</v>
      </c>
      <c r="AG66">
        <v>2.18E-2</v>
      </c>
      <c r="AH66">
        <v>15364</v>
      </c>
      <c r="AI66">
        <v>0.51890000000000003</v>
      </c>
      <c r="AJ66">
        <v>413</v>
      </c>
      <c r="AK66">
        <v>80</v>
      </c>
      <c r="AL66">
        <v>-3.6499999999999998E-2</v>
      </c>
      <c r="AM66">
        <v>3.3369999999999997E-2</v>
      </c>
    </row>
    <row r="67" spans="1:39">
      <c r="A67" t="s">
        <v>153</v>
      </c>
      <c r="B67" t="s">
        <v>128</v>
      </c>
      <c r="C67" t="s">
        <v>81</v>
      </c>
      <c r="D67">
        <v>165380</v>
      </c>
      <c r="E67" s="7">
        <v>1.6490000000000001E-8</v>
      </c>
      <c r="F67">
        <v>8210</v>
      </c>
      <c r="G67">
        <v>518</v>
      </c>
      <c r="H67">
        <v>-4.2630000000000001E-2</v>
      </c>
      <c r="I67">
        <v>7.5510000000000004E-3</v>
      </c>
      <c r="J67">
        <v>92535</v>
      </c>
      <c r="K67" s="7">
        <v>5.6180000000000002E-9</v>
      </c>
      <c r="L67">
        <v>1808</v>
      </c>
      <c r="M67">
        <v>292</v>
      </c>
      <c r="N67">
        <v>-8.9429999999999996E-2</v>
      </c>
      <c r="O67">
        <v>1.5350000000000001E-2</v>
      </c>
      <c r="P67">
        <v>29517</v>
      </c>
      <c r="Q67">
        <v>0.1305</v>
      </c>
      <c r="R67">
        <v>861</v>
      </c>
      <c r="S67">
        <v>127</v>
      </c>
      <c r="T67">
        <v>-3.3309999999999999E-2</v>
      </c>
      <c r="U67">
        <v>2.2030000000000001E-2</v>
      </c>
      <c r="V67">
        <v>10342</v>
      </c>
      <c r="W67">
        <v>0.89900000000000002</v>
      </c>
      <c r="X67">
        <v>171</v>
      </c>
      <c r="Y67">
        <v>52</v>
      </c>
      <c r="Z67">
        <v>-6.5859999999999998E-3</v>
      </c>
      <c r="AA67">
        <v>5.1920000000000001E-2</v>
      </c>
      <c r="AB67">
        <v>16440</v>
      </c>
      <c r="AC67">
        <v>0.16400000000000001</v>
      </c>
      <c r="AD67">
        <v>926</v>
      </c>
      <c r="AE67">
        <v>100</v>
      </c>
      <c r="AF67">
        <v>-3.022E-2</v>
      </c>
      <c r="AG67">
        <v>2.171E-2</v>
      </c>
      <c r="AH67">
        <v>15364</v>
      </c>
      <c r="AI67">
        <v>0.249</v>
      </c>
      <c r="AJ67">
        <v>418</v>
      </c>
      <c r="AK67">
        <v>82</v>
      </c>
      <c r="AL67">
        <v>-3.8240000000000003E-2</v>
      </c>
      <c r="AM67">
        <v>3.3169999999999998E-2</v>
      </c>
    </row>
    <row r="68" spans="1:39">
      <c r="A68" t="s">
        <v>153</v>
      </c>
      <c r="B68" t="s">
        <v>128</v>
      </c>
      <c r="C68" t="s">
        <v>82</v>
      </c>
      <c r="D68">
        <v>165380</v>
      </c>
      <c r="E68">
        <v>7.9790000000000004E-4</v>
      </c>
      <c r="F68">
        <v>8210</v>
      </c>
      <c r="G68">
        <v>518</v>
      </c>
      <c r="H68">
        <v>-4.2630000000000001E-2</v>
      </c>
      <c r="I68">
        <v>7.5510000000000004E-3</v>
      </c>
      <c r="J68">
        <v>92535</v>
      </c>
      <c r="K68">
        <v>5.5849999999999997E-2</v>
      </c>
      <c r="L68">
        <v>1808</v>
      </c>
      <c r="M68">
        <v>292</v>
      </c>
      <c r="N68">
        <v>-8.9429999999999996E-2</v>
      </c>
      <c r="O68">
        <v>1.5350000000000001E-2</v>
      </c>
      <c r="P68">
        <v>29517</v>
      </c>
      <c r="Q68">
        <v>1.1239999999999999E-4</v>
      </c>
      <c r="R68">
        <v>861</v>
      </c>
      <c r="S68">
        <v>127</v>
      </c>
      <c r="T68">
        <v>-3.3309999999999999E-2</v>
      </c>
      <c r="U68">
        <v>2.2030000000000001E-2</v>
      </c>
      <c r="V68">
        <v>10342</v>
      </c>
      <c r="W68">
        <v>0.29620000000000002</v>
      </c>
      <c r="X68">
        <v>171</v>
      </c>
      <c r="Y68">
        <v>52</v>
      </c>
      <c r="Z68">
        <v>-6.5859999999999998E-3</v>
      </c>
      <c r="AA68">
        <v>5.1920000000000001E-2</v>
      </c>
      <c r="AB68">
        <v>16440</v>
      </c>
      <c r="AC68">
        <v>0.30199999999999999</v>
      </c>
      <c r="AD68">
        <v>926</v>
      </c>
      <c r="AE68">
        <v>100</v>
      </c>
      <c r="AF68">
        <v>-3.022E-2</v>
      </c>
      <c r="AG68">
        <v>2.171E-2</v>
      </c>
      <c r="AH68">
        <v>15364</v>
      </c>
      <c r="AI68">
        <v>0.52449999999999997</v>
      </c>
      <c r="AJ68">
        <v>418</v>
      </c>
      <c r="AK68">
        <v>82</v>
      </c>
      <c r="AL68">
        <v>-3.8240000000000003E-2</v>
      </c>
      <c r="AM68">
        <v>3.3169999999999998E-2</v>
      </c>
    </row>
    <row r="69" spans="1:39">
      <c r="A69" t="s">
        <v>153</v>
      </c>
      <c r="B69" t="s">
        <v>129</v>
      </c>
      <c r="C69" t="s">
        <v>81</v>
      </c>
      <c r="D69">
        <v>165380</v>
      </c>
      <c r="E69" s="7">
        <v>7.0070000000000002E-7</v>
      </c>
      <c r="F69">
        <v>1240</v>
      </c>
      <c r="G69">
        <v>165</v>
      </c>
      <c r="H69">
        <v>-8.9910000000000004E-2</v>
      </c>
      <c r="I69">
        <v>1.8120000000000001E-2</v>
      </c>
      <c r="J69">
        <v>92535</v>
      </c>
      <c r="K69" s="7">
        <v>5.6909999999999998E-7</v>
      </c>
      <c r="L69">
        <v>702</v>
      </c>
      <c r="M69">
        <v>105</v>
      </c>
      <c r="N69">
        <v>-0.1176</v>
      </c>
      <c r="O69">
        <v>2.35E-2</v>
      </c>
      <c r="P69">
        <v>29517</v>
      </c>
      <c r="Q69">
        <v>2.7959999999999999E-2</v>
      </c>
      <c r="R69">
        <v>90</v>
      </c>
      <c r="S69">
        <v>29</v>
      </c>
      <c r="T69">
        <v>-0.14749999999999999</v>
      </c>
      <c r="U69">
        <v>6.7089999999999997E-2</v>
      </c>
      <c r="V69">
        <v>10342</v>
      </c>
      <c r="W69">
        <v>0.57020000000000004</v>
      </c>
      <c r="X69">
        <v>38</v>
      </c>
      <c r="Y69">
        <v>14</v>
      </c>
      <c r="Z69">
        <v>-6.2560000000000004E-2</v>
      </c>
      <c r="AA69">
        <v>0.11020000000000001</v>
      </c>
      <c r="AB69">
        <v>16440</v>
      </c>
      <c r="AC69">
        <v>0.76880000000000004</v>
      </c>
      <c r="AD69">
        <v>344</v>
      </c>
      <c r="AE69">
        <v>31</v>
      </c>
      <c r="AF69">
        <v>-1.0460000000000001E-2</v>
      </c>
      <c r="AG69">
        <v>3.5580000000000001E-2</v>
      </c>
      <c r="AH69">
        <v>15364</v>
      </c>
      <c r="AI69">
        <v>0.21190000000000001</v>
      </c>
      <c r="AJ69">
        <v>66</v>
      </c>
      <c r="AK69">
        <v>17</v>
      </c>
      <c r="AL69">
        <v>-0.1053</v>
      </c>
      <c r="AM69">
        <v>8.4379999999999997E-2</v>
      </c>
    </row>
    <row r="70" spans="1:39">
      <c r="A70" t="s">
        <v>153</v>
      </c>
      <c r="B70" t="s">
        <v>129</v>
      </c>
      <c r="C70" t="s">
        <v>82</v>
      </c>
      <c r="D70">
        <v>165380</v>
      </c>
      <c r="E70">
        <v>4.317E-2</v>
      </c>
      <c r="F70">
        <v>1240</v>
      </c>
      <c r="G70">
        <v>165</v>
      </c>
      <c r="H70">
        <v>-8.9910000000000004E-2</v>
      </c>
      <c r="I70">
        <v>1.8120000000000001E-2</v>
      </c>
      <c r="J70">
        <v>92535</v>
      </c>
      <c r="K70">
        <v>4.7759999999999997E-2</v>
      </c>
      <c r="L70">
        <v>702</v>
      </c>
      <c r="M70">
        <v>105</v>
      </c>
      <c r="N70">
        <v>-0.1176</v>
      </c>
      <c r="O70">
        <v>2.35E-2</v>
      </c>
      <c r="P70">
        <v>29517</v>
      </c>
      <c r="Q70">
        <v>0.56030000000000002</v>
      </c>
      <c r="R70">
        <v>90</v>
      </c>
      <c r="S70">
        <v>29</v>
      </c>
      <c r="T70">
        <v>-0.14749999999999999</v>
      </c>
      <c r="U70">
        <v>6.7089999999999997E-2</v>
      </c>
      <c r="V70">
        <v>10342</v>
      </c>
      <c r="W70">
        <v>0.53959999999999997</v>
      </c>
      <c r="X70">
        <v>38</v>
      </c>
      <c r="Y70">
        <v>14</v>
      </c>
      <c r="Z70">
        <v>-6.2560000000000004E-2</v>
      </c>
      <c r="AA70">
        <v>0.11020000000000001</v>
      </c>
      <c r="AB70">
        <v>16440</v>
      </c>
      <c r="AC70">
        <v>0.17849999999999999</v>
      </c>
      <c r="AD70">
        <v>344</v>
      </c>
      <c r="AE70">
        <v>31</v>
      </c>
      <c r="AF70">
        <v>-1.0460000000000001E-2</v>
      </c>
      <c r="AG70">
        <v>3.5580000000000001E-2</v>
      </c>
      <c r="AH70">
        <v>15364</v>
      </c>
      <c r="AI70">
        <v>0.1166</v>
      </c>
      <c r="AJ70">
        <v>66</v>
      </c>
      <c r="AK70">
        <v>17</v>
      </c>
      <c r="AL70">
        <v>-0.1053</v>
      </c>
      <c r="AM70">
        <v>8.4379999999999997E-2</v>
      </c>
    </row>
    <row r="71" spans="1:39">
      <c r="A71" t="s">
        <v>153</v>
      </c>
      <c r="B71" t="s">
        <v>130</v>
      </c>
      <c r="C71" t="s">
        <v>81</v>
      </c>
      <c r="D71">
        <v>165380</v>
      </c>
      <c r="E71" s="7">
        <v>1.4990000000000001E-8</v>
      </c>
      <c r="F71">
        <v>1272</v>
      </c>
      <c r="G71">
        <v>184</v>
      </c>
      <c r="H71">
        <v>-0.1014</v>
      </c>
      <c r="I71">
        <v>1.7909999999999999E-2</v>
      </c>
      <c r="J71">
        <v>92535</v>
      </c>
      <c r="K71" s="7">
        <v>8.9000000000000003E-9</v>
      </c>
      <c r="L71">
        <v>717</v>
      </c>
      <c r="M71">
        <v>115</v>
      </c>
      <c r="N71">
        <v>-0.1338</v>
      </c>
      <c r="O71">
        <v>2.3279999999999999E-2</v>
      </c>
      <c r="P71">
        <v>29517</v>
      </c>
      <c r="Q71">
        <v>2.266E-2</v>
      </c>
      <c r="R71">
        <v>91</v>
      </c>
      <c r="S71">
        <v>30</v>
      </c>
      <c r="T71">
        <v>-0.15210000000000001</v>
      </c>
      <c r="U71">
        <v>6.6739999999999994E-2</v>
      </c>
      <c r="V71">
        <v>10342</v>
      </c>
      <c r="W71">
        <v>0.52639999999999998</v>
      </c>
      <c r="X71">
        <v>43</v>
      </c>
      <c r="Y71">
        <v>17</v>
      </c>
      <c r="Z71">
        <v>-6.5710000000000005E-2</v>
      </c>
      <c r="AA71">
        <v>0.1037</v>
      </c>
      <c r="AB71">
        <v>16440</v>
      </c>
      <c r="AC71">
        <v>0.66969999999999996</v>
      </c>
      <c r="AD71">
        <v>350</v>
      </c>
      <c r="AE71">
        <v>34</v>
      </c>
      <c r="AF71">
        <v>-1.5049999999999999E-2</v>
      </c>
      <c r="AG71">
        <v>3.5270000000000003E-2</v>
      </c>
      <c r="AH71">
        <v>15364</v>
      </c>
      <c r="AI71">
        <v>0.17330000000000001</v>
      </c>
      <c r="AJ71">
        <v>71</v>
      </c>
      <c r="AK71">
        <v>19</v>
      </c>
      <c r="AL71">
        <v>-0.1105</v>
      </c>
      <c r="AM71">
        <v>8.1159999999999996E-2</v>
      </c>
    </row>
    <row r="72" spans="1:39">
      <c r="A72" t="s">
        <v>153</v>
      </c>
      <c r="B72" t="s">
        <v>130</v>
      </c>
      <c r="C72" t="s">
        <v>82</v>
      </c>
      <c r="D72">
        <v>165380</v>
      </c>
      <c r="E72">
        <v>3.5380000000000002E-2</v>
      </c>
      <c r="F72">
        <v>1272</v>
      </c>
      <c r="G72">
        <v>184</v>
      </c>
      <c r="H72">
        <v>-0.1014</v>
      </c>
      <c r="I72">
        <v>1.7909999999999999E-2</v>
      </c>
      <c r="J72">
        <v>92535</v>
      </c>
      <c r="K72">
        <v>3.6700000000000003E-2</v>
      </c>
      <c r="L72">
        <v>717</v>
      </c>
      <c r="M72">
        <v>115</v>
      </c>
      <c r="N72">
        <v>-0.1338</v>
      </c>
      <c r="O72">
        <v>2.3279999999999999E-2</v>
      </c>
      <c r="P72">
        <v>29517</v>
      </c>
      <c r="Q72">
        <v>0.56210000000000004</v>
      </c>
      <c r="R72">
        <v>91</v>
      </c>
      <c r="S72">
        <v>30</v>
      </c>
      <c r="T72">
        <v>-0.15210000000000001</v>
      </c>
      <c r="U72">
        <v>6.6739999999999994E-2</v>
      </c>
      <c r="V72">
        <v>10342</v>
      </c>
      <c r="W72">
        <v>0.59340000000000004</v>
      </c>
      <c r="X72">
        <v>43</v>
      </c>
      <c r="Y72">
        <v>17</v>
      </c>
      <c r="Z72">
        <v>-6.5710000000000005E-2</v>
      </c>
      <c r="AA72">
        <v>0.1037</v>
      </c>
      <c r="AB72">
        <v>16440</v>
      </c>
      <c r="AC72">
        <v>0.1699</v>
      </c>
      <c r="AD72">
        <v>350</v>
      </c>
      <c r="AE72">
        <v>34</v>
      </c>
      <c r="AF72">
        <v>-1.5049999999999999E-2</v>
      </c>
      <c r="AG72">
        <v>3.5270000000000003E-2</v>
      </c>
      <c r="AH72">
        <v>15364</v>
      </c>
      <c r="AI72">
        <v>0.1239</v>
      </c>
      <c r="AJ72">
        <v>71</v>
      </c>
      <c r="AK72">
        <v>19</v>
      </c>
      <c r="AL72">
        <v>-0.1105</v>
      </c>
      <c r="AM72">
        <v>8.1159999999999996E-2</v>
      </c>
    </row>
    <row r="73" spans="1:39">
      <c r="A73" t="s">
        <v>153</v>
      </c>
      <c r="B73" t="s">
        <v>131</v>
      </c>
      <c r="C73" t="s">
        <v>81</v>
      </c>
      <c r="D73">
        <v>165380</v>
      </c>
      <c r="E73" s="7">
        <v>1.2350000000000001E-20</v>
      </c>
      <c r="F73">
        <v>255</v>
      </c>
      <c r="G73">
        <v>106</v>
      </c>
      <c r="H73">
        <v>-0.33129999999999998</v>
      </c>
      <c r="I73">
        <v>3.5569999999999997E-2</v>
      </c>
      <c r="J73">
        <v>92535</v>
      </c>
      <c r="K73" s="7">
        <v>2.0439999999999999E-14</v>
      </c>
      <c r="L73">
        <v>190</v>
      </c>
      <c r="M73">
        <v>70</v>
      </c>
      <c r="N73">
        <v>-0.30159999999999998</v>
      </c>
      <c r="O73">
        <v>3.943E-2</v>
      </c>
      <c r="P73">
        <v>29517</v>
      </c>
      <c r="Q73" s="7">
        <v>3.2799999999999998E-5</v>
      </c>
      <c r="R73">
        <v>16</v>
      </c>
      <c r="S73">
        <v>13</v>
      </c>
      <c r="T73">
        <v>-0.66920000000000002</v>
      </c>
      <c r="U73">
        <v>0.16109999999999999</v>
      </c>
      <c r="V73">
        <v>10342</v>
      </c>
      <c r="W73">
        <v>0.12659999999999999</v>
      </c>
      <c r="X73">
        <v>9</v>
      </c>
      <c r="Y73">
        <v>6</v>
      </c>
      <c r="Z73">
        <v>-0.34970000000000001</v>
      </c>
      <c r="AA73">
        <v>0.22889999999999999</v>
      </c>
      <c r="AB73">
        <v>16440</v>
      </c>
      <c r="AC73">
        <v>2.6069999999999999E-2</v>
      </c>
      <c r="AD73">
        <v>18</v>
      </c>
      <c r="AE73">
        <v>14</v>
      </c>
      <c r="AF73">
        <v>-0.34539999999999998</v>
      </c>
      <c r="AG73">
        <v>0.1552</v>
      </c>
      <c r="AH73">
        <v>15364</v>
      </c>
      <c r="AI73">
        <v>2.3540000000000002E-3</v>
      </c>
      <c r="AJ73">
        <v>22</v>
      </c>
      <c r="AK73">
        <v>11</v>
      </c>
      <c r="AL73">
        <v>-0.43790000000000001</v>
      </c>
      <c r="AM73">
        <v>0.14399999999999999</v>
      </c>
    </row>
    <row r="74" spans="1:39">
      <c r="A74" t="s">
        <v>153</v>
      </c>
      <c r="B74" t="s">
        <v>131</v>
      </c>
      <c r="C74" t="s">
        <v>82</v>
      </c>
      <c r="D74">
        <v>165380</v>
      </c>
      <c r="E74">
        <v>1.0859999999999999E-3</v>
      </c>
      <c r="F74">
        <v>255</v>
      </c>
      <c r="G74">
        <v>106</v>
      </c>
      <c r="H74">
        <v>-0.33129999999999998</v>
      </c>
      <c r="I74">
        <v>3.5569999999999997E-2</v>
      </c>
      <c r="J74">
        <v>92535</v>
      </c>
      <c r="K74">
        <v>2.6459999999999999E-3</v>
      </c>
      <c r="L74">
        <v>190</v>
      </c>
      <c r="M74">
        <v>70</v>
      </c>
      <c r="N74">
        <v>-0.30159999999999998</v>
      </c>
      <c r="O74">
        <v>3.943E-2</v>
      </c>
      <c r="P74">
        <v>29517</v>
      </c>
      <c r="Q74">
        <v>3.7139999999999999E-2</v>
      </c>
      <c r="R74">
        <v>16</v>
      </c>
      <c r="S74">
        <v>13</v>
      </c>
      <c r="T74">
        <v>-0.66920000000000002</v>
      </c>
      <c r="U74">
        <v>0.16109999999999999</v>
      </c>
      <c r="V74">
        <v>10342</v>
      </c>
      <c r="W74">
        <v>0.1489</v>
      </c>
      <c r="X74">
        <v>9</v>
      </c>
      <c r="Y74">
        <v>6</v>
      </c>
      <c r="Z74">
        <v>-0.34970000000000001</v>
      </c>
      <c r="AA74">
        <v>0.22889999999999999</v>
      </c>
      <c r="AB74">
        <v>16440</v>
      </c>
      <c r="AC74">
        <v>2.2190000000000001E-2</v>
      </c>
      <c r="AD74">
        <v>18</v>
      </c>
      <c r="AE74">
        <v>14</v>
      </c>
      <c r="AF74">
        <v>-0.34539999999999998</v>
      </c>
      <c r="AG74">
        <v>0.1552</v>
      </c>
      <c r="AH74">
        <v>15364</v>
      </c>
      <c r="AI74">
        <v>1.1050000000000001E-2</v>
      </c>
      <c r="AJ74">
        <v>22</v>
      </c>
      <c r="AK74">
        <v>11</v>
      </c>
      <c r="AL74">
        <v>-0.43790000000000001</v>
      </c>
      <c r="AM74">
        <v>0.14399999999999999</v>
      </c>
    </row>
    <row r="75" spans="1:39">
      <c r="A75" t="s">
        <v>136</v>
      </c>
      <c r="B75" t="s">
        <v>80</v>
      </c>
      <c r="C75" t="s">
        <v>81</v>
      </c>
      <c r="D75">
        <v>157020</v>
      </c>
      <c r="E75" s="7">
        <v>9.294E-238</v>
      </c>
      <c r="F75">
        <v>764</v>
      </c>
      <c r="G75">
        <v>6</v>
      </c>
      <c r="H75">
        <v>-0.79149999999999998</v>
      </c>
      <c r="I75">
        <v>2.4039999999999999E-2</v>
      </c>
      <c r="J75">
        <v>84175</v>
      </c>
      <c r="K75" s="7">
        <v>3.1359999999999998E-149</v>
      </c>
      <c r="L75">
        <v>519</v>
      </c>
      <c r="M75">
        <v>5</v>
      </c>
      <c r="N75">
        <v>-0.77070000000000005</v>
      </c>
      <c r="O75">
        <v>2.962E-2</v>
      </c>
      <c r="P75">
        <v>29517</v>
      </c>
      <c r="Q75" s="7">
        <v>1.2940000000000001E-40</v>
      </c>
      <c r="R75">
        <v>126</v>
      </c>
      <c r="S75">
        <v>2</v>
      </c>
      <c r="T75">
        <v>-0.73909999999999998</v>
      </c>
      <c r="U75">
        <v>5.5390000000000002E-2</v>
      </c>
      <c r="V75">
        <v>10342</v>
      </c>
      <c r="W75">
        <v>2.7089999999999999E-2</v>
      </c>
      <c r="X75">
        <v>1</v>
      </c>
      <c r="Y75">
        <v>1</v>
      </c>
      <c r="Z75">
        <v>-1.4390000000000001</v>
      </c>
      <c r="AA75">
        <v>0.42409999999999998</v>
      </c>
      <c r="AB75">
        <v>16440</v>
      </c>
      <c r="AC75" s="7">
        <v>1.102E-31</v>
      </c>
      <c r="AD75">
        <v>71</v>
      </c>
      <c r="AE75">
        <v>4</v>
      </c>
      <c r="AF75">
        <v>-0.93030000000000002</v>
      </c>
      <c r="AG75">
        <v>7.9430000000000001E-2</v>
      </c>
      <c r="AH75">
        <v>15364</v>
      </c>
      <c r="AI75" s="7">
        <v>1.5879999999999999E-22</v>
      </c>
      <c r="AJ75">
        <v>47</v>
      </c>
      <c r="AK75">
        <v>3</v>
      </c>
      <c r="AL75">
        <v>-0.95589999999999997</v>
      </c>
      <c r="AM75">
        <v>9.7890000000000005E-2</v>
      </c>
    </row>
    <row r="76" spans="1:39">
      <c r="A76" t="s">
        <v>136</v>
      </c>
      <c r="B76" t="s">
        <v>80</v>
      </c>
      <c r="C76" t="s">
        <v>82</v>
      </c>
      <c r="D76">
        <v>157020</v>
      </c>
      <c r="E76" s="7">
        <v>2.6989999999999999E-219</v>
      </c>
      <c r="F76">
        <v>764</v>
      </c>
      <c r="G76">
        <v>6</v>
      </c>
      <c r="H76">
        <v>-0.79149999999999998</v>
      </c>
      <c r="I76">
        <v>2.4039999999999999E-2</v>
      </c>
      <c r="J76">
        <v>84175</v>
      </c>
      <c r="K76" s="7">
        <v>3.5159999999999999E-146</v>
      </c>
      <c r="L76">
        <v>519</v>
      </c>
      <c r="M76">
        <v>5</v>
      </c>
      <c r="N76">
        <v>-0.77070000000000005</v>
      </c>
      <c r="O76">
        <v>2.962E-2</v>
      </c>
      <c r="P76">
        <v>29517</v>
      </c>
      <c r="Q76" s="7">
        <v>4.5609999999999998E-40</v>
      </c>
      <c r="R76">
        <v>126</v>
      </c>
      <c r="S76">
        <v>2</v>
      </c>
      <c r="T76">
        <v>-0.73909999999999998</v>
      </c>
      <c r="U76">
        <v>5.5390000000000002E-2</v>
      </c>
      <c r="V76">
        <v>10342</v>
      </c>
      <c r="W76">
        <v>2.7089999999999999E-2</v>
      </c>
      <c r="X76">
        <v>1</v>
      </c>
      <c r="Y76">
        <v>1</v>
      </c>
      <c r="Z76">
        <v>-1.4390000000000001</v>
      </c>
      <c r="AA76">
        <v>0.42409999999999998</v>
      </c>
      <c r="AB76">
        <v>16440</v>
      </c>
      <c r="AC76" s="7">
        <v>5.0450000000000003E-28</v>
      </c>
      <c r="AD76">
        <v>71</v>
      </c>
      <c r="AE76">
        <v>4</v>
      </c>
      <c r="AF76">
        <v>-0.93030000000000002</v>
      </c>
      <c r="AG76">
        <v>7.9430000000000001E-2</v>
      </c>
      <c r="AH76">
        <v>15364</v>
      </c>
      <c r="AI76" s="7">
        <v>3.5499999999999999E-20</v>
      </c>
      <c r="AJ76">
        <v>47</v>
      </c>
      <c r="AK76">
        <v>3</v>
      </c>
      <c r="AL76">
        <v>-0.95589999999999997</v>
      </c>
      <c r="AM76">
        <v>9.7890000000000005E-2</v>
      </c>
    </row>
    <row r="77" spans="1:39">
      <c r="A77" t="s">
        <v>136</v>
      </c>
      <c r="B77" t="s">
        <v>127</v>
      </c>
      <c r="C77" t="s">
        <v>81</v>
      </c>
      <c r="D77">
        <v>157020</v>
      </c>
      <c r="E77" s="7">
        <v>3.1939999999999999E-238</v>
      </c>
      <c r="F77">
        <v>765</v>
      </c>
      <c r="G77">
        <v>7</v>
      </c>
      <c r="H77">
        <v>-0.79169999999999996</v>
      </c>
      <c r="I77">
        <v>2.402E-2</v>
      </c>
      <c r="J77">
        <v>84175</v>
      </c>
      <c r="K77" s="7">
        <v>1.0880000000000001E-149</v>
      </c>
      <c r="L77">
        <v>520</v>
      </c>
      <c r="M77">
        <v>6</v>
      </c>
      <c r="N77">
        <v>-0.7712</v>
      </c>
      <c r="O77">
        <v>2.9600000000000001E-2</v>
      </c>
      <c r="P77">
        <v>29517</v>
      </c>
      <c r="Q77" s="7">
        <v>1.2940000000000001E-40</v>
      </c>
      <c r="R77">
        <v>126</v>
      </c>
      <c r="S77">
        <v>2</v>
      </c>
      <c r="T77">
        <v>-0.73909999999999998</v>
      </c>
      <c r="U77">
        <v>5.5390000000000002E-2</v>
      </c>
      <c r="V77">
        <v>10342</v>
      </c>
      <c r="W77">
        <v>2.7089999999999999E-2</v>
      </c>
      <c r="X77">
        <v>1</v>
      </c>
      <c r="Y77">
        <v>1</v>
      </c>
      <c r="Z77">
        <v>-1.4390000000000001</v>
      </c>
      <c r="AA77">
        <v>0.42409999999999998</v>
      </c>
      <c r="AB77">
        <v>16440</v>
      </c>
      <c r="AC77" s="7">
        <v>1.102E-31</v>
      </c>
      <c r="AD77">
        <v>71</v>
      </c>
      <c r="AE77">
        <v>4</v>
      </c>
      <c r="AF77">
        <v>-0.93030000000000002</v>
      </c>
      <c r="AG77">
        <v>7.9430000000000001E-2</v>
      </c>
      <c r="AH77">
        <v>15364</v>
      </c>
      <c r="AI77" s="7">
        <v>1.5879999999999999E-22</v>
      </c>
      <c r="AJ77">
        <v>47</v>
      </c>
      <c r="AK77">
        <v>3</v>
      </c>
      <c r="AL77">
        <v>-0.95589999999999997</v>
      </c>
      <c r="AM77">
        <v>9.7890000000000005E-2</v>
      </c>
    </row>
    <row r="78" spans="1:39">
      <c r="A78" t="s">
        <v>136</v>
      </c>
      <c r="B78" t="s">
        <v>127</v>
      </c>
      <c r="C78" t="s">
        <v>82</v>
      </c>
      <c r="D78">
        <v>157020</v>
      </c>
      <c r="E78" s="7">
        <v>2.6890000000000001E-219</v>
      </c>
      <c r="F78">
        <v>765</v>
      </c>
      <c r="G78">
        <v>7</v>
      </c>
      <c r="H78">
        <v>-0.79169999999999996</v>
      </c>
      <c r="I78">
        <v>2.402E-2</v>
      </c>
      <c r="J78">
        <v>84175</v>
      </c>
      <c r="K78" s="7">
        <v>3.5020000000000001E-146</v>
      </c>
      <c r="L78">
        <v>520</v>
      </c>
      <c r="M78">
        <v>6</v>
      </c>
      <c r="N78">
        <v>-0.7712</v>
      </c>
      <c r="O78">
        <v>2.9600000000000001E-2</v>
      </c>
      <c r="P78">
        <v>29517</v>
      </c>
      <c r="Q78" s="7">
        <v>4.5609999999999998E-40</v>
      </c>
      <c r="R78">
        <v>126</v>
      </c>
      <c r="S78">
        <v>2</v>
      </c>
      <c r="T78">
        <v>-0.73909999999999998</v>
      </c>
      <c r="U78">
        <v>5.5390000000000002E-2</v>
      </c>
      <c r="V78">
        <v>10342</v>
      </c>
      <c r="W78">
        <v>2.7089999999999999E-2</v>
      </c>
      <c r="X78">
        <v>1</v>
      </c>
      <c r="Y78">
        <v>1</v>
      </c>
      <c r="Z78">
        <v>-1.4390000000000001</v>
      </c>
      <c r="AA78">
        <v>0.42409999999999998</v>
      </c>
      <c r="AB78">
        <v>16440</v>
      </c>
      <c r="AC78" s="7">
        <v>5.0450000000000003E-28</v>
      </c>
      <c r="AD78">
        <v>71</v>
      </c>
      <c r="AE78">
        <v>4</v>
      </c>
      <c r="AF78">
        <v>-0.93030000000000002</v>
      </c>
      <c r="AG78">
        <v>7.9430000000000001E-2</v>
      </c>
      <c r="AH78">
        <v>15364</v>
      </c>
      <c r="AI78" s="7">
        <v>3.5499999999999999E-20</v>
      </c>
      <c r="AJ78">
        <v>47</v>
      </c>
      <c r="AK78">
        <v>3</v>
      </c>
      <c r="AL78">
        <v>-0.95589999999999997</v>
      </c>
      <c r="AM78">
        <v>9.7890000000000005E-2</v>
      </c>
    </row>
    <row r="79" spans="1:39">
      <c r="A79" t="s">
        <v>136</v>
      </c>
      <c r="B79" t="s">
        <v>128</v>
      </c>
      <c r="C79" t="s">
        <v>81</v>
      </c>
      <c r="D79">
        <v>157020</v>
      </c>
      <c r="E79" s="7">
        <v>9.2439999999999995E-234</v>
      </c>
      <c r="F79">
        <v>829</v>
      </c>
      <c r="G79">
        <v>12</v>
      </c>
      <c r="H79">
        <v>-0.75270000000000004</v>
      </c>
      <c r="I79">
        <v>2.3060000000000001E-2</v>
      </c>
      <c r="J79">
        <v>84175</v>
      </c>
      <c r="K79" s="7">
        <v>4.5159999999999998E-144</v>
      </c>
      <c r="L79">
        <v>574</v>
      </c>
      <c r="M79">
        <v>10</v>
      </c>
      <c r="N79">
        <v>-0.7177</v>
      </c>
      <c r="O79">
        <v>2.8080000000000001E-2</v>
      </c>
      <c r="P79">
        <v>29517</v>
      </c>
      <c r="Q79" s="7">
        <v>1.2940000000000001E-40</v>
      </c>
      <c r="R79">
        <v>126</v>
      </c>
      <c r="S79">
        <v>2</v>
      </c>
      <c r="T79">
        <v>-0.73909999999999998</v>
      </c>
      <c r="U79">
        <v>5.5390000000000002E-2</v>
      </c>
      <c r="V79">
        <v>10342</v>
      </c>
      <c r="W79">
        <v>2.7089999999999999E-2</v>
      </c>
      <c r="X79">
        <v>1</v>
      </c>
      <c r="Y79">
        <v>1</v>
      </c>
      <c r="Z79">
        <v>-1.4390000000000001</v>
      </c>
      <c r="AA79">
        <v>0.42409999999999998</v>
      </c>
      <c r="AB79">
        <v>16440</v>
      </c>
      <c r="AC79" s="7">
        <v>6.0039999999999998E-32</v>
      </c>
      <c r="AD79">
        <v>75</v>
      </c>
      <c r="AE79">
        <v>7</v>
      </c>
      <c r="AF79">
        <v>-0.90949999999999998</v>
      </c>
      <c r="AG79">
        <v>7.7310000000000004E-2</v>
      </c>
      <c r="AH79">
        <v>15364</v>
      </c>
      <c r="AI79" s="7">
        <v>6.0300000000000002E-24</v>
      </c>
      <c r="AJ79">
        <v>53</v>
      </c>
      <c r="AK79">
        <v>6</v>
      </c>
      <c r="AL79">
        <v>-0.93210000000000004</v>
      </c>
      <c r="AM79">
        <v>9.2359999999999998E-2</v>
      </c>
    </row>
    <row r="80" spans="1:39">
      <c r="A80" t="s">
        <v>136</v>
      </c>
      <c r="B80" t="s">
        <v>128</v>
      </c>
      <c r="C80" t="s">
        <v>82</v>
      </c>
      <c r="D80">
        <v>157020</v>
      </c>
      <c r="E80" s="7">
        <v>3.315E-221</v>
      </c>
      <c r="F80">
        <v>829</v>
      </c>
      <c r="G80">
        <v>12</v>
      </c>
      <c r="H80">
        <v>-0.75270000000000004</v>
      </c>
      <c r="I80">
        <v>2.3060000000000001E-2</v>
      </c>
      <c r="J80">
        <v>84175</v>
      </c>
      <c r="K80" s="7">
        <v>3.8299999999999997E-148</v>
      </c>
      <c r="L80">
        <v>574</v>
      </c>
      <c r="M80">
        <v>10</v>
      </c>
      <c r="N80">
        <v>-0.7177</v>
      </c>
      <c r="O80">
        <v>2.8080000000000001E-2</v>
      </c>
      <c r="P80">
        <v>29517</v>
      </c>
      <c r="Q80" s="7">
        <v>4.5609999999999998E-40</v>
      </c>
      <c r="R80">
        <v>126</v>
      </c>
      <c r="S80">
        <v>2</v>
      </c>
      <c r="T80">
        <v>-0.73909999999999998</v>
      </c>
      <c r="U80">
        <v>5.5390000000000002E-2</v>
      </c>
      <c r="V80">
        <v>10342</v>
      </c>
      <c r="W80">
        <v>2.7089999999999999E-2</v>
      </c>
      <c r="X80">
        <v>1</v>
      </c>
      <c r="Y80">
        <v>1</v>
      </c>
      <c r="Z80">
        <v>-1.4390000000000001</v>
      </c>
      <c r="AA80">
        <v>0.42409999999999998</v>
      </c>
      <c r="AB80">
        <v>16440</v>
      </c>
      <c r="AC80" s="7">
        <v>3.9440000000000001E-28</v>
      </c>
      <c r="AD80">
        <v>75</v>
      </c>
      <c r="AE80">
        <v>7</v>
      </c>
      <c r="AF80">
        <v>-0.90949999999999998</v>
      </c>
      <c r="AG80">
        <v>7.7310000000000004E-2</v>
      </c>
      <c r="AH80">
        <v>15364</v>
      </c>
      <c r="AI80" s="7">
        <v>1.4439999999999999E-20</v>
      </c>
      <c r="AJ80">
        <v>53</v>
      </c>
      <c r="AK80">
        <v>6</v>
      </c>
      <c r="AL80">
        <v>-0.93210000000000004</v>
      </c>
      <c r="AM80">
        <v>9.2359999999999998E-2</v>
      </c>
    </row>
    <row r="81" spans="1:39">
      <c r="A81" t="s">
        <v>136</v>
      </c>
      <c r="B81" t="s">
        <v>129</v>
      </c>
      <c r="C81" t="s">
        <v>81</v>
      </c>
      <c r="D81">
        <v>165380</v>
      </c>
      <c r="E81" s="7">
        <v>8.5949999999999999E-265</v>
      </c>
      <c r="F81">
        <v>970</v>
      </c>
      <c r="G81">
        <v>21</v>
      </c>
      <c r="H81">
        <v>-0.74319999999999997</v>
      </c>
      <c r="I81">
        <v>2.138E-2</v>
      </c>
      <c r="J81">
        <v>84175</v>
      </c>
      <c r="K81" s="7">
        <v>1.2359999999999999E-165</v>
      </c>
      <c r="L81">
        <v>604</v>
      </c>
      <c r="M81">
        <v>16</v>
      </c>
      <c r="N81">
        <v>-0.75249999999999995</v>
      </c>
      <c r="O81">
        <v>2.7439999999999999E-2</v>
      </c>
      <c r="P81">
        <v>29517</v>
      </c>
      <c r="Q81" s="7">
        <v>5.5969999999999998E-41</v>
      </c>
      <c r="R81">
        <v>139</v>
      </c>
      <c r="S81">
        <v>7</v>
      </c>
      <c r="T81">
        <v>-0.71009999999999995</v>
      </c>
      <c r="U81">
        <v>5.2970000000000003E-2</v>
      </c>
      <c r="V81">
        <v>10342</v>
      </c>
      <c r="W81">
        <v>0.69120000000000004</v>
      </c>
      <c r="X81">
        <v>4</v>
      </c>
      <c r="Y81">
        <v>2</v>
      </c>
      <c r="Z81">
        <v>0.12870000000000001</v>
      </c>
      <c r="AA81">
        <v>0.32400000000000001</v>
      </c>
      <c r="AB81">
        <v>16440</v>
      </c>
      <c r="AC81" s="7">
        <v>1.1649999999999999E-43</v>
      </c>
      <c r="AD81">
        <v>154</v>
      </c>
      <c r="AE81">
        <v>5</v>
      </c>
      <c r="AF81">
        <v>-0.75060000000000004</v>
      </c>
      <c r="AG81">
        <v>5.4170000000000003E-2</v>
      </c>
      <c r="AH81">
        <v>15364</v>
      </c>
      <c r="AI81" s="7">
        <v>7.6720000000000003E-22</v>
      </c>
      <c r="AJ81">
        <v>69</v>
      </c>
      <c r="AK81">
        <v>5</v>
      </c>
      <c r="AL81">
        <v>-0.7772</v>
      </c>
      <c r="AM81">
        <v>8.0920000000000006E-2</v>
      </c>
    </row>
    <row r="82" spans="1:39">
      <c r="A82" t="s">
        <v>136</v>
      </c>
      <c r="B82" t="s">
        <v>129</v>
      </c>
      <c r="C82" t="s">
        <v>82</v>
      </c>
      <c r="D82">
        <v>165380</v>
      </c>
      <c r="E82" s="7">
        <v>1.113E-247</v>
      </c>
      <c r="F82">
        <v>970</v>
      </c>
      <c r="G82">
        <v>21</v>
      </c>
      <c r="H82">
        <v>-0.74319999999999997</v>
      </c>
      <c r="I82">
        <v>2.138E-2</v>
      </c>
      <c r="J82">
        <v>84175</v>
      </c>
      <c r="K82" s="7">
        <v>8.7849999999999998E-153</v>
      </c>
      <c r="L82">
        <v>604</v>
      </c>
      <c r="M82">
        <v>16</v>
      </c>
      <c r="N82">
        <v>-0.75249999999999995</v>
      </c>
      <c r="O82">
        <v>2.7439999999999999E-2</v>
      </c>
      <c r="P82">
        <v>29517</v>
      </c>
      <c r="Q82" s="7">
        <v>2.1430000000000001E-40</v>
      </c>
      <c r="R82">
        <v>139</v>
      </c>
      <c r="S82">
        <v>7</v>
      </c>
      <c r="T82">
        <v>-0.71009999999999995</v>
      </c>
      <c r="U82">
        <v>5.2970000000000003E-2</v>
      </c>
      <c r="V82">
        <v>10342</v>
      </c>
      <c r="W82">
        <v>4.1419999999999998E-2</v>
      </c>
      <c r="X82">
        <v>4</v>
      </c>
      <c r="Y82">
        <v>2</v>
      </c>
      <c r="Z82">
        <v>0.12870000000000001</v>
      </c>
      <c r="AA82">
        <v>0.32400000000000001</v>
      </c>
      <c r="AB82">
        <v>16440</v>
      </c>
      <c r="AC82" s="7">
        <v>3.656E-31</v>
      </c>
      <c r="AD82">
        <v>154</v>
      </c>
      <c r="AE82">
        <v>5</v>
      </c>
      <c r="AF82">
        <v>-0.75060000000000004</v>
      </c>
      <c r="AG82">
        <v>5.4170000000000003E-2</v>
      </c>
      <c r="AH82">
        <v>15364</v>
      </c>
      <c r="AI82" s="7">
        <v>1.1129999999999999E-21</v>
      </c>
      <c r="AJ82">
        <v>69</v>
      </c>
      <c r="AK82">
        <v>5</v>
      </c>
      <c r="AL82">
        <v>-0.7772</v>
      </c>
      <c r="AM82">
        <v>8.0920000000000006E-2</v>
      </c>
    </row>
    <row r="83" spans="1:39">
      <c r="A83" t="s">
        <v>136</v>
      </c>
      <c r="B83" t="s">
        <v>130</v>
      </c>
      <c r="C83" t="s">
        <v>81</v>
      </c>
      <c r="D83">
        <v>165380</v>
      </c>
      <c r="E83" s="7">
        <v>1.2399999999999999E-261</v>
      </c>
      <c r="F83">
        <v>1034</v>
      </c>
      <c r="G83">
        <v>26</v>
      </c>
      <c r="H83">
        <v>-0.71499999999999997</v>
      </c>
      <c r="I83">
        <v>2.069E-2</v>
      </c>
      <c r="J83">
        <v>84175</v>
      </c>
      <c r="K83" s="7">
        <v>1.9520000000000001E-160</v>
      </c>
      <c r="L83">
        <v>658</v>
      </c>
      <c r="M83">
        <v>20</v>
      </c>
      <c r="N83">
        <v>-0.70760000000000001</v>
      </c>
      <c r="O83">
        <v>2.622E-2</v>
      </c>
      <c r="P83">
        <v>29517</v>
      </c>
      <c r="Q83" s="7">
        <v>5.5969999999999998E-41</v>
      </c>
      <c r="R83">
        <v>139</v>
      </c>
      <c r="S83">
        <v>7</v>
      </c>
      <c r="T83">
        <v>-0.71009999999999995</v>
      </c>
      <c r="U83">
        <v>5.2970000000000003E-2</v>
      </c>
      <c r="V83">
        <v>10342</v>
      </c>
      <c r="W83">
        <v>0.69120000000000004</v>
      </c>
      <c r="X83">
        <v>4</v>
      </c>
      <c r="Y83">
        <v>2</v>
      </c>
      <c r="Z83">
        <v>0.12870000000000001</v>
      </c>
      <c r="AA83">
        <v>0.32400000000000001</v>
      </c>
      <c r="AB83">
        <v>16440</v>
      </c>
      <c r="AC83" s="7">
        <v>3.8920000000000002E-44</v>
      </c>
      <c r="AD83">
        <v>158</v>
      </c>
      <c r="AE83">
        <v>8</v>
      </c>
      <c r="AF83">
        <v>-0.74539999999999995</v>
      </c>
      <c r="AG83">
        <v>5.3490000000000003E-2</v>
      </c>
      <c r="AH83">
        <v>15364</v>
      </c>
      <c r="AI83" s="7">
        <v>2.2120000000000001E-23</v>
      </c>
      <c r="AJ83">
        <v>75</v>
      </c>
      <c r="AK83">
        <v>8</v>
      </c>
      <c r="AL83">
        <v>-0.77439999999999998</v>
      </c>
      <c r="AM83">
        <v>7.7719999999999997E-2</v>
      </c>
    </row>
    <row r="84" spans="1:39">
      <c r="A84" t="s">
        <v>136</v>
      </c>
      <c r="B84" t="s">
        <v>130</v>
      </c>
      <c r="C84" t="s">
        <v>82</v>
      </c>
      <c r="D84">
        <v>165380</v>
      </c>
      <c r="E84" s="7">
        <v>1.3760000000000001E-249</v>
      </c>
      <c r="F84">
        <v>1034</v>
      </c>
      <c r="G84">
        <v>26</v>
      </c>
      <c r="H84">
        <v>-0.71499999999999997</v>
      </c>
      <c r="I84">
        <v>2.069E-2</v>
      </c>
      <c r="J84">
        <v>84175</v>
      </c>
      <c r="K84" s="7">
        <v>9.1609999999999993E-155</v>
      </c>
      <c r="L84">
        <v>658</v>
      </c>
      <c r="M84">
        <v>20</v>
      </c>
      <c r="N84">
        <v>-0.70760000000000001</v>
      </c>
      <c r="O84">
        <v>2.622E-2</v>
      </c>
      <c r="P84">
        <v>29517</v>
      </c>
      <c r="Q84" s="7">
        <v>2.1430000000000001E-40</v>
      </c>
      <c r="R84">
        <v>139</v>
      </c>
      <c r="S84">
        <v>7</v>
      </c>
      <c r="T84">
        <v>-0.71009999999999995</v>
      </c>
      <c r="U84">
        <v>5.2970000000000003E-2</v>
      </c>
      <c r="V84">
        <v>10342</v>
      </c>
      <c r="W84">
        <v>4.1419999999999998E-2</v>
      </c>
      <c r="X84">
        <v>4</v>
      </c>
      <c r="Y84">
        <v>2</v>
      </c>
      <c r="Z84">
        <v>0.12870000000000001</v>
      </c>
      <c r="AA84">
        <v>0.32400000000000001</v>
      </c>
      <c r="AB84">
        <v>16440</v>
      </c>
      <c r="AC84" s="7">
        <v>3.3140000000000001E-31</v>
      </c>
      <c r="AD84">
        <v>158</v>
      </c>
      <c r="AE84">
        <v>8</v>
      </c>
      <c r="AF84">
        <v>-0.74539999999999995</v>
      </c>
      <c r="AG84">
        <v>5.3490000000000003E-2</v>
      </c>
      <c r="AH84">
        <v>15364</v>
      </c>
      <c r="AI84" s="7">
        <v>5.0280000000000004E-22</v>
      </c>
      <c r="AJ84">
        <v>75</v>
      </c>
      <c r="AK84">
        <v>8</v>
      </c>
      <c r="AL84">
        <v>-0.77439999999999998</v>
      </c>
      <c r="AM84">
        <v>7.7719999999999997E-2</v>
      </c>
    </row>
    <row r="85" spans="1:39">
      <c r="A85" t="s">
        <v>136</v>
      </c>
      <c r="B85" t="s">
        <v>131</v>
      </c>
      <c r="C85" t="s">
        <v>81</v>
      </c>
      <c r="D85">
        <v>157020</v>
      </c>
      <c r="E85" s="7">
        <v>2.6349999999999998E-233</v>
      </c>
      <c r="F85">
        <v>828</v>
      </c>
      <c r="G85">
        <v>11</v>
      </c>
      <c r="H85">
        <v>-0.75239999999999996</v>
      </c>
      <c r="I85">
        <v>2.307E-2</v>
      </c>
      <c r="J85">
        <v>84175</v>
      </c>
      <c r="K85" s="7">
        <v>1.2609999999999999E-143</v>
      </c>
      <c r="L85">
        <v>573</v>
      </c>
      <c r="M85">
        <v>9</v>
      </c>
      <c r="N85">
        <v>-0.71719999999999995</v>
      </c>
      <c r="O85">
        <v>2.811E-2</v>
      </c>
      <c r="P85">
        <v>29517</v>
      </c>
      <c r="Q85" s="7">
        <v>1.2940000000000001E-40</v>
      </c>
      <c r="R85">
        <v>126</v>
      </c>
      <c r="S85">
        <v>2</v>
      </c>
      <c r="T85">
        <v>-0.73909999999999998</v>
      </c>
      <c r="U85">
        <v>5.5390000000000002E-2</v>
      </c>
      <c r="V85">
        <v>10342</v>
      </c>
      <c r="W85">
        <v>2.7089999999999999E-2</v>
      </c>
      <c r="X85">
        <v>1</v>
      </c>
      <c r="Y85">
        <v>1</v>
      </c>
      <c r="Z85">
        <v>-1.4390000000000001</v>
      </c>
      <c r="AA85">
        <v>0.42409999999999998</v>
      </c>
      <c r="AB85">
        <v>16440</v>
      </c>
      <c r="AC85" s="7">
        <v>6.0039999999999998E-32</v>
      </c>
      <c r="AD85">
        <v>75</v>
      </c>
      <c r="AE85">
        <v>7</v>
      </c>
      <c r="AF85">
        <v>-0.90949999999999998</v>
      </c>
      <c r="AG85">
        <v>7.7310000000000004E-2</v>
      </c>
      <c r="AH85">
        <v>15364</v>
      </c>
      <c r="AI85" s="7">
        <v>6.0300000000000002E-24</v>
      </c>
      <c r="AJ85">
        <v>53</v>
      </c>
      <c r="AK85">
        <v>6</v>
      </c>
      <c r="AL85">
        <v>-0.93210000000000004</v>
      </c>
      <c r="AM85">
        <v>9.2359999999999998E-2</v>
      </c>
    </row>
    <row r="86" spans="1:39">
      <c r="A86" t="s">
        <v>136</v>
      </c>
      <c r="B86" t="s">
        <v>131</v>
      </c>
      <c r="C86" t="s">
        <v>82</v>
      </c>
      <c r="D86">
        <v>157020</v>
      </c>
      <c r="E86" s="7">
        <v>3.3270000000000002E-221</v>
      </c>
      <c r="F86">
        <v>828</v>
      </c>
      <c r="G86">
        <v>11</v>
      </c>
      <c r="H86">
        <v>-0.75239999999999996</v>
      </c>
      <c r="I86">
        <v>2.307E-2</v>
      </c>
      <c r="J86">
        <v>84175</v>
      </c>
      <c r="K86" s="7">
        <v>3.8460000000000002E-148</v>
      </c>
      <c r="L86">
        <v>573</v>
      </c>
      <c r="M86">
        <v>9</v>
      </c>
      <c r="N86">
        <v>-0.71719999999999995</v>
      </c>
      <c r="O86">
        <v>2.811E-2</v>
      </c>
      <c r="P86">
        <v>29517</v>
      </c>
      <c r="Q86" s="7">
        <v>4.5609999999999998E-40</v>
      </c>
      <c r="R86">
        <v>126</v>
      </c>
      <c r="S86">
        <v>2</v>
      </c>
      <c r="T86">
        <v>-0.73909999999999998</v>
      </c>
      <c r="U86">
        <v>5.5390000000000002E-2</v>
      </c>
      <c r="V86">
        <v>10342</v>
      </c>
      <c r="W86">
        <v>2.7089999999999999E-2</v>
      </c>
      <c r="X86">
        <v>1</v>
      </c>
      <c r="Y86">
        <v>1</v>
      </c>
      <c r="Z86">
        <v>-1.4390000000000001</v>
      </c>
      <c r="AA86">
        <v>0.42409999999999998</v>
      </c>
      <c r="AB86">
        <v>16440</v>
      </c>
      <c r="AC86" s="7">
        <v>3.9440000000000001E-28</v>
      </c>
      <c r="AD86">
        <v>75</v>
      </c>
      <c r="AE86">
        <v>7</v>
      </c>
      <c r="AF86">
        <v>-0.90949999999999998</v>
      </c>
      <c r="AG86">
        <v>7.7310000000000004E-2</v>
      </c>
      <c r="AH86">
        <v>15364</v>
      </c>
      <c r="AI86" s="7">
        <v>1.4439999999999999E-20</v>
      </c>
      <c r="AJ86">
        <v>53</v>
      </c>
      <c r="AK86">
        <v>6</v>
      </c>
      <c r="AL86">
        <v>-0.93210000000000004</v>
      </c>
      <c r="AM86">
        <v>9.2359999999999998E-2</v>
      </c>
    </row>
    <row r="87" spans="1:39">
      <c r="A87" t="s">
        <v>154</v>
      </c>
      <c r="B87" t="s">
        <v>80</v>
      </c>
      <c r="C87" t="s">
        <v>81</v>
      </c>
      <c r="D87">
        <v>96411</v>
      </c>
      <c r="E87">
        <v>0.75770000000000004</v>
      </c>
      <c r="F87">
        <v>3</v>
      </c>
      <c r="G87">
        <v>3</v>
      </c>
      <c r="H87">
        <v>0.1152</v>
      </c>
      <c r="I87">
        <v>0.37330000000000002</v>
      </c>
      <c r="J87">
        <v>24412</v>
      </c>
      <c r="K87">
        <v>0.3049</v>
      </c>
      <c r="L87">
        <v>2</v>
      </c>
      <c r="M87">
        <v>2</v>
      </c>
      <c r="N87">
        <v>0.46960000000000002</v>
      </c>
      <c r="O87">
        <v>0.4577</v>
      </c>
      <c r="P87" t="s">
        <v>135</v>
      </c>
      <c r="Q87" t="s">
        <v>135</v>
      </c>
      <c r="R87" t="s">
        <v>135</v>
      </c>
      <c r="S87" t="s">
        <v>135</v>
      </c>
      <c r="T87" t="s">
        <v>135</v>
      </c>
      <c r="U87" t="s">
        <v>135</v>
      </c>
      <c r="V87" t="s">
        <v>135</v>
      </c>
      <c r="W87" t="s">
        <v>135</v>
      </c>
      <c r="X87" t="s">
        <v>135</v>
      </c>
      <c r="Y87" t="s">
        <v>135</v>
      </c>
      <c r="Z87" t="s">
        <v>135</v>
      </c>
      <c r="AA87" t="s">
        <v>135</v>
      </c>
      <c r="AB87">
        <v>10647</v>
      </c>
      <c r="AC87">
        <v>0.3614</v>
      </c>
      <c r="AD87">
        <v>1</v>
      </c>
      <c r="AE87">
        <v>1</v>
      </c>
      <c r="AF87">
        <v>-0.5887</v>
      </c>
      <c r="AG87">
        <v>0.41610000000000003</v>
      </c>
      <c r="AH87" t="s">
        <v>135</v>
      </c>
      <c r="AI87" t="s">
        <v>135</v>
      </c>
      <c r="AJ87" t="s">
        <v>135</v>
      </c>
      <c r="AK87" t="s">
        <v>135</v>
      </c>
      <c r="AL87" t="s">
        <v>135</v>
      </c>
      <c r="AM87" t="s">
        <v>135</v>
      </c>
    </row>
    <row r="88" spans="1:39">
      <c r="A88" t="s">
        <v>154</v>
      </c>
      <c r="B88" t="s">
        <v>80</v>
      </c>
      <c r="C88" t="s">
        <v>82</v>
      </c>
      <c r="D88">
        <v>96411</v>
      </c>
      <c r="E88">
        <v>0.59599999999999997</v>
      </c>
      <c r="F88">
        <v>3</v>
      </c>
      <c r="G88">
        <v>3</v>
      </c>
      <c r="H88">
        <v>0.1152</v>
      </c>
      <c r="I88">
        <v>0.37330000000000002</v>
      </c>
      <c r="J88">
        <v>24412</v>
      </c>
      <c r="K88">
        <v>0.59060000000000001</v>
      </c>
      <c r="L88">
        <v>2</v>
      </c>
      <c r="M88">
        <v>2</v>
      </c>
      <c r="N88">
        <v>0.46960000000000002</v>
      </c>
      <c r="O88">
        <v>0.4577</v>
      </c>
      <c r="P88" t="s">
        <v>135</v>
      </c>
      <c r="Q88" t="s">
        <v>135</v>
      </c>
      <c r="R88" t="s">
        <v>135</v>
      </c>
      <c r="S88" t="s">
        <v>135</v>
      </c>
      <c r="T88" t="s">
        <v>135</v>
      </c>
      <c r="U88" t="s">
        <v>135</v>
      </c>
      <c r="V88" t="s">
        <v>135</v>
      </c>
      <c r="W88" t="s">
        <v>135</v>
      </c>
      <c r="X88" t="s">
        <v>135</v>
      </c>
      <c r="Y88" t="s">
        <v>135</v>
      </c>
      <c r="Z88" t="s">
        <v>135</v>
      </c>
      <c r="AA88" t="s">
        <v>135</v>
      </c>
      <c r="AB88">
        <v>10647</v>
      </c>
      <c r="AC88">
        <v>0.3614</v>
      </c>
      <c r="AD88">
        <v>1</v>
      </c>
      <c r="AE88">
        <v>1</v>
      </c>
      <c r="AF88">
        <v>-0.5887</v>
      </c>
      <c r="AG88">
        <v>0.41610000000000003</v>
      </c>
      <c r="AH88" t="s">
        <v>135</v>
      </c>
      <c r="AI88" t="s">
        <v>135</v>
      </c>
      <c r="AJ88" t="s">
        <v>135</v>
      </c>
      <c r="AK88" t="s">
        <v>135</v>
      </c>
      <c r="AL88" t="s">
        <v>135</v>
      </c>
      <c r="AM88" t="s">
        <v>135</v>
      </c>
    </row>
    <row r="89" spans="1:39">
      <c r="A89" t="s">
        <v>154</v>
      </c>
      <c r="B89" t="s">
        <v>127</v>
      </c>
      <c r="C89" t="s">
        <v>81</v>
      </c>
      <c r="D89">
        <v>157020</v>
      </c>
      <c r="E89">
        <v>6.3240000000000005E-2</v>
      </c>
      <c r="F89">
        <v>62</v>
      </c>
      <c r="G89">
        <v>17</v>
      </c>
      <c r="H89">
        <v>0.15770000000000001</v>
      </c>
      <c r="I89">
        <v>8.4889999999999993E-2</v>
      </c>
      <c r="J89">
        <v>84175</v>
      </c>
      <c r="K89">
        <v>0.8276</v>
      </c>
      <c r="L89">
        <v>36</v>
      </c>
      <c r="M89">
        <v>12</v>
      </c>
      <c r="N89">
        <v>2.3990000000000001E-2</v>
      </c>
      <c r="O89">
        <v>0.11020000000000001</v>
      </c>
      <c r="P89">
        <v>25991</v>
      </c>
      <c r="Q89">
        <v>1.464E-2</v>
      </c>
      <c r="R89">
        <v>1</v>
      </c>
      <c r="S89">
        <v>1</v>
      </c>
      <c r="T89">
        <v>1.603</v>
      </c>
      <c r="U89">
        <v>0.43140000000000001</v>
      </c>
      <c r="V89">
        <v>10342</v>
      </c>
      <c r="W89">
        <v>0.30549999999999999</v>
      </c>
      <c r="X89">
        <v>1</v>
      </c>
      <c r="Y89">
        <v>1</v>
      </c>
      <c r="Z89">
        <v>-0.66769999999999996</v>
      </c>
      <c r="AA89">
        <v>0.42459999999999998</v>
      </c>
      <c r="AB89">
        <v>10647</v>
      </c>
      <c r="AC89">
        <v>0.2611</v>
      </c>
      <c r="AD89">
        <v>4</v>
      </c>
      <c r="AE89">
        <v>4</v>
      </c>
      <c r="AF89">
        <v>0.36159999999999998</v>
      </c>
      <c r="AG89">
        <v>0.32179999999999997</v>
      </c>
      <c r="AH89">
        <v>15364</v>
      </c>
      <c r="AI89">
        <v>2.784E-2</v>
      </c>
      <c r="AJ89">
        <v>20</v>
      </c>
      <c r="AK89">
        <v>4</v>
      </c>
      <c r="AL89">
        <v>0.33910000000000001</v>
      </c>
      <c r="AM89">
        <v>0.15409999999999999</v>
      </c>
    </row>
    <row r="90" spans="1:39">
      <c r="A90" t="s">
        <v>154</v>
      </c>
      <c r="B90" t="s">
        <v>127</v>
      </c>
      <c r="C90" t="s">
        <v>82</v>
      </c>
      <c r="D90">
        <v>157020</v>
      </c>
      <c r="E90">
        <v>7.5029999999999999E-2</v>
      </c>
      <c r="F90">
        <v>62</v>
      </c>
      <c r="G90">
        <v>17</v>
      </c>
      <c r="H90">
        <v>0.15770000000000001</v>
      </c>
      <c r="I90">
        <v>8.4889999999999993E-2</v>
      </c>
      <c r="J90">
        <v>84175</v>
      </c>
      <c r="K90">
        <v>0.4844</v>
      </c>
      <c r="L90">
        <v>36</v>
      </c>
      <c r="M90">
        <v>12</v>
      </c>
      <c r="N90">
        <v>2.3990000000000001E-2</v>
      </c>
      <c r="O90">
        <v>0.11020000000000001</v>
      </c>
      <c r="P90">
        <v>25991</v>
      </c>
      <c r="Q90">
        <v>1.464E-2</v>
      </c>
      <c r="R90">
        <v>1</v>
      </c>
      <c r="S90">
        <v>1</v>
      </c>
      <c r="T90">
        <v>1.603</v>
      </c>
      <c r="U90">
        <v>0.43140000000000001</v>
      </c>
      <c r="V90">
        <v>10342</v>
      </c>
      <c r="W90">
        <v>0.30549999999999999</v>
      </c>
      <c r="X90">
        <v>1</v>
      </c>
      <c r="Y90">
        <v>1</v>
      </c>
      <c r="Z90">
        <v>-0.66769999999999996</v>
      </c>
      <c r="AA90">
        <v>0.42459999999999998</v>
      </c>
      <c r="AB90">
        <v>10647</v>
      </c>
      <c r="AC90">
        <v>0.36349999999999999</v>
      </c>
      <c r="AD90">
        <v>4</v>
      </c>
      <c r="AE90">
        <v>4</v>
      </c>
      <c r="AF90">
        <v>0.36159999999999998</v>
      </c>
      <c r="AG90">
        <v>0.32179999999999997</v>
      </c>
      <c r="AH90">
        <v>15364</v>
      </c>
      <c r="AI90">
        <v>4.3279999999999999E-2</v>
      </c>
      <c r="AJ90">
        <v>20</v>
      </c>
      <c r="AK90">
        <v>4</v>
      </c>
      <c r="AL90">
        <v>0.33910000000000001</v>
      </c>
      <c r="AM90">
        <v>0.15409999999999999</v>
      </c>
    </row>
    <row r="91" spans="1:39">
      <c r="A91" t="s">
        <v>154</v>
      </c>
      <c r="B91" t="s">
        <v>128</v>
      </c>
      <c r="C91" t="s">
        <v>81</v>
      </c>
      <c r="D91">
        <v>157020</v>
      </c>
      <c r="E91">
        <v>0.1138</v>
      </c>
      <c r="F91">
        <v>169</v>
      </c>
      <c r="G91">
        <v>23</v>
      </c>
      <c r="H91">
        <v>8.1299999999999997E-2</v>
      </c>
      <c r="I91">
        <v>5.1400000000000001E-2</v>
      </c>
      <c r="J91">
        <v>84175</v>
      </c>
      <c r="K91">
        <v>0.67789999999999995</v>
      </c>
      <c r="L91">
        <v>137</v>
      </c>
      <c r="M91">
        <v>18</v>
      </c>
      <c r="N91">
        <v>2.3650000000000001E-2</v>
      </c>
      <c r="O91">
        <v>5.6930000000000001E-2</v>
      </c>
      <c r="P91">
        <v>25991</v>
      </c>
      <c r="Q91">
        <v>1.464E-2</v>
      </c>
      <c r="R91">
        <v>1</v>
      </c>
      <c r="S91">
        <v>1</v>
      </c>
      <c r="T91">
        <v>1.603</v>
      </c>
      <c r="U91">
        <v>0.43140000000000001</v>
      </c>
      <c r="V91">
        <v>10342</v>
      </c>
      <c r="W91">
        <v>0.30549999999999999</v>
      </c>
      <c r="X91">
        <v>1</v>
      </c>
      <c r="Y91">
        <v>1</v>
      </c>
      <c r="Z91">
        <v>-0.66769999999999996</v>
      </c>
      <c r="AA91">
        <v>0.42459999999999998</v>
      </c>
      <c r="AB91">
        <v>10647</v>
      </c>
      <c r="AC91">
        <v>1.6799999999999999E-2</v>
      </c>
      <c r="AD91">
        <v>6</v>
      </c>
      <c r="AE91">
        <v>5</v>
      </c>
      <c r="AF91">
        <v>0.62629999999999997</v>
      </c>
      <c r="AG91">
        <v>0.26190000000000002</v>
      </c>
      <c r="AH91">
        <v>15364</v>
      </c>
      <c r="AI91">
        <v>8.6499999999999994E-2</v>
      </c>
      <c r="AJ91">
        <v>24</v>
      </c>
      <c r="AK91">
        <v>5</v>
      </c>
      <c r="AL91">
        <v>0.2409</v>
      </c>
      <c r="AM91">
        <v>0.14050000000000001</v>
      </c>
    </row>
    <row r="92" spans="1:39">
      <c r="A92" t="s">
        <v>154</v>
      </c>
      <c r="B92" t="s">
        <v>128</v>
      </c>
      <c r="C92" t="s">
        <v>82</v>
      </c>
      <c r="D92">
        <v>157020</v>
      </c>
      <c r="E92">
        <v>0.16819999999999999</v>
      </c>
      <c r="F92">
        <v>169</v>
      </c>
      <c r="G92">
        <v>23</v>
      </c>
      <c r="H92">
        <v>8.1299999999999997E-2</v>
      </c>
      <c r="I92">
        <v>5.1400000000000001E-2</v>
      </c>
      <c r="J92">
        <v>84175</v>
      </c>
      <c r="K92">
        <v>0.36809999999999998</v>
      </c>
      <c r="L92">
        <v>137</v>
      </c>
      <c r="M92">
        <v>18</v>
      </c>
      <c r="N92">
        <v>2.3650000000000001E-2</v>
      </c>
      <c r="O92">
        <v>5.6930000000000001E-2</v>
      </c>
      <c r="P92">
        <v>25991</v>
      </c>
      <c r="Q92">
        <v>1.464E-2</v>
      </c>
      <c r="R92">
        <v>1</v>
      </c>
      <c r="S92">
        <v>1</v>
      </c>
      <c r="T92">
        <v>1.603</v>
      </c>
      <c r="U92">
        <v>0.43140000000000001</v>
      </c>
      <c r="V92">
        <v>10342</v>
      </c>
      <c r="W92">
        <v>0.30549999999999999</v>
      </c>
      <c r="X92">
        <v>1</v>
      </c>
      <c r="Y92">
        <v>1</v>
      </c>
      <c r="Z92">
        <v>-0.66769999999999996</v>
      </c>
      <c r="AA92">
        <v>0.42459999999999998</v>
      </c>
      <c r="AB92">
        <v>10647</v>
      </c>
      <c r="AC92">
        <v>1.77E-2</v>
      </c>
      <c r="AD92">
        <v>6</v>
      </c>
      <c r="AE92">
        <v>5</v>
      </c>
      <c r="AF92">
        <v>0.62629999999999997</v>
      </c>
      <c r="AG92">
        <v>0.26190000000000002</v>
      </c>
      <c r="AH92">
        <v>15364</v>
      </c>
      <c r="AI92">
        <v>4.7840000000000001E-2</v>
      </c>
      <c r="AJ92">
        <v>24</v>
      </c>
      <c r="AK92">
        <v>5</v>
      </c>
      <c r="AL92">
        <v>0.2409</v>
      </c>
      <c r="AM92">
        <v>0.14050000000000001</v>
      </c>
    </row>
    <row r="93" spans="1:39">
      <c r="A93" t="s">
        <v>154</v>
      </c>
      <c r="B93" t="s">
        <v>129</v>
      </c>
      <c r="C93" t="s">
        <v>81</v>
      </c>
      <c r="D93">
        <v>157020</v>
      </c>
      <c r="E93" s="7">
        <v>5.5090000000000001E-13</v>
      </c>
      <c r="F93">
        <v>749</v>
      </c>
      <c r="G93">
        <v>51</v>
      </c>
      <c r="H93">
        <v>0.1764</v>
      </c>
      <c r="I93">
        <v>2.4459999999999999E-2</v>
      </c>
      <c r="J93">
        <v>84175</v>
      </c>
      <c r="K93">
        <v>0.54949999999999999</v>
      </c>
      <c r="L93">
        <v>138</v>
      </c>
      <c r="M93">
        <v>34</v>
      </c>
      <c r="N93">
        <v>3.3919999999999999E-2</v>
      </c>
      <c r="O93">
        <v>5.6669999999999998E-2</v>
      </c>
      <c r="P93">
        <v>29517</v>
      </c>
      <c r="Q93">
        <v>0.2392</v>
      </c>
      <c r="R93">
        <v>11</v>
      </c>
      <c r="S93">
        <v>5</v>
      </c>
      <c r="T93">
        <v>0.23</v>
      </c>
      <c r="U93">
        <v>0.19539999999999999</v>
      </c>
      <c r="V93">
        <v>10342</v>
      </c>
      <c r="W93">
        <v>0.32840000000000003</v>
      </c>
      <c r="X93">
        <v>18</v>
      </c>
      <c r="Y93">
        <v>6</v>
      </c>
      <c r="Z93">
        <v>-0.15870000000000001</v>
      </c>
      <c r="AA93">
        <v>0.16239999999999999</v>
      </c>
      <c r="AB93">
        <v>16440</v>
      </c>
      <c r="AC93">
        <v>0.91139999999999999</v>
      </c>
      <c r="AD93">
        <v>22</v>
      </c>
      <c r="AE93">
        <v>10</v>
      </c>
      <c r="AF93">
        <v>-1.5570000000000001E-2</v>
      </c>
      <c r="AG93">
        <v>0.1399</v>
      </c>
      <c r="AH93">
        <v>15364</v>
      </c>
      <c r="AI93" s="7">
        <v>9.2849999999999994E-5</v>
      </c>
      <c r="AJ93">
        <v>151</v>
      </c>
      <c r="AK93">
        <v>10</v>
      </c>
      <c r="AL93">
        <v>0.22389999999999999</v>
      </c>
      <c r="AM93">
        <v>5.7279999999999998E-2</v>
      </c>
    </row>
    <row r="94" spans="1:39">
      <c r="A94" t="s">
        <v>154</v>
      </c>
      <c r="B94" t="s">
        <v>129</v>
      </c>
      <c r="C94" t="s">
        <v>82</v>
      </c>
      <c r="D94">
        <v>157020</v>
      </c>
      <c r="E94" s="7">
        <v>1.9989999999999999E-14</v>
      </c>
      <c r="F94">
        <v>749</v>
      </c>
      <c r="G94">
        <v>51</v>
      </c>
      <c r="H94">
        <v>0.1764</v>
      </c>
      <c r="I94">
        <v>2.4459999999999999E-2</v>
      </c>
      <c r="J94">
        <v>84175</v>
      </c>
      <c r="K94">
        <v>0.22939999999999999</v>
      </c>
      <c r="L94">
        <v>138</v>
      </c>
      <c r="M94">
        <v>34</v>
      </c>
      <c r="N94">
        <v>3.3919999999999999E-2</v>
      </c>
      <c r="O94">
        <v>5.6669999999999998E-2</v>
      </c>
      <c r="P94">
        <v>29517</v>
      </c>
      <c r="Q94">
        <v>6.2939999999999996E-2</v>
      </c>
      <c r="R94">
        <v>11</v>
      </c>
      <c r="S94">
        <v>5</v>
      </c>
      <c r="T94">
        <v>0.23</v>
      </c>
      <c r="U94">
        <v>0.19539999999999999</v>
      </c>
      <c r="V94">
        <v>10342</v>
      </c>
      <c r="W94">
        <v>0.94730000000000003</v>
      </c>
      <c r="X94">
        <v>18</v>
      </c>
      <c r="Y94">
        <v>6</v>
      </c>
      <c r="Z94">
        <v>-0.15870000000000001</v>
      </c>
      <c r="AA94">
        <v>0.16239999999999999</v>
      </c>
      <c r="AB94">
        <v>16440</v>
      </c>
      <c r="AC94">
        <v>6.4659999999999995E-2</v>
      </c>
      <c r="AD94">
        <v>22</v>
      </c>
      <c r="AE94">
        <v>10</v>
      </c>
      <c r="AF94">
        <v>-1.5570000000000001E-2</v>
      </c>
      <c r="AG94">
        <v>0.1399</v>
      </c>
      <c r="AH94">
        <v>15364</v>
      </c>
      <c r="AI94">
        <v>1.3159999999999999E-3</v>
      </c>
      <c r="AJ94">
        <v>151</v>
      </c>
      <c r="AK94">
        <v>10</v>
      </c>
      <c r="AL94">
        <v>0.22389999999999999</v>
      </c>
      <c r="AM94">
        <v>5.7279999999999998E-2</v>
      </c>
    </row>
    <row r="95" spans="1:39">
      <c r="A95" t="s">
        <v>154</v>
      </c>
      <c r="B95" t="s">
        <v>130</v>
      </c>
      <c r="C95" t="s">
        <v>81</v>
      </c>
      <c r="D95">
        <v>157020</v>
      </c>
      <c r="E95" s="7">
        <v>3.6650000000000002E-12</v>
      </c>
      <c r="F95">
        <v>856</v>
      </c>
      <c r="G95">
        <v>57</v>
      </c>
      <c r="H95">
        <v>0.159</v>
      </c>
      <c r="I95">
        <v>2.2880000000000001E-2</v>
      </c>
      <c r="J95">
        <v>84175</v>
      </c>
      <c r="K95">
        <v>0.49320000000000003</v>
      </c>
      <c r="L95">
        <v>239</v>
      </c>
      <c r="M95">
        <v>40</v>
      </c>
      <c r="N95">
        <v>2.9569999999999999E-2</v>
      </c>
      <c r="O95">
        <v>4.3150000000000001E-2</v>
      </c>
      <c r="P95">
        <v>29517</v>
      </c>
      <c r="Q95">
        <v>0.2392</v>
      </c>
      <c r="R95">
        <v>11</v>
      </c>
      <c r="S95">
        <v>5</v>
      </c>
      <c r="T95">
        <v>0.23</v>
      </c>
      <c r="U95">
        <v>0.19539999999999999</v>
      </c>
      <c r="V95">
        <v>10342</v>
      </c>
      <c r="W95">
        <v>0.32840000000000003</v>
      </c>
      <c r="X95">
        <v>18</v>
      </c>
      <c r="Y95">
        <v>6</v>
      </c>
      <c r="Z95">
        <v>-0.15870000000000001</v>
      </c>
      <c r="AA95">
        <v>0.16239999999999999</v>
      </c>
      <c r="AB95">
        <v>16440</v>
      </c>
      <c r="AC95">
        <v>0.51759999999999995</v>
      </c>
      <c r="AD95">
        <v>24</v>
      </c>
      <c r="AE95">
        <v>11</v>
      </c>
      <c r="AF95">
        <v>8.6480000000000001E-2</v>
      </c>
      <c r="AG95">
        <v>0.1336</v>
      </c>
      <c r="AH95">
        <v>15364</v>
      </c>
      <c r="AI95">
        <v>1.8540000000000001E-4</v>
      </c>
      <c r="AJ95">
        <v>155</v>
      </c>
      <c r="AK95">
        <v>11</v>
      </c>
      <c r="AL95">
        <v>0.2112</v>
      </c>
      <c r="AM95">
        <v>5.6500000000000002E-2</v>
      </c>
    </row>
    <row r="96" spans="1:39">
      <c r="A96" t="s">
        <v>154</v>
      </c>
      <c r="B96" t="s">
        <v>130</v>
      </c>
      <c r="C96" t="s">
        <v>82</v>
      </c>
      <c r="D96">
        <v>157020</v>
      </c>
      <c r="E96" s="7">
        <v>9.8989999999999993E-15</v>
      </c>
      <c r="F96">
        <v>856</v>
      </c>
      <c r="G96">
        <v>57</v>
      </c>
      <c r="H96">
        <v>0.159</v>
      </c>
      <c r="I96">
        <v>2.2880000000000001E-2</v>
      </c>
      <c r="J96">
        <v>84175</v>
      </c>
      <c r="K96">
        <v>0.29380000000000001</v>
      </c>
      <c r="L96">
        <v>239</v>
      </c>
      <c r="M96">
        <v>40</v>
      </c>
      <c r="N96">
        <v>2.9569999999999999E-2</v>
      </c>
      <c r="O96">
        <v>4.3150000000000001E-2</v>
      </c>
      <c r="P96">
        <v>29517</v>
      </c>
      <c r="Q96">
        <v>6.2939999999999996E-2</v>
      </c>
      <c r="R96">
        <v>11</v>
      </c>
      <c r="S96">
        <v>5</v>
      </c>
      <c r="T96">
        <v>0.23</v>
      </c>
      <c r="U96">
        <v>0.19539999999999999</v>
      </c>
      <c r="V96">
        <v>10342</v>
      </c>
      <c r="W96">
        <v>0.94730000000000003</v>
      </c>
      <c r="X96">
        <v>18</v>
      </c>
      <c r="Y96">
        <v>6</v>
      </c>
      <c r="Z96">
        <v>-0.15870000000000001</v>
      </c>
      <c r="AA96">
        <v>0.16239999999999999</v>
      </c>
      <c r="AB96">
        <v>16440</v>
      </c>
      <c r="AC96">
        <v>2.98E-2</v>
      </c>
      <c r="AD96">
        <v>24</v>
      </c>
      <c r="AE96">
        <v>11</v>
      </c>
      <c r="AF96">
        <v>8.6480000000000001E-2</v>
      </c>
      <c r="AG96">
        <v>0.1336</v>
      </c>
      <c r="AH96">
        <v>15364</v>
      </c>
      <c r="AI96">
        <v>1.34E-3</v>
      </c>
      <c r="AJ96">
        <v>155</v>
      </c>
      <c r="AK96">
        <v>11</v>
      </c>
      <c r="AL96">
        <v>0.2112</v>
      </c>
      <c r="AM96">
        <v>5.6500000000000002E-2</v>
      </c>
    </row>
    <row r="97" spans="1:39">
      <c r="A97" t="s">
        <v>154</v>
      </c>
      <c r="B97" t="s">
        <v>131</v>
      </c>
      <c r="C97" t="s">
        <v>81</v>
      </c>
      <c r="D97">
        <v>134584</v>
      </c>
      <c r="E97">
        <v>0.53659999999999997</v>
      </c>
      <c r="F97">
        <v>110</v>
      </c>
      <c r="G97">
        <v>9</v>
      </c>
      <c r="H97">
        <v>3.9329999999999997E-2</v>
      </c>
      <c r="I97">
        <v>6.3640000000000002E-2</v>
      </c>
      <c r="J97">
        <v>84175</v>
      </c>
      <c r="K97">
        <v>0.61890000000000001</v>
      </c>
      <c r="L97">
        <v>103</v>
      </c>
      <c r="M97">
        <v>8</v>
      </c>
      <c r="N97">
        <v>3.2719999999999999E-2</v>
      </c>
      <c r="O97">
        <v>6.5780000000000005E-2</v>
      </c>
      <c r="P97" t="s">
        <v>135</v>
      </c>
      <c r="Q97" t="s">
        <v>135</v>
      </c>
      <c r="R97" t="s">
        <v>135</v>
      </c>
      <c r="S97" t="s">
        <v>135</v>
      </c>
      <c r="T97" t="s">
        <v>135</v>
      </c>
      <c r="U97" t="s">
        <v>135</v>
      </c>
      <c r="V97" t="s">
        <v>135</v>
      </c>
      <c r="W97" t="s">
        <v>135</v>
      </c>
      <c r="X97" t="s">
        <v>135</v>
      </c>
      <c r="Y97" t="s">
        <v>135</v>
      </c>
      <c r="Z97" t="s">
        <v>135</v>
      </c>
      <c r="AA97" t="s">
        <v>135</v>
      </c>
      <c r="AB97">
        <v>10647</v>
      </c>
      <c r="AC97">
        <v>0.1187</v>
      </c>
      <c r="AD97">
        <v>3</v>
      </c>
      <c r="AE97">
        <v>2</v>
      </c>
      <c r="AF97">
        <v>0.57669999999999999</v>
      </c>
      <c r="AG97">
        <v>0.36959999999999998</v>
      </c>
      <c r="AH97">
        <v>5711</v>
      </c>
      <c r="AI97">
        <v>0.47789999999999999</v>
      </c>
      <c r="AJ97">
        <v>4</v>
      </c>
      <c r="AK97">
        <v>1</v>
      </c>
      <c r="AL97">
        <v>-0.24310000000000001</v>
      </c>
      <c r="AM97">
        <v>0.1173</v>
      </c>
    </row>
    <row r="98" spans="1:39">
      <c r="A98" t="s">
        <v>154</v>
      </c>
      <c r="B98" t="s">
        <v>131</v>
      </c>
      <c r="C98" t="s">
        <v>82</v>
      </c>
      <c r="D98">
        <v>134584</v>
      </c>
      <c r="E98">
        <v>0.24460000000000001</v>
      </c>
      <c r="F98">
        <v>110</v>
      </c>
      <c r="G98">
        <v>9</v>
      </c>
      <c r="H98">
        <v>3.9329999999999997E-2</v>
      </c>
      <c r="I98">
        <v>6.3640000000000002E-2</v>
      </c>
      <c r="J98">
        <v>84175</v>
      </c>
      <c r="K98">
        <v>0.3387</v>
      </c>
      <c r="L98">
        <v>103</v>
      </c>
      <c r="M98">
        <v>8</v>
      </c>
      <c r="N98">
        <v>3.2719999999999999E-2</v>
      </c>
      <c r="O98">
        <v>6.5780000000000005E-2</v>
      </c>
      <c r="P98" t="s">
        <v>135</v>
      </c>
      <c r="Q98" t="s">
        <v>135</v>
      </c>
      <c r="R98" t="s">
        <v>135</v>
      </c>
      <c r="S98" t="s">
        <v>135</v>
      </c>
      <c r="T98" t="s">
        <v>135</v>
      </c>
      <c r="U98" t="s">
        <v>135</v>
      </c>
      <c r="V98" t="s">
        <v>135</v>
      </c>
      <c r="W98" t="s">
        <v>135</v>
      </c>
      <c r="X98" t="s">
        <v>135</v>
      </c>
      <c r="Y98" t="s">
        <v>135</v>
      </c>
      <c r="Z98" t="s">
        <v>135</v>
      </c>
      <c r="AA98" t="s">
        <v>135</v>
      </c>
      <c r="AB98">
        <v>10647</v>
      </c>
      <c r="AC98">
        <v>1.34E-2</v>
      </c>
      <c r="AD98">
        <v>3</v>
      </c>
      <c r="AE98">
        <v>2</v>
      </c>
      <c r="AF98">
        <v>0.57669999999999999</v>
      </c>
      <c r="AG98">
        <v>0.36959999999999998</v>
      </c>
      <c r="AH98">
        <v>5711</v>
      </c>
      <c r="AI98">
        <v>0.47789999999999999</v>
      </c>
      <c r="AJ98">
        <v>4</v>
      </c>
      <c r="AK98">
        <v>1</v>
      </c>
      <c r="AL98">
        <v>-0.24310000000000001</v>
      </c>
      <c r="AM98">
        <v>0.1173</v>
      </c>
    </row>
    <row r="99" spans="1:39">
      <c r="A99" t="s">
        <v>137</v>
      </c>
      <c r="B99" t="s">
        <v>80</v>
      </c>
      <c r="C99" t="s">
        <v>81</v>
      </c>
      <c r="D99">
        <v>165380</v>
      </c>
      <c r="E99" s="7">
        <v>1.7599999999999999E-17</v>
      </c>
      <c r="F99">
        <v>7562</v>
      </c>
      <c r="G99">
        <v>178</v>
      </c>
      <c r="H99">
        <v>-6.9000000000000006E-2</v>
      </c>
      <c r="I99">
        <v>8.1089999999999999E-3</v>
      </c>
      <c r="J99">
        <v>92535</v>
      </c>
      <c r="K99">
        <v>1.337E-2</v>
      </c>
      <c r="L99">
        <v>531</v>
      </c>
      <c r="M99">
        <v>67</v>
      </c>
      <c r="N99">
        <v>-7.2150000000000006E-2</v>
      </c>
      <c r="O99">
        <v>2.9170000000000001E-2</v>
      </c>
      <c r="P99">
        <v>29517</v>
      </c>
      <c r="Q99">
        <v>3.2620000000000001E-3</v>
      </c>
      <c r="R99">
        <v>337</v>
      </c>
      <c r="S99">
        <v>64</v>
      </c>
      <c r="T99">
        <v>-0.10340000000000001</v>
      </c>
      <c r="U99">
        <v>3.5130000000000002E-2</v>
      </c>
      <c r="V99">
        <v>10342</v>
      </c>
      <c r="W99">
        <v>4.1729999999999996E-3</v>
      </c>
      <c r="X99">
        <v>141</v>
      </c>
      <c r="Y99">
        <v>24</v>
      </c>
      <c r="Z99">
        <v>-0.16209999999999999</v>
      </c>
      <c r="AA99">
        <v>5.6590000000000001E-2</v>
      </c>
      <c r="AB99">
        <v>16440</v>
      </c>
      <c r="AC99">
        <v>3.3769999999999998E-3</v>
      </c>
      <c r="AD99">
        <v>703</v>
      </c>
      <c r="AE99">
        <v>60</v>
      </c>
      <c r="AF99">
        <v>-7.4149999999999994E-2</v>
      </c>
      <c r="AG99">
        <v>2.53E-2</v>
      </c>
      <c r="AH99">
        <v>15364</v>
      </c>
      <c r="AI99">
        <v>6.6339999999999996E-2</v>
      </c>
      <c r="AJ99">
        <v>591</v>
      </c>
      <c r="AK99">
        <v>50</v>
      </c>
      <c r="AL99">
        <v>-5.3120000000000001E-2</v>
      </c>
      <c r="AM99">
        <v>2.8930000000000001E-2</v>
      </c>
    </row>
    <row r="100" spans="1:39">
      <c r="A100" t="s">
        <v>137</v>
      </c>
      <c r="B100" t="s">
        <v>80</v>
      </c>
      <c r="C100" t="s">
        <v>82</v>
      </c>
      <c r="D100">
        <v>165380</v>
      </c>
      <c r="E100" s="7">
        <v>5.0950000000000002E-15</v>
      </c>
      <c r="F100">
        <v>7562</v>
      </c>
      <c r="G100">
        <v>178</v>
      </c>
      <c r="H100">
        <v>-6.9000000000000006E-2</v>
      </c>
      <c r="I100">
        <v>8.1089999999999999E-3</v>
      </c>
      <c r="J100">
        <v>92535</v>
      </c>
      <c r="K100">
        <v>2.647E-2</v>
      </c>
      <c r="L100">
        <v>531</v>
      </c>
      <c r="M100">
        <v>67</v>
      </c>
      <c r="N100">
        <v>-7.2150000000000006E-2</v>
      </c>
      <c r="O100">
        <v>2.9170000000000001E-2</v>
      </c>
      <c r="P100">
        <v>29517</v>
      </c>
      <c r="Q100">
        <v>0.10390000000000001</v>
      </c>
      <c r="R100">
        <v>337</v>
      </c>
      <c r="S100">
        <v>64</v>
      </c>
      <c r="T100">
        <v>-0.10340000000000001</v>
      </c>
      <c r="U100">
        <v>3.5130000000000002E-2</v>
      </c>
      <c r="V100">
        <v>10342</v>
      </c>
      <c r="W100">
        <v>0.22159999999999999</v>
      </c>
      <c r="X100">
        <v>141</v>
      </c>
      <c r="Y100">
        <v>24</v>
      </c>
      <c r="Z100">
        <v>-0.16209999999999999</v>
      </c>
      <c r="AA100">
        <v>5.6590000000000001E-2</v>
      </c>
      <c r="AB100">
        <v>16440</v>
      </c>
      <c r="AC100">
        <v>2.5349999999999999E-3</v>
      </c>
      <c r="AD100">
        <v>703</v>
      </c>
      <c r="AE100">
        <v>60</v>
      </c>
      <c r="AF100">
        <v>-7.4149999999999994E-2</v>
      </c>
      <c r="AG100">
        <v>2.53E-2</v>
      </c>
      <c r="AH100">
        <v>15364</v>
      </c>
      <c r="AI100">
        <v>0.2697</v>
      </c>
      <c r="AJ100">
        <v>591</v>
      </c>
      <c r="AK100">
        <v>50</v>
      </c>
      <c r="AL100">
        <v>-5.3120000000000001E-2</v>
      </c>
      <c r="AM100">
        <v>2.8930000000000001E-2</v>
      </c>
    </row>
    <row r="101" spans="1:39">
      <c r="A101" t="s">
        <v>137</v>
      </c>
      <c r="B101" t="s">
        <v>127</v>
      </c>
      <c r="C101" t="s">
        <v>81</v>
      </c>
      <c r="D101">
        <v>165380</v>
      </c>
      <c r="E101" s="7">
        <v>5.0550000000000002E-22</v>
      </c>
      <c r="F101">
        <v>9881</v>
      </c>
      <c r="G101">
        <v>423</v>
      </c>
      <c r="H101">
        <v>-6.7570000000000005E-2</v>
      </c>
      <c r="I101">
        <v>7.0049999999999999E-3</v>
      </c>
      <c r="J101">
        <v>92535</v>
      </c>
      <c r="K101">
        <v>1.4460000000000001E-2</v>
      </c>
      <c r="L101">
        <v>1155</v>
      </c>
      <c r="M101">
        <v>185</v>
      </c>
      <c r="N101">
        <v>-4.8169999999999998E-2</v>
      </c>
      <c r="O101">
        <v>1.9699999999999999E-2</v>
      </c>
      <c r="P101">
        <v>29517</v>
      </c>
      <c r="Q101">
        <v>2.8440000000000002E-3</v>
      </c>
      <c r="R101">
        <v>953</v>
      </c>
      <c r="S101">
        <v>145</v>
      </c>
      <c r="T101">
        <v>-6.2539999999999998E-2</v>
      </c>
      <c r="U101">
        <v>2.0959999999999999E-2</v>
      </c>
      <c r="V101">
        <v>10342</v>
      </c>
      <c r="W101">
        <v>2.3949999999999999E-4</v>
      </c>
      <c r="X101">
        <v>454</v>
      </c>
      <c r="Y101">
        <v>51</v>
      </c>
      <c r="Z101">
        <v>-0.11600000000000001</v>
      </c>
      <c r="AA101">
        <v>3.159E-2</v>
      </c>
      <c r="AB101">
        <v>16440</v>
      </c>
      <c r="AC101">
        <v>1.663E-4</v>
      </c>
      <c r="AD101">
        <v>970</v>
      </c>
      <c r="AE101">
        <v>129</v>
      </c>
      <c r="AF101">
        <v>-8.1100000000000005E-2</v>
      </c>
      <c r="AG101">
        <v>2.154E-2</v>
      </c>
      <c r="AH101">
        <v>15364</v>
      </c>
      <c r="AI101">
        <v>2.3900000000000001E-2</v>
      </c>
      <c r="AJ101">
        <v>795</v>
      </c>
      <c r="AK101">
        <v>99</v>
      </c>
      <c r="AL101">
        <v>-5.5690000000000003E-2</v>
      </c>
      <c r="AM101">
        <v>2.4649999999999998E-2</v>
      </c>
    </row>
    <row r="102" spans="1:39">
      <c r="A102" t="s">
        <v>137</v>
      </c>
      <c r="B102" t="s">
        <v>127</v>
      </c>
      <c r="C102" t="s">
        <v>82</v>
      </c>
      <c r="D102">
        <v>165380</v>
      </c>
      <c r="E102" s="7">
        <v>1.0720000000000001E-15</v>
      </c>
      <c r="F102">
        <v>9881</v>
      </c>
      <c r="G102">
        <v>423</v>
      </c>
      <c r="H102">
        <v>-6.7570000000000005E-2</v>
      </c>
      <c r="I102">
        <v>7.0049999999999999E-3</v>
      </c>
      <c r="J102">
        <v>92535</v>
      </c>
      <c r="K102">
        <v>0.23400000000000001</v>
      </c>
      <c r="L102">
        <v>1155</v>
      </c>
      <c r="M102">
        <v>185</v>
      </c>
      <c r="N102">
        <v>-4.8169999999999998E-2</v>
      </c>
      <c r="O102">
        <v>1.9699999999999999E-2</v>
      </c>
      <c r="P102">
        <v>29517</v>
      </c>
      <c r="Q102">
        <v>0.54979999999999996</v>
      </c>
      <c r="R102">
        <v>953</v>
      </c>
      <c r="S102">
        <v>145</v>
      </c>
      <c r="T102">
        <v>-6.2539999999999998E-2</v>
      </c>
      <c r="U102">
        <v>2.0959999999999999E-2</v>
      </c>
      <c r="V102">
        <v>10342</v>
      </c>
      <c r="W102">
        <v>3.2719999999999999E-2</v>
      </c>
      <c r="X102">
        <v>454</v>
      </c>
      <c r="Y102">
        <v>51</v>
      </c>
      <c r="Z102">
        <v>-0.11600000000000001</v>
      </c>
      <c r="AA102">
        <v>3.159E-2</v>
      </c>
      <c r="AB102">
        <v>16440</v>
      </c>
      <c r="AC102">
        <v>1.611E-3</v>
      </c>
      <c r="AD102">
        <v>970</v>
      </c>
      <c r="AE102">
        <v>129</v>
      </c>
      <c r="AF102">
        <v>-8.1100000000000005E-2</v>
      </c>
      <c r="AG102">
        <v>2.154E-2</v>
      </c>
      <c r="AH102">
        <v>15364</v>
      </c>
      <c r="AI102">
        <v>0.30459999999999998</v>
      </c>
      <c r="AJ102">
        <v>795</v>
      </c>
      <c r="AK102">
        <v>99</v>
      </c>
      <c r="AL102">
        <v>-5.5690000000000003E-2</v>
      </c>
      <c r="AM102">
        <v>2.4649999999999998E-2</v>
      </c>
    </row>
    <row r="103" spans="1:39">
      <c r="A103" t="s">
        <v>137</v>
      </c>
      <c r="B103" t="s">
        <v>128</v>
      </c>
      <c r="C103" t="s">
        <v>81</v>
      </c>
      <c r="D103">
        <v>165380</v>
      </c>
      <c r="E103" s="7">
        <v>3.4190000000000002E-26</v>
      </c>
      <c r="F103">
        <v>10759</v>
      </c>
      <c r="G103">
        <v>465</v>
      </c>
      <c r="H103">
        <v>-7.1639999999999995E-2</v>
      </c>
      <c r="I103">
        <v>6.7669999999999996E-3</v>
      </c>
      <c r="J103">
        <v>92535</v>
      </c>
      <c r="K103">
        <v>2.2469999999999999E-3</v>
      </c>
      <c r="L103">
        <v>1322</v>
      </c>
      <c r="M103">
        <v>208</v>
      </c>
      <c r="N103">
        <v>-5.6189999999999997E-2</v>
      </c>
      <c r="O103">
        <v>1.839E-2</v>
      </c>
      <c r="P103">
        <v>29517</v>
      </c>
      <c r="Q103">
        <v>1.431E-3</v>
      </c>
      <c r="R103">
        <v>977</v>
      </c>
      <c r="S103">
        <v>157</v>
      </c>
      <c r="T103">
        <v>-6.5979999999999997E-2</v>
      </c>
      <c r="U103">
        <v>2.07E-2</v>
      </c>
      <c r="V103">
        <v>10342</v>
      </c>
      <c r="W103" s="7">
        <v>8.2260000000000002E-5</v>
      </c>
      <c r="X103">
        <v>513</v>
      </c>
      <c r="Y103">
        <v>56</v>
      </c>
      <c r="Z103">
        <v>-0.1174</v>
      </c>
      <c r="AA103">
        <v>2.9819999999999999E-2</v>
      </c>
      <c r="AB103">
        <v>16440</v>
      </c>
      <c r="AC103">
        <v>6.5099999999999999E-4</v>
      </c>
      <c r="AD103">
        <v>995</v>
      </c>
      <c r="AE103">
        <v>137</v>
      </c>
      <c r="AF103">
        <v>-7.2559999999999999E-2</v>
      </c>
      <c r="AG103">
        <v>2.128E-2</v>
      </c>
      <c r="AH103">
        <v>15364</v>
      </c>
      <c r="AI103">
        <v>5.2300000000000003E-3</v>
      </c>
      <c r="AJ103">
        <v>863</v>
      </c>
      <c r="AK103">
        <v>107</v>
      </c>
      <c r="AL103">
        <v>-6.6089999999999996E-2</v>
      </c>
      <c r="AM103">
        <v>2.367E-2</v>
      </c>
    </row>
    <row r="104" spans="1:39">
      <c r="A104" t="s">
        <v>137</v>
      </c>
      <c r="B104" t="s">
        <v>128</v>
      </c>
      <c r="C104" t="s">
        <v>82</v>
      </c>
      <c r="D104">
        <v>165380</v>
      </c>
      <c r="E104" s="7">
        <v>8.2509999999999996E-17</v>
      </c>
      <c r="F104">
        <v>10759</v>
      </c>
      <c r="G104">
        <v>465</v>
      </c>
      <c r="H104">
        <v>-7.1639999999999995E-2</v>
      </c>
      <c r="I104">
        <v>6.7669999999999996E-3</v>
      </c>
      <c r="J104">
        <v>92535</v>
      </c>
      <c r="K104">
        <v>0.2432</v>
      </c>
      <c r="L104">
        <v>1322</v>
      </c>
      <c r="M104">
        <v>208</v>
      </c>
      <c r="N104">
        <v>-5.6189999999999997E-2</v>
      </c>
      <c r="O104">
        <v>1.839E-2</v>
      </c>
      <c r="P104">
        <v>29517</v>
      </c>
      <c r="Q104">
        <v>0.56459999999999999</v>
      </c>
      <c r="R104">
        <v>977</v>
      </c>
      <c r="S104">
        <v>157</v>
      </c>
      <c r="T104">
        <v>-6.5979999999999997E-2</v>
      </c>
      <c r="U104">
        <v>2.07E-2</v>
      </c>
      <c r="V104">
        <v>10342</v>
      </c>
      <c r="W104">
        <v>3.3860000000000001E-2</v>
      </c>
      <c r="X104">
        <v>513</v>
      </c>
      <c r="Y104">
        <v>56</v>
      </c>
      <c r="Z104">
        <v>-0.1174</v>
      </c>
      <c r="AA104">
        <v>2.9819999999999999E-2</v>
      </c>
      <c r="AB104">
        <v>16440</v>
      </c>
      <c r="AC104">
        <v>1.4419999999999999E-3</v>
      </c>
      <c r="AD104">
        <v>995</v>
      </c>
      <c r="AE104">
        <v>137</v>
      </c>
      <c r="AF104">
        <v>-7.2559999999999999E-2</v>
      </c>
      <c r="AG104">
        <v>2.128E-2</v>
      </c>
      <c r="AH104">
        <v>15364</v>
      </c>
      <c r="AI104">
        <v>0.2404</v>
      </c>
      <c r="AJ104">
        <v>863</v>
      </c>
      <c r="AK104">
        <v>107</v>
      </c>
      <c r="AL104">
        <v>-6.6089999999999996E-2</v>
      </c>
      <c r="AM104">
        <v>2.367E-2</v>
      </c>
    </row>
    <row r="105" spans="1:39">
      <c r="A105" t="s">
        <v>137</v>
      </c>
      <c r="B105" t="s">
        <v>129</v>
      </c>
      <c r="C105" t="s">
        <v>81</v>
      </c>
      <c r="D105">
        <v>165380</v>
      </c>
      <c r="E105" s="7">
        <v>3.8469999999999999E-22</v>
      </c>
      <c r="F105">
        <v>9792</v>
      </c>
      <c r="G105">
        <v>388</v>
      </c>
      <c r="H105">
        <v>-6.8339999999999998E-2</v>
      </c>
      <c r="I105">
        <v>7.0629999999999998E-3</v>
      </c>
      <c r="J105">
        <v>92535</v>
      </c>
      <c r="K105">
        <v>3.7949999999999998E-2</v>
      </c>
      <c r="L105">
        <v>1109</v>
      </c>
      <c r="M105">
        <v>167</v>
      </c>
      <c r="N105">
        <v>-4.1889999999999997E-2</v>
      </c>
      <c r="O105">
        <v>2.018E-2</v>
      </c>
      <c r="P105">
        <v>29517</v>
      </c>
      <c r="Q105">
        <v>5.0860000000000002E-3</v>
      </c>
      <c r="R105">
        <v>943</v>
      </c>
      <c r="S105">
        <v>133</v>
      </c>
      <c r="T105">
        <v>-5.9069999999999998E-2</v>
      </c>
      <c r="U105">
        <v>2.1090000000000001E-2</v>
      </c>
      <c r="V105">
        <v>10342</v>
      </c>
      <c r="W105" s="7">
        <v>8.4919999999999993E-5</v>
      </c>
      <c r="X105">
        <v>459</v>
      </c>
      <c r="Y105">
        <v>54</v>
      </c>
      <c r="Z105">
        <v>-0.1234</v>
      </c>
      <c r="AA105">
        <v>3.1399999999999997E-2</v>
      </c>
      <c r="AB105">
        <v>16440</v>
      </c>
      <c r="AC105" s="7">
        <v>1.7350000000000002E-5</v>
      </c>
      <c r="AD105">
        <v>961</v>
      </c>
      <c r="AE105">
        <v>128</v>
      </c>
      <c r="AF105">
        <v>-9.2810000000000004E-2</v>
      </c>
      <c r="AG105">
        <v>2.1600000000000001E-2</v>
      </c>
      <c r="AH105">
        <v>15364</v>
      </c>
      <c r="AI105">
        <v>3.8390000000000001E-2</v>
      </c>
      <c r="AJ105">
        <v>766</v>
      </c>
      <c r="AK105">
        <v>86</v>
      </c>
      <c r="AL105">
        <v>-5.2260000000000001E-2</v>
      </c>
      <c r="AM105">
        <v>2.5239999999999999E-2</v>
      </c>
    </row>
    <row r="106" spans="1:39">
      <c r="A106" t="s">
        <v>137</v>
      </c>
      <c r="B106" t="s">
        <v>129</v>
      </c>
      <c r="C106" t="s">
        <v>82</v>
      </c>
      <c r="D106">
        <v>165380</v>
      </c>
      <c r="E106" s="7">
        <v>1.095E-15</v>
      </c>
      <c r="F106">
        <v>9792</v>
      </c>
      <c r="G106">
        <v>388</v>
      </c>
      <c r="H106">
        <v>-6.8339999999999998E-2</v>
      </c>
      <c r="I106">
        <v>7.0629999999999998E-3</v>
      </c>
      <c r="J106">
        <v>92535</v>
      </c>
      <c r="K106">
        <v>8.7410000000000002E-2</v>
      </c>
      <c r="L106">
        <v>1109</v>
      </c>
      <c r="M106">
        <v>167</v>
      </c>
      <c r="N106">
        <v>-4.1889999999999997E-2</v>
      </c>
      <c r="O106">
        <v>2.018E-2</v>
      </c>
      <c r="P106">
        <v>29517</v>
      </c>
      <c r="Q106">
        <v>0.56289999999999996</v>
      </c>
      <c r="R106">
        <v>943</v>
      </c>
      <c r="S106">
        <v>133</v>
      </c>
      <c r="T106">
        <v>-5.9069999999999998E-2</v>
      </c>
      <c r="U106">
        <v>2.1090000000000001E-2</v>
      </c>
      <c r="V106">
        <v>10342</v>
      </c>
      <c r="W106">
        <v>2.632E-2</v>
      </c>
      <c r="X106">
        <v>459</v>
      </c>
      <c r="Y106">
        <v>54</v>
      </c>
      <c r="Z106">
        <v>-0.1234</v>
      </c>
      <c r="AA106">
        <v>3.1399999999999997E-2</v>
      </c>
      <c r="AB106">
        <v>16440</v>
      </c>
      <c r="AC106">
        <v>1.624E-3</v>
      </c>
      <c r="AD106">
        <v>961</v>
      </c>
      <c r="AE106">
        <v>128</v>
      </c>
      <c r="AF106">
        <v>-9.2810000000000004E-2</v>
      </c>
      <c r="AG106">
        <v>2.1600000000000001E-2</v>
      </c>
      <c r="AH106">
        <v>15364</v>
      </c>
      <c r="AI106">
        <v>0.30640000000000001</v>
      </c>
      <c r="AJ106">
        <v>766</v>
      </c>
      <c r="AK106">
        <v>86</v>
      </c>
      <c r="AL106">
        <v>-5.2260000000000001E-2</v>
      </c>
      <c r="AM106">
        <v>2.5239999999999999E-2</v>
      </c>
    </row>
    <row r="107" spans="1:39">
      <c r="A107" t="s">
        <v>137</v>
      </c>
      <c r="B107" t="s">
        <v>130</v>
      </c>
      <c r="C107" t="s">
        <v>81</v>
      </c>
      <c r="D107">
        <v>165380</v>
      </c>
      <c r="E107" s="7">
        <v>2.4309999999999999E-26</v>
      </c>
      <c r="F107">
        <v>10671</v>
      </c>
      <c r="G107">
        <v>431</v>
      </c>
      <c r="H107">
        <v>-7.2410000000000002E-2</v>
      </c>
      <c r="I107">
        <v>6.8190000000000004E-3</v>
      </c>
      <c r="J107">
        <v>92535</v>
      </c>
      <c r="K107">
        <v>6.5300000000000002E-3</v>
      </c>
      <c r="L107">
        <v>1276</v>
      </c>
      <c r="M107">
        <v>190</v>
      </c>
      <c r="N107">
        <v>-5.1090000000000003E-2</v>
      </c>
      <c r="O107">
        <v>1.8780000000000002E-2</v>
      </c>
      <c r="P107">
        <v>29517</v>
      </c>
      <c r="Q107">
        <v>2.6199999999999999E-3</v>
      </c>
      <c r="R107">
        <v>967</v>
      </c>
      <c r="S107">
        <v>145</v>
      </c>
      <c r="T107">
        <v>-6.2649999999999997E-2</v>
      </c>
      <c r="U107">
        <v>2.0820000000000002E-2</v>
      </c>
      <c r="V107">
        <v>10342</v>
      </c>
      <c r="W107" s="7">
        <v>2.923E-5</v>
      </c>
      <c r="X107">
        <v>518</v>
      </c>
      <c r="Y107">
        <v>59</v>
      </c>
      <c r="Z107">
        <v>-0.1239</v>
      </c>
      <c r="AA107">
        <v>2.9659999999999999E-2</v>
      </c>
      <c r="AB107">
        <v>16440</v>
      </c>
      <c r="AC107" s="7">
        <v>8.3889999999999998E-5</v>
      </c>
      <c r="AD107">
        <v>986</v>
      </c>
      <c r="AE107">
        <v>136</v>
      </c>
      <c r="AF107">
        <v>-8.3930000000000005E-2</v>
      </c>
      <c r="AG107">
        <v>2.1340000000000001E-2</v>
      </c>
      <c r="AH107">
        <v>15364</v>
      </c>
      <c r="AI107">
        <v>8.6580000000000008E-3</v>
      </c>
      <c r="AJ107">
        <v>835</v>
      </c>
      <c r="AK107">
        <v>95</v>
      </c>
      <c r="AL107">
        <v>-6.3450000000000006E-2</v>
      </c>
      <c r="AM107">
        <v>2.4170000000000001E-2</v>
      </c>
    </row>
    <row r="108" spans="1:39">
      <c r="A108" t="s">
        <v>137</v>
      </c>
      <c r="B108" t="s">
        <v>130</v>
      </c>
      <c r="C108" t="s">
        <v>82</v>
      </c>
      <c r="D108">
        <v>165380</v>
      </c>
      <c r="E108" s="7">
        <v>8.4350000000000005E-17</v>
      </c>
      <c r="F108">
        <v>10671</v>
      </c>
      <c r="G108">
        <v>431</v>
      </c>
      <c r="H108">
        <v>-7.2410000000000002E-2</v>
      </c>
      <c r="I108">
        <v>6.8190000000000004E-3</v>
      </c>
      <c r="J108">
        <v>92535</v>
      </c>
      <c r="K108">
        <v>9.5769999999999994E-2</v>
      </c>
      <c r="L108">
        <v>1276</v>
      </c>
      <c r="M108">
        <v>190</v>
      </c>
      <c r="N108">
        <v>-5.1090000000000003E-2</v>
      </c>
      <c r="O108">
        <v>1.8780000000000002E-2</v>
      </c>
      <c r="P108">
        <v>29517</v>
      </c>
      <c r="Q108">
        <v>0.57750000000000001</v>
      </c>
      <c r="R108">
        <v>967</v>
      </c>
      <c r="S108">
        <v>145</v>
      </c>
      <c r="T108">
        <v>-6.2649999999999997E-2</v>
      </c>
      <c r="U108">
        <v>2.0820000000000002E-2</v>
      </c>
      <c r="V108">
        <v>10342</v>
      </c>
      <c r="W108">
        <v>2.7279999999999999E-2</v>
      </c>
      <c r="X108">
        <v>518</v>
      </c>
      <c r="Y108">
        <v>59</v>
      </c>
      <c r="Z108">
        <v>-0.1239</v>
      </c>
      <c r="AA108">
        <v>2.9659999999999999E-2</v>
      </c>
      <c r="AB108">
        <v>16440</v>
      </c>
      <c r="AC108">
        <v>1.456E-3</v>
      </c>
      <c r="AD108">
        <v>986</v>
      </c>
      <c r="AE108">
        <v>136</v>
      </c>
      <c r="AF108">
        <v>-8.3930000000000005E-2</v>
      </c>
      <c r="AG108">
        <v>2.1340000000000001E-2</v>
      </c>
      <c r="AH108">
        <v>15364</v>
      </c>
      <c r="AI108">
        <v>0.24260000000000001</v>
      </c>
      <c r="AJ108">
        <v>835</v>
      </c>
      <c r="AK108">
        <v>95</v>
      </c>
      <c r="AL108">
        <v>-6.3450000000000006E-2</v>
      </c>
      <c r="AM108">
        <v>2.4170000000000001E-2</v>
      </c>
    </row>
    <row r="109" spans="1:39">
      <c r="A109" t="s">
        <v>137</v>
      </c>
      <c r="B109" t="s">
        <v>131</v>
      </c>
      <c r="C109" t="s">
        <v>81</v>
      </c>
      <c r="D109">
        <v>165380</v>
      </c>
      <c r="E109" s="7">
        <v>1.7140000000000001E-21</v>
      </c>
      <c r="F109">
        <v>8453</v>
      </c>
      <c r="G109">
        <v>227</v>
      </c>
      <c r="H109">
        <v>-7.3599999999999999E-2</v>
      </c>
      <c r="I109">
        <v>7.7299999999999999E-3</v>
      </c>
      <c r="J109">
        <v>92535</v>
      </c>
      <c r="K109">
        <v>1.6509999999999999E-3</v>
      </c>
      <c r="L109">
        <v>707</v>
      </c>
      <c r="M109">
        <v>95</v>
      </c>
      <c r="N109">
        <v>-7.9140000000000002E-2</v>
      </c>
      <c r="O109">
        <v>2.5149999999999999E-2</v>
      </c>
      <c r="P109">
        <v>29517</v>
      </c>
      <c r="Q109">
        <v>1.129E-3</v>
      </c>
      <c r="R109">
        <v>362</v>
      </c>
      <c r="S109">
        <v>77</v>
      </c>
      <c r="T109">
        <v>-0.1103</v>
      </c>
      <c r="U109">
        <v>3.3860000000000001E-2</v>
      </c>
      <c r="V109">
        <v>10342</v>
      </c>
      <c r="W109">
        <v>1.4530000000000001E-3</v>
      </c>
      <c r="X109">
        <v>200</v>
      </c>
      <c r="Y109">
        <v>29</v>
      </c>
      <c r="Z109">
        <v>-0.1527</v>
      </c>
      <c r="AA109">
        <v>4.7969999999999999E-2</v>
      </c>
      <c r="AB109">
        <v>16440</v>
      </c>
      <c r="AC109">
        <v>1.5810000000000001E-2</v>
      </c>
      <c r="AD109">
        <v>730</v>
      </c>
      <c r="AE109">
        <v>69</v>
      </c>
      <c r="AF109">
        <v>-5.9929999999999997E-2</v>
      </c>
      <c r="AG109">
        <v>2.4830000000000001E-2</v>
      </c>
      <c r="AH109">
        <v>15364</v>
      </c>
      <c r="AI109">
        <v>1.3849999999999999E-2</v>
      </c>
      <c r="AJ109">
        <v>660</v>
      </c>
      <c r="AK109">
        <v>59</v>
      </c>
      <c r="AL109">
        <v>-6.7269999999999996E-2</v>
      </c>
      <c r="AM109">
        <v>2.733E-2</v>
      </c>
    </row>
    <row r="110" spans="1:39">
      <c r="A110" t="s">
        <v>137</v>
      </c>
      <c r="B110" t="s">
        <v>131</v>
      </c>
      <c r="C110" t="s">
        <v>82</v>
      </c>
      <c r="D110">
        <v>165380</v>
      </c>
      <c r="E110" s="7">
        <v>4.0860000000000002E-16</v>
      </c>
      <c r="F110">
        <v>8453</v>
      </c>
      <c r="G110">
        <v>227</v>
      </c>
      <c r="H110">
        <v>-7.3599999999999999E-2</v>
      </c>
      <c r="I110">
        <v>7.7299999999999999E-3</v>
      </c>
      <c r="J110">
        <v>92535</v>
      </c>
      <c r="K110">
        <v>3.7620000000000001E-2</v>
      </c>
      <c r="L110">
        <v>707</v>
      </c>
      <c r="M110">
        <v>95</v>
      </c>
      <c r="N110">
        <v>-7.9140000000000002E-2</v>
      </c>
      <c r="O110">
        <v>2.5149999999999999E-2</v>
      </c>
      <c r="P110">
        <v>29517</v>
      </c>
      <c r="Q110">
        <v>0.11559999999999999</v>
      </c>
      <c r="R110">
        <v>362</v>
      </c>
      <c r="S110">
        <v>77</v>
      </c>
      <c r="T110">
        <v>-0.1103</v>
      </c>
      <c r="U110">
        <v>3.3860000000000001E-2</v>
      </c>
      <c r="V110">
        <v>10342</v>
      </c>
      <c r="W110">
        <v>0.2447</v>
      </c>
      <c r="X110">
        <v>200</v>
      </c>
      <c r="Y110">
        <v>29</v>
      </c>
      <c r="Z110">
        <v>-0.1527</v>
      </c>
      <c r="AA110">
        <v>4.7969999999999999E-2</v>
      </c>
      <c r="AB110">
        <v>16440</v>
      </c>
      <c r="AC110">
        <v>2.2390000000000001E-3</v>
      </c>
      <c r="AD110">
        <v>730</v>
      </c>
      <c r="AE110">
        <v>69</v>
      </c>
      <c r="AF110">
        <v>-5.9929999999999997E-2</v>
      </c>
      <c r="AG110">
        <v>2.4830000000000001E-2</v>
      </c>
      <c r="AH110">
        <v>15364</v>
      </c>
      <c r="AI110">
        <v>0.21160000000000001</v>
      </c>
      <c r="AJ110">
        <v>660</v>
      </c>
      <c r="AK110">
        <v>59</v>
      </c>
      <c r="AL110">
        <v>-6.7269999999999996E-2</v>
      </c>
      <c r="AM110">
        <v>2.733E-2</v>
      </c>
    </row>
    <row r="111" spans="1:39">
      <c r="A111" t="s">
        <v>138</v>
      </c>
      <c r="B111" t="s">
        <v>80</v>
      </c>
      <c r="C111" t="s">
        <v>81</v>
      </c>
      <c r="D111">
        <v>165380</v>
      </c>
      <c r="E111" s="7">
        <v>1.2240000000000001E-6</v>
      </c>
      <c r="F111">
        <v>170</v>
      </c>
      <c r="G111">
        <v>47</v>
      </c>
      <c r="H111">
        <v>-0.24</v>
      </c>
      <c r="I111">
        <v>4.9459999999999997E-2</v>
      </c>
      <c r="J111">
        <v>92535</v>
      </c>
      <c r="K111" s="7">
        <v>2.5469999999999998E-5</v>
      </c>
      <c r="L111">
        <v>86</v>
      </c>
      <c r="M111">
        <v>25</v>
      </c>
      <c r="N111">
        <v>-0.28710000000000002</v>
      </c>
      <c r="O111">
        <v>6.8180000000000004E-2</v>
      </c>
      <c r="P111">
        <v>29517</v>
      </c>
      <c r="Q111">
        <v>7.1599999999999997E-2</v>
      </c>
      <c r="R111">
        <v>16</v>
      </c>
      <c r="S111">
        <v>10</v>
      </c>
      <c r="T111">
        <v>-0.2923</v>
      </c>
      <c r="U111">
        <v>0.16220000000000001</v>
      </c>
      <c r="V111">
        <v>10342</v>
      </c>
      <c r="W111">
        <v>0.32679999999999998</v>
      </c>
      <c r="X111">
        <v>29</v>
      </c>
      <c r="Y111">
        <v>7</v>
      </c>
      <c r="Z111">
        <v>-0.1241</v>
      </c>
      <c r="AA111">
        <v>0.1265</v>
      </c>
      <c r="AB111">
        <v>16440</v>
      </c>
      <c r="AC111">
        <v>0.2203</v>
      </c>
      <c r="AD111">
        <v>26</v>
      </c>
      <c r="AE111">
        <v>7</v>
      </c>
      <c r="AF111">
        <v>-0.15859999999999999</v>
      </c>
      <c r="AG111">
        <v>0.12939999999999999</v>
      </c>
      <c r="AH111">
        <v>15364</v>
      </c>
      <c r="AI111">
        <v>0.1661</v>
      </c>
      <c r="AJ111">
        <v>13</v>
      </c>
      <c r="AK111">
        <v>12</v>
      </c>
      <c r="AL111">
        <v>-0.2394</v>
      </c>
      <c r="AM111">
        <v>0.1729</v>
      </c>
    </row>
    <row r="112" spans="1:39">
      <c r="A112" t="s">
        <v>138</v>
      </c>
      <c r="B112" t="s">
        <v>80</v>
      </c>
      <c r="C112" t="s">
        <v>82</v>
      </c>
      <c r="D112">
        <v>165380</v>
      </c>
      <c r="E112">
        <v>2.3739999999999998E-3</v>
      </c>
      <c r="F112">
        <v>170</v>
      </c>
      <c r="G112">
        <v>47</v>
      </c>
      <c r="H112">
        <v>-0.24</v>
      </c>
      <c r="I112">
        <v>4.9459999999999997E-2</v>
      </c>
      <c r="J112">
        <v>92535</v>
      </c>
      <c r="K112">
        <v>2.3110000000000001E-3</v>
      </c>
      <c r="L112">
        <v>86</v>
      </c>
      <c r="M112">
        <v>25</v>
      </c>
      <c r="N112">
        <v>-0.28710000000000002</v>
      </c>
      <c r="O112">
        <v>6.8180000000000004E-2</v>
      </c>
      <c r="P112">
        <v>29517</v>
      </c>
      <c r="Q112">
        <v>0.59350000000000003</v>
      </c>
      <c r="R112">
        <v>16</v>
      </c>
      <c r="S112">
        <v>10</v>
      </c>
      <c r="T112">
        <v>-0.2923</v>
      </c>
      <c r="U112">
        <v>0.16220000000000001</v>
      </c>
      <c r="V112">
        <v>10342</v>
      </c>
      <c r="W112">
        <v>0.15129999999999999</v>
      </c>
      <c r="X112">
        <v>29</v>
      </c>
      <c r="Y112">
        <v>7</v>
      </c>
      <c r="Z112">
        <v>-0.1241</v>
      </c>
      <c r="AA112">
        <v>0.1265</v>
      </c>
      <c r="AB112">
        <v>16440</v>
      </c>
      <c r="AC112">
        <v>0.13389999999999999</v>
      </c>
      <c r="AD112">
        <v>26</v>
      </c>
      <c r="AE112">
        <v>7</v>
      </c>
      <c r="AF112">
        <v>-0.15859999999999999</v>
      </c>
      <c r="AG112">
        <v>0.12939999999999999</v>
      </c>
      <c r="AH112">
        <v>15364</v>
      </c>
      <c r="AI112">
        <v>0.50460000000000005</v>
      </c>
      <c r="AJ112">
        <v>13</v>
      </c>
      <c r="AK112">
        <v>12</v>
      </c>
      <c r="AL112">
        <v>-0.2394</v>
      </c>
      <c r="AM112">
        <v>0.1729</v>
      </c>
    </row>
    <row r="113" spans="1:39">
      <c r="A113" t="s">
        <v>138</v>
      </c>
      <c r="B113" t="s">
        <v>127</v>
      </c>
      <c r="C113" t="s">
        <v>81</v>
      </c>
      <c r="D113">
        <v>165380</v>
      </c>
      <c r="E113" s="7">
        <v>3.509E-7</v>
      </c>
      <c r="F113">
        <v>291</v>
      </c>
      <c r="G113">
        <v>59</v>
      </c>
      <c r="H113">
        <v>-0.19350000000000001</v>
      </c>
      <c r="I113">
        <v>3.7990000000000003E-2</v>
      </c>
      <c r="J113">
        <v>92535</v>
      </c>
      <c r="K113" s="7">
        <v>5.7749999999999998E-6</v>
      </c>
      <c r="L113">
        <v>177</v>
      </c>
      <c r="M113">
        <v>33</v>
      </c>
      <c r="N113">
        <v>-0.21870000000000001</v>
      </c>
      <c r="O113">
        <v>4.8230000000000002E-2</v>
      </c>
      <c r="P113">
        <v>29517</v>
      </c>
      <c r="Q113">
        <v>3.049E-2</v>
      </c>
      <c r="R113">
        <v>31</v>
      </c>
      <c r="S113">
        <v>15</v>
      </c>
      <c r="T113">
        <v>-0.25330000000000003</v>
      </c>
      <c r="U113">
        <v>0.1171</v>
      </c>
      <c r="V113">
        <v>10342</v>
      </c>
      <c r="W113">
        <v>0.43459999999999999</v>
      </c>
      <c r="X113">
        <v>34</v>
      </c>
      <c r="Y113">
        <v>9</v>
      </c>
      <c r="Z113">
        <v>-9.1160000000000005E-2</v>
      </c>
      <c r="AA113">
        <v>0.1167</v>
      </c>
      <c r="AB113">
        <v>16440</v>
      </c>
      <c r="AC113">
        <v>0.52759999999999996</v>
      </c>
      <c r="AD113">
        <v>34</v>
      </c>
      <c r="AE113">
        <v>11</v>
      </c>
      <c r="AF113">
        <v>-7.1319999999999995E-2</v>
      </c>
      <c r="AG113">
        <v>0.1129</v>
      </c>
      <c r="AH113">
        <v>15364</v>
      </c>
      <c r="AI113">
        <v>0.1321</v>
      </c>
      <c r="AJ113">
        <v>15</v>
      </c>
      <c r="AK113">
        <v>14</v>
      </c>
      <c r="AL113">
        <v>-0.2445</v>
      </c>
      <c r="AM113">
        <v>0.16239999999999999</v>
      </c>
    </row>
    <row r="114" spans="1:39">
      <c r="A114" t="s">
        <v>138</v>
      </c>
      <c r="B114" t="s">
        <v>127</v>
      </c>
      <c r="C114" t="s">
        <v>82</v>
      </c>
      <c r="D114">
        <v>165380</v>
      </c>
      <c r="E114">
        <v>8.4469999999999999E-4</v>
      </c>
      <c r="F114">
        <v>291</v>
      </c>
      <c r="G114">
        <v>59</v>
      </c>
      <c r="H114">
        <v>-0.19350000000000001</v>
      </c>
      <c r="I114">
        <v>3.7990000000000003E-2</v>
      </c>
      <c r="J114">
        <v>92535</v>
      </c>
      <c r="K114">
        <v>1.9810000000000001E-3</v>
      </c>
      <c r="L114">
        <v>177</v>
      </c>
      <c r="M114">
        <v>33</v>
      </c>
      <c r="N114">
        <v>-0.21870000000000001</v>
      </c>
      <c r="O114">
        <v>4.8230000000000002E-2</v>
      </c>
      <c r="P114">
        <v>29517</v>
      </c>
      <c r="Q114">
        <v>0.74629999999999996</v>
      </c>
      <c r="R114">
        <v>31</v>
      </c>
      <c r="S114">
        <v>15</v>
      </c>
      <c r="T114">
        <v>-0.25330000000000003</v>
      </c>
      <c r="U114">
        <v>0.1171</v>
      </c>
      <c r="V114">
        <v>10342</v>
      </c>
      <c r="W114">
        <v>0.19950000000000001</v>
      </c>
      <c r="X114">
        <v>34</v>
      </c>
      <c r="Y114">
        <v>9</v>
      </c>
      <c r="Z114">
        <v>-9.1160000000000005E-2</v>
      </c>
      <c r="AA114">
        <v>0.1167</v>
      </c>
      <c r="AB114">
        <v>16440</v>
      </c>
      <c r="AC114">
        <v>0.12039999999999999</v>
      </c>
      <c r="AD114">
        <v>34</v>
      </c>
      <c r="AE114">
        <v>11</v>
      </c>
      <c r="AF114">
        <v>-7.1319999999999995E-2</v>
      </c>
      <c r="AG114">
        <v>0.1129</v>
      </c>
      <c r="AH114">
        <v>15364</v>
      </c>
      <c r="AI114">
        <v>0.55449999999999999</v>
      </c>
      <c r="AJ114">
        <v>15</v>
      </c>
      <c r="AK114">
        <v>14</v>
      </c>
      <c r="AL114">
        <v>-0.2445</v>
      </c>
      <c r="AM114">
        <v>0.16239999999999999</v>
      </c>
    </row>
    <row r="115" spans="1:39">
      <c r="A115" t="s">
        <v>138</v>
      </c>
      <c r="B115" t="s">
        <v>128</v>
      </c>
      <c r="C115" t="s">
        <v>81</v>
      </c>
      <c r="D115">
        <v>165380</v>
      </c>
      <c r="E115">
        <v>9.4810000000000005E-2</v>
      </c>
      <c r="F115">
        <v>827</v>
      </c>
      <c r="G115">
        <v>76</v>
      </c>
      <c r="H115">
        <v>-3.8219999999999997E-2</v>
      </c>
      <c r="I115">
        <v>2.2880000000000001E-2</v>
      </c>
      <c r="J115">
        <v>92535</v>
      </c>
      <c r="K115">
        <v>0.25440000000000002</v>
      </c>
      <c r="L115">
        <v>562</v>
      </c>
      <c r="M115">
        <v>43</v>
      </c>
      <c r="N115">
        <v>-3.1370000000000002E-2</v>
      </c>
      <c r="O115">
        <v>2.7529999999999999E-2</v>
      </c>
      <c r="P115">
        <v>29517</v>
      </c>
      <c r="Q115">
        <v>1.8619999999999999E-3</v>
      </c>
      <c r="R115">
        <v>39</v>
      </c>
      <c r="S115">
        <v>19</v>
      </c>
      <c r="T115">
        <v>-0.32419999999999999</v>
      </c>
      <c r="U115">
        <v>0.1042</v>
      </c>
      <c r="V115">
        <v>10342</v>
      </c>
      <c r="W115">
        <v>0.35139999999999999</v>
      </c>
      <c r="X115">
        <v>53</v>
      </c>
      <c r="Y115">
        <v>13</v>
      </c>
      <c r="Z115">
        <v>-8.6440000000000003E-2</v>
      </c>
      <c r="AA115">
        <v>9.2770000000000005E-2</v>
      </c>
      <c r="AB115">
        <v>16440</v>
      </c>
      <c r="AC115">
        <v>0.87660000000000005</v>
      </c>
      <c r="AD115">
        <v>47</v>
      </c>
      <c r="AE115">
        <v>14</v>
      </c>
      <c r="AF115">
        <v>1.485E-2</v>
      </c>
      <c r="AG115">
        <v>9.5630000000000007E-2</v>
      </c>
      <c r="AH115">
        <v>15364</v>
      </c>
      <c r="AI115">
        <v>0.68669999999999998</v>
      </c>
      <c r="AJ115">
        <v>126</v>
      </c>
      <c r="AK115">
        <v>19</v>
      </c>
      <c r="AL115">
        <v>2.4400000000000002E-2</v>
      </c>
      <c r="AM115">
        <v>6.0499999999999998E-2</v>
      </c>
    </row>
    <row r="116" spans="1:39">
      <c r="A116" t="s">
        <v>138</v>
      </c>
      <c r="B116" t="s">
        <v>128</v>
      </c>
      <c r="C116" t="s">
        <v>82</v>
      </c>
      <c r="D116">
        <v>165380</v>
      </c>
      <c r="E116">
        <v>1.052E-2</v>
      </c>
      <c r="F116">
        <v>827</v>
      </c>
      <c r="G116">
        <v>76</v>
      </c>
      <c r="H116">
        <v>-3.8219999999999997E-2</v>
      </c>
      <c r="I116">
        <v>2.2880000000000001E-2</v>
      </c>
      <c r="J116">
        <v>92535</v>
      </c>
      <c r="K116">
        <v>2.0250000000000001E-2</v>
      </c>
      <c r="L116">
        <v>562</v>
      </c>
      <c r="M116">
        <v>43</v>
      </c>
      <c r="N116">
        <v>-3.1370000000000002E-2</v>
      </c>
      <c r="O116">
        <v>2.7529999999999999E-2</v>
      </c>
      <c r="P116">
        <v>29517</v>
      </c>
      <c r="Q116">
        <v>8.4209999999999993E-2</v>
      </c>
      <c r="R116">
        <v>39</v>
      </c>
      <c r="S116">
        <v>19</v>
      </c>
      <c r="T116">
        <v>-0.32419999999999999</v>
      </c>
      <c r="U116">
        <v>0.1042</v>
      </c>
      <c r="V116">
        <v>10342</v>
      </c>
      <c r="W116">
        <v>0.35680000000000001</v>
      </c>
      <c r="X116">
        <v>53</v>
      </c>
      <c r="Y116">
        <v>13</v>
      </c>
      <c r="Z116">
        <v>-8.6440000000000003E-2</v>
      </c>
      <c r="AA116">
        <v>9.2770000000000005E-2</v>
      </c>
      <c r="AB116">
        <v>16440</v>
      </c>
      <c r="AC116">
        <v>0.1767</v>
      </c>
      <c r="AD116">
        <v>47</v>
      </c>
      <c r="AE116">
        <v>14</v>
      </c>
      <c r="AF116">
        <v>1.485E-2</v>
      </c>
      <c r="AG116">
        <v>9.5630000000000007E-2</v>
      </c>
      <c r="AH116">
        <v>15364</v>
      </c>
      <c r="AI116">
        <v>0.4163</v>
      </c>
      <c r="AJ116">
        <v>126</v>
      </c>
      <c r="AK116">
        <v>19</v>
      </c>
      <c r="AL116">
        <v>2.4400000000000002E-2</v>
      </c>
      <c r="AM116">
        <v>6.0499999999999998E-2</v>
      </c>
    </row>
    <row r="117" spans="1:39">
      <c r="A117" t="s">
        <v>138</v>
      </c>
      <c r="B117" t="s">
        <v>129</v>
      </c>
      <c r="C117" t="s">
        <v>81</v>
      </c>
      <c r="D117">
        <v>165380</v>
      </c>
      <c r="E117" s="7">
        <v>1.2240000000000001E-6</v>
      </c>
      <c r="F117">
        <v>170</v>
      </c>
      <c r="G117">
        <v>47</v>
      </c>
      <c r="H117">
        <v>-0.24</v>
      </c>
      <c r="I117">
        <v>4.9459999999999997E-2</v>
      </c>
      <c r="J117">
        <v>92535</v>
      </c>
      <c r="K117" s="7">
        <v>2.5469999999999998E-5</v>
      </c>
      <c r="L117">
        <v>86</v>
      </c>
      <c r="M117">
        <v>25</v>
      </c>
      <c r="N117">
        <v>-0.28710000000000002</v>
      </c>
      <c r="O117">
        <v>6.8180000000000004E-2</v>
      </c>
      <c r="P117">
        <v>29517</v>
      </c>
      <c r="Q117">
        <v>7.1599999999999997E-2</v>
      </c>
      <c r="R117">
        <v>16</v>
      </c>
      <c r="S117">
        <v>10</v>
      </c>
      <c r="T117">
        <v>-0.2923</v>
      </c>
      <c r="U117">
        <v>0.16220000000000001</v>
      </c>
      <c r="V117">
        <v>10342</v>
      </c>
      <c r="W117">
        <v>0.32679999999999998</v>
      </c>
      <c r="X117">
        <v>29</v>
      </c>
      <c r="Y117">
        <v>7</v>
      </c>
      <c r="Z117">
        <v>-0.1241</v>
      </c>
      <c r="AA117">
        <v>0.1265</v>
      </c>
      <c r="AB117">
        <v>16440</v>
      </c>
      <c r="AC117">
        <v>0.2203</v>
      </c>
      <c r="AD117">
        <v>26</v>
      </c>
      <c r="AE117">
        <v>7</v>
      </c>
      <c r="AF117">
        <v>-0.15859999999999999</v>
      </c>
      <c r="AG117">
        <v>0.12939999999999999</v>
      </c>
      <c r="AH117">
        <v>15364</v>
      </c>
      <c r="AI117">
        <v>0.1661</v>
      </c>
      <c r="AJ117">
        <v>13</v>
      </c>
      <c r="AK117">
        <v>12</v>
      </c>
      <c r="AL117">
        <v>-0.2394</v>
      </c>
      <c r="AM117">
        <v>0.1729</v>
      </c>
    </row>
    <row r="118" spans="1:39">
      <c r="A118" t="s">
        <v>138</v>
      </c>
      <c r="B118" t="s">
        <v>129</v>
      </c>
      <c r="C118" t="s">
        <v>82</v>
      </c>
      <c r="D118">
        <v>165380</v>
      </c>
      <c r="E118">
        <v>2.3739999999999998E-3</v>
      </c>
      <c r="F118">
        <v>170</v>
      </c>
      <c r="G118">
        <v>47</v>
      </c>
      <c r="H118">
        <v>-0.24</v>
      </c>
      <c r="I118">
        <v>4.9459999999999997E-2</v>
      </c>
      <c r="J118">
        <v>92535</v>
      </c>
      <c r="K118">
        <v>2.3110000000000001E-3</v>
      </c>
      <c r="L118">
        <v>86</v>
      </c>
      <c r="M118">
        <v>25</v>
      </c>
      <c r="N118">
        <v>-0.28710000000000002</v>
      </c>
      <c r="O118">
        <v>6.8180000000000004E-2</v>
      </c>
      <c r="P118">
        <v>29517</v>
      </c>
      <c r="Q118">
        <v>0.59350000000000003</v>
      </c>
      <c r="R118">
        <v>16</v>
      </c>
      <c r="S118">
        <v>10</v>
      </c>
      <c r="T118">
        <v>-0.2923</v>
      </c>
      <c r="U118">
        <v>0.16220000000000001</v>
      </c>
      <c r="V118">
        <v>10342</v>
      </c>
      <c r="W118">
        <v>0.15129999999999999</v>
      </c>
      <c r="X118">
        <v>29</v>
      </c>
      <c r="Y118">
        <v>7</v>
      </c>
      <c r="Z118">
        <v>-0.1241</v>
      </c>
      <c r="AA118">
        <v>0.1265</v>
      </c>
      <c r="AB118">
        <v>16440</v>
      </c>
      <c r="AC118">
        <v>0.13389999999999999</v>
      </c>
      <c r="AD118">
        <v>26</v>
      </c>
      <c r="AE118">
        <v>7</v>
      </c>
      <c r="AF118">
        <v>-0.15859999999999999</v>
      </c>
      <c r="AG118">
        <v>0.12939999999999999</v>
      </c>
      <c r="AH118">
        <v>15364</v>
      </c>
      <c r="AI118">
        <v>0.50460000000000005</v>
      </c>
      <c r="AJ118">
        <v>13</v>
      </c>
      <c r="AK118">
        <v>12</v>
      </c>
      <c r="AL118">
        <v>-0.2394</v>
      </c>
      <c r="AM118">
        <v>0.1729</v>
      </c>
    </row>
    <row r="119" spans="1:39">
      <c r="A119" t="s">
        <v>138</v>
      </c>
      <c r="B119" t="s">
        <v>130</v>
      </c>
      <c r="C119" t="s">
        <v>81</v>
      </c>
      <c r="D119">
        <v>165380</v>
      </c>
      <c r="E119">
        <v>0.35809999999999997</v>
      </c>
      <c r="F119">
        <v>706</v>
      </c>
      <c r="G119">
        <v>64</v>
      </c>
      <c r="H119">
        <v>-2.2800000000000001E-2</v>
      </c>
      <c r="I119">
        <v>2.4809999999999999E-2</v>
      </c>
      <c r="J119">
        <v>92535</v>
      </c>
      <c r="K119">
        <v>0.78339999999999999</v>
      </c>
      <c r="L119">
        <v>471</v>
      </c>
      <c r="M119">
        <v>35</v>
      </c>
      <c r="N119">
        <v>-8.2799999999999992E-3</v>
      </c>
      <c r="O119">
        <v>3.0110000000000001E-2</v>
      </c>
      <c r="P119">
        <v>29517</v>
      </c>
      <c r="Q119">
        <v>2.9359999999999998E-3</v>
      </c>
      <c r="R119">
        <v>24</v>
      </c>
      <c r="S119">
        <v>14</v>
      </c>
      <c r="T119">
        <v>-0.39340000000000003</v>
      </c>
      <c r="U119">
        <v>0.1323</v>
      </c>
      <c r="V119">
        <v>10342</v>
      </c>
      <c r="W119">
        <v>0.27929999999999999</v>
      </c>
      <c r="X119">
        <v>48</v>
      </c>
      <c r="Y119">
        <v>11</v>
      </c>
      <c r="Z119">
        <v>-0.1055</v>
      </c>
      <c r="AA119">
        <v>9.7479999999999997E-2</v>
      </c>
      <c r="AB119">
        <v>16440</v>
      </c>
      <c r="AC119">
        <v>0.81279999999999997</v>
      </c>
      <c r="AD119">
        <v>39</v>
      </c>
      <c r="AE119">
        <v>10</v>
      </c>
      <c r="AF119">
        <v>-2.487E-2</v>
      </c>
      <c r="AG119">
        <v>0.105</v>
      </c>
      <c r="AH119">
        <v>15364</v>
      </c>
      <c r="AI119">
        <v>0.62860000000000005</v>
      </c>
      <c r="AJ119">
        <v>124</v>
      </c>
      <c r="AK119">
        <v>17</v>
      </c>
      <c r="AL119">
        <v>2.9510000000000002E-2</v>
      </c>
      <c r="AM119">
        <v>6.0999999999999999E-2</v>
      </c>
    </row>
    <row r="120" spans="1:39">
      <c r="A120" t="s">
        <v>138</v>
      </c>
      <c r="B120" t="s">
        <v>130</v>
      </c>
      <c r="C120" t="s">
        <v>82</v>
      </c>
      <c r="D120">
        <v>165380</v>
      </c>
      <c r="E120">
        <v>1.9310000000000001E-2</v>
      </c>
      <c r="F120">
        <v>706</v>
      </c>
      <c r="G120">
        <v>64</v>
      </c>
      <c r="H120">
        <v>-2.2800000000000001E-2</v>
      </c>
      <c r="I120">
        <v>2.4809999999999999E-2</v>
      </c>
      <c r="J120">
        <v>92535</v>
      </c>
      <c r="K120">
        <v>4.3209999999999998E-2</v>
      </c>
      <c r="L120">
        <v>471</v>
      </c>
      <c r="M120">
        <v>35</v>
      </c>
      <c r="N120">
        <v>-8.2799999999999992E-3</v>
      </c>
      <c r="O120">
        <v>3.0110000000000001E-2</v>
      </c>
      <c r="P120">
        <v>29517</v>
      </c>
      <c r="Q120">
        <v>1.1860000000000001E-2</v>
      </c>
      <c r="R120">
        <v>24</v>
      </c>
      <c r="S120">
        <v>14</v>
      </c>
      <c r="T120">
        <v>-0.39340000000000003</v>
      </c>
      <c r="U120">
        <v>0.1323</v>
      </c>
      <c r="V120">
        <v>10342</v>
      </c>
      <c r="W120">
        <v>0.29849999999999999</v>
      </c>
      <c r="X120">
        <v>48</v>
      </c>
      <c r="Y120">
        <v>11</v>
      </c>
      <c r="Z120">
        <v>-0.1055</v>
      </c>
      <c r="AA120">
        <v>9.7479999999999997E-2</v>
      </c>
      <c r="AB120">
        <v>16440</v>
      </c>
      <c r="AC120">
        <v>0.19719999999999999</v>
      </c>
      <c r="AD120">
        <v>39</v>
      </c>
      <c r="AE120">
        <v>10</v>
      </c>
      <c r="AF120">
        <v>-2.487E-2</v>
      </c>
      <c r="AG120">
        <v>0.105</v>
      </c>
      <c r="AH120">
        <v>15364</v>
      </c>
      <c r="AI120">
        <v>0.4133</v>
      </c>
      <c r="AJ120">
        <v>124</v>
      </c>
      <c r="AK120">
        <v>17</v>
      </c>
      <c r="AL120">
        <v>2.9510000000000002E-2</v>
      </c>
      <c r="AM120">
        <v>6.0999999999999999E-2</v>
      </c>
    </row>
    <row r="121" spans="1:39">
      <c r="A121" t="s">
        <v>138</v>
      </c>
      <c r="B121" t="s">
        <v>131</v>
      </c>
      <c r="C121" t="s">
        <v>81</v>
      </c>
      <c r="D121">
        <v>165380</v>
      </c>
      <c r="E121">
        <v>0.35809999999999997</v>
      </c>
      <c r="F121">
        <v>706</v>
      </c>
      <c r="G121">
        <v>64</v>
      </c>
      <c r="H121">
        <v>-2.2800000000000001E-2</v>
      </c>
      <c r="I121">
        <v>2.4809999999999999E-2</v>
      </c>
      <c r="J121">
        <v>92535</v>
      </c>
      <c r="K121">
        <v>0.78339999999999999</v>
      </c>
      <c r="L121">
        <v>471</v>
      </c>
      <c r="M121">
        <v>35</v>
      </c>
      <c r="N121">
        <v>-8.2799999999999992E-3</v>
      </c>
      <c r="O121">
        <v>3.0110000000000001E-2</v>
      </c>
      <c r="P121">
        <v>29517</v>
      </c>
      <c r="Q121">
        <v>2.9359999999999998E-3</v>
      </c>
      <c r="R121">
        <v>24</v>
      </c>
      <c r="S121">
        <v>14</v>
      </c>
      <c r="T121">
        <v>-0.39340000000000003</v>
      </c>
      <c r="U121">
        <v>0.1323</v>
      </c>
      <c r="V121">
        <v>10342</v>
      </c>
      <c r="W121">
        <v>0.27929999999999999</v>
      </c>
      <c r="X121">
        <v>48</v>
      </c>
      <c r="Y121">
        <v>11</v>
      </c>
      <c r="Z121">
        <v>-0.1055</v>
      </c>
      <c r="AA121">
        <v>9.7479999999999997E-2</v>
      </c>
      <c r="AB121">
        <v>16440</v>
      </c>
      <c r="AC121">
        <v>0.81279999999999997</v>
      </c>
      <c r="AD121">
        <v>39</v>
      </c>
      <c r="AE121">
        <v>10</v>
      </c>
      <c r="AF121">
        <v>-2.487E-2</v>
      </c>
      <c r="AG121">
        <v>0.105</v>
      </c>
      <c r="AH121">
        <v>15364</v>
      </c>
      <c r="AI121">
        <v>0.62860000000000005</v>
      </c>
      <c r="AJ121">
        <v>124</v>
      </c>
      <c r="AK121">
        <v>17</v>
      </c>
      <c r="AL121">
        <v>2.9510000000000002E-2</v>
      </c>
      <c r="AM121">
        <v>6.0999999999999999E-2</v>
      </c>
    </row>
    <row r="122" spans="1:39">
      <c r="A122" t="s">
        <v>138</v>
      </c>
      <c r="B122" t="s">
        <v>131</v>
      </c>
      <c r="C122" t="s">
        <v>82</v>
      </c>
      <c r="D122">
        <v>165380</v>
      </c>
      <c r="E122">
        <v>1.9310000000000001E-2</v>
      </c>
      <c r="F122">
        <v>706</v>
      </c>
      <c r="G122">
        <v>64</v>
      </c>
      <c r="H122">
        <v>-2.2800000000000001E-2</v>
      </c>
      <c r="I122">
        <v>2.4809999999999999E-2</v>
      </c>
      <c r="J122">
        <v>92535</v>
      </c>
      <c r="K122">
        <v>4.3209999999999998E-2</v>
      </c>
      <c r="L122">
        <v>471</v>
      </c>
      <c r="M122">
        <v>35</v>
      </c>
      <c r="N122">
        <v>-8.2799999999999992E-3</v>
      </c>
      <c r="O122">
        <v>3.0110000000000001E-2</v>
      </c>
      <c r="P122">
        <v>29517</v>
      </c>
      <c r="Q122">
        <v>1.1860000000000001E-2</v>
      </c>
      <c r="R122">
        <v>24</v>
      </c>
      <c r="S122">
        <v>14</v>
      </c>
      <c r="T122">
        <v>-0.39340000000000003</v>
      </c>
      <c r="U122">
        <v>0.1323</v>
      </c>
      <c r="V122">
        <v>10342</v>
      </c>
      <c r="W122">
        <v>0.29849999999999999</v>
      </c>
      <c r="X122">
        <v>48</v>
      </c>
      <c r="Y122">
        <v>11</v>
      </c>
      <c r="Z122">
        <v>-0.1055</v>
      </c>
      <c r="AA122">
        <v>9.7479999999999997E-2</v>
      </c>
      <c r="AB122">
        <v>16440</v>
      </c>
      <c r="AC122">
        <v>0.19719999999999999</v>
      </c>
      <c r="AD122">
        <v>39</v>
      </c>
      <c r="AE122">
        <v>10</v>
      </c>
      <c r="AF122">
        <v>-2.487E-2</v>
      </c>
      <c r="AG122">
        <v>0.105</v>
      </c>
      <c r="AH122">
        <v>15364</v>
      </c>
      <c r="AI122">
        <v>0.4133</v>
      </c>
      <c r="AJ122">
        <v>124</v>
      </c>
      <c r="AK122">
        <v>17</v>
      </c>
      <c r="AL122">
        <v>2.9510000000000002E-2</v>
      </c>
      <c r="AM122">
        <v>6.0999999999999999E-2</v>
      </c>
    </row>
    <row r="123" spans="1:39">
      <c r="A123" t="s">
        <v>164</v>
      </c>
      <c r="B123" t="s">
        <v>80</v>
      </c>
      <c r="C123" t="s">
        <v>81</v>
      </c>
      <c r="D123">
        <v>165380</v>
      </c>
      <c r="E123" s="7">
        <v>2.8609999999999999E-8</v>
      </c>
      <c r="F123">
        <v>208</v>
      </c>
      <c r="G123">
        <v>18</v>
      </c>
      <c r="H123">
        <v>0.26100000000000001</v>
      </c>
      <c r="I123">
        <v>4.7019999999999999E-2</v>
      </c>
      <c r="J123">
        <v>92535</v>
      </c>
      <c r="K123" s="7">
        <v>1.516E-6</v>
      </c>
      <c r="L123">
        <v>76</v>
      </c>
      <c r="M123">
        <v>11</v>
      </c>
      <c r="N123">
        <v>0.37019999999999997</v>
      </c>
      <c r="O123">
        <v>7.6969999999999997E-2</v>
      </c>
      <c r="P123">
        <v>29517</v>
      </c>
      <c r="Q123">
        <v>0.6915</v>
      </c>
      <c r="R123">
        <v>6</v>
      </c>
      <c r="S123">
        <v>5</v>
      </c>
      <c r="T123">
        <v>-0.105</v>
      </c>
      <c r="U123">
        <v>0.2646</v>
      </c>
      <c r="V123">
        <v>10342</v>
      </c>
      <c r="W123">
        <v>0.58650000000000002</v>
      </c>
      <c r="X123">
        <v>4</v>
      </c>
      <c r="Y123">
        <v>2</v>
      </c>
      <c r="Z123">
        <v>0.18540000000000001</v>
      </c>
      <c r="AA123">
        <v>0.34079999999999999</v>
      </c>
      <c r="AB123">
        <v>16440</v>
      </c>
      <c r="AC123">
        <v>0.4345</v>
      </c>
      <c r="AD123">
        <v>16</v>
      </c>
      <c r="AE123">
        <v>4</v>
      </c>
      <c r="AF123">
        <v>0.1313</v>
      </c>
      <c r="AG123">
        <v>0.16800000000000001</v>
      </c>
      <c r="AH123">
        <v>15364</v>
      </c>
      <c r="AI123">
        <v>7.1100000000000004E-4</v>
      </c>
      <c r="AJ123">
        <v>106</v>
      </c>
      <c r="AK123">
        <v>3</v>
      </c>
      <c r="AL123">
        <v>0.22559999999999999</v>
      </c>
      <c r="AM123">
        <v>6.6640000000000005E-2</v>
      </c>
    </row>
    <row r="124" spans="1:39">
      <c r="A124" t="s">
        <v>164</v>
      </c>
      <c r="B124" t="s">
        <v>80</v>
      </c>
      <c r="C124" t="s">
        <v>82</v>
      </c>
      <c r="D124">
        <v>165380</v>
      </c>
      <c r="E124" s="7">
        <v>1.3499999999999999E-5</v>
      </c>
      <c r="F124">
        <v>208</v>
      </c>
      <c r="G124">
        <v>18</v>
      </c>
      <c r="H124">
        <v>0.26100000000000001</v>
      </c>
      <c r="I124">
        <v>4.7019999999999999E-2</v>
      </c>
      <c r="J124">
        <v>92535</v>
      </c>
      <c r="K124">
        <v>2.1240000000000001E-4</v>
      </c>
      <c r="L124">
        <v>76</v>
      </c>
      <c r="M124">
        <v>11</v>
      </c>
      <c r="N124">
        <v>0.37019999999999997</v>
      </c>
      <c r="O124">
        <v>7.6969999999999997E-2</v>
      </c>
      <c r="P124">
        <v>29517</v>
      </c>
      <c r="Q124">
        <v>0.79149999999999998</v>
      </c>
      <c r="R124">
        <v>6</v>
      </c>
      <c r="S124">
        <v>5</v>
      </c>
      <c r="T124">
        <v>-0.105</v>
      </c>
      <c r="U124">
        <v>0.2646</v>
      </c>
      <c r="V124">
        <v>10342</v>
      </c>
      <c r="W124">
        <v>0.68989999999999996</v>
      </c>
      <c r="X124">
        <v>4</v>
      </c>
      <c r="Y124">
        <v>2</v>
      </c>
      <c r="Z124">
        <v>0.18540000000000001</v>
      </c>
      <c r="AA124">
        <v>0.34079999999999999</v>
      </c>
      <c r="AB124">
        <v>16440</v>
      </c>
      <c r="AC124">
        <v>0.5212</v>
      </c>
      <c r="AD124">
        <v>16</v>
      </c>
      <c r="AE124">
        <v>4</v>
      </c>
      <c r="AF124">
        <v>0.1313</v>
      </c>
      <c r="AG124">
        <v>0.16800000000000001</v>
      </c>
      <c r="AH124">
        <v>15364</v>
      </c>
      <c r="AI124">
        <v>3.9969999999999997E-3</v>
      </c>
      <c r="AJ124">
        <v>106</v>
      </c>
      <c r="AK124">
        <v>3</v>
      </c>
      <c r="AL124">
        <v>0.22559999999999999</v>
      </c>
      <c r="AM124">
        <v>6.6640000000000005E-2</v>
      </c>
    </row>
    <row r="125" spans="1:39">
      <c r="A125" t="s">
        <v>164</v>
      </c>
      <c r="B125" t="s">
        <v>127</v>
      </c>
      <c r="C125" t="s">
        <v>81</v>
      </c>
      <c r="D125">
        <v>165380</v>
      </c>
      <c r="E125" s="7">
        <v>1.2639999999999999E-11</v>
      </c>
      <c r="F125">
        <v>819</v>
      </c>
      <c r="G125">
        <v>57</v>
      </c>
      <c r="H125">
        <v>0.13639999999999999</v>
      </c>
      <c r="I125">
        <v>2.0150000000000001E-2</v>
      </c>
      <c r="J125">
        <v>92535</v>
      </c>
      <c r="K125" s="7">
        <v>1.68E-6</v>
      </c>
      <c r="L125">
        <v>204</v>
      </c>
      <c r="M125">
        <v>33</v>
      </c>
      <c r="N125">
        <v>0.1903</v>
      </c>
      <c r="O125">
        <v>3.9730000000000001E-2</v>
      </c>
      <c r="P125">
        <v>29517</v>
      </c>
      <c r="Q125">
        <v>2.7669999999999999E-3</v>
      </c>
      <c r="R125">
        <v>294</v>
      </c>
      <c r="S125">
        <v>19</v>
      </c>
      <c r="T125">
        <v>0.11260000000000001</v>
      </c>
      <c r="U125">
        <v>3.7629999999999997E-2</v>
      </c>
      <c r="V125">
        <v>10342</v>
      </c>
      <c r="W125">
        <v>0.48520000000000002</v>
      </c>
      <c r="X125">
        <v>16</v>
      </c>
      <c r="Y125">
        <v>7</v>
      </c>
      <c r="Z125">
        <v>0.1193</v>
      </c>
      <c r="AA125">
        <v>0.1709</v>
      </c>
      <c r="AB125">
        <v>16440</v>
      </c>
      <c r="AC125">
        <v>3.6179999999999997E-2</v>
      </c>
      <c r="AD125">
        <v>59</v>
      </c>
      <c r="AE125">
        <v>13</v>
      </c>
      <c r="AF125">
        <v>0.1817</v>
      </c>
      <c r="AG125">
        <v>8.6730000000000002E-2</v>
      </c>
      <c r="AH125">
        <v>15364</v>
      </c>
      <c r="AI125">
        <v>4.8680000000000001E-4</v>
      </c>
      <c r="AJ125">
        <v>246</v>
      </c>
      <c r="AK125">
        <v>17</v>
      </c>
      <c r="AL125">
        <v>0.11269999999999999</v>
      </c>
      <c r="AM125">
        <v>3.2320000000000002E-2</v>
      </c>
    </row>
    <row r="126" spans="1:39">
      <c r="A126" t="s">
        <v>164</v>
      </c>
      <c r="B126" t="s">
        <v>127</v>
      </c>
      <c r="C126" t="s">
        <v>82</v>
      </c>
      <c r="D126">
        <v>165380</v>
      </c>
      <c r="E126" s="7">
        <v>8.5930000000000006E-6</v>
      </c>
      <c r="F126">
        <v>819</v>
      </c>
      <c r="G126">
        <v>57</v>
      </c>
      <c r="H126">
        <v>0.13639999999999999</v>
      </c>
      <c r="I126">
        <v>2.0150000000000001E-2</v>
      </c>
      <c r="J126">
        <v>92535</v>
      </c>
      <c r="K126">
        <v>2.5270000000000002E-4</v>
      </c>
      <c r="L126">
        <v>204</v>
      </c>
      <c r="M126">
        <v>33</v>
      </c>
      <c r="N126">
        <v>0.1903</v>
      </c>
      <c r="O126">
        <v>3.9730000000000001E-2</v>
      </c>
      <c r="P126">
        <v>29517</v>
      </c>
      <c r="Q126">
        <v>3.005E-2</v>
      </c>
      <c r="R126">
        <v>294</v>
      </c>
      <c r="S126">
        <v>19</v>
      </c>
      <c r="T126">
        <v>0.11260000000000001</v>
      </c>
      <c r="U126">
        <v>3.7629999999999997E-2</v>
      </c>
      <c r="V126">
        <v>10342</v>
      </c>
      <c r="W126">
        <v>0.7228</v>
      </c>
      <c r="X126">
        <v>16</v>
      </c>
      <c r="Y126">
        <v>7</v>
      </c>
      <c r="Z126">
        <v>0.1193</v>
      </c>
      <c r="AA126">
        <v>0.1709</v>
      </c>
      <c r="AB126">
        <v>16440</v>
      </c>
      <c r="AC126">
        <v>4.0629999999999999E-2</v>
      </c>
      <c r="AD126">
        <v>59</v>
      </c>
      <c r="AE126">
        <v>13</v>
      </c>
      <c r="AF126">
        <v>0.1817</v>
      </c>
      <c r="AG126">
        <v>8.6730000000000002E-2</v>
      </c>
      <c r="AH126">
        <v>15364</v>
      </c>
      <c r="AI126">
        <v>4.352E-3</v>
      </c>
      <c r="AJ126">
        <v>246</v>
      </c>
      <c r="AK126">
        <v>17</v>
      </c>
      <c r="AL126">
        <v>0.11269999999999999</v>
      </c>
      <c r="AM126">
        <v>3.2320000000000002E-2</v>
      </c>
    </row>
    <row r="127" spans="1:39">
      <c r="A127" t="s">
        <v>164</v>
      </c>
      <c r="B127" t="s">
        <v>128</v>
      </c>
      <c r="C127" t="s">
        <v>81</v>
      </c>
      <c r="D127">
        <v>165380</v>
      </c>
      <c r="E127" s="7">
        <v>5.7610000000000004E-13</v>
      </c>
      <c r="F127">
        <v>855</v>
      </c>
      <c r="G127">
        <v>69</v>
      </c>
      <c r="H127">
        <v>0.14280000000000001</v>
      </c>
      <c r="I127">
        <v>1.9820000000000001E-2</v>
      </c>
      <c r="J127">
        <v>92535</v>
      </c>
      <c r="K127" s="7">
        <v>1.251E-6</v>
      </c>
      <c r="L127">
        <v>216</v>
      </c>
      <c r="M127">
        <v>40</v>
      </c>
      <c r="N127">
        <v>0.1883</v>
      </c>
      <c r="O127">
        <v>3.8850000000000003E-2</v>
      </c>
      <c r="P127">
        <v>29517</v>
      </c>
      <c r="Q127">
        <v>2.382E-3</v>
      </c>
      <c r="R127">
        <v>295</v>
      </c>
      <c r="S127">
        <v>20</v>
      </c>
      <c r="T127">
        <v>0.11409999999999999</v>
      </c>
      <c r="U127">
        <v>3.7569999999999999E-2</v>
      </c>
      <c r="V127">
        <v>10342</v>
      </c>
      <c r="W127">
        <v>0.47210000000000002</v>
      </c>
      <c r="X127">
        <v>17</v>
      </c>
      <c r="Y127">
        <v>8</v>
      </c>
      <c r="Z127">
        <v>0.11890000000000001</v>
      </c>
      <c r="AA127">
        <v>0.1653</v>
      </c>
      <c r="AB127">
        <v>16440</v>
      </c>
      <c r="AC127">
        <v>5.8630000000000002E-2</v>
      </c>
      <c r="AD127">
        <v>60</v>
      </c>
      <c r="AE127">
        <v>14</v>
      </c>
      <c r="AF127">
        <v>0.16259999999999999</v>
      </c>
      <c r="AG127">
        <v>8.6010000000000003E-2</v>
      </c>
      <c r="AH127">
        <v>15364</v>
      </c>
      <c r="AI127" s="7">
        <v>4.6239999999999998E-5</v>
      </c>
      <c r="AJ127">
        <v>266</v>
      </c>
      <c r="AK127">
        <v>22</v>
      </c>
      <c r="AL127">
        <v>0.12870000000000001</v>
      </c>
      <c r="AM127">
        <v>3.1600000000000003E-2</v>
      </c>
    </row>
    <row r="128" spans="1:39">
      <c r="A128" t="s">
        <v>164</v>
      </c>
      <c r="B128" t="s">
        <v>128</v>
      </c>
      <c r="C128" t="s">
        <v>82</v>
      </c>
      <c r="D128">
        <v>165380</v>
      </c>
      <c r="E128" s="7">
        <v>7.2230000000000001E-6</v>
      </c>
      <c r="F128">
        <v>855</v>
      </c>
      <c r="G128">
        <v>69</v>
      </c>
      <c r="H128">
        <v>0.14280000000000001</v>
      </c>
      <c r="I128">
        <v>1.9820000000000001E-2</v>
      </c>
      <c r="J128">
        <v>92535</v>
      </c>
      <c r="K128">
        <v>2.208E-4</v>
      </c>
      <c r="L128">
        <v>216</v>
      </c>
      <c r="M128">
        <v>40</v>
      </c>
      <c r="N128">
        <v>0.1883</v>
      </c>
      <c r="O128">
        <v>3.8850000000000003E-2</v>
      </c>
      <c r="P128">
        <v>29517</v>
      </c>
      <c r="Q128">
        <v>3.007E-2</v>
      </c>
      <c r="R128">
        <v>295</v>
      </c>
      <c r="S128">
        <v>20</v>
      </c>
      <c r="T128">
        <v>0.11409999999999999</v>
      </c>
      <c r="U128">
        <v>3.7569999999999999E-2</v>
      </c>
      <c r="V128">
        <v>10342</v>
      </c>
      <c r="W128">
        <v>0.7742</v>
      </c>
      <c r="X128">
        <v>17</v>
      </c>
      <c r="Y128">
        <v>8</v>
      </c>
      <c r="Z128">
        <v>0.11890000000000001</v>
      </c>
      <c r="AA128">
        <v>0.1653</v>
      </c>
      <c r="AB128">
        <v>16440</v>
      </c>
      <c r="AC128">
        <v>3.9649999999999998E-2</v>
      </c>
      <c r="AD128">
        <v>60</v>
      </c>
      <c r="AE128">
        <v>14</v>
      </c>
      <c r="AF128">
        <v>0.16259999999999999</v>
      </c>
      <c r="AG128">
        <v>8.6010000000000003E-2</v>
      </c>
      <c r="AH128">
        <v>15364</v>
      </c>
      <c r="AI128">
        <v>2.699E-3</v>
      </c>
      <c r="AJ128">
        <v>266</v>
      </c>
      <c r="AK128">
        <v>22</v>
      </c>
      <c r="AL128">
        <v>0.12870000000000001</v>
      </c>
      <c r="AM128">
        <v>3.1600000000000003E-2</v>
      </c>
    </row>
    <row r="129" spans="1:39">
      <c r="A129" t="s">
        <v>164</v>
      </c>
      <c r="B129" t="s">
        <v>129</v>
      </c>
      <c r="C129" t="s">
        <v>81</v>
      </c>
      <c r="D129">
        <v>165380</v>
      </c>
      <c r="E129">
        <v>9.1600000000000004E-4</v>
      </c>
      <c r="F129">
        <v>1656</v>
      </c>
      <c r="G129">
        <v>97</v>
      </c>
      <c r="H129">
        <v>4.9950000000000001E-2</v>
      </c>
      <c r="I129">
        <v>1.507E-2</v>
      </c>
      <c r="J129">
        <v>92535</v>
      </c>
      <c r="K129">
        <v>0.3392</v>
      </c>
      <c r="L129">
        <v>717</v>
      </c>
      <c r="M129">
        <v>56</v>
      </c>
      <c r="N129">
        <v>2.231E-2</v>
      </c>
      <c r="O129">
        <v>2.334E-2</v>
      </c>
      <c r="P129">
        <v>29517</v>
      </c>
      <c r="Q129">
        <v>1.7690000000000001E-2</v>
      </c>
      <c r="R129">
        <v>450</v>
      </c>
      <c r="S129">
        <v>35</v>
      </c>
      <c r="T129">
        <v>7.2309999999999999E-2</v>
      </c>
      <c r="U129">
        <v>3.048E-2</v>
      </c>
      <c r="V129">
        <v>10342</v>
      </c>
      <c r="W129">
        <v>0.85760000000000003</v>
      </c>
      <c r="X129">
        <v>27</v>
      </c>
      <c r="Y129">
        <v>10</v>
      </c>
      <c r="Z129">
        <v>-2.393E-2</v>
      </c>
      <c r="AA129">
        <v>0.13339999999999999</v>
      </c>
      <c r="AB129">
        <v>16440</v>
      </c>
      <c r="AC129">
        <v>0.3987</v>
      </c>
      <c r="AD129">
        <v>89</v>
      </c>
      <c r="AE129">
        <v>22</v>
      </c>
      <c r="AF129">
        <v>5.9580000000000001E-2</v>
      </c>
      <c r="AG129">
        <v>7.059E-2</v>
      </c>
      <c r="AH129">
        <v>15364</v>
      </c>
      <c r="AI129">
        <v>8.1770000000000002E-3</v>
      </c>
      <c r="AJ129">
        <v>352</v>
      </c>
      <c r="AK129">
        <v>26</v>
      </c>
      <c r="AL129">
        <v>7.6630000000000004E-2</v>
      </c>
      <c r="AM129">
        <v>2.8979999999999999E-2</v>
      </c>
    </row>
    <row r="130" spans="1:39">
      <c r="A130" t="s">
        <v>164</v>
      </c>
      <c r="B130" t="s">
        <v>129</v>
      </c>
      <c r="C130" t="s">
        <v>82</v>
      </c>
      <c r="D130">
        <v>165380</v>
      </c>
      <c r="E130" s="7">
        <v>2.6359999999999998E-6</v>
      </c>
      <c r="F130">
        <v>1656</v>
      </c>
      <c r="G130">
        <v>97</v>
      </c>
      <c r="H130">
        <v>4.9950000000000001E-2</v>
      </c>
      <c r="I130">
        <v>1.507E-2</v>
      </c>
      <c r="J130">
        <v>92535</v>
      </c>
      <c r="K130">
        <v>3.5170000000000002E-3</v>
      </c>
      <c r="L130">
        <v>717</v>
      </c>
      <c r="M130">
        <v>56</v>
      </c>
      <c r="N130">
        <v>2.231E-2</v>
      </c>
      <c r="O130">
        <v>2.334E-2</v>
      </c>
      <c r="P130">
        <v>29517</v>
      </c>
      <c r="Q130">
        <v>1.094E-2</v>
      </c>
      <c r="R130">
        <v>450</v>
      </c>
      <c r="S130">
        <v>35</v>
      </c>
      <c r="T130">
        <v>7.2309999999999999E-2</v>
      </c>
      <c r="U130">
        <v>3.048E-2</v>
      </c>
      <c r="V130">
        <v>10342</v>
      </c>
      <c r="W130">
        <v>0.63029999999999997</v>
      </c>
      <c r="X130">
        <v>27</v>
      </c>
      <c r="Y130">
        <v>10</v>
      </c>
      <c r="Z130">
        <v>-2.393E-2</v>
      </c>
      <c r="AA130">
        <v>0.13339999999999999</v>
      </c>
      <c r="AB130">
        <v>16440</v>
      </c>
      <c r="AC130">
        <v>2.2409999999999999E-2</v>
      </c>
      <c r="AD130">
        <v>89</v>
      </c>
      <c r="AE130">
        <v>22</v>
      </c>
      <c r="AF130">
        <v>5.9580000000000001E-2</v>
      </c>
      <c r="AG130">
        <v>7.059E-2</v>
      </c>
      <c r="AH130">
        <v>15364</v>
      </c>
      <c r="AI130">
        <v>4.3569999999999998E-3</v>
      </c>
      <c r="AJ130">
        <v>352</v>
      </c>
      <c r="AK130">
        <v>26</v>
      </c>
      <c r="AL130">
        <v>7.6630000000000004E-2</v>
      </c>
      <c r="AM130">
        <v>2.8979999999999999E-2</v>
      </c>
    </row>
    <row r="131" spans="1:39">
      <c r="A131" t="s">
        <v>164</v>
      </c>
      <c r="B131" t="s">
        <v>130</v>
      </c>
      <c r="C131" t="s">
        <v>81</v>
      </c>
      <c r="D131">
        <v>165380</v>
      </c>
      <c r="E131">
        <v>2.5950000000000002E-4</v>
      </c>
      <c r="F131">
        <v>1691</v>
      </c>
      <c r="G131">
        <v>108</v>
      </c>
      <c r="H131">
        <v>5.4510000000000003E-2</v>
      </c>
      <c r="I131">
        <v>1.4919999999999999E-2</v>
      </c>
      <c r="J131">
        <v>92535</v>
      </c>
      <c r="K131">
        <v>0.29570000000000002</v>
      </c>
      <c r="L131">
        <v>729</v>
      </c>
      <c r="M131">
        <v>63</v>
      </c>
      <c r="N131">
        <v>2.418E-2</v>
      </c>
      <c r="O131">
        <v>2.3130000000000001E-2</v>
      </c>
      <c r="P131">
        <v>29517</v>
      </c>
      <c r="Q131">
        <v>1.5939999999999999E-2</v>
      </c>
      <c r="R131">
        <v>451</v>
      </c>
      <c r="S131">
        <v>36</v>
      </c>
      <c r="T131">
        <v>7.3400000000000007E-2</v>
      </c>
      <c r="U131">
        <v>3.0450000000000001E-2</v>
      </c>
      <c r="V131">
        <v>10342</v>
      </c>
      <c r="W131">
        <v>0.88800000000000001</v>
      </c>
      <c r="X131">
        <v>28</v>
      </c>
      <c r="Y131">
        <v>11</v>
      </c>
      <c r="Z131">
        <v>-1.8409999999999999E-2</v>
      </c>
      <c r="AA131">
        <v>0.13070000000000001</v>
      </c>
      <c r="AB131">
        <v>16440</v>
      </c>
      <c r="AC131">
        <v>0.49209999999999998</v>
      </c>
      <c r="AD131">
        <v>90</v>
      </c>
      <c r="AE131">
        <v>23</v>
      </c>
      <c r="AF131">
        <v>4.8230000000000002E-2</v>
      </c>
      <c r="AG131">
        <v>7.0209999999999995E-2</v>
      </c>
      <c r="AH131">
        <v>15364</v>
      </c>
      <c r="AI131">
        <v>1.3960000000000001E-3</v>
      </c>
      <c r="AJ131">
        <v>372</v>
      </c>
      <c r="AK131">
        <v>31</v>
      </c>
      <c r="AL131">
        <v>9.0950000000000003E-2</v>
      </c>
      <c r="AM131">
        <v>2.8459999999999999E-2</v>
      </c>
    </row>
    <row r="132" spans="1:39">
      <c r="A132" t="s">
        <v>164</v>
      </c>
      <c r="B132" t="s">
        <v>130</v>
      </c>
      <c r="C132" t="s">
        <v>82</v>
      </c>
      <c r="D132">
        <v>165380</v>
      </c>
      <c r="E132" s="7">
        <v>1.189E-6</v>
      </c>
      <c r="F132">
        <v>1691</v>
      </c>
      <c r="G132">
        <v>108</v>
      </c>
      <c r="H132">
        <v>5.4510000000000003E-2</v>
      </c>
      <c r="I132">
        <v>1.4919999999999999E-2</v>
      </c>
      <c r="J132">
        <v>92535</v>
      </c>
      <c r="K132">
        <v>3.4120000000000001E-3</v>
      </c>
      <c r="L132">
        <v>729</v>
      </c>
      <c r="M132">
        <v>63</v>
      </c>
      <c r="N132">
        <v>2.418E-2</v>
      </c>
      <c r="O132">
        <v>2.3130000000000001E-2</v>
      </c>
      <c r="P132">
        <v>29517</v>
      </c>
      <c r="Q132">
        <v>1.094E-2</v>
      </c>
      <c r="R132">
        <v>451</v>
      </c>
      <c r="S132">
        <v>36</v>
      </c>
      <c r="T132">
        <v>7.3400000000000007E-2</v>
      </c>
      <c r="U132">
        <v>3.0450000000000001E-2</v>
      </c>
      <c r="V132">
        <v>10342</v>
      </c>
      <c r="W132">
        <v>0.66800000000000004</v>
      </c>
      <c r="X132">
        <v>28</v>
      </c>
      <c r="Y132">
        <v>11</v>
      </c>
      <c r="Z132">
        <v>-1.8409999999999999E-2</v>
      </c>
      <c r="AA132">
        <v>0.13070000000000001</v>
      </c>
      <c r="AB132">
        <v>16440</v>
      </c>
      <c r="AC132">
        <v>2.188E-2</v>
      </c>
      <c r="AD132">
        <v>90</v>
      </c>
      <c r="AE132">
        <v>23</v>
      </c>
      <c r="AF132">
        <v>4.8230000000000002E-2</v>
      </c>
      <c r="AG132">
        <v>7.0209999999999995E-2</v>
      </c>
      <c r="AH132">
        <v>15364</v>
      </c>
      <c r="AI132">
        <v>2.6970000000000002E-3</v>
      </c>
      <c r="AJ132">
        <v>372</v>
      </c>
      <c r="AK132">
        <v>31</v>
      </c>
      <c r="AL132">
        <v>9.0950000000000003E-2</v>
      </c>
      <c r="AM132">
        <v>2.8459999999999999E-2</v>
      </c>
    </row>
    <row r="133" spans="1:39">
      <c r="A133" t="s">
        <v>164</v>
      </c>
      <c r="B133" t="s">
        <v>131</v>
      </c>
      <c r="C133" t="s">
        <v>81</v>
      </c>
      <c r="D133">
        <v>165380</v>
      </c>
      <c r="E133" s="7">
        <v>3.263E-10</v>
      </c>
      <c r="F133">
        <v>244</v>
      </c>
      <c r="G133">
        <v>30</v>
      </c>
      <c r="H133">
        <v>0.27160000000000001</v>
      </c>
      <c r="I133">
        <v>4.3209999999999998E-2</v>
      </c>
      <c r="J133">
        <v>92535</v>
      </c>
      <c r="K133" s="7">
        <v>2.1260000000000001E-6</v>
      </c>
      <c r="L133">
        <v>88</v>
      </c>
      <c r="M133">
        <v>18</v>
      </c>
      <c r="N133">
        <v>0.33679999999999999</v>
      </c>
      <c r="O133">
        <v>7.1029999999999996E-2</v>
      </c>
      <c r="P133">
        <v>29517</v>
      </c>
      <c r="Q133">
        <v>0.96799999999999997</v>
      </c>
      <c r="R133">
        <v>7</v>
      </c>
      <c r="S133">
        <v>6</v>
      </c>
      <c r="T133">
        <v>-9.8390000000000005E-3</v>
      </c>
      <c r="U133">
        <v>0.24529999999999999</v>
      </c>
      <c r="V133">
        <v>10342</v>
      </c>
      <c r="W133">
        <v>0.57420000000000004</v>
      </c>
      <c r="X133">
        <v>5</v>
      </c>
      <c r="Y133">
        <v>3</v>
      </c>
      <c r="Z133">
        <v>0.16950000000000001</v>
      </c>
      <c r="AA133">
        <v>0.30159999999999998</v>
      </c>
      <c r="AB133">
        <v>16440</v>
      </c>
      <c r="AC133">
        <v>0.68579999999999997</v>
      </c>
      <c r="AD133">
        <v>17</v>
      </c>
      <c r="AE133">
        <v>5</v>
      </c>
      <c r="AF133">
        <v>6.5930000000000002E-2</v>
      </c>
      <c r="AG133">
        <v>0.16300000000000001</v>
      </c>
      <c r="AH133">
        <v>15364</v>
      </c>
      <c r="AI133" s="7">
        <v>1.24E-5</v>
      </c>
      <c r="AJ133">
        <v>126</v>
      </c>
      <c r="AK133">
        <v>8</v>
      </c>
      <c r="AL133">
        <v>0.26600000000000001</v>
      </c>
      <c r="AM133">
        <v>6.0859999999999997E-2</v>
      </c>
    </row>
    <row r="134" spans="1:39">
      <c r="A134" t="s">
        <v>164</v>
      </c>
      <c r="B134" t="s">
        <v>131</v>
      </c>
      <c r="C134" t="s">
        <v>82</v>
      </c>
      <c r="D134">
        <v>165380</v>
      </c>
      <c r="E134" s="7">
        <v>6.0079999999999999E-6</v>
      </c>
      <c r="F134">
        <v>244</v>
      </c>
      <c r="G134">
        <v>30</v>
      </c>
      <c r="H134">
        <v>0.27160000000000001</v>
      </c>
      <c r="I134">
        <v>4.3209999999999998E-2</v>
      </c>
      <c r="J134">
        <v>92535</v>
      </c>
      <c r="K134">
        <v>1.7090000000000001E-4</v>
      </c>
      <c r="L134">
        <v>88</v>
      </c>
      <c r="M134">
        <v>18</v>
      </c>
      <c r="N134">
        <v>0.33679999999999999</v>
      </c>
      <c r="O134">
        <v>7.1029999999999996E-2</v>
      </c>
      <c r="P134">
        <v>29517</v>
      </c>
      <c r="Q134">
        <v>0.79249999999999998</v>
      </c>
      <c r="R134">
        <v>7</v>
      </c>
      <c r="S134">
        <v>6</v>
      </c>
      <c r="T134">
        <v>-9.8390000000000005E-3</v>
      </c>
      <c r="U134">
        <v>0.24529999999999999</v>
      </c>
      <c r="V134">
        <v>10342</v>
      </c>
      <c r="W134">
        <v>0.82850000000000001</v>
      </c>
      <c r="X134">
        <v>5</v>
      </c>
      <c r="Y134">
        <v>3</v>
      </c>
      <c r="Z134">
        <v>0.16950000000000001</v>
      </c>
      <c r="AA134">
        <v>0.30159999999999998</v>
      </c>
      <c r="AB134">
        <v>16440</v>
      </c>
      <c r="AC134">
        <v>0.48209999999999997</v>
      </c>
      <c r="AD134">
        <v>17</v>
      </c>
      <c r="AE134">
        <v>5</v>
      </c>
      <c r="AF134">
        <v>6.5930000000000002E-2</v>
      </c>
      <c r="AG134">
        <v>0.16300000000000001</v>
      </c>
      <c r="AH134">
        <v>15364</v>
      </c>
      <c r="AI134">
        <v>1.5510000000000001E-3</v>
      </c>
      <c r="AJ134">
        <v>126</v>
      </c>
      <c r="AK134">
        <v>8</v>
      </c>
      <c r="AL134">
        <v>0.26600000000000001</v>
      </c>
      <c r="AM134">
        <v>6.0859999999999997E-2</v>
      </c>
    </row>
    <row r="135" spans="1:39">
      <c r="A135" t="s">
        <v>140</v>
      </c>
      <c r="B135" t="s">
        <v>80</v>
      </c>
      <c r="C135" t="s">
        <v>81</v>
      </c>
      <c r="D135">
        <v>155616</v>
      </c>
      <c r="E135" s="7">
        <v>5.7850000000000002E-9</v>
      </c>
      <c r="F135">
        <v>21</v>
      </c>
      <c r="G135">
        <v>14</v>
      </c>
      <c r="H135">
        <v>0.84589999999999999</v>
      </c>
      <c r="I135">
        <v>0.14530000000000001</v>
      </c>
      <c r="J135">
        <v>82771</v>
      </c>
      <c r="K135" s="7">
        <v>2.0959999999999999E-5</v>
      </c>
      <c r="L135">
        <v>12</v>
      </c>
      <c r="M135">
        <v>5</v>
      </c>
      <c r="N135">
        <v>0.82179999999999997</v>
      </c>
      <c r="O135">
        <v>0.19320000000000001</v>
      </c>
      <c r="P135">
        <v>3526</v>
      </c>
      <c r="Q135">
        <v>0.44600000000000001</v>
      </c>
      <c r="R135">
        <v>1</v>
      </c>
      <c r="S135">
        <v>1</v>
      </c>
      <c r="T135">
        <v>0.49370000000000003</v>
      </c>
      <c r="U135">
        <v>0.41970000000000002</v>
      </c>
      <c r="V135">
        <v>4455</v>
      </c>
      <c r="W135">
        <v>0.16139999999999999</v>
      </c>
      <c r="X135">
        <v>1</v>
      </c>
      <c r="Y135">
        <v>1</v>
      </c>
      <c r="Z135">
        <v>0.9708</v>
      </c>
      <c r="AA135">
        <v>0.48060000000000003</v>
      </c>
      <c r="AB135">
        <v>14017</v>
      </c>
      <c r="AC135">
        <v>3.7209999999999999E-3</v>
      </c>
      <c r="AD135">
        <v>5</v>
      </c>
      <c r="AE135">
        <v>5</v>
      </c>
      <c r="AF135">
        <v>0.84819999999999995</v>
      </c>
      <c r="AG135">
        <v>0.29239999999999999</v>
      </c>
      <c r="AH135">
        <v>15364</v>
      </c>
      <c r="AI135">
        <v>1.8859999999999998E-2</v>
      </c>
      <c r="AJ135">
        <v>2</v>
      </c>
      <c r="AK135">
        <v>2</v>
      </c>
      <c r="AL135">
        <v>1.1160000000000001</v>
      </c>
      <c r="AM135">
        <v>0.47520000000000001</v>
      </c>
    </row>
    <row r="136" spans="1:39">
      <c r="A136" t="s">
        <v>140</v>
      </c>
      <c r="B136" t="s">
        <v>80</v>
      </c>
      <c r="C136" t="s">
        <v>82</v>
      </c>
      <c r="D136">
        <v>155616</v>
      </c>
      <c r="E136" s="7">
        <v>4.4019999999999998E-7</v>
      </c>
      <c r="F136">
        <v>21</v>
      </c>
      <c r="G136">
        <v>14</v>
      </c>
      <c r="H136">
        <v>0.84589999999999999</v>
      </c>
      <c r="I136">
        <v>0.14530000000000001</v>
      </c>
      <c r="J136">
        <v>82771</v>
      </c>
      <c r="K136" s="7">
        <v>1.097E-5</v>
      </c>
      <c r="L136">
        <v>12</v>
      </c>
      <c r="M136">
        <v>5</v>
      </c>
      <c r="N136">
        <v>0.82179999999999997</v>
      </c>
      <c r="O136">
        <v>0.19320000000000001</v>
      </c>
      <c r="P136">
        <v>3526</v>
      </c>
      <c r="Q136">
        <v>0.44600000000000001</v>
      </c>
      <c r="R136">
        <v>1</v>
      </c>
      <c r="S136">
        <v>1</v>
      </c>
      <c r="T136">
        <v>0.49370000000000003</v>
      </c>
      <c r="U136">
        <v>0.41970000000000002</v>
      </c>
      <c r="V136">
        <v>4455</v>
      </c>
      <c r="W136">
        <v>0.16139999999999999</v>
      </c>
      <c r="X136">
        <v>1</v>
      </c>
      <c r="Y136">
        <v>1</v>
      </c>
      <c r="Z136">
        <v>0.9708</v>
      </c>
      <c r="AA136">
        <v>0.48060000000000003</v>
      </c>
      <c r="AB136">
        <v>14017</v>
      </c>
      <c r="AC136">
        <v>4.5380000000000004E-3</v>
      </c>
      <c r="AD136">
        <v>5</v>
      </c>
      <c r="AE136">
        <v>5</v>
      </c>
      <c r="AF136">
        <v>0.84819999999999995</v>
      </c>
      <c r="AG136">
        <v>0.29239999999999999</v>
      </c>
      <c r="AH136">
        <v>15364</v>
      </c>
      <c r="AI136">
        <v>6.25E-2</v>
      </c>
      <c r="AJ136">
        <v>2</v>
      </c>
      <c r="AK136">
        <v>2</v>
      </c>
      <c r="AL136">
        <v>1.1160000000000001</v>
      </c>
      <c r="AM136">
        <v>0.47520000000000001</v>
      </c>
    </row>
    <row r="137" spans="1:39">
      <c r="A137" t="s">
        <v>140</v>
      </c>
      <c r="B137" t="s">
        <v>127</v>
      </c>
      <c r="C137" t="s">
        <v>81</v>
      </c>
      <c r="D137">
        <v>155616</v>
      </c>
      <c r="E137" s="7">
        <v>5.7850000000000002E-9</v>
      </c>
      <c r="F137">
        <v>21</v>
      </c>
      <c r="G137">
        <v>14</v>
      </c>
      <c r="H137">
        <v>0.84589999999999999</v>
      </c>
      <c r="I137">
        <v>0.14530000000000001</v>
      </c>
      <c r="J137">
        <v>82771</v>
      </c>
      <c r="K137" s="7">
        <v>2.0959999999999999E-5</v>
      </c>
      <c r="L137">
        <v>12</v>
      </c>
      <c r="M137">
        <v>5</v>
      </c>
      <c r="N137">
        <v>0.82179999999999997</v>
      </c>
      <c r="O137">
        <v>0.19320000000000001</v>
      </c>
      <c r="P137">
        <v>3526</v>
      </c>
      <c r="Q137">
        <v>0.44600000000000001</v>
      </c>
      <c r="R137">
        <v>1</v>
      </c>
      <c r="S137">
        <v>1</v>
      </c>
      <c r="T137">
        <v>0.49370000000000003</v>
      </c>
      <c r="U137">
        <v>0.41970000000000002</v>
      </c>
      <c r="V137">
        <v>4455</v>
      </c>
      <c r="W137">
        <v>0.16139999999999999</v>
      </c>
      <c r="X137">
        <v>1</v>
      </c>
      <c r="Y137">
        <v>1</v>
      </c>
      <c r="Z137">
        <v>0.9708</v>
      </c>
      <c r="AA137">
        <v>0.48060000000000003</v>
      </c>
      <c r="AB137">
        <v>14017</v>
      </c>
      <c r="AC137">
        <v>3.7209999999999999E-3</v>
      </c>
      <c r="AD137">
        <v>5</v>
      </c>
      <c r="AE137">
        <v>5</v>
      </c>
      <c r="AF137">
        <v>0.84819999999999995</v>
      </c>
      <c r="AG137">
        <v>0.29239999999999999</v>
      </c>
      <c r="AH137">
        <v>15364</v>
      </c>
      <c r="AI137">
        <v>1.8859999999999998E-2</v>
      </c>
      <c r="AJ137">
        <v>2</v>
      </c>
      <c r="AK137">
        <v>2</v>
      </c>
      <c r="AL137">
        <v>1.1160000000000001</v>
      </c>
      <c r="AM137">
        <v>0.47520000000000001</v>
      </c>
    </row>
    <row r="138" spans="1:39">
      <c r="A138" t="s">
        <v>140</v>
      </c>
      <c r="B138" t="s">
        <v>127</v>
      </c>
      <c r="C138" t="s">
        <v>82</v>
      </c>
      <c r="D138">
        <v>155616</v>
      </c>
      <c r="E138" s="7">
        <v>4.4019999999999998E-7</v>
      </c>
      <c r="F138">
        <v>21</v>
      </c>
      <c r="G138">
        <v>14</v>
      </c>
      <c r="H138">
        <v>0.84589999999999999</v>
      </c>
      <c r="I138">
        <v>0.14530000000000001</v>
      </c>
      <c r="J138">
        <v>82771</v>
      </c>
      <c r="K138" s="7">
        <v>1.097E-5</v>
      </c>
      <c r="L138">
        <v>12</v>
      </c>
      <c r="M138">
        <v>5</v>
      </c>
      <c r="N138">
        <v>0.82179999999999997</v>
      </c>
      <c r="O138">
        <v>0.19320000000000001</v>
      </c>
      <c r="P138">
        <v>3526</v>
      </c>
      <c r="Q138">
        <v>0.44600000000000001</v>
      </c>
      <c r="R138">
        <v>1</v>
      </c>
      <c r="S138">
        <v>1</v>
      </c>
      <c r="T138">
        <v>0.49370000000000003</v>
      </c>
      <c r="U138">
        <v>0.41970000000000002</v>
      </c>
      <c r="V138">
        <v>4455</v>
      </c>
      <c r="W138">
        <v>0.16139999999999999</v>
      </c>
      <c r="X138">
        <v>1</v>
      </c>
      <c r="Y138">
        <v>1</v>
      </c>
      <c r="Z138">
        <v>0.9708</v>
      </c>
      <c r="AA138">
        <v>0.48060000000000003</v>
      </c>
      <c r="AB138">
        <v>14017</v>
      </c>
      <c r="AC138">
        <v>4.5380000000000004E-3</v>
      </c>
      <c r="AD138">
        <v>5</v>
      </c>
      <c r="AE138">
        <v>5</v>
      </c>
      <c r="AF138">
        <v>0.84819999999999995</v>
      </c>
      <c r="AG138">
        <v>0.29239999999999999</v>
      </c>
      <c r="AH138">
        <v>15364</v>
      </c>
      <c r="AI138">
        <v>6.25E-2</v>
      </c>
      <c r="AJ138">
        <v>2</v>
      </c>
      <c r="AK138">
        <v>2</v>
      </c>
      <c r="AL138">
        <v>1.1160000000000001</v>
      </c>
      <c r="AM138">
        <v>0.47520000000000001</v>
      </c>
    </row>
    <row r="139" spans="1:39">
      <c r="A139" t="s">
        <v>140</v>
      </c>
      <c r="B139" t="s">
        <v>128</v>
      </c>
      <c r="C139" t="s">
        <v>81</v>
      </c>
      <c r="D139">
        <v>155616</v>
      </c>
      <c r="E139">
        <v>0.13569999999999999</v>
      </c>
      <c r="F139">
        <v>351</v>
      </c>
      <c r="G139">
        <v>16</v>
      </c>
      <c r="H139">
        <v>5.4989999999999997E-2</v>
      </c>
      <c r="I139">
        <v>3.6859999999999997E-2</v>
      </c>
      <c r="J139">
        <v>82771</v>
      </c>
      <c r="K139">
        <v>0.42430000000000001</v>
      </c>
      <c r="L139">
        <v>121</v>
      </c>
      <c r="M139">
        <v>7</v>
      </c>
      <c r="N139">
        <v>5.1110000000000003E-2</v>
      </c>
      <c r="O139">
        <v>6.3960000000000003E-2</v>
      </c>
      <c r="P139">
        <v>3526</v>
      </c>
      <c r="Q139">
        <v>0.44600000000000001</v>
      </c>
      <c r="R139">
        <v>1</v>
      </c>
      <c r="S139">
        <v>1</v>
      </c>
      <c r="T139">
        <v>0.49370000000000003</v>
      </c>
      <c r="U139">
        <v>0.41970000000000002</v>
      </c>
      <c r="V139">
        <v>4455</v>
      </c>
      <c r="W139">
        <v>0.16139999999999999</v>
      </c>
      <c r="X139">
        <v>1</v>
      </c>
      <c r="Y139">
        <v>1</v>
      </c>
      <c r="Z139">
        <v>0.9708</v>
      </c>
      <c r="AA139">
        <v>0.48060000000000003</v>
      </c>
      <c r="AB139">
        <v>14017</v>
      </c>
      <c r="AC139">
        <v>0.64690000000000003</v>
      </c>
      <c r="AD139">
        <v>45</v>
      </c>
      <c r="AE139">
        <v>6</v>
      </c>
      <c r="AF139">
        <v>4.4069999999999998E-2</v>
      </c>
      <c r="AG139">
        <v>9.6210000000000004E-2</v>
      </c>
      <c r="AH139">
        <v>15364</v>
      </c>
      <c r="AI139">
        <v>0.69779999999999998</v>
      </c>
      <c r="AJ139">
        <v>47</v>
      </c>
      <c r="AK139">
        <v>3</v>
      </c>
      <c r="AL139">
        <v>3.9019999999999999E-2</v>
      </c>
      <c r="AM139">
        <v>0.10050000000000001</v>
      </c>
    </row>
    <row r="140" spans="1:39">
      <c r="A140" t="s">
        <v>140</v>
      </c>
      <c r="B140" t="s">
        <v>128</v>
      </c>
      <c r="C140" t="s">
        <v>82</v>
      </c>
      <c r="D140">
        <v>155616</v>
      </c>
      <c r="E140">
        <v>0.47210000000000002</v>
      </c>
      <c r="F140">
        <v>351</v>
      </c>
      <c r="G140">
        <v>16</v>
      </c>
      <c r="H140">
        <v>5.4989999999999997E-2</v>
      </c>
      <c r="I140">
        <v>3.6859999999999997E-2</v>
      </c>
      <c r="J140">
        <v>82771</v>
      </c>
      <c r="K140">
        <v>0.1714</v>
      </c>
      <c r="L140">
        <v>121</v>
      </c>
      <c r="M140">
        <v>7</v>
      </c>
      <c r="N140">
        <v>5.1110000000000003E-2</v>
      </c>
      <c r="O140">
        <v>6.3960000000000003E-2</v>
      </c>
      <c r="P140">
        <v>3526</v>
      </c>
      <c r="Q140">
        <v>0.44600000000000001</v>
      </c>
      <c r="R140">
        <v>1</v>
      </c>
      <c r="S140">
        <v>1</v>
      </c>
      <c r="T140">
        <v>0.49370000000000003</v>
      </c>
      <c r="U140">
        <v>0.41970000000000002</v>
      </c>
      <c r="V140">
        <v>4455</v>
      </c>
      <c r="W140">
        <v>0.16139999999999999</v>
      </c>
      <c r="X140">
        <v>1</v>
      </c>
      <c r="Y140">
        <v>1</v>
      </c>
      <c r="Z140">
        <v>0.9708</v>
      </c>
      <c r="AA140">
        <v>0.48060000000000003</v>
      </c>
      <c r="AB140">
        <v>14017</v>
      </c>
      <c r="AC140">
        <v>0.44140000000000001</v>
      </c>
      <c r="AD140">
        <v>45</v>
      </c>
      <c r="AE140">
        <v>6</v>
      </c>
      <c r="AF140">
        <v>4.4069999999999998E-2</v>
      </c>
      <c r="AG140">
        <v>9.6210000000000004E-2</v>
      </c>
      <c r="AH140">
        <v>15364</v>
      </c>
      <c r="AI140">
        <v>0.74660000000000004</v>
      </c>
      <c r="AJ140">
        <v>47</v>
      </c>
      <c r="AK140">
        <v>3</v>
      </c>
      <c r="AL140">
        <v>3.9019999999999999E-2</v>
      </c>
      <c r="AM140">
        <v>0.10050000000000001</v>
      </c>
    </row>
    <row r="141" spans="1:39">
      <c r="A141" t="s">
        <v>140</v>
      </c>
      <c r="B141" t="s">
        <v>129</v>
      </c>
      <c r="C141" t="s">
        <v>81</v>
      </c>
      <c r="D141">
        <v>165380</v>
      </c>
      <c r="E141" s="7">
        <v>2.327E-20</v>
      </c>
      <c r="F141">
        <v>428</v>
      </c>
      <c r="G141">
        <v>154</v>
      </c>
      <c r="H141">
        <v>0.29549999999999998</v>
      </c>
      <c r="I141">
        <v>3.1960000000000002E-2</v>
      </c>
      <c r="J141">
        <v>92535</v>
      </c>
      <c r="K141" s="7">
        <v>1.8700000000000001E-13</v>
      </c>
      <c r="L141">
        <v>236</v>
      </c>
      <c r="M141">
        <v>100</v>
      </c>
      <c r="N141">
        <v>0.31490000000000001</v>
      </c>
      <c r="O141">
        <v>4.2799999999999998E-2</v>
      </c>
      <c r="P141">
        <v>29517</v>
      </c>
      <c r="Q141">
        <v>4.0219999999999999E-2</v>
      </c>
      <c r="R141">
        <v>65</v>
      </c>
      <c r="S141">
        <v>24</v>
      </c>
      <c r="T141">
        <v>0.1646</v>
      </c>
      <c r="U141">
        <v>8.0240000000000006E-2</v>
      </c>
      <c r="V141">
        <v>10342</v>
      </c>
      <c r="W141">
        <v>3.7870000000000001E-2</v>
      </c>
      <c r="X141">
        <v>53</v>
      </c>
      <c r="Y141">
        <v>20</v>
      </c>
      <c r="Z141">
        <v>0.19409999999999999</v>
      </c>
      <c r="AA141">
        <v>9.3490000000000004E-2</v>
      </c>
      <c r="AB141">
        <v>16440</v>
      </c>
      <c r="AC141">
        <v>8.5289999999999997E-4</v>
      </c>
      <c r="AD141">
        <v>39</v>
      </c>
      <c r="AE141">
        <v>32</v>
      </c>
      <c r="AF141">
        <v>0.34939999999999999</v>
      </c>
      <c r="AG141">
        <v>0.1048</v>
      </c>
      <c r="AH141">
        <v>15364</v>
      </c>
      <c r="AI141">
        <v>0.36449999999999999</v>
      </c>
      <c r="AJ141">
        <v>181</v>
      </c>
      <c r="AK141">
        <v>23</v>
      </c>
      <c r="AL141">
        <v>4.5199999999999997E-2</v>
      </c>
      <c r="AM141">
        <v>4.9840000000000002E-2</v>
      </c>
    </row>
    <row r="142" spans="1:39">
      <c r="A142" t="s">
        <v>140</v>
      </c>
      <c r="B142" t="s">
        <v>129</v>
      </c>
      <c r="C142" t="s">
        <v>82</v>
      </c>
      <c r="D142">
        <v>165380</v>
      </c>
      <c r="E142" s="7">
        <v>1.9530000000000001E-5</v>
      </c>
      <c r="F142">
        <v>428</v>
      </c>
      <c r="G142">
        <v>154</v>
      </c>
      <c r="H142">
        <v>0.29549999999999998</v>
      </c>
      <c r="I142">
        <v>3.1960000000000002E-2</v>
      </c>
      <c r="J142">
        <v>92535</v>
      </c>
      <c r="K142" s="7">
        <v>7.08E-5</v>
      </c>
      <c r="L142">
        <v>236</v>
      </c>
      <c r="M142">
        <v>100</v>
      </c>
      <c r="N142">
        <v>0.31490000000000001</v>
      </c>
      <c r="O142">
        <v>4.2799999999999998E-2</v>
      </c>
      <c r="P142">
        <v>29517</v>
      </c>
      <c r="Q142">
        <v>0.2712</v>
      </c>
      <c r="R142">
        <v>65</v>
      </c>
      <c r="S142">
        <v>24</v>
      </c>
      <c r="T142">
        <v>0.1646</v>
      </c>
      <c r="U142">
        <v>8.0240000000000006E-2</v>
      </c>
      <c r="V142">
        <v>10342</v>
      </c>
      <c r="W142">
        <v>1.8460000000000001E-2</v>
      </c>
      <c r="X142">
        <v>53</v>
      </c>
      <c r="Y142">
        <v>20</v>
      </c>
      <c r="Z142">
        <v>0.19409999999999999</v>
      </c>
      <c r="AA142">
        <v>9.3490000000000004E-2</v>
      </c>
      <c r="AB142">
        <v>16440</v>
      </c>
      <c r="AC142">
        <v>6.293E-2</v>
      </c>
      <c r="AD142">
        <v>39</v>
      </c>
      <c r="AE142">
        <v>32</v>
      </c>
      <c r="AF142">
        <v>0.34939999999999999</v>
      </c>
      <c r="AG142">
        <v>0.1048</v>
      </c>
      <c r="AH142">
        <v>15364</v>
      </c>
      <c r="AI142">
        <v>0.1258</v>
      </c>
      <c r="AJ142">
        <v>181</v>
      </c>
      <c r="AK142">
        <v>23</v>
      </c>
      <c r="AL142">
        <v>4.5199999999999997E-2</v>
      </c>
      <c r="AM142">
        <v>4.9840000000000002E-2</v>
      </c>
    </row>
    <row r="143" spans="1:39">
      <c r="A143" t="s">
        <v>140</v>
      </c>
      <c r="B143" t="s">
        <v>130</v>
      </c>
      <c r="C143" t="s">
        <v>81</v>
      </c>
      <c r="D143">
        <v>165380</v>
      </c>
      <c r="E143" s="7">
        <v>1.3790000000000001E-12</v>
      </c>
      <c r="F143">
        <v>757</v>
      </c>
      <c r="G143">
        <v>155</v>
      </c>
      <c r="H143">
        <v>0.1739</v>
      </c>
      <c r="I143">
        <v>2.4539999999999999E-2</v>
      </c>
      <c r="J143">
        <v>92535</v>
      </c>
      <c r="K143" s="7">
        <v>4.6980000000000001E-9</v>
      </c>
      <c r="L143">
        <v>344</v>
      </c>
      <c r="M143">
        <v>101</v>
      </c>
      <c r="N143">
        <v>0.21249999999999999</v>
      </c>
      <c r="O143">
        <v>3.6290000000000003E-2</v>
      </c>
      <c r="P143">
        <v>29517</v>
      </c>
      <c r="Q143">
        <v>4.0219999999999999E-2</v>
      </c>
      <c r="R143">
        <v>65</v>
      </c>
      <c r="S143">
        <v>24</v>
      </c>
      <c r="T143">
        <v>0.1646</v>
      </c>
      <c r="U143">
        <v>8.0240000000000006E-2</v>
      </c>
      <c r="V143">
        <v>10342</v>
      </c>
      <c r="W143">
        <v>3.7870000000000001E-2</v>
      </c>
      <c r="X143">
        <v>53</v>
      </c>
      <c r="Y143">
        <v>20</v>
      </c>
      <c r="Z143">
        <v>0.19409999999999999</v>
      </c>
      <c r="AA143">
        <v>9.3490000000000004E-2</v>
      </c>
      <c r="AB143">
        <v>16440</v>
      </c>
      <c r="AC143">
        <v>5.0979999999999998E-2</v>
      </c>
      <c r="AD143">
        <v>79</v>
      </c>
      <c r="AE143">
        <v>33</v>
      </c>
      <c r="AF143">
        <v>0.14280000000000001</v>
      </c>
      <c r="AG143">
        <v>7.3179999999999995E-2</v>
      </c>
      <c r="AH143">
        <v>15364</v>
      </c>
      <c r="AI143">
        <v>0.44369999999999998</v>
      </c>
      <c r="AJ143">
        <v>226</v>
      </c>
      <c r="AK143">
        <v>24</v>
      </c>
      <c r="AL143">
        <v>3.4270000000000002E-2</v>
      </c>
      <c r="AM143">
        <v>4.4740000000000002E-2</v>
      </c>
    </row>
    <row r="144" spans="1:39">
      <c r="A144" t="s">
        <v>140</v>
      </c>
      <c r="B144" t="s">
        <v>130</v>
      </c>
      <c r="C144" t="s">
        <v>82</v>
      </c>
      <c r="D144">
        <v>165380</v>
      </c>
      <c r="E144">
        <v>0.11269999999999999</v>
      </c>
      <c r="F144">
        <v>757</v>
      </c>
      <c r="G144">
        <v>155</v>
      </c>
      <c r="H144">
        <v>0.1739</v>
      </c>
      <c r="I144">
        <v>2.4539999999999999E-2</v>
      </c>
      <c r="J144">
        <v>92535</v>
      </c>
      <c r="K144">
        <v>4.6379999999999998E-2</v>
      </c>
      <c r="L144">
        <v>344</v>
      </c>
      <c r="M144">
        <v>101</v>
      </c>
      <c r="N144">
        <v>0.21249999999999999</v>
      </c>
      <c r="O144">
        <v>3.6290000000000003E-2</v>
      </c>
      <c r="P144">
        <v>29517</v>
      </c>
      <c r="Q144">
        <v>0.2712</v>
      </c>
      <c r="R144">
        <v>65</v>
      </c>
      <c r="S144">
        <v>24</v>
      </c>
      <c r="T144">
        <v>0.1646</v>
      </c>
      <c r="U144">
        <v>8.0240000000000006E-2</v>
      </c>
      <c r="V144">
        <v>10342</v>
      </c>
      <c r="W144">
        <v>1.8460000000000001E-2</v>
      </c>
      <c r="X144">
        <v>53</v>
      </c>
      <c r="Y144">
        <v>20</v>
      </c>
      <c r="Z144">
        <v>0.19409999999999999</v>
      </c>
      <c r="AA144">
        <v>9.3490000000000004E-2</v>
      </c>
      <c r="AB144">
        <v>16440</v>
      </c>
      <c r="AC144">
        <v>0.41060000000000002</v>
      </c>
      <c r="AD144">
        <v>79</v>
      </c>
      <c r="AE144">
        <v>33</v>
      </c>
      <c r="AF144">
        <v>0.14280000000000001</v>
      </c>
      <c r="AG144">
        <v>7.3179999999999995E-2</v>
      </c>
      <c r="AH144">
        <v>15364</v>
      </c>
      <c r="AI144">
        <v>0.18090000000000001</v>
      </c>
      <c r="AJ144">
        <v>226</v>
      </c>
      <c r="AK144">
        <v>24</v>
      </c>
      <c r="AL144">
        <v>3.4270000000000002E-2</v>
      </c>
      <c r="AM144">
        <v>4.4740000000000002E-2</v>
      </c>
    </row>
    <row r="145" spans="1:39">
      <c r="A145" t="s">
        <v>140</v>
      </c>
      <c r="B145" t="s">
        <v>131</v>
      </c>
      <c r="C145" t="s">
        <v>81</v>
      </c>
      <c r="D145">
        <v>155616</v>
      </c>
      <c r="E145">
        <v>0.13569999999999999</v>
      </c>
      <c r="F145">
        <v>351</v>
      </c>
      <c r="G145">
        <v>16</v>
      </c>
      <c r="H145">
        <v>5.4989999999999997E-2</v>
      </c>
      <c r="I145">
        <v>3.6859999999999997E-2</v>
      </c>
      <c r="J145">
        <v>82771</v>
      </c>
      <c r="K145">
        <v>0.42430000000000001</v>
      </c>
      <c r="L145">
        <v>121</v>
      </c>
      <c r="M145">
        <v>7</v>
      </c>
      <c r="N145">
        <v>5.1110000000000003E-2</v>
      </c>
      <c r="O145">
        <v>6.3960000000000003E-2</v>
      </c>
      <c r="P145">
        <v>3526</v>
      </c>
      <c r="Q145">
        <v>0.44600000000000001</v>
      </c>
      <c r="R145">
        <v>1</v>
      </c>
      <c r="S145">
        <v>1</v>
      </c>
      <c r="T145">
        <v>0.49370000000000003</v>
      </c>
      <c r="U145">
        <v>0.41970000000000002</v>
      </c>
      <c r="V145">
        <v>4455</v>
      </c>
      <c r="W145">
        <v>0.16139999999999999</v>
      </c>
      <c r="X145">
        <v>1</v>
      </c>
      <c r="Y145">
        <v>1</v>
      </c>
      <c r="Z145">
        <v>0.9708</v>
      </c>
      <c r="AA145">
        <v>0.48060000000000003</v>
      </c>
      <c r="AB145">
        <v>14017</v>
      </c>
      <c r="AC145">
        <v>0.64690000000000003</v>
      </c>
      <c r="AD145">
        <v>45</v>
      </c>
      <c r="AE145">
        <v>6</v>
      </c>
      <c r="AF145">
        <v>4.4069999999999998E-2</v>
      </c>
      <c r="AG145">
        <v>9.6210000000000004E-2</v>
      </c>
      <c r="AH145">
        <v>15364</v>
      </c>
      <c r="AI145">
        <v>0.69779999999999998</v>
      </c>
      <c r="AJ145">
        <v>47</v>
      </c>
      <c r="AK145">
        <v>3</v>
      </c>
      <c r="AL145">
        <v>3.9019999999999999E-2</v>
      </c>
      <c r="AM145">
        <v>0.10050000000000001</v>
      </c>
    </row>
    <row r="146" spans="1:39">
      <c r="A146" t="s">
        <v>140</v>
      </c>
      <c r="B146" t="s">
        <v>131</v>
      </c>
      <c r="C146" t="s">
        <v>82</v>
      </c>
      <c r="D146">
        <v>155616</v>
      </c>
      <c r="E146">
        <v>0.47210000000000002</v>
      </c>
      <c r="F146">
        <v>351</v>
      </c>
      <c r="G146">
        <v>16</v>
      </c>
      <c r="H146">
        <v>5.4989999999999997E-2</v>
      </c>
      <c r="I146">
        <v>3.6859999999999997E-2</v>
      </c>
      <c r="J146">
        <v>82771</v>
      </c>
      <c r="K146">
        <v>0.1714</v>
      </c>
      <c r="L146">
        <v>121</v>
      </c>
      <c r="M146">
        <v>7</v>
      </c>
      <c r="N146">
        <v>5.1110000000000003E-2</v>
      </c>
      <c r="O146">
        <v>6.3960000000000003E-2</v>
      </c>
      <c r="P146">
        <v>3526</v>
      </c>
      <c r="Q146">
        <v>0.44600000000000001</v>
      </c>
      <c r="R146">
        <v>1</v>
      </c>
      <c r="S146">
        <v>1</v>
      </c>
      <c r="T146">
        <v>0.49370000000000003</v>
      </c>
      <c r="U146">
        <v>0.41970000000000002</v>
      </c>
      <c r="V146">
        <v>4455</v>
      </c>
      <c r="W146">
        <v>0.16139999999999999</v>
      </c>
      <c r="X146">
        <v>1</v>
      </c>
      <c r="Y146">
        <v>1</v>
      </c>
      <c r="Z146">
        <v>0.9708</v>
      </c>
      <c r="AA146">
        <v>0.48060000000000003</v>
      </c>
      <c r="AB146">
        <v>14017</v>
      </c>
      <c r="AC146">
        <v>0.44140000000000001</v>
      </c>
      <c r="AD146">
        <v>45</v>
      </c>
      <c r="AE146">
        <v>6</v>
      </c>
      <c r="AF146">
        <v>4.4069999999999998E-2</v>
      </c>
      <c r="AG146">
        <v>9.6210000000000004E-2</v>
      </c>
      <c r="AH146">
        <v>15364</v>
      </c>
      <c r="AI146">
        <v>0.74660000000000004</v>
      </c>
      <c r="AJ146">
        <v>47</v>
      </c>
      <c r="AK146">
        <v>3</v>
      </c>
      <c r="AL146">
        <v>3.9019999999999999E-2</v>
      </c>
      <c r="AM146">
        <v>0.10050000000000001</v>
      </c>
    </row>
    <row r="147" spans="1:39">
      <c r="A147" t="s">
        <v>143</v>
      </c>
      <c r="B147" t="s">
        <v>80</v>
      </c>
      <c r="C147" t="s">
        <v>81</v>
      </c>
      <c r="D147">
        <v>165380</v>
      </c>
      <c r="E147" s="7">
        <v>5.86E-9</v>
      </c>
      <c r="F147">
        <v>59</v>
      </c>
      <c r="G147">
        <v>29</v>
      </c>
      <c r="H147">
        <v>0.49199999999999999</v>
      </c>
      <c r="I147">
        <v>8.4529999999999994E-2</v>
      </c>
      <c r="J147">
        <v>92535</v>
      </c>
      <c r="K147" s="7">
        <v>1.034E-7</v>
      </c>
      <c r="L147">
        <v>43</v>
      </c>
      <c r="M147">
        <v>17</v>
      </c>
      <c r="N147">
        <v>0.52500000000000002</v>
      </c>
      <c r="O147">
        <v>9.8659999999999998E-2</v>
      </c>
      <c r="P147">
        <v>29517</v>
      </c>
      <c r="Q147">
        <v>0.18360000000000001</v>
      </c>
      <c r="R147">
        <v>10</v>
      </c>
      <c r="S147">
        <v>8</v>
      </c>
      <c r="T147">
        <v>0.27279999999999999</v>
      </c>
      <c r="U147">
        <v>0.20519999999999999</v>
      </c>
      <c r="V147">
        <v>10342</v>
      </c>
      <c r="W147">
        <v>0.77900000000000003</v>
      </c>
      <c r="X147">
        <v>2</v>
      </c>
      <c r="Y147">
        <v>2</v>
      </c>
      <c r="Z147">
        <v>0.1333</v>
      </c>
      <c r="AA147">
        <v>0.47489999999999999</v>
      </c>
      <c r="AB147">
        <v>16440</v>
      </c>
      <c r="AC147">
        <v>3.7130000000000002E-3</v>
      </c>
      <c r="AD147">
        <v>2</v>
      </c>
      <c r="AE147">
        <v>2</v>
      </c>
      <c r="AF147">
        <v>1.3460000000000001</v>
      </c>
      <c r="AG147">
        <v>0.46389999999999998</v>
      </c>
      <c r="AH147">
        <v>15364</v>
      </c>
      <c r="AI147">
        <v>0.44330000000000003</v>
      </c>
      <c r="AJ147">
        <v>2</v>
      </c>
      <c r="AK147">
        <v>2</v>
      </c>
      <c r="AL147">
        <v>0.3654</v>
      </c>
      <c r="AM147">
        <v>0.47670000000000001</v>
      </c>
    </row>
    <row r="148" spans="1:39">
      <c r="A148" t="s">
        <v>143</v>
      </c>
      <c r="B148" t="s">
        <v>80</v>
      </c>
      <c r="C148" t="s">
        <v>82</v>
      </c>
      <c r="D148">
        <v>165380</v>
      </c>
      <c r="E148">
        <v>1.7129999999999999E-4</v>
      </c>
      <c r="F148">
        <v>59</v>
      </c>
      <c r="G148">
        <v>29</v>
      </c>
      <c r="H148">
        <v>0.49199999999999999</v>
      </c>
      <c r="I148">
        <v>8.4529999999999994E-2</v>
      </c>
      <c r="J148">
        <v>92535</v>
      </c>
      <c r="K148">
        <v>4.7790000000000002E-4</v>
      </c>
      <c r="L148">
        <v>43</v>
      </c>
      <c r="M148">
        <v>17</v>
      </c>
      <c r="N148">
        <v>0.52500000000000002</v>
      </c>
      <c r="O148">
        <v>9.8659999999999998E-2</v>
      </c>
      <c r="P148">
        <v>29517</v>
      </c>
      <c r="Q148">
        <v>2.9270000000000001E-2</v>
      </c>
      <c r="R148">
        <v>10</v>
      </c>
      <c r="S148">
        <v>8</v>
      </c>
      <c r="T148">
        <v>0.27279999999999999</v>
      </c>
      <c r="U148">
        <v>0.20519999999999999</v>
      </c>
      <c r="V148">
        <v>10342</v>
      </c>
      <c r="W148">
        <v>0.93700000000000006</v>
      </c>
      <c r="X148">
        <v>2</v>
      </c>
      <c r="Y148">
        <v>2</v>
      </c>
      <c r="Z148">
        <v>0.1333</v>
      </c>
      <c r="AA148">
        <v>0.47489999999999999</v>
      </c>
      <c r="AB148">
        <v>16440</v>
      </c>
      <c r="AC148">
        <v>7.4190000000000002E-3</v>
      </c>
      <c r="AD148">
        <v>2</v>
      </c>
      <c r="AE148">
        <v>2</v>
      </c>
      <c r="AF148">
        <v>1.3460000000000001</v>
      </c>
      <c r="AG148">
        <v>0.46389999999999998</v>
      </c>
      <c r="AH148">
        <v>15364</v>
      </c>
      <c r="AI148">
        <v>0.6401</v>
      </c>
      <c r="AJ148">
        <v>2</v>
      </c>
      <c r="AK148">
        <v>2</v>
      </c>
      <c r="AL148">
        <v>0.3654</v>
      </c>
      <c r="AM148">
        <v>0.47670000000000001</v>
      </c>
    </row>
    <row r="149" spans="1:39">
      <c r="A149" t="s">
        <v>143</v>
      </c>
      <c r="B149" t="s">
        <v>127</v>
      </c>
      <c r="C149" t="s">
        <v>81</v>
      </c>
      <c r="D149">
        <v>165380</v>
      </c>
      <c r="E149" s="7">
        <v>5.8979999999999999E-22</v>
      </c>
      <c r="F149">
        <v>509</v>
      </c>
      <c r="G149">
        <v>148</v>
      </c>
      <c r="H149">
        <v>0.28000000000000003</v>
      </c>
      <c r="I149">
        <v>2.9069999999999999E-2</v>
      </c>
      <c r="J149">
        <v>92535</v>
      </c>
      <c r="K149" s="7">
        <v>2.3450000000000002E-8</v>
      </c>
      <c r="L149">
        <v>201</v>
      </c>
      <c r="M149">
        <v>75</v>
      </c>
      <c r="N149">
        <v>0.25890000000000002</v>
      </c>
      <c r="O149">
        <v>4.6359999999999998E-2</v>
      </c>
      <c r="P149">
        <v>29517</v>
      </c>
      <c r="Q149" s="7">
        <v>1.6530000000000001E-6</v>
      </c>
      <c r="R149">
        <v>137</v>
      </c>
      <c r="S149">
        <v>47</v>
      </c>
      <c r="T149">
        <v>0.2646</v>
      </c>
      <c r="U149">
        <v>5.5219999999999998E-2</v>
      </c>
      <c r="V149">
        <v>10342</v>
      </c>
      <c r="W149" s="7">
        <v>9.9860000000000006E-7</v>
      </c>
      <c r="X149">
        <v>96</v>
      </c>
      <c r="Y149">
        <v>21</v>
      </c>
      <c r="Z149">
        <v>0.3342</v>
      </c>
      <c r="AA149">
        <v>6.8320000000000006E-2</v>
      </c>
      <c r="AB149">
        <v>16440</v>
      </c>
      <c r="AC149" s="7">
        <v>6.5540000000000003E-6</v>
      </c>
      <c r="AD149">
        <v>31</v>
      </c>
      <c r="AE149">
        <v>16</v>
      </c>
      <c r="AF149">
        <v>0.51749999999999996</v>
      </c>
      <c r="AG149">
        <v>0.1148</v>
      </c>
      <c r="AH149">
        <v>15364</v>
      </c>
      <c r="AI149">
        <v>0.18640000000000001</v>
      </c>
      <c r="AJ149">
        <v>44</v>
      </c>
      <c r="AK149">
        <v>16</v>
      </c>
      <c r="AL149">
        <v>0.1321</v>
      </c>
      <c r="AM149">
        <v>0.1</v>
      </c>
    </row>
    <row r="150" spans="1:39">
      <c r="A150" t="s">
        <v>143</v>
      </c>
      <c r="B150" t="s">
        <v>127</v>
      </c>
      <c r="C150" t="s">
        <v>82</v>
      </c>
      <c r="D150">
        <v>165380</v>
      </c>
      <c r="E150" s="7">
        <v>3.9950000000000002E-10</v>
      </c>
      <c r="F150">
        <v>509</v>
      </c>
      <c r="G150">
        <v>148</v>
      </c>
      <c r="H150">
        <v>0.28000000000000003</v>
      </c>
      <c r="I150">
        <v>2.9069999999999999E-2</v>
      </c>
      <c r="J150">
        <v>92535</v>
      </c>
      <c r="K150">
        <v>2.0339999999999998E-3</v>
      </c>
      <c r="L150">
        <v>201</v>
      </c>
      <c r="M150">
        <v>75</v>
      </c>
      <c r="N150">
        <v>0.25890000000000002</v>
      </c>
      <c r="O150">
        <v>4.6359999999999998E-2</v>
      </c>
      <c r="P150">
        <v>29517</v>
      </c>
      <c r="Q150">
        <v>5.8659999999999997E-2</v>
      </c>
      <c r="R150">
        <v>137</v>
      </c>
      <c r="S150">
        <v>47</v>
      </c>
      <c r="T150">
        <v>0.2646</v>
      </c>
      <c r="U150">
        <v>5.5219999999999998E-2</v>
      </c>
      <c r="V150">
        <v>10342</v>
      </c>
      <c r="W150">
        <v>1.2310000000000001E-4</v>
      </c>
      <c r="X150">
        <v>96</v>
      </c>
      <c r="Y150">
        <v>21</v>
      </c>
      <c r="Z150">
        <v>0.3342</v>
      </c>
      <c r="AA150">
        <v>6.8320000000000006E-2</v>
      </c>
      <c r="AB150">
        <v>16440</v>
      </c>
      <c r="AC150">
        <v>7.3839999999999999E-3</v>
      </c>
      <c r="AD150">
        <v>31</v>
      </c>
      <c r="AE150">
        <v>16</v>
      </c>
      <c r="AF150">
        <v>0.51749999999999996</v>
      </c>
      <c r="AG150">
        <v>0.1148</v>
      </c>
      <c r="AH150">
        <v>15364</v>
      </c>
      <c r="AI150">
        <v>0.1759</v>
      </c>
      <c r="AJ150">
        <v>44</v>
      </c>
      <c r="AK150">
        <v>16</v>
      </c>
      <c r="AL150">
        <v>0.1321</v>
      </c>
      <c r="AM150">
        <v>0.1</v>
      </c>
    </row>
    <row r="151" spans="1:39">
      <c r="A151" t="s">
        <v>143</v>
      </c>
      <c r="B151" t="s">
        <v>128</v>
      </c>
      <c r="C151" t="s">
        <v>81</v>
      </c>
      <c r="D151">
        <v>165380</v>
      </c>
      <c r="E151" s="7">
        <v>4.4230000000000003E-18</v>
      </c>
      <c r="F151">
        <v>601</v>
      </c>
      <c r="G151">
        <v>155</v>
      </c>
      <c r="H151">
        <v>0.23250000000000001</v>
      </c>
      <c r="I151">
        <v>2.682E-2</v>
      </c>
      <c r="J151">
        <v>92535</v>
      </c>
      <c r="K151" s="7">
        <v>6.2509999999999995E-8</v>
      </c>
      <c r="L151">
        <v>207</v>
      </c>
      <c r="M151">
        <v>79</v>
      </c>
      <c r="N151">
        <v>0.2472</v>
      </c>
      <c r="O151">
        <v>4.5690000000000001E-2</v>
      </c>
      <c r="P151">
        <v>29517</v>
      </c>
      <c r="Q151" s="7">
        <v>1.392E-6</v>
      </c>
      <c r="R151">
        <v>138</v>
      </c>
      <c r="S151">
        <v>48</v>
      </c>
      <c r="T151">
        <v>0.26550000000000001</v>
      </c>
      <c r="U151">
        <v>5.5019999999999999E-2</v>
      </c>
      <c r="V151">
        <v>10342</v>
      </c>
      <c r="W151" s="7">
        <v>4.2189999999999999E-7</v>
      </c>
      <c r="X151">
        <v>97</v>
      </c>
      <c r="Y151">
        <v>22</v>
      </c>
      <c r="Z151">
        <v>0.34370000000000001</v>
      </c>
      <c r="AA151">
        <v>6.7949999999999997E-2</v>
      </c>
      <c r="AB151">
        <v>16440</v>
      </c>
      <c r="AC151">
        <v>7.1080000000000004E-2</v>
      </c>
      <c r="AD151">
        <v>112</v>
      </c>
      <c r="AE151">
        <v>17</v>
      </c>
      <c r="AF151">
        <v>0.1125</v>
      </c>
      <c r="AG151">
        <v>6.234E-2</v>
      </c>
      <c r="AH151">
        <v>15364</v>
      </c>
      <c r="AI151">
        <v>0.189</v>
      </c>
      <c r="AJ151">
        <v>47</v>
      </c>
      <c r="AK151">
        <v>18</v>
      </c>
      <c r="AL151">
        <v>0.1273</v>
      </c>
      <c r="AM151">
        <v>9.6909999999999996E-2</v>
      </c>
    </row>
    <row r="152" spans="1:39">
      <c r="A152" t="s">
        <v>143</v>
      </c>
      <c r="B152" t="s">
        <v>128</v>
      </c>
      <c r="C152" t="s">
        <v>82</v>
      </c>
      <c r="D152">
        <v>165380</v>
      </c>
      <c r="E152">
        <v>1.205E-4</v>
      </c>
      <c r="F152">
        <v>601</v>
      </c>
      <c r="G152">
        <v>155</v>
      </c>
      <c r="H152">
        <v>0.23250000000000001</v>
      </c>
      <c r="I152">
        <v>2.682E-2</v>
      </c>
      <c r="J152">
        <v>92535</v>
      </c>
      <c r="K152">
        <v>2.0660000000000001E-3</v>
      </c>
      <c r="L152">
        <v>207</v>
      </c>
      <c r="M152">
        <v>79</v>
      </c>
      <c r="N152">
        <v>0.2472</v>
      </c>
      <c r="O152">
        <v>4.5690000000000001E-2</v>
      </c>
      <c r="P152">
        <v>29517</v>
      </c>
      <c r="Q152">
        <v>5.969E-2</v>
      </c>
      <c r="R152">
        <v>138</v>
      </c>
      <c r="S152">
        <v>48</v>
      </c>
      <c r="T152">
        <v>0.26550000000000001</v>
      </c>
      <c r="U152">
        <v>5.5019999999999999E-2</v>
      </c>
      <c r="V152">
        <v>10342</v>
      </c>
      <c r="W152">
        <v>1.1569999999999999E-4</v>
      </c>
      <c r="X152">
        <v>97</v>
      </c>
      <c r="Y152">
        <v>22</v>
      </c>
      <c r="Z152">
        <v>0.34370000000000001</v>
      </c>
      <c r="AA152">
        <v>6.7949999999999997E-2</v>
      </c>
      <c r="AB152">
        <v>16440</v>
      </c>
      <c r="AC152">
        <v>0.24590000000000001</v>
      </c>
      <c r="AD152">
        <v>112</v>
      </c>
      <c r="AE152">
        <v>17</v>
      </c>
      <c r="AF152">
        <v>0.1125</v>
      </c>
      <c r="AG152">
        <v>6.234E-2</v>
      </c>
      <c r="AH152">
        <v>15364</v>
      </c>
      <c r="AI152">
        <v>0.19980000000000001</v>
      </c>
      <c r="AJ152">
        <v>47</v>
      </c>
      <c r="AK152">
        <v>18</v>
      </c>
      <c r="AL152">
        <v>0.1273</v>
      </c>
      <c r="AM152">
        <v>9.6909999999999996E-2</v>
      </c>
    </row>
    <row r="153" spans="1:39">
      <c r="A153" t="s">
        <v>143</v>
      </c>
      <c r="B153" t="s">
        <v>129</v>
      </c>
      <c r="C153" t="s">
        <v>81</v>
      </c>
      <c r="D153">
        <v>165380</v>
      </c>
      <c r="E153" s="7">
        <v>1.427E-27</v>
      </c>
      <c r="F153">
        <v>1101</v>
      </c>
      <c r="G153">
        <v>202</v>
      </c>
      <c r="H153">
        <v>0.2137</v>
      </c>
      <c r="I153">
        <v>1.9640000000000001E-2</v>
      </c>
      <c r="J153">
        <v>92535</v>
      </c>
      <c r="K153" s="7">
        <v>4.8979999999999997E-18</v>
      </c>
      <c r="L153">
        <v>347</v>
      </c>
      <c r="M153">
        <v>105</v>
      </c>
      <c r="N153">
        <v>0.30499999999999999</v>
      </c>
      <c r="O153">
        <v>3.5229999999999997E-2</v>
      </c>
      <c r="P153">
        <v>29517</v>
      </c>
      <c r="Q153" s="7">
        <v>2.5930000000000001E-5</v>
      </c>
      <c r="R153">
        <v>461</v>
      </c>
      <c r="S153">
        <v>67</v>
      </c>
      <c r="T153">
        <v>0.1258</v>
      </c>
      <c r="U153">
        <v>2.9899999999999999E-2</v>
      </c>
      <c r="V153">
        <v>10342</v>
      </c>
      <c r="W153" s="7">
        <v>1.178E-6</v>
      </c>
      <c r="X153">
        <v>124</v>
      </c>
      <c r="Y153">
        <v>28</v>
      </c>
      <c r="Z153">
        <v>0.29049999999999998</v>
      </c>
      <c r="AA153">
        <v>5.978E-2</v>
      </c>
      <c r="AB153">
        <v>16440</v>
      </c>
      <c r="AC153">
        <v>1.064E-4</v>
      </c>
      <c r="AD153">
        <v>100</v>
      </c>
      <c r="AE153">
        <v>31</v>
      </c>
      <c r="AF153">
        <v>0.254</v>
      </c>
      <c r="AG153">
        <v>6.5540000000000001E-2</v>
      </c>
      <c r="AH153">
        <v>15364</v>
      </c>
      <c r="AI153">
        <v>3.5229999999999997E-2</v>
      </c>
      <c r="AJ153">
        <v>68</v>
      </c>
      <c r="AK153">
        <v>26</v>
      </c>
      <c r="AL153">
        <v>0.1706</v>
      </c>
      <c r="AM153">
        <v>8.1009999999999999E-2</v>
      </c>
    </row>
    <row r="154" spans="1:39">
      <c r="A154" t="s">
        <v>143</v>
      </c>
      <c r="B154" t="s">
        <v>129</v>
      </c>
      <c r="C154" t="s">
        <v>82</v>
      </c>
      <c r="D154">
        <v>165380</v>
      </c>
      <c r="E154" s="7">
        <v>1.9410000000000001E-11</v>
      </c>
      <c r="F154">
        <v>1101</v>
      </c>
      <c r="G154">
        <v>202</v>
      </c>
      <c r="H154">
        <v>0.2137</v>
      </c>
      <c r="I154">
        <v>1.9640000000000001E-2</v>
      </c>
      <c r="J154">
        <v>92535</v>
      </c>
      <c r="K154" s="7">
        <v>2.3919999999999998E-15</v>
      </c>
      <c r="L154">
        <v>347</v>
      </c>
      <c r="M154">
        <v>105</v>
      </c>
      <c r="N154">
        <v>0.30499999999999999</v>
      </c>
      <c r="O154">
        <v>3.5229999999999997E-2</v>
      </c>
      <c r="P154">
        <v>29517</v>
      </c>
      <c r="Q154">
        <v>0.22220000000000001</v>
      </c>
      <c r="R154">
        <v>461</v>
      </c>
      <c r="S154">
        <v>67</v>
      </c>
      <c r="T154">
        <v>0.1258</v>
      </c>
      <c r="U154">
        <v>2.9899999999999999E-2</v>
      </c>
      <c r="V154">
        <v>10342</v>
      </c>
      <c r="W154">
        <v>2.119E-4</v>
      </c>
      <c r="X154">
        <v>124</v>
      </c>
      <c r="Y154">
        <v>28</v>
      </c>
      <c r="Z154">
        <v>0.29049999999999998</v>
      </c>
      <c r="AA154">
        <v>5.978E-2</v>
      </c>
      <c r="AB154">
        <v>16440</v>
      </c>
      <c r="AC154">
        <v>5.2829999999999999E-4</v>
      </c>
      <c r="AD154">
        <v>100</v>
      </c>
      <c r="AE154">
        <v>31</v>
      </c>
      <c r="AF154">
        <v>0.254</v>
      </c>
      <c r="AG154">
        <v>6.5540000000000001E-2</v>
      </c>
      <c r="AH154">
        <v>15364</v>
      </c>
      <c r="AI154">
        <v>6.5799999999999997E-2</v>
      </c>
      <c r="AJ154">
        <v>68</v>
      </c>
      <c r="AK154">
        <v>26</v>
      </c>
      <c r="AL154">
        <v>0.1706</v>
      </c>
      <c r="AM154">
        <v>8.1009999999999999E-2</v>
      </c>
    </row>
    <row r="155" spans="1:39">
      <c r="A155" t="s">
        <v>143</v>
      </c>
      <c r="B155" t="s">
        <v>130</v>
      </c>
      <c r="C155" t="s">
        <v>81</v>
      </c>
      <c r="D155">
        <v>165380</v>
      </c>
      <c r="E155" s="7">
        <v>1.0569999999999999E-24</v>
      </c>
      <c r="F155">
        <v>1202</v>
      </c>
      <c r="G155">
        <v>209</v>
      </c>
      <c r="H155">
        <v>0.19339999999999999</v>
      </c>
      <c r="I155">
        <v>1.8839999999999999E-2</v>
      </c>
      <c r="J155">
        <v>92535</v>
      </c>
      <c r="K155" s="7">
        <v>1.7050000000000001E-17</v>
      </c>
      <c r="L155">
        <v>353</v>
      </c>
      <c r="M155">
        <v>109</v>
      </c>
      <c r="N155">
        <v>0.2974</v>
      </c>
      <c r="O155">
        <v>3.4939999999999999E-2</v>
      </c>
      <c r="P155">
        <v>29517</v>
      </c>
      <c r="Q155" s="7">
        <v>2.3349999999999998E-5</v>
      </c>
      <c r="R155">
        <v>462</v>
      </c>
      <c r="S155">
        <v>68</v>
      </c>
      <c r="T155">
        <v>0.1263</v>
      </c>
      <c r="U155">
        <v>2.9870000000000001E-2</v>
      </c>
      <c r="V155">
        <v>10342</v>
      </c>
      <c r="W155" s="7">
        <v>1.178E-6</v>
      </c>
      <c r="X155">
        <v>124</v>
      </c>
      <c r="Y155">
        <v>28</v>
      </c>
      <c r="Z155">
        <v>0.29049999999999998</v>
      </c>
      <c r="AA155">
        <v>5.978E-2</v>
      </c>
      <c r="AB155">
        <v>16440</v>
      </c>
      <c r="AC155">
        <v>1.617E-2</v>
      </c>
      <c r="AD155">
        <v>181</v>
      </c>
      <c r="AE155">
        <v>32</v>
      </c>
      <c r="AF155">
        <v>0.11849999999999999</v>
      </c>
      <c r="AG155">
        <v>4.9259999999999998E-2</v>
      </c>
      <c r="AH155">
        <v>15364</v>
      </c>
      <c r="AI155">
        <v>3.7830000000000003E-2</v>
      </c>
      <c r="AJ155">
        <v>81</v>
      </c>
      <c r="AK155">
        <v>29</v>
      </c>
      <c r="AL155">
        <v>0.15409999999999999</v>
      </c>
      <c r="AM155">
        <v>7.4209999999999998E-2</v>
      </c>
    </row>
    <row r="156" spans="1:39">
      <c r="A156" t="s">
        <v>143</v>
      </c>
      <c r="B156" t="s">
        <v>130</v>
      </c>
      <c r="C156" t="s">
        <v>82</v>
      </c>
      <c r="D156">
        <v>165380</v>
      </c>
      <c r="E156" s="7">
        <v>1.5539999999999999E-11</v>
      </c>
      <c r="F156">
        <v>1202</v>
      </c>
      <c r="G156">
        <v>209</v>
      </c>
      <c r="H156">
        <v>0.19339999999999999</v>
      </c>
      <c r="I156">
        <v>1.8839999999999999E-2</v>
      </c>
      <c r="J156">
        <v>92535</v>
      </c>
      <c r="K156" s="7">
        <v>2.3180000000000002E-15</v>
      </c>
      <c r="L156">
        <v>353</v>
      </c>
      <c r="M156">
        <v>109</v>
      </c>
      <c r="N156">
        <v>0.2974</v>
      </c>
      <c r="O156">
        <v>3.4939999999999999E-2</v>
      </c>
      <c r="P156">
        <v>29517</v>
      </c>
      <c r="Q156">
        <v>0.22270000000000001</v>
      </c>
      <c r="R156">
        <v>462</v>
      </c>
      <c r="S156">
        <v>68</v>
      </c>
      <c r="T156">
        <v>0.1263</v>
      </c>
      <c r="U156">
        <v>2.9870000000000001E-2</v>
      </c>
      <c r="V156">
        <v>10342</v>
      </c>
      <c r="W156">
        <v>2.119E-4</v>
      </c>
      <c r="X156">
        <v>124</v>
      </c>
      <c r="Y156">
        <v>28</v>
      </c>
      <c r="Z156">
        <v>0.29049999999999998</v>
      </c>
      <c r="AA156">
        <v>5.978E-2</v>
      </c>
      <c r="AB156">
        <v>16440</v>
      </c>
      <c r="AC156">
        <v>4.657E-2</v>
      </c>
      <c r="AD156">
        <v>181</v>
      </c>
      <c r="AE156">
        <v>32</v>
      </c>
      <c r="AF156">
        <v>0.11849999999999999</v>
      </c>
      <c r="AG156">
        <v>4.9259999999999998E-2</v>
      </c>
      <c r="AH156">
        <v>15364</v>
      </c>
      <c r="AI156">
        <v>0.12820000000000001</v>
      </c>
      <c r="AJ156">
        <v>81</v>
      </c>
      <c r="AK156">
        <v>29</v>
      </c>
      <c r="AL156">
        <v>0.15409999999999999</v>
      </c>
      <c r="AM156">
        <v>7.4209999999999998E-2</v>
      </c>
    </row>
    <row r="157" spans="1:39">
      <c r="A157" t="s">
        <v>143</v>
      </c>
      <c r="B157" t="s">
        <v>131</v>
      </c>
      <c r="C157" t="s">
        <v>81</v>
      </c>
      <c r="D157">
        <v>165380</v>
      </c>
      <c r="E157">
        <v>7.7229999999999996E-4</v>
      </c>
      <c r="F157">
        <v>170</v>
      </c>
      <c r="G157">
        <v>38</v>
      </c>
      <c r="H157">
        <v>0.17</v>
      </c>
      <c r="I157">
        <v>5.0540000000000002E-2</v>
      </c>
      <c r="J157">
        <v>92535</v>
      </c>
      <c r="K157" s="7">
        <v>1.522E-6</v>
      </c>
      <c r="L157">
        <v>49</v>
      </c>
      <c r="M157">
        <v>21</v>
      </c>
      <c r="N157">
        <v>0.44529999999999997</v>
      </c>
      <c r="O157">
        <v>9.2609999999999998E-2</v>
      </c>
      <c r="P157">
        <v>29517</v>
      </c>
      <c r="Q157">
        <v>9.0139999999999998E-2</v>
      </c>
      <c r="R157">
        <v>20</v>
      </c>
      <c r="S157">
        <v>10</v>
      </c>
      <c r="T157">
        <v>0.247</v>
      </c>
      <c r="U157">
        <v>0.14580000000000001</v>
      </c>
      <c r="V157">
        <v>10342</v>
      </c>
      <c r="W157">
        <v>0.18759999999999999</v>
      </c>
      <c r="X157">
        <v>3</v>
      </c>
      <c r="Y157">
        <v>3</v>
      </c>
      <c r="Z157">
        <v>0.50449999999999995</v>
      </c>
      <c r="AA157">
        <v>0.38290000000000002</v>
      </c>
      <c r="AB157">
        <v>16440</v>
      </c>
      <c r="AC157">
        <v>0.76690000000000003</v>
      </c>
      <c r="AD157">
        <v>83</v>
      </c>
      <c r="AE157">
        <v>3</v>
      </c>
      <c r="AF157">
        <v>-2.1669999999999998E-2</v>
      </c>
      <c r="AG157">
        <v>7.3090000000000002E-2</v>
      </c>
      <c r="AH157">
        <v>15364</v>
      </c>
      <c r="AI157">
        <v>0.53600000000000003</v>
      </c>
      <c r="AJ157">
        <v>15</v>
      </c>
      <c r="AK157">
        <v>5</v>
      </c>
      <c r="AL157">
        <v>0.1065</v>
      </c>
      <c r="AM157">
        <v>0.1721</v>
      </c>
    </row>
    <row r="158" spans="1:39">
      <c r="A158" t="s">
        <v>143</v>
      </c>
      <c r="B158" t="s">
        <v>131</v>
      </c>
      <c r="C158" t="s">
        <v>82</v>
      </c>
      <c r="D158">
        <v>165380</v>
      </c>
      <c r="E158">
        <v>9.0469999999999995E-2</v>
      </c>
      <c r="F158">
        <v>170</v>
      </c>
      <c r="G158">
        <v>38</v>
      </c>
      <c r="H158">
        <v>0.17</v>
      </c>
      <c r="I158">
        <v>5.0540000000000002E-2</v>
      </c>
      <c r="J158">
        <v>92535</v>
      </c>
      <c r="K158">
        <v>4.9839999999999997E-4</v>
      </c>
      <c r="L158">
        <v>49</v>
      </c>
      <c r="M158">
        <v>21</v>
      </c>
      <c r="N158">
        <v>0.44529999999999997</v>
      </c>
      <c r="O158">
        <v>9.2609999999999998E-2</v>
      </c>
      <c r="P158">
        <v>29517</v>
      </c>
      <c r="Q158">
        <v>0.15840000000000001</v>
      </c>
      <c r="R158">
        <v>20</v>
      </c>
      <c r="S158">
        <v>10</v>
      </c>
      <c r="T158">
        <v>0.247</v>
      </c>
      <c r="U158">
        <v>0.14580000000000001</v>
      </c>
      <c r="V158">
        <v>10342</v>
      </c>
      <c r="W158">
        <v>0.29499999999999998</v>
      </c>
      <c r="X158">
        <v>3</v>
      </c>
      <c r="Y158">
        <v>3</v>
      </c>
      <c r="Z158">
        <v>0.50449999999999995</v>
      </c>
      <c r="AA158">
        <v>0.38290000000000002</v>
      </c>
      <c r="AB158">
        <v>16440</v>
      </c>
      <c r="AC158">
        <v>0.40610000000000002</v>
      </c>
      <c r="AD158">
        <v>83</v>
      </c>
      <c r="AE158">
        <v>3</v>
      </c>
      <c r="AF158">
        <v>-2.1669999999999998E-2</v>
      </c>
      <c r="AG158">
        <v>7.3090000000000002E-2</v>
      </c>
      <c r="AH158">
        <v>15364</v>
      </c>
      <c r="AI158">
        <v>0.95340000000000003</v>
      </c>
      <c r="AJ158">
        <v>15</v>
      </c>
      <c r="AK158">
        <v>5</v>
      </c>
      <c r="AL158">
        <v>0.1065</v>
      </c>
      <c r="AM158">
        <v>0.1721</v>
      </c>
    </row>
    <row r="159" spans="1:39">
      <c r="A159" t="s">
        <v>145</v>
      </c>
      <c r="B159" t="s">
        <v>80</v>
      </c>
      <c r="C159" t="s">
        <v>81</v>
      </c>
      <c r="D159">
        <v>165380</v>
      </c>
      <c r="E159" s="7">
        <v>4.0559999999999998E-7</v>
      </c>
      <c r="F159">
        <v>256</v>
      </c>
      <c r="G159">
        <v>46</v>
      </c>
      <c r="H159">
        <v>-0.20669999999999999</v>
      </c>
      <c r="I159">
        <v>4.0800000000000003E-2</v>
      </c>
      <c r="J159">
        <v>92535</v>
      </c>
      <c r="K159" s="7">
        <v>8.1880000000000002E-6</v>
      </c>
      <c r="L159">
        <v>231</v>
      </c>
      <c r="M159">
        <v>36</v>
      </c>
      <c r="N159">
        <v>-0.1915</v>
      </c>
      <c r="O159">
        <v>4.2930000000000003E-2</v>
      </c>
      <c r="P159">
        <v>29517</v>
      </c>
      <c r="Q159">
        <v>0.78290000000000004</v>
      </c>
      <c r="R159">
        <v>2</v>
      </c>
      <c r="S159">
        <v>2</v>
      </c>
      <c r="T159">
        <v>0.1246</v>
      </c>
      <c r="U159">
        <v>0.45219999999999999</v>
      </c>
      <c r="V159" t="s">
        <v>135</v>
      </c>
      <c r="W159" t="s">
        <v>135</v>
      </c>
      <c r="X159" t="s">
        <v>135</v>
      </c>
      <c r="Y159" t="s">
        <v>135</v>
      </c>
      <c r="Z159" t="s">
        <v>135</v>
      </c>
      <c r="AA159" t="s">
        <v>135</v>
      </c>
      <c r="AB159">
        <v>16440</v>
      </c>
      <c r="AC159">
        <v>1.4449999999999999E-2</v>
      </c>
      <c r="AD159">
        <v>13</v>
      </c>
      <c r="AE159">
        <v>6</v>
      </c>
      <c r="AF159">
        <v>-0.43830000000000002</v>
      </c>
      <c r="AG159">
        <v>0.1792</v>
      </c>
      <c r="AH159">
        <v>15364</v>
      </c>
      <c r="AI159">
        <v>7.7030000000000001E-2</v>
      </c>
      <c r="AJ159">
        <v>6</v>
      </c>
      <c r="AK159">
        <v>3</v>
      </c>
      <c r="AL159">
        <v>-0.48359999999999997</v>
      </c>
      <c r="AM159">
        <v>0.27350000000000002</v>
      </c>
    </row>
    <row r="160" spans="1:39">
      <c r="A160" t="s">
        <v>145</v>
      </c>
      <c r="B160" t="s">
        <v>80</v>
      </c>
      <c r="C160" t="s">
        <v>82</v>
      </c>
      <c r="D160">
        <v>165380</v>
      </c>
      <c r="E160" s="7">
        <v>8.2199999999999992E-6</v>
      </c>
      <c r="F160">
        <v>256</v>
      </c>
      <c r="G160">
        <v>46</v>
      </c>
      <c r="H160">
        <v>-0.20669999999999999</v>
      </c>
      <c r="I160">
        <v>4.0800000000000003E-2</v>
      </c>
      <c r="J160">
        <v>92535</v>
      </c>
      <c r="K160" s="7">
        <v>2.3470000000000001E-5</v>
      </c>
      <c r="L160">
        <v>231</v>
      </c>
      <c r="M160">
        <v>36</v>
      </c>
      <c r="N160">
        <v>-0.1915</v>
      </c>
      <c r="O160">
        <v>4.2930000000000003E-2</v>
      </c>
      <c r="P160">
        <v>29517</v>
      </c>
      <c r="Q160">
        <v>0.67989999999999995</v>
      </c>
      <c r="R160">
        <v>2</v>
      </c>
      <c r="S160">
        <v>2</v>
      </c>
      <c r="T160">
        <v>0.1246</v>
      </c>
      <c r="U160">
        <v>0.45219999999999999</v>
      </c>
      <c r="V160" t="s">
        <v>135</v>
      </c>
      <c r="W160" t="s">
        <v>135</v>
      </c>
      <c r="X160" t="s">
        <v>135</v>
      </c>
      <c r="Y160" t="s">
        <v>135</v>
      </c>
      <c r="Z160" t="s">
        <v>135</v>
      </c>
      <c r="AA160" t="s">
        <v>135</v>
      </c>
      <c r="AB160">
        <v>16440</v>
      </c>
      <c r="AC160">
        <v>0.11260000000000001</v>
      </c>
      <c r="AD160">
        <v>13</v>
      </c>
      <c r="AE160">
        <v>6</v>
      </c>
      <c r="AF160">
        <v>-0.43830000000000002</v>
      </c>
      <c r="AG160">
        <v>0.1792</v>
      </c>
      <c r="AH160">
        <v>15364</v>
      </c>
      <c r="AI160">
        <v>0.2397</v>
      </c>
      <c r="AJ160">
        <v>6</v>
      </c>
      <c r="AK160">
        <v>3</v>
      </c>
      <c r="AL160">
        <v>-0.48359999999999997</v>
      </c>
      <c r="AM160">
        <v>0.27350000000000002</v>
      </c>
    </row>
    <row r="161" spans="1:39">
      <c r="A161" t="s">
        <v>145</v>
      </c>
      <c r="B161" t="s">
        <v>127</v>
      </c>
      <c r="C161" t="s">
        <v>81</v>
      </c>
      <c r="D161">
        <v>165380</v>
      </c>
      <c r="E161" s="7">
        <v>5.7919999999999999E-11</v>
      </c>
      <c r="F161">
        <v>500</v>
      </c>
      <c r="G161">
        <v>131</v>
      </c>
      <c r="H161">
        <v>-0.1915</v>
      </c>
      <c r="I161">
        <v>2.9239999999999999E-2</v>
      </c>
      <c r="J161">
        <v>92535</v>
      </c>
      <c r="K161" s="7">
        <v>5.9040000000000003E-9</v>
      </c>
      <c r="L161">
        <v>379</v>
      </c>
      <c r="M161">
        <v>87</v>
      </c>
      <c r="N161">
        <v>-0.19500000000000001</v>
      </c>
      <c r="O161">
        <v>3.3509999999999998E-2</v>
      </c>
      <c r="P161">
        <v>29517</v>
      </c>
      <c r="Q161">
        <v>0.495</v>
      </c>
      <c r="R161">
        <v>46</v>
      </c>
      <c r="S161">
        <v>22</v>
      </c>
      <c r="T161">
        <v>-6.4990000000000006E-2</v>
      </c>
      <c r="U161">
        <v>9.5240000000000005E-2</v>
      </c>
      <c r="V161">
        <v>10342</v>
      </c>
      <c r="W161">
        <v>0.54249999999999998</v>
      </c>
      <c r="X161">
        <v>7</v>
      </c>
      <c r="Y161">
        <v>7</v>
      </c>
      <c r="Z161">
        <v>0.1552</v>
      </c>
      <c r="AA161">
        <v>0.25480000000000003</v>
      </c>
      <c r="AB161">
        <v>16440</v>
      </c>
      <c r="AC161">
        <v>1.2630000000000001E-2</v>
      </c>
      <c r="AD161">
        <v>37</v>
      </c>
      <c r="AE161">
        <v>19</v>
      </c>
      <c r="AF161">
        <v>-0.26919999999999999</v>
      </c>
      <c r="AG161">
        <v>0.1079</v>
      </c>
      <c r="AH161">
        <v>15364</v>
      </c>
      <c r="AI161">
        <v>1.7819999999999999E-2</v>
      </c>
      <c r="AJ161">
        <v>20</v>
      </c>
      <c r="AK161">
        <v>11</v>
      </c>
      <c r="AL161">
        <v>-0.35799999999999998</v>
      </c>
      <c r="AM161">
        <v>0.15110000000000001</v>
      </c>
    </row>
    <row r="162" spans="1:39">
      <c r="A162" t="s">
        <v>145</v>
      </c>
      <c r="B162" t="s">
        <v>127</v>
      </c>
      <c r="C162" t="s">
        <v>82</v>
      </c>
      <c r="D162">
        <v>165380</v>
      </c>
      <c r="E162" s="7">
        <v>5.5369999999999997E-6</v>
      </c>
      <c r="F162">
        <v>500</v>
      </c>
      <c r="G162">
        <v>131</v>
      </c>
      <c r="H162">
        <v>-0.1915</v>
      </c>
      <c r="I162">
        <v>2.9239999999999999E-2</v>
      </c>
      <c r="J162">
        <v>92535</v>
      </c>
      <c r="K162" s="7">
        <v>1.331E-5</v>
      </c>
      <c r="L162">
        <v>379</v>
      </c>
      <c r="M162">
        <v>87</v>
      </c>
      <c r="N162">
        <v>-0.19500000000000001</v>
      </c>
      <c r="O162">
        <v>3.3509999999999998E-2</v>
      </c>
      <c r="P162">
        <v>29517</v>
      </c>
      <c r="Q162">
        <v>0.4002</v>
      </c>
      <c r="R162">
        <v>46</v>
      </c>
      <c r="S162">
        <v>22</v>
      </c>
      <c r="T162">
        <v>-6.4990000000000006E-2</v>
      </c>
      <c r="U162">
        <v>9.5240000000000005E-2</v>
      </c>
      <c r="V162">
        <v>10342</v>
      </c>
      <c r="W162">
        <v>0.48759999999999998</v>
      </c>
      <c r="X162">
        <v>7</v>
      </c>
      <c r="Y162">
        <v>7</v>
      </c>
      <c r="Z162">
        <v>0.1552</v>
      </c>
      <c r="AA162">
        <v>0.25480000000000003</v>
      </c>
      <c r="AB162">
        <v>16440</v>
      </c>
      <c r="AC162">
        <v>0.29160000000000003</v>
      </c>
      <c r="AD162">
        <v>37</v>
      </c>
      <c r="AE162">
        <v>19</v>
      </c>
      <c r="AF162">
        <v>-0.26919999999999999</v>
      </c>
      <c r="AG162">
        <v>0.1079</v>
      </c>
      <c r="AH162">
        <v>15364</v>
      </c>
      <c r="AI162">
        <v>0.24329999999999999</v>
      </c>
      <c r="AJ162">
        <v>20</v>
      </c>
      <c r="AK162">
        <v>11</v>
      </c>
      <c r="AL162">
        <v>-0.35799999999999998</v>
      </c>
      <c r="AM162">
        <v>0.15110000000000001</v>
      </c>
    </row>
    <row r="163" spans="1:39">
      <c r="A163" t="s">
        <v>145</v>
      </c>
      <c r="B163" t="s">
        <v>128</v>
      </c>
      <c r="C163" t="s">
        <v>81</v>
      </c>
      <c r="D163">
        <v>165380</v>
      </c>
      <c r="E163" s="7">
        <v>8.5949999999999998E-10</v>
      </c>
      <c r="F163">
        <v>579</v>
      </c>
      <c r="G163">
        <v>149</v>
      </c>
      <c r="H163">
        <v>-0.16619999999999999</v>
      </c>
      <c r="I163">
        <v>2.7099999999999999E-2</v>
      </c>
      <c r="J163">
        <v>92535</v>
      </c>
      <c r="K163" s="7">
        <v>7.5840000000000003E-9</v>
      </c>
      <c r="L163">
        <v>409</v>
      </c>
      <c r="M163">
        <v>97</v>
      </c>
      <c r="N163">
        <v>-0.18559999999999999</v>
      </c>
      <c r="O163">
        <v>3.2120000000000003E-2</v>
      </c>
      <c r="P163">
        <v>29517</v>
      </c>
      <c r="Q163">
        <v>0.62380000000000002</v>
      </c>
      <c r="R163">
        <v>50</v>
      </c>
      <c r="S163">
        <v>25</v>
      </c>
      <c r="T163">
        <v>-4.4830000000000002E-2</v>
      </c>
      <c r="U163">
        <v>9.1389999999999999E-2</v>
      </c>
      <c r="V163">
        <v>10342</v>
      </c>
      <c r="W163">
        <v>0.36919999999999997</v>
      </c>
      <c r="X163">
        <v>12</v>
      </c>
      <c r="Y163">
        <v>9</v>
      </c>
      <c r="Z163">
        <v>0.17399999999999999</v>
      </c>
      <c r="AA163">
        <v>0.1938</v>
      </c>
      <c r="AB163">
        <v>16440</v>
      </c>
      <c r="AC163">
        <v>2.7459999999999998E-2</v>
      </c>
      <c r="AD163">
        <v>60</v>
      </c>
      <c r="AE163">
        <v>23</v>
      </c>
      <c r="AF163">
        <v>-0.1867</v>
      </c>
      <c r="AG163">
        <v>8.4659999999999999E-2</v>
      </c>
      <c r="AH163">
        <v>15364</v>
      </c>
      <c r="AI163">
        <v>0.15509999999999999</v>
      </c>
      <c r="AJ163">
        <v>37</v>
      </c>
      <c r="AK163">
        <v>15</v>
      </c>
      <c r="AL163">
        <v>-0.15659999999999999</v>
      </c>
      <c r="AM163">
        <v>0.11020000000000001</v>
      </c>
    </row>
    <row r="164" spans="1:39">
      <c r="A164" t="s">
        <v>145</v>
      </c>
      <c r="B164" t="s">
        <v>128</v>
      </c>
      <c r="C164" t="s">
        <v>82</v>
      </c>
      <c r="D164">
        <v>165380</v>
      </c>
      <c r="E164" s="7">
        <v>7.7090000000000002E-6</v>
      </c>
      <c r="F164">
        <v>579</v>
      </c>
      <c r="G164">
        <v>149</v>
      </c>
      <c r="H164">
        <v>-0.16619999999999999</v>
      </c>
      <c r="I164">
        <v>2.7099999999999999E-2</v>
      </c>
      <c r="J164">
        <v>92535</v>
      </c>
      <c r="K164" s="7">
        <v>1.5480000000000001E-5</v>
      </c>
      <c r="L164">
        <v>409</v>
      </c>
      <c r="M164">
        <v>97</v>
      </c>
      <c r="N164">
        <v>-0.18559999999999999</v>
      </c>
      <c r="O164">
        <v>3.2120000000000003E-2</v>
      </c>
      <c r="P164">
        <v>29517</v>
      </c>
      <c r="Q164">
        <v>0.36249999999999999</v>
      </c>
      <c r="R164">
        <v>50</v>
      </c>
      <c r="S164">
        <v>25</v>
      </c>
      <c r="T164">
        <v>-4.4830000000000002E-2</v>
      </c>
      <c r="U164">
        <v>9.1389999999999999E-2</v>
      </c>
      <c r="V164">
        <v>10342</v>
      </c>
      <c r="W164">
        <v>0.64790000000000003</v>
      </c>
      <c r="X164">
        <v>12</v>
      </c>
      <c r="Y164">
        <v>9</v>
      </c>
      <c r="Z164">
        <v>0.17399999999999999</v>
      </c>
      <c r="AA164">
        <v>0.1938</v>
      </c>
      <c r="AB164">
        <v>16440</v>
      </c>
      <c r="AC164">
        <v>0.56879999999999997</v>
      </c>
      <c r="AD164">
        <v>60</v>
      </c>
      <c r="AE164">
        <v>23</v>
      </c>
      <c r="AF164">
        <v>-0.1867</v>
      </c>
      <c r="AG164">
        <v>8.4659999999999999E-2</v>
      </c>
      <c r="AH164">
        <v>15364</v>
      </c>
      <c r="AI164">
        <v>0.50790000000000002</v>
      </c>
      <c r="AJ164">
        <v>37</v>
      </c>
      <c r="AK164">
        <v>15</v>
      </c>
      <c r="AL164">
        <v>-0.15659999999999999</v>
      </c>
      <c r="AM164">
        <v>0.11020000000000001</v>
      </c>
    </row>
    <row r="165" spans="1:39">
      <c r="A165" t="s">
        <v>145</v>
      </c>
      <c r="B165" t="s">
        <v>129</v>
      </c>
      <c r="C165" t="s">
        <v>81</v>
      </c>
      <c r="D165">
        <v>165380</v>
      </c>
      <c r="E165" s="7">
        <v>3.0669999999999999E-9</v>
      </c>
      <c r="F165">
        <v>533</v>
      </c>
      <c r="G165">
        <v>145</v>
      </c>
      <c r="H165">
        <v>-0.16830000000000001</v>
      </c>
      <c r="I165">
        <v>2.8400000000000002E-2</v>
      </c>
      <c r="J165">
        <v>92535</v>
      </c>
      <c r="K165" s="7">
        <v>5.805E-8</v>
      </c>
      <c r="L165">
        <v>395</v>
      </c>
      <c r="M165">
        <v>97</v>
      </c>
      <c r="N165">
        <v>-0.17799999999999999</v>
      </c>
      <c r="O165">
        <v>3.2809999999999999E-2</v>
      </c>
      <c r="P165">
        <v>29517</v>
      </c>
      <c r="Q165">
        <v>0.42880000000000001</v>
      </c>
      <c r="R165">
        <v>29</v>
      </c>
      <c r="S165">
        <v>21</v>
      </c>
      <c r="T165">
        <v>-9.493E-2</v>
      </c>
      <c r="U165">
        <v>0.12</v>
      </c>
      <c r="V165">
        <v>10342</v>
      </c>
      <c r="W165">
        <v>0.52329999999999999</v>
      </c>
      <c r="X165">
        <v>13</v>
      </c>
      <c r="Y165">
        <v>10</v>
      </c>
      <c r="Z165">
        <v>-0.12330000000000001</v>
      </c>
      <c r="AA165">
        <v>0.19309999999999999</v>
      </c>
      <c r="AB165">
        <v>16440</v>
      </c>
      <c r="AC165">
        <v>0.2009</v>
      </c>
      <c r="AD165">
        <v>60</v>
      </c>
      <c r="AE165">
        <v>20</v>
      </c>
      <c r="AF165">
        <v>-0.10979999999999999</v>
      </c>
      <c r="AG165">
        <v>8.584E-2</v>
      </c>
      <c r="AH165">
        <v>15364</v>
      </c>
      <c r="AI165">
        <v>0.1105</v>
      </c>
      <c r="AJ165">
        <v>25</v>
      </c>
      <c r="AK165">
        <v>14</v>
      </c>
      <c r="AL165">
        <v>-0.2152</v>
      </c>
      <c r="AM165">
        <v>0.13489999999999999</v>
      </c>
    </row>
    <row r="166" spans="1:39">
      <c r="A166" t="s">
        <v>145</v>
      </c>
      <c r="B166" t="s">
        <v>129</v>
      </c>
      <c r="C166" t="s">
        <v>82</v>
      </c>
      <c r="D166">
        <v>165380</v>
      </c>
      <c r="E166" s="7">
        <v>4.0720000000000001E-6</v>
      </c>
      <c r="F166">
        <v>533</v>
      </c>
      <c r="G166">
        <v>145</v>
      </c>
      <c r="H166">
        <v>-0.16830000000000001</v>
      </c>
      <c r="I166">
        <v>2.8400000000000002E-2</v>
      </c>
      <c r="J166">
        <v>92535</v>
      </c>
      <c r="K166" s="7">
        <v>1.6699999999999999E-5</v>
      </c>
      <c r="L166">
        <v>395</v>
      </c>
      <c r="M166">
        <v>97</v>
      </c>
      <c r="N166">
        <v>-0.17799999999999999</v>
      </c>
      <c r="O166">
        <v>3.2809999999999999E-2</v>
      </c>
      <c r="P166">
        <v>29517</v>
      </c>
      <c r="Q166">
        <v>0.7097</v>
      </c>
      <c r="R166">
        <v>29</v>
      </c>
      <c r="S166">
        <v>21</v>
      </c>
      <c r="T166">
        <v>-9.493E-2</v>
      </c>
      <c r="U166">
        <v>0.12</v>
      </c>
      <c r="V166">
        <v>10342</v>
      </c>
      <c r="W166">
        <v>0.80320000000000003</v>
      </c>
      <c r="X166">
        <v>13</v>
      </c>
      <c r="Y166">
        <v>10</v>
      </c>
      <c r="Z166">
        <v>-0.12330000000000001</v>
      </c>
      <c r="AA166">
        <v>0.19309999999999999</v>
      </c>
      <c r="AB166">
        <v>16440</v>
      </c>
      <c r="AC166">
        <v>5.4129999999999998E-2</v>
      </c>
      <c r="AD166">
        <v>60</v>
      </c>
      <c r="AE166">
        <v>20</v>
      </c>
      <c r="AF166">
        <v>-0.10979999999999999</v>
      </c>
      <c r="AG166">
        <v>8.584E-2</v>
      </c>
      <c r="AH166">
        <v>15364</v>
      </c>
      <c r="AI166">
        <v>0.4965</v>
      </c>
      <c r="AJ166">
        <v>25</v>
      </c>
      <c r="AK166">
        <v>14</v>
      </c>
      <c r="AL166">
        <v>-0.2152</v>
      </c>
      <c r="AM166">
        <v>0.13489999999999999</v>
      </c>
    </row>
    <row r="167" spans="1:39">
      <c r="A167" t="s">
        <v>145</v>
      </c>
      <c r="B167" t="s">
        <v>130</v>
      </c>
      <c r="C167" t="s">
        <v>81</v>
      </c>
      <c r="D167">
        <v>165380</v>
      </c>
      <c r="E167" s="7">
        <v>2.4240000000000001E-8</v>
      </c>
      <c r="F167">
        <v>612</v>
      </c>
      <c r="G167">
        <v>163</v>
      </c>
      <c r="H167">
        <v>-0.14749999999999999</v>
      </c>
      <c r="I167">
        <v>2.6429999999999999E-2</v>
      </c>
      <c r="J167">
        <v>92535</v>
      </c>
      <c r="K167" s="7">
        <v>6.5200000000000001E-8</v>
      </c>
      <c r="L167">
        <v>425</v>
      </c>
      <c r="M167">
        <v>107</v>
      </c>
      <c r="N167">
        <v>-0.17019999999999999</v>
      </c>
      <c r="O167">
        <v>3.15E-2</v>
      </c>
      <c r="P167">
        <v>29517</v>
      </c>
      <c r="Q167">
        <v>0.58919999999999995</v>
      </c>
      <c r="R167">
        <v>33</v>
      </c>
      <c r="S167">
        <v>24</v>
      </c>
      <c r="T167">
        <v>-6.0780000000000001E-2</v>
      </c>
      <c r="U167">
        <v>0.1125</v>
      </c>
      <c r="V167">
        <v>10342</v>
      </c>
      <c r="W167">
        <v>0.86319999999999997</v>
      </c>
      <c r="X167">
        <v>18</v>
      </c>
      <c r="Y167">
        <v>12</v>
      </c>
      <c r="Z167">
        <v>-2.794E-2</v>
      </c>
      <c r="AA167">
        <v>0.16220000000000001</v>
      </c>
      <c r="AB167">
        <v>16440</v>
      </c>
      <c r="AC167">
        <v>0.1948</v>
      </c>
      <c r="AD167">
        <v>83</v>
      </c>
      <c r="AE167">
        <v>24</v>
      </c>
      <c r="AF167">
        <v>-9.4240000000000004E-2</v>
      </c>
      <c r="AG167">
        <v>7.2679999999999995E-2</v>
      </c>
      <c r="AH167">
        <v>15364</v>
      </c>
      <c r="AI167">
        <v>0.34899999999999998</v>
      </c>
      <c r="AJ167">
        <v>42</v>
      </c>
      <c r="AK167">
        <v>18</v>
      </c>
      <c r="AL167">
        <v>-9.6860000000000002E-2</v>
      </c>
      <c r="AM167">
        <v>0.10340000000000001</v>
      </c>
    </row>
    <row r="168" spans="1:39">
      <c r="A168" t="s">
        <v>145</v>
      </c>
      <c r="B168" t="s">
        <v>130</v>
      </c>
      <c r="C168" t="s">
        <v>82</v>
      </c>
      <c r="D168">
        <v>165380</v>
      </c>
      <c r="E168" s="7">
        <v>6.9870000000000002E-6</v>
      </c>
      <c r="F168">
        <v>612</v>
      </c>
      <c r="G168">
        <v>163</v>
      </c>
      <c r="H168">
        <v>-0.14749999999999999</v>
      </c>
      <c r="I168">
        <v>2.6429999999999999E-2</v>
      </c>
      <c r="J168">
        <v>92535</v>
      </c>
      <c r="K168" s="7">
        <v>1.5460000000000001E-5</v>
      </c>
      <c r="L168">
        <v>425</v>
      </c>
      <c r="M168">
        <v>107</v>
      </c>
      <c r="N168">
        <v>-0.17019999999999999</v>
      </c>
      <c r="O168">
        <v>3.15E-2</v>
      </c>
      <c r="P168">
        <v>29517</v>
      </c>
      <c r="Q168">
        <v>0.60909999999999997</v>
      </c>
      <c r="R168">
        <v>33</v>
      </c>
      <c r="S168">
        <v>24</v>
      </c>
      <c r="T168">
        <v>-6.0780000000000001E-2</v>
      </c>
      <c r="U168">
        <v>0.1125</v>
      </c>
      <c r="V168">
        <v>10342</v>
      </c>
      <c r="W168">
        <v>0.85299999999999998</v>
      </c>
      <c r="X168">
        <v>18</v>
      </c>
      <c r="Y168">
        <v>12</v>
      </c>
      <c r="Z168">
        <v>-2.794E-2</v>
      </c>
      <c r="AA168">
        <v>0.16220000000000001</v>
      </c>
      <c r="AB168">
        <v>16440</v>
      </c>
      <c r="AC168">
        <v>0.1661</v>
      </c>
      <c r="AD168">
        <v>83</v>
      </c>
      <c r="AE168">
        <v>24</v>
      </c>
      <c r="AF168">
        <v>-9.4240000000000004E-2</v>
      </c>
      <c r="AG168">
        <v>7.2679999999999995E-2</v>
      </c>
      <c r="AH168">
        <v>15364</v>
      </c>
      <c r="AI168">
        <v>0.6875</v>
      </c>
      <c r="AJ168">
        <v>42</v>
      </c>
      <c r="AK168">
        <v>18</v>
      </c>
      <c r="AL168">
        <v>-9.6860000000000002E-2</v>
      </c>
      <c r="AM168">
        <v>0.10340000000000001</v>
      </c>
    </row>
    <row r="169" spans="1:39">
      <c r="A169" t="s">
        <v>145</v>
      </c>
      <c r="B169" t="s">
        <v>131</v>
      </c>
      <c r="C169" t="s">
        <v>81</v>
      </c>
      <c r="D169">
        <v>165380</v>
      </c>
      <c r="E169" s="7">
        <v>4.904E-6</v>
      </c>
      <c r="F169">
        <v>337</v>
      </c>
      <c r="G169">
        <v>65</v>
      </c>
      <c r="H169">
        <v>-0.1628</v>
      </c>
      <c r="I169">
        <v>3.5630000000000002E-2</v>
      </c>
      <c r="J169">
        <v>92535</v>
      </c>
      <c r="K169" s="7">
        <v>6.652E-6</v>
      </c>
      <c r="L169">
        <v>263</v>
      </c>
      <c r="M169">
        <v>47</v>
      </c>
      <c r="N169">
        <v>-0.18149999999999999</v>
      </c>
      <c r="O169">
        <v>4.0280000000000003E-2</v>
      </c>
      <c r="P169">
        <v>29517</v>
      </c>
      <c r="Q169">
        <v>0.52549999999999997</v>
      </c>
      <c r="R169">
        <v>6</v>
      </c>
      <c r="S169">
        <v>5</v>
      </c>
      <c r="T169">
        <v>0.16739999999999999</v>
      </c>
      <c r="U169">
        <v>0.26369999999999999</v>
      </c>
      <c r="V169">
        <v>10342</v>
      </c>
      <c r="W169">
        <v>0.50360000000000005</v>
      </c>
      <c r="X169">
        <v>5</v>
      </c>
      <c r="Y169">
        <v>2</v>
      </c>
      <c r="Z169">
        <v>0.19950000000000001</v>
      </c>
      <c r="AA169">
        <v>0.29830000000000001</v>
      </c>
      <c r="AB169">
        <v>16440</v>
      </c>
      <c r="AC169">
        <v>7.195E-2</v>
      </c>
      <c r="AD169">
        <v>36</v>
      </c>
      <c r="AE169">
        <v>10</v>
      </c>
      <c r="AF169">
        <v>-0.19520000000000001</v>
      </c>
      <c r="AG169">
        <v>0.1085</v>
      </c>
      <c r="AH169">
        <v>15364</v>
      </c>
      <c r="AI169">
        <v>0.60919999999999996</v>
      </c>
      <c r="AJ169">
        <v>23</v>
      </c>
      <c r="AK169">
        <v>7</v>
      </c>
      <c r="AL169">
        <v>-7.0849999999999996E-2</v>
      </c>
      <c r="AM169">
        <v>0.1386</v>
      </c>
    </row>
    <row r="170" spans="1:39">
      <c r="A170" t="s">
        <v>145</v>
      </c>
      <c r="B170" t="s">
        <v>131</v>
      </c>
      <c r="C170" t="s">
        <v>82</v>
      </c>
      <c r="D170">
        <v>165380</v>
      </c>
      <c r="E170" s="7">
        <v>1.624E-5</v>
      </c>
      <c r="F170">
        <v>337</v>
      </c>
      <c r="G170">
        <v>65</v>
      </c>
      <c r="H170">
        <v>-0.1628</v>
      </c>
      <c r="I170">
        <v>3.5630000000000002E-2</v>
      </c>
      <c r="J170">
        <v>92535</v>
      </c>
      <c r="K170" s="7">
        <v>3.6239999999999999E-5</v>
      </c>
      <c r="L170">
        <v>263</v>
      </c>
      <c r="M170">
        <v>47</v>
      </c>
      <c r="N170">
        <v>-0.18149999999999999</v>
      </c>
      <c r="O170">
        <v>4.0280000000000003E-2</v>
      </c>
      <c r="P170">
        <v>29517</v>
      </c>
      <c r="Q170">
        <v>0.3221</v>
      </c>
      <c r="R170">
        <v>6</v>
      </c>
      <c r="S170">
        <v>5</v>
      </c>
      <c r="T170">
        <v>0.16739999999999999</v>
      </c>
      <c r="U170">
        <v>0.26369999999999999</v>
      </c>
      <c r="V170">
        <v>10342</v>
      </c>
      <c r="W170">
        <v>0.61760000000000004</v>
      </c>
      <c r="X170">
        <v>5</v>
      </c>
      <c r="Y170">
        <v>2</v>
      </c>
      <c r="Z170">
        <v>0.19950000000000001</v>
      </c>
      <c r="AA170">
        <v>0.29830000000000001</v>
      </c>
      <c r="AB170">
        <v>16440</v>
      </c>
      <c r="AC170">
        <v>0.4506</v>
      </c>
      <c r="AD170">
        <v>36</v>
      </c>
      <c r="AE170">
        <v>10</v>
      </c>
      <c r="AF170">
        <v>-0.19520000000000001</v>
      </c>
      <c r="AG170">
        <v>0.1085</v>
      </c>
      <c r="AH170">
        <v>15364</v>
      </c>
      <c r="AI170">
        <v>0.58220000000000005</v>
      </c>
      <c r="AJ170">
        <v>23</v>
      </c>
      <c r="AK170">
        <v>7</v>
      </c>
      <c r="AL170">
        <v>-7.0849999999999996E-2</v>
      </c>
      <c r="AM170">
        <v>0.1386</v>
      </c>
    </row>
    <row r="171" spans="1:39">
      <c r="A171" t="s">
        <v>146</v>
      </c>
      <c r="B171" t="s">
        <v>127</v>
      </c>
      <c r="C171" t="s">
        <v>81</v>
      </c>
      <c r="D171">
        <v>165380</v>
      </c>
      <c r="E171" s="7">
        <v>7.5590000000000004E-13</v>
      </c>
      <c r="F171">
        <v>1969</v>
      </c>
      <c r="G171">
        <v>46</v>
      </c>
      <c r="H171">
        <v>0.1061</v>
      </c>
      <c r="I171">
        <v>1.4789999999999999E-2</v>
      </c>
      <c r="J171">
        <v>92535</v>
      </c>
      <c r="K171" s="7">
        <v>2.3439999999999999E-11</v>
      </c>
      <c r="L171">
        <v>1650</v>
      </c>
      <c r="M171">
        <v>28</v>
      </c>
      <c r="N171">
        <v>0.1077</v>
      </c>
      <c r="O171">
        <v>1.6119999999999999E-2</v>
      </c>
      <c r="P171">
        <v>29517</v>
      </c>
      <c r="Q171">
        <v>0.42259999999999998</v>
      </c>
      <c r="R171">
        <v>62</v>
      </c>
      <c r="S171">
        <v>13</v>
      </c>
      <c r="T171">
        <v>6.6299999999999998E-2</v>
      </c>
      <c r="U171">
        <v>8.2669999999999993E-2</v>
      </c>
      <c r="V171">
        <v>10342</v>
      </c>
      <c r="W171">
        <v>1.128E-2</v>
      </c>
      <c r="X171">
        <v>89</v>
      </c>
      <c r="Y171">
        <v>9</v>
      </c>
      <c r="Z171">
        <v>0.18229999999999999</v>
      </c>
      <c r="AA171">
        <v>7.1940000000000004E-2</v>
      </c>
      <c r="AB171">
        <v>16440</v>
      </c>
      <c r="AC171">
        <v>7.5939999999999994E-2</v>
      </c>
      <c r="AD171">
        <v>59</v>
      </c>
      <c r="AE171">
        <v>10</v>
      </c>
      <c r="AF171">
        <v>0.1484</v>
      </c>
      <c r="AG171">
        <v>8.3589999999999998E-2</v>
      </c>
      <c r="AH171">
        <v>15364</v>
      </c>
      <c r="AI171">
        <v>0.85809999999999997</v>
      </c>
      <c r="AJ171">
        <v>108</v>
      </c>
      <c r="AK171">
        <v>8</v>
      </c>
      <c r="AL171">
        <v>1.162E-2</v>
      </c>
      <c r="AM171">
        <v>6.5000000000000002E-2</v>
      </c>
    </row>
    <row r="172" spans="1:39">
      <c r="A172" t="s">
        <v>146</v>
      </c>
      <c r="B172" t="s">
        <v>127</v>
      </c>
      <c r="C172" t="s">
        <v>82</v>
      </c>
      <c r="D172">
        <v>165380</v>
      </c>
      <c r="E172" s="7">
        <v>4.4700000000000003E-8</v>
      </c>
      <c r="F172">
        <v>1969</v>
      </c>
      <c r="G172">
        <v>46</v>
      </c>
      <c r="H172">
        <v>0.1061</v>
      </c>
      <c r="I172">
        <v>1.4789999999999999E-2</v>
      </c>
      <c r="J172">
        <v>92535</v>
      </c>
      <c r="K172" s="7">
        <v>1.391E-8</v>
      </c>
      <c r="L172">
        <v>1650</v>
      </c>
      <c r="M172">
        <v>28</v>
      </c>
      <c r="N172">
        <v>0.1077</v>
      </c>
      <c r="O172">
        <v>1.6119999999999999E-2</v>
      </c>
      <c r="P172">
        <v>29517</v>
      </c>
      <c r="Q172">
        <v>0.24110000000000001</v>
      </c>
      <c r="R172">
        <v>62</v>
      </c>
      <c r="S172">
        <v>13</v>
      </c>
      <c r="T172">
        <v>6.6299999999999998E-2</v>
      </c>
      <c r="U172">
        <v>8.2669999999999993E-2</v>
      </c>
      <c r="V172">
        <v>10342</v>
      </c>
      <c r="W172">
        <v>5.7880000000000001E-2</v>
      </c>
      <c r="X172">
        <v>89</v>
      </c>
      <c r="Y172">
        <v>9</v>
      </c>
      <c r="Z172">
        <v>0.18229999999999999</v>
      </c>
      <c r="AA172">
        <v>7.1940000000000004E-2</v>
      </c>
      <c r="AB172">
        <v>16440</v>
      </c>
      <c r="AC172">
        <v>0.4002</v>
      </c>
      <c r="AD172">
        <v>59</v>
      </c>
      <c r="AE172">
        <v>10</v>
      </c>
      <c r="AF172">
        <v>0.1484</v>
      </c>
      <c r="AG172">
        <v>8.3589999999999998E-2</v>
      </c>
      <c r="AH172">
        <v>15364</v>
      </c>
      <c r="AI172">
        <v>0.54569999999999996</v>
      </c>
      <c r="AJ172">
        <v>108</v>
      </c>
      <c r="AK172">
        <v>8</v>
      </c>
      <c r="AL172">
        <v>1.162E-2</v>
      </c>
      <c r="AM172">
        <v>6.5000000000000002E-2</v>
      </c>
    </row>
    <row r="173" spans="1:39">
      <c r="A173" t="s">
        <v>146</v>
      </c>
      <c r="B173" t="s">
        <v>128</v>
      </c>
      <c r="C173" t="s">
        <v>81</v>
      </c>
      <c r="D173">
        <v>165380</v>
      </c>
      <c r="E173" s="7">
        <v>1.4879999999999999E-12</v>
      </c>
      <c r="F173">
        <v>1978</v>
      </c>
      <c r="G173">
        <v>52</v>
      </c>
      <c r="H173">
        <v>0.10440000000000001</v>
      </c>
      <c r="I173">
        <v>1.4760000000000001E-2</v>
      </c>
      <c r="J173">
        <v>92535</v>
      </c>
      <c r="K173" s="7">
        <v>5.6129999999999998E-11</v>
      </c>
      <c r="L173">
        <v>1655</v>
      </c>
      <c r="M173">
        <v>32</v>
      </c>
      <c r="N173">
        <v>0.1055</v>
      </c>
      <c r="O173">
        <v>1.61E-2</v>
      </c>
      <c r="P173">
        <v>29517</v>
      </c>
      <c r="Q173">
        <v>0.42259999999999998</v>
      </c>
      <c r="R173">
        <v>62</v>
      </c>
      <c r="S173">
        <v>13</v>
      </c>
      <c r="T173">
        <v>6.6299999999999998E-2</v>
      </c>
      <c r="U173">
        <v>8.2669999999999993E-2</v>
      </c>
      <c r="V173">
        <v>10342</v>
      </c>
      <c r="W173">
        <v>1.085E-2</v>
      </c>
      <c r="X173">
        <v>91</v>
      </c>
      <c r="Y173">
        <v>10</v>
      </c>
      <c r="Z173">
        <v>0.18110000000000001</v>
      </c>
      <c r="AA173">
        <v>7.1099999999999997E-2</v>
      </c>
      <c r="AB173">
        <v>16440</v>
      </c>
      <c r="AC173">
        <v>7.5939999999999994E-2</v>
      </c>
      <c r="AD173">
        <v>59</v>
      </c>
      <c r="AE173">
        <v>10</v>
      </c>
      <c r="AF173">
        <v>0.1484</v>
      </c>
      <c r="AG173">
        <v>8.3589999999999998E-2</v>
      </c>
      <c r="AH173">
        <v>15364</v>
      </c>
      <c r="AI173">
        <v>0.78169999999999995</v>
      </c>
      <c r="AJ173">
        <v>110</v>
      </c>
      <c r="AK173">
        <v>9</v>
      </c>
      <c r="AL173">
        <v>1.7850000000000001E-2</v>
      </c>
      <c r="AM173">
        <v>6.4409999999999995E-2</v>
      </c>
    </row>
    <row r="174" spans="1:39">
      <c r="A174" t="s">
        <v>146</v>
      </c>
      <c r="B174" t="s">
        <v>128</v>
      </c>
      <c r="C174" t="s">
        <v>82</v>
      </c>
      <c r="D174">
        <v>165380</v>
      </c>
      <c r="E174" s="7">
        <v>4.4710000000000001E-8</v>
      </c>
      <c r="F174">
        <v>1978</v>
      </c>
      <c r="G174">
        <v>52</v>
      </c>
      <c r="H174">
        <v>0.10440000000000001</v>
      </c>
      <c r="I174">
        <v>1.4760000000000001E-2</v>
      </c>
      <c r="J174">
        <v>92535</v>
      </c>
      <c r="K174" s="7">
        <v>1.39E-8</v>
      </c>
      <c r="L174">
        <v>1655</v>
      </c>
      <c r="M174">
        <v>32</v>
      </c>
      <c r="N174">
        <v>0.1055</v>
      </c>
      <c r="O174">
        <v>1.61E-2</v>
      </c>
      <c r="P174">
        <v>29517</v>
      </c>
      <c r="Q174">
        <v>0.24110000000000001</v>
      </c>
      <c r="R174">
        <v>62</v>
      </c>
      <c r="S174">
        <v>13</v>
      </c>
      <c r="T174">
        <v>6.6299999999999998E-2</v>
      </c>
      <c r="U174">
        <v>8.2669999999999993E-2</v>
      </c>
      <c r="V174">
        <v>10342</v>
      </c>
      <c r="W174">
        <v>5.9310000000000002E-2</v>
      </c>
      <c r="X174">
        <v>91</v>
      </c>
      <c r="Y174">
        <v>10</v>
      </c>
      <c r="Z174">
        <v>0.18110000000000001</v>
      </c>
      <c r="AA174">
        <v>7.1099999999999997E-2</v>
      </c>
      <c r="AB174">
        <v>16440</v>
      </c>
      <c r="AC174">
        <v>0.4002</v>
      </c>
      <c r="AD174">
        <v>59</v>
      </c>
      <c r="AE174">
        <v>10</v>
      </c>
      <c r="AF174">
        <v>0.1484</v>
      </c>
      <c r="AG174">
        <v>8.3589999999999998E-2</v>
      </c>
      <c r="AH174">
        <v>15364</v>
      </c>
      <c r="AI174">
        <v>0.55310000000000004</v>
      </c>
      <c r="AJ174">
        <v>110</v>
      </c>
      <c r="AK174">
        <v>9</v>
      </c>
      <c r="AL174">
        <v>1.7850000000000001E-2</v>
      </c>
      <c r="AM174">
        <v>6.4409999999999995E-2</v>
      </c>
    </row>
    <row r="175" spans="1:39">
      <c r="A175" t="s">
        <v>146</v>
      </c>
      <c r="B175" t="s">
        <v>129</v>
      </c>
      <c r="C175" t="s">
        <v>81</v>
      </c>
      <c r="D175">
        <v>165380</v>
      </c>
      <c r="E175">
        <v>5.4319999999999998E-4</v>
      </c>
      <c r="F175">
        <v>199</v>
      </c>
      <c r="G175">
        <v>25</v>
      </c>
      <c r="H175">
        <v>0.16239999999999999</v>
      </c>
      <c r="I175">
        <v>4.6960000000000002E-2</v>
      </c>
      <c r="J175">
        <v>92535</v>
      </c>
      <c r="K175">
        <v>5.509E-2</v>
      </c>
      <c r="L175">
        <v>84</v>
      </c>
      <c r="M175">
        <v>13</v>
      </c>
      <c r="N175">
        <v>0.1356</v>
      </c>
      <c r="O175">
        <v>7.0669999999999997E-2</v>
      </c>
      <c r="P175">
        <v>29517</v>
      </c>
      <c r="Q175">
        <v>0.4647</v>
      </c>
      <c r="R175">
        <v>10</v>
      </c>
      <c r="S175">
        <v>5</v>
      </c>
      <c r="T175">
        <v>-0.1507</v>
      </c>
      <c r="U175">
        <v>0.20610000000000001</v>
      </c>
      <c r="V175">
        <v>10342</v>
      </c>
      <c r="W175">
        <v>7.8589999999999997E-3</v>
      </c>
      <c r="X175">
        <v>88</v>
      </c>
      <c r="Y175">
        <v>8</v>
      </c>
      <c r="Z175">
        <v>0.19220000000000001</v>
      </c>
      <c r="AA175">
        <v>7.2309999999999999E-2</v>
      </c>
      <c r="AB175">
        <v>16440</v>
      </c>
      <c r="AC175">
        <v>7.6039999999999996E-2</v>
      </c>
      <c r="AD175">
        <v>8</v>
      </c>
      <c r="AE175">
        <v>7</v>
      </c>
      <c r="AF175">
        <v>0.41620000000000001</v>
      </c>
      <c r="AG175">
        <v>0.2346</v>
      </c>
      <c r="AH175">
        <v>15364</v>
      </c>
      <c r="AI175">
        <v>0.2029</v>
      </c>
      <c r="AJ175">
        <v>9</v>
      </c>
      <c r="AK175">
        <v>2</v>
      </c>
      <c r="AL175">
        <v>0.28299999999999997</v>
      </c>
      <c r="AM175">
        <v>0.2223</v>
      </c>
    </row>
    <row r="176" spans="1:39">
      <c r="A176" t="s">
        <v>146</v>
      </c>
      <c r="B176" t="s">
        <v>129</v>
      </c>
      <c r="C176" t="s">
        <v>82</v>
      </c>
      <c r="D176">
        <v>165380</v>
      </c>
      <c r="E176">
        <v>3.9690000000000003E-2</v>
      </c>
      <c r="F176">
        <v>199</v>
      </c>
      <c r="G176">
        <v>25</v>
      </c>
      <c r="H176">
        <v>0.16239999999999999</v>
      </c>
      <c r="I176">
        <v>4.6960000000000002E-2</v>
      </c>
      <c r="J176">
        <v>92535</v>
      </c>
      <c r="K176">
        <v>0.4012</v>
      </c>
      <c r="L176">
        <v>84</v>
      </c>
      <c r="M176">
        <v>13</v>
      </c>
      <c r="N176">
        <v>0.1356</v>
      </c>
      <c r="O176">
        <v>7.0669999999999997E-2</v>
      </c>
      <c r="P176">
        <v>29517</v>
      </c>
      <c r="Q176">
        <v>0.59970000000000001</v>
      </c>
      <c r="R176">
        <v>10</v>
      </c>
      <c r="S176">
        <v>5</v>
      </c>
      <c r="T176">
        <v>-0.1507</v>
      </c>
      <c r="U176">
        <v>0.20610000000000001</v>
      </c>
      <c r="V176">
        <v>10342</v>
      </c>
      <c r="W176">
        <v>5.7959999999999998E-2</v>
      </c>
      <c r="X176">
        <v>88</v>
      </c>
      <c r="Y176">
        <v>8</v>
      </c>
      <c r="Z176">
        <v>0.19220000000000001</v>
      </c>
      <c r="AA176">
        <v>7.2309999999999999E-2</v>
      </c>
      <c r="AB176">
        <v>16440</v>
      </c>
      <c r="AC176">
        <v>0.29270000000000002</v>
      </c>
      <c r="AD176">
        <v>8</v>
      </c>
      <c r="AE176">
        <v>7</v>
      </c>
      <c r="AF176">
        <v>0.41620000000000001</v>
      </c>
      <c r="AG176">
        <v>0.2346</v>
      </c>
      <c r="AH176">
        <v>15364</v>
      </c>
      <c r="AI176">
        <v>0.35270000000000001</v>
      </c>
      <c r="AJ176">
        <v>9</v>
      </c>
      <c r="AK176">
        <v>2</v>
      </c>
      <c r="AL176">
        <v>0.28299999999999997</v>
      </c>
      <c r="AM176">
        <v>0.2223</v>
      </c>
    </row>
    <row r="177" spans="1:39">
      <c r="A177" t="s">
        <v>146</v>
      </c>
      <c r="B177" t="s">
        <v>130</v>
      </c>
      <c r="C177" t="s">
        <v>81</v>
      </c>
      <c r="D177">
        <v>165380</v>
      </c>
      <c r="E177">
        <v>1.1509999999999999E-3</v>
      </c>
      <c r="F177">
        <v>213</v>
      </c>
      <c r="G177">
        <v>33</v>
      </c>
      <c r="H177">
        <v>0.14760000000000001</v>
      </c>
      <c r="I177">
        <v>4.5420000000000002E-2</v>
      </c>
      <c r="J177">
        <v>92535</v>
      </c>
      <c r="K177">
        <v>0.1246</v>
      </c>
      <c r="L177">
        <v>94</v>
      </c>
      <c r="M177">
        <v>19</v>
      </c>
      <c r="N177">
        <v>0.10299999999999999</v>
      </c>
      <c r="O177">
        <v>6.7040000000000002E-2</v>
      </c>
      <c r="P177">
        <v>29517</v>
      </c>
      <c r="Q177">
        <v>0.4647</v>
      </c>
      <c r="R177">
        <v>10</v>
      </c>
      <c r="S177">
        <v>5</v>
      </c>
      <c r="T177">
        <v>-0.1507</v>
      </c>
      <c r="U177">
        <v>0.20610000000000001</v>
      </c>
      <c r="V177">
        <v>10342</v>
      </c>
      <c r="W177">
        <v>7.5810000000000001E-3</v>
      </c>
      <c r="X177">
        <v>90</v>
      </c>
      <c r="Y177">
        <v>9</v>
      </c>
      <c r="Z177">
        <v>0.1908</v>
      </c>
      <c r="AA177">
        <v>7.1459999999999996E-2</v>
      </c>
      <c r="AB177">
        <v>16440</v>
      </c>
      <c r="AC177">
        <v>7.6039999999999996E-2</v>
      </c>
      <c r="AD177">
        <v>8</v>
      </c>
      <c r="AE177">
        <v>7</v>
      </c>
      <c r="AF177">
        <v>0.41620000000000001</v>
      </c>
      <c r="AG177">
        <v>0.2346</v>
      </c>
      <c r="AH177">
        <v>15364</v>
      </c>
      <c r="AI177">
        <v>0.1429</v>
      </c>
      <c r="AJ177">
        <v>11</v>
      </c>
      <c r="AK177">
        <v>3</v>
      </c>
      <c r="AL177">
        <v>0.29480000000000001</v>
      </c>
      <c r="AM177">
        <v>0.20119999999999999</v>
      </c>
    </row>
    <row r="178" spans="1:39">
      <c r="A178" t="s">
        <v>146</v>
      </c>
      <c r="B178" t="s">
        <v>130</v>
      </c>
      <c r="C178" t="s">
        <v>82</v>
      </c>
      <c r="D178">
        <v>165380</v>
      </c>
      <c r="E178">
        <v>4.0939999999999997E-2</v>
      </c>
      <c r="F178">
        <v>213</v>
      </c>
      <c r="G178">
        <v>33</v>
      </c>
      <c r="H178">
        <v>0.14760000000000001</v>
      </c>
      <c r="I178">
        <v>4.5420000000000002E-2</v>
      </c>
      <c r="J178">
        <v>92535</v>
      </c>
      <c r="K178">
        <v>0.4017</v>
      </c>
      <c r="L178">
        <v>94</v>
      </c>
      <c r="M178">
        <v>19</v>
      </c>
      <c r="N178">
        <v>0.10299999999999999</v>
      </c>
      <c r="O178">
        <v>6.7040000000000002E-2</v>
      </c>
      <c r="P178">
        <v>29517</v>
      </c>
      <c r="Q178">
        <v>0.59970000000000001</v>
      </c>
      <c r="R178">
        <v>10</v>
      </c>
      <c r="S178">
        <v>5</v>
      </c>
      <c r="T178">
        <v>-0.1507</v>
      </c>
      <c r="U178">
        <v>0.20610000000000001</v>
      </c>
      <c r="V178">
        <v>10342</v>
      </c>
      <c r="W178">
        <v>5.9409999999999998E-2</v>
      </c>
      <c r="X178">
        <v>90</v>
      </c>
      <c r="Y178">
        <v>9</v>
      </c>
      <c r="Z178">
        <v>0.1908</v>
      </c>
      <c r="AA178">
        <v>7.1459999999999996E-2</v>
      </c>
      <c r="AB178">
        <v>16440</v>
      </c>
      <c r="AC178">
        <v>0.29270000000000002</v>
      </c>
      <c r="AD178">
        <v>8</v>
      </c>
      <c r="AE178">
        <v>7</v>
      </c>
      <c r="AF178">
        <v>0.41620000000000001</v>
      </c>
      <c r="AG178">
        <v>0.2346</v>
      </c>
      <c r="AH178">
        <v>15364</v>
      </c>
      <c r="AI178">
        <v>0.40810000000000002</v>
      </c>
      <c r="AJ178">
        <v>11</v>
      </c>
      <c r="AK178">
        <v>3</v>
      </c>
      <c r="AL178">
        <v>0.29480000000000001</v>
      </c>
      <c r="AM178">
        <v>0.20119999999999999</v>
      </c>
    </row>
    <row r="179" spans="1:39">
      <c r="A179" t="s">
        <v>146</v>
      </c>
      <c r="B179" t="s">
        <v>131</v>
      </c>
      <c r="C179" t="s">
        <v>81</v>
      </c>
      <c r="D179">
        <v>165380</v>
      </c>
      <c r="E179">
        <v>2.7320000000000001E-2</v>
      </c>
      <c r="F179">
        <v>126</v>
      </c>
      <c r="G179">
        <v>17</v>
      </c>
      <c r="H179">
        <v>0.1303</v>
      </c>
      <c r="I179">
        <v>5.9040000000000002E-2</v>
      </c>
      <c r="J179">
        <v>92535</v>
      </c>
      <c r="K179">
        <v>0.41320000000000001</v>
      </c>
      <c r="L179">
        <v>50</v>
      </c>
      <c r="M179">
        <v>9</v>
      </c>
      <c r="N179">
        <v>7.4319999999999997E-2</v>
      </c>
      <c r="O179">
        <v>9.0819999999999998E-2</v>
      </c>
      <c r="P179">
        <v>29517</v>
      </c>
      <c r="Q179">
        <v>0.16450000000000001</v>
      </c>
      <c r="R179">
        <v>5</v>
      </c>
      <c r="S179">
        <v>2</v>
      </c>
      <c r="T179">
        <v>-0.40710000000000002</v>
      </c>
      <c r="U179">
        <v>0.2928</v>
      </c>
      <c r="V179">
        <v>10342</v>
      </c>
      <c r="W179">
        <v>3.073E-2</v>
      </c>
      <c r="X179">
        <v>65</v>
      </c>
      <c r="Y179">
        <v>5</v>
      </c>
      <c r="Z179">
        <v>0.182</v>
      </c>
      <c r="AA179">
        <v>8.4220000000000003E-2</v>
      </c>
      <c r="AB179">
        <v>16440</v>
      </c>
      <c r="AC179">
        <v>0.1147</v>
      </c>
      <c r="AD179">
        <v>3</v>
      </c>
      <c r="AE179">
        <v>3</v>
      </c>
      <c r="AF179">
        <v>0.62229999999999996</v>
      </c>
      <c r="AG179">
        <v>0.39460000000000001</v>
      </c>
      <c r="AH179">
        <v>15364</v>
      </c>
      <c r="AI179">
        <v>0.17810000000000001</v>
      </c>
      <c r="AJ179">
        <v>3</v>
      </c>
      <c r="AK179">
        <v>2</v>
      </c>
      <c r="AL179">
        <v>0.52270000000000005</v>
      </c>
      <c r="AM179">
        <v>0.38819999999999999</v>
      </c>
    </row>
    <row r="180" spans="1:39">
      <c r="A180" t="s">
        <v>146</v>
      </c>
      <c r="B180" t="s">
        <v>131</v>
      </c>
      <c r="C180" t="s">
        <v>82</v>
      </c>
      <c r="D180">
        <v>165380</v>
      </c>
      <c r="E180">
        <v>5.1049999999999998E-2</v>
      </c>
      <c r="F180">
        <v>126</v>
      </c>
      <c r="G180">
        <v>17</v>
      </c>
      <c r="H180">
        <v>0.1303</v>
      </c>
      <c r="I180">
        <v>5.9040000000000002E-2</v>
      </c>
      <c r="J180">
        <v>92535</v>
      </c>
      <c r="K180">
        <v>0.43940000000000001</v>
      </c>
      <c r="L180">
        <v>50</v>
      </c>
      <c r="M180">
        <v>9</v>
      </c>
      <c r="N180">
        <v>7.4319999999999997E-2</v>
      </c>
      <c r="O180">
        <v>9.0819999999999998E-2</v>
      </c>
      <c r="P180">
        <v>29517</v>
      </c>
      <c r="Q180">
        <v>0.27139999999999997</v>
      </c>
      <c r="R180">
        <v>5</v>
      </c>
      <c r="S180">
        <v>2</v>
      </c>
      <c r="T180">
        <v>-0.40710000000000002</v>
      </c>
      <c r="U180">
        <v>0.2928</v>
      </c>
      <c r="V180">
        <v>10342</v>
      </c>
      <c r="W180">
        <v>5.9069999999999998E-2</v>
      </c>
      <c r="X180">
        <v>65</v>
      </c>
      <c r="Y180">
        <v>5</v>
      </c>
      <c r="Z180">
        <v>0.182</v>
      </c>
      <c r="AA180">
        <v>8.4220000000000003E-2</v>
      </c>
      <c r="AB180">
        <v>16440</v>
      </c>
      <c r="AC180">
        <v>0.3856</v>
      </c>
      <c r="AD180">
        <v>3</v>
      </c>
      <c r="AE180">
        <v>3</v>
      </c>
      <c r="AF180">
        <v>0.62229999999999996</v>
      </c>
      <c r="AG180">
        <v>0.39460000000000001</v>
      </c>
      <c r="AH180">
        <v>15364</v>
      </c>
      <c r="AI180">
        <v>0.38790000000000002</v>
      </c>
      <c r="AJ180">
        <v>3</v>
      </c>
      <c r="AK180">
        <v>2</v>
      </c>
      <c r="AL180">
        <v>0.52270000000000005</v>
      </c>
      <c r="AM180">
        <v>0.38819999999999999</v>
      </c>
    </row>
    <row r="181" spans="1:39">
      <c r="A181" t="s">
        <v>148</v>
      </c>
      <c r="B181" t="s">
        <v>80</v>
      </c>
      <c r="C181" t="s">
        <v>81</v>
      </c>
      <c r="D181">
        <v>165380</v>
      </c>
      <c r="E181">
        <v>7.109E-2</v>
      </c>
      <c r="F181">
        <v>36</v>
      </c>
      <c r="G181">
        <v>20</v>
      </c>
      <c r="H181">
        <v>-0.19700000000000001</v>
      </c>
      <c r="I181">
        <v>0.1091</v>
      </c>
      <c r="J181">
        <v>92535</v>
      </c>
      <c r="K181">
        <v>8.9020000000000002E-2</v>
      </c>
      <c r="L181">
        <v>24</v>
      </c>
      <c r="M181">
        <v>13</v>
      </c>
      <c r="N181">
        <v>-0.22450000000000001</v>
      </c>
      <c r="O181">
        <v>0.13200000000000001</v>
      </c>
      <c r="P181">
        <v>29517</v>
      </c>
      <c r="Q181">
        <v>0.33339999999999997</v>
      </c>
      <c r="R181">
        <v>5</v>
      </c>
      <c r="S181">
        <v>4</v>
      </c>
      <c r="T181">
        <v>0.2772</v>
      </c>
      <c r="U181">
        <v>0.28660000000000002</v>
      </c>
      <c r="V181">
        <v>10342</v>
      </c>
      <c r="W181">
        <v>0.25869999999999999</v>
      </c>
      <c r="X181">
        <v>4</v>
      </c>
      <c r="Y181">
        <v>2</v>
      </c>
      <c r="Z181">
        <v>-0.4032</v>
      </c>
      <c r="AA181">
        <v>0.35699999999999998</v>
      </c>
      <c r="AB181" t="s">
        <v>135</v>
      </c>
      <c r="AC181" t="s">
        <v>135</v>
      </c>
      <c r="AD181" t="s">
        <v>135</v>
      </c>
      <c r="AE181" t="s">
        <v>135</v>
      </c>
      <c r="AF181" t="s">
        <v>135</v>
      </c>
      <c r="AG181" t="s">
        <v>135</v>
      </c>
      <c r="AH181">
        <v>5711</v>
      </c>
      <c r="AI181">
        <v>0.74729999999999996</v>
      </c>
      <c r="AJ181">
        <v>1</v>
      </c>
      <c r="AK181">
        <v>1</v>
      </c>
      <c r="AL181">
        <v>-0.22170000000000001</v>
      </c>
      <c r="AM181">
        <v>0.47320000000000001</v>
      </c>
    </row>
    <row r="182" spans="1:39">
      <c r="A182" t="s">
        <v>148</v>
      </c>
      <c r="B182" t="s">
        <v>80</v>
      </c>
      <c r="C182" t="s">
        <v>82</v>
      </c>
      <c r="D182">
        <v>165380</v>
      </c>
      <c r="E182">
        <v>9.1999999999999998E-2</v>
      </c>
      <c r="F182">
        <v>36</v>
      </c>
      <c r="G182">
        <v>20</v>
      </c>
      <c r="H182">
        <v>-0.19700000000000001</v>
      </c>
      <c r="I182">
        <v>0.1091</v>
      </c>
      <c r="J182">
        <v>92535</v>
      </c>
      <c r="K182">
        <v>6.6049999999999998E-2</v>
      </c>
      <c r="L182">
        <v>24</v>
      </c>
      <c r="M182">
        <v>13</v>
      </c>
      <c r="N182">
        <v>-0.22450000000000001</v>
      </c>
      <c r="O182">
        <v>0.13200000000000001</v>
      </c>
      <c r="P182">
        <v>29517</v>
      </c>
      <c r="Q182">
        <v>0.78100000000000003</v>
      </c>
      <c r="R182">
        <v>5</v>
      </c>
      <c r="S182">
        <v>4</v>
      </c>
      <c r="T182">
        <v>0.2772</v>
      </c>
      <c r="U182">
        <v>0.28660000000000002</v>
      </c>
      <c r="V182">
        <v>10342</v>
      </c>
      <c r="W182">
        <v>0.50229999999999997</v>
      </c>
      <c r="X182">
        <v>4</v>
      </c>
      <c r="Y182">
        <v>2</v>
      </c>
      <c r="Z182">
        <v>-0.4032</v>
      </c>
      <c r="AA182">
        <v>0.35699999999999998</v>
      </c>
      <c r="AB182" t="s">
        <v>135</v>
      </c>
      <c r="AC182" t="s">
        <v>135</v>
      </c>
      <c r="AD182" t="s">
        <v>135</v>
      </c>
      <c r="AE182" t="s">
        <v>135</v>
      </c>
      <c r="AF182" t="s">
        <v>135</v>
      </c>
      <c r="AG182" t="s">
        <v>135</v>
      </c>
      <c r="AH182">
        <v>5711</v>
      </c>
      <c r="AI182">
        <v>0.74729999999999996</v>
      </c>
      <c r="AJ182">
        <v>1</v>
      </c>
      <c r="AK182">
        <v>1</v>
      </c>
      <c r="AL182">
        <v>-0.22170000000000001</v>
      </c>
      <c r="AM182">
        <v>0.47320000000000001</v>
      </c>
    </row>
    <row r="183" spans="1:39">
      <c r="A183" t="s">
        <v>148</v>
      </c>
      <c r="B183" t="s">
        <v>127</v>
      </c>
      <c r="C183" t="s">
        <v>81</v>
      </c>
      <c r="D183">
        <v>165380</v>
      </c>
      <c r="E183" s="7">
        <v>1.2860000000000001E-6</v>
      </c>
      <c r="F183">
        <v>517</v>
      </c>
      <c r="G183">
        <v>97</v>
      </c>
      <c r="H183">
        <v>-0.1394</v>
      </c>
      <c r="I183">
        <v>2.8799999999999999E-2</v>
      </c>
      <c r="J183">
        <v>92535</v>
      </c>
      <c r="K183" s="7">
        <v>3.258E-6</v>
      </c>
      <c r="L183">
        <v>406</v>
      </c>
      <c r="M183">
        <v>60</v>
      </c>
      <c r="N183">
        <v>-0.15090000000000001</v>
      </c>
      <c r="O183">
        <v>3.2419999999999997E-2</v>
      </c>
      <c r="P183">
        <v>29517</v>
      </c>
      <c r="Q183">
        <v>0.2424</v>
      </c>
      <c r="R183">
        <v>36</v>
      </c>
      <c r="S183">
        <v>24</v>
      </c>
      <c r="T183">
        <v>-0.1234</v>
      </c>
      <c r="U183">
        <v>0.1056</v>
      </c>
      <c r="V183">
        <v>10342</v>
      </c>
      <c r="W183">
        <v>0.35160000000000002</v>
      </c>
      <c r="X183">
        <v>8</v>
      </c>
      <c r="Y183">
        <v>6</v>
      </c>
      <c r="Z183">
        <v>-0.2276</v>
      </c>
      <c r="AA183">
        <v>0.24429999999999999</v>
      </c>
      <c r="AB183">
        <v>16440</v>
      </c>
      <c r="AC183">
        <v>0.30380000000000001</v>
      </c>
      <c r="AD183">
        <v>53</v>
      </c>
      <c r="AE183">
        <v>21</v>
      </c>
      <c r="AF183">
        <v>-9.4810000000000005E-2</v>
      </c>
      <c r="AG183">
        <v>9.2200000000000004E-2</v>
      </c>
      <c r="AH183">
        <v>15364</v>
      </c>
      <c r="AI183">
        <v>0.33989999999999998</v>
      </c>
      <c r="AJ183">
        <v>12</v>
      </c>
      <c r="AK183">
        <v>9</v>
      </c>
      <c r="AL183">
        <v>0.18770000000000001</v>
      </c>
      <c r="AM183">
        <v>0.19670000000000001</v>
      </c>
    </row>
    <row r="184" spans="1:39">
      <c r="A184" t="s">
        <v>148</v>
      </c>
      <c r="B184" t="s">
        <v>127</v>
      </c>
      <c r="C184" t="s">
        <v>82</v>
      </c>
      <c r="D184">
        <v>165380</v>
      </c>
      <c r="E184">
        <v>8.7429999999999995E-4</v>
      </c>
      <c r="F184">
        <v>517</v>
      </c>
      <c r="G184">
        <v>97</v>
      </c>
      <c r="H184">
        <v>-0.1394</v>
      </c>
      <c r="I184">
        <v>2.8799999999999999E-2</v>
      </c>
      <c r="J184">
        <v>92535</v>
      </c>
      <c r="K184">
        <v>4.8579999999999999E-4</v>
      </c>
      <c r="L184">
        <v>406</v>
      </c>
      <c r="M184">
        <v>60</v>
      </c>
      <c r="N184">
        <v>-0.15090000000000001</v>
      </c>
      <c r="O184">
        <v>3.2419999999999997E-2</v>
      </c>
      <c r="P184">
        <v>29517</v>
      </c>
      <c r="Q184">
        <v>0.74150000000000005</v>
      </c>
      <c r="R184">
        <v>36</v>
      </c>
      <c r="S184">
        <v>24</v>
      </c>
      <c r="T184">
        <v>-0.1234</v>
      </c>
      <c r="U184">
        <v>0.1056</v>
      </c>
      <c r="V184">
        <v>10342</v>
      </c>
      <c r="W184">
        <v>0.86619999999999997</v>
      </c>
      <c r="X184">
        <v>8</v>
      </c>
      <c r="Y184">
        <v>6</v>
      </c>
      <c r="Z184">
        <v>-0.2276</v>
      </c>
      <c r="AA184">
        <v>0.24429999999999999</v>
      </c>
      <c r="AB184">
        <v>16440</v>
      </c>
      <c r="AC184">
        <v>0.59740000000000004</v>
      </c>
      <c r="AD184">
        <v>53</v>
      </c>
      <c r="AE184">
        <v>21</v>
      </c>
      <c r="AF184">
        <v>-9.4810000000000005E-2</v>
      </c>
      <c r="AG184">
        <v>9.2200000000000004E-2</v>
      </c>
      <c r="AH184">
        <v>15364</v>
      </c>
      <c r="AI184">
        <v>0.70120000000000005</v>
      </c>
      <c r="AJ184">
        <v>12</v>
      </c>
      <c r="AK184">
        <v>9</v>
      </c>
      <c r="AL184">
        <v>0.18770000000000001</v>
      </c>
      <c r="AM184">
        <v>0.19670000000000001</v>
      </c>
    </row>
    <row r="185" spans="1:39">
      <c r="A185" t="s">
        <v>148</v>
      </c>
      <c r="B185" t="s">
        <v>128</v>
      </c>
      <c r="C185" t="s">
        <v>81</v>
      </c>
      <c r="D185">
        <v>165380</v>
      </c>
      <c r="E185" s="7">
        <v>8.4850000000000001E-7</v>
      </c>
      <c r="F185">
        <v>547</v>
      </c>
      <c r="G185">
        <v>107</v>
      </c>
      <c r="H185">
        <v>-0.13800000000000001</v>
      </c>
      <c r="I185">
        <v>2.802E-2</v>
      </c>
      <c r="J185">
        <v>92535</v>
      </c>
      <c r="K185" s="7">
        <v>1.812E-6</v>
      </c>
      <c r="L185">
        <v>430</v>
      </c>
      <c r="M185">
        <v>69</v>
      </c>
      <c r="N185">
        <v>-0.15049999999999999</v>
      </c>
      <c r="O185">
        <v>3.1530000000000002E-2</v>
      </c>
      <c r="P185">
        <v>29517</v>
      </c>
      <c r="Q185">
        <v>0.2404</v>
      </c>
      <c r="R185">
        <v>37</v>
      </c>
      <c r="S185">
        <v>25</v>
      </c>
      <c r="T185">
        <v>-0.12230000000000001</v>
      </c>
      <c r="U185">
        <v>0.1042</v>
      </c>
      <c r="V185">
        <v>10342</v>
      </c>
      <c r="W185">
        <v>0.35160000000000002</v>
      </c>
      <c r="X185">
        <v>8</v>
      </c>
      <c r="Y185">
        <v>6</v>
      </c>
      <c r="Z185">
        <v>-0.2276</v>
      </c>
      <c r="AA185">
        <v>0.24429999999999999</v>
      </c>
      <c r="AB185">
        <v>16440</v>
      </c>
      <c r="AC185">
        <v>0.28510000000000002</v>
      </c>
      <c r="AD185">
        <v>54</v>
      </c>
      <c r="AE185">
        <v>22</v>
      </c>
      <c r="AF185">
        <v>-9.7540000000000002E-2</v>
      </c>
      <c r="AG185">
        <v>9.1259999999999994E-2</v>
      </c>
      <c r="AH185">
        <v>15364</v>
      </c>
      <c r="AI185">
        <v>0.32090000000000002</v>
      </c>
      <c r="AJ185">
        <v>16</v>
      </c>
      <c r="AK185">
        <v>11</v>
      </c>
      <c r="AL185">
        <v>0.16869999999999999</v>
      </c>
      <c r="AM185">
        <v>0.17</v>
      </c>
    </row>
    <row r="186" spans="1:39">
      <c r="A186" t="s">
        <v>148</v>
      </c>
      <c r="B186" t="s">
        <v>128</v>
      </c>
      <c r="C186" t="s">
        <v>82</v>
      </c>
      <c r="D186">
        <v>165380</v>
      </c>
      <c r="E186">
        <v>8.7969999999999997E-4</v>
      </c>
      <c r="F186">
        <v>547</v>
      </c>
      <c r="G186">
        <v>107</v>
      </c>
      <c r="H186">
        <v>-0.13800000000000001</v>
      </c>
      <c r="I186">
        <v>2.802E-2</v>
      </c>
      <c r="J186">
        <v>92535</v>
      </c>
      <c r="K186">
        <v>4.7169999999999997E-4</v>
      </c>
      <c r="L186">
        <v>430</v>
      </c>
      <c r="M186">
        <v>69</v>
      </c>
      <c r="N186">
        <v>-0.15049999999999999</v>
      </c>
      <c r="O186">
        <v>3.1530000000000002E-2</v>
      </c>
      <c r="P186">
        <v>29517</v>
      </c>
      <c r="Q186">
        <v>0.77180000000000004</v>
      </c>
      <c r="R186">
        <v>37</v>
      </c>
      <c r="S186">
        <v>25</v>
      </c>
      <c r="T186">
        <v>-0.12230000000000001</v>
      </c>
      <c r="U186">
        <v>0.1042</v>
      </c>
      <c r="V186">
        <v>10342</v>
      </c>
      <c r="W186">
        <v>0.86619999999999997</v>
      </c>
      <c r="X186">
        <v>8</v>
      </c>
      <c r="Y186">
        <v>6</v>
      </c>
      <c r="Z186">
        <v>-0.2276</v>
      </c>
      <c r="AA186">
        <v>0.24429999999999999</v>
      </c>
      <c r="AB186">
        <v>16440</v>
      </c>
      <c r="AC186">
        <v>0.61739999999999995</v>
      </c>
      <c r="AD186">
        <v>54</v>
      </c>
      <c r="AE186">
        <v>22</v>
      </c>
      <c r="AF186">
        <v>-9.7540000000000002E-2</v>
      </c>
      <c r="AG186">
        <v>9.1259999999999994E-2</v>
      </c>
      <c r="AH186">
        <v>15364</v>
      </c>
      <c r="AI186">
        <v>0.86729999999999996</v>
      </c>
      <c r="AJ186">
        <v>16</v>
      </c>
      <c r="AK186">
        <v>11</v>
      </c>
      <c r="AL186">
        <v>0.16869999999999999</v>
      </c>
      <c r="AM186">
        <v>0.17</v>
      </c>
    </row>
    <row r="187" spans="1:39">
      <c r="A187" t="s">
        <v>148</v>
      </c>
      <c r="B187" t="s">
        <v>129</v>
      </c>
      <c r="C187" t="s">
        <v>81</v>
      </c>
      <c r="D187">
        <v>165380</v>
      </c>
      <c r="E187" s="7">
        <v>5.0129999999999997E-7</v>
      </c>
      <c r="F187">
        <v>715</v>
      </c>
      <c r="G187">
        <v>111</v>
      </c>
      <c r="H187">
        <v>-0.12470000000000001</v>
      </c>
      <c r="I187">
        <v>2.4819999999999998E-2</v>
      </c>
      <c r="J187">
        <v>92535</v>
      </c>
      <c r="K187" s="7">
        <v>4.932E-7</v>
      </c>
      <c r="L187">
        <v>568</v>
      </c>
      <c r="M187">
        <v>73</v>
      </c>
      <c r="N187">
        <v>-0.14019999999999999</v>
      </c>
      <c r="O187">
        <v>2.7879999999999999E-2</v>
      </c>
      <c r="P187">
        <v>29517</v>
      </c>
      <c r="Q187">
        <v>0.49</v>
      </c>
      <c r="R187">
        <v>39</v>
      </c>
      <c r="S187">
        <v>27</v>
      </c>
      <c r="T187">
        <v>-7.0129999999999998E-2</v>
      </c>
      <c r="U187">
        <v>0.1016</v>
      </c>
      <c r="V187">
        <v>10342</v>
      </c>
      <c r="W187">
        <v>0.497</v>
      </c>
      <c r="X187">
        <v>12</v>
      </c>
      <c r="Y187">
        <v>7</v>
      </c>
      <c r="Z187">
        <v>0.1326</v>
      </c>
      <c r="AA187">
        <v>0.1953</v>
      </c>
      <c r="AB187">
        <v>16440</v>
      </c>
      <c r="AC187">
        <v>0.26619999999999999</v>
      </c>
      <c r="AD187">
        <v>60</v>
      </c>
      <c r="AE187">
        <v>23</v>
      </c>
      <c r="AF187">
        <v>-9.6259999999999998E-2</v>
      </c>
      <c r="AG187">
        <v>8.6580000000000004E-2</v>
      </c>
      <c r="AH187">
        <v>15364</v>
      </c>
      <c r="AI187">
        <v>0.76839999999999997</v>
      </c>
      <c r="AJ187">
        <v>34</v>
      </c>
      <c r="AK187">
        <v>12</v>
      </c>
      <c r="AL187">
        <v>-3.3770000000000001E-2</v>
      </c>
      <c r="AM187">
        <v>0.1147</v>
      </c>
    </row>
    <row r="188" spans="1:39">
      <c r="A188" t="s">
        <v>148</v>
      </c>
      <c r="B188" t="s">
        <v>129</v>
      </c>
      <c r="C188" t="s">
        <v>82</v>
      </c>
      <c r="D188">
        <v>165380</v>
      </c>
      <c r="E188">
        <v>1.81E-3</v>
      </c>
      <c r="F188">
        <v>715</v>
      </c>
      <c r="G188">
        <v>111</v>
      </c>
      <c r="H188">
        <v>-0.12470000000000001</v>
      </c>
      <c r="I188">
        <v>2.4819999999999998E-2</v>
      </c>
      <c r="J188">
        <v>92535</v>
      </c>
      <c r="K188">
        <v>1.415E-3</v>
      </c>
      <c r="L188">
        <v>568</v>
      </c>
      <c r="M188">
        <v>73</v>
      </c>
      <c r="N188">
        <v>-0.14019999999999999</v>
      </c>
      <c r="O188">
        <v>2.7879999999999999E-2</v>
      </c>
      <c r="P188">
        <v>29517</v>
      </c>
      <c r="Q188">
        <v>0.62160000000000004</v>
      </c>
      <c r="R188">
        <v>39</v>
      </c>
      <c r="S188">
        <v>27</v>
      </c>
      <c r="T188">
        <v>-7.0129999999999998E-2</v>
      </c>
      <c r="U188">
        <v>0.1016</v>
      </c>
      <c r="V188">
        <v>10342</v>
      </c>
      <c r="W188">
        <v>4.7370000000000002E-2</v>
      </c>
      <c r="X188">
        <v>12</v>
      </c>
      <c r="Y188">
        <v>7</v>
      </c>
      <c r="Z188">
        <v>0.1326</v>
      </c>
      <c r="AA188">
        <v>0.1953</v>
      </c>
      <c r="AB188">
        <v>16440</v>
      </c>
      <c r="AC188">
        <v>0.69820000000000004</v>
      </c>
      <c r="AD188">
        <v>60</v>
      </c>
      <c r="AE188">
        <v>23</v>
      </c>
      <c r="AF188">
        <v>-9.6259999999999998E-2</v>
      </c>
      <c r="AG188">
        <v>8.6580000000000004E-2</v>
      </c>
      <c r="AH188">
        <v>15364</v>
      </c>
      <c r="AI188">
        <v>0.26100000000000001</v>
      </c>
      <c r="AJ188">
        <v>34</v>
      </c>
      <c r="AK188">
        <v>12</v>
      </c>
      <c r="AL188">
        <v>-3.3770000000000001E-2</v>
      </c>
      <c r="AM188">
        <v>0.1147</v>
      </c>
    </row>
    <row r="189" spans="1:39">
      <c r="A189" t="s">
        <v>148</v>
      </c>
      <c r="B189" t="s">
        <v>130</v>
      </c>
      <c r="C189" t="s">
        <v>81</v>
      </c>
      <c r="D189">
        <v>165380</v>
      </c>
      <c r="E189" s="7">
        <v>1.9999999999999999E-7</v>
      </c>
      <c r="F189">
        <v>743</v>
      </c>
      <c r="G189">
        <v>120</v>
      </c>
      <c r="H189">
        <v>-0.12640000000000001</v>
      </c>
      <c r="I189">
        <v>2.4309999999999998E-2</v>
      </c>
      <c r="J189">
        <v>92535</v>
      </c>
      <c r="K189" s="7">
        <v>1.515E-7</v>
      </c>
      <c r="L189">
        <v>590</v>
      </c>
      <c r="M189">
        <v>81</v>
      </c>
      <c r="N189">
        <v>-0.14360000000000001</v>
      </c>
      <c r="O189">
        <v>2.7349999999999999E-2</v>
      </c>
      <c r="P189">
        <v>29517</v>
      </c>
      <c r="Q189">
        <v>0.48299999999999998</v>
      </c>
      <c r="R189">
        <v>40</v>
      </c>
      <c r="S189">
        <v>28</v>
      </c>
      <c r="T189">
        <v>-7.0400000000000004E-2</v>
      </c>
      <c r="U189">
        <v>0.1003</v>
      </c>
      <c r="V189">
        <v>10342</v>
      </c>
      <c r="W189">
        <v>0.497</v>
      </c>
      <c r="X189">
        <v>12</v>
      </c>
      <c r="Y189">
        <v>7</v>
      </c>
      <c r="Z189">
        <v>0.1326</v>
      </c>
      <c r="AA189">
        <v>0.1953</v>
      </c>
      <c r="AB189">
        <v>16440</v>
      </c>
      <c r="AC189">
        <v>0.25019999999999998</v>
      </c>
      <c r="AD189">
        <v>61</v>
      </c>
      <c r="AE189">
        <v>24</v>
      </c>
      <c r="AF189">
        <v>-9.8650000000000002E-2</v>
      </c>
      <c r="AG189">
        <v>8.5800000000000001E-2</v>
      </c>
      <c r="AH189">
        <v>15364</v>
      </c>
      <c r="AI189">
        <v>0.86729999999999996</v>
      </c>
      <c r="AJ189">
        <v>38</v>
      </c>
      <c r="AK189">
        <v>14</v>
      </c>
      <c r="AL189">
        <v>-1.7670000000000002E-2</v>
      </c>
      <c r="AM189">
        <v>0.1057</v>
      </c>
    </row>
    <row r="190" spans="1:39">
      <c r="A190" t="s">
        <v>148</v>
      </c>
      <c r="B190" t="s">
        <v>130</v>
      </c>
      <c r="C190" t="s">
        <v>82</v>
      </c>
      <c r="D190">
        <v>165380</v>
      </c>
      <c r="E190">
        <v>1.8649999999999999E-3</v>
      </c>
      <c r="F190">
        <v>743</v>
      </c>
      <c r="G190">
        <v>120</v>
      </c>
      <c r="H190">
        <v>-0.12640000000000001</v>
      </c>
      <c r="I190">
        <v>2.4309999999999998E-2</v>
      </c>
      <c r="J190">
        <v>92535</v>
      </c>
      <c r="K190">
        <v>1.402E-3</v>
      </c>
      <c r="L190">
        <v>590</v>
      </c>
      <c r="M190">
        <v>81</v>
      </c>
      <c r="N190">
        <v>-0.14360000000000001</v>
      </c>
      <c r="O190">
        <v>2.7349999999999999E-2</v>
      </c>
      <c r="P190">
        <v>29517</v>
      </c>
      <c r="Q190">
        <v>0.65449999999999997</v>
      </c>
      <c r="R190">
        <v>40</v>
      </c>
      <c r="S190">
        <v>28</v>
      </c>
      <c r="T190">
        <v>-7.0400000000000004E-2</v>
      </c>
      <c r="U190">
        <v>0.1003</v>
      </c>
      <c r="V190">
        <v>10342</v>
      </c>
      <c r="W190">
        <v>4.7370000000000002E-2</v>
      </c>
      <c r="X190">
        <v>12</v>
      </c>
      <c r="Y190">
        <v>7</v>
      </c>
      <c r="Z190">
        <v>0.1326</v>
      </c>
      <c r="AA190">
        <v>0.1953</v>
      </c>
      <c r="AB190">
        <v>16440</v>
      </c>
      <c r="AC190">
        <v>0.71630000000000005</v>
      </c>
      <c r="AD190">
        <v>61</v>
      </c>
      <c r="AE190">
        <v>24</v>
      </c>
      <c r="AF190">
        <v>-9.8650000000000002E-2</v>
      </c>
      <c r="AG190">
        <v>8.5800000000000001E-2</v>
      </c>
      <c r="AH190">
        <v>15364</v>
      </c>
      <c r="AI190">
        <v>0.30680000000000002</v>
      </c>
      <c r="AJ190">
        <v>38</v>
      </c>
      <c r="AK190">
        <v>14</v>
      </c>
      <c r="AL190">
        <v>-1.7670000000000002E-2</v>
      </c>
      <c r="AM190">
        <v>0.1057</v>
      </c>
    </row>
    <row r="191" spans="1:39">
      <c r="A191" t="s">
        <v>148</v>
      </c>
      <c r="B191" t="s">
        <v>131</v>
      </c>
      <c r="C191" t="s">
        <v>81</v>
      </c>
      <c r="D191">
        <v>165380</v>
      </c>
      <c r="E191">
        <v>5.0560000000000001E-2</v>
      </c>
      <c r="F191">
        <v>66</v>
      </c>
      <c r="G191">
        <v>30</v>
      </c>
      <c r="H191">
        <v>-0.1583</v>
      </c>
      <c r="I191">
        <v>8.097E-2</v>
      </c>
      <c r="J191">
        <v>92535</v>
      </c>
      <c r="K191">
        <v>5.058E-2</v>
      </c>
      <c r="L191">
        <v>48</v>
      </c>
      <c r="M191">
        <v>22</v>
      </c>
      <c r="N191">
        <v>-0.18440000000000001</v>
      </c>
      <c r="O191">
        <v>9.4339999999999993E-2</v>
      </c>
      <c r="P191">
        <v>29517</v>
      </c>
      <c r="Q191">
        <v>0.40579999999999999</v>
      </c>
      <c r="R191">
        <v>6</v>
      </c>
      <c r="S191">
        <v>5</v>
      </c>
      <c r="T191">
        <v>0.21740000000000001</v>
      </c>
      <c r="U191">
        <v>0.2616</v>
      </c>
      <c r="V191">
        <v>10342</v>
      </c>
      <c r="W191">
        <v>0.25869999999999999</v>
      </c>
      <c r="X191">
        <v>4</v>
      </c>
      <c r="Y191">
        <v>2</v>
      </c>
      <c r="Z191">
        <v>-0.4032</v>
      </c>
      <c r="AA191">
        <v>0.35699999999999998</v>
      </c>
      <c r="AB191">
        <v>14017</v>
      </c>
      <c r="AC191">
        <v>0.7198</v>
      </c>
      <c r="AD191">
        <v>1</v>
      </c>
      <c r="AE191">
        <v>1</v>
      </c>
      <c r="AF191">
        <v>-0.2303</v>
      </c>
      <c r="AG191">
        <v>0.41220000000000001</v>
      </c>
      <c r="AH191">
        <v>15364</v>
      </c>
      <c r="AI191">
        <v>0.87480000000000002</v>
      </c>
      <c r="AJ191">
        <v>5</v>
      </c>
      <c r="AK191">
        <v>3</v>
      </c>
      <c r="AL191">
        <v>4.7840000000000001E-2</v>
      </c>
      <c r="AM191">
        <v>0.30359999999999998</v>
      </c>
    </row>
    <row r="192" spans="1:39">
      <c r="A192" t="s">
        <v>148</v>
      </c>
      <c r="B192" t="s">
        <v>131</v>
      </c>
      <c r="C192" t="s">
        <v>82</v>
      </c>
      <c r="D192">
        <v>165380</v>
      </c>
      <c r="E192">
        <v>0.17330000000000001</v>
      </c>
      <c r="F192">
        <v>66</v>
      </c>
      <c r="G192">
        <v>30</v>
      </c>
      <c r="H192">
        <v>-0.1583</v>
      </c>
      <c r="I192">
        <v>8.097E-2</v>
      </c>
      <c r="J192">
        <v>92535</v>
      </c>
      <c r="K192">
        <v>0.10390000000000001</v>
      </c>
      <c r="L192">
        <v>48</v>
      </c>
      <c r="M192">
        <v>22</v>
      </c>
      <c r="N192">
        <v>-0.18440000000000001</v>
      </c>
      <c r="O192">
        <v>9.4339999999999993E-2</v>
      </c>
      <c r="P192">
        <v>29517</v>
      </c>
      <c r="Q192">
        <v>0.87190000000000001</v>
      </c>
      <c r="R192">
        <v>6</v>
      </c>
      <c r="S192">
        <v>5</v>
      </c>
      <c r="T192">
        <v>0.21740000000000001</v>
      </c>
      <c r="U192">
        <v>0.2616</v>
      </c>
      <c r="V192">
        <v>10342</v>
      </c>
      <c r="W192">
        <v>0.50229999999999997</v>
      </c>
      <c r="X192">
        <v>4</v>
      </c>
      <c r="Y192">
        <v>2</v>
      </c>
      <c r="Z192">
        <v>-0.4032</v>
      </c>
      <c r="AA192">
        <v>0.35699999999999998</v>
      </c>
      <c r="AB192">
        <v>14017</v>
      </c>
      <c r="AC192">
        <v>0.7198</v>
      </c>
      <c r="AD192">
        <v>1</v>
      </c>
      <c r="AE192">
        <v>1</v>
      </c>
      <c r="AF192">
        <v>-0.2303</v>
      </c>
      <c r="AG192">
        <v>0.41220000000000001</v>
      </c>
      <c r="AH192">
        <v>15364</v>
      </c>
      <c r="AI192">
        <v>0.9728</v>
      </c>
      <c r="AJ192">
        <v>5</v>
      </c>
      <c r="AK192">
        <v>3</v>
      </c>
      <c r="AL192">
        <v>4.7840000000000001E-2</v>
      </c>
      <c r="AM192">
        <v>0.30359999999999998</v>
      </c>
    </row>
    <row r="193" spans="1:39">
      <c r="A193" t="s">
        <v>167</v>
      </c>
      <c r="B193" t="s">
        <v>80</v>
      </c>
      <c r="C193" t="s">
        <v>81</v>
      </c>
      <c r="D193">
        <v>165380</v>
      </c>
      <c r="E193">
        <v>0.54430000000000001</v>
      </c>
      <c r="F193">
        <v>83</v>
      </c>
      <c r="G193">
        <v>15</v>
      </c>
      <c r="H193">
        <v>-4.5650000000000003E-2</v>
      </c>
      <c r="I193">
        <v>7.5289999999999996E-2</v>
      </c>
      <c r="J193">
        <v>92535</v>
      </c>
      <c r="K193">
        <v>0.93030000000000002</v>
      </c>
      <c r="L193">
        <v>22</v>
      </c>
      <c r="M193">
        <v>10</v>
      </c>
      <c r="N193">
        <v>-1.2149999999999999E-2</v>
      </c>
      <c r="O193">
        <v>0.13900000000000001</v>
      </c>
      <c r="P193">
        <v>25991</v>
      </c>
      <c r="Q193">
        <v>0.80559999999999998</v>
      </c>
      <c r="R193">
        <v>9</v>
      </c>
      <c r="S193">
        <v>3</v>
      </c>
      <c r="T193">
        <v>5.3749999999999999E-2</v>
      </c>
      <c r="U193">
        <v>0.21840000000000001</v>
      </c>
      <c r="V193">
        <v>10342</v>
      </c>
      <c r="W193">
        <v>0.33079999999999998</v>
      </c>
      <c r="X193">
        <v>49</v>
      </c>
      <c r="Y193">
        <v>2</v>
      </c>
      <c r="Z193">
        <v>-9.8839999999999997E-2</v>
      </c>
      <c r="AA193">
        <v>0.1016</v>
      </c>
      <c r="AB193">
        <v>10647</v>
      </c>
      <c r="AC193">
        <v>0.93069999999999997</v>
      </c>
      <c r="AD193">
        <v>1</v>
      </c>
      <c r="AE193">
        <v>1</v>
      </c>
      <c r="AF193">
        <v>-5.5890000000000002E-2</v>
      </c>
      <c r="AG193">
        <v>0.41370000000000001</v>
      </c>
      <c r="AH193">
        <v>15364</v>
      </c>
      <c r="AI193">
        <v>0.58340000000000003</v>
      </c>
      <c r="AJ193">
        <v>2</v>
      </c>
      <c r="AK193">
        <v>2</v>
      </c>
      <c r="AL193">
        <v>0.26069999999999999</v>
      </c>
      <c r="AM193">
        <v>0.4753</v>
      </c>
    </row>
    <row r="194" spans="1:39">
      <c r="A194" t="s">
        <v>167</v>
      </c>
      <c r="B194" t="s">
        <v>80</v>
      </c>
      <c r="C194" t="s">
        <v>82</v>
      </c>
      <c r="D194">
        <v>165380</v>
      </c>
      <c r="E194">
        <v>0.65690000000000004</v>
      </c>
      <c r="F194">
        <v>83</v>
      </c>
      <c r="G194">
        <v>15</v>
      </c>
      <c r="H194">
        <v>-4.5650000000000003E-2</v>
      </c>
      <c r="I194">
        <v>7.5289999999999996E-2</v>
      </c>
      <c r="J194">
        <v>92535</v>
      </c>
      <c r="K194">
        <v>0.98660000000000003</v>
      </c>
      <c r="L194">
        <v>22</v>
      </c>
      <c r="M194">
        <v>10</v>
      </c>
      <c r="N194">
        <v>-1.2149999999999999E-2</v>
      </c>
      <c r="O194">
        <v>0.13900000000000001</v>
      </c>
      <c r="P194">
        <v>25991</v>
      </c>
      <c r="Q194">
        <v>0.69699999999999995</v>
      </c>
      <c r="R194">
        <v>9</v>
      </c>
      <c r="S194">
        <v>3</v>
      </c>
      <c r="T194">
        <v>5.3749999999999999E-2</v>
      </c>
      <c r="U194">
        <v>0.21840000000000001</v>
      </c>
      <c r="V194">
        <v>10342</v>
      </c>
      <c r="W194">
        <v>0.372</v>
      </c>
      <c r="X194">
        <v>49</v>
      </c>
      <c r="Y194">
        <v>2</v>
      </c>
      <c r="Z194">
        <v>-9.8839999999999997E-2</v>
      </c>
      <c r="AA194">
        <v>0.1016</v>
      </c>
      <c r="AB194">
        <v>10647</v>
      </c>
      <c r="AC194">
        <v>0.93069999999999997</v>
      </c>
      <c r="AD194">
        <v>1</v>
      </c>
      <c r="AE194">
        <v>1</v>
      </c>
      <c r="AF194">
        <v>-5.5890000000000002E-2</v>
      </c>
      <c r="AG194">
        <v>0.41370000000000001</v>
      </c>
      <c r="AH194">
        <v>15364</v>
      </c>
      <c r="AI194">
        <v>0.77370000000000005</v>
      </c>
      <c r="AJ194">
        <v>2</v>
      </c>
      <c r="AK194">
        <v>2</v>
      </c>
      <c r="AL194">
        <v>0.26069999999999999</v>
      </c>
      <c r="AM194">
        <v>0.4753</v>
      </c>
    </row>
    <row r="195" spans="1:39">
      <c r="A195" t="s">
        <v>167</v>
      </c>
      <c r="B195" t="s">
        <v>127</v>
      </c>
      <c r="C195" t="s">
        <v>81</v>
      </c>
      <c r="D195">
        <v>165380</v>
      </c>
      <c r="E195">
        <v>0.17219999999999999</v>
      </c>
      <c r="F195">
        <v>605</v>
      </c>
      <c r="G195">
        <v>78</v>
      </c>
      <c r="H195">
        <v>-3.6659999999999998E-2</v>
      </c>
      <c r="I195">
        <v>2.6849999999999999E-2</v>
      </c>
      <c r="J195">
        <v>92535</v>
      </c>
      <c r="K195">
        <v>0.24660000000000001</v>
      </c>
      <c r="L195">
        <v>271</v>
      </c>
      <c r="M195">
        <v>50</v>
      </c>
      <c r="N195">
        <v>4.6670000000000003E-2</v>
      </c>
      <c r="O195">
        <v>4.0280000000000003E-2</v>
      </c>
      <c r="P195">
        <v>29517</v>
      </c>
      <c r="Q195" s="7">
        <v>2.9519999999999999E-5</v>
      </c>
      <c r="R195">
        <v>156</v>
      </c>
      <c r="S195">
        <v>23</v>
      </c>
      <c r="T195">
        <v>-0.21160000000000001</v>
      </c>
      <c r="U195">
        <v>5.0659999999999997E-2</v>
      </c>
      <c r="V195">
        <v>10342</v>
      </c>
      <c r="W195">
        <v>0.40710000000000002</v>
      </c>
      <c r="X195">
        <v>57</v>
      </c>
      <c r="Y195">
        <v>8</v>
      </c>
      <c r="Z195">
        <v>-7.7780000000000002E-2</v>
      </c>
      <c r="AA195">
        <v>9.3829999999999997E-2</v>
      </c>
      <c r="AB195">
        <v>16440</v>
      </c>
      <c r="AC195">
        <v>0.68940000000000001</v>
      </c>
      <c r="AD195">
        <v>30</v>
      </c>
      <c r="AE195">
        <v>11</v>
      </c>
      <c r="AF195">
        <v>-4.7840000000000001E-2</v>
      </c>
      <c r="AG195">
        <v>0.1197</v>
      </c>
      <c r="AH195">
        <v>15364</v>
      </c>
      <c r="AI195">
        <v>0.28460000000000002</v>
      </c>
      <c r="AJ195">
        <v>91</v>
      </c>
      <c r="AK195">
        <v>15</v>
      </c>
      <c r="AL195">
        <v>7.6189999999999994E-2</v>
      </c>
      <c r="AM195">
        <v>7.1199999999999999E-2</v>
      </c>
    </row>
    <row r="196" spans="1:39">
      <c r="A196" t="s">
        <v>167</v>
      </c>
      <c r="B196" t="s">
        <v>127</v>
      </c>
      <c r="C196" t="s">
        <v>82</v>
      </c>
      <c r="D196">
        <v>165380</v>
      </c>
      <c r="E196" s="7">
        <v>5.4839999999999997E-5</v>
      </c>
      <c r="F196">
        <v>605</v>
      </c>
      <c r="G196">
        <v>78</v>
      </c>
      <c r="H196">
        <v>-3.6659999999999998E-2</v>
      </c>
      <c r="I196">
        <v>2.6849999999999999E-2</v>
      </c>
      <c r="J196">
        <v>92535</v>
      </c>
      <c r="K196">
        <v>0.47670000000000001</v>
      </c>
      <c r="L196">
        <v>271</v>
      </c>
      <c r="M196">
        <v>50</v>
      </c>
      <c r="N196">
        <v>4.6670000000000003E-2</v>
      </c>
      <c r="O196">
        <v>4.0280000000000003E-2</v>
      </c>
      <c r="P196">
        <v>29517</v>
      </c>
      <c r="Q196" s="7">
        <v>1.828E-11</v>
      </c>
      <c r="R196">
        <v>156</v>
      </c>
      <c r="S196">
        <v>23</v>
      </c>
      <c r="T196">
        <v>-0.21160000000000001</v>
      </c>
      <c r="U196">
        <v>5.0659999999999997E-2</v>
      </c>
      <c r="V196">
        <v>10342</v>
      </c>
      <c r="W196">
        <v>0.37269999999999998</v>
      </c>
      <c r="X196">
        <v>57</v>
      </c>
      <c r="Y196">
        <v>8</v>
      </c>
      <c r="Z196">
        <v>-7.7780000000000002E-2</v>
      </c>
      <c r="AA196">
        <v>9.3829999999999997E-2</v>
      </c>
      <c r="AB196">
        <v>16440</v>
      </c>
      <c r="AC196">
        <v>0.96730000000000005</v>
      </c>
      <c r="AD196">
        <v>30</v>
      </c>
      <c r="AE196">
        <v>11</v>
      </c>
      <c r="AF196">
        <v>-4.7840000000000001E-2</v>
      </c>
      <c r="AG196">
        <v>0.1197</v>
      </c>
      <c r="AH196">
        <v>15364</v>
      </c>
      <c r="AI196">
        <v>0.59719999999999995</v>
      </c>
      <c r="AJ196">
        <v>91</v>
      </c>
      <c r="AK196">
        <v>15</v>
      </c>
      <c r="AL196">
        <v>7.6189999999999994E-2</v>
      </c>
      <c r="AM196">
        <v>7.1199999999999999E-2</v>
      </c>
    </row>
    <row r="197" spans="1:39">
      <c r="A197" t="s">
        <v>167</v>
      </c>
      <c r="B197" t="s">
        <v>128</v>
      </c>
      <c r="C197" t="s">
        <v>81</v>
      </c>
      <c r="D197">
        <v>165380</v>
      </c>
      <c r="E197">
        <v>0.1885</v>
      </c>
      <c r="F197">
        <v>610</v>
      </c>
      <c r="G197">
        <v>81</v>
      </c>
      <c r="H197">
        <v>-3.5180000000000003E-2</v>
      </c>
      <c r="I197">
        <v>2.6749999999999999E-2</v>
      </c>
      <c r="J197">
        <v>92535</v>
      </c>
      <c r="K197">
        <v>0.24060000000000001</v>
      </c>
      <c r="L197">
        <v>272</v>
      </c>
      <c r="M197">
        <v>51</v>
      </c>
      <c r="N197">
        <v>4.7190000000000003E-2</v>
      </c>
      <c r="O197">
        <v>4.0210000000000003E-2</v>
      </c>
      <c r="P197">
        <v>29517</v>
      </c>
      <c r="Q197" s="7">
        <v>6.2769999999999997E-5</v>
      </c>
      <c r="R197">
        <v>157</v>
      </c>
      <c r="S197">
        <v>24</v>
      </c>
      <c r="T197">
        <v>-0.2021</v>
      </c>
      <c r="U197">
        <v>5.0509999999999999E-2</v>
      </c>
      <c r="V197">
        <v>10342</v>
      </c>
      <c r="W197">
        <v>0.40710000000000002</v>
      </c>
      <c r="X197">
        <v>57</v>
      </c>
      <c r="Y197">
        <v>8</v>
      </c>
      <c r="Z197">
        <v>-7.7780000000000002E-2</v>
      </c>
      <c r="AA197">
        <v>9.3829999999999997E-2</v>
      </c>
      <c r="AB197">
        <v>16440</v>
      </c>
      <c r="AC197">
        <v>0.5444</v>
      </c>
      <c r="AD197">
        <v>33</v>
      </c>
      <c r="AE197">
        <v>13</v>
      </c>
      <c r="AF197">
        <v>-6.9389999999999993E-2</v>
      </c>
      <c r="AG197">
        <v>0.1145</v>
      </c>
      <c r="AH197">
        <v>15364</v>
      </c>
      <c r="AI197">
        <v>0.28460000000000002</v>
      </c>
      <c r="AJ197">
        <v>91</v>
      </c>
      <c r="AK197">
        <v>15</v>
      </c>
      <c r="AL197">
        <v>7.6189999999999994E-2</v>
      </c>
      <c r="AM197">
        <v>7.1199999999999999E-2</v>
      </c>
    </row>
    <row r="198" spans="1:39">
      <c r="A198" t="s">
        <v>167</v>
      </c>
      <c r="B198" t="s">
        <v>128</v>
      </c>
      <c r="C198" t="s">
        <v>82</v>
      </c>
      <c r="D198">
        <v>165380</v>
      </c>
      <c r="E198" s="7">
        <v>5.3669999999999999E-5</v>
      </c>
      <c r="F198">
        <v>610</v>
      </c>
      <c r="G198">
        <v>81</v>
      </c>
      <c r="H198">
        <v>-3.5180000000000003E-2</v>
      </c>
      <c r="I198">
        <v>2.6749999999999999E-2</v>
      </c>
      <c r="J198">
        <v>92535</v>
      </c>
      <c r="K198">
        <v>0.47960000000000003</v>
      </c>
      <c r="L198">
        <v>272</v>
      </c>
      <c r="M198">
        <v>51</v>
      </c>
      <c r="N198">
        <v>4.7190000000000003E-2</v>
      </c>
      <c r="O198">
        <v>4.0210000000000003E-2</v>
      </c>
      <c r="P198">
        <v>29517</v>
      </c>
      <c r="Q198" s="7">
        <v>1.7630000000000001E-11</v>
      </c>
      <c r="R198">
        <v>157</v>
      </c>
      <c r="S198">
        <v>24</v>
      </c>
      <c r="T198">
        <v>-0.2021</v>
      </c>
      <c r="U198">
        <v>5.0509999999999999E-2</v>
      </c>
      <c r="V198">
        <v>10342</v>
      </c>
      <c r="W198">
        <v>0.37269999999999998</v>
      </c>
      <c r="X198">
        <v>57</v>
      </c>
      <c r="Y198">
        <v>8</v>
      </c>
      <c r="Z198">
        <v>-7.7780000000000002E-2</v>
      </c>
      <c r="AA198">
        <v>9.3829999999999997E-2</v>
      </c>
      <c r="AB198">
        <v>16440</v>
      </c>
      <c r="AC198">
        <v>0.97050000000000003</v>
      </c>
      <c r="AD198">
        <v>33</v>
      </c>
      <c r="AE198">
        <v>13</v>
      </c>
      <c r="AF198">
        <v>-6.9389999999999993E-2</v>
      </c>
      <c r="AG198">
        <v>0.1145</v>
      </c>
      <c r="AH198">
        <v>15364</v>
      </c>
      <c r="AI198">
        <v>0.59719999999999995</v>
      </c>
      <c r="AJ198">
        <v>91</v>
      </c>
      <c r="AK198">
        <v>15</v>
      </c>
      <c r="AL198">
        <v>7.6189999999999994E-2</v>
      </c>
      <c r="AM198">
        <v>7.1199999999999999E-2</v>
      </c>
    </row>
    <row r="199" spans="1:39">
      <c r="A199" t="s">
        <v>167</v>
      </c>
      <c r="B199" t="s">
        <v>129</v>
      </c>
      <c r="C199" t="s">
        <v>81</v>
      </c>
      <c r="D199">
        <v>165380</v>
      </c>
      <c r="E199">
        <v>0.28899999999999998</v>
      </c>
      <c r="F199">
        <v>679</v>
      </c>
      <c r="G199">
        <v>74</v>
      </c>
      <c r="H199">
        <v>-2.6839999999999999E-2</v>
      </c>
      <c r="I199">
        <v>2.5319999999999999E-2</v>
      </c>
      <c r="J199">
        <v>92535</v>
      </c>
      <c r="K199">
        <v>0.20119999999999999</v>
      </c>
      <c r="L199">
        <v>270</v>
      </c>
      <c r="M199">
        <v>48</v>
      </c>
      <c r="N199">
        <v>5.1589999999999997E-2</v>
      </c>
      <c r="O199">
        <v>4.0370000000000003E-2</v>
      </c>
      <c r="P199">
        <v>29517</v>
      </c>
      <c r="Q199">
        <v>1.555E-3</v>
      </c>
      <c r="R199">
        <v>244</v>
      </c>
      <c r="S199">
        <v>22</v>
      </c>
      <c r="T199">
        <v>-0.12970000000000001</v>
      </c>
      <c r="U199">
        <v>4.0989999999999999E-2</v>
      </c>
      <c r="V199">
        <v>10342</v>
      </c>
      <c r="W199">
        <v>0.3417</v>
      </c>
      <c r="X199">
        <v>65</v>
      </c>
      <c r="Y199">
        <v>6</v>
      </c>
      <c r="Z199">
        <v>-8.2540000000000002E-2</v>
      </c>
      <c r="AA199">
        <v>8.6819999999999994E-2</v>
      </c>
      <c r="AB199">
        <v>16440</v>
      </c>
      <c r="AC199">
        <v>0.97660000000000002</v>
      </c>
      <c r="AD199">
        <v>15</v>
      </c>
      <c r="AE199">
        <v>11</v>
      </c>
      <c r="AF199">
        <v>4.9769999999999997E-3</v>
      </c>
      <c r="AG199">
        <v>0.1699</v>
      </c>
      <c r="AH199">
        <v>15364</v>
      </c>
      <c r="AI199">
        <v>0.28810000000000002</v>
      </c>
      <c r="AJ199">
        <v>85</v>
      </c>
      <c r="AK199">
        <v>13</v>
      </c>
      <c r="AL199">
        <v>7.8240000000000004E-2</v>
      </c>
      <c r="AM199">
        <v>7.3649999999999993E-2</v>
      </c>
    </row>
    <row r="200" spans="1:39">
      <c r="A200" t="s">
        <v>167</v>
      </c>
      <c r="B200" t="s">
        <v>129</v>
      </c>
      <c r="C200" t="s">
        <v>82</v>
      </c>
      <c r="D200">
        <v>165380</v>
      </c>
      <c r="E200" s="7">
        <v>5.3709999999999999E-5</v>
      </c>
      <c r="F200">
        <v>679</v>
      </c>
      <c r="G200">
        <v>74</v>
      </c>
      <c r="H200">
        <v>-2.6839999999999999E-2</v>
      </c>
      <c r="I200">
        <v>2.5319999999999999E-2</v>
      </c>
      <c r="J200">
        <v>92535</v>
      </c>
      <c r="K200">
        <v>0.48620000000000002</v>
      </c>
      <c r="L200">
        <v>270</v>
      </c>
      <c r="M200">
        <v>48</v>
      </c>
      <c r="N200">
        <v>5.1589999999999997E-2</v>
      </c>
      <c r="O200">
        <v>4.0370000000000003E-2</v>
      </c>
      <c r="P200">
        <v>29517</v>
      </c>
      <c r="Q200" s="7">
        <v>2.3570000000000002E-10</v>
      </c>
      <c r="R200">
        <v>244</v>
      </c>
      <c r="S200">
        <v>22</v>
      </c>
      <c r="T200">
        <v>-0.12970000000000001</v>
      </c>
      <c r="U200">
        <v>4.0989999999999999E-2</v>
      </c>
      <c r="V200">
        <v>10342</v>
      </c>
      <c r="W200">
        <v>0.55230000000000001</v>
      </c>
      <c r="X200">
        <v>65</v>
      </c>
      <c r="Y200">
        <v>6</v>
      </c>
      <c r="Z200">
        <v>-8.2540000000000002E-2</v>
      </c>
      <c r="AA200">
        <v>8.6819999999999994E-2</v>
      </c>
      <c r="AB200">
        <v>16440</v>
      </c>
      <c r="AC200">
        <v>0.94369999999999998</v>
      </c>
      <c r="AD200">
        <v>15</v>
      </c>
      <c r="AE200">
        <v>11</v>
      </c>
      <c r="AF200">
        <v>4.9769999999999997E-3</v>
      </c>
      <c r="AG200">
        <v>0.1699</v>
      </c>
      <c r="AH200">
        <v>15364</v>
      </c>
      <c r="AI200">
        <v>0.56420000000000003</v>
      </c>
      <c r="AJ200">
        <v>85</v>
      </c>
      <c r="AK200">
        <v>13</v>
      </c>
      <c r="AL200">
        <v>7.8240000000000004E-2</v>
      </c>
      <c r="AM200">
        <v>7.3649999999999993E-2</v>
      </c>
    </row>
    <row r="201" spans="1:39">
      <c r="A201" t="s">
        <v>167</v>
      </c>
      <c r="B201" t="s">
        <v>130</v>
      </c>
      <c r="C201" t="s">
        <v>81</v>
      </c>
      <c r="D201">
        <v>165380</v>
      </c>
      <c r="E201">
        <v>0.3105</v>
      </c>
      <c r="F201">
        <v>684</v>
      </c>
      <c r="G201">
        <v>77</v>
      </c>
      <c r="H201">
        <v>-2.5590000000000002E-2</v>
      </c>
      <c r="I201">
        <v>2.5229999999999999E-2</v>
      </c>
      <c r="J201">
        <v>92535</v>
      </c>
      <c r="K201">
        <v>0.1961</v>
      </c>
      <c r="L201">
        <v>271</v>
      </c>
      <c r="M201">
        <v>49</v>
      </c>
      <c r="N201">
        <v>5.21E-2</v>
      </c>
      <c r="O201">
        <v>4.0300000000000002E-2</v>
      </c>
      <c r="P201">
        <v>29517</v>
      </c>
      <c r="Q201">
        <v>2.4750000000000002E-3</v>
      </c>
      <c r="R201">
        <v>245</v>
      </c>
      <c r="S201">
        <v>23</v>
      </c>
      <c r="T201">
        <v>-0.12379999999999999</v>
      </c>
      <c r="U201">
        <v>4.0919999999999998E-2</v>
      </c>
      <c r="V201">
        <v>10342</v>
      </c>
      <c r="W201">
        <v>0.3417</v>
      </c>
      <c r="X201">
        <v>65</v>
      </c>
      <c r="Y201">
        <v>6</v>
      </c>
      <c r="Z201">
        <v>-8.2540000000000002E-2</v>
      </c>
      <c r="AA201">
        <v>8.6819999999999994E-2</v>
      </c>
      <c r="AB201">
        <v>16440</v>
      </c>
      <c r="AC201">
        <v>0.78110000000000002</v>
      </c>
      <c r="AD201">
        <v>18</v>
      </c>
      <c r="AE201">
        <v>13</v>
      </c>
      <c r="AF201">
        <v>-4.3310000000000001E-2</v>
      </c>
      <c r="AG201">
        <v>0.15590000000000001</v>
      </c>
      <c r="AH201">
        <v>15364</v>
      </c>
      <c r="AI201">
        <v>0.28810000000000002</v>
      </c>
      <c r="AJ201">
        <v>85</v>
      </c>
      <c r="AK201">
        <v>13</v>
      </c>
      <c r="AL201">
        <v>7.8240000000000004E-2</v>
      </c>
      <c r="AM201">
        <v>7.3649999999999993E-2</v>
      </c>
    </row>
    <row r="202" spans="1:39">
      <c r="A202" t="s">
        <v>167</v>
      </c>
      <c r="B202" t="s">
        <v>130</v>
      </c>
      <c r="C202" t="s">
        <v>82</v>
      </c>
      <c r="D202">
        <v>165380</v>
      </c>
      <c r="E202" s="7">
        <v>5.2800000000000003E-5</v>
      </c>
      <c r="F202">
        <v>684</v>
      </c>
      <c r="G202">
        <v>77</v>
      </c>
      <c r="H202">
        <v>-2.5590000000000002E-2</v>
      </c>
      <c r="I202">
        <v>2.5229999999999999E-2</v>
      </c>
      <c r="J202">
        <v>92535</v>
      </c>
      <c r="K202">
        <v>0.48899999999999999</v>
      </c>
      <c r="L202">
        <v>271</v>
      </c>
      <c r="M202">
        <v>49</v>
      </c>
      <c r="N202">
        <v>5.21E-2</v>
      </c>
      <c r="O202">
        <v>4.0300000000000002E-2</v>
      </c>
      <c r="P202">
        <v>29517</v>
      </c>
      <c r="Q202" s="7">
        <v>2.283E-10</v>
      </c>
      <c r="R202">
        <v>245</v>
      </c>
      <c r="S202">
        <v>23</v>
      </c>
      <c r="T202">
        <v>-0.12379999999999999</v>
      </c>
      <c r="U202">
        <v>4.0919999999999998E-2</v>
      </c>
      <c r="V202">
        <v>10342</v>
      </c>
      <c r="W202">
        <v>0.55230000000000001</v>
      </c>
      <c r="X202">
        <v>65</v>
      </c>
      <c r="Y202">
        <v>6</v>
      </c>
      <c r="Z202">
        <v>-8.2540000000000002E-2</v>
      </c>
      <c r="AA202">
        <v>8.6819999999999994E-2</v>
      </c>
      <c r="AB202">
        <v>16440</v>
      </c>
      <c r="AC202">
        <v>0.94850000000000001</v>
      </c>
      <c r="AD202">
        <v>18</v>
      </c>
      <c r="AE202">
        <v>13</v>
      </c>
      <c r="AF202">
        <v>-4.3310000000000001E-2</v>
      </c>
      <c r="AG202">
        <v>0.15590000000000001</v>
      </c>
      <c r="AH202">
        <v>15364</v>
      </c>
      <c r="AI202">
        <v>0.56420000000000003</v>
      </c>
      <c r="AJ202">
        <v>85</v>
      </c>
      <c r="AK202">
        <v>13</v>
      </c>
      <c r="AL202">
        <v>7.8240000000000004E-2</v>
      </c>
      <c r="AM202">
        <v>7.3649999999999993E-2</v>
      </c>
    </row>
    <row r="203" spans="1:39">
      <c r="A203" t="s">
        <v>167</v>
      </c>
      <c r="B203" t="s">
        <v>131</v>
      </c>
      <c r="C203" t="s">
        <v>81</v>
      </c>
      <c r="D203">
        <v>165380</v>
      </c>
      <c r="E203">
        <v>0.51959999999999995</v>
      </c>
      <c r="F203">
        <v>95</v>
      </c>
      <c r="G203">
        <v>19</v>
      </c>
      <c r="H203">
        <v>-4.5010000000000001E-2</v>
      </c>
      <c r="I203">
        <v>6.9900000000000004E-2</v>
      </c>
      <c r="J203">
        <v>92535</v>
      </c>
      <c r="K203">
        <v>0.71750000000000003</v>
      </c>
      <c r="L203">
        <v>30</v>
      </c>
      <c r="M203">
        <v>12</v>
      </c>
      <c r="N203">
        <v>-4.2880000000000001E-2</v>
      </c>
      <c r="O203">
        <v>0.11849999999999999</v>
      </c>
      <c r="P203">
        <v>25991</v>
      </c>
      <c r="Q203">
        <v>0.36759999999999998</v>
      </c>
      <c r="R203">
        <v>10</v>
      </c>
      <c r="S203">
        <v>4</v>
      </c>
      <c r="T203">
        <v>0.18679999999999999</v>
      </c>
      <c r="U203">
        <v>0.20730000000000001</v>
      </c>
      <c r="V203">
        <v>10342</v>
      </c>
      <c r="W203">
        <v>0.33079999999999998</v>
      </c>
      <c r="X203">
        <v>49</v>
      </c>
      <c r="Y203">
        <v>2</v>
      </c>
      <c r="Z203">
        <v>-9.8839999999999997E-2</v>
      </c>
      <c r="AA203">
        <v>0.1016</v>
      </c>
      <c r="AB203">
        <v>14017</v>
      </c>
      <c r="AC203">
        <v>0.48509999999999998</v>
      </c>
      <c r="AD203">
        <v>4</v>
      </c>
      <c r="AE203">
        <v>3</v>
      </c>
      <c r="AF203">
        <v>-0.23319999999999999</v>
      </c>
      <c r="AG203">
        <v>0.33400000000000002</v>
      </c>
      <c r="AH203">
        <v>15364</v>
      </c>
      <c r="AI203">
        <v>0.58340000000000003</v>
      </c>
      <c r="AJ203">
        <v>2</v>
      </c>
      <c r="AK203">
        <v>2</v>
      </c>
      <c r="AL203">
        <v>0.26069999999999999</v>
      </c>
      <c r="AM203">
        <v>0.4753</v>
      </c>
    </row>
    <row r="204" spans="1:39">
      <c r="A204" t="s">
        <v>167</v>
      </c>
      <c r="B204" t="s">
        <v>131</v>
      </c>
      <c r="C204" t="s">
        <v>82</v>
      </c>
      <c r="D204">
        <v>165380</v>
      </c>
      <c r="E204">
        <v>0.69550000000000001</v>
      </c>
      <c r="F204">
        <v>95</v>
      </c>
      <c r="G204">
        <v>19</v>
      </c>
      <c r="H204">
        <v>-4.5010000000000001E-2</v>
      </c>
      <c r="I204">
        <v>6.9900000000000004E-2</v>
      </c>
      <c r="J204">
        <v>92535</v>
      </c>
      <c r="K204">
        <v>0.97719999999999996</v>
      </c>
      <c r="L204">
        <v>30</v>
      </c>
      <c r="M204">
        <v>12</v>
      </c>
      <c r="N204">
        <v>-4.2880000000000001E-2</v>
      </c>
      <c r="O204">
        <v>0.11849999999999999</v>
      </c>
      <c r="P204">
        <v>25991</v>
      </c>
      <c r="Q204">
        <v>0.45660000000000001</v>
      </c>
      <c r="R204">
        <v>10</v>
      </c>
      <c r="S204">
        <v>4</v>
      </c>
      <c r="T204">
        <v>0.18679999999999999</v>
      </c>
      <c r="U204">
        <v>0.20730000000000001</v>
      </c>
      <c r="V204">
        <v>10342</v>
      </c>
      <c r="W204">
        <v>0.372</v>
      </c>
      <c r="X204">
        <v>49</v>
      </c>
      <c r="Y204">
        <v>2</v>
      </c>
      <c r="Z204">
        <v>-9.8839999999999997E-2</v>
      </c>
      <c r="AA204">
        <v>0.1016</v>
      </c>
      <c r="AB204">
        <v>14017</v>
      </c>
      <c r="AC204">
        <v>0.72289999999999999</v>
      </c>
      <c r="AD204">
        <v>4</v>
      </c>
      <c r="AE204">
        <v>3</v>
      </c>
      <c r="AF204">
        <v>-0.23319999999999999</v>
      </c>
      <c r="AG204">
        <v>0.33400000000000002</v>
      </c>
      <c r="AH204">
        <v>15364</v>
      </c>
      <c r="AI204">
        <v>0.77370000000000005</v>
      </c>
      <c r="AJ204">
        <v>2</v>
      </c>
      <c r="AK204">
        <v>2</v>
      </c>
      <c r="AL204">
        <v>0.26069999999999999</v>
      </c>
      <c r="AM204">
        <v>0.4753</v>
      </c>
    </row>
  </sheetData>
  <mergeCells count="1">
    <mergeCell ref="A1:O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22F30-4F5A-3846-9B55-D6DF1FF56134}">
  <dimension ref="A1:K76"/>
  <sheetViews>
    <sheetView workbookViewId="0">
      <selection sqref="A1:K1"/>
    </sheetView>
  </sheetViews>
  <sheetFormatPr baseColWidth="10" defaultColWidth="11" defaultRowHeight="16"/>
  <cols>
    <col min="2" max="2" width="28.1640625" customWidth="1"/>
    <col min="9" max="9" width="30.1640625" customWidth="1"/>
  </cols>
  <sheetData>
    <row r="1" spans="1:11" ht="35.25" customHeight="1">
      <c r="A1" s="120" t="s">
        <v>7201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>
      <c r="A2" s="10" t="s">
        <v>150</v>
      </c>
      <c r="B2" s="10" t="s">
        <v>79</v>
      </c>
      <c r="C2" s="10" t="s">
        <v>4</v>
      </c>
      <c r="D2" s="10" t="s">
        <v>451</v>
      </c>
      <c r="E2" s="10" t="s">
        <v>447</v>
      </c>
      <c r="F2" s="10" t="s">
        <v>448</v>
      </c>
      <c r="G2" s="10" t="s">
        <v>1026</v>
      </c>
      <c r="H2" s="10" t="s">
        <v>1027</v>
      </c>
      <c r="I2" s="10" t="s">
        <v>88</v>
      </c>
      <c r="J2" s="10" t="s">
        <v>89</v>
      </c>
      <c r="K2" s="10" t="s">
        <v>1</v>
      </c>
    </row>
    <row r="3" spans="1:11">
      <c r="A3" s="129" t="s">
        <v>126</v>
      </c>
      <c r="B3" t="s">
        <v>436</v>
      </c>
      <c r="C3">
        <v>166441</v>
      </c>
      <c r="D3" s="7">
        <v>7.0510000000000002E-100</v>
      </c>
      <c r="E3">
        <v>2999</v>
      </c>
      <c r="F3">
        <v>738</v>
      </c>
      <c r="G3">
        <v>-4.9089999999999998</v>
      </c>
      <c r="H3">
        <v>0.23139999999999999</v>
      </c>
      <c r="I3" t="s">
        <v>130</v>
      </c>
      <c r="J3" t="s">
        <v>81</v>
      </c>
      <c r="K3" t="s">
        <v>73</v>
      </c>
    </row>
    <row r="4" spans="1:11">
      <c r="A4" s="129"/>
      <c r="B4" t="s">
        <v>437</v>
      </c>
      <c r="C4">
        <v>165003</v>
      </c>
      <c r="D4" s="7">
        <v>2.4250000000000001E-14</v>
      </c>
      <c r="E4">
        <v>2953</v>
      </c>
      <c r="F4">
        <v>729</v>
      </c>
      <c r="G4">
        <v>-5.2460000000000004</v>
      </c>
      <c r="H4">
        <v>0.68799999999999994</v>
      </c>
      <c r="I4" t="s">
        <v>130</v>
      </c>
      <c r="J4" t="s">
        <v>81</v>
      </c>
      <c r="K4" t="s">
        <v>73</v>
      </c>
    </row>
    <row r="5" spans="1:11">
      <c r="A5" s="129"/>
      <c r="B5" t="s">
        <v>453</v>
      </c>
      <c r="C5">
        <v>166327</v>
      </c>
      <c r="D5" s="7">
        <v>4.3860000000000002E-14</v>
      </c>
      <c r="E5">
        <v>2997</v>
      </c>
      <c r="F5">
        <v>738</v>
      </c>
      <c r="G5">
        <v>-5.9379999999999997</v>
      </c>
      <c r="H5">
        <v>0.78659999999999997</v>
      </c>
      <c r="I5" t="s">
        <v>130</v>
      </c>
      <c r="J5" t="s">
        <v>81</v>
      </c>
      <c r="K5" t="s">
        <v>73</v>
      </c>
    </row>
    <row r="6" spans="1:11">
      <c r="A6" s="129"/>
      <c r="B6" t="s">
        <v>440</v>
      </c>
      <c r="C6">
        <v>172103</v>
      </c>
      <c r="D6" s="7">
        <v>8.8750000000000002E-48</v>
      </c>
      <c r="E6">
        <v>3085</v>
      </c>
      <c r="F6">
        <v>748</v>
      </c>
      <c r="G6">
        <v>-11.39</v>
      </c>
      <c r="H6">
        <v>0.78439999999999999</v>
      </c>
      <c r="I6" t="s">
        <v>130</v>
      </c>
      <c r="J6" t="s">
        <v>81</v>
      </c>
      <c r="K6" t="s">
        <v>73</v>
      </c>
    </row>
    <row r="7" spans="1:11">
      <c r="A7" s="129"/>
      <c r="B7" t="s">
        <v>6809</v>
      </c>
      <c r="C7">
        <v>165380</v>
      </c>
      <c r="D7" s="7">
        <v>1.329E-11</v>
      </c>
      <c r="E7">
        <v>2965</v>
      </c>
      <c r="F7">
        <v>731</v>
      </c>
      <c r="G7">
        <v>8.1269999999999995E-2</v>
      </c>
      <c r="H7">
        <v>1.201E-2</v>
      </c>
      <c r="I7" t="s">
        <v>130</v>
      </c>
      <c r="J7" t="s">
        <v>81</v>
      </c>
      <c r="K7" t="s">
        <v>73</v>
      </c>
    </row>
    <row r="8" spans="1:11">
      <c r="A8" s="129" t="s">
        <v>151</v>
      </c>
      <c r="B8" t="s">
        <v>437</v>
      </c>
      <c r="C8">
        <v>165003</v>
      </c>
      <c r="D8" s="7">
        <v>3.0800000000000002E-10</v>
      </c>
      <c r="E8">
        <v>1020</v>
      </c>
      <c r="F8">
        <v>164</v>
      </c>
      <c r="G8">
        <v>7.3490000000000002</v>
      </c>
      <c r="H8">
        <v>1.167</v>
      </c>
      <c r="I8" t="s">
        <v>130</v>
      </c>
      <c r="J8" t="s">
        <v>81</v>
      </c>
      <c r="K8" t="s">
        <v>73</v>
      </c>
    </row>
    <row r="9" spans="1:11">
      <c r="A9" s="129"/>
      <c r="B9" t="s">
        <v>453</v>
      </c>
      <c r="C9">
        <v>166327</v>
      </c>
      <c r="D9" s="7">
        <v>6.0210000000000002E-10</v>
      </c>
      <c r="E9">
        <v>1016</v>
      </c>
      <c r="F9">
        <v>164</v>
      </c>
      <c r="G9">
        <v>8.2690000000000001</v>
      </c>
      <c r="H9">
        <v>1.3360000000000001</v>
      </c>
      <c r="I9" t="s">
        <v>130</v>
      </c>
      <c r="J9" t="s">
        <v>81</v>
      </c>
      <c r="K9" t="s">
        <v>73</v>
      </c>
    </row>
    <row r="10" spans="1:11">
      <c r="A10" s="129"/>
      <c r="B10" t="s">
        <v>440</v>
      </c>
      <c r="C10">
        <v>172103</v>
      </c>
      <c r="D10" s="7">
        <v>3.8490000000000003E-8</v>
      </c>
      <c r="E10">
        <v>1052</v>
      </c>
      <c r="F10">
        <v>168</v>
      </c>
      <c r="G10">
        <v>7.2949999999999999</v>
      </c>
      <c r="H10">
        <v>1.327</v>
      </c>
      <c r="I10" t="s">
        <v>130</v>
      </c>
      <c r="J10" t="s">
        <v>81</v>
      </c>
      <c r="K10" t="s">
        <v>73</v>
      </c>
    </row>
    <row r="11" spans="1:11">
      <c r="A11" s="129" t="s">
        <v>152</v>
      </c>
      <c r="B11" t="s">
        <v>437</v>
      </c>
      <c r="C11">
        <v>165003</v>
      </c>
      <c r="D11" s="7">
        <v>7.7569999999999996E-9</v>
      </c>
      <c r="E11">
        <v>51</v>
      </c>
      <c r="F11">
        <v>18</v>
      </c>
      <c r="G11">
        <v>29.51</v>
      </c>
      <c r="H11">
        <v>5.1109999999999998</v>
      </c>
      <c r="I11" t="s">
        <v>80</v>
      </c>
      <c r="J11" t="s">
        <v>81</v>
      </c>
      <c r="K11" t="s">
        <v>73</v>
      </c>
    </row>
    <row r="12" spans="1:11">
      <c r="A12" s="129"/>
      <c r="B12" t="s">
        <v>453</v>
      </c>
      <c r="C12">
        <v>166327</v>
      </c>
      <c r="D12" s="7">
        <v>2.2670000000000001E-8</v>
      </c>
      <c r="E12">
        <v>50</v>
      </c>
      <c r="F12">
        <v>17</v>
      </c>
      <c r="G12">
        <v>33.909999999999997</v>
      </c>
      <c r="H12">
        <v>6.0650000000000004</v>
      </c>
      <c r="I12" t="s">
        <v>80</v>
      </c>
      <c r="J12" t="s">
        <v>81</v>
      </c>
      <c r="K12" t="s">
        <v>73</v>
      </c>
    </row>
    <row r="13" spans="1:11">
      <c r="A13" s="129"/>
      <c r="B13" t="s">
        <v>440</v>
      </c>
      <c r="C13">
        <v>172103</v>
      </c>
      <c r="D13" s="7">
        <v>1.4769999999999999E-8</v>
      </c>
      <c r="E13">
        <v>54</v>
      </c>
      <c r="F13">
        <v>18</v>
      </c>
      <c r="G13">
        <v>33.369999999999997</v>
      </c>
      <c r="H13">
        <v>5.8920000000000003</v>
      </c>
      <c r="I13" t="s">
        <v>80</v>
      </c>
      <c r="J13" t="s">
        <v>81</v>
      </c>
      <c r="K13" t="s">
        <v>73</v>
      </c>
    </row>
    <row r="14" spans="1:11">
      <c r="A14" s="129" t="s">
        <v>132</v>
      </c>
      <c r="B14" t="s">
        <v>436</v>
      </c>
      <c r="C14">
        <v>166441</v>
      </c>
      <c r="D14" s="7">
        <v>8.4099999999999999E-11</v>
      </c>
      <c r="E14">
        <v>288</v>
      </c>
      <c r="F14">
        <v>48</v>
      </c>
      <c r="G14">
        <v>-5.3230000000000004</v>
      </c>
      <c r="H14">
        <v>0.81979999999999997</v>
      </c>
      <c r="I14" t="s">
        <v>131</v>
      </c>
      <c r="J14" t="s">
        <v>81</v>
      </c>
      <c r="K14" t="s">
        <v>73</v>
      </c>
    </row>
    <row r="15" spans="1:11">
      <c r="A15" s="129"/>
      <c r="B15" t="s">
        <v>437</v>
      </c>
      <c r="C15">
        <v>165003</v>
      </c>
      <c r="D15" s="7">
        <v>3.685E-7</v>
      </c>
      <c r="E15">
        <v>921</v>
      </c>
      <c r="F15">
        <v>113</v>
      </c>
      <c r="G15">
        <v>-6.258</v>
      </c>
      <c r="H15">
        <v>1.2310000000000001</v>
      </c>
      <c r="I15" t="s">
        <v>128</v>
      </c>
      <c r="J15" t="s">
        <v>81</v>
      </c>
      <c r="K15" t="s">
        <v>73</v>
      </c>
    </row>
    <row r="16" spans="1:11">
      <c r="A16" s="129"/>
      <c r="B16" t="s">
        <v>453</v>
      </c>
      <c r="C16">
        <v>166327</v>
      </c>
      <c r="D16" s="7">
        <v>2.0889999999999998E-15</v>
      </c>
      <c r="E16">
        <v>918</v>
      </c>
      <c r="F16">
        <v>115</v>
      </c>
      <c r="G16">
        <v>-11.21</v>
      </c>
      <c r="H16">
        <v>1.4119999999999999</v>
      </c>
      <c r="I16" t="s">
        <v>128</v>
      </c>
      <c r="J16" t="s">
        <v>81</v>
      </c>
      <c r="K16" t="s">
        <v>73</v>
      </c>
    </row>
    <row r="17" spans="1:11">
      <c r="A17" s="129"/>
      <c r="B17" t="s">
        <v>440</v>
      </c>
      <c r="C17">
        <v>172103</v>
      </c>
      <c r="D17" s="7">
        <v>1.631E-21</v>
      </c>
      <c r="E17">
        <v>939</v>
      </c>
      <c r="F17">
        <v>118</v>
      </c>
      <c r="G17">
        <v>-13.42</v>
      </c>
      <c r="H17">
        <v>1.409</v>
      </c>
      <c r="I17" t="s">
        <v>128</v>
      </c>
      <c r="J17" t="s">
        <v>81</v>
      </c>
      <c r="K17" t="s">
        <v>73</v>
      </c>
    </row>
    <row r="18" spans="1:11">
      <c r="A18" s="129"/>
      <c r="B18" t="s">
        <v>6810</v>
      </c>
      <c r="C18">
        <v>170239</v>
      </c>
      <c r="D18" s="7">
        <v>1.159E-33</v>
      </c>
      <c r="E18">
        <v>931</v>
      </c>
      <c r="F18">
        <v>118</v>
      </c>
      <c r="G18">
        <v>-0.20469999999999999</v>
      </c>
      <c r="H18">
        <v>1.6920000000000001E-2</v>
      </c>
      <c r="I18" t="s">
        <v>128</v>
      </c>
      <c r="J18" t="s">
        <v>81</v>
      </c>
      <c r="K18" t="s">
        <v>73</v>
      </c>
    </row>
    <row r="19" spans="1:11">
      <c r="A19" s="129"/>
      <c r="B19" t="s">
        <v>6809</v>
      </c>
      <c r="C19">
        <v>165380</v>
      </c>
      <c r="D19" s="7">
        <v>1.2350000000000001E-12</v>
      </c>
      <c r="E19">
        <v>913</v>
      </c>
      <c r="F19">
        <v>115</v>
      </c>
      <c r="G19">
        <v>-0.15590000000000001</v>
      </c>
      <c r="H19">
        <v>2.196E-2</v>
      </c>
      <c r="I19" t="s">
        <v>128</v>
      </c>
      <c r="J19" t="s">
        <v>81</v>
      </c>
      <c r="K19" t="s">
        <v>73</v>
      </c>
    </row>
    <row r="20" spans="1:11">
      <c r="A20" s="129" t="s">
        <v>162</v>
      </c>
      <c r="B20" t="s">
        <v>6810</v>
      </c>
      <c r="C20">
        <v>170239</v>
      </c>
      <c r="D20" s="7">
        <v>5.8239999999999997E-10</v>
      </c>
      <c r="E20">
        <v>375</v>
      </c>
      <c r="F20">
        <v>67</v>
      </c>
      <c r="G20">
        <v>-0.16189999999999999</v>
      </c>
      <c r="H20">
        <v>2.613E-2</v>
      </c>
      <c r="I20" t="s">
        <v>130</v>
      </c>
      <c r="J20" t="s">
        <v>81</v>
      </c>
      <c r="K20" t="s">
        <v>73</v>
      </c>
    </row>
    <row r="21" spans="1:11">
      <c r="A21" s="129"/>
      <c r="B21" t="s">
        <v>6809</v>
      </c>
      <c r="C21">
        <v>165380</v>
      </c>
      <c r="D21" s="7">
        <v>1.1140000000000001E-9</v>
      </c>
      <c r="E21">
        <v>316</v>
      </c>
      <c r="F21">
        <v>63</v>
      </c>
      <c r="G21">
        <v>-0.22409999999999999</v>
      </c>
      <c r="H21">
        <v>3.6790000000000003E-2</v>
      </c>
      <c r="I21" t="s">
        <v>129</v>
      </c>
      <c r="J21" t="s">
        <v>81</v>
      </c>
      <c r="K21" t="s">
        <v>73</v>
      </c>
    </row>
    <row r="22" spans="1:11">
      <c r="A22" s="129" t="s">
        <v>133</v>
      </c>
      <c r="B22" t="s">
        <v>436</v>
      </c>
      <c r="C22">
        <v>135120</v>
      </c>
      <c r="D22" s="7">
        <v>1.1129999999999999E-8</v>
      </c>
      <c r="E22">
        <v>273</v>
      </c>
      <c r="F22">
        <v>17</v>
      </c>
      <c r="G22">
        <v>4.3639999999999999</v>
      </c>
      <c r="H22">
        <v>0.76400000000000001</v>
      </c>
      <c r="I22" t="s">
        <v>80</v>
      </c>
      <c r="J22" t="s">
        <v>81</v>
      </c>
      <c r="K22" t="s">
        <v>73</v>
      </c>
    </row>
    <row r="23" spans="1:11">
      <c r="A23" s="129"/>
      <c r="B23" t="s">
        <v>6810</v>
      </c>
      <c r="C23">
        <v>138348</v>
      </c>
      <c r="D23" s="7">
        <v>1.0930000000000001E-7</v>
      </c>
      <c r="E23">
        <v>274</v>
      </c>
      <c r="F23">
        <v>17</v>
      </c>
      <c r="G23">
        <v>-0.17019999999999999</v>
      </c>
      <c r="H23">
        <v>3.2050000000000002E-2</v>
      </c>
      <c r="I23" t="s">
        <v>80</v>
      </c>
      <c r="J23" t="s">
        <v>81</v>
      </c>
      <c r="K23" t="s">
        <v>73</v>
      </c>
    </row>
    <row r="24" spans="1:11">
      <c r="A24" s="129"/>
      <c r="B24" t="s">
        <v>6809</v>
      </c>
      <c r="C24">
        <v>134584</v>
      </c>
      <c r="D24" s="7">
        <v>8.9069999999999996E-11</v>
      </c>
      <c r="E24">
        <v>273</v>
      </c>
      <c r="F24">
        <v>17</v>
      </c>
      <c r="G24">
        <v>-0.27089999999999997</v>
      </c>
      <c r="H24">
        <v>4.1779999999999998E-2</v>
      </c>
      <c r="I24" t="s">
        <v>80</v>
      </c>
      <c r="J24" t="s">
        <v>81</v>
      </c>
      <c r="K24" t="s">
        <v>73</v>
      </c>
    </row>
    <row r="25" spans="1:11" ht="19">
      <c r="A25" s="102" t="s">
        <v>134</v>
      </c>
      <c r="B25" t="s">
        <v>436</v>
      </c>
      <c r="C25">
        <v>166441</v>
      </c>
      <c r="D25" s="7">
        <v>4.1139999999999999E-7</v>
      </c>
      <c r="E25">
        <v>217</v>
      </c>
      <c r="F25">
        <v>28</v>
      </c>
      <c r="G25">
        <v>-4.5759999999999996</v>
      </c>
      <c r="H25">
        <v>0.90369999999999995</v>
      </c>
      <c r="I25" t="s">
        <v>129</v>
      </c>
      <c r="J25" t="s">
        <v>81</v>
      </c>
      <c r="K25" t="s">
        <v>73</v>
      </c>
    </row>
    <row r="26" spans="1:11">
      <c r="A26" s="129" t="s">
        <v>153</v>
      </c>
      <c r="B26" t="s">
        <v>437</v>
      </c>
      <c r="C26">
        <v>165003</v>
      </c>
      <c r="D26" s="7">
        <v>1.766E-75</v>
      </c>
      <c r="E26">
        <v>263</v>
      </c>
      <c r="F26">
        <v>105</v>
      </c>
      <c r="G26">
        <v>-33.89</v>
      </c>
      <c r="H26">
        <v>1.843</v>
      </c>
      <c r="I26" t="s">
        <v>131</v>
      </c>
      <c r="J26" t="s">
        <v>81</v>
      </c>
      <c r="K26" t="s">
        <v>73</v>
      </c>
    </row>
    <row r="27" spans="1:11">
      <c r="A27" s="129"/>
      <c r="B27" t="s">
        <v>453</v>
      </c>
      <c r="C27">
        <v>166327</v>
      </c>
      <c r="D27" s="7">
        <v>5.7730000000000003E-93</v>
      </c>
      <c r="E27">
        <v>256</v>
      </c>
      <c r="F27">
        <v>106</v>
      </c>
      <c r="G27">
        <v>-46.13</v>
      </c>
      <c r="H27">
        <v>2.2559999999999998</v>
      </c>
      <c r="I27" t="s">
        <v>131</v>
      </c>
      <c r="J27" t="s">
        <v>81</v>
      </c>
      <c r="K27" t="s">
        <v>73</v>
      </c>
    </row>
    <row r="28" spans="1:11">
      <c r="A28" s="129"/>
      <c r="B28" t="s">
        <v>440</v>
      </c>
      <c r="C28">
        <v>172103</v>
      </c>
      <c r="D28" s="7">
        <v>3.8179999999999997E-74</v>
      </c>
      <c r="E28">
        <v>268</v>
      </c>
      <c r="F28">
        <v>106</v>
      </c>
      <c r="G28">
        <v>-40.950000000000003</v>
      </c>
      <c r="H28">
        <v>2.2480000000000002</v>
      </c>
      <c r="I28" t="s">
        <v>131</v>
      </c>
      <c r="J28" t="s">
        <v>81</v>
      </c>
      <c r="K28" t="s">
        <v>73</v>
      </c>
    </row>
    <row r="29" spans="1:11">
      <c r="A29" s="129"/>
      <c r="B29" t="s">
        <v>6810</v>
      </c>
      <c r="C29">
        <v>170239</v>
      </c>
      <c r="D29" s="7">
        <v>4.5299999999999999E-28</v>
      </c>
      <c r="E29">
        <v>267</v>
      </c>
      <c r="F29">
        <v>107</v>
      </c>
      <c r="G29">
        <v>-0.29470000000000002</v>
      </c>
      <c r="H29">
        <v>2.683E-2</v>
      </c>
      <c r="I29" t="s">
        <v>131</v>
      </c>
      <c r="J29" t="s">
        <v>81</v>
      </c>
      <c r="K29" t="s">
        <v>73</v>
      </c>
    </row>
    <row r="30" spans="1:11">
      <c r="A30" s="129"/>
      <c r="B30" t="s">
        <v>6809</v>
      </c>
      <c r="C30">
        <v>165380</v>
      </c>
      <c r="D30" s="7">
        <v>1.2350000000000001E-20</v>
      </c>
      <c r="E30">
        <v>255</v>
      </c>
      <c r="F30">
        <v>106</v>
      </c>
      <c r="G30">
        <v>-0.33129999999999998</v>
      </c>
      <c r="H30">
        <v>3.5569999999999997E-2</v>
      </c>
      <c r="I30" t="s">
        <v>131</v>
      </c>
      <c r="J30" t="s">
        <v>81</v>
      </c>
      <c r="K30" t="s">
        <v>73</v>
      </c>
    </row>
    <row r="31" spans="1:11">
      <c r="A31" s="129" t="s">
        <v>136</v>
      </c>
      <c r="B31" t="s">
        <v>436</v>
      </c>
      <c r="C31">
        <v>166441</v>
      </c>
      <c r="D31" s="7">
        <v>1.248E-21</v>
      </c>
      <c r="E31">
        <v>251</v>
      </c>
      <c r="F31">
        <v>19</v>
      </c>
      <c r="G31">
        <v>8.6259999999999994</v>
      </c>
      <c r="H31">
        <v>0.90290000000000004</v>
      </c>
      <c r="I31" t="s">
        <v>129</v>
      </c>
      <c r="J31" t="s">
        <v>81</v>
      </c>
      <c r="K31" t="s">
        <v>73</v>
      </c>
    </row>
    <row r="32" spans="1:11">
      <c r="A32" s="129"/>
      <c r="B32" t="s">
        <v>453</v>
      </c>
      <c r="C32">
        <v>166327</v>
      </c>
      <c r="D32" s="7">
        <v>3.9560000000000001E-10</v>
      </c>
      <c r="E32">
        <v>315</v>
      </c>
      <c r="F32">
        <v>24</v>
      </c>
      <c r="G32">
        <v>-15.41</v>
      </c>
      <c r="H32">
        <v>2.464</v>
      </c>
      <c r="I32" t="s">
        <v>130</v>
      </c>
      <c r="J32" t="s">
        <v>81</v>
      </c>
      <c r="K32" t="s">
        <v>73</v>
      </c>
    </row>
    <row r="33" spans="1:11">
      <c r="A33" s="129"/>
      <c r="B33" t="s">
        <v>6810</v>
      </c>
      <c r="C33">
        <v>170239</v>
      </c>
      <c r="D33" s="7">
        <v>2.459E-49</v>
      </c>
      <c r="E33">
        <v>321</v>
      </c>
      <c r="F33">
        <v>24</v>
      </c>
      <c r="G33">
        <v>-0.4204</v>
      </c>
      <c r="H33">
        <v>2.8469999999999999E-2</v>
      </c>
      <c r="I33" t="s">
        <v>130</v>
      </c>
      <c r="J33" t="s">
        <v>81</v>
      </c>
      <c r="K33" t="s">
        <v>73</v>
      </c>
    </row>
    <row r="34" spans="1:11">
      <c r="A34" s="129"/>
      <c r="B34" t="s">
        <v>6809</v>
      </c>
      <c r="C34">
        <v>165380</v>
      </c>
      <c r="D34" s="7">
        <v>4.2420000000000001E-50</v>
      </c>
      <c r="E34">
        <v>251</v>
      </c>
      <c r="F34">
        <v>19</v>
      </c>
      <c r="G34">
        <v>-0.62890000000000001</v>
      </c>
      <c r="H34">
        <v>4.2250000000000003E-2</v>
      </c>
      <c r="I34" t="s">
        <v>129</v>
      </c>
      <c r="J34" t="s">
        <v>81</v>
      </c>
      <c r="K34" t="s">
        <v>73</v>
      </c>
    </row>
    <row r="35" spans="1:11">
      <c r="A35" s="129" t="s">
        <v>137</v>
      </c>
      <c r="B35" t="s">
        <v>436</v>
      </c>
      <c r="C35">
        <v>166441</v>
      </c>
      <c r="D35" s="7">
        <v>1.3420000000000001E-20</v>
      </c>
      <c r="E35">
        <v>3991</v>
      </c>
      <c r="F35">
        <v>456</v>
      </c>
      <c r="G35">
        <v>1.883</v>
      </c>
      <c r="H35">
        <v>0.2024</v>
      </c>
      <c r="I35" t="s">
        <v>128</v>
      </c>
      <c r="J35" t="s">
        <v>81</v>
      </c>
      <c r="K35" t="s">
        <v>73</v>
      </c>
    </row>
    <row r="36" spans="1:11">
      <c r="A36" s="129"/>
      <c r="B36" t="s">
        <v>6809</v>
      </c>
      <c r="C36">
        <v>165380</v>
      </c>
      <c r="D36" s="7">
        <v>8.6759999999999996E-13</v>
      </c>
      <c r="E36">
        <v>3980</v>
      </c>
      <c r="F36">
        <v>424</v>
      </c>
      <c r="G36">
        <v>-7.5439999999999993E-2</v>
      </c>
      <c r="H36">
        <v>1.055E-2</v>
      </c>
      <c r="I36" t="s">
        <v>130</v>
      </c>
      <c r="J36" t="s">
        <v>81</v>
      </c>
      <c r="K36" t="s">
        <v>73</v>
      </c>
    </row>
    <row r="37" spans="1:11">
      <c r="A37" s="129" t="s">
        <v>138</v>
      </c>
      <c r="B37" t="s">
        <v>436</v>
      </c>
      <c r="C37">
        <v>166441</v>
      </c>
      <c r="D37" s="7">
        <v>2.4229999999999999E-32</v>
      </c>
      <c r="E37">
        <v>293</v>
      </c>
      <c r="F37">
        <v>59</v>
      </c>
      <c r="G37">
        <v>9.06</v>
      </c>
      <c r="H37">
        <v>0.76519999999999999</v>
      </c>
      <c r="I37" t="s">
        <v>127</v>
      </c>
      <c r="J37" t="s">
        <v>81</v>
      </c>
      <c r="K37" t="s">
        <v>73</v>
      </c>
    </row>
    <row r="38" spans="1:11">
      <c r="A38" s="129"/>
      <c r="B38" t="s">
        <v>6809</v>
      </c>
      <c r="C38">
        <v>165380</v>
      </c>
      <c r="D38" s="7">
        <v>3.509E-7</v>
      </c>
      <c r="E38">
        <v>291</v>
      </c>
      <c r="F38">
        <v>59</v>
      </c>
      <c r="G38">
        <v>-0.19350000000000001</v>
      </c>
      <c r="H38">
        <v>3.7990000000000003E-2</v>
      </c>
      <c r="I38" t="s">
        <v>127</v>
      </c>
      <c r="J38" t="s">
        <v>81</v>
      </c>
      <c r="K38" t="s">
        <v>73</v>
      </c>
    </row>
    <row r="39" spans="1:11">
      <c r="A39" s="129" t="s">
        <v>164</v>
      </c>
      <c r="B39" t="s">
        <v>6810</v>
      </c>
      <c r="C39">
        <v>170239</v>
      </c>
      <c r="D39" s="7">
        <v>4.9749999999999995E-13</v>
      </c>
      <c r="E39">
        <v>583</v>
      </c>
      <c r="F39">
        <v>70</v>
      </c>
      <c r="G39">
        <v>0.12959999999999999</v>
      </c>
      <c r="H39">
        <v>1.7930000000000001E-2</v>
      </c>
      <c r="I39" t="s">
        <v>128</v>
      </c>
      <c r="J39" t="s">
        <v>81</v>
      </c>
      <c r="K39" t="s">
        <v>73</v>
      </c>
    </row>
    <row r="40" spans="1:11">
      <c r="A40" s="129"/>
      <c r="B40" t="s">
        <v>6809</v>
      </c>
      <c r="C40">
        <v>165380</v>
      </c>
      <c r="D40" s="7">
        <v>9.7930000000000008E-13</v>
      </c>
      <c r="E40">
        <v>566</v>
      </c>
      <c r="F40">
        <v>68</v>
      </c>
      <c r="G40">
        <v>0.1653</v>
      </c>
      <c r="H40">
        <v>2.317E-2</v>
      </c>
      <c r="I40" t="s">
        <v>128</v>
      </c>
      <c r="J40" t="s">
        <v>81</v>
      </c>
      <c r="K40" t="s">
        <v>73</v>
      </c>
    </row>
    <row r="41" spans="1:11" ht="19">
      <c r="A41" s="102" t="s">
        <v>165</v>
      </c>
      <c r="B41" t="s">
        <v>6810</v>
      </c>
      <c r="C41">
        <v>170239</v>
      </c>
      <c r="D41" s="7">
        <v>5.6330000000000001E-10</v>
      </c>
      <c r="E41">
        <v>251</v>
      </c>
      <c r="F41">
        <v>24</v>
      </c>
      <c r="G41">
        <v>0.2001</v>
      </c>
      <c r="H41">
        <v>3.227E-2</v>
      </c>
      <c r="I41" t="s">
        <v>131</v>
      </c>
      <c r="J41" t="s">
        <v>81</v>
      </c>
      <c r="K41" t="s">
        <v>73</v>
      </c>
    </row>
    <row r="42" spans="1:11">
      <c r="A42" s="129" t="s">
        <v>155</v>
      </c>
      <c r="B42" t="s">
        <v>437</v>
      </c>
      <c r="C42">
        <v>165003</v>
      </c>
      <c r="D42" s="7">
        <v>1.7389999999999999E-7</v>
      </c>
      <c r="E42">
        <v>252</v>
      </c>
      <c r="F42">
        <v>30</v>
      </c>
      <c r="G42">
        <v>-12.74</v>
      </c>
      <c r="H42">
        <v>2.4380000000000002</v>
      </c>
      <c r="I42" t="s">
        <v>131</v>
      </c>
      <c r="J42" t="s">
        <v>81</v>
      </c>
      <c r="K42" t="s">
        <v>73</v>
      </c>
    </row>
    <row r="43" spans="1:11">
      <c r="A43" s="129"/>
      <c r="B43" t="s">
        <v>440</v>
      </c>
      <c r="C43">
        <v>172103</v>
      </c>
      <c r="D43" s="7">
        <v>1.7130000000000001E-7</v>
      </c>
      <c r="E43">
        <v>268</v>
      </c>
      <c r="F43">
        <v>31</v>
      </c>
      <c r="G43">
        <v>-13.83</v>
      </c>
      <c r="H43">
        <v>2.645</v>
      </c>
      <c r="I43" t="s">
        <v>131</v>
      </c>
      <c r="J43" t="s">
        <v>81</v>
      </c>
      <c r="K43" t="s">
        <v>73</v>
      </c>
    </row>
    <row r="44" spans="1:11">
      <c r="A44" s="129" t="s">
        <v>160</v>
      </c>
      <c r="B44" t="s">
        <v>437</v>
      </c>
      <c r="C44">
        <v>165003</v>
      </c>
      <c r="D44" s="7">
        <v>1.5260000000000001E-11</v>
      </c>
      <c r="E44">
        <v>700</v>
      </c>
      <c r="F44">
        <v>209</v>
      </c>
      <c r="G44">
        <v>-5.5979999999999999</v>
      </c>
      <c r="H44">
        <v>1.3759999999999999</v>
      </c>
      <c r="I44" t="s">
        <v>128</v>
      </c>
      <c r="J44" t="s">
        <v>82</v>
      </c>
      <c r="K44" t="s">
        <v>73</v>
      </c>
    </row>
    <row r="45" spans="1:11">
      <c r="A45" s="129"/>
      <c r="B45" t="s">
        <v>453</v>
      </c>
      <c r="C45">
        <v>166327</v>
      </c>
      <c r="D45" s="7">
        <v>3.6669999999999998E-9</v>
      </c>
      <c r="E45">
        <v>707</v>
      </c>
      <c r="F45">
        <v>215</v>
      </c>
      <c r="G45">
        <v>-5.806</v>
      </c>
      <c r="H45">
        <v>1.591</v>
      </c>
      <c r="I45" t="s">
        <v>128</v>
      </c>
      <c r="J45" t="s">
        <v>82</v>
      </c>
      <c r="K45" t="s">
        <v>73</v>
      </c>
    </row>
    <row r="46" spans="1:11">
      <c r="A46" s="129"/>
      <c r="B46" t="s">
        <v>440</v>
      </c>
      <c r="C46">
        <v>172103</v>
      </c>
      <c r="D46" s="7">
        <v>1.028E-13</v>
      </c>
      <c r="E46">
        <v>734</v>
      </c>
      <c r="F46">
        <v>219</v>
      </c>
      <c r="G46">
        <v>-6.78</v>
      </c>
      <c r="H46">
        <v>1.585</v>
      </c>
      <c r="I46" t="s">
        <v>128</v>
      </c>
      <c r="J46" t="s">
        <v>82</v>
      </c>
      <c r="K46" t="s">
        <v>73</v>
      </c>
    </row>
    <row r="47" spans="1:11">
      <c r="A47" s="129" t="s">
        <v>140</v>
      </c>
      <c r="B47" t="s">
        <v>436</v>
      </c>
      <c r="C47">
        <v>166441</v>
      </c>
      <c r="D47" s="7">
        <v>2.0240000000000001E-54</v>
      </c>
      <c r="E47">
        <v>433</v>
      </c>
      <c r="F47">
        <v>156</v>
      </c>
      <c r="G47">
        <v>-9.9600000000000009</v>
      </c>
      <c r="H47">
        <v>0.6411</v>
      </c>
      <c r="I47" t="s">
        <v>129</v>
      </c>
      <c r="J47" t="s">
        <v>81</v>
      </c>
      <c r="K47" t="s">
        <v>73</v>
      </c>
    </row>
    <row r="48" spans="1:11">
      <c r="A48" s="129"/>
      <c r="B48" t="s">
        <v>440</v>
      </c>
      <c r="C48">
        <v>172103</v>
      </c>
      <c r="D48" s="7">
        <v>1.2949999999999999E-7</v>
      </c>
      <c r="E48">
        <v>460</v>
      </c>
      <c r="F48">
        <v>160</v>
      </c>
      <c r="G48">
        <v>-10.59</v>
      </c>
      <c r="H48">
        <v>2.0070000000000001</v>
      </c>
      <c r="I48" t="s">
        <v>129</v>
      </c>
      <c r="J48" t="s">
        <v>81</v>
      </c>
      <c r="K48" t="s">
        <v>73</v>
      </c>
    </row>
    <row r="49" spans="1:11">
      <c r="A49" s="129"/>
      <c r="B49" t="s">
        <v>6809</v>
      </c>
      <c r="C49">
        <v>165380</v>
      </c>
      <c r="D49" s="7">
        <v>2.7439999999999997E-20</v>
      </c>
      <c r="E49">
        <v>427</v>
      </c>
      <c r="F49">
        <v>153</v>
      </c>
      <c r="G49">
        <v>0.29520000000000002</v>
      </c>
      <c r="H49">
        <v>3.1989999999999998E-2</v>
      </c>
      <c r="I49" t="s">
        <v>129</v>
      </c>
      <c r="J49" t="s">
        <v>81</v>
      </c>
      <c r="K49" t="s">
        <v>73</v>
      </c>
    </row>
    <row r="50" spans="1:11">
      <c r="A50" s="129" t="s">
        <v>6808</v>
      </c>
      <c r="B50" t="s">
        <v>437</v>
      </c>
      <c r="C50">
        <v>165003</v>
      </c>
      <c r="D50" s="7">
        <v>1.212E-181</v>
      </c>
      <c r="E50">
        <v>954</v>
      </c>
      <c r="F50">
        <v>255</v>
      </c>
      <c r="G50">
        <v>35.85</v>
      </c>
      <c r="H50">
        <v>1.2470000000000001</v>
      </c>
      <c r="I50" t="s">
        <v>128</v>
      </c>
      <c r="J50" t="s">
        <v>81</v>
      </c>
      <c r="K50" t="s">
        <v>73</v>
      </c>
    </row>
    <row r="51" spans="1:11">
      <c r="A51" s="129"/>
      <c r="B51" t="s">
        <v>453</v>
      </c>
      <c r="C51">
        <v>166327</v>
      </c>
      <c r="D51" s="7">
        <v>1.2820000000000001E-154</v>
      </c>
      <c r="E51">
        <v>979</v>
      </c>
      <c r="F51">
        <v>260</v>
      </c>
      <c r="G51">
        <v>37.18</v>
      </c>
      <c r="H51">
        <v>1.4039999999999999</v>
      </c>
      <c r="I51" t="s">
        <v>128</v>
      </c>
      <c r="J51" t="s">
        <v>81</v>
      </c>
      <c r="K51" t="s">
        <v>73</v>
      </c>
    </row>
    <row r="52" spans="1:11">
      <c r="A52" s="129"/>
      <c r="B52" t="s">
        <v>440</v>
      </c>
      <c r="C52">
        <v>172103</v>
      </c>
      <c r="D52" s="7">
        <v>8.1850000000000005E-150</v>
      </c>
      <c r="E52">
        <v>868</v>
      </c>
      <c r="F52">
        <v>263</v>
      </c>
      <c r="G52">
        <v>39.159999999999997</v>
      </c>
      <c r="H52">
        <v>1.502</v>
      </c>
      <c r="I52" t="s">
        <v>128</v>
      </c>
      <c r="J52" t="s">
        <v>81</v>
      </c>
      <c r="K52" t="s">
        <v>73</v>
      </c>
    </row>
    <row r="53" spans="1:11" ht="19">
      <c r="A53" s="102" t="s">
        <v>141</v>
      </c>
      <c r="B53" t="s">
        <v>436</v>
      </c>
      <c r="C53">
        <v>166441</v>
      </c>
      <c r="D53" s="7">
        <v>8.7739999999999998E-13</v>
      </c>
      <c r="E53">
        <v>1824</v>
      </c>
      <c r="F53">
        <v>219</v>
      </c>
      <c r="G53">
        <v>2.0329999999999999</v>
      </c>
      <c r="H53">
        <v>0.28439999999999999</v>
      </c>
      <c r="I53" t="s">
        <v>130</v>
      </c>
      <c r="J53" t="s">
        <v>81</v>
      </c>
      <c r="K53" t="s">
        <v>73</v>
      </c>
    </row>
    <row r="54" spans="1:11">
      <c r="A54" s="129" t="s">
        <v>142</v>
      </c>
      <c r="B54" t="s">
        <v>436</v>
      </c>
      <c r="C54">
        <v>166441</v>
      </c>
      <c r="D54" s="7">
        <v>1.4330000000000001E-10</v>
      </c>
      <c r="E54">
        <v>506</v>
      </c>
      <c r="F54">
        <v>148</v>
      </c>
      <c r="G54">
        <v>3.5859999999999999</v>
      </c>
      <c r="H54">
        <v>0.55920000000000003</v>
      </c>
      <c r="I54" t="s">
        <v>128</v>
      </c>
      <c r="J54" t="s">
        <v>81</v>
      </c>
      <c r="K54" t="s">
        <v>73</v>
      </c>
    </row>
    <row r="55" spans="1:11">
      <c r="A55" s="129"/>
      <c r="B55" t="s">
        <v>440</v>
      </c>
      <c r="C55">
        <v>172103</v>
      </c>
      <c r="D55" s="7">
        <v>4.9540000000000001E-9</v>
      </c>
      <c r="E55">
        <v>503</v>
      </c>
      <c r="F55">
        <v>141</v>
      </c>
      <c r="G55">
        <v>11.7</v>
      </c>
      <c r="H55">
        <v>2.0009999999999999</v>
      </c>
      <c r="I55" t="s">
        <v>127</v>
      </c>
      <c r="J55" t="s">
        <v>81</v>
      </c>
      <c r="K55" t="s">
        <v>73</v>
      </c>
    </row>
    <row r="56" spans="1:11">
      <c r="A56" s="129" t="s">
        <v>143</v>
      </c>
      <c r="B56" t="s">
        <v>436</v>
      </c>
      <c r="C56">
        <v>166441</v>
      </c>
      <c r="D56" s="7">
        <v>1.8070000000000001E-18</v>
      </c>
      <c r="E56">
        <v>511</v>
      </c>
      <c r="F56">
        <v>148</v>
      </c>
      <c r="G56">
        <v>-4.6980000000000004</v>
      </c>
      <c r="H56">
        <v>0.53580000000000005</v>
      </c>
      <c r="I56" t="s">
        <v>127</v>
      </c>
      <c r="J56" t="s">
        <v>81</v>
      </c>
      <c r="K56" t="s">
        <v>73</v>
      </c>
    </row>
    <row r="57" spans="1:11">
      <c r="A57" s="129"/>
      <c r="B57" t="s">
        <v>6810</v>
      </c>
      <c r="C57">
        <v>170239</v>
      </c>
      <c r="D57" s="7">
        <v>6.373E-20</v>
      </c>
      <c r="E57">
        <v>1118</v>
      </c>
      <c r="F57">
        <v>207</v>
      </c>
      <c r="G57">
        <v>0.1399</v>
      </c>
      <c r="H57">
        <v>1.5310000000000001E-2</v>
      </c>
      <c r="I57" t="s">
        <v>129</v>
      </c>
      <c r="J57" t="s">
        <v>81</v>
      </c>
      <c r="K57" t="s">
        <v>73</v>
      </c>
    </row>
    <row r="58" spans="1:11">
      <c r="A58" s="129"/>
      <c r="B58" t="s">
        <v>6809</v>
      </c>
      <c r="C58">
        <v>165380</v>
      </c>
      <c r="D58" s="7">
        <v>1.427E-27</v>
      </c>
      <c r="E58">
        <v>1101</v>
      </c>
      <c r="F58">
        <v>202</v>
      </c>
      <c r="G58">
        <v>0.2137</v>
      </c>
      <c r="H58">
        <v>1.9640000000000001E-2</v>
      </c>
      <c r="I58" t="s">
        <v>129</v>
      </c>
      <c r="J58" t="s">
        <v>81</v>
      </c>
      <c r="K58" t="s">
        <v>73</v>
      </c>
    </row>
    <row r="59" spans="1:11">
      <c r="A59" s="129" t="s">
        <v>157</v>
      </c>
      <c r="B59" t="s">
        <v>437</v>
      </c>
      <c r="C59">
        <v>165003</v>
      </c>
      <c r="D59" s="7">
        <v>5.0290000000000004E-22</v>
      </c>
      <c r="E59">
        <v>3775</v>
      </c>
      <c r="F59">
        <v>498</v>
      </c>
      <c r="G59">
        <v>-6.056</v>
      </c>
      <c r="H59">
        <v>0.62770000000000004</v>
      </c>
      <c r="I59" t="s">
        <v>130</v>
      </c>
      <c r="J59" t="s">
        <v>81</v>
      </c>
      <c r="K59" t="s">
        <v>73</v>
      </c>
    </row>
    <row r="60" spans="1:11">
      <c r="A60" s="129"/>
      <c r="B60" t="s">
        <v>453</v>
      </c>
      <c r="C60">
        <v>166327</v>
      </c>
      <c r="D60" s="7">
        <v>1.9860000000000001E-21</v>
      </c>
      <c r="E60">
        <v>3839</v>
      </c>
      <c r="F60">
        <v>496</v>
      </c>
      <c r="G60">
        <v>-6.7060000000000004</v>
      </c>
      <c r="H60">
        <v>0.70540000000000003</v>
      </c>
      <c r="I60" t="s">
        <v>130</v>
      </c>
      <c r="J60" t="s">
        <v>81</v>
      </c>
      <c r="K60" t="s">
        <v>73</v>
      </c>
    </row>
    <row r="61" spans="1:11">
      <c r="A61" s="129"/>
      <c r="B61" t="s">
        <v>440</v>
      </c>
      <c r="C61">
        <v>172103</v>
      </c>
      <c r="D61" s="7">
        <v>2.4179999999999999E-21</v>
      </c>
      <c r="E61">
        <v>3933</v>
      </c>
      <c r="F61">
        <v>507</v>
      </c>
      <c r="G61">
        <v>-6.6360000000000001</v>
      </c>
      <c r="H61">
        <v>0.6996</v>
      </c>
      <c r="I61" t="s">
        <v>130</v>
      </c>
      <c r="J61" t="s">
        <v>81</v>
      </c>
      <c r="K61" t="s">
        <v>73</v>
      </c>
    </row>
    <row r="62" spans="1:11" ht="19">
      <c r="A62" s="102" t="s">
        <v>144</v>
      </c>
      <c r="B62" t="s">
        <v>436</v>
      </c>
      <c r="C62">
        <v>166441</v>
      </c>
      <c r="D62" s="7">
        <v>1.3910000000000001E-9</v>
      </c>
      <c r="E62">
        <v>934</v>
      </c>
      <c r="F62">
        <v>190</v>
      </c>
      <c r="G62">
        <v>2.0579999999999998</v>
      </c>
      <c r="H62">
        <v>0.43</v>
      </c>
      <c r="I62" t="s">
        <v>130</v>
      </c>
      <c r="J62" t="s">
        <v>82</v>
      </c>
      <c r="K62" t="s">
        <v>73</v>
      </c>
    </row>
    <row r="63" spans="1:11">
      <c r="A63" s="129" t="s">
        <v>158</v>
      </c>
      <c r="B63" t="s">
        <v>437</v>
      </c>
      <c r="C63">
        <v>165003</v>
      </c>
      <c r="D63" s="7">
        <v>1.328E-145</v>
      </c>
      <c r="E63">
        <v>1606</v>
      </c>
      <c r="F63">
        <v>138</v>
      </c>
      <c r="G63">
        <v>-24.8</v>
      </c>
      <c r="H63">
        <v>0.96519999999999995</v>
      </c>
      <c r="I63" t="s">
        <v>130</v>
      </c>
      <c r="J63" t="s">
        <v>81</v>
      </c>
      <c r="K63" t="s">
        <v>73</v>
      </c>
    </row>
    <row r="64" spans="1:11">
      <c r="A64" s="129"/>
      <c r="B64" t="s">
        <v>453</v>
      </c>
      <c r="C64">
        <v>166327</v>
      </c>
      <c r="D64" s="7">
        <v>5.7300000000000004E-132</v>
      </c>
      <c r="E64">
        <v>975</v>
      </c>
      <c r="F64">
        <v>120</v>
      </c>
      <c r="G64">
        <v>-34.15</v>
      </c>
      <c r="H64">
        <v>1.397</v>
      </c>
      <c r="I64" t="s">
        <v>128</v>
      </c>
      <c r="J64" t="s">
        <v>81</v>
      </c>
      <c r="K64" t="s">
        <v>73</v>
      </c>
    </row>
    <row r="65" spans="1:11">
      <c r="A65" s="129"/>
      <c r="B65" t="s">
        <v>440</v>
      </c>
      <c r="C65">
        <v>172103</v>
      </c>
      <c r="D65" s="7">
        <v>1.0579999999999999E-128</v>
      </c>
      <c r="E65">
        <v>995</v>
      </c>
      <c r="F65">
        <v>121</v>
      </c>
      <c r="G65">
        <v>-33.520000000000003</v>
      </c>
      <c r="H65">
        <v>1.389</v>
      </c>
      <c r="I65" t="s">
        <v>128</v>
      </c>
      <c r="J65" t="s">
        <v>81</v>
      </c>
      <c r="K65" t="s">
        <v>73</v>
      </c>
    </row>
    <row r="66" spans="1:11">
      <c r="A66" s="129" t="s">
        <v>145</v>
      </c>
      <c r="B66" t="s">
        <v>436</v>
      </c>
      <c r="C66">
        <v>166441</v>
      </c>
      <c r="D66" s="7">
        <v>1.318E-10</v>
      </c>
      <c r="E66">
        <v>501</v>
      </c>
      <c r="F66">
        <v>132</v>
      </c>
      <c r="G66">
        <v>3.8140000000000001</v>
      </c>
      <c r="H66">
        <v>0.59360000000000002</v>
      </c>
      <c r="I66" t="s">
        <v>127</v>
      </c>
      <c r="J66" t="s">
        <v>81</v>
      </c>
      <c r="K66" t="s">
        <v>73</v>
      </c>
    </row>
    <row r="67" spans="1:11">
      <c r="A67" s="129"/>
      <c r="B67" t="s">
        <v>6810</v>
      </c>
      <c r="C67">
        <v>170239</v>
      </c>
      <c r="D67" s="7">
        <v>2.1820000000000001E-7</v>
      </c>
      <c r="E67">
        <v>515</v>
      </c>
      <c r="F67">
        <v>133</v>
      </c>
      <c r="G67">
        <v>-0.11509999999999999</v>
      </c>
      <c r="H67">
        <v>2.2210000000000001E-2</v>
      </c>
      <c r="I67" t="s">
        <v>127</v>
      </c>
      <c r="J67" t="s">
        <v>81</v>
      </c>
      <c r="K67" t="s">
        <v>73</v>
      </c>
    </row>
    <row r="68" spans="1:11">
      <c r="A68" s="129"/>
      <c r="B68" t="s">
        <v>6809</v>
      </c>
      <c r="C68">
        <v>165380</v>
      </c>
      <c r="D68" s="7">
        <v>5.7919999999999999E-11</v>
      </c>
      <c r="E68">
        <v>500</v>
      </c>
      <c r="F68">
        <v>131</v>
      </c>
      <c r="G68">
        <v>-0.1915</v>
      </c>
      <c r="H68">
        <v>2.9239999999999999E-2</v>
      </c>
      <c r="I68" t="s">
        <v>127</v>
      </c>
      <c r="J68" t="s">
        <v>81</v>
      </c>
      <c r="K68" t="s">
        <v>73</v>
      </c>
    </row>
    <row r="69" spans="1:11">
      <c r="A69" s="129" t="s">
        <v>146</v>
      </c>
      <c r="B69" t="s">
        <v>436</v>
      </c>
      <c r="C69">
        <v>166441</v>
      </c>
      <c r="D69" s="7">
        <v>1.333E-9</v>
      </c>
      <c r="E69">
        <v>562</v>
      </c>
      <c r="F69">
        <v>46</v>
      </c>
      <c r="G69">
        <v>-3.35</v>
      </c>
      <c r="H69">
        <v>0.55249999999999999</v>
      </c>
      <c r="I69" t="s">
        <v>127</v>
      </c>
      <c r="J69" t="s">
        <v>81</v>
      </c>
      <c r="K69" t="s">
        <v>73</v>
      </c>
    </row>
    <row r="70" spans="1:11">
      <c r="A70" s="129"/>
      <c r="B70" t="s">
        <v>6809</v>
      </c>
      <c r="C70">
        <v>165380</v>
      </c>
      <c r="D70" s="7">
        <v>6.1500000000000001E-8</v>
      </c>
      <c r="E70">
        <v>558</v>
      </c>
      <c r="F70">
        <v>45</v>
      </c>
      <c r="G70">
        <v>0.15060000000000001</v>
      </c>
      <c r="H70">
        <v>2.7820000000000001E-2</v>
      </c>
      <c r="I70" t="s">
        <v>127</v>
      </c>
      <c r="J70" t="s">
        <v>81</v>
      </c>
      <c r="K70" t="s">
        <v>73</v>
      </c>
    </row>
    <row r="71" spans="1:11" ht="19">
      <c r="A71" s="102" t="s">
        <v>147</v>
      </c>
      <c r="B71" t="s">
        <v>436</v>
      </c>
      <c r="C71">
        <v>166441</v>
      </c>
      <c r="D71" s="7">
        <v>4.7120000000000003E-9</v>
      </c>
      <c r="E71">
        <v>147</v>
      </c>
      <c r="F71">
        <v>72</v>
      </c>
      <c r="G71">
        <v>-6.2430000000000003</v>
      </c>
      <c r="H71">
        <v>1.0660000000000001</v>
      </c>
      <c r="I71" t="s">
        <v>128</v>
      </c>
      <c r="J71" t="s">
        <v>81</v>
      </c>
      <c r="K71" t="s">
        <v>73</v>
      </c>
    </row>
    <row r="72" spans="1:11">
      <c r="A72" s="129" t="s">
        <v>148</v>
      </c>
      <c r="B72" t="s">
        <v>436</v>
      </c>
      <c r="C72">
        <v>166441</v>
      </c>
      <c r="D72" s="7">
        <v>4.5750000000000001E-33</v>
      </c>
      <c r="E72">
        <v>749</v>
      </c>
      <c r="F72">
        <v>120</v>
      </c>
      <c r="G72">
        <v>6.01</v>
      </c>
      <c r="H72">
        <v>0.50170000000000003</v>
      </c>
      <c r="I72" t="s">
        <v>130</v>
      </c>
      <c r="J72" t="s">
        <v>81</v>
      </c>
      <c r="K72" t="s">
        <v>73</v>
      </c>
    </row>
    <row r="73" spans="1:11">
      <c r="A73" s="129"/>
      <c r="B73" t="s">
        <v>440</v>
      </c>
      <c r="C73">
        <v>172103</v>
      </c>
      <c r="D73" s="7">
        <v>3.2000000000000001E-12</v>
      </c>
      <c r="E73">
        <v>768</v>
      </c>
      <c r="F73">
        <v>120</v>
      </c>
      <c r="G73">
        <v>10.71</v>
      </c>
      <c r="H73">
        <v>1.5369999999999999</v>
      </c>
      <c r="I73" t="s">
        <v>130</v>
      </c>
      <c r="J73" t="s">
        <v>81</v>
      </c>
      <c r="K73" t="s">
        <v>73</v>
      </c>
    </row>
    <row r="74" spans="1:11">
      <c r="A74" s="129"/>
      <c r="B74" t="s">
        <v>6809</v>
      </c>
      <c r="C74">
        <v>165380</v>
      </c>
      <c r="D74" s="7">
        <v>1.9999999999999999E-7</v>
      </c>
      <c r="E74">
        <v>743</v>
      </c>
      <c r="F74">
        <v>120</v>
      </c>
      <c r="G74">
        <v>-0.12640000000000001</v>
      </c>
      <c r="H74">
        <v>2.4309999999999998E-2</v>
      </c>
      <c r="I74" t="s">
        <v>130</v>
      </c>
      <c r="J74" t="s">
        <v>81</v>
      </c>
      <c r="K74" t="s">
        <v>73</v>
      </c>
    </row>
    <row r="75" spans="1:11" ht="19">
      <c r="A75" s="102" t="s">
        <v>161</v>
      </c>
      <c r="B75" t="s">
        <v>440</v>
      </c>
      <c r="C75">
        <v>172103</v>
      </c>
      <c r="D75" s="7">
        <v>2.456E-8</v>
      </c>
      <c r="E75">
        <v>59</v>
      </c>
      <c r="F75">
        <v>14</v>
      </c>
      <c r="G75">
        <v>-30.59</v>
      </c>
      <c r="H75">
        <v>5.4859999999999998</v>
      </c>
      <c r="I75" t="s">
        <v>128</v>
      </c>
      <c r="J75" t="s">
        <v>81</v>
      </c>
      <c r="K75" t="s">
        <v>73</v>
      </c>
    </row>
    <row r="76" spans="1:11" ht="19">
      <c r="A76" s="102" t="s">
        <v>149</v>
      </c>
      <c r="B76" t="s">
        <v>436</v>
      </c>
      <c r="C76">
        <v>166441</v>
      </c>
      <c r="D76" s="7">
        <v>1.5340000000000001E-7</v>
      </c>
      <c r="E76">
        <v>3894</v>
      </c>
      <c r="F76">
        <v>797</v>
      </c>
      <c r="G76">
        <v>1.0760000000000001</v>
      </c>
      <c r="H76">
        <v>0.20499999999999999</v>
      </c>
      <c r="I76" t="s">
        <v>130</v>
      </c>
      <c r="J76" t="s">
        <v>81</v>
      </c>
      <c r="K76" t="s">
        <v>73</v>
      </c>
    </row>
  </sheetData>
  <sortState xmlns:xlrd2="http://schemas.microsoft.com/office/spreadsheetml/2017/richdata2" ref="A3:K77">
    <sortCondition ref="A2"/>
  </sortState>
  <mergeCells count="23">
    <mergeCell ref="A20:A21"/>
    <mergeCell ref="A1:K1"/>
    <mergeCell ref="A3:A7"/>
    <mergeCell ref="A8:A10"/>
    <mergeCell ref="A11:A13"/>
    <mergeCell ref="A14:A19"/>
    <mergeCell ref="A56:A58"/>
    <mergeCell ref="A22:A24"/>
    <mergeCell ref="A26:A30"/>
    <mergeCell ref="A31:A34"/>
    <mergeCell ref="A35:A36"/>
    <mergeCell ref="A37:A38"/>
    <mergeCell ref="A39:A40"/>
    <mergeCell ref="A42:A43"/>
    <mergeCell ref="A44:A46"/>
    <mergeCell ref="A47:A49"/>
    <mergeCell ref="A50:A52"/>
    <mergeCell ref="A54:A55"/>
    <mergeCell ref="A59:A61"/>
    <mergeCell ref="A63:A65"/>
    <mergeCell ref="A66:A68"/>
    <mergeCell ref="A69:A70"/>
    <mergeCell ref="A72:A7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B6259-93B6-B04C-B52D-FF02B98DA95E}">
  <dimension ref="A1:K87"/>
  <sheetViews>
    <sheetView workbookViewId="0">
      <selection sqref="A1:K1"/>
    </sheetView>
  </sheetViews>
  <sheetFormatPr baseColWidth="10" defaultColWidth="11" defaultRowHeight="16"/>
  <cols>
    <col min="1" max="1" width="12.1640625" customWidth="1"/>
    <col min="2" max="2" width="32.1640625" customWidth="1"/>
    <col min="9" max="9" width="25.6640625" customWidth="1"/>
    <col min="10" max="10" width="12.83203125" customWidth="1"/>
  </cols>
  <sheetData>
    <row r="1" spans="1:11" ht="35.25" customHeight="1">
      <c r="A1" s="120" t="s">
        <v>7202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>
      <c r="A2" s="10" t="s">
        <v>150</v>
      </c>
      <c r="B2" s="10" t="s">
        <v>79</v>
      </c>
      <c r="C2" s="10" t="s">
        <v>4</v>
      </c>
      <c r="D2" s="10" t="s">
        <v>451</v>
      </c>
      <c r="E2" s="10" t="s">
        <v>447</v>
      </c>
      <c r="F2" s="10" t="s">
        <v>448</v>
      </c>
      <c r="G2" s="10" t="s">
        <v>1026</v>
      </c>
      <c r="H2" s="10" t="s">
        <v>1027</v>
      </c>
      <c r="I2" s="10" t="s">
        <v>88</v>
      </c>
      <c r="J2" s="10" t="s">
        <v>89</v>
      </c>
      <c r="K2" s="10" t="s">
        <v>1</v>
      </c>
    </row>
    <row r="3" spans="1:11">
      <c r="A3" s="129" t="s">
        <v>159</v>
      </c>
      <c r="B3" t="s">
        <v>6812</v>
      </c>
      <c r="C3">
        <v>92958</v>
      </c>
      <c r="D3">
        <v>0.2029</v>
      </c>
      <c r="E3">
        <v>214</v>
      </c>
      <c r="F3">
        <v>81</v>
      </c>
      <c r="G3">
        <v>-5.5090000000000003</v>
      </c>
      <c r="H3">
        <v>2.7810000000000001</v>
      </c>
      <c r="I3" t="s">
        <v>127</v>
      </c>
      <c r="J3" t="s">
        <v>82</v>
      </c>
      <c r="K3" t="s">
        <v>75</v>
      </c>
    </row>
    <row r="4" spans="1:11">
      <c r="A4" s="129"/>
      <c r="B4" t="s">
        <v>439</v>
      </c>
      <c r="C4">
        <v>170239</v>
      </c>
      <c r="D4">
        <v>0.75160000000000005</v>
      </c>
      <c r="E4">
        <v>508</v>
      </c>
      <c r="F4">
        <v>144</v>
      </c>
      <c r="G4">
        <v>-2.102E-2</v>
      </c>
      <c r="H4">
        <v>2.282E-2</v>
      </c>
      <c r="I4" t="s">
        <v>127</v>
      </c>
      <c r="J4" t="s">
        <v>82</v>
      </c>
      <c r="K4" t="s">
        <v>73</v>
      </c>
    </row>
    <row r="5" spans="1:11">
      <c r="A5" s="129"/>
      <c r="B5" t="s">
        <v>6811</v>
      </c>
      <c r="C5">
        <v>165380</v>
      </c>
      <c r="D5">
        <v>0.71960000000000002</v>
      </c>
      <c r="E5">
        <v>494</v>
      </c>
      <c r="F5">
        <v>140</v>
      </c>
      <c r="G5">
        <v>-3.243E-2</v>
      </c>
      <c r="H5">
        <v>2.9790000000000001E-2</v>
      </c>
      <c r="I5" t="s">
        <v>127</v>
      </c>
      <c r="J5" t="s">
        <v>82</v>
      </c>
      <c r="K5" t="s">
        <v>73</v>
      </c>
    </row>
    <row r="6" spans="1:11">
      <c r="A6" s="129" t="s">
        <v>126</v>
      </c>
      <c r="B6" t="s">
        <v>436</v>
      </c>
      <c r="C6">
        <v>166441</v>
      </c>
      <c r="D6" s="7">
        <v>7.0510000000000002E-100</v>
      </c>
      <c r="E6">
        <v>2999</v>
      </c>
      <c r="F6">
        <v>738</v>
      </c>
      <c r="G6">
        <v>-4.9089999999999998</v>
      </c>
      <c r="H6">
        <v>0.23139999999999999</v>
      </c>
      <c r="I6" t="s">
        <v>130</v>
      </c>
      <c r="J6" t="s">
        <v>81</v>
      </c>
      <c r="K6" t="s">
        <v>73</v>
      </c>
    </row>
    <row r="7" spans="1:11">
      <c r="A7" s="129"/>
      <c r="B7" t="s">
        <v>6812</v>
      </c>
      <c r="C7">
        <v>16488</v>
      </c>
      <c r="D7">
        <v>6.6399999999999999E-4</v>
      </c>
      <c r="E7">
        <v>201</v>
      </c>
      <c r="F7">
        <v>69</v>
      </c>
      <c r="G7">
        <v>-10.84</v>
      </c>
      <c r="H7">
        <v>3.1850000000000001</v>
      </c>
      <c r="I7" t="s">
        <v>128</v>
      </c>
      <c r="J7" t="s">
        <v>81</v>
      </c>
      <c r="K7" t="s">
        <v>74</v>
      </c>
    </row>
    <row r="8" spans="1:11">
      <c r="A8" s="129"/>
      <c r="B8" t="s">
        <v>6811</v>
      </c>
      <c r="C8">
        <v>165380</v>
      </c>
      <c r="D8" s="7">
        <v>1.329E-11</v>
      </c>
      <c r="E8">
        <v>2965</v>
      </c>
      <c r="F8">
        <v>731</v>
      </c>
      <c r="G8">
        <v>8.1269999999999995E-2</v>
      </c>
      <c r="H8">
        <v>1.201E-2</v>
      </c>
      <c r="I8" t="s">
        <v>130</v>
      </c>
      <c r="J8" t="s">
        <v>81</v>
      </c>
      <c r="K8" t="s">
        <v>73</v>
      </c>
    </row>
    <row r="9" spans="1:11">
      <c r="A9" s="129"/>
      <c r="B9" t="s">
        <v>440</v>
      </c>
      <c r="C9">
        <v>172103</v>
      </c>
      <c r="D9" s="7">
        <v>8.8750000000000002E-48</v>
      </c>
      <c r="E9">
        <v>3085</v>
      </c>
      <c r="F9">
        <v>748</v>
      </c>
      <c r="G9">
        <v>-11.39</v>
      </c>
      <c r="H9">
        <v>0.78439999999999999</v>
      </c>
      <c r="I9" t="s">
        <v>130</v>
      </c>
      <c r="J9" t="s">
        <v>81</v>
      </c>
      <c r="K9" t="s">
        <v>73</v>
      </c>
    </row>
    <row r="10" spans="1:11">
      <c r="A10" s="129" t="s">
        <v>151</v>
      </c>
      <c r="B10" t="s">
        <v>437</v>
      </c>
      <c r="C10">
        <v>165003</v>
      </c>
      <c r="D10" s="7">
        <v>3.0800000000000002E-10</v>
      </c>
      <c r="E10">
        <v>1020</v>
      </c>
      <c r="F10">
        <v>164</v>
      </c>
      <c r="G10">
        <v>7.3490000000000002</v>
      </c>
      <c r="H10">
        <v>1.167</v>
      </c>
      <c r="I10" t="s">
        <v>130</v>
      </c>
      <c r="J10" t="s">
        <v>81</v>
      </c>
      <c r="K10" t="s">
        <v>73</v>
      </c>
    </row>
    <row r="11" spans="1:11">
      <c r="A11" s="129"/>
      <c r="B11" t="s">
        <v>6812</v>
      </c>
      <c r="C11">
        <v>166327</v>
      </c>
      <c r="D11" s="7">
        <v>6.0210000000000002E-10</v>
      </c>
      <c r="E11">
        <v>1016</v>
      </c>
      <c r="F11">
        <v>164</v>
      </c>
      <c r="G11">
        <v>8.2690000000000001</v>
      </c>
      <c r="H11">
        <v>1.3360000000000001</v>
      </c>
      <c r="I11" t="s">
        <v>130</v>
      </c>
      <c r="J11" t="s">
        <v>81</v>
      </c>
      <c r="K11" t="s">
        <v>73</v>
      </c>
    </row>
    <row r="12" spans="1:11">
      <c r="A12" s="129"/>
      <c r="B12" t="s">
        <v>440</v>
      </c>
      <c r="C12">
        <v>172103</v>
      </c>
      <c r="D12" s="7">
        <v>3.8490000000000003E-8</v>
      </c>
      <c r="E12">
        <v>1052</v>
      </c>
      <c r="F12">
        <v>168</v>
      </c>
      <c r="G12">
        <v>7.2949999999999999</v>
      </c>
      <c r="H12">
        <v>1.327</v>
      </c>
      <c r="I12" t="s">
        <v>130</v>
      </c>
      <c r="J12" t="s">
        <v>81</v>
      </c>
      <c r="K12" t="s">
        <v>73</v>
      </c>
    </row>
    <row r="13" spans="1:11">
      <c r="A13" s="129" t="s">
        <v>152</v>
      </c>
      <c r="B13" t="s">
        <v>437</v>
      </c>
      <c r="C13">
        <v>165003</v>
      </c>
      <c r="D13" s="7">
        <v>7.7569999999999996E-9</v>
      </c>
      <c r="E13">
        <v>51</v>
      </c>
      <c r="F13">
        <v>18</v>
      </c>
      <c r="G13">
        <v>29.51</v>
      </c>
      <c r="H13">
        <v>5.1109999999999998</v>
      </c>
      <c r="I13" t="s">
        <v>80</v>
      </c>
      <c r="J13" t="s">
        <v>81</v>
      </c>
      <c r="K13" t="s">
        <v>73</v>
      </c>
    </row>
    <row r="14" spans="1:11">
      <c r="A14" s="129"/>
      <c r="B14" t="s">
        <v>6812</v>
      </c>
      <c r="C14">
        <v>166327</v>
      </c>
      <c r="D14" s="7">
        <v>2.2670000000000001E-8</v>
      </c>
      <c r="E14">
        <v>50</v>
      </c>
      <c r="F14">
        <v>17</v>
      </c>
      <c r="G14">
        <v>33.909999999999997</v>
      </c>
      <c r="H14">
        <v>6.0650000000000004</v>
      </c>
      <c r="I14" t="s">
        <v>80</v>
      </c>
      <c r="J14" t="s">
        <v>81</v>
      </c>
      <c r="K14" t="s">
        <v>73</v>
      </c>
    </row>
    <row r="15" spans="1:11">
      <c r="A15" s="129"/>
      <c r="B15" t="s">
        <v>440</v>
      </c>
      <c r="C15">
        <v>172103</v>
      </c>
      <c r="D15" s="7">
        <v>1.4769999999999999E-8</v>
      </c>
      <c r="E15">
        <v>54</v>
      </c>
      <c r="F15">
        <v>18</v>
      </c>
      <c r="G15">
        <v>33.369999999999997</v>
      </c>
      <c r="H15">
        <v>5.8920000000000003</v>
      </c>
      <c r="I15" t="s">
        <v>80</v>
      </c>
      <c r="J15" t="s">
        <v>81</v>
      </c>
      <c r="K15" t="s">
        <v>73</v>
      </c>
    </row>
    <row r="16" spans="1:11">
      <c r="A16" s="129" t="s">
        <v>132</v>
      </c>
      <c r="B16" t="s">
        <v>436</v>
      </c>
      <c r="C16">
        <v>166441</v>
      </c>
      <c r="D16" s="7">
        <v>8.4099999999999999E-11</v>
      </c>
      <c r="E16">
        <v>288</v>
      </c>
      <c r="F16">
        <v>48</v>
      </c>
      <c r="G16">
        <v>-5.3230000000000004</v>
      </c>
      <c r="H16">
        <v>0.81979999999999997</v>
      </c>
      <c r="I16" t="s">
        <v>131</v>
      </c>
      <c r="J16" t="s">
        <v>81</v>
      </c>
      <c r="K16" t="s">
        <v>73</v>
      </c>
    </row>
    <row r="17" spans="1:11">
      <c r="A17" s="129"/>
      <c r="B17" t="s">
        <v>6812</v>
      </c>
      <c r="C17">
        <v>166327</v>
      </c>
      <c r="D17" s="7">
        <v>9.116E-14</v>
      </c>
      <c r="E17">
        <v>460</v>
      </c>
      <c r="F17">
        <v>68</v>
      </c>
      <c r="G17">
        <v>-15.55</v>
      </c>
      <c r="H17">
        <v>2.0859999999999999</v>
      </c>
      <c r="I17" t="s">
        <v>130</v>
      </c>
      <c r="J17" t="s">
        <v>81</v>
      </c>
      <c r="K17" t="s">
        <v>73</v>
      </c>
    </row>
    <row r="18" spans="1:11">
      <c r="A18" s="129"/>
      <c r="B18" t="s">
        <v>439</v>
      </c>
      <c r="C18">
        <v>170239</v>
      </c>
      <c r="D18" s="7">
        <v>8.2420000000000002E-28</v>
      </c>
      <c r="E18">
        <v>468</v>
      </c>
      <c r="F18">
        <v>70</v>
      </c>
      <c r="G18">
        <v>-0.26090000000000002</v>
      </c>
      <c r="H18">
        <v>2.3869999999999999E-2</v>
      </c>
      <c r="I18" t="s">
        <v>130</v>
      </c>
      <c r="J18" t="s">
        <v>81</v>
      </c>
      <c r="K18" t="s">
        <v>73</v>
      </c>
    </row>
    <row r="19" spans="1:11">
      <c r="A19" s="129"/>
      <c r="B19" t="s">
        <v>6811</v>
      </c>
      <c r="C19">
        <v>165380</v>
      </c>
      <c r="D19" s="7">
        <v>1.738E-9</v>
      </c>
      <c r="E19">
        <v>441</v>
      </c>
      <c r="F19">
        <v>59</v>
      </c>
      <c r="G19">
        <v>-0.18970000000000001</v>
      </c>
      <c r="H19">
        <v>3.1510000000000003E-2</v>
      </c>
      <c r="I19" t="s">
        <v>129</v>
      </c>
      <c r="J19" t="s">
        <v>81</v>
      </c>
      <c r="K19" t="s">
        <v>73</v>
      </c>
    </row>
    <row r="20" spans="1:11">
      <c r="A20" s="129"/>
      <c r="B20" t="s">
        <v>440</v>
      </c>
      <c r="C20">
        <v>172103</v>
      </c>
      <c r="D20" s="7">
        <v>6.1989999999999995E-20</v>
      </c>
      <c r="E20">
        <v>472</v>
      </c>
      <c r="F20">
        <v>70</v>
      </c>
      <c r="G20">
        <v>-19.09</v>
      </c>
      <c r="H20">
        <v>2.0880000000000001</v>
      </c>
      <c r="I20" t="s">
        <v>130</v>
      </c>
      <c r="J20" t="s">
        <v>81</v>
      </c>
      <c r="K20" t="s">
        <v>73</v>
      </c>
    </row>
    <row r="21" spans="1:11">
      <c r="A21" s="129" t="s">
        <v>162</v>
      </c>
      <c r="B21" t="s">
        <v>439</v>
      </c>
      <c r="C21">
        <v>170239</v>
      </c>
      <c r="D21" s="7">
        <v>5.8239999999999997E-10</v>
      </c>
      <c r="E21">
        <v>375</v>
      </c>
      <c r="F21">
        <v>67</v>
      </c>
      <c r="G21">
        <v>-0.16189999999999999</v>
      </c>
      <c r="H21">
        <v>2.613E-2</v>
      </c>
      <c r="I21" t="s">
        <v>130</v>
      </c>
      <c r="J21" t="s">
        <v>81</v>
      </c>
      <c r="K21" t="s">
        <v>73</v>
      </c>
    </row>
    <row r="22" spans="1:11">
      <c r="A22" s="129"/>
      <c r="B22" t="s">
        <v>6811</v>
      </c>
      <c r="C22">
        <v>165380</v>
      </c>
      <c r="D22" s="7">
        <v>1.1140000000000001E-9</v>
      </c>
      <c r="E22">
        <v>316</v>
      </c>
      <c r="F22">
        <v>63</v>
      </c>
      <c r="G22">
        <v>-0.22409999999999999</v>
      </c>
      <c r="H22">
        <v>3.6790000000000003E-2</v>
      </c>
      <c r="I22" t="s">
        <v>129</v>
      </c>
      <c r="J22" t="s">
        <v>81</v>
      </c>
      <c r="K22" t="s">
        <v>73</v>
      </c>
    </row>
    <row r="23" spans="1:11">
      <c r="A23" s="129" t="s">
        <v>133</v>
      </c>
      <c r="B23" t="s">
        <v>436</v>
      </c>
      <c r="C23">
        <v>135120</v>
      </c>
      <c r="D23" s="7">
        <v>1.1129999999999999E-8</v>
      </c>
      <c r="E23">
        <v>273</v>
      </c>
      <c r="F23">
        <v>17</v>
      </c>
      <c r="G23">
        <v>4.3639999999999999</v>
      </c>
      <c r="H23">
        <v>0.76400000000000001</v>
      </c>
      <c r="I23" t="s">
        <v>80</v>
      </c>
      <c r="J23" t="s">
        <v>81</v>
      </c>
      <c r="K23" t="s">
        <v>73</v>
      </c>
    </row>
    <row r="24" spans="1:11">
      <c r="A24" s="129"/>
      <c r="B24" t="s">
        <v>439</v>
      </c>
      <c r="C24">
        <v>138348</v>
      </c>
      <c r="D24" s="7">
        <v>1.0930000000000001E-7</v>
      </c>
      <c r="E24">
        <v>274</v>
      </c>
      <c r="F24">
        <v>17</v>
      </c>
      <c r="G24">
        <v>-0.17019999999999999</v>
      </c>
      <c r="H24">
        <v>3.2050000000000002E-2</v>
      </c>
      <c r="I24" t="s">
        <v>80</v>
      </c>
      <c r="J24" t="s">
        <v>81</v>
      </c>
      <c r="K24" t="s">
        <v>73</v>
      </c>
    </row>
    <row r="25" spans="1:11">
      <c r="A25" s="129"/>
      <c r="B25" t="s">
        <v>6811</v>
      </c>
      <c r="C25">
        <v>134584</v>
      </c>
      <c r="D25" s="7">
        <v>8.9069999999999996E-11</v>
      </c>
      <c r="E25">
        <v>273</v>
      </c>
      <c r="F25">
        <v>17</v>
      </c>
      <c r="G25">
        <v>-0.27089999999999997</v>
      </c>
      <c r="H25">
        <v>4.1779999999999998E-2</v>
      </c>
      <c r="I25" t="s">
        <v>80</v>
      </c>
      <c r="J25" t="s">
        <v>81</v>
      </c>
      <c r="K25" t="s">
        <v>73</v>
      </c>
    </row>
    <row r="26" spans="1:11" ht="19">
      <c r="A26" s="102" t="s">
        <v>134</v>
      </c>
      <c r="B26" t="s">
        <v>436</v>
      </c>
      <c r="C26">
        <v>166441</v>
      </c>
      <c r="D26" s="7">
        <v>4.1139999999999999E-7</v>
      </c>
      <c r="E26">
        <v>217</v>
      </c>
      <c r="F26">
        <v>28</v>
      </c>
      <c r="G26">
        <v>-4.5759999999999996</v>
      </c>
      <c r="H26">
        <v>0.90369999999999995</v>
      </c>
      <c r="I26" t="s">
        <v>129</v>
      </c>
      <c r="J26" t="s">
        <v>81</v>
      </c>
      <c r="K26" t="s">
        <v>73</v>
      </c>
    </row>
    <row r="27" spans="1:11">
      <c r="A27" s="129" t="s">
        <v>153</v>
      </c>
      <c r="B27" t="s">
        <v>437</v>
      </c>
      <c r="C27">
        <v>165003</v>
      </c>
      <c r="D27" s="7">
        <v>1.766E-75</v>
      </c>
      <c r="E27">
        <v>263</v>
      </c>
      <c r="F27">
        <v>105</v>
      </c>
      <c r="G27">
        <v>-33.89</v>
      </c>
      <c r="H27">
        <v>1.843</v>
      </c>
      <c r="I27" t="s">
        <v>131</v>
      </c>
      <c r="J27" t="s">
        <v>81</v>
      </c>
      <c r="K27" t="s">
        <v>73</v>
      </c>
    </row>
    <row r="28" spans="1:11">
      <c r="A28" s="129"/>
      <c r="B28" t="s">
        <v>6812</v>
      </c>
      <c r="C28">
        <v>166327</v>
      </c>
      <c r="D28" s="7">
        <v>5.7730000000000003E-93</v>
      </c>
      <c r="E28">
        <v>256</v>
      </c>
      <c r="F28">
        <v>106</v>
      </c>
      <c r="G28">
        <v>-46.13</v>
      </c>
      <c r="H28">
        <v>2.2559999999999998</v>
      </c>
      <c r="I28" t="s">
        <v>131</v>
      </c>
      <c r="J28" t="s">
        <v>81</v>
      </c>
      <c r="K28" t="s">
        <v>73</v>
      </c>
    </row>
    <row r="29" spans="1:11">
      <c r="A29" s="129"/>
      <c r="B29" t="s">
        <v>439</v>
      </c>
      <c r="C29">
        <v>170239</v>
      </c>
      <c r="D29" s="7">
        <v>4.5299999999999999E-28</v>
      </c>
      <c r="E29">
        <v>267</v>
      </c>
      <c r="F29">
        <v>107</v>
      </c>
      <c r="G29">
        <v>-0.29470000000000002</v>
      </c>
      <c r="H29">
        <v>2.683E-2</v>
      </c>
      <c r="I29" t="s">
        <v>131</v>
      </c>
      <c r="J29" t="s">
        <v>81</v>
      </c>
      <c r="K29" t="s">
        <v>73</v>
      </c>
    </row>
    <row r="30" spans="1:11">
      <c r="A30" s="129"/>
      <c r="B30" t="s">
        <v>6811</v>
      </c>
      <c r="C30">
        <v>165380</v>
      </c>
      <c r="D30" s="7">
        <v>1.2350000000000001E-20</v>
      </c>
      <c r="E30">
        <v>255</v>
      </c>
      <c r="F30">
        <v>106</v>
      </c>
      <c r="G30">
        <v>-0.33129999999999998</v>
      </c>
      <c r="H30">
        <v>3.5569999999999997E-2</v>
      </c>
      <c r="I30" t="s">
        <v>131</v>
      </c>
      <c r="J30" t="s">
        <v>81</v>
      </c>
      <c r="K30" t="s">
        <v>73</v>
      </c>
    </row>
    <row r="31" spans="1:11">
      <c r="A31" s="129"/>
      <c r="B31" t="s">
        <v>440</v>
      </c>
      <c r="C31">
        <v>172103</v>
      </c>
      <c r="D31" s="7">
        <v>3.8179999999999997E-74</v>
      </c>
      <c r="E31">
        <v>268</v>
      </c>
      <c r="F31">
        <v>106</v>
      </c>
      <c r="G31">
        <v>-40.950000000000003</v>
      </c>
      <c r="H31">
        <v>2.2480000000000002</v>
      </c>
      <c r="I31" t="s">
        <v>131</v>
      </c>
      <c r="J31" t="s">
        <v>81</v>
      </c>
      <c r="K31" t="s">
        <v>73</v>
      </c>
    </row>
    <row r="32" spans="1:11">
      <c r="A32" s="129" t="s">
        <v>136</v>
      </c>
      <c r="B32" t="s">
        <v>436</v>
      </c>
      <c r="C32">
        <v>166441</v>
      </c>
      <c r="D32" s="7">
        <v>1.248E-21</v>
      </c>
      <c r="E32">
        <v>251</v>
      </c>
      <c r="F32">
        <v>19</v>
      </c>
      <c r="G32">
        <v>8.6259999999999994</v>
      </c>
      <c r="H32">
        <v>0.90290000000000004</v>
      </c>
      <c r="I32" t="s">
        <v>129</v>
      </c>
      <c r="J32" t="s">
        <v>81</v>
      </c>
      <c r="K32" t="s">
        <v>73</v>
      </c>
    </row>
    <row r="33" spans="1:11">
      <c r="A33" s="129"/>
      <c r="B33" t="s">
        <v>437</v>
      </c>
      <c r="C33">
        <v>86377</v>
      </c>
      <c r="D33" s="7">
        <v>3.212E-4</v>
      </c>
      <c r="E33">
        <v>149</v>
      </c>
      <c r="F33">
        <v>18</v>
      </c>
      <c r="G33">
        <v>-10.210000000000001</v>
      </c>
      <c r="H33">
        <v>2.8380000000000001</v>
      </c>
      <c r="I33" t="s">
        <v>130</v>
      </c>
      <c r="J33" t="s">
        <v>81</v>
      </c>
      <c r="K33" t="s">
        <v>75</v>
      </c>
    </row>
    <row r="34" spans="1:11">
      <c r="A34" s="129"/>
      <c r="B34" t="s">
        <v>6812</v>
      </c>
      <c r="C34">
        <v>166327</v>
      </c>
      <c r="D34" s="7">
        <v>3.9560000000000001E-10</v>
      </c>
      <c r="E34">
        <v>315</v>
      </c>
      <c r="F34">
        <v>24</v>
      </c>
      <c r="G34">
        <v>-15.41</v>
      </c>
      <c r="H34">
        <v>2.464</v>
      </c>
      <c r="I34" t="s">
        <v>130</v>
      </c>
      <c r="J34" t="s">
        <v>81</v>
      </c>
      <c r="K34" t="s">
        <v>73</v>
      </c>
    </row>
    <row r="35" spans="1:11">
      <c r="A35" s="129"/>
      <c r="B35" t="s">
        <v>439</v>
      </c>
      <c r="C35">
        <v>170239</v>
      </c>
      <c r="D35" s="7">
        <v>4.4340000000000002E-48</v>
      </c>
      <c r="E35">
        <v>254</v>
      </c>
      <c r="F35">
        <v>19</v>
      </c>
      <c r="G35">
        <v>-0.46700000000000003</v>
      </c>
      <c r="H35">
        <v>3.2059999999999998E-2</v>
      </c>
      <c r="I35" t="s">
        <v>129</v>
      </c>
      <c r="J35" t="s">
        <v>81</v>
      </c>
      <c r="K35" t="s">
        <v>73</v>
      </c>
    </row>
    <row r="36" spans="1:11">
      <c r="A36" s="129"/>
      <c r="B36" t="s">
        <v>6811</v>
      </c>
      <c r="C36">
        <v>165380</v>
      </c>
      <c r="D36" s="7">
        <v>4.2420000000000001E-50</v>
      </c>
      <c r="E36">
        <v>251</v>
      </c>
      <c r="F36">
        <v>19</v>
      </c>
      <c r="G36">
        <v>-0.62890000000000001</v>
      </c>
      <c r="H36">
        <v>4.2250000000000003E-2</v>
      </c>
      <c r="I36" t="s">
        <v>129</v>
      </c>
      <c r="J36" t="s">
        <v>81</v>
      </c>
      <c r="K36" t="s">
        <v>73</v>
      </c>
    </row>
    <row r="37" spans="1:11">
      <c r="A37" s="129" t="s">
        <v>154</v>
      </c>
      <c r="B37" t="s">
        <v>437</v>
      </c>
      <c r="C37">
        <v>156715</v>
      </c>
      <c r="D37">
        <v>3.5839999999999998E-4</v>
      </c>
      <c r="E37">
        <v>201</v>
      </c>
      <c r="F37">
        <v>49</v>
      </c>
      <c r="G37">
        <v>-9.2059999999999995</v>
      </c>
      <c r="H37">
        <v>2.5790000000000002</v>
      </c>
      <c r="I37" t="s">
        <v>129</v>
      </c>
      <c r="J37" t="s">
        <v>81</v>
      </c>
      <c r="K37" t="s">
        <v>73</v>
      </c>
    </row>
    <row r="38" spans="1:11">
      <c r="A38" s="129"/>
      <c r="B38" t="s">
        <v>439</v>
      </c>
      <c r="C38">
        <v>161734</v>
      </c>
      <c r="D38">
        <v>8.6409999999999994E-3</v>
      </c>
      <c r="E38">
        <v>320</v>
      </c>
      <c r="F38">
        <v>56</v>
      </c>
      <c r="G38">
        <v>6.1330000000000003E-2</v>
      </c>
      <c r="H38">
        <v>2.878E-2</v>
      </c>
      <c r="I38" t="s">
        <v>130</v>
      </c>
      <c r="J38" t="s">
        <v>82</v>
      </c>
      <c r="K38" t="s">
        <v>73</v>
      </c>
    </row>
    <row r="39" spans="1:11">
      <c r="A39" s="129"/>
      <c r="B39" t="s">
        <v>6811</v>
      </c>
      <c r="C39">
        <v>157020</v>
      </c>
      <c r="D39">
        <v>0.1104</v>
      </c>
      <c r="E39">
        <v>316</v>
      </c>
      <c r="F39">
        <v>56</v>
      </c>
      <c r="G39">
        <v>5.5829999999999998E-2</v>
      </c>
      <c r="H39">
        <v>3.7690000000000001E-2</v>
      </c>
      <c r="I39" t="s">
        <v>130</v>
      </c>
      <c r="J39" t="s">
        <v>82</v>
      </c>
      <c r="K39" t="s">
        <v>73</v>
      </c>
    </row>
    <row r="40" spans="1:11" ht="19">
      <c r="A40" s="102" t="s">
        <v>163</v>
      </c>
      <c r="B40" t="s">
        <v>439</v>
      </c>
      <c r="C40">
        <v>170239</v>
      </c>
      <c r="D40">
        <v>1.0370000000000001E-2</v>
      </c>
      <c r="E40">
        <v>589</v>
      </c>
      <c r="F40">
        <v>145</v>
      </c>
      <c r="G40">
        <v>-2.8660000000000001E-2</v>
      </c>
      <c r="H40">
        <v>2.111E-2</v>
      </c>
      <c r="I40" t="s">
        <v>128</v>
      </c>
      <c r="J40" t="s">
        <v>82</v>
      </c>
      <c r="K40" t="s">
        <v>73</v>
      </c>
    </row>
    <row r="41" spans="1:11">
      <c r="A41" s="129" t="s">
        <v>137</v>
      </c>
      <c r="B41" t="s">
        <v>436</v>
      </c>
      <c r="C41">
        <v>166441</v>
      </c>
      <c r="D41" s="7">
        <v>1.3420000000000001E-20</v>
      </c>
      <c r="E41">
        <v>3991</v>
      </c>
      <c r="F41">
        <v>456</v>
      </c>
      <c r="G41">
        <v>1.883</v>
      </c>
      <c r="H41">
        <v>0.2024</v>
      </c>
      <c r="I41" t="s">
        <v>128</v>
      </c>
      <c r="J41" t="s">
        <v>81</v>
      </c>
      <c r="K41" t="s">
        <v>73</v>
      </c>
    </row>
    <row r="42" spans="1:11">
      <c r="A42" s="129"/>
      <c r="B42" t="s">
        <v>439</v>
      </c>
      <c r="C42">
        <v>170239</v>
      </c>
      <c r="D42" s="7">
        <v>3.2060000000000001E-5</v>
      </c>
      <c r="E42">
        <v>4057</v>
      </c>
      <c r="F42">
        <v>427</v>
      </c>
      <c r="G42">
        <v>-3.3689999999999998E-2</v>
      </c>
      <c r="H42">
        <v>8.1019999999999998E-3</v>
      </c>
      <c r="I42" t="s">
        <v>130</v>
      </c>
      <c r="J42" t="s">
        <v>81</v>
      </c>
      <c r="K42" t="s">
        <v>73</v>
      </c>
    </row>
    <row r="43" spans="1:11">
      <c r="A43" s="129"/>
      <c r="B43" t="s">
        <v>6811</v>
      </c>
      <c r="C43">
        <v>165380</v>
      </c>
      <c r="D43" s="7">
        <v>8.6759999999999996E-13</v>
      </c>
      <c r="E43">
        <v>3980</v>
      </c>
      <c r="F43">
        <v>424</v>
      </c>
      <c r="G43">
        <v>-7.5439999999999993E-2</v>
      </c>
      <c r="H43">
        <v>1.055E-2</v>
      </c>
      <c r="I43" t="s">
        <v>130</v>
      </c>
      <c r="J43" t="s">
        <v>81</v>
      </c>
      <c r="K43" t="s">
        <v>73</v>
      </c>
    </row>
    <row r="44" spans="1:11">
      <c r="A44" s="129" t="s">
        <v>138</v>
      </c>
      <c r="B44" t="s">
        <v>436</v>
      </c>
      <c r="C44">
        <v>166441</v>
      </c>
      <c r="D44" s="7">
        <v>2.4229999999999999E-32</v>
      </c>
      <c r="E44">
        <v>293</v>
      </c>
      <c r="F44">
        <v>59</v>
      </c>
      <c r="G44">
        <v>9.06</v>
      </c>
      <c r="H44">
        <v>0.76519999999999999</v>
      </c>
      <c r="I44" t="s">
        <v>127</v>
      </c>
      <c r="J44" t="s">
        <v>81</v>
      </c>
      <c r="K44" t="s">
        <v>73</v>
      </c>
    </row>
    <row r="45" spans="1:11">
      <c r="A45" s="129"/>
      <c r="B45" t="s">
        <v>6811</v>
      </c>
      <c r="C45">
        <v>165380</v>
      </c>
      <c r="D45" s="7">
        <v>3.509E-7</v>
      </c>
      <c r="E45">
        <v>291</v>
      </c>
      <c r="F45">
        <v>59</v>
      </c>
      <c r="G45">
        <v>-0.19350000000000001</v>
      </c>
      <c r="H45">
        <v>3.7990000000000003E-2</v>
      </c>
      <c r="I45" t="s">
        <v>127</v>
      </c>
      <c r="J45" t="s">
        <v>81</v>
      </c>
      <c r="K45" t="s">
        <v>73</v>
      </c>
    </row>
    <row r="46" spans="1:11">
      <c r="A46" s="129" t="s">
        <v>164</v>
      </c>
      <c r="B46" t="s">
        <v>439</v>
      </c>
      <c r="C46">
        <v>170239</v>
      </c>
      <c r="D46" s="7">
        <v>4.9749999999999995E-13</v>
      </c>
      <c r="E46">
        <v>583</v>
      </c>
      <c r="F46">
        <v>70</v>
      </c>
      <c r="G46">
        <v>0.12959999999999999</v>
      </c>
      <c r="H46">
        <v>1.7930000000000001E-2</v>
      </c>
      <c r="I46" t="s">
        <v>128</v>
      </c>
      <c r="J46" t="s">
        <v>81</v>
      </c>
      <c r="K46" t="s">
        <v>73</v>
      </c>
    </row>
    <row r="47" spans="1:11">
      <c r="A47" s="129"/>
      <c r="B47" t="s">
        <v>6811</v>
      </c>
      <c r="C47">
        <v>165380</v>
      </c>
      <c r="D47" s="7">
        <v>9.7930000000000008E-13</v>
      </c>
      <c r="E47">
        <v>566</v>
      </c>
      <c r="F47">
        <v>68</v>
      </c>
      <c r="G47">
        <v>0.1653</v>
      </c>
      <c r="H47">
        <v>2.317E-2</v>
      </c>
      <c r="I47" t="s">
        <v>128</v>
      </c>
      <c r="J47" t="s">
        <v>81</v>
      </c>
      <c r="K47" t="s">
        <v>73</v>
      </c>
    </row>
    <row r="48" spans="1:11" ht="19">
      <c r="A48" s="102" t="s">
        <v>165</v>
      </c>
      <c r="B48" t="s">
        <v>439</v>
      </c>
      <c r="C48">
        <v>170239</v>
      </c>
      <c r="D48" s="7">
        <v>5.6330000000000001E-10</v>
      </c>
      <c r="E48">
        <v>251</v>
      </c>
      <c r="F48">
        <v>24</v>
      </c>
      <c r="G48">
        <v>0.2001</v>
      </c>
      <c r="H48">
        <v>3.227E-2</v>
      </c>
      <c r="I48" t="s">
        <v>131</v>
      </c>
      <c r="J48" t="s">
        <v>81</v>
      </c>
      <c r="K48" t="s">
        <v>73</v>
      </c>
    </row>
    <row r="49" spans="1:11" ht="19">
      <c r="A49" s="102" t="s">
        <v>166</v>
      </c>
      <c r="B49" t="s">
        <v>439</v>
      </c>
      <c r="C49">
        <v>170239</v>
      </c>
      <c r="D49" s="7">
        <v>3.4319999999999999E-6</v>
      </c>
      <c r="E49">
        <v>1540</v>
      </c>
      <c r="F49">
        <v>151</v>
      </c>
      <c r="G49">
        <v>5.9959999999999999E-2</v>
      </c>
      <c r="H49">
        <v>1.291E-2</v>
      </c>
      <c r="I49" t="s">
        <v>130</v>
      </c>
      <c r="J49" t="s">
        <v>81</v>
      </c>
      <c r="K49" t="s">
        <v>73</v>
      </c>
    </row>
    <row r="50" spans="1:11">
      <c r="A50" s="129" t="s">
        <v>155</v>
      </c>
      <c r="B50" t="s">
        <v>437</v>
      </c>
      <c r="C50">
        <v>165003</v>
      </c>
      <c r="D50" s="7">
        <v>1.7389999999999999E-7</v>
      </c>
      <c r="E50">
        <v>252</v>
      </c>
      <c r="F50">
        <v>30</v>
      </c>
      <c r="G50">
        <v>-12.74</v>
      </c>
      <c r="H50">
        <v>2.4380000000000002</v>
      </c>
      <c r="I50" t="s">
        <v>131</v>
      </c>
      <c r="J50" t="s">
        <v>81</v>
      </c>
      <c r="K50" t="s">
        <v>73</v>
      </c>
    </row>
    <row r="51" spans="1:11">
      <c r="A51" s="129"/>
      <c r="B51" t="s">
        <v>440</v>
      </c>
      <c r="C51">
        <v>172103</v>
      </c>
      <c r="D51" s="7">
        <v>1.7130000000000001E-7</v>
      </c>
      <c r="E51">
        <v>268</v>
      </c>
      <c r="F51">
        <v>31</v>
      </c>
      <c r="G51">
        <v>-13.83</v>
      </c>
      <c r="H51">
        <v>2.645</v>
      </c>
      <c r="I51" t="s">
        <v>131</v>
      </c>
      <c r="J51" t="s">
        <v>81</v>
      </c>
      <c r="K51" t="s">
        <v>73</v>
      </c>
    </row>
    <row r="52" spans="1:11" ht="19">
      <c r="A52" s="102" t="s">
        <v>160</v>
      </c>
      <c r="B52" t="s">
        <v>440</v>
      </c>
      <c r="C52">
        <v>88989</v>
      </c>
      <c r="D52" s="7">
        <v>1.2589999999999999E-3</v>
      </c>
      <c r="E52">
        <v>697</v>
      </c>
      <c r="F52">
        <v>20</v>
      </c>
      <c r="G52">
        <v>-7.5640000000000001</v>
      </c>
      <c r="H52">
        <v>1.571</v>
      </c>
      <c r="I52" t="s">
        <v>128</v>
      </c>
      <c r="J52" t="s">
        <v>82</v>
      </c>
      <c r="K52" t="s">
        <v>75</v>
      </c>
    </row>
    <row r="53" spans="1:11">
      <c r="A53" s="129" t="s">
        <v>140</v>
      </c>
      <c r="B53" t="s">
        <v>436</v>
      </c>
      <c r="C53">
        <v>166441</v>
      </c>
      <c r="D53" s="7">
        <v>2.0240000000000001E-54</v>
      </c>
      <c r="E53">
        <v>433</v>
      </c>
      <c r="F53">
        <v>156</v>
      </c>
      <c r="G53">
        <v>-9.9600000000000009</v>
      </c>
      <c r="H53">
        <v>0.6411</v>
      </c>
      <c r="I53" t="s">
        <v>129</v>
      </c>
      <c r="J53" t="s">
        <v>81</v>
      </c>
      <c r="K53" t="s">
        <v>73</v>
      </c>
    </row>
    <row r="54" spans="1:11">
      <c r="A54" s="129"/>
      <c r="B54" t="s">
        <v>6811</v>
      </c>
      <c r="C54">
        <v>165380</v>
      </c>
      <c r="D54" s="7">
        <v>2.7439999999999997E-20</v>
      </c>
      <c r="E54">
        <v>427</v>
      </c>
      <c r="F54">
        <v>153</v>
      </c>
      <c r="G54">
        <v>0.29520000000000002</v>
      </c>
      <c r="H54">
        <v>3.1989999999999998E-2</v>
      </c>
      <c r="I54" t="s">
        <v>129</v>
      </c>
      <c r="J54" t="s">
        <v>81</v>
      </c>
      <c r="K54" t="s">
        <v>73</v>
      </c>
    </row>
    <row r="55" spans="1:11">
      <c r="A55" s="129"/>
      <c r="B55" t="s">
        <v>440</v>
      </c>
      <c r="C55">
        <v>172103</v>
      </c>
      <c r="D55" s="7">
        <v>1.2949999999999999E-7</v>
      </c>
      <c r="E55">
        <v>460</v>
      </c>
      <c r="F55">
        <v>160</v>
      </c>
      <c r="G55">
        <v>-10.59</v>
      </c>
      <c r="H55">
        <v>2.0070000000000001</v>
      </c>
      <c r="I55" t="s">
        <v>129</v>
      </c>
      <c r="J55" t="s">
        <v>81</v>
      </c>
      <c r="K55" t="s">
        <v>73</v>
      </c>
    </row>
    <row r="56" spans="1:11">
      <c r="A56" s="129" t="s">
        <v>156</v>
      </c>
      <c r="B56" t="s">
        <v>437</v>
      </c>
      <c r="C56">
        <v>165003</v>
      </c>
      <c r="D56" s="7">
        <v>1.212E-181</v>
      </c>
      <c r="E56">
        <v>954</v>
      </c>
      <c r="F56">
        <v>255</v>
      </c>
      <c r="G56">
        <v>35.85</v>
      </c>
      <c r="H56">
        <v>1.2470000000000001</v>
      </c>
      <c r="I56" t="s">
        <v>128</v>
      </c>
      <c r="J56" t="s">
        <v>81</v>
      </c>
      <c r="K56" t="s">
        <v>73</v>
      </c>
    </row>
    <row r="57" spans="1:11">
      <c r="A57" s="129"/>
      <c r="B57" t="s">
        <v>6812</v>
      </c>
      <c r="C57">
        <v>166327</v>
      </c>
      <c r="D57" s="7">
        <v>1.2820000000000001E-154</v>
      </c>
      <c r="E57">
        <v>979</v>
      </c>
      <c r="F57">
        <v>260</v>
      </c>
      <c r="G57">
        <v>37.18</v>
      </c>
      <c r="H57">
        <v>1.4039999999999999</v>
      </c>
      <c r="I57" t="s">
        <v>128</v>
      </c>
      <c r="J57" t="s">
        <v>81</v>
      </c>
      <c r="K57" t="s">
        <v>73</v>
      </c>
    </row>
    <row r="58" spans="1:11">
      <c r="A58" s="129"/>
      <c r="B58" t="s">
        <v>440</v>
      </c>
      <c r="C58">
        <v>172103</v>
      </c>
      <c r="D58" s="7">
        <v>8.1850000000000005E-150</v>
      </c>
      <c r="E58">
        <v>868</v>
      </c>
      <c r="F58">
        <v>263</v>
      </c>
      <c r="G58">
        <v>39.159999999999997</v>
      </c>
      <c r="H58">
        <v>1.502</v>
      </c>
      <c r="I58" t="s">
        <v>128</v>
      </c>
      <c r="J58" t="s">
        <v>81</v>
      </c>
      <c r="K58" t="s">
        <v>73</v>
      </c>
    </row>
    <row r="59" spans="1:11">
      <c r="A59" s="129" t="s">
        <v>141</v>
      </c>
      <c r="B59" t="s">
        <v>436</v>
      </c>
      <c r="C59">
        <v>166441</v>
      </c>
      <c r="D59" s="7">
        <v>2.4710000000000001E-8</v>
      </c>
      <c r="E59">
        <v>1306</v>
      </c>
      <c r="F59">
        <v>165</v>
      </c>
      <c r="G59">
        <v>1.895</v>
      </c>
      <c r="H59">
        <v>0.33989999999999998</v>
      </c>
      <c r="I59" t="s">
        <v>128</v>
      </c>
      <c r="J59" t="s">
        <v>81</v>
      </c>
      <c r="K59" t="s">
        <v>73</v>
      </c>
    </row>
    <row r="60" spans="1:11">
      <c r="A60" s="129"/>
      <c r="B60" t="s">
        <v>439</v>
      </c>
      <c r="C60">
        <v>170239</v>
      </c>
      <c r="D60" s="7">
        <v>1.332E-5</v>
      </c>
      <c r="E60">
        <v>1844</v>
      </c>
      <c r="F60">
        <v>220</v>
      </c>
      <c r="G60">
        <v>5.1959999999999999E-2</v>
      </c>
      <c r="H60">
        <v>1.193E-2</v>
      </c>
      <c r="I60" t="s">
        <v>130</v>
      </c>
      <c r="J60" t="s">
        <v>81</v>
      </c>
      <c r="K60" t="s">
        <v>73</v>
      </c>
    </row>
    <row r="61" spans="1:11">
      <c r="A61" s="129" t="s">
        <v>142</v>
      </c>
      <c r="B61" t="s">
        <v>436</v>
      </c>
      <c r="C61">
        <v>166441</v>
      </c>
      <c r="D61" s="7">
        <v>1.4330000000000001E-10</v>
      </c>
      <c r="E61">
        <v>506</v>
      </c>
      <c r="F61">
        <v>148</v>
      </c>
      <c r="G61">
        <v>3.5859999999999999</v>
      </c>
      <c r="H61">
        <v>0.55920000000000003</v>
      </c>
      <c r="I61" t="s">
        <v>128</v>
      </c>
      <c r="J61" t="s">
        <v>81</v>
      </c>
      <c r="K61" t="s">
        <v>73</v>
      </c>
    </row>
    <row r="62" spans="1:11">
      <c r="A62" s="129"/>
      <c r="B62" t="s">
        <v>440</v>
      </c>
      <c r="C62">
        <v>172103</v>
      </c>
      <c r="D62" s="7">
        <v>4.9540000000000001E-9</v>
      </c>
      <c r="E62">
        <v>503</v>
      </c>
      <c r="F62">
        <v>141</v>
      </c>
      <c r="G62">
        <v>11.7</v>
      </c>
      <c r="H62">
        <v>2.0009999999999999</v>
      </c>
      <c r="I62" t="s">
        <v>127</v>
      </c>
      <c r="J62" t="s">
        <v>81</v>
      </c>
      <c r="K62" t="s">
        <v>73</v>
      </c>
    </row>
    <row r="63" spans="1:11">
      <c r="A63" s="129" t="s">
        <v>143</v>
      </c>
      <c r="B63" t="s">
        <v>436</v>
      </c>
      <c r="C63">
        <v>93044</v>
      </c>
      <c r="D63" s="7">
        <v>1.1330000000000001E-19</v>
      </c>
      <c r="E63">
        <v>346</v>
      </c>
      <c r="F63">
        <v>104</v>
      </c>
      <c r="G63">
        <v>-6.726</v>
      </c>
      <c r="H63">
        <v>0.74119999999999997</v>
      </c>
      <c r="I63" t="s">
        <v>129</v>
      </c>
      <c r="J63" t="s">
        <v>81</v>
      </c>
      <c r="K63" t="s">
        <v>75</v>
      </c>
    </row>
    <row r="64" spans="1:11">
      <c r="A64" s="129"/>
      <c r="B64" t="s">
        <v>439</v>
      </c>
      <c r="C64">
        <v>170239</v>
      </c>
      <c r="D64" s="7">
        <v>6.373E-20</v>
      </c>
      <c r="E64">
        <v>1118</v>
      </c>
      <c r="F64">
        <v>207</v>
      </c>
      <c r="G64">
        <v>0.1399</v>
      </c>
      <c r="H64">
        <v>1.5310000000000001E-2</v>
      </c>
      <c r="I64" t="s">
        <v>129</v>
      </c>
      <c r="J64" t="s">
        <v>81</v>
      </c>
      <c r="K64" t="s">
        <v>73</v>
      </c>
    </row>
    <row r="65" spans="1:11">
      <c r="A65" s="129"/>
      <c r="B65" t="s">
        <v>6811</v>
      </c>
      <c r="C65">
        <v>165380</v>
      </c>
      <c r="D65" s="7">
        <v>1.427E-27</v>
      </c>
      <c r="E65">
        <v>1101</v>
      </c>
      <c r="F65">
        <v>202</v>
      </c>
      <c r="G65">
        <v>0.2137</v>
      </c>
      <c r="H65">
        <v>1.9640000000000001E-2</v>
      </c>
      <c r="I65" t="s">
        <v>129</v>
      </c>
      <c r="J65" t="s">
        <v>81</v>
      </c>
      <c r="K65" t="s">
        <v>73</v>
      </c>
    </row>
    <row r="66" spans="1:11">
      <c r="A66" s="129" t="s">
        <v>157</v>
      </c>
      <c r="B66" t="s">
        <v>437</v>
      </c>
      <c r="C66">
        <v>165003</v>
      </c>
      <c r="D66" s="7">
        <v>5.0290000000000004E-22</v>
      </c>
      <c r="E66">
        <v>3775</v>
      </c>
      <c r="F66">
        <v>498</v>
      </c>
      <c r="G66">
        <v>-6.056</v>
      </c>
      <c r="H66">
        <v>0.62770000000000004</v>
      </c>
      <c r="I66" t="s">
        <v>130</v>
      </c>
      <c r="J66" t="s">
        <v>81</v>
      </c>
      <c r="K66" t="s">
        <v>73</v>
      </c>
    </row>
    <row r="67" spans="1:11">
      <c r="A67" s="129"/>
      <c r="B67" t="s">
        <v>6812</v>
      </c>
      <c r="C67">
        <v>166327</v>
      </c>
      <c r="D67" s="7">
        <v>1.9860000000000001E-21</v>
      </c>
      <c r="E67">
        <v>3839</v>
      </c>
      <c r="F67">
        <v>496</v>
      </c>
      <c r="G67">
        <v>-6.7060000000000004</v>
      </c>
      <c r="H67">
        <v>0.70540000000000003</v>
      </c>
      <c r="I67" t="s">
        <v>130</v>
      </c>
      <c r="J67" t="s">
        <v>81</v>
      </c>
      <c r="K67" t="s">
        <v>73</v>
      </c>
    </row>
    <row r="68" spans="1:11">
      <c r="A68" s="129"/>
      <c r="B68" t="s">
        <v>440</v>
      </c>
      <c r="C68">
        <v>172103</v>
      </c>
      <c r="D68" s="7">
        <v>2.4179999999999999E-21</v>
      </c>
      <c r="E68">
        <v>3933</v>
      </c>
      <c r="F68">
        <v>507</v>
      </c>
      <c r="G68">
        <v>-6.6360000000000001</v>
      </c>
      <c r="H68">
        <v>0.6996</v>
      </c>
      <c r="I68" t="s">
        <v>130</v>
      </c>
      <c r="J68" t="s">
        <v>81</v>
      </c>
      <c r="K68" t="s">
        <v>73</v>
      </c>
    </row>
    <row r="69" spans="1:11" ht="19">
      <c r="A69" s="102" t="s">
        <v>144</v>
      </c>
      <c r="B69" t="s">
        <v>436</v>
      </c>
      <c r="C69">
        <v>93044</v>
      </c>
      <c r="D69" s="7">
        <v>1.5959999999999999E-11</v>
      </c>
      <c r="E69">
        <v>518</v>
      </c>
      <c r="F69">
        <v>109</v>
      </c>
      <c r="G69">
        <v>3.55</v>
      </c>
      <c r="H69">
        <v>0.6018</v>
      </c>
      <c r="I69" t="s">
        <v>130</v>
      </c>
      <c r="J69" t="s">
        <v>82</v>
      </c>
      <c r="K69" t="s">
        <v>75</v>
      </c>
    </row>
    <row r="70" spans="1:11">
      <c r="A70" s="129" t="s">
        <v>158</v>
      </c>
      <c r="B70" t="s">
        <v>437</v>
      </c>
      <c r="C70">
        <v>165003</v>
      </c>
      <c r="D70" s="7">
        <v>1.328E-145</v>
      </c>
      <c r="E70">
        <v>1606</v>
      </c>
      <c r="F70">
        <v>138</v>
      </c>
      <c r="G70">
        <v>-24.8</v>
      </c>
      <c r="H70">
        <v>0.96519999999999995</v>
      </c>
      <c r="I70" t="s">
        <v>130</v>
      </c>
      <c r="J70" t="s">
        <v>81</v>
      </c>
      <c r="K70" t="s">
        <v>73</v>
      </c>
    </row>
    <row r="71" spans="1:11">
      <c r="A71" s="129"/>
      <c r="B71" t="s">
        <v>6812</v>
      </c>
      <c r="C71">
        <v>166327</v>
      </c>
      <c r="D71" s="7">
        <v>5.7300000000000004E-132</v>
      </c>
      <c r="E71">
        <v>975</v>
      </c>
      <c r="F71">
        <v>120</v>
      </c>
      <c r="G71">
        <v>-34.15</v>
      </c>
      <c r="H71">
        <v>1.397</v>
      </c>
      <c r="I71" t="s">
        <v>128</v>
      </c>
      <c r="J71" t="s">
        <v>81</v>
      </c>
      <c r="K71" t="s">
        <v>73</v>
      </c>
    </row>
    <row r="72" spans="1:11">
      <c r="A72" s="129"/>
      <c r="B72" t="s">
        <v>440</v>
      </c>
      <c r="C72">
        <v>172103</v>
      </c>
      <c r="D72" s="7">
        <v>1.0579999999999999E-128</v>
      </c>
      <c r="E72">
        <v>995</v>
      </c>
      <c r="F72">
        <v>121</v>
      </c>
      <c r="G72">
        <v>-33.520000000000003</v>
      </c>
      <c r="H72">
        <v>1.389</v>
      </c>
      <c r="I72" t="s">
        <v>128</v>
      </c>
      <c r="J72" t="s">
        <v>81</v>
      </c>
      <c r="K72" t="s">
        <v>73</v>
      </c>
    </row>
    <row r="73" spans="1:11">
      <c r="A73" s="129" t="s">
        <v>145</v>
      </c>
      <c r="B73" t="s">
        <v>436</v>
      </c>
      <c r="C73">
        <v>166441</v>
      </c>
      <c r="D73" s="7">
        <v>1.318E-10</v>
      </c>
      <c r="E73">
        <v>501</v>
      </c>
      <c r="F73">
        <v>132</v>
      </c>
      <c r="G73">
        <v>3.8140000000000001</v>
      </c>
      <c r="H73">
        <v>0.59360000000000002</v>
      </c>
      <c r="I73" t="s">
        <v>127</v>
      </c>
      <c r="J73" t="s">
        <v>81</v>
      </c>
      <c r="K73" t="s">
        <v>73</v>
      </c>
    </row>
    <row r="74" spans="1:11">
      <c r="A74" s="129"/>
      <c r="B74" t="s">
        <v>439</v>
      </c>
      <c r="C74">
        <v>170239</v>
      </c>
      <c r="D74" s="7">
        <v>2.1820000000000001E-7</v>
      </c>
      <c r="E74">
        <v>515</v>
      </c>
      <c r="F74">
        <v>133</v>
      </c>
      <c r="G74">
        <v>-0.11509999999999999</v>
      </c>
      <c r="H74">
        <v>2.2210000000000001E-2</v>
      </c>
      <c r="I74" t="s">
        <v>127</v>
      </c>
      <c r="J74" t="s">
        <v>81</v>
      </c>
      <c r="K74" t="s">
        <v>73</v>
      </c>
    </row>
    <row r="75" spans="1:11">
      <c r="A75" s="129"/>
      <c r="B75" t="s">
        <v>6811</v>
      </c>
      <c r="C75">
        <v>165380</v>
      </c>
      <c r="D75" s="7">
        <v>5.7919999999999999E-11</v>
      </c>
      <c r="E75">
        <v>500</v>
      </c>
      <c r="F75">
        <v>131</v>
      </c>
      <c r="G75">
        <v>-0.1915</v>
      </c>
      <c r="H75">
        <v>2.9239999999999999E-2</v>
      </c>
      <c r="I75" t="s">
        <v>127</v>
      </c>
      <c r="J75" t="s">
        <v>81</v>
      </c>
      <c r="K75" t="s">
        <v>73</v>
      </c>
    </row>
    <row r="76" spans="1:11">
      <c r="A76" s="129" t="s">
        <v>146</v>
      </c>
      <c r="B76" t="s">
        <v>436</v>
      </c>
      <c r="C76">
        <v>166441</v>
      </c>
      <c r="D76" s="7">
        <v>1.333E-9</v>
      </c>
      <c r="E76">
        <v>562</v>
      </c>
      <c r="F76">
        <v>46</v>
      </c>
      <c r="G76">
        <v>-3.35</v>
      </c>
      <c r="H76">
        <v>0.55249999999999999</v>
      </c>
      <c r="I76" t="s">
        <v>127</v>
      </c>
      <c r="J76" t="s">
        <v>81</v>
      </c>
      <c r="K76" t="s">
        <v>73</v>
      </c>
    </row>
    <row r="77" spans="1:11">
      <c r="A77" s="129"/>
      <c r="B77" t="s">
        <v>439</v>
      </c>
      <c r="C77">
        <v>170239</v>
      </c>
      <c r="D77" s="7">
        <v>1.2840000000000001E-2</v>
      </c>
      <c r="E77">
        <v>312</v>
      </c>
      <c r="F77">
        <v>45</v>
      </c>
      <c r="G77">
        <v>7.2340000000000002E-2</v>
      </c>
      <c r="H77">
        <v>2.9069999999999999E-2</v>
      </c>
      <c r="I77" t="s">
        <v>127</v>
      </c>
      <c r="J77" t="s">
        <v>81</v>
      </c>
      <c r="K77" t="s">
        <v>73</v>
      </c>
    </row>
    <row r="78" spans="1:11">
      <c r="A78" s="129"/>
      <c r="B78" t="s">
        <v>6811</v>
      </c>
      <c r="C78">
        <v>165380</v>
      </c>
      <c r="D78" s="7">
        <v>6.1500000000000001E-8</v>
      </c>
      <c r="E78">
        <v>558</v>
      </c>
      <c r="F78">
        <v>45</v>
      </c>
      <c r="G78">
        <v>0.15060000000000001</v>
      </c>
      <c r="H78">
        <v>2.7820000000000001E-2</v>
      </c>
      <c r="I78" t="s">
        <v>127</v>
      </c>
      <c r="J78" t="s">
        <v>81</v>
      </c>
      <c r="K78" t="s">
        <v>73</v>
      </c>
    </row>
    <row r="79" spans="1:11" ht="19">
      <c r="A79" s="102" t="s">
        <v>147</v>
      </c>
      <c r="B79" t="s">
        <v>436</v>
      </c>
      <c r="C79">
        <v>166441</v>
      </c>
      <c r="D79" s="7">
        <v>4.7120000000000003E-9</v>
      </c>
      <c r="E79">
        <v>147</v>
      </c>
      <c r="F79">
        <v>72</v>
      </c>
      <c r="G79">
        <v>-6.2430000000000003</v>
      </c>
      <c r="H79">
        <v>1.0660000000000001</v>
      </c>
      <c r="I79" t="s">
        <v>128</v>
      </c>
      <c r="J79" t="s">
        <v>81</v>
      </c>
      <c r="K79" t="s">
        <v>73</v>
      </c>
    </row>
    <row r="80" spans="1:11">
      <c r="A80" s="129" t="s">
        <v>148</v>
      </c>
      <c r="B80" t="s">
        <v>436</v>
      </c>
      <c r="C80">
        <v>166441</v>
      </c>
      <c r="D80" s="7">
        <v>4.5750000000000001E-33</v>
      </c>
      <c r="E80">
        <v>749</v>
      </c>
      <c r="F80">
        <v>120</v>
      </c>
      <c r="G80">
        <v>6.01</v>
      </c>
      <c r="H80">
        <v>0.50170000000000003</v>
      </c>
      <c r="I80" t="s">
        <v>130</v>
      </c>
      <c r="J80" t="s">
        <v>81</v>
      </c>
      <c r="K80" t="s">
        <v>73</v>
      </c>
    </row>
    <row r="81" spans="1:11">
      <c r="A81" s="129"/>
      <c r="B81" t="s">
        <v>6811</v>
      </c>
      <c r="C81">
        <v>92535</v>
      </c>
      <c r="D81" s="7">
        <v>1.515E-7</v>
      </c>
      <c r="E81">
        <v>590</v>
      </c>
      <c r="F81">
        <v>81</v>
      </c>
      <c r="G81">
        <v>-0.14360000000000001</v>
      </c>
      <c r="H81">
        <v>2.7349999999999999E-2</v>
      </c>
      <c r="I81" t="s">
        <v>130</v>
      </c>
      <c r="J81" t="s">
        <v>81</v>
      </c>
      <c r="K81" t="s">
        <v>75</v>
      </c>
    </row>
    <row r="82" spans="1:11">
      <c r="A82" s="129"/>
      <c r="B82" t="s">
        <v>440</v>
      </c>
      <c r="C82">
        <v>172103</v>
      </c>
      <c r="D82" s="7">
        <v>3.2000000000000001E-12</v>
      </c>
      <c r="E82">
        <v>768</v>
      </c>
      <c r="F82">
        <v>120</v>
      </c>
      <c r="G82">
        <v>10.71</v>
      </c>
      <c r="H82">
        <v>1.5369999999999999</v>
      </c>
      <c r="I82" t="s">
        <v>130</v>
      </c>
      <c r="J82" t="s">
        <v>81</v>
      </c>
      <c r="K82" t="s">
        <v>73</v>
      </c>
    </row>
    <row r="83" spans="1:11" ht="19">
      <c r="A83" s="102" t="s">
        <v>161</v>
      </c>
      <c r="B83" t="s">
        <v>440</v>
      </c>
      <c r="C83">
        <v>172103</v>
      </c>
      <c r="D83" s="7">
        <v>2.456E-8</v>
      </c>
      <c r="E83">
        <v>59</v>
      </c>
      <c r="F83">
        <v>14</v>
      </c>
      <c r="G83">
        <v>-30.59</v>
      </c>
      <c r="H83">
        <v>5.4859999999999998</v>
      </c>
      <c r="I83" t="s">
        <v>128</v>
      </c>
      <c r="J83" t="s">
        <v>81</v>
      </c>
      <c r="K83" t="s">
        <v>73</v>
      </c>
    </row>
    <row r="84" spans="1:11" ht="19">
      <c r="A84" s="102" t="s">
        <v>149</v>
      </c>
      <c r="B84" t="s">
        <v>436</v>
      </c>
      <c r="C84">
        <v>166441</v>
      </c>
      <c r="D84" s="7">
        <v>1.5340000000000001E-7</v>
      </c>
      <c r="E84">
        <v>3894</v>
      </c>
      <c r="F84">
        <v>797</v>
      </c>
      <c r="G84">
        <v>1.0760000000000001</v>
      </c>
      <c r="H84">
        <v>0.20499999999999999</v>
      </c>
      <c r="I84" t="s">
        <v>130</v>
      </c>
      <c r="J84" t="s">
        <v>81</v>
      </c>
      <c r="K84" t="s">
        <v>73</v>
      </c>
    </row>
    <row r="85" spans="1:11">
      <c r="A85" s="129" t="s">
        <v>167</v>
      </c>
      <c r="B85" t="s">
        <v>439</v>
      </c>
      <c r="C85">
        <v>29571</v>
      </c>
      <c r="D85">
        <v>0.1051</v>
      </c>
      <c r="E85">
        <v>96</v>
      </c>
      <c r="F85">
        <v>20</v>
      </c>
      <c r="G85">
        <v>-3.7629999999999997E-2</v>
      </c>
      <c r="H85">
        <v>5.2420000000000001E-2</v>
      </c>
      <c r="I85" t="s">
        <v>128</v>
      </c>
      <c r="J85" t="s">
        <v>82</v>
      </c>
      <c r="K85" t="s">
        <v>78</v>
      </c>
    </row>
    <row r="86" spans="1:11">
      <c r="A86" s="129"/>
      <c r="B86" t="s">
        <v>6811</v>
      </c>
      <c r="C86">
        <v>29517</v>
      </c>
      <c r="D86">
        <v>0.31540000000000001</v>
      </c>
      <c r="E86">
        <v>96</v>
      </c>
      <c r="F86">
        <v>20</v>
      </c>
      <c r="G86">
        <v>-1.303E-2</v>
      </c>
      <c r="H86">
        <v>6.497E-2</v>
      </c>
      <c r="I86" t="s">
        <v>128</v>
      </c>
      <c r="J86" t="s">
        <v>82</v>
      </c>
      <c r="K86" t="s">
        <v>78</v>
      </c>
    </row>
    <row r="87" spans="1:11" ht="19">
      <c r="A87" s="102" t="s">
        <v>168</v>
      </c>
      <c r="B87" t="s">
        <v>439</v>
      </c>
      <c r="C87">
        <v>56140</v>
      </c>
      <c r="D87" s="7">
        <v>9.6299999999999993E-7</v>
      </c>
      <c r="E87">
        <v>66</v>
      </c>
      <c r="F87">
        <v>50</v>
      </c>
      <c r="G87">
        <v>0.31319999999999998</v>
      </c>
      <c r="H87">
        <v>6.3920000000000005E-2</v>
      </c>
      <c r="I87" t="s">
        <v>129</v>
      </c>
      <c r="J87" t="s">
        <v>81</v>
      </c>
      <c r="K87" t="s">
        <v>75</v>
      </c>
    </row>
  </sheetData>
  <sortState xmlns:xlrd2="http://schemas.microsoft.com/office/spreadsheetml/2017/richdata2" ref="A3:K89">
    <sortCondition ref="A2"/>
  </sortState>
  <mergeCells count="26">
    <mergeCell ref="A16:A20"/>
    <mergeCell ref="A1:K1"/>
    <mergeCell ref="A3:A5"/>
    <mergeCell ref="A6:A9"/>
    <mergeCell ref="A10:A12"/>
    <mergeCell ref="A13:A15"/>
    <mergeCell ref="A59:A60"/>
    <mergeCell ref="A21:A22"/>
    <mergeCell ref="A23:A25"/>
    <mergeCell ref="A27:A31"/>
    <mergeCell ref="A32:A36"/>
    <mergeCell ref="A37:A39"/>
    <mergeCell ref="A41:A43"/>
    <mergeCell ref="A44:A45"/>
    <mergeCell ref="A46:A47"/>
    <mergeCell ref="A50:A51"/>
    <mergeCell ref="A53:A55"/>
    <mergeCell ref="A56:A58"/>
    <mergeCell ref="A80:A82"/>
    <mergeCell ref="A85:A86"/>
    <mergeCell ref="A61:A62"/>
    <mergeCell ref="A63:A65"/>
    <mergeCell ref="A66:A68"/>
    <mergeCell ref="A70:A72"/>
    <mergeCell ref="A73:A75"/>
    <mergeCell ref="A76:A7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A4985-84A4-4E4A-A7D6-F5E54507BED4}">
  <dimension ref="A1:T26"/>
  <sheetViews>
    <sheetView workbookViewId="0">
      <selection sqref="A1:N1"/>
    </sheetView>
  </sheetViews>
  <sheetFormatPr baseColWidth="10" defaultColWidth="11" defaultRowHeight="16"/>
  <cols>
    <col min="2" max="2" width="15.5" customWidth="1"/>
    <col min="3" max="3" width="8.1640625" customWidth="1"/>
    <col min="4" max="4" width="7.33203125" customWidth="1"/>
    <col min="5" max="5" width="18.33203125" customWidth="1"/>
    <col min="16" max="16" width="11.5" customWidth="1"/>
    <col min="20" max="20" width="12.6640625" customWidth="1"/>
  </cols>
  <sheetData>
    <row r="1" spans="1:20" ht="19">
      <c r="A1" s="121" t="s">
        <v>6855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20" s="10" customFormat="1">
      <c r="A2" s="10" t="s">
        <v>150</v>
      </c>
      <c r="B2" s="10" t="s">
        <v>7192</v>
      </c>
      <c r="C2" s="10" t="s">
        <v>1291</v>
      </c>
      <c r="D2" s="10" t="s">
        <v>1292</v>
      </c>
      <c r="E2" s="10" t="s">
        <v>79</v>
      </c>
      <c r="F2" s="10" t="s">
        <v>88</v>
      </c>
      <c r="G2" s="10" t="s">
        <v>1</v>
      </c>
      <c r="H2" s="104" t="s">
        <v>6813</v>
      </c>
      <c r="I2" s="10" t="s">
        <v>6814</v>
      </c>
      <c r="J2" s="10" t="s">
        <v>6815</v>
      </c>
      <c r="K2" s="10" t="s">
        <v>6848</v>
      </c>
      <c r="L2" s="10" t="s">
        <v>6816</v>
      </c>
      <c r="M2" s="10" t="s">
        <v>6836</v>
      </c>
      <c r="N2" s="10" t="s">
        <v>6837</v>
      </c>
      <c r="O2" s="10" t="s">
        <v>6838</v>
      </c>
      <c r="P2" s="10" t="s">
        <v>6839</v>
      </c>
      <c r="Q2" s="10" t="s">
        <v>6817</v>
      </c>
      <c r="R2" s="10" t="s">
        <v>6835</v>
      </c>
      <c r="S2" s="10" t="s">
        <v>6849</v>
      </c>
      <c r="T2" s="10" t="s">
        <v>6850</v>
      </c>
    </row>
    <row r="3" spans="1:20">
      <c r="A3" s="105" t="s">
        <v>126</v>
      </c>
      <c r="B3" t="s">
        <v>1628</v>
      </c>
      <c r="C3" t="s">
        <v>1296</v>
      </c>
      <c r="D3" t="s">
        <v>1297</v>
      </c>
      <c r="E3" t="s">
        <v>436</v>
      </c>
      <c r="F3" t="s">
        <v>130</v>
      </c>
      <c r="G3" t="s">
        <v>1052</v>
      </c>
      <c r="H3" s="7">
        <v>5.5999999999999995E-4</v>
      </c>
      <c r="I3" s="6">
        <v>-20.422999999999998</v>
      </c>
      <c r="J3" s="6">
        <v>1.129</v>
      </c>
      <c r="K3" s="7">
        <v>2.12E-5</v>
      </c>
      <c r="L3" t="s">
        <v>6818</v>
      </c>
      <c r="M3" t="s">
        <v>1297</v>
      </c>
      <c r="N3" t="s">
        <v>1296</v>
      </c>
      <c r="O3" t="s">
        <v>1297</v>
      </c>
      <c r="P3" s="7">
        <v>5.9999999999999995E-4</v>
      </c>
      <c r="Q3">
        <v>291746</v>
      </c>
      <c r="R3" s="6">
        <v>-0.38369999999999999</v>
      </c>
      <c r="S3" s="6">
        <v>5.91E-2</v>
      </c>
      <c r="T3" s="7">
        <v>8.17E-11</v>
      </c>
    </row>
    <row r="4" spans="1:20">
      <c r="A4" s="105" t="s">
        <v>133</v>
      </c>
      <c r="B4" t="s">
        <v>2495</v>
      </c>
      <c r="C4" t="s">
        <v>1296</v>
      </c>
      <c r="D4" t="s">
        <v>1297</v>
      </c>
      <c r="E4" t="s">
        <v>436</v>
      </c>
      <c r="F4" t="s">
        <v>80</v>
      </c>
      <c r="G4" t="s">
        <v>1052</v>
      </c>
      <c r="H4" s="7">
        <v>7.4600000000000003E-4</v>
      </c>
      <c r="I4" s="6">
        <v>31.908000000000001</v>
      </c>
      <c r="J4" s="6">
        <v>1.143</v>
      </c>
      <c r="K4" s="7">
        <v>1.2599999999999999E-7</v>
      </c>
      <c r="L4" t="s">
        <v>6819</v>
      </c>
      <c r="M4" t="s">
        <v>1297</v>
      </c>
      <c r="N4" t="s">
        <v>1296</v>
      </c>
      <c r="O4" t="s">
        <v>1297</v>
      </c>
      <c r="P4" s="7">
        <v>8.0000000000000004E-4</v>
      </c>
      <c r="Q4">
        <v>291746</v>
      </c>
      <c r="R4" s="6">
        <v>0.40699999999999997</v>
      </c>
      <c r="S4" s="6">
        <v>5.3600000000000002E-2</v>
      </c>
      <c r="T4" s="7">
        <v>3.0099999999999999E-14</v>
      </c>
    </row>
    <row r="5" spans="1:20">
      <c r="A5" s="105" t="s">
        <v>136</v>
      </c>
      <c r="B5" t="s">
        <v>2656</v>
      </c>
      <c r="C5" t="s">
        <v>1301</v>
      </c>
      <c r="D5" t="s">
        <v>1307</v>
      </c>
      <c r="E5" t="s">
        <v>436</v>
      </c>
      <c r="F5" t="s">
        <v>129</v>
      </c>
      <c r="G5" t="s">
        <v>1052</v>
      </c>
      <c r="H5" s="7">
        <v>1.42E-3</v>
      </c>
      <c r="I5" s="6">
        <v>212.084</v>
      </c>
      <c r="J5" s="6">
        <v>0.81200000000000006</v>
      </c>
      <c r="K5" s="7">
        <v>9.8400000000000007E-59</v>
      </c>
      <c r="L5" t="s">
        <v>6820</v>
      </c>
      <c r="M5" t="s">
        <v>1307</v>
      </c>
      <c r="N5" t="s">
        <v>1301</v>
      </c>
      <c r="O5" t="s">
        <v>1307</v>
      </c>
      <c r="P5" s="7">
        <v>3.3E-3</v>
      </c>
      <c r="Q5">
        <v>291746</v>
      </c>
      <c r="R5" s="6">
        <v>0.72850000000000004</v>
      </c>
      <c r="S5" s="6">
        <v>2.9600000000000001E-2</v>
      </c>
      <c r="T5" s="7">
        <v>4.9499999999999996E-134</v>
      </c>
    </row>
    <row r="6" spans="1:20">
      <c r="A6" s="105" t="s">
        <v>136</v>
      </c>
      <c r="B6" t="s">
        <v>2662</v>
      </c>
      <c r="C6" t="s">
        <v>1301</v>
      </c>
      <c r="D6" t="s">
        <v>1307</v>
      </c>
      <c r="E6" t="s">
        <v>436</v>
      </c>
      <c r="F6" t="s">
        <v>129</v>
      </c>
      <c r="G6" t="s">
        <v>1052</v>
      </c>
      <c r="H6" s="7">
        <v>7.0699999999999995E-4</v>
      </c>
      <c r="I6" s="6">
        <v>61.365000000000002</v>
      </c>
      <c r="J6" s="6">
        <v>1.03</v>
      </c>
      <c r="K6" s="7">
        <v>1.17E-14</v>
      </c>
      <c r="L6" t="s">
        <v>6821</v>
      </c>
      <c r="M6" t="s">
        <v>1307</v>
      </c>
      <c r="N6" t="s">
        <v>1301</v>
      </c>
      <c r="O6" t="s">
        <v>1307</v>
      </c>
      <c r="P6" s="7">
        <v>2E-3</v>
      </c>
      <c r="Q6">
        <v>291746</v>
      </c>
      <c r="R6" s="6">
        <v>0.50900000000000001</v>
      </c>
      <c r="S6" s="6">
        <v>6.13E-2</v>
      </c>
      <c r="T6" s="7">
        <v>1.0500000000000001E-16</v>
      </c>
    </row>
    <row r="7" spans="1:20">
      <c r="A7" s="105" t="s">
        <v>137</v>
      </c>
      <c r="B7" t="s">
        <v>3142</v>
      </c>
      <c r="C7" t="s">
        <v>1297</v>
      </c>
      <c r="D7" t="s">
        <v>1301</v>
      </c>
      <c r="E7" t="s">
        <v>436</v>
      </c>
      <c r="F7" t="s">
        <v>128</v>
      </c>
      <c r="G7" t="s">
        <v>1052</v>
      </c>
      <c r="H7" s="7">
        <v>9.7599999999999996E-3</v>
      </c>
      <c r="I7" s="6">
        <v>40.253</v>
      </c>
      <c r="J7" s="6">
        <v>0.54100000000000004</v>
      </c>
      <c r="K7" s="7">
        <v>6.3999999999999998E-18</v>
      </c>
      <c r="L7" t="s">
        <v>6822</v>
      </c>
      <c r="M7" t="s">
        <v>1297</v>
      </c>
      <c r="N7" t="s">
        <v>1301</v>
      </c>
      <c r="O7" t="s">
        <v>1297</v>
      </c>
      <c r="P7" s="7">
        <v>0.91090000000000004</v>
      </c>
      <c r="Q7">
        <v>291746</v>
      </c>
      <c r="R7" s="6">
        <v>-0.122</v>
      </c>
      <c r="S7" s="6">
        <v>1.1299999999999999E-2</v>
      </c>
      <c r="T7" s="7">
        <v>2.6599999999999999E-27</v>
      </c>
    </row>
    <row r="8" spans="1:20">
      <c r="A8" s="105" t="s">
        <v>141</v>
      </c>
      <c r="B8" t="s">
        <v>4335</v>
      </c>
      <c r="C8" t="s">
        <v>1296</v>
      </c>
      <c r="D8" t="s">
        <v>1297</v>
      </c>
      <c r="E8" t="s">
        <v>436</v>
      </c>
      <c r="F8" t="s">
        <v>128</v>
      </c>
      <c r="G8" t="s">
        <v>1052</v>
      </c>
      <c r="H8" s="7">
        <v>2.0100000000000001E-3</v>
      </c>
      <c r="I8" s="6">
        <v>51.219000000000001</v>
      </c>
      <c r="J8" s="6">
        <v>0.79500000000000004</v>
      </c>
      <c r="K8" s="7">
        <v>1.02E-15</v>
      </c>
      <c r="L8" t="s">
        <v>6823</v>
      </c>
      <c r="M8" t="s">
        <v>1297</v>
      </c>
      <c r="N8" t="s">
        <v>1296</v>
      </c>
      <c r="O8" t="s">
        <v>1297</v>
      </c>
      <c r="P8" s="7">
        <v>2.7000000000000001E-3</v>
      </c>
      <c r="Q8">
        <v>291746</v>
      </c>
      <c r="R8" s="6">
        <v>0.25390000000000001</v>
      </c>
      <c r="S8" s="6">
        <v>2.8000000000000001E-2</v>
      </c>
      <c r="T8" s="7">
        <v>1.37E-19</v>
      </c>
    </row>
    <row r="9" spans="1:20">
      <c r="A9" s="105" t="s">
        <v>143</v>
      </c>
      <c r="B9" t="s">
        <v>4615</v>
      </c>
      <c r="C9" t="s">
        <v>1301</v>
      </c>
      <c r="D9" t="s">
        <v>1307</v>
      </c>
      <c r="E9" t="s">
        <v>436</v>
      </c>
      <c r="F9" t="s">
        <v>129</v>
      </c>
      <c r="G9" t="s">
        <v>75</v>
      </c>
      <c r="H9" s="7">
        <v>5.7200000000000003E-4</v>
      </c>
      <c r="I9" s="6">
        <v>-60.654000000000003</v>
      </c>
      <c r="J9" s="6">
        <v>1.2410000000000001</v>
      </c>
      <c r="K9" s="7">
        <v>2.7500000000000002E-12</v>
      </c>
      <c r="L9" t="s">
        <v>6824</v>
      </c>
      <c r="M9" t="s">
        <v>1307</v>
      </c>
      <c r="N9" t="s">
        <v>1301</v>
      </c>
      <c r="O9" t="s">
        <v>1307</v>
      </c>
      <c r="P9" s="7">
        <v>4.0000000000000002E-4</v>
      </c>
      <c r="Q9">
        <v>291746</v>
      </c>
      <c r="R9" s="6">
        <v>-0.67279999999999995</v>
      </c>
      <c r="S9" s="6">
        <v>7.2800000000000004E-2</v>
      </c>
      <c r="T9" s="7">
        <v>2.2899999999999999E-20</v>
      </c>
    </row>
    <row r="10" spans="1:20">
      <c r="A10" s="105" t="s">
        <v>154</v>
      </c>
      <c r="B10" t="s">
        <v>2703</v>
      </c>
      <c r="C10" t="s">
        <v>1296</v>
      </c>
      <c r="D10" t="s">
        <v>1297</v>
      </c>
      <c r="E10" t="s">
        <v>437</v>
      </c>
      <c r="F10" t="s">
        <v>129</v>
      </c>
      <c r="G10" t="s">
        <v>1052</v>
      </c>
      <c r="H10" s="7">
        <v>2.8400000000000001E-3</v>
      </c>
      <c r="I10" s="6">
        <v>-50.685000000000002</v>
      </c>
      <c r="J10" s="6">
        <v>1.345</v>
      </c>
      <c r="K10" s="7">
        <v>8.3400000000000002E-10</v>
      </c>
      <c r="L10" t="s">
        <v>6825</v>
      </c>
      <c r="M10" t="s">
        <v>1297</v>
      </c>
      <c r="N10" t="s">
        <v>1296</v>
      </c>
      <c r="O10" t="s">
        <v>1297</v>
      </c>
      <c r="P10" s="7">
        <v>1.9300000000000001E-2</v>
      </c>
      <c r="Q10">
        <v>297218</v>
      </c>
      <c r="R10" s="6">
        <v>-0.2268</v>
      </c>
      <c r="S10" s="6">
        <v>1.9199999999999998E-2</v>
      </c>
      <c r="T10" s="7">
        <v>2.7800000000000002E-32</v>
      </c>
    </row>
    <row r="11" spans="1:20">
      <c r="A11" s="105" t="s">
        <v>157</v>
      </c>
      <c r="B11" t="s">
        <v>5183</v>
      </c>
      <c r="C11" t="s">
        <v>1297</v>
      </c>
      <c r="D11" t="s">
        <v>1296</v>
      </c>
      <c r="E11" t="s">
        <v>437</v>
      </c>
      <c r="F11" t="s">
        <v>130</v>
      </c>
      <c r="G11" t="s">
        <v>1052</v>
      </c>
      <c r="H11" s="7">
        <v>4.46E-4</v>
      </c>
      <c r="I11" s="6">
        <v>-13.756</v>
      </c>
      <c r="J11" s="6">
        <v>1.8620000000000001</v>
      </c>
      <c r="K11">
        <v>6.5700000000000003E-3</v>
      </c>
      <c r="L11" t="s">
        <v>6826</v>
      </c>
      <c r="M11" t="s">
        <v>1297</v>
      </c>
      <c r="N11" t="s">
        <v>1296</v>
      </c>
      <c r="O11" t="s">
        <v>1297</v>
      </c>
      <c r="P11" s="7">
        <v>0.99429999999999996</v>
      </c>
      <c r="Q11">
        <v>297218</v>
      </c>
      <c r="R11" s="6">
        <v>0.2059</v>
      </c>
      <c r="S11" s="6">
        <v>3.7199999999999997E-2</v>
      </c>
      <c r="T11" s="7">
        <v>3.0799999999999998E-8</v>
      </c>
    </row>
    <row r="12" spans="1:20">
      <c r="A12" s="105" t="s">
        <v>157</v>
      </c>
      <c r="B12" t="s">
        <v>5205</v>
      </c>
      <c r="C12" t="s">
        <v>1301</v>
      </c>
      <c r="D12" t="s">
        <v>1307</v>
      </c>
      <c r="E12" t="s">
        <v>437</v>
      </c>
      <c r="F12" t="s">
        <v>130</v>
      </c>
      <c r="G12" t="s">
        <v>1052</v>
      </c>
      <c r="H12" s="7">
        <v>5.04E-4</v>
      </c>
      <c r="I12" s="6">
        <v>-7.5860000000000003</v>
      </c>
      <c r="J12" s="6">
        <v>1.7509999999999999</v>
      </c>
      <c r="K12">
        <v>3.7400000000000003E-2</v>
      </c>
      <c r="L12" t="s">
        <v>6827</v>
      </c>
      <c r="M12" t="s">
        <v>1307</v>
      </c>
      <c r="N12" t="s">
        <v>1301</v>
      </c>
      <c r="O12" t="s">
        <v>1307</v>
      </c>
      <c r="P12" s="7">
        <v>5.4999999999999997E-3</v>
      </c>
      <c r="Q12">
        <v>297218</v>
      </c>
      <c r="R12" s="6">
        <v>-0.21379999999999999</v>
      </c>
      <c r="S12" s="6">
        <v>3.8199999999999998E-2</v>
      </c>
      <c r="T12" s="7">
        <v>2.1500000000000001E-8</v>
      </c>
    </row>
    <row r="13" spans="1:20">
      <c r="A13" s="105" t="s">
        <v>158</v>
      </c>
      <c r="B13" t="s">
        <v>5354</v>
      </c>
      <c r="C13" t="s">
        <v>1296</v>
      </c>
      <c r="D13" t="s">
        <v>1301</v>
      </c>
      <c r="E13" t="s">
        <v>437</v>
      </c>
      <c r="F13" t="s">
        <v>130</v>
      </c>
      <c r="G13" t="s">
        <v>1052</v>
      </c>
      <c r="H13" s="7">
        <v>2.8699999999999998E-4</v>
      </c>
      <c r="I13" s="6">
        <v>-251.36500000000001</v>
      </c>
      <c r="J13" s="6">
        <v>2.0339999999999998</v>
      </c>
      <c r="K13" s="7">
        <v>1.05E-28</v>
      </c>
      <c r="L13" t="s">
        <v>6828</v>
      </c>
      <c r="M13" t="s">
        <v>1296</v>
      </c>
      <c r="N13" t="s">
        <v>1301</v>
      </c>
      <c r="O13" t="s">
        <v>1296</v>
      </c>
      <c r="P13" s="7">
        <v>0.99739999999999995</v>
      </c>
      <c r="Q13">
        <v>297218</v>
      </c>
      <c r="R13" s="6">
        <v>1.0975999999999999</v>
      </c>
      <c r="S13" s="6">
        <v>5.7000000000000002E-2</v>
      </c>
      <c r="T13" s="7">
        <v>1.3300000000000001E-82</v>
      </c>
    </row>
    <row r="14" spans="1:20">
      <c r="A14" s="105" t="s">
        <v>158</v>
      </c>
      <c r="B14" t="s">
        <v>5403</v>
      </c>
      <c r="C14" t="s">
        <v>1296</v>
      </c>
      <c r="D14" t="s">
        <v>1297</v>
      </c>
      <c r="E14" t="s">
        <v>437</v>
      </c>
      <c r="F14" t="s">
        <v>130</v>
      </c>
      <c r="G14" t="s">
        <v>1052</v>
      </c>
      <c r="H14" s="7">
        <v>4.9100000000000001E-4</v>
      </c>
      <c r="I14" s="6">
        <v>-82.878</v>
      </c>
      <c r="J14" s="6">
        <v>1.9470000000000001</v>
      </c>
      <c r="K14" s="7">
        <v>6.8100000000000003E-11</v>
      </c>
      <c r="L14" t="s">
        <v>6829</v>
      </c>
      <c r="M14" t="s">
        <v>1297</v>
      </c>
      <c r="N14" t="s">
        <v>1296</v>
      </c>
      <c r="O14" t="s">
        <v>1297</v>
      </c>
      <c r="P14" s="7">
        <v>3.0999999999999999E-3</v>
      </c>
      <c r="Q14">
        <v>297218</v>
      </c>
      <c r="R14" s="6">
        <v>-0.65659999999999996</v>
      </c>
      <c r="S14" s="6">
        <v>5.1499999999999997E-2</v>
      </c>
      <c r="T14" s="7">
        <v>3.1599999999999999E-37</v>
      </c>
    </row>
    <row r="15" spans="1:20">
      <c r="A15" s="105" t="s">
        <v>158</v>
      </c>
      <c r="B15" t="s">
        <v>5438</v>
      </c>
      <c r="C15" t="s">
        <v>1296</v>
      </c>
      <c r="D15" t="s">
        <v>1307</v>
      </c>
      <c r="E15" t="s">
        <v>437</v>
      </c>
      <c r="F15" t="s">
        <v>130</v>
      </c>
      <c r="G15" t="s">
        <v>1052</v>
      </c>
      <c r="H15" s="7">
        <v>3.7199999999999999E-4</v>
      </c>
      <c r="I15" s="6">
        <v>-29.091000000000001</v>
      </c>
      <c r="J15" s="6">
        <v>2.0920000000000001</v>
      </c>
      <c r="K15">
        <v>1.92E-4</v>
      </c>
      <c r="L15" t="s">
        <v>6830</v>
      </c>
      <c r="M15" t="s">
        <v>1307</v>
      </c>
      <c r="N15" t="s">
        <v>1296</v>
      </c>
      <c r="O15" t="s">
        <v>1307</v>
      </c>
      <c r="P15" s="7">
        <v>2.8999999999999998E-3</v>
      </c>
      <c r="Q15">
        <v>297218</v>
      </c>
      <c r="R15" s="6">
        <v>-0.34570000000000001</v>
      </c>
      <c r="S15" s="6">
        <v>5.33E-2</v>
      </c>
      <c r="T15" s="7">
        <v>8.6300000000000002E-11</v>
      </c>
    </row>
    <row r="16" spans="1:20">
      <c r="A16" s="105" t="s">
        <v>158</v>
      </c>
      <c r="B16" t="s">
        <v>5471</v>
      </c>
      <c r="C16" t="s">
        <v>1296</v>
      </c>
      <c r="D16" t="s">
        <v>1307</v>
      </c>
      <c r="E16" t="s">
        <v>437</v>
      </c>
      <c r="F16" t="s">
        <v>130</v>
      </c>
      <c r="G16" t="s">
        <v>1052</v>
      </c>
      <c r="H16" s="7">
        <v>8.1800000000000004E-4</v>
      </c>
      <c r="I16" s="6">
        <v>-464.33699999999999</v>
      </c>
      <c r="J16" s="6">
        <v>1.667</v>
      </c>
      <c r="K16" s="7">
        <v>1.5800000000000001E-62</v>
      </c>
      <c r="L16" t="s">
        <v>6831</v>
      </c>
      <c r="M16" t="s">
        <v>1307</v>
      </c>
      <c r="N16" t="s">
        <v>1296</v>
      </c>
      <c r="O16" t="s">
        <v>1307</v>
      </c>
      <c r="P16" s="7">
        <v>7.1999999999999998E-3</v>
      </c>
      <c r="Q16">
        <v>297218</v>
      </c>
      <c r="R16" s="6">
        <v>-1.0996999999999999</v>
      </c>
      <c r="S16" s="6">
        <v>3.2099999999999997E-2</v>
      </c>
      <c r="T16" s="7">
        <v>2.79E-257</v>
      </c>
    </row>
    <row r="17" spans="1:20">
      <c r="A17" s="105" t="s">
        <v>158</v>
      </c>
      <c r="B17" t="s">
        <v>5354</v>
      </c>
      <c r="C17" t="s">
        <v>1296</v>
      </c>
      <c r="D17" t="s">
        <v>1301</v>
      </c>
      <c r="E17" t="s">
        <v>2160</v>
      </c>
      <c r="F17" t="s">
        <v>128</v>
      </c>
      <c r="G17" t="s">
        <v>1052</v>
      </c>
      <c r="H17" s="7">
        <v>2.9799999999999998E-4</v>
      </c>
      <c r="I17" s="6">
        <v>-264.83300000000003</v>
      </c>
      <c r="J17" s="6">
        <v>2.0840000000000001</v>
      </c>
      <c r="K17" s="7">
        <v>1.7899999999999999E-29</v>
      </c>
      <c r="L17" t="s">
        <v>6828</v>
      </c>
      <c r="M17" t="s">
        <v>1296</v>
      </c>
      <c r="N17" t="s">
        <v>1301</v>
      </c>
      <c r="O17" t="s">
        <v>1296</v>
      </c>
      <c r="P17" s="7">
        <v>0.99739999999999995</v>
      </c>
      <c r="Q17">
        <v>297626</v>
      </c>
      <c r="R17" s="6">
        <v>1.0677000000000001</v>
      </c>
      <c r="S17" s="6">
        <v>5.6599999999999998E-2</v>
      </c>
      <c r="T17" s="7">
        <v>1.86E-79</v>
      </c>
    </row>
    <row r="18" spans="1:20">
      <c r="A18" s="105" t="s">
        <v>158</v>
      </c>
      <c r="B18" t="s">
        <v>5403</v>
      </c>
      <c r="C18" t="s">
        <v>1296</v>
      </c>
      <c r="D18" t="s">
        <v>1297</v>
      </c>
      <c r="E18" t="s">
        <v>2160</v>
      </c>
      <c r="F18" t="s">
        <v>128</v>
      </c>
      <c r="G18" t="s">
        <v>1052</v>
      </c>
      <c r="H18" s="7">
        <v>4.8799999999999999E-4</v>
      </c>
      <c r="I18" s="6">
        <v>-69.680999999999997</v>
      </c>
      <c r="J18" s="6">
        <v>1.992</v>
      </c>
      <c r="K18" s="7">
        <v>3.34E-9</v>
      </c>
      <c r="L18" t="s">
        <v>6829</v>
      </c>
      <c r="M18" t="s">
        <v>1297</v>
      </c>
      <c r="N18" t="s">
        <v>1296</v>
      </c>
      <c r="O18" t="s">
        <v>1297</v>
      </c>
      <c r="P18" s="7">
        <v>3.2000000000000002E-3</v>
      </c>
      <c r="Q18">
        <v>297626</v>
      </c>
      <c r="R18" s="6">
        <v>-0.58350000000000002</v>
      </c>
      <c r="S18" s="6">
        <v>5.1400000000000001E-2</v>
      </c>
      <c r="T18" s="7">
        <v>8.0800000000000001E-30</v>
      </c>
    </row>
    <row r="19" spans="1:20">
      <c r="A19" s="105" t="s">
        <v>158</v>
      </c>
      <c r="B19" t="s">
        <v>5471</v>
      </c>
      <c r="C19" t="s">
        <v>1296</v>
      </c>
      <c r="D19" t="s">
        <v>1307</v>
      </c>
      <c r="E19" t="s">
        <v>2160</v>
      </c>
      <c r="F19" t="s">
        <v>128</v>
      </c>
      <c r="G19" t="s">
        <v>1052</v>
      </c>
      <c r="H19" s="7">
        <v>8.43E-4</v>
      </c>
      <c r="I19" s="6">
        <v>-450.53899999999999</v>
      </c>
      <c r="J19" s="6">
        <v>1.7</v>
      </c>
      <c r="K19" s="7">
        <v>1.3700000000000001E-59</v>
      </c>
      <c r="L19" t="s">
        <v>6831</v>
      </c>
      <c r="M19" t="s">
        <v>1307</v>
      </c>
      <c r="N19" t="s">
        <v>1296</v>
      </c>
      <c r="O19" t="s">
        <v>1307</v>
      </c>
      <c r="P19" s="7">
        <v>7.3000000000000001E-3</v>
      </c>
      <c r="Q19">
        <v>297626</v>
      </c>
      <c r="R19" s="6">
        <v>-1.0084</v>
      </c>
      <c r="S19" s="6">
        <v>3.1800000000000002E-2</v>
      </c>
      <c r="T19" s="7">
        <v>3.5599999999999999E-220</v>
      </c>
    </row>
    <row r="20" spans="1:20">
      <c r="A20" s="105" t="s">
        <v>159</v>
      </c>
      <c r="B20" t="s">
        <v>1315</v>
      </c>
      <c r="C20" t="s">
        <v>1296</v>
      </c>
      <c r="D20" t="s">
        <v>1297</v>
      </c>
      <c r="E20" t="s">
        <v>439</v>
      </c>
      <c r="F20" t="s">
        <v>127</v>
      </c>
      <c r="G20" t="s">
        <v>1052</v>
      </c>
      <c r="H20" s="7">
        <v>5.8199999999999997E-3</v>
      </c>
      <c r="I20" s="6">
        <v>4.6749999999999998</v>
      </c>
      <c r="J20" s="6">
        <v>0.105</v>
      </c>
      <c r="K20" s="7">
        <v>2.6499999999999999E-11</v>
      </c>
      <c r="L20" t="s">
        <v>6832</v>
      </c>
      <c r="M20" t="s">
        <v>1297</v>
      </c>
      <c r="N20" t="s">
        <v>1296</v>
      </c>
      <c r="O20" t="s">
        <v>1297</v>
      </c>
      <c r="P20" s="7">
        <v>8.8999999999999999E-3</v>
      </c>
      <c r="Q20">
        <v>291933</v>
      </c>
      <c r="R20" s="6">
        <v>8.8099999999999998E-2</v>
      </c>
      <c r="S20" s="6">
        <v>1.4999999999999999E-2</v>
      </c>
      <c r="T20" s="7">
        <v>4.3100000000000002E-9</v>
      </c>
    </row>
    <row r="21" spans="1:20">
      <c r="A21" s="105" t="s">
        <v>133</v>
      </c>
      <c r="B21" t="s">
        <v>2495</v>
      </c>
      <c r="C21" t="s">
        <v>1296</v>
      </c>
      <c r="D21" t="s">
        <v>1297</v>
      </c>
      <c r="E21" t="s">
        <v>439</v>
      </c>
      <c r="F21" t="s">
        <v>80</v>
      </c>
      <c r="G21" t="s">
        <v>1052</v>
      </c>
      <c r="H21" s="7">
        <v>7.2800000000000002E-4</v>
      </c>
      <c r="I21" s="6">
        <v>-2.8889999999999998</v>
      </c>
      <c r="J21" s="6">
        <v>0.219</v>
      </c>
      <c r="K21">
        <v>2.8200000000000002E-4</v>
      </c>
      <c r="L21" t="s">
        <v>6819</v>
      </c>
      <c r="M21" t="s">
        <v>1297</v>
      </c>
      <c r="N21" t="s">
        <v>1296</v>
      </c>
      <c r="O21" t="s">
        <v>1297</v>
      </c>
      <c r="P21" s="7">
        <v>8.0000000000000004E-4</v>
      </c>
      <c r="Q21">
        <v>291933</v>
      </c>
      <c r="R21" s="6">
        <v>-0.34320000000000001</v>
      </c>
      <c r="S21" s="6">
        <v>5.3199999999999997E-2</v>
      </c>
      <c r="T21" s="7">
        <v>1.09E-10</v>
      </c>
    </row>
    <row r="22" spans="1:20">
      <c r="A22" s="105" t="s">
        <v>136</v>
      </c>
      <c r="B22" t="s">
        <v>2656</v>
      </c>
      <c r="C22" t="s">
        <v>1301</v>
      </c>
      <c r="D22" t="s">
        <v>1307</v>
      </c>
      <c r="E22" t="s">
        <v>439</v>
      </c>
      <c r="F22" t="s">
        <v>129</v>
      </c>
      <c r="G22" t="s">
        <v>1052</v>
      </c>
      <c r="H22" s="7">
        <v>1.4599999999999999E-3</v>
      </c>
      <c r="I22" s="6">
        <v>-107.26600000000001</v>
      </c>
      <c r="J22" s="6">
        <v>0.153</v>
      </c>
      <c r="K22" s="7">
        <v>4.72E-154</v>
      </c>
      <c r="L22" t="s">
        <v>6820</v>
      </c>
      <c r="M22" t="s">
        <v>1307</v>
      </c>
      <c r="N22" t="s">
        <v>1301</v>
      </c>
      <c r="O22" t="s">
        <v>1307</v>
      </c>
      <c r="P22" s="7">
        <v>3.3E-3</v>
      </c>
      <c r="Q22">
        <v>291933</v>
      </c>
      <c r="R22" s="6">
        <v>-0.97399999999999998</v>
      </c>
      <c r="S22" s="6">
        <v>2.93E-2</v>
      </c>
      <c r="T22" s="7">
        <v>7.2700000000000002E-243</v>
      </c>
    </row>
    <row r="23" spans="1:20">
      <c r="A23" s="105" t="s">
        <v>136</v>
      </c>
      <c r="B23" t="s">
        <v>2662</v>
      </c>
      <c r="C23" t="s">
        <v>1301</v>
      </c>
      <c r="D23" t="s">
        <v>1307</v>
      </c>
      <c r="E23" t="s">
        <v>439</v>
      </c>
      <c r="F23" t="s">
        <v>129</v>
      </c>
      <c r="G23" t="s">
        <v>1052</v>
      </c>
      <c r="H23" s="7">
        <v>6.7699999999999998E-4</v>
      </c>
      <c r="I23" s="6">
        <v>-25.408000000000001</v>
      </c>
      <c r="J23" s="6">
        <v>0.19500000000000001</v>
      </c>
      <c r="K23" s="7">
        <v>3.4200000000000001E-30</v>
      </c>
      <c r="L23" t="s">
        <v>6821</v>
      </c>
      <c r="M23" t="s">
        <v>1307</v>
      </c>
      <c r="N23" t="s">
        <v>1301</v>
      </c>
      <c r="O23" t="s">
        <v>1307</v>
      </c>
      <c r="P23" s="7">
        <v>2.0999999999999999E-3</v>
      </c>
      <c r="Q23">
        <v>291933</v>
      </c>
      <c r="R23" s="6">
        <v>-0.55469999999999997</v>
      </c>
      <c r="S23" s="6">
        <v>6.1100000000000002E-2</v>
      </c>
      <c r="T23" s="7">
        <v>1.0900000000000001E-19</v>
      </c>
    </row>
    <row r="24" spans="1:20">
      <c r="A24" s="105" t="s">
        <v>154</v>
      </c>
      <c r="B24" t="s">
        <v>2703</v>
      </c>
      <c r="C24" t="s">
        <v>1296</v>
      </c>
      <c r="D24" t="s">
        <v>1297</v>
      </c>
      <c r="E24" t="s">
        <v>439</v>
      </c>
      <c r="F24" t="s">
        <v>130</v>
      </c>
      <c r="G24" t="s">
        <v>1052</v>
      </c>
      <c r="H24" s="7">
        <v>2.8800000000000002E-3</v>
      </c>
      <c r="I24" s="6">
        <v>10.837999999999999</v>
      </c>
      <c r="J24" s="6">
        <v>0.14899999999999999</v>
      </c>
      <c r="K24" s="7">
        <v>1.5E-17</v>
      </c>
      <c r="L24" t="s">
        <v>6825</v>
      </c>
      <c r="M24" t="s">
        <v>1297</v>
      </c>
      <c r="N24" t="s">
        <v>1296</v>
      </c>
      <c r="O24" t="s">
        <v>1297</v>
      </c>
      <c r="P24" s="7">
        <v>1.9199999999999998E-2</v>
      </c>
      <c r="Q24">
        <v>291933</v>
      </c>
      <c r="R24" s="6">
        <v>0.33160000000000001</v>
      </c>
      <c r="S24" s="6">
        <v>1.9400000000000001E-2</v>
      </c>
      <c r="T24" s="7">
        <v>1.4800000000000001E-65</v>
      </c>
    </row>
    <row r="25" spans="1:20">
      <c r="A25" s="105" t="s">
        <v>163</v>
      </c>
      <c r="B25" t="s">
        <v>2798</v>
      </c>
      <c r="C25" t="s">
        <v>1301</v>
      </c>
      <c r="D25" t="s">
        <v>1307</v>
      </c>
      <c r="E25" t="s">
        <v>439</v>
      </c>
      <c r="F25" t="s">
        <v>128</v>
      </c>
      <c r="G25" t="s">
        <v>1052</v>
      </c>
      <c r="H25" s="7">
        <v>5.2199999999999998E-3</v>
      </c>
      <c r="I25" s="6">
        <v>4.2290000000000001</v>
      </c>
      <c r="J25" s="6">
        <v>0.111</v>
      </c>
      <c r="K25" s="7">
        <v>6.3899999999999996E-10</v>
      </c>
      <c r="L25" t="s">
        <v>6833</v>
      </c>
      <c r="M25" t="s">
        <v>1307</v>
      </c>
      <c r="N25" t="s">
        <v>1301</v>
      </c>
      <c r="O25" t="s">
        <v>1307</v>
      </c>
      <c r="P25" s="7">
        <v>4.4200000000000003E-2</v>
      </c>
      <c r="Q25">
        <v>291933</v>
      </c>
      <c r="R25" s="6">
        <v>0.1792</v>
      </c>
      <c r="S25" s="6">
        <v>1.3100000000000001E-2</v>
      </c>
      <c r="T25" s="7">
        <v>1.6899999999999999E-42</v>
      </c>
    </row>
    <row r="26" spans="1:20">
      <c r="A26" s="105" t="s">
        <v>146</v>
      </c>
      <c r="B26" t="s">
        <v>5642</v>
      </c>
      <c r="C26" t="s">
        <v>1296</v>
      </c>
      <c r="D26" t="s">
        <v>1297</v>
      </c>
      <c r="E26" t="s">
        <v>439</v>
      </c>
      <c r="F26" t="s">
        <v>127</v>
      </c>
      <c r="G26" t="s">
        <v>1052</v>
      </c>
      <c r="H26" s="7">
        <v>4.2199999999999998E-3</v>
      </c>
      <c r="I26" s="6">
        <v>1.863</v>
      </c>
      <c r="J26" s="6">
        <v>0.115</v>
      </c>
      <c r="K26" s="7">
        <v>5.5899999999999997E-5</v>
      </c>
      <c r="L26" t="s">
        <v>6834</v>
      </c>
      <c r="M26" t="s">
        <v>1297</v>
      </c>
      <c r="N26" t="s">
        <v>1296</v>
      </c>
      <c r="O26" t="s">
        <v>1297</v>
      </c>
      <c r="P26" s="7">
        <v>5.4999999999999997E-3</v>
      </c>
      <c r="Q26">
        <v>291933</v>
      </c>
      <c r="R26" s="6">
        <v>0.1242</v>
      </c>
      <c r="S26" s="6">
        <v>1.9300000000000001E-2</v>
      </c>
      <c r="T26" s="7">
        <v>1.2199999999999999E-10</v>
      </c>
    </row>
  </sheetData>
  <mergeCells count="1">
    <mergeCell ref="A1:N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46633-5EA1-AF41-84C6-1564DE395865}">
  <dimension ref="A1:L18"/>
  <sheetViews>
    <sheetView workbookViewId="0">
      <selection sqref="A1:K1"/>
    </sheetView>
  </sheetViews>
  <sheetFormatPr baseColWidth="10" defaultColWidth="11" defaultRowHeight="16"/>
  <cols>
    <col min="2" max="2" width="16.33203125" customWidth="1"/>
    <col min="3" max="3" width="23.6640625" customWidth="1"/>
    <col min="11" max="11" width="16.5" customWidth="1"/>
    <col min="12" max="12" width="25.6640625" customWidth="1"/>
    <col min="13" max="13" width="16.1640625" customWidth="1"/>
    <col min="16" max="16" width="20.83203125" customWidth="1"/>
  </cols>
  <sheetData>
    <row r="1" spans="1:12" ht="19">
      <c r="A1" s="121" t="s">
        <v>7234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ht="19">
      <c r="A2" s="12" t="s">
        <v>150</v>
      </c>
      <c r="B2" s="12" t="s">
        <v>79</v>
      </c>
      <c r="C2" s="12" t="s">
        <v>6840</v>
      </c>
      <c r="D2" s="12" t="s">
        <v>4</v>
      </c>
      <c r="E2" s="12" t="s">
        <v>451</v>
      </c>
      <c r="F2" s="12" t="s">
        <v>447</v>
      </c>
      <c r="G2" s="12" t="s">
        <v>448</v>
      </c>
      <c r="H2" s="12" t="s">
        <v>1026</v>
      </c>
      <c r="I2" s="12" t="s">
        <v>1027</v>
      </c>
      <c r="J2" s="12" t="s">
        <v>88</v>
      </c>
      <c r="K2" s="12" t="s">
        <v>1</v>
      </c>
      <c r="L2" s="12" t="s">
        <v>89</v>
      </c>
    </row>
    <row r="3" spans="1:12">
      <c r="A3" s="105" t="s">
        <v>126</v>
      </c>
      <c r="B3" t="s">
        <v>436</v>
      </c>
      <c r="C3" t="s">
        <v>6841</v>
      </c>
      <c r="D3">
        <v>166441</v>
      </c>
      <c r="E3" s="7">
        <v>1.0359999999999999E-68</v>
      </c>
      <c r="F3">
        <v>5314</v>
      </c>
      <c r="G3">
        <v>744</v>
      </c>
      <c r="H3">
        <v>-3.02</v>
      </c>
      <c r="I3">
        <v>0.1724</v>
      </c>
      <c r="J3" t="s">
        <v>130</v>
      </c>
      <c r="K3" t="s">
        <v>1052</v>
      </c>
      <c r="L3" t="s">
        <v>81</v>
      </c>
    </row>
    <row r="4" spans="1:12">
      <c r="A4" s="105" t="s">
        <v>133</v>
      </c>
      <c r="B4" t="s">
        <v>436</v>
      </c>
      <c r="C4" t="s">
        <v>6842</v>
      </c>
      <c r="D4">
        <v>135120</v>
      </c>
      <c r="E4">
        <v>1.23E-3</v>
      </c>
      <c r="F4">
        <v>156</v>
      </c>
      <c r="G4">
        <v>16</v>
      </c>
      <c r="H4">
        <v>3.044</v>
      </c>
      <c r="I4">
        <v>0.94189999999999996</v>
      </c>
      <c r="J4" t="s">
        <v>80</v>
      </c>
      <c r="K4" t="s">
        <v>1052</v>
      </c>
      <c r="L4" t="s">
        <v>81</v>
      </c>
    </row>
    <row r="5" spans="1:12">
      <c r="A5" s="105" t="s">
        <v>136</v>
      </c>
      <c r="B5" t="s">
        <v>436</v>
      </c>
      <c r="C5" t="s">
        <v>6845</v>
      </c>
      <c r="D5">
        <v>166441</v>
      </c>
      <c r="E5" s="7">
        <v>5.5059999999999998E-40</v>
      </c>
      <c r="F5">
        <v>348</v>
      </c>
      <c r="G5">
        <v>19</v>
      </c>
      <c r="H5">
        <v>8.4949999999999992</v>
      </c>
      <c r="I5">
        <v>0.64180000000000004</v>
      </c>
      <c r="J5" t="s">
        <v>129</v>
      </c>
      <c r="K5" t="s">
        <v>1052</v>
      </c>
      <c r="L5" t="s">
        <v>81</v>
      </c>
    </row>
    <row r="6" spans="1:12">
      <c r="A6" s="105" t="s">
        <v>137</v>
      </c>
      <c r="B6" t="s">
        <v>436</v>
      </c>
      <c r="C6" t="s">
        <v>279</v>
      </c>
      <c r="D6">
        <v>166441</v>
      </c>
      <c r="E6" s="7">
        <v>1.4200000000000001E-25</v>
      </c>
      <c r="F6">
        <v>7704</v>
      </c>
      <c r="G6">
        <v>463</v>
      </c>
      <c r="H6">
        <v>1.645</v>
      </c>
      <c r="I6">
        <v>0.15740000000000001</v>
      </c>
      <c r="J6" t="s">
        <v>128</v>
      </c>
      <c r="K6" t="s">
        <v>1052</v>
      </c>
      <c r="L6" t="s">
        <v>81</v>
      </c>
    </row>
    <row r="7" spans="1:12">
      <c r="A7" s="105" t="s">
        <v>141</v>
      </c>
      <c r="B7" t="s">
        <v>436</v>
      </c>
      <c r="C7" t="s">
        <v>225</v>
      </c>
      <c r="D7">
        <v>166441</v>
      </c>
      <c r="E7" s="7">
        <v>3.197E-16</v>
      </c>
      <c r="F7">
        <v>2128</v>
      </c>
      <c r="G7">
        <v>166</v>
      </c>
      <c r="H7">
        <v>2.2010000000000001</v>
      </c>
      <c r="I7">
        <v>0.26960000000000001</v>
      </c>
      <c r="J7" t="s">
        <v>128</v>
      </c>
      <c r="K7" t="s">
        <v>1052</v>
      </c>
      <c r="L7" t="s">
        <v>81</v>
      </c>
    </row>
    <row r="8" spans="1:12">
      <c r="A8" s="105" t="s">
        <v>143</v>
      </c>
      <c r="B8" t="s">
        <v>436</v>
      </c>
      <c r="C8" t="s">
        <v>265</v>
      </c>
      <c r="D8">
        <v>93044</v>
      </c>
      <c r="E8" s="7">
        <v>7.5960000000000002E-11</v>
      </c>
      <c r="F8">
        <v>266</v>
      </c>
      <c r="G8">
        <v>104</v>
      </c>
      <c r="H8">
        <v>-5.4850000000000003</v>
      </c>
      <c r="I8">
        <v>0.8427</v>
      </c>
      <c r="J8" t="s">
        <v>129</v>
      </c>
      <c r="K8" t="s">
        <v>75</v>
      </c>
      <c r="L8" t="s">
        <v>81</v>
      </c>
    </row>
    <row r="9" spans="1:12">
      <c r="A9" s="105" t="s">
        <v>154</v>
      </c>
      <c r="B9" t="s">
        <v>437</v>
      </c>
      <c r="C9" t="s">
        <v>324</v>
      </c>
      <c r="D9">
        <v>156715</v>
      </c>
      <c r="E9">
        <v>3.5839999999999998E-4</v>
      </c>
      <c r="F9">
        <v>201</v>
      </c>
      <c r="G9">
        <v>49</v>
      </c>
      <c r="H9">
        <v>-9.2059999999999995</v>
      </c>
      <c r="I9">
        <v>2.5790000000000002</v>
      </c>
      <c r="J9" t="s">
        <v>129</v>
      </c>
      <c r="K9" t="s">
        <v>1052</v>
      </c>
      <c r="L9" t="s">
        <v>81</v>
      </c>
    </row>
    <row r="10" spans="1:12">
      <c r="A10" s="105" t="s">
        <v>157</v>
      </c>
      <c r="B10" t="s">
        <v>437</v>
      </c>
      <c r="C10" t="s">
        <v>6844</v>
      </c>
      <c r="D10">
        <v>165003</v>
      </c>
      <c r="E10" s="7">
        <v>4.3550000000000003E-21</v>
      </c>
      <c r="F10">
        <v>4757</v>
      </c>
      <c r="G10">
        <v>498</v>
      </c>
      <c r="H10">
        <v>-5.22</v>
      </c>
      <c r="I10">
        <v>0.55389999999999995</v>
      </c>
      <c r="J10" t="s">
        <v>130</v>
      </c>
      <c r="K10" t="s">
        <v>1052</v>
      </c>
      <c r="L10" t="s">
        <v>81</v>
      </c>
    </row>
    <row r="11" spans="1:12">
      <c r="A11" s="105" t="s">
        <v>158</v>
      </c>
      <c r="B11" t="s">
        <v>437</v>
      </c>
      <c r="C11" t="s">
        <v>6846</v>
      </c>
      <c r="D11">
        <v>165003</v>
      </c>
      <c r="E11" s="7">
        <v>4.8360000000000001E-69</v>
      </c>
      <c r="F11">
        <v>1059</v>
      </c>
      <c r="G11">
        <v>134</v>
      </c>
      <c r="H11">
        <v>-20.079999999999998</v>
      </c>
      <c r="I11">
        <v>1.143</v>
      </c>
      <c r="J11" t="s">
        <v>130</v>
      </c>
      <c r="K11" t="s">
        <v>1052</v>
      </c>
      <c r="L11" t="s">
        <v>81</v>
      </c>
    </row>
    <row r="12" spans="1:12">
      <c r="A12" s="105" t="s">
        <v>158</v>
      </c>
      <c r="B12" t="s">
        <v>2160</v>
      </c>
      <c r="C12" t="s">
        <v>6847</v>
      </c>
      <c r="D12">
        <v>172103</v>
      </c>
      <c r="E12" s="7">
        <v>1.578E-47</v>
      </c>
      <c r="F12">
        <v>515</v>
      </c>
      <c r="G12">
        <v>118</v>
      </c>
      <c r="H12">
        <v>-27.38</v>
      </c>
      <c r="I12">
        <v>1.891</v>
      </c>
      <c r="J12" t="s">
        <v>128</v>
      </c>
      <c r="K12" t="s">
        <v>1052</v>
      </c>
      <c r="L12" t="s">
        <v>81</v>
      </c>
    </row>
    <row r="13" spans="1:12">
      <c r="A13" s="105" t="s">
        <v>159</v>
      </c>
      <c r="B13" t="s">
        <v>439</v>
      </c>
      <c r="C13" t="s">
        <v>410</v>
      </c>
      <c r="D13">
        <v>170239</v>
      </c>
      <c r="E13">
        <v>0.21590000000000001</v>
      </c>
      <c r="F13">
        <v>839</v>
      </c>
      <c r="G13">
        <v>145</v>
      </c>
      <c r="H13">
        <v>-2.836E-2</v>
      </c>
      <c r="I13">
        <v>1.7399999999999999E-2</v>
      </c>
      <c r="J13" t="s">
        <v>127</v>
      </c>
      <c r="K13" t="s">
        <v>1052</v>
      </c>
      <c r="L13" t="s">
        <v>82</v>
      </c>
    </row>
    <row r="14" spans="1:12">
      <c r="A14" s="105" t="s">
        <v>133</v>
      </c>
      <c r="B14" t="s">
        <v>439</v>
      </c>
      <c r="C14" t="s">
        <v>6842</v>
      </c>
      <c r="D14">
        <v>138348</v>
      </c>
      <c r="E14">
        <v>1.064E-4</v>
      </c>
      <c r="F14">
        <v>156</v>
      </c>
      <c r="G14">
        <v>16</v>
      </c>
      <c r="H14">
        <v>-0.1668</v>
      </c>
      <c r="I14">
        <v>4.3049999999999998E-2</v>
      </c>
      <c r="J14" t="s">
        <v>80</v>
      </c>
      <c r="K14" t="s">
        <v>1052</v>
      </c>
      <c r="L14" t="s">
        <v>81</v>
      </c>
    </row>
    <row r="15" spans="1:12">
      <c r="A15" s="105" t="s">
        <v>136</v>
      </c>
      <c r="B15" t="s">
        <v>439</v>
      </c>
      <c r="C15" t="s">
        <v>6845</v>
      </c>
      <c r="D15">
        <v>170239</v>
      </c>
      <c r="E15" s="7">
        <v>1.162E-74</v>
      </c>
      <c r="F15">
        <v>357</v>
      </c>
      <c r="G15">
        <v>19</v>
      </c>
      <c r="H15">
        <v>-0.501</v>
      </c>
      <c r="I15">
        <v>2.7400000000000001E-2</v>
      </c>
      <c r="J15" t="s">
        <v>129</v>
      </c>
      <c r="K15" t="s">
        <v>1052</v>
      </c>
      <c r="L15" t="s">
        <v>81</v>
      </c>
    </row>
    <row r="16" spans="1:12">
      <c r="A16" s="105" t="s">
        <v>154</v>
      </c>
      <c r="B16" t="s">
        <v>439</v>
      </c>
      <c r="C16" t="s">
        <v>324</v>
      </c>
      <c r="D16">
        <v>161734</v>
      </c>
      <c r="E16">
        <v>8.6409999999999994E-3</v>
      </c>
      <c r="F16">
        <v>320</v>
      </c>
      <c r="G16">
        <v>56</v>
      </c>
      <c r="H16">
        <v>6.1330000000000003E-2</v>
      </c>
      <c r="I16">
        <v>2.878E-2</v>
      </c>
      <c r="J16" t="s">
        <v>130</v>
      </c>
      <c r="K16" t="s">
        <v>1052</v>
      </c>
      <c r="L16" t="s">
        <v>82</v>
      </c>
    </row>
    <row r="17" spans="1:12">
      <c r="A17" s="105" t="s">
        <v>163</v>
      </c>
      <c r="B17" t="s">
        <v>439</v>
      </c>
      <c r="C17" t="s">
        <v>413</v>
      </c>
      <c r="D17">
        <v>170239</v>
      </c>
      <c r="E17">
        <v>6.3380000000000006E-2</v>
      </c>
      <c r="F17">
        <v>2038</v>
      </c>
      <c r="G17">
        <v>147</v>
      </c>
      <c r="H17">
        <v>-2.5229999999999999E-2</v>
      </c>
      <c r="I17">
        <v>1.1270000000000001E-2</v>
      </c>
      <c r="J17" t="s">
        <v>128</v>
      </c>
      <c r="K17" t="s">
        <v>1052</v>
      </c>
      <c r="L17" t="s">
        <v>82</v>
      </c>
    </row>
    <row r="18" spans="1:12">
      <c r="A18" s="105" t="s">
        <v>146</v>
      </c>
      <c r="B18" t="s">
        <v>439</v>
      </c>
      <c r="C18" t="s">
        <v>6843</v>
      </c>
      <c r="D18">
        <v>170239</v>
      </c>
      <c r="E18" s="7">
        <v>1.7010000000000001E-5</v>
      </c>
      <c r="F18">
        <v>582</v>
      </c>
      <c r="G18">
        <v>46</v>
      </c>
      <c r="H18">
        <v>9.0700000000000003E-2</v>
      </c>
      <c r="I18">
        <v>2.1090000000000001E-2</v>
      </c>
      <c r="J18" t="s">
        <v>127</v>
      </c>
      <c r="K18" t="s">
        <v>1052</v>
      </c>
      <c r="L18" t="s">
        <v>81</v>
      </c>
    </row>
  </sheetData>
  <mergeCells count="1">
    <mergeCell ref="A1:K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88731-DFE0-B140-8801-CB1521C93658}">
  <dimension ref="A1:K6"/>
  <sheetViews>
    <sheetView workbookViewId="0">
      <selection sqref="A1:K1"/>
    </sheetView>
  </sheetViews>
  <sheetFormatPr baseColWidth="10" defaultColWidth="11" defaultRowHeight="16"/>
  <cols>
    <col min="9" max="9" width="28.5" customWidth="1"/>
    <col min="10" max="10" width="19" customWidth="1"/>
    <col min="11" max="11" width="28.33203125" customWidth="1"/>
  </cols>
  <sheetData>
    <row r="1" spans="1:11" s="100" customFormat="1" ht="19">
      <c r="A1" s="121" t="s">
        <v>7235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9">
      <c r="A2" s="100" t="s">
        <v>150</v>
      </c>
      <c r="B2" s="100" t="s">
        <v>4</v>
      </c>
      <c r="C2" s="100" t="s">
        <v>451</v>
      </c>
      <c r="D2" s="100" t="s">
        <v>447</v>
      </c>
      <c r="E2" s="100" t="s">
        <v>448</v>
      </c>
      <c r="F2" s="100" t="s">
        <v>1026</v>
      </c>
      <c r="G2" s="100" t="s">
        <v>1027</v>
      </c>
      <c r="H2" s="100" t="s">
        <v>89</v>
      </c>
      <c r="I2" s="100" t="s">
        <v>88</v>
      </c>
      <c r="J2" s="100" t="s">
        <v>79</v>
      </c>
      <c r="K2" s="100" t="s">
        <v>6716</v>
      </c>
    </row>
    <row r="3" spans="1:11">
      <c r="A3" s="130" t="s">
        <v>160</v>
      </c>
      <c r="B3">
        <v>97533</v>
      </c>
      <c r="C3" s="7">
        <v>2.2770000000000001E-5</v>
      </c>
      <c r="D3">
        <v>175</v>
      </c>
      <c r="E3">
        <v>26</v>
      </c>
      <c r="F3">
        <v>-13.4</v>
      </c>
      <c r="G3">
        <v>3.1629999999999998</v>
      </c>
      <c r="H3" t="s">
        <v>81</v>
      </c>
      <c r="I3" t="s">
        <v>128</v>
      </c>
      <c r="J3" t="s">
        <v>440</v>
      </c>
      <c r="K3" t="s">
        <v>6714</v>
      </c>
    </row>
    <row r="4" spans="1:11">
      <c r="A4" s="130"/>
      <c r="B4">
        <v>97533</v>
      </c>
      <c r="C4" s="7">
        <v>3.1690000000000001E-6</v>
      </c>
      <c r="D4">
        <v>175</v>
      </c>
      <c r="E4">
        <v>26</v>
      </c>
      <c r="F4">
        <v>-13.4</v>
      </c>
      <c r="G4">
        <v>3.1629999999999998</v>
      </c>
      <c r="H4" t="s">
        <v>82</v>
      </c>
      <c r="I4" t="s">
        <v>128</v>
      </c>
      <c r="J4" t="s">
        <v>440</v>
      </c>
      <c r="K4" t="s">
        <v>6714</v>
      </c>
    </row>
    <row r="5" spans="1:11">
      <c r="A5" s="130"/>
      <c r="B5">
        <v>97533</v>
      </c>
      <c r="C5">
        <v>0.23019999999999999</v>
      </c>
      <c r="D5">
        <v>266</v>
      </c>
      <c r="E5">
        <v>110</v>
      </c>
      <c r="F5">
        <v>-3.0369999999999999</v>
      </c>
      <c r="G5">
        <v>2.5310000000000001</v>
      </c>
      <c r="H5" t="s">
        <v>81</v>
      </c>
      <c r="I5" t="s">
        <v>128</v>
      </c>
      <c r="J5" t="s">
        <v>440</v>
      </c>
      <c r="K5" t="s">
        <v>6715</v>
      </c>
    </row>
    <row r="6" spans="1:11">
      <c r="A6" s="130"/>
      <c r="B6">
        <v>97533</v>
      </c>
      <c r="C6">
        <v>0.77439999999999998</v>
      </c>
      <c r="D6">
        <v>266</v>
      </c>
      <c r="E6">
        <v>110</v>
      </c>
      <c r="F6">
        <v>-3.0369999999999999</v>
      </c>
      <c r="G6">
        <v>2.5310000000000001</v>
      </c>
      <c r="H6" t="s">
        <v>82</v>
      </c>
      <c r="I6" t="s">
        <v>128</v>
      </c>
      <c r="J6" t="s">
        <v>440</v>
      </c>
      <c r="K6" t="s">
        <v>6715</v>
      </c>
    </row>
  </sheetData>
  <mergeCells count="2">
    <mergeCell ref="A3:A6"/>
    <mergeCell ref="A1:K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5E8A-ABCC-2644-B11F-BDAF7954BAC5}">
  <sheetPr filterMode="1"/>
  <dimension ref="A1:L12964"/>
  <sheetViews>
    <sheetView workbookViewId="0">
      <selection sqref="A1:L1"/>
    </sheetView>
  </sheetViews>
  <sheetFormatPr baseColWidth="10" defaultColWidth="11" defaultRowHeight="16"/>
  <cols>
    <col min="2" max="2" width="15.6640625" customWidth="1"/>
    <col min="5" max="5" width="16.1640625" customWidth="1"/>
    <col min="8" max="8" width="10.83203125" style="7"/>
    <col min="10" max="10" width="20.5" customWidth="1"/>
    <col min="11" max="11" width="18.33203125" customWidth="1"/>
    <col min="12" max="12" width="14.33203125" customWidth="1"/>
  </cols>
  <sheetData>
    <row r="1" spans="1:12" ht="19">
      <c r="A1" s="121" t="s">
        <v>7236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>
      <c r="A2" s="10" t="s">
        <v>150</v>
      </c>
      <c r="B2" s="10" t="s">
        <v>7204</v>
      </c>
      <c r="C2" s="10" t="s">
        <v>1291</v>
      </c>
      <c r="D2" s="10" t="s">
        <v>1292</v>
      </c>
      <c r="E2" s="77" t="s">
        <v>1293</v>
      </c>
      <c r="F2" s="25" t="s">
        <v>1026</v>
      </c>
      <c r="G2" s="25" t="s">
        <v>1027</v>
      </c>
      <c r="H2" s="77" t="s">
        <v>1294</v>
      </c>
      <c r="I2" s="10" t="s">
        <v>150</v>
      </c>
      <c r="J2" s="10" t="s">
        <v>79</v>
      </c>
      <c r="K2" s="10" t="s">
        <v>88</v>
      </c>
      <c r="L2" s="10" t="s">
        <v>1</v>
      </c>
    </row>
    <row r="3" spans="1:12" hidden="1">
      <c r="A3" t="s">
        <v>159</v>
      </c>
      <c r="B3" t="s">
        <v>1295</v>
      </c>
      <c r="C3" t="s">
        <v>1296</v>
      </c>
      <c r="D3" t="s">
        <v>1297</v>
      </c>
      <c r="E3" s="7">
        <v>2.53124540652768E-5</v>
      </c>
      <c r="F3" s="9">
        <v>-0.10006171841467811</v>
      </c>
      <c r="G3" s="9">
        <v>4.5622003333241361</v>
      </c>
      <c r="H3" s="7">
        <v>0.88226607128478096</v>
      </c>
      <c r="I3" t="s">
        <v>159</v>
      </c>
      <c r="J3" t="s">
        <v>453</v>
      </c>
      <c r="K3" t="s">
        <v>127</v>
      </c>
      <c r="L3" t="s">
        <v>75</v>
      </c>
    </row>
    <row r="4" spans="1:12" hidden="1">
      <c r="A4" t="s">
        <v>159</v>
      </c>
      <c r="B4" t="s">
        <v>1298</v>
      </c>
      <c r="C4" t="s">
        <v>1299</v>
      </c>
      <c r="D4" t="s">
        <v>1296</v>
      </c>
      <c r="E4" s="7">
        <v>9.2296244599160396E-5</v>
      </c>
      <c r="F4" s="9">
        <v>0.88297386815059609</v>
      </c>
      <c r="G4" s="9">
        <v>6.2098386890534378</v>
      </c>
      <c r="H4" s="7">
        <v>0.70611398109235102</v>
      </c>
      <c r="I4" t="s">
        <v>159</v>
      </c>
      <c r="J4" t="s">
        <v>453</v>
      </c>
      <c r="K4" t="s">
        <v>127</v>
      </c>
      <c r="L4" t="s">
        <v>75</v>
      </c>
    </row>
    <row r="5" spans="1:12" hidden="1">
      <c r="A5" t="s">
        <v>159</v>
      </c>
      <c r="B5" t="s">
        <v>1300</v>
      </c>
      <c r="C5" t="s">
        <v>1301</v>
      </c>
      <c r="D5" t="s">
        <v>1302</v>
      </c>
      <c r="E5" s="7">
        <v>2.7146669539067201E-4</v>
      </c>
      <c r="F5" s="9">
        <v>0.7693590490612956</v>
      </c>
      <c r="G5" s="9">
        <v>4.6150848139877798</v>
      </c>
      <c r="H5" s="7">
        <v>0.68305667612695997</v>
      </c>
      <c r="I5" t="s">
        <v>159</v>
      </c>
      <c r="J5" t="s">
        <v>453</v>
      </c>
      <c r="K5" t="s">
        <v>127</v>
      </c>
      <c r="L5" t="s">
        <v>75</v>
      </c>
    </row>
    <row r="6" spans="1:12" hidden="1">
      <c r="A6" t="s">
        <v>159</v>
      </c>
      <c r="B6" t="s">
        <v>1303</v>
      </c>
      <c r="C6" t="s">
        <v>1296</v>
      </c>
      <c r="D6" t="s">
        <v>1299</v>
      </c>
      <c r="E6" s="7">
        <v>5.9872387778068601E-7</v>
      </c>
      <c r="F6" s="9">
        <v>1.1850512906883224E-2</v>
      </c>
      <c r="G6" s="9">
        <v>6.2620096246422978</v>
      </c>
      <c r="H6" s="7">
        <v>0.96530117190018105</v>
      </c>
      <c r="I6" t="s">
        <v>159</v>
      </c>
      <c r="J6" t="s">
        <v>453</v>
      </c>
      <c r="K6" t="s">
        <v>127</v>
      </c>
      <c r="L6" t="s">
        <v>75</v>
      </c>
    </row>
    <row r="7" spans="1:12" hidden="1">
      <c r="A7" t="s">
        <v>159</v>
      </c>
      <c r="B7" t="s">
        <v>1304</v>
      </c>
      <c r="C7" t="s">
        <v>1296</v>
      </c>
      <c r="D7" t="s">
        <v>1297</v>
      </c>
      <c r="E7" s="7">
        <v>6.6855645290688303E-6</v>
      </c>
      <c r="F7" s="9">
        <v>-1.4709074232873811</v>
      </c>
      <c r="G7" s="9">
        <v>6.2837057700987033</v>
      </c>
      <c r="H7" s="7">
        <v>0.62851288287101204</v>
      </c>
      <c r="I7" t="s">
        <v>159</v>
      </c>
      <c r="J7" t="s">
        <v>453</v>
      </c>
      <c r="K7" t="s">
        <v>127</v>
      </c>
      <c r="L7" t="s">
        <v>75</v>
      </c>
    </row>
    <row r="8" spans="1:12" hidden="1">
      <c r="A8" t="s">
        <v>159</v>
      </c>
      <c r="B8" t="s">
        <v>1305</v>
      </c>
      <c r="C8" t="s">
        <v>1297</v>
      </c>
      <c r="D8" t="s">
        <v>1301</v>
      </c>
      <c r="E8" s="7">
        <v>3.5520773950518798E-5</v>
      </c>
      <c r="F8" s="9">
        <v>-4.1126909346917051</v>
      </c>
      <c r="G8" s="9">
        <v>4.8367224971639375</v>
      </c>
      <c r="H8" s="7">
        <v>0.35646597483602999</v>
      </c>
      <c r="I8" t="s">
        <v>159</v>
      </c>
      <c r="J8" t="s">
        <v>453</v>
      </c>
      <c r="K8" t="s">
        <v>127</v>
      </c>
      <c r="L8" t="s">
        <v>75</v>
      </c>
    </row>
    <row r="9" spans="1:12" hidden="1">
      <c r="A9" t="s">
        <v>159</v>
      </c>
      <c r="B9" t="s">
        <v>1306</v>
      </c>
      <c r="C9" t="s">
        <v>1307</v>
      </c>
      <c r="D9" t="s">
        <v>1301</v>
      </c>
      <c r="E9" s="7">
        <v>5.5392227793771301E-5</v>
      </c>
      <c r="F9" s="9">
        <v>-5.636149581901023</v>
      </c>
      <c r="G9" s="9">
        <v>5.2892139454960638</v>
      </c>
      <c r="H9" s="7">
        <v>0.30194299900767901</v>
      </c>
      <c r="I9" t="s">
        <v>159</v>
      </c>
      <c r="J9" t="s">
        <v>453</v>
      </c>
      <c r="K9" t="s">
        <v>127</v>
      </c>
      <c r="L9" t="s">
        <v>75</v>
      </c>
    </row>
    <row r="10" spans="1:12" hidden="1">
      <c r="A10" t="s">
        <v>159</v>
      </c>
      <c r="B10" t="s">
        <v>1308</v>
      </c>
      <c r="C10" t="s">
        <v>1301</v>
      </c>
      <c r="D10" t="s">
        <v>1297</v>
      </c>
      <c r="E10" s="7">
        <v>1.6499222301559E-4</v>
      </c>
      <c r="F10" s="9">
        <v>-4.5550040373523588</v>
      </c>
      <c r="G10" s="9">
        <v>6.9426032380804754</v>
      </c>
      <c r="H10" s="7">
        <v>0.41794211490069799</v>
      </c>
      <c r="I10" t="s">
        <v>159</v>
      </c>
      <c r="J10" t="s">
        <v>453</v>
      </c>
      <c r="K10" t="s">
        <v>127</v>
      </c>
      <c r="L10" t="s">
        <v>75</v>
      </c>
    </row>
    <row r="11" spans="1:12" hidden="1">
      <c r="A11" t="s">
        <v>159</v>
      </c>
      <c r="B11" t="s">
        <v>1309</v>
      </c>
      <c r="C11" t="s">
        <v>1301</v>
      </c>
      <c r="D11" t="s">
        <v>1296</v>
      </c>
      <c r="E11" s="7">
        <v>2.9735900000000001E-5</v>
      </c>
      <c r="F11" s="9">
        <v>-23.40581291483538</v>
      </c>
      <c r="G11" s="9">
        <v>6.5296050065937958</v>
      </c>
      <c r="H11" s="7">
        <v>5.8318579327711999E-2</v>
      </c>
      <c r="I11" t="s">
        <v>159</v>
      </c>
      <c r="J11" t="s">
        <v>453</v>
      </c>
      <c r="K11" t="s">
        <v>127</v>
      </c>
      <c r="L11" t="s">
        <v>75</v>
      </c>
    </row>
    <row r="12" spans="1:12" hidden="1">
      <c r="A12" t="s">
        <v>159</v>
      </c>
      <c r="B12" t="s">
        <v>1310</v>
      </c>
      <c r="C12" t="s">
        <v>1296</v>
      </c>
      <c r="D12" t="s">
        <v>1297</v>
      </c>
      <c r="E12" s="7">
        <v>2.28258388495777E-5</v>
      </c>
      <c r="F12" s="9">
        <v>13.380459435616865</v>
      </c>
      <c r="G12" s="9">
        <v>6.5237387963612976</v>
      </c>
      <c r="H12" s="7">
        <v>0.152102102003036</v>
      </c>
      <c r="I12" t="s">
        <v>159</v>
      </c>
      <c r="J12" t="s">
        <v>453</v>
      </c>
      <c r="K12" t="s">
        <v>127</v>
      </c>
      <c r="L12" t="s">
        <v>75</v>
      </c>
    </row>
    <row r="13" spans="1:12" hidden="1">
      <c r="A13" t="s">
        <v>159</v>
      </c>
      <c r="B13" t="s">
        <v>1311</v>
      </c>
      <c r="C13" t="s">
        <v>1307</v>
      </c>
      <c r="D13" t="s">
        <v>1297</v>
      </c>
      <c r="E13" s="7">
        <v>1.5404992453510599E-5</v>
      </c>
      <c r="F13" s="9">
        <v>1.4722204402387813</v>
      </c>
      <c r="G13" s="9">
        <v>4.7736172618483543</v>
      </c>
      <c r="H13" s="7">
        <v>0.57865891632865496</v>
      </c>
      <c r="I13" t="s">
        <v>159</v>
      </c>
      <c r="J13" t="s">
        <v>453</v>
      </c>
      <c r="K13" t="s">
        <v>127</v>
      </c>
      <c r="L13" t="s">
        <v>75</v>
      </c>
    </row>
    <row r="14" spans="1:12" hidden="1">
      <c r="A14" t="s">
        <v>159</v>
      </c>
      <c r="B14" t="s">
        <v>1312</v>
      </c>
      <c r="C14" t="s">
        <v>1296</v>
      </c>
      <c r="D14" t="s">
        <v>1301</v>
      </c>
      <c r="E14" s="7">
        <v>9.7223000415869596E-6</v>
      </c>
      <c r="F14" s="9">
        <v>3.0504532457443623</v>
      </c>
      <c r="G14" s="9">
        <v>6.5323210471685647</v>
      </c>
      <c r="H14" s="7">
        <v>0.49438051058625898</v>
      </c>
      <c r="I14" t="s">
        <v>159</v>
      </c>
      <c r="J14" t="s">
        <v>453</v>
      </c>
      <c r="K14" t="s">
        <v>127</v>
      </c>
      <c r="L14" t="s">
        <v>75</v>
      </c>
    </row>
    <row r="15" spans="1:12" hidden="1">
      <c r="A15" t="s">
        <v>159</v>
      </c>
      <c r="B15" t="s">
        <v>1313</v>
      </c>
      <c r="C15" t="s">
        <v>1301</v>
      </c>
      <c r="D15" t="s">
        <v>1307</v>
      </c>
      <c r="E15" s="7">
        <v>8.3173916659735508E-6</v>
      </c>
      <c r="F15" s="9">
        <v>-1.431829152533854</v>
      </c>
      <c r="G15" s="9">
        <v>6.2170471262758529</v>
      </c>
      <c r="H15" s="7">
        <v>0.63129632414553205</v>
      </c>
      <c r="I15" t="s">
        <v>159</v>
      </c>
      <c r="J15" t="s">
        <v>453</v>
      </c>
      <c r="K15" t="s">
        <v>127</v>
      </c>
      <c r="L15" t="s">
        <v>75</v>
      </c>
    </row>
    <row r="16" spans="1:12" hidden="1">
      <c r="A16" t="s">
        <v>159</v>
      </c>
      <c r="B16" t="s">
        <v>1314</v>
      </c>
      <c r="C16" t="s">
        <v>1301</v>
      </c>
      <c r="D16" t="s">
        <v>1307</v>
      </c>
      <c r="E16" s="7">
        <v>8.3173916659735508E-6</v>
      </c>
      <c r="F16" s="9">
        <v>13.057554068336307</v>
      </c>
      <c r="G16" s="9">
        <v>6.5377074245210691</v>
      </c>
      <c r="H16" s="7">
        <v>0.15758301242481701</v>
      </c>
      <c r="I16" t="s">
        <v>159</v>
      </c>
      <c r="J16" t="s">
        <v>453</v>
      </c>
      <c r="K16" t="s">
        <v>127</v>
      </c>
      <c r="L16" t="s">
        <v>75</v>
      </c>
    </row>
    <row r="17" spans="1:12">
      <c r="A17" t="s">
        <v>159</v>
      </c>
      <c r="B17" t="s">
        <v>1315</v>
      </c>
      <c r="C17" t="s">
        <v>1296</v>
      </c>
      <c r="D17" t="s">
        <v>1297</v>
      </c>
      <c r="E17" s="7">
        <v>8.7396131316293396E-3</v>
      </c>
      <c r="F17" s="9">
        <v>27.517640771261025</v>
      </c>
      <c r="G17" s="9">
        <v>0.99229919029971314</v>
      </c>
      <c r="H17" s="7">
        <v>1.3939676140436701E-7</v>
      </c>
      <c r="I17" t="s">
        <v>159</v>
      </c>
      <c r="J17" t="s">
        <v>453</v>
      </c>
      <c r="K17" t="s">
        <v>127</v>
      </c>
      <c r="L17" t="s">
        <v>75</v>
      </c>
    </row>
    <row r="18" spans="1:12" hidden="1">
      <c r="A18" t="s">
        <v>159</v>
      </c>
      <c r="B18" t="s">
        <v>1316</v>
      </c>
      <c r="C18" t="s">
        <v>1296</v>
      </c>
      <c r="D18" t="s">
        <v>1297</v>
      </c>
      <c r="E18" s="7">
        <v>2.4221412992511199E-5</v>
      </c>
      <c r="F18" s="9">
        <v>-6.7545889659037734E-3</v>
      </c>
      <c r="G18" s="9">
        <v>4.2878824276672818</v>
      </c>
      <c r="H18" s="7">
        <v>0.96834049793072097</v>
      </c>
      <c r="I18" t="s">
        <v>159</v>
      </c>
      <c r="J18" t="s">
        <v>453</v>
      </c>
      <c r="K18" t="s">
        <v>127</v>
      </c>
      <c r="L18" t="s">
        <v>75</v>
      </c>
    </row>
    <row r="19" spans="1:12" hidden="1">
      <c r="A19" t="s">
        <v>159</v>
      </c>
      <c r="B19" t="s">
        <v>1317</v>
      </c>
      <c r="C19" t="s">
        <v>1296</v>
      </c>
      <c r="D19" t="s">
        <v>1297</v>
      </c>
      <c r="E19" s="7">
        <v>2.25296164175014E-5</v>
      </c>
      <c r="F19" s="9">
        <v>1.9114127149693656</v>
      </c>
      <c r="G19" s="9">
        <v>6.5786199262188125</v>
      </c>
      <c r="H19" s="7">
        <v>0.58986880887031101</v>
      </c>
      <c r="I19" t="s">
        <v>159</v>
      </c>
      <c r="J19" t="s">
        <v>453</v>
      </c>
      <c r="K19" t="s">
        <v>127</v>
      </c>
      <c r="L19" t="s">
        <v>75</v>
      </c>
    </row>
    <row r="20" spans="1:12" hidden="1">
      <c r="A20" t="s">
        <v>159</v>
      </c>
      <c r="B20" t="s">
        <v>1318</v>
      </c>
      <c r="C20" t="s">
        <v>1301</v>
      </c>
      <c r="D20" t="s">
        <v>1307</v>
      </c>
      <c r="E20" s="7">
        <v>6.0102655335312702E-6</v>
      </c>
      <c r="F20" s="9">
        <v>-1.4593782099360091</v>
      </c>
      <c r="G20" s="9">
        <v>6.8958629921925718</v>
      </c>
      <c r="H20" s="7">
        <v>0.64549205483025296</v>
      </c>
      <c r="I20" t="s">
        <v>159</v>
      </c>
      <c r="J20" t="s">
        <v>453</v>
      </c>
      <c r="K20" t="s">
        <v>127</v>
      </c>
      <c r="L20" t="s">
        <v>75</v>
      </c>
    </row>
    <row r="21" spans="1:12" hidden="1">
      <c r="A21" t="s">
        <v>159</v>
      </c>
      <c r="B21" t="s">
        <v>1319</v>
      </c>
      <c r="C21" t="s">
        <v>1296</v>
      </c>
      <c r="D21" t="s">
        <v>1297</v>
      </c>
      <c r="E21" s="7">
        <v>2.3029800000000001E-5</v>
      </c>
      <c r="F21" s="9">
        <v>-13.008219122940845</v>
      </c>
      <c r="G21" s="9">
        <v>6.5335896931917761</v>
      </c>
      <c r="H21" s="7">
        <v>0.158238885774347</v>
      </c>
      <c r="I21" t="s">
        <v>159</v>
      </c>
      <c r="J21" t="s">
        <v>453</v>
      </c>
      <c r="K21" t="s">
        <v>127</v>
      </c>
      <c r="L21" t="s">
        <v>75</v>
      </c>
    </row>
    <row r="22" spans="1:12" hidden="1">
      <c r="A22" t="s">
        <v>159</v>
      </c>
      <c r="B22" t="s">
        <v>1320</v>
      </c>
      <c r="C22" t="s">
        <v>1301</v>
      </c>
      <c r="D22" t="s">
        <v>1307</v>
      </c>
      <c r="E22" s="7">
        <v>3.3992993890187797E-5</v>
      </c>
      <c r="F22" s="9">
        <v>-0.33951444431452504</v>
      </c>
      <c r="G22" s="9">
        <v>5.0692392077386002</v>
      </c>
      <c r="H22" s="7">
        <v>0.79579256351919103</v>
      </c>
      <c r="I22" t="s">
        <v>159</v>
      </c>
      <c r="J22" t="s">
        <v>453</v>
      </c>
      <c r="K22" t="s">
        <v>127</v>
      </c>
      <c r="L22" t="s">
        <v>75</v>
      </c>
    </row>
    <row r="23" spans="1:12" hidden="1">
      <c r="A23" t="s">
        <v>159</v>
      </c>
      <c r="B23" t="s">
        <v>1321</v>
      </c>
      <c r="C23" t="s">
        <v>1296</v>
      </c>
      <c r="D23" t="s">
        <v>1301</v>
      </c>
      <c r="E23" s="7">
        <v>8.2044397810839299E-5</v>
      </c>
      <c r="F23" s="9">
        <v>-6.578970148205185</v>
      </c>
      <c r="G23" s="9">
        <v>5.2533937401149258</v>
      </c>
      <c r="H23" s="7">
        <v>0.26310837721596397</v>
      </c>
      <c r="I23" t="s">
        <v>159</v>
      </c>
      <c r="J23" t="s">
        <v>453</v>
      </c>
      <c r="K23" t="s">
        <v>127</v>
      </c>
      <c r="L23" t="s">
        <v>75</v>
      </c>
    </row>
    <row r="24" spans="1:12" hidden="1">
      <c r="A24" t="s">
        <v>159</v>
      </c>
      <c r="B24" t="s">
        <v>1321</v>
      </c>
      <c r="C24" t="s">
        <v>1296</v>
      </c>
      <c r="D24" t="s">
        <v>1297</v>
      </c>
      <c r="E24" s="7">
        <v>2.7638692292301199E-5</v>
      </c>
      <c r="F24" s="9">
        <v>-0.10121669012671609</v>
      </c>
      <c r="G24" s="9">
        <v>7.1828219919713829</v>
      </c>
      <c r="H24" s="7">
        <v>0.90550701752791196</v>
      </c>
      <c r="I24" t="s">
        <v>159</v>
      </c>
      <c r="J24" t="s">
        <v>453</v>
      </c>
      <c r="K24" t="s">
        <v>127</v>
      </c>
      <c r="L24" t="s">
        <v>75</v>
      </c>
    </row>
    <row r="25" spans="1:12">
      <c r="A25" t="s">
        <v>159</v>
      </c>
      <c r="B25" t="s">
        <v>1322</v>
      </c>
      <c r="C25" t="s">
        <v>1323</v>
      </c>
      <c r="D25" t="s">
        <v>1301</v>
      </c>
      <c r="E25" s="7">
        <v>5.0338099999999998E-6</v>
      </c>
      <c r="F25" s="9">
        <v>-32.809329460719255</v>
      </c>
      <c r="G25" s="9">
        <v>6.5280882849170903</v>
      </c>
      <c r="H25" s="7">
        <v>2.4971363247998101E-2</v>
      </c>
      <c r="I25" t="s">
        <v>159</v>
      </c>
      <c r="J25" t="s">
        <v>453</v>
      </c>
      <c r="K25" t="s">
        <v>127</v>
      </c>
      <c r="L25" t="s">
        <v>75</v>
      </c>
    </row>
    <row r="26" spans="1:12" hidden="1">
      <c r="A26" t="s">
        <v>159</v>
      </c>
      <c r="B26" t="s">
        <v>1324</v>
      </c>
      <c r="C26" t="s">
        <v>1307</v>
      </c>
      <c r="D26" t="s">
        <v>1297</v>
      </c>
      <c r="E26" s="7">
        <v>4.7913869587304298E-5</v>
      </c>
      <c r="F26" s="9">
        <v>-10.652371043322901</v>
      </c>
      <c r="G26" s="9">
        <v>4.5224412857259724</v>
      </c>
      <c r="H26" s="7">
        <v>0.12484608942162601</v>
      </c>
      <c r="I26" t="s">
        <v>159</v>
      </c>
      <c r="J26" t="s">
        <v>453</v>
      </c>
      <c r="K26" t="s">
        <v>127</v>
      </c>
      <c r="L26" t="s">
        <v>75</v>
      </c>
    </row>
    <row r="27" spans="1:12" hidden="1">
      <c r="A27" t="s">
        <v>159</v>
      </c>
      <c r="B27" t="s">
        <v>1325</v>
      </c>
      <c r="C27" t="s">
        <v>1297</v>
      </c>
      <c r="D27" t="s">
        <v>1296</v>
      </c>
      <c r="E27" s="7">
        <v>5.7182204771168198E-5</v>
      </c>
      <c r="F27" s="9">
        <v>17.726531640016482</v>
      </c>
      <c r="G27" s="9">
        <v>6.214369520062621</v>
      </c>
      <c r="H27" s="7">
        <v>9.12315796197576E-2</v>
      </c>
      <c r="I27" t="s">
        <v>159</v>
      </c>
      <c r="J27" t="s">
        <v>453</v>
      </c>
      <c r="K27" t="s">
        <v>127</v>
      </c>
      <c r="L27" t="s">
        <v>75</v>
      </c>
    </row>
    <row r="28" spans="1:12" hidden="1">
      <c r="A28" t="s">
        <v>159</v>
      </c>
      <c r="B28" t="s">
        <v>1326</v>
      </c>
      <c r="C28" t="s">
        <v>1296</v>
      </c>
      <c r="D28" t="s">
        <v>1297</v>
      </c>
      <c r="E28" s="7">
        <v>2.5381163752292599E-5</v>
      </c>
      <c r="F28" s="9">
        <v>-9.0807873608088876</v>
      </c>
      <c r="G28" s="9">
        <v>5.5103337022124972</v>
      </c>
      <c r="H28" s="7">
        <v>0.19923736198459999</v>
      </c>
      <c r="I28" t="s">
        <v>159</v>
      </c>
      <c r="J28" t="s">
        <v>453</v>
      </c>
      <c r="K28" t="s">
        <v>127</v>
      </c>
      <c r="L28" t="s">
        <v>75</v>
      </c>
    </row>
    <row r="29" spans="1:12">
      <c r="A29" t="s">
        <v>159</v>
      </c>
      <c r="B29" t="s">
        <v>1327</v>
      </c>
      <c r="C29" t="s">
        <v>1296</v>
      </c>
      <c r="D29" t="s">
        <v>1301</v>
      </c>
      <c r="E29" s="7">
        <v>5.3153193961573603E-6</v>
      </c>
      <c r="F29" s="9">
        <v>-27.659835006880364</v>
      </c>
      <c r="G29" s="9">
        <v>6.53163823610483</v>
      </c>
      <c r="H29" s="7">
        <v>3.9604527356487403E-2</v>
      </c>
      <c r="I29" t="s">
        <v>159</v>
      </c>
      <c r="J29" t="s">
        <v>453</v>
      </c>
      <c r="K29" t="s">
        <v>127</v>
      </c>
      <c r="L29" t="s">
        <v>75</v>
      </c>
    </row>
    <row r="30" spans="1:12" hidden="1">
      <c r="A30" t="s">
        <v>159</v>
      </c>
      <c r="B30" t="s">
        <v>1328</v>
      </c>
      <c r="C30" t="s">
        <v>1329</v>
      </c>
      <c r="D30" t="s">
        <v>1307</v>
      </c>
      <c r="E30" s="7">
        <v>5.95025586100202E-5</v>
      </c>
      <c r="F30" s="9">
        <v>18.899341437618659</v>
      </c>
      <c r="G30" s="9">
        <v>6.9386913563236057</v>
      </c>
      <c r="H30" s="7">
        <v>9.88647741200602E-2</v>
      </c>
      <c r="I30" t="s">
        <v>159</v>
      </c>
      <c r="J30" t="s">
        <v>453</v>
      </c>
      <c r="K30" t="s">
        <v>127</v>
      </c>
      <c r="L30" t="s">
        <v>75</v>
      </c>
    </row>
    <row r="31" spans="1:12" hidden="1">
      <c r="A31" t="s">
        <v>159</v>
      </c>
      <c r="B31" t="s">
        <v>1330</v>
      </c>
      <c r="C31" t="s">
        <v>1301</v>
      </c>
      <c r="D31" t="s">
        <v>1296</v>
      </c>
      <c r="E31" s="7">
        <v>1.3085579691180299E-5</v>
      </c>
      <c r="F31" s="9">
        <v>-3.594414225237437E-5</v>
      </c>
      <c r="G31" s="9">
        <v>6.2684776156263284</v>
      </c>
      <c r="H31" s="7">
        <v>0.99808938726163698</v>
      </c>
      <c r="I31" t="s">
        <v>159</v>
      </c>
      <c r="J31" t="s">
        <v>453</v>
      </c>
      <c r="K31" t="s">
        <v>127</v>
      </c>
      <c r="L31" t="s">
        <v>75</v>
      </c>
    </row>
    <row r="32" spans="1:12" hidden="1">
      <c r="A32" t="s">
        <v>159</v>
      </c>
      <c r="B32" t="s">
        <v>1331</v>
      </c>
      <c r="C32" t="s">
        <v>1307</v>
      </c>
      <c r="D32" t="s">
        <v>1301</v>
      </c>
      <c r="E32" s="7">
        <v>4.5095327286893797E-6</v>
      </c>
      <c r="F32" s="9">
        <v>-8.0189637395897027</v>
      </c>
      <c r="G32" s="9">
        <v>6.5310252820648067</v>
      </c>
      <c r="H32" s="7">
        <v>0.26783021369563698</v>
      </c>
      <c r="I32" t="s">
        <v>159</v>
      </c>
      <c r="J32" t="s">
        <v>453</v>
      </c>
      <c r="K32" t="s">
        <v>127</v>
      </c>
      <c r="L32" t="s">
        <v>75</v>
      </c>
    </row>
    <row r="33" spans="1:12" hidden="1">
      <c r="A33" t="s">
        <v>159</v>
      </c>
      <c r="B33" t="s">
        <v>1332</v>
      </c>
      <c r="C33" t="s">
        <v>1301</v>
      </c>
      <c r="D33" t="s">
        <v>1307</v>
      </c>
      <c r="E33" s="7">
        <v>7.2180162077990098E-5</v>
      </c>
      <c r="F33" s="9">
        <v>-2.2546331427586108</v>
      </c>
      <c r="G33" s="9">
        <v>4.4300198215148061</v>
      </c>
      <c r="H33" s="7">
        <v>0.47559623698902398</v>
      </c>
      <c r="I33" t="s">
        <v>159</v>
      </c>
      <c r="J33" t="s">
        <v>453</v>
      </c>
      <c r="K33" t="s">
        <v>127</v>
      </c>
      <c r="L33" t="s">
        <v>75</v>
      </c>
    </row>
    <row r="34" spans="1:12" hidden="1">
      <c r="A34" t="s">
        <v>159</v>
      </c>
      <c r="B34" t="s">
        <v>1333</v>
      </c>
      <c r="C34" t="s">
        <v>1307</v>
      </c>
      <c r="D34" t="s">
        <v>1334</v>
      </c>
      <c r="E34" s="7">
        <v>7.7000692143124595E-5</v>
      </c>
      <c r="F34" s="9">
        <v>-6.3281334151034727</v>
      </c>
      <c r="G34" s="9">
        <v>4.4256654551920827</v>
      </c>
      <c r="H34" s="7">
        <v>0.23178539200330001</v>
      </c>
      <c r="I34" t="s">
        <v>159</v>
      </c>
      <c r="J34" t="s">
        <v>453</v>
      </c>
      <c r="K34" t="s">
        <v>127</v>
      </c>
      <c r="L34" t="s">
        <v>75</v>
      </c>
    </row>
    <row r="35" spans="1:12" hidden="1">
      <c r="A35" t="s">
        <v>159</v>
      </c>
      <c r="B35" t="s">
        <v>1335</v>
      </c>
      <c r="C35" t="s">
        <v>1301</v>
      </c>
      <c r="D35" t="s">
        <v>1307</v>
      </c>
      <c r="E35" s="7">
        <v>1.0182491522704199E-5</v>
      </c>
      <c r="F35" s="9">
        <v>-2.031087666570305</v>
      </c>
      <c r="G35" s="9">
        <v>5.3498290230309227</v>
      </c>
      <c r="H35" s="7">
        <v>0.537788099628563</v>
      </c>
      <c r="I35" t="s">
        <v>159</v>
      </c>
      <c r="J35" t="s">
        <v>453</v>
      </c>
      <c r="K35" t="s">
        <v>127</v>
      </c>
      <c r="L35" t="s">
        <v>75</v>
      </c>
    </row>
    <row r="36" spans="1:12" hidden="1">
      <c r="A36" t="s">
        <v>159</v>
      </c>
      <c r="B36" t="s">
        <v>1336</v>
      </c>
      <c r="C36" t="s">
        <v>1307</v>
      </c>
      <c r="D36" t="s">
        <v>1301</v>
      </c>
      <c r="E36" s="7">
        <v>1.11320271540889E-5</v>
      </c>
      <c r="F36" s="9">
        <v>-2.4468290663862868</v>
      </c>
      <c r="G36" s="9">
        <v>6.2160140968817208</v>
      </c>
      <c r="H36" s="7">
        <v>0.53039583155641501</v>
      </c>
      <c r="I36" t="s">
        <v>159</v>
      </c>
      <c r="J36" t="s">
        <v>453</v>
      </c>
      <c r="K36" t="s">
        <v>127</v>
      </c>
      <c r="L36" t="s">
        <v>75</v>
      </c>
    </row>
    <row r="37" spans="1:12" hidden="1">
      <c r="A37" t="s">
        <v>159</v>
      </c>
      <c r="B37" t="s">
        <v>1337</v>
      </c>
      <c r="C37" t="s">
        <v>1307</v>
      </c>
      <c r="D37" t="s">
        <v>1297</v>
      </c>
      <c r="E37" s="7">
        <v>4.9373037660298397E-6</v>
      </c>
      <c r="F37" s="9">
        <v>-1.3570482817622196</v>
      </c>
      <c r="G37" s="9">
        <v>6.2624762231353142</v>
      </c>
      <c r="H37" s="7">
        <v>0.64156966172435903</v>
      </c>
      <c r="I37" t="s">
        <v>159</v>
      </c>
      <c r="J37" t="s">
        <v>453</v>
      </c>
      <c r="K37" t="s">
        <v>127</v>
      </c>
      <c r="L37" t="s">
        <v>75</v>
      </c>
    </row>
    <row r="38" spans="1:12">
      <c r="A38" t="s">
        <v>159</v>
      </c>
      <c r="B38" t="s">
        <v>1338</v>
      </c>
      <c r="C38" t="s">
        <v>1297</v>
      </c>
      <c r="D38" t="s">
        <v>1307</v>
      </c>
      <c r="E38" s="7">
        <v>8.6070038016675495E-5</v>
      </c>
      <c r="F38" s="9">
        <v>-18.108798481961681</v>
      </c>
      <c r="G38" s="9">
        <v>3.38321277771513</v>
      </c>
      <c r="H38" s="7">
        <v>2.06920470171396E-2</v>
      </c>
      <c r="I38" t="s">
        <v>159</v>
      </c>
      <c r="J38" t="s">
        <v>453</v>
      </c>
      <c r="K38" t="s">
        <v>127</v>
      </c>
      <c r="L38" t="s">
        <v>75</v>
      </c>
    </row>
    <row r="39" spans="1:12" hidden="1">
      <c r="A39" t="s">
        <v>159</v>
      </c>
      <c r="B39" t="s">
        <v>1339</v>
      </c>
      <c r="C39" t="s">
        <v>1296</v>
      </c>
      <c r="D39" t="s">
        <v>1297</v>
      </c>
      <c r="E39" s="7">
        <v>2.9701099999999999E-5</v>
      </c>
      <c r="F39" s="9">
        <v>-0.2919504573332567</v>
      </c>
      <c r="G39" s="9">
        <v>6.5361431658176681</v>
      </c>
      <c r="H39" s="7">
        <v>0.832617378329778</v>
      </c>
      <c r="I39" t="s">
        <v>159</v>
      </c>
      <c r="J39" t="s">
        <v>453</v>
      </c>
      <c r="K39" t="s">
        <v>127</v>
      </c>
      <c r="L39" t="s">
        <v>75</v>
      </c>
    </row>
    <row r="40" spans="1:12" hidden="1">
      <c r="A40" t="s">
        <v>159</v>
      </c>
      <c r="B40" t="s">
        <v>1340</v>
      </c>
      <c r="C40" t="s">
        <v>1296</v>
      </c>
      <c r="D40" t="s">
        <v>1307</v>
      </c>
      <c r="E40" s="7">
        <v>3.4076194370612701E-5</v>
      </c>
      <c r="F40" s="9">
        <v>-5.4458833034172232</v>
      </c>
      <c r="G40" s="9">
        <v>7.1866977173563162</v>
      </c>
      <c r="H40" s="7">
        <v>0.38402645181358502</v>
      </c>
      <c r="I40" t="s">
        <v>159</v>
      </c>
      <c r="J40" t="s">
        <v>453</v>
      </c>
      <c r="K40" t="s">
        <v>127</v>
      </c>
      <c r="L40" t="s">
        <v>75</v>
      </c>
    </row>
    <row r="41" spans="1:12" hidden="1">
      <c r="A41" t="s">
        <v>159</v>
      </c>
      <c r="B41" t="s">
        <v>1341</v>
      </c>
      <c r="C41" t="s">
        <v>1301</v>
      </c>
      <c r="D41" t="s">
        <v>1307</v>
      </c>
      <c r="E41" s="7">
        <v>1.3085579691180299E-5</v>
      </c>
      <c r="F41" s="9">
        <v>-3.7578344541964226</v>
      </c>
      <c r="G41" s="9">
        <v>6.2189102829390732</v>
      </c>
      <c r="H41" s="7">
        <v>0.43695750443363301</v>
      </c>
      <c r="I41" t="s">
        <v>159</v>
      </c>
      <c r="J41" t="s">
        <v>453</v>
      </c>
      <c r="K41" t="s">
        <v>127</v>
      </c>
      <c r="L41" t="s">
        <v>75</v>
      </c>
    </row>
    <row r="42" spans="1:12" hidden="1">
      <c r="A42" t="s">
        <v>159</v>
      </c>
      <c r="B42" t="s">
        <v>1342</v>
      </c>
      <c r="C42" t="s">
        <v>1301</v>
      </c>
      <c r="D42" t="s">
        <v>1307</v>
      </c>
      <c r="E42" s="7">
        <v>2.2910613888521599E-4</v>
      </c>
      <c r="F42" s="9">
        <v>-9.8055286983530454</v>
      </c>
      <c r="G42" s="9">
        <v>4.4684822302978997</v>
      </c>
      <c r="H42" s="7">
        <v>0.13851532238051201</v>
      </c>
      <c r="I42" t="s">
        <v>159</v>
      </c>
      <c r="J42" t="s">
        <v>453</v>
      </c>
      <c r="K42" t="s">
        <v>127</v>
      </c>
      <c r="L42" t="s">
        <v>75</v>
      </c>
    </row>
    <row r="43" spans="1:12" hidden="1">
      <c r="A43" t="s">
        <v>159</v>
      </c>
      <c r="B43" t="s">
        <v>1343</v>
      </c>
      <c r="C43" t="s">
        <v>1296</v>
      </c>
      <c r="D43" t="s">
        <v>1297</v>
      </c>
      <c r="E43" s="7">
        <v>1.39155990892437E-5</v>
      </c>
      <c r="F43" s="9">
        <v>0.67530539288406866</v>
      </c>
      <c r="G43" s="9">
        <v>6.2808172598514416</v>
      </c>
      <c r="H43" s="7">
        <v>0.742986923552167</v>
      </c>
      <c r="I43" t="s">
        <v>159</v>
      </c>
      <c r="J43" t="s">
        <v>453</v>
      </c>
      <c r="K43" t="s">
        <v>127</v>
      </c>
      <c r="L43" t="s">
        <v>75</v>
      </c>
    </row>
    <row r="44" spans="1:12" hidden="1">
      <c r="A44" t="s">
        <v>159</v>
      </c>
      <c r="B44" t="s">
        <v>1344</v>
      </c>
      <c r="C44" t="s">
        <v>1296</v>
      </c>
      <c r="D44" t="s">
        <v>1297</v>
      </c>
      <c r="E44" s="7">
        <v>3.3583825313056401E-5</v>
      </c>
      <c r="F44" s="9">
        <v>-6.8917298792963591</v>
      </c>
      <c r="G44" s="9">
        <v>5.0646262121986263</v>
      </c>
      <c r="H44" s="7">
        <v>0.243406182632911</v>
      </c>
      <c r="I44" t="s">
        <v>159</v>
      </c>
      <c r="J44" t="s">
        <v>453</v>
      </c>
      <c r="K44" t="s">
        <v>127</v>
      </c>
      <c r="L44" t="s">
        <v>75</v>
      </c>
    </row>
    <row r="45" spans="1:12" hidden="1">
      <c r="A45" t="s">
        <v>159</v>
      </c>
      <c r="B45" t="s">
        <v>1345</v>
      </c>
      <c r="C45" t="s">
        <v>1346</v>
      </c>
      <c r="D45" t="s">
        <v>1307</v>
      </c>
      <c r="E45" s="7">
        <v>4.5224895452224698E-5</v>
      </c>
      <c r="F45" s="9">
        <v>-2.1497793271772925</v>
      </c>
      <c r="G45" s="9">
        <v>4.4274950414649146</v>
      </c>
      <c r="H45" s="7">
        <v>0.485918167397001</v>
      </c>
      <c r="I45" t="s">
        <v>159</v>
      </c>
      <c r="J45" t="s">
        <v>453</v>
      </c>
      <c r="K45" t="s">
        <v>127</v>
      </c>
      <c r="L45" t="s">
        <v>75</v>
      </c>
    </row>
    <row r="46" spans="1:12" hidden="1">
      <c r="A46" t="s">
        <v>159</v>
      </c>
      <c r="B46" t="s">
        <v>1347</v>
      </c>
      <c r="C46" t="s">
        <v>1296</v>
      </c>
      <c r="D46" t="s">
        <v>1297</v>
      </c>
      <c r="E46" s="7">
        <v>3.7195702228991901E-5</v>
      </c>
      <c r="F46" s="9">
        <v>14.785013741631465</v>
      </c>
      <c r="G46" s="9">
        <v>6.2647861932537969</v>
      </c>
      <c r="H46" s="7">
        <v>0.124480682029054</v>
      </c>
      <c r="I46" t="s">
        <v>159</v>
      </c>
      <c r="J46" t="s">
        <v>453</v>
      </c>
      <c r="K46" t="s">
        <v>127</v>
      </c>
      <c r="L46" t="s">
        <v>75</v>
      </c>
    </row>
    <row r="47" spans="1:12" hidden="1">
      <c r="A47" t="s">
        <v>159</v>
      </c>
      <c r="B47" t="s">
        <v>1348</v>
      </c>
      <c r="C47" t="s">
        <v>1301</v>
      </c>
      <c r="D47" t="s">
        <v>1307</v>
      </c>
      <c r="E47" s="7">
        <v>1.7745815043471899E-5</v>
      </c>
      <c r="F47" s="9">
        <v>-3.932195744309317</v>
      </c>
      <c r="G47" s="9">
        <v>6.212402545058433</v>
      </c>
      <c r="H47" s="7">
        <v>0.42627202725573099</v>
      </c>
      <c r="I47" t="s">
        <v>159</v>
      </c>
      <c r="J47" t="s">
        <v>453</v>
      </c>
      <c r="K47" t="s">
        <v>127</v>
      </c>
      <c r="L47" t="s">
        <v>75</v>
      </c>
    </row>
    <row r="48" spans="1:12">
      <c r="A48" t="s">
        <v>159</v>
      </c>
      <c r="B48" t="s">
        <v>1349</v>
      </c>
      <c r="C48" t="s">
        <v>1307</v>
      </c>
      <c r="D48" t="s">
        <v>1296</v>
      </c>
      <c r="E48" s="7">
        <v>8.5382881968071208E-6</v>
      </c>
      <c r="F48" s="9">
        <v>-27.717600035286289</v>
      </c>
      <c r="G48" s="9">
        <v>6.2789350553371239</v>
      </c>
      <c r="H48" s="7">
        <v>3.56372446366294E-2</v>
      </c>
      <c r="I48" t="s">
        <v>159</v>
      </c>
      <c r="J48" t="s">
        <v>453</v>
      </c>
      <c r="K48" t="s">
        <v>127</v>
      </c>
      <c r="L48" t="s">
        <v>75</v>
      </c>
    </row>
    <row r="49" spans="1:12" hidden="1">
      <c r="A49" t="s">
        <v>159</v>
      </c>
      <c r="B49" t="s">
        <v>1350</v>
      </c>
      <c r="C49" t="s">
        <v>1301</v>
      </c>
      <c r="D49" t="s">
        <v>1307</v>
      </c>
      <c r="E49" s="7">
        <v>8.63963668576105E-6</v>
      </c>
      <c r="F49" s="9">
        <v>-6.8798864780187903E-4</v>
      </c>
      <c r="G49" s="9">
        <v>6.5764998538612955</v>
      </c>
      <c r="H49" s="7">
        <v>0.99183933184514195</v>
      </c>
      <c r="I49" t="s">
        <v>159</v>
      </c>
      <c r="J49" t="s">
        <v>453</v>
      </c>
      <c r="K49" t="s">
        <v>127</v>
      </c>
      <c r="L49" t="s">
        <v>75</v>
      </c>
    </row>
    <row r="50" spans="1:12" hidden="1">
      <c r="A50" t="s">
        <v>159</v>
      </c>
      <c r="B50" t="s">
        <v>1351</v>
      </c>
      <c r="C50" t="s">
        <v>1297</v>
      </c>
      <c r="D50" t="s">
        <v>1296</v>
      </c>
      <c r="E50" s="7">
        <v>2.2839174417330299E-5</v>
      </c>
      <c r="F50" s="9">
        <v>0.41646907292514612</v>
      </c>
      <c r="G50" s="9">
        <v>5.3547663208217173</v>
      </c>
      <c r="H50" s="7">
        <v>0.78033507110748201</v>
      </c>
      <c r="I50" t="s">
        <v>159</v>
      </c>
      <c r="J50" t="s">
        <v>453</v>
      </c>
      <c r="K50" t="s">
        <v>127</v>
      </c>
      <c r="L50" t="s">
        <v>75</v>
      </c>
    </row>
    <row r="51" spans="1:12" hidden="1">
      <c r="A51" t="s">
        <v>159</v>
      </c>
      <c r="B51" t="s">
        <v>1352</v>
      </c>
      <c r="C51" t="s">
        <v>1296</v>
      </c>
      <c r="D51" t="s">
        <v>1297</v>
      </c>
      <c r="E51" s="7">
        <v>1.3885705813374199E-5</v>
      </c>
      <c r="F51" s="9">
        <v>-9.1312581607585042</v>
      </c>
      <c r="G51" s="9">
        <v>4.8888902362362909</v>
      </c>
      <c r="H51" s="7">
        <v>0.17173221307907799</v>
      </c>
      <c r="I51" t="s">
        <v>159</v>
      </c>
      <c r="J51" t="s">
        <v>453</v>
      </c>
      <c r="K51" t="s">
        <v>127</v>
      </c>
      <c r="L51" t="s">
        <v>75</v>
      </c>
    </row>
    <row r="52" spans="1:12" hidden="1">
      <c r="A52" t="s">
        <v>159</v>
      </c>
      <c r="B52" t="s">
        <v>1353</v>
      </c>
      <c r="C52" t="s">
        <v>1296</v>
      </c>
      <c r="D52" t="s">
        <v>1297</v>
      </c>
      <c r="E52" s="7">
        <v>9.9765197797838697E-7</v>
      </c>
      <c r="F52" s="9">
        <v>-2.5386034256761749</v>
      </c>
      <c r="G52" s="9">
        <v>6.2186337086896222</v>
      </c>
      <c r="H52" s="7">
        <v>0.52287166528515905</v>
      </c>
      <c r="I52" t="s">
        <v>159</v>
      </c>
      <c r="J52" t="s">
        <v>453</v>
      </c>
      <c r="K52" t="s">
        <v>127</v>
      </c>
      <c r="L52" t="s">
        <v>75</v>
      </c>
    </row>
    <row r="53" spans="1:12" hidden="1">
      <c r="A53" t="s">
        <v>159</v>
      </c>
      <c r="B53" t="s">
        <v>1354</v>
      </c>
      <c r="C53" t="s">
        <v>1301</v>
      </c>
      <c r="D53" t="s">
        <v>1297</v>
      </c>
      <c r="E53" s="7">
        <v>4.9899199999999998E-5</v>
      </c>
      <c r="F53" s="9">
        <v>8.3575750479276429</v>
      </c>
      <c r="G53" s="9">
        <v>5.4960986050793368</v>
      </c>
      <c r="H53" s="7">
        <v>0.217523007307933</v>
      </c>
      <c r="I53" t="s">
        <v>159</v>
      </c>
      <c r="J53" t="s">
        <v>453</v>
      </c>
      <c r="K53" t="s">
        <v>127</v>
      </c>
      <c r="L53" t="s">
        <v>75</v>
      </c>
    </row>
    <row r="54" spans="1:12" hidden="1">
      <c r="A54" t="s">
        <v>159</v>
      </c>
      <c r="B54" t="s">
        <v>1355</v>
      </c>
      <c r="C54" t="s">
        <v>1296</v>
      </c>
      <c r="D54" t="s">
        <v>1307</v>
      </c>
      <c r="E54" s="7">
        <v>6.5732710041093806E-5</v>
      </c>
      <c r="F54" s="9">
        <v>-0.99784755098982558</v>
      </c>
      <c r="G54" s="9">
        <v>3.2395522794740086</v>
      </c>
      <c r="H54" s="7">
        <v>0.57889761638473802</v>
      </c>
      <c r="I54" t="s">
        <v>159</v>
      </c>
      <c r="J54" t="s">
        <v>453</v>
      </c>
      <c r="K54" t="s">
        <v>127</v>
      </c>
      <c r="L54" t="s">
        <v>75</v>
      </c>
    </row>
    <row r="55" spans="1:12" hidden="1">
      <c r="A55" t="s">
        <v>159</v>
      </c>
      <c r="B55" t="s">
        <v>1356</v>
      </c>
      <c r="C55" t="s">
        <v>1307</v>
      </c>
      <c r="D55" t="s">
        <v>1301</v>
      </c>
      <c r="E55" s="7">
        <v>7.2035999999999999E-5</v>
      </c>
      <c r="F55" s="9">
        <v>7.8528748220226765</v>
      </c>
      <c r="G55" s="9">
        <v>6.5362827861246844</v>
      </c>
      <c r="H55" s="7">
        <v>0.27303640290919901</v>
      </c>
      <c r="I55" t="s">
        <v>159</v>
      </c>
      <c r="J55" t="s">
        <v>453</v>
      </c>
      <c r="K55" t="s">
        <v>127</v>
      </c>
      <c r="L55" t="s">
        <v>75</v>
      </c>
    </row>
    <row r="56" spans="1:12" hidden="1">
      <c r="A56" t="s">
        <v>159</v>
      </c>
      <c r="B56" t="s">
        <v>1357</v>
      </c>
      <c r="C56" t="s">
        <v>1301</v>
      </c>
      <c r="D56" t="s">
        <v>1307</v>
      </c>
      <c r="E56" s="7">
        <v>2.8907781313792199E-6</v>
      </c>
      <c r="F56" s="9">
        <v>-3.4305372610248928E-2</v>
      </c>
      <c r="G56" s="9">
        <v>6.2621324036076622</v>
      </c>
      <c r="H56" s="7">
        <v>0.94099842206333395</v>
      </c>
      <c r="I56" t="s">
        <v>159</v>
      </c>
      <c r="J56" t="s">
        <v>453</v>
      </c>
      <c r="K56" t="s">
        <v>127</v>
      </c>
      <c r="L56" t="s">
        <v>75</v>
      </c>
    </row>
    <row r="57" spans="1:12" hidden="1">
      <c r="A57" t="s">
        <v>159</v>
      </c>
      <c r="B57" t="s">
        <v>1358</v>
      </c>
      <c r="C57" t="s">
        <v>1296</v>
      </c>
      <c r="D57" t="s">
        <v>1297</v>
      </c>
      <c r="E57" s="7">
        <v>2.8908659492634998E-6</v>
      </c>
      <c r="F57" s="9">
        <v>11.932355200502096</v>
      </c>
      <c r="G57" s="9">
        <v>6.580898798537449</v>
      </c>
      <c r="H57" s="7">
        <v>0.17812720902821999</v>
      </c>
      <c r="I57" t="s">
        <v>159</v>
      </c>
      <c r="J57" t="s">
        <v>453</v>
      </c>
      <c r="K57" t="s">
        <v>127</v>
      </c>
      <c r="L57" t="s">
        <v>75</v>
      </c>
    </row>
    <row r="58" spans="1:12" hidden="1">
      <c r="A58" t="s">
        <v>159</v>
      </c>
      <c r="B58" t="s">
        <v>1359</v>
      </c>
      <c r="C58" t="s">
        <v>1307</v>
      </c>
      <c r="D58" t="s">
        <v>1301</v>
      </c>
      <c r="E58" s="7">
        <v>2.4012654498822299E-5</v>
      </c>
      <c r="F58" s="9">
        <v>2.402586873200161</v>
      </c>
      <c r="G58" s="9">
        <v>6.2164824998841484</v>
      </c>
      <c r="H58" s="7">
        <v>0.53415202622013402</v>
      </c>
      <c r="I58" t="s">
        <v>159</v>
      </c>
      <c r="J58" t="s">
        <v>453</v>
      </c>
      <c r="K58" t="s">
        <v>127</v>
      </c>
      <c r="L58" t="s">
        <v>75</v>
      </c>
    </row>
    <row r="59" spans="1:12" hidden="1">
      <c r="A59" t="s">
        <v>159</v>
      </c>
      <c r="B59" t="s">
        <v>1360</v>
      </c>
      <c r="C59" t="s">
        <v>1296</v>
      </c>
      <c r="D59" t="s">
        <v>1297</v>
      </c>
      <c r="E59" s="7">
        <v>4.9074485578652599E-6</v>
      </c>
      <c r="F59" s="9">
        <v>0.88707890794634137</v>
      </c>
      <c r="G59" s="9">
        <v>5.6708708439171982</v>
      </c>
      <c r="H59" s="7">
        <v>0.69246736290183497</v>
      </c>
      <c r="I59" t="s">
        <v>159</v>
      </c>
      <c r="J59" t="s">
        <v>453</v>
      </c>
      <c r="K59" t="s">
        <v>127</v>
      </c>
      <c r="L59" t="s">
        <v>75</v>
      </c>
    </row>
    <row r="60" spans="1:12" hidden="1">
      <c r="A60" t="s">
        <v>159</v>
      </c>
      <c r="B60" t="s">
        <v>1361</v>
      </c>
      <c r="C60" t="s">
        <v>1297</v>
      </c>
      <c r="D60" t="s">
        <v>476</v>
      </c>
      <c r="E60" s="7">
        <v>5.75335876733839E-5</v>
      </c>
      <c r="F60" s="9">
        <v>4.2658797533622284E-2</v>
      </c>
      <c r="G60" s="9">
        <v>6.2788731694585103</v>
      </c>
      <c r="H60" s="7">
        <v>0.93430807839673302</v>
      </c>
      <c r="I60" t="s">
        <v>159</v>
      </c>
      <c r="J60" t="s">
        <v>453</v>
      </c>
      <c r="K60" t="s">
        <v>127</v>
      </c>
      <c r="L60" t="s">
        <v>75</v>
      </c>
    </row>
    <row r="61" spans="1:12" hidden="1">
      <c r="A61" t="s">
        <v>159</v>
      </c>
      <c r="B61" t="s">
        <v>1362</v>
      </c>
      <c r="C61" t="s">
        <v>1296</v>
      </c>
      <c r="D61" t="s">
        <v>1301</v>
      </c>
      <c r="E61" s="7">
        <v>2.78857E-5</v>
      </c>
      <c r="F61" s="9">
        <v>-10.974197551555783</v>
      </c>
      <c r="G61" s="9">
        <v>6.5343428656452849</v>
      </c>
      <c r="H61" s="7">
        <v>0.19499560926806001</v>
      </c>
      <c r="I61" t="s">
        <v>159</v>
      </c>
      <c r="J61" t="s">
        <v>453</v>
      </c>
      <c r="K61" t="s">
        <v>127</v>
      </c>
      <c r="L61" t="s">
        <v>75</v>
      </c>
    </row>
    <row r="62" spans="1:12">
      <c r="A62" t="s">
        <v>159</v>
      </c>
      <c r="B62" t="s">
        <v>1363</v>
      </c>
      <c r="C62" t="s">
        <v>1296</v>
      </c>
      <c r="D62" t="s">
        <v>1307</v>
      </c>
      <c r="E62" s="7">
        <v>5.9687418187881702E-5</v>
      </c>
      <c r="F62" s="9">
        <v>17.459172027400474</v>
      </c>
      <c r="G62" s="9">
        <v>4.4831310475689463</v>
      </c>
      <c r="H62" s="7">
        <v>4.8446913682194899E-2</v>
      </c>
      <c r="I62" t="s">
        <v>159</v>
      </c>
      <c r="J62" t="s">
        <v>453</v>
      </c>
      <c r="K62" t="s">
        <v>127</v>
      </c>
      <c r="L62" t="s">
        <v>75</v>
      </c>
    </row>
    <row r="63" spans="1:12" hidden="1">
      <c r="A63" t="s">
        <v>159</v>
      </c>
      <c r="B63" t="s">
        <v>1364</v>
      </c>
      <c r="C63" t="s">
        <v>1301</v>
      </c>
      <c r="D63" t="s">
        <v>1307</v>
      </c>
      <c r="E63" s="7">
        <v>2.0480344785311901E-5</v>
      </c>
      <c r="F63" s="9">
        <v>-1.7338706035087799</v>
      </c>
      <c r="G63" s="9">
        <v>6.2754846184981599</v>
      </c>
      <c r="H63" s="7">
        <v>0.59914147082995395</v>
      </c>
      <c r="I63" t="s">
        <v>159</v>
      </c>
      <c r="J63" t="s">
        <v>453</v>
      </c>
      <c r="K63" t="s">
        <v>127</v>
      </c>
      <c r="L63" t="s">
        <v>75</v>
      </c>
    </row>
    <row r="64" spans="1:12" hidden="1">
      <c r="A64" t="s">
        <v>159</v>
      </c>
      <c r="B64" t="s">
        <v>1365</v>
      </c>
      <c r="C64" t="s">
        <v>1296</v>
      </c>
      <c r="D64" t="s">
        <v>1307</v>
      </c>
      <c r="E64" s="7">
        <v>4.59591423105714E-5</v>
      </c>
      <c r="F64" s="9">
        <v>-9.420420330841905</v>
      </c>
      <c r="G64" s="9">
        <v>4.3764535316693447</v>
      </c>
      <c r="H64" s="7">
        <v>0.14233574955594</v>
      </c>
      <c r="I64" t="s">
        <v>159</v>
      </c>
      <c r="J64" t="s">
        <v>453</v>
      </c>
      <c r="K64" t="s">
        <v>127</v>
      </c>
      <c r="L64" t="s">
        <v>75</v>
      </c>
    </row>
    <row r="65" spans="1:12" hidden="1">
      <c r="A65" t="s">
        <v>159</v>
      </c>
      <c r="B65" t="s">
        <v>1366</v>
      </c>
      <c r="C65" t="s">
        <v>1297</v>
      </c>
      <c r="D65" t="s">
        <v>1296</v>
      </c>
      <c r="E65" s="7">
        <v>3.6714200000000002E-5</v>
      </c>
      <c r="F65" s="9">
        <v>8.4873174267547107</v>
      </c>
      <c r="G65" s="9">
        <v>6.5311785043966335</v>
      </c>
      <c r="H65" s="7">
        <v>0.25430314868367299</v>
      </c>
      <c r="I65" t="s">
        <v>159</v>
      </c>
      <c r="J65" t="s">
        <v>453</v>
      </c>
      <c r="K65" t="s">
        <v>127</v>
      </c>
      <c r="L65" t="s">
        <v>75</v>
      </c>
    </row>
    <row r="66" spans="1:12" hidden="1">
      <c r="A66" t="s">
        <v>159</v>
      </c>
      <c r="B66" t="s">
        <v>1367</v>
      </c>
      <c r="C66" t="s">
        <v>1296</v>
      </c>
      <c r="D66" t="s">
        <v>1301</v>
      </c>
      <c r="E66" s="7">
        <v>4.1637361080886198E-4</v>
      </c>
      <c r="F66" s="9">
        <v>-0.68118739758053637</v>
      </c>
      <c r="G66" s="9">
        <v>2.63753275019879</v>
      </c>
      <c r="H66" s="7">
        <v>0.61131332792095805</v>
      </c>
      <c r="I66" t="s">
        <v>159</v>
      </c>
      <c r="J66" t="s">
        <v>453</v>
      </c>
      <c r="K66" t="s">
        <v>127</v>
      </c>
      <c r="L66" t="s">
        <v>75</v>
      </c>
    </row>
    <row r="67" spans="1:12" hidden="1">
      <c r="A67" t="s">
        <v>159</v>
      </c>
      <c r="B67" t="s">
        <v>1368</v>
      </c>
      <c r="C67" t="s">
        <v>1301</v>
      </c>
      <c r="D67" t="s">
        <v>1307</v>
      </c>
      <c r="E67" s="7">
        <v>3.4076194370612701E-5</v>
      </c>
      <c r="F67" s="9">
        <v>2.3896700791931682</v>
      </c>
      <c r="G67" s="9">
        <v>6.2801112348177091</v>
      </c>
      <c r="H67" s="7">
        <v>0.53732829480758504</v>
      </c>
      <c r="I67" t="s">
        <v>159</v>
      </c>
      <c r="J67" t="s">
        <v>453</v>
      </c>
      <c r="K67" t="s">
        <v>127</v>
      </c>
      <c r="L67" t="s">
        <v>75</v>
      </c>
    </row>
    <row r="68" spans="1:12" hidden="1">
      <c r="A68" t="s">
        <v>159</v>
      </c>
      <c r="B68" t="s">
        <v>1369</v>
      </c>
      <c r="C68" t="s">
        <v>1296</v>
      </c>
      <c r="D68" t="s">
        <v>1297</v>
      </c>
      <c r="E68" s="7">
        <v>4.6893068516095297E-5</v>
      </c>
      <c r="F68" s="9">
        <v>1.7036995612635857</v>
      </c>
      <c r="G68" s="9">
        <v>5.2777172839190296</v>
      </c>
      <c r="H68" s="7">
        <v>0.56992385161419401</v>
      </c>
      <c r="I68" t="s">
        <v>159</v>
      </c>
      <c r="J68" t="s">
        <v>453</v>
      </c>
      <c r="K68" t="s">
        <v>127</v>
      </c>
      <c r="L68" t="s">
        <v>75</v>
      </c>
    </row>
    <row r="69" spans="1:12" hidden="1">
      <c r="A69" t="s">
        <v>159</v>
      </c>
      <c r="B69" t="s">
        <v>1370</v>
      </c>
      <c r="C69" t="s">
        <v>1307</v>
      </c>
      <c r="D69" t="s">
        <v>1301</v>
      </c>
      <c r="E69" s="7">
        <v>6.6855645290688303E-6</v>
      </c>
      <c r="F69" s="9">
        <v>11.351711000329802</v>
      </c>
      <c r="G69" s="9">
        <v>6.2764486838693898</v>
      </c>
      <c r="H69" s="7">
        <v>0.17867385525330801</v>
      </c>
      <c r="I69" t="s">
        <v>159</v>
      </c>
      <c r="J69" t="s">
        <v>453</v>
      </c>
      <c r="K69" t="s">
        <v>127</v>
      </c>
      <c r="L69" t="s">
        <v>75</v>
      </c>
    </row>
    <row r="70" spans="1:12" hidden="1">
      <c r="A70" t="s">
        <v>159</v>
      </c>
      <c r="B70" t="s">
        <v>1371</v>
      </c>
      <c r="C70" t="s">
        <v>1296</v>
      </c>
      <c r="D70" t="s">
        <v>1297</v>
      </c>
      <c r="E70" s="7">
        <v>4.5356011497544999E-5</v>
      </c>
      <c r="F70" s="9">
        <v>-5.5076127980467762</v>
      </c>
      <c r="G70" s="9">
        <v>6.2162663007257226</v>
      </c>
      <c r="H70" s="7">
        <v>0.34656353931973</v>
      </c>
      <c r="I70" t="s">
        <v>159</v>
      </c>
      <c r="J70" t="s">
        <v>453</v>
      </c>
      <c r="K70" t="s">
        <v>127</v>
      </c>
      <c r="L70" t="s">
        <v>75</v>
      </c>
    </row>
    <row r="71" spans="1:12" hidden="1">
      <c r="A71" t="s">
        <v>159</v>
      </c>
      <c r="B71" t="s">
        <v>1372</v>
      </c>
      <c r="C71" t="s">
        <v>1297</v>
      </c>
      <c r="D71" t="s">
        <v>1301</v>
      </c>
      <c r="E71" s="7">
        <v>1.6745963181259E-5</v>
      </c>
      <c r="F71" s="9">
        <v>0.74242491162545465</v>
      </c>
      <c r="G71" s="9">
        <v>5.2773389798882659</v>
      </c>
      <c r="H71" s="7">
        <v>0.70760426882994798</v>
      </c>
      <c r="I71" t="s">
        <v>159</v>
      </c>
      <c r="J71" t="s">
        <v>453</v>
      </c>
      <c r="K71" t="s">
        <v>127</v>
      </c>
      <c r="L71" t="s">
        <v>75</v>
      </c>
    </row>
    <row r="72" spans="1:12" hidden="1">
      <c r="A72" t="s">
        <v>159</v>
      </c>
      <c r="B72" t="s">
        <v>1373</v>
      </c>
      <c r="C72" t="s">
        <v>1307</v>
      </c>
      <c r="D72" t="s">
        <v>1301</v>
      </c>
      <c r="E72" s="7">
        <v>3.0018318450667399E-5</v>
      </c>
      <c r="F72" s="9">
        <v>0.3205870927986415</v>
      </c>
      <c r="G72" s="9">
        <v>6.2697711558990274</v>
      </c>
      <c r="H72" s="7">
        <v>0.82110477111945002</v>
      </c>
      <c r="I72" t="s">
        <v>159</v>
      </c>
      <c r="J72" t="s">
        <v>453</v>
      </c>
      <c r="K72" t="s">
        <v>127</v>
      </c>
      <c r="L72" t="s">
        <v>75</v>
      </c>
    </row>
    <row r="73" spans="1:12">
      <c r="A73" t="s">
        <v>159</v>
      </c>
      <c r="B73" t="s">
        <v>1374</v>
      </c>
      <c r="C73" t="s">
        <v>1301</v>
      </c>
      <c r="D73" t="s">
        <v>1307</v>
      </c>
      <c r="E73" s="7">
        <v>1.7036190057576601E-5</v>
      </c>
      <c r="F73" s="9">
        <v>-37.06546407715522</v>
      </c>
      <c r="G73" s="9">
        <v>6.2727801924052127</v>
      </c>
      <c r="H73" s="7">
        <v>1.5064257852556299E-2</v>
      </c>
      <c r="I73" t="s">
        <v>159</v>
      </c>
      <c r="J73" t="s">
        <v>453</v>
      </c>
      <c r="K73" t="s">
        <v>127</v>
      </c>
      <c r="L73" t="s">
        <v>75</v>
      </c>
    </row>
    <row r="74" spans="1:12" hidden="1">
      <c r="A74" t="s">
        <v>159</v>
      </c>
      <c r="B74" t="s">
        <v>1375</v>
      </c>
      <c r="C74" t="s">
        <v>1296</v>
      </c>
      <c r="D74" t="s">
        <v>1297</v>
      </c>
      <c r="E74" s="7">
        <v>4.05887E-5</v>
      </c>
      <c r="F74" s="9">
        <v>-0.42061018754662077</v>
      </c>
      <c r="G74" s="9">
        <v>5.5745395946183125</v>
      </c>
      <c r="H74" s="7">
        <v>0.78355803889301701</v>
      </c>
      <c r="I74" t="s">
        <v>159</v>
      </c>
      <c r="J74" t="s">
        <v>453</v>
      </c>
      <c r="K74" t="s">
        <v>127</v>
      </c>
      <c r="L74" t="s">
        <v>75</v>
      </c>
    </row>
    <row r="75" spans="1:12" hidden="1">
      <c r="A75" t="s">
        <v>159</v>
      </c>
      <c r="B75" t="s">
        <v>1376</v>
      </c>
      <c r="C75" t="s">
        <v>1307</v>
      </c>
      <c r="D75" t="s">
        <v>1296</v>
      </c>
      <c r="E75" s="7">
        <v>4.0932217618424504E-3</v>
      </c>
      <c r="F75" s="9">
        <v>-1.4134664161534198</v>
      </c>
      <c r="G75" s="9">
        <v>1.4956975959710652</v>
      </c>
      <c r="H75" s="7">
        <v>0.33098977224793602</v>
      </c>
      <c r="I75" t="s">
        <v>159</v>
      </c>
      <c r="J75" t="s">
        <v>453</v>
      </c>
      <c r="K75" t="s">
        <v>127</v>
      </c>
      <c r="L75" t="s">
        <v>75</v>
      </c>
    </row>
    <row r="76" spans="1:12" hidden="1">
      <c r="A76" t="s">
        <v>159</v>
      </c>
      <c r="B76" t="s">
        <v>1377</v>
      </c>
      <c r="C76" t="s">
        <v>1296</v>
      </c>
      <c r="D76" t="s">
        <v>1297</v>
      </c>
      <c r="E76" s="7">
        <v>5.33039131249597E-5</v>
      </c>
      <c r="F76" s="9">
        <v>0.19961608579805806</v>
      </c>
      <c r="G76" s="9">
        <v>3.6275959681895587</v>
      </c>
      <c r="H76" s="7">
        <v>0.81453585338684498</v>
      </c>
      <c r="I76" t="s">
        <v>159</v>
      </c>
      <c r="J76" t="s">
        <v>453</v>
      </c>
      <c r="K76" t="s">
        <v>127</v>
      </c>
      <c r="L76" t="s">
        <v>75</v>
      </c>
    </row>
    <row r="77" spans="1:12" hidden="1">
      <c r="A77" t="s">
        <v>159</v>
      </c>
      <c r="B77" t="s">
        <v>1378</v>
      </c>
      <c r="C77" t="s">
        <v>1296</v>
      </c>
      <c r="D77" t="s">
        <v>1297</v>
      </c>
      <c r="E77" s="7">
        <v>8.0495269325932102E-5</v>
      </c>
      <c r="F77" s="9">
        <v>8.1684097054883704</v>
      </c>
      <c r="G77" s="9">
        <v>4.2533959504240118</v>
      </c>
      <c r="H77" s="7">
        <v>0.165807697114916</v>
      </c>
      <c r="I77" t="s">
        <v>159</v>
      </c>
      <c r="J77" t="s">
        <v>453</v>
      </c>
      <c r="K77" t="s">
        <v>127</v>
      </c>
      <c r="L77" t="s">
        <v>75</v>
      </c>
    </row>
    <row r="78" spans="1:12" hidden="1">
      <c r="A78" t="s">
        <v>159</v>
      </c>
      <c r="B78" t="s">
        <v>1379</v>
      </c>
      <c r="C78" t="s">
        <v>1301</v>
      </c>
      <c r="D78" t="s">
        <v>1307</v>
      </c>
      <c r="E78" s="7">
        <v>2.5263099999999999E-5</v>
      </c>
      <c r="F78" s="9">
        <v>-5.8544570453186244</v>
      </c>
      <c r="G78" s="9">
        <v>6.5259332978356079</v>
      </c>
      <c r="H78" s="7">
        <v>0.34355875700674599</v>
      </c>
      <c r="I78" t="s">
        <v>159</v>
      </c>
      <c r="J78" t="s">
        <v>453</v>
      </c>
      <c r="K78" t="s">
        <v>127</v>
      </c>
      <c r="L78" t="s">
        <v>75</v>
      </c>
    </row>
    <row r="79" spans="1:12" hidden="1">
      <c r="A79" t="s">
        <v>159</v>
      </c>
      <c r="B79" t="s">
        <v>1380</v>
      </c>
      <c r="C79" t="s">
        <v>1297</v>
      </c>
      <c r="D79" t="s">
        <v>1301</v>
      </c>
      <c r="E79" s="7">
        <v>9.1583583034775702E-6</v>
      </c>
      <c r="F79" s="9">
        <v>-8.8175459722285794</v>
      </c>
      <c r="G79" s="9">
        <v>6.2197161661216382</v>
      </c>
      <c r="H79" s="7">
        <v>0.233786204665133</v>
      </c>
      <c r="I79" t="s">
        <v>159</v>
      </c>
      <c r="J79" t="s">
        <v>453</v>
      </c>
      <c r="K79" t="s">
        <v>127</v>
      </c>
      <c r="L79" t="s">
        <v>75</v>
      </c>
    </row>
    <row r="80" spans="1:12" hidden="1">
      <c r="A80" t="s">
        <v>159</v>
      </c>
      <c r="B80" t="s">
        <v>1381</v>
      </c>
      <c r="C80" t="s">
        <v>1296</v>
      </c>
      <c r="D80" t="s">
        <v>1297</v>
      </c>
      <c r="E80" s="7">
        <v>1.3085579691180299E-5</v>
      </c>
      <c r="F80" s="9">
        <v>-2.1137892324538066</v>
      </c>
      <c r="G80" s="9">
        <v>6.2752498493401951</v>
      </c>
      <c r="H80" s="7">
        <v>0.56165578402693495</v>
      </c>
      <c r="I80" t="s">
        <v>159</v>
      </c>
      <c r="J80" t="s">
        <v>453</v>
      </c>
      <c r="K80" t="s">
        <v>127</v>
      </c>
      <c r="L80" t="s">
        <v>75</v>
      </c>
    </row>
    <row r="81" spans="1:12" hidden="1">
      <c r="A81" t="s">
        <v>159</v>
      </c>
      <c r="B81" t="s">
        <v>1382</v>
      </c>
      <c r="C81" t="s">
        <v>1301</v>
      </c>
      <c r="D81" t="s">
        <v>1296</v>
      </c>
      <c r="E81" s="7">
        <v>8.0088375471586605E-6</v>
      </c>
      <c r="F81" s="9">
        <v>8.5323081073370144</v>
      </c>
      <c r="G81" s="9">
        <v>4.7511023560758634</v>
      </c>
      <c r="H81" s="7">
        <v>0.180213975301212</v>
      </c>
      <c r="I81" t="s">
        <v>159</v>
      </c>
      <c r="J81" t="s">
        <v>453</v>
      </c>
      <c r="K81" t="s">
        <v>127</v>
      </c>
      <c r="L81" t="s">
        <v>75</v>
      </c>
    </row>
    <row r="82" spans="1:12" hidden="1">
      <c r="A82" t="s">
        <v>159</v>
      </c>
      <c r="B82" t="s">
        <v>1383</v>
      </c>
      <c r="C82" t="s">
        <v>1302</v>
      </c>
      <c r="D82" t="s">
        <v>1301</v>
      </c>
      <c r="E82" s="7">
        <v>5.6516239210383197E-5</v>
      </c>
      <c r="F82" s="9">
        <v>-1.1435102313604115</v>
      </c>
      <c r="G82" s="9">
        <v>4.8074418054565635</v>
      </c>
      <c r="H82" s="7">
        <v>0.62575419435177304</v>
      </c>
      <c r="I82" t="s">
        <v>159</v>
      </c>
      <c r="J82" t="s">
        <v>453</v>
      </c>
      <c r="K82" t="s">
        <v>127</v>
      </c>
      <c r="L82" t="s">
        <v>75</v>
      </c>
    </row>
    <row r="83" spans="1:12" hidden="1">
      <c r="A83" t="s">
        <v>159</v>
      </c>
      <c r="B83" t="s">
        <v>1384</v>
      </c>
      <c r="C83" t="s">
        <v>1307</v>
      </c>
      <c r="D83" t="s">
        <v>1297</v>
      </c>
      <c r="E83" s="7">
        <v>6.2932750885929601E-4</v>
      </c>
      <c r="F83" s="9">
        <v>8.856084870937055</v>
      </c>
      <c r="G83" s="9">
        <v>3.8002524052917064</v>
      </c>
      <c r="H83" s="7">
        <v>0.12686977321092499</v>
      </c>
      <c r="I83" t="s">
        <v>159</v>
      </c>
      <c r="J83" t="s">
        <v>453</v>
      </c>
      <c r="K83" t="s">
        <v>127</v>
      </c>
      <c r="L83" t="s">
        <v>75</v>
      </c>
    </row>
    <row r="84" spans="1:12" hidden="1">
      <c r="A84" t="s">
        <v>159</v>
      </c>
      <c r="B84" t="s">
        <v>1385</v>
      </c>
      <c r="C84" t="s">
        <v>1301</v>
      </c>
      <c r="D84" t="s">
        <v>1307</v>
      </c>
      <c r="E84" s="7">
        <v>5.0791661412293101E-5</v>
      </c>
      <c r="F84" s="9">
        <v>12.182130446118443</v>
      </c>
      <c r="G84" s="9">
        <v>5.3541359670313877</v>
      </c>
      <c r="H84" s="7">
        <v>0.13145182662951299</v>
      </c>
      <c r="I84" t="s">
        <v>159</v>
      </c>
      <c r="J84" t="s">
        <v>453</v>
      </c>
      <c r="K84" t="s">
        <v>127</v>
      </c>
      <c r="L84" t="s">
        <v>75</v>
      </c>
    </row>
    <row r="85" spans="1:12" hidden="1">
      <c r="A85" t="s">
        <v>159</v>
      </c>
      <c r="B85" t="s">
        <v>1386</v>
      </c>
      <c r="C85" t="s">
        <v>1387</v>
      </c>
      <c r="D85" t="s">
        <v>1301</v>
      </c>
      <c r="E85" s="7">
        <v>5.77511610573148E-5</v>
      </c>
      <c r="F85" s="9">
        <v>-1.9866652484881113</v>
      </c>
      <c r="G85" s="9">
        <v>6.2702394916683941</v>
      </c>
      <c r="H85" s="7">
        <v>0.57351265884277602</v>
      </c>
      <c r="I85" t="s">
        <v>159</v>
      </c>
      <c r="J85" t="s">
        <v>453</v>
      </c>
      <c r="K85" t="s">
        <v>127</v>
      </c>
      <c r="L85" t="s">
        <v>75</v>
      </c>
    </row>
    <row r="86" spans="1:12" hidden="1">
      <c r="A86" t="s">
        <v>159</v>
      </c>
      <c r="B86" t="s">
        <v>1388</v>
      </c>
      <c r="C86" t="s">
        <v>1307</v>
      </c>
      <c r="D86" t="s">
        <v>1301</v>
      </c>
      <c r="E86" s="7">
        <v>1.15109390845474E-5</v>
      </c>
      <c r="F86" s="9">
        <v>0.32929837235242326</v>
      </c>
      <c r="G86" s="9">
        <v>0.83302678959768006</v>
      </c>
      <c r="H86" s="7">
        <v>0.52952476820054895</v>
      </c>
      <c r="I86" t="s">
        <v>159</v>
      </c>
      <c r="J86" t="s">
        <v>438</v>
      </c>
      <c r="K86" t="s">
        <v>127</v>
      </c>
      <c r="L86" t="s">
        <v>1052</v>
      </c>
    </row>
    <row r="87" spans="1:12" hidden="1">
      <c r="A87" t="s">
        <v>159</v>
      </c>
      <c r="B87" t="s">
        <v>1389</v>
      </c>
      <c r="C87" t="s">
        <v>1297</v>
      </c>
      <c r="D87" t="s">
        <v>1307</v>
      </c>
      <c r="E87" s="7">
        <v>6.8568848227369906E-5</v>
      </c>
      <c r="F87" s="9">
        <v>9.6445018824085058E-2</v>
      </c>
      <c r="G87" s="9">
        <v>0.45780616649228389</v>
      </c>
      <c r="H87" s="7">
        <v>0.64624449050279598</v>
      </c>
      <c r="I87" t="s">
        <v>159</v>
      </c>
      <c r="J87" t="s">
        <v>438</v>
      </c>
      <c r="K87" t="s">
        <v>127</v>
      </c>
      <c r="L87" t="s">
        <v>1052</v>
      </c>
    </row>
    <row r="88" spans="1:12" hidden="1">
      <c r="A88" t="s">
        <v>159</v>
      </c>
      <c r="B88" t="s">
        <v>1295</v>
      </c>
      <c r="C88" t="s">
        <v>1296</v>
      </c>
      <c r="D88" t="s">
        <v>1297</v>
      </c>
      <c r="E88" s="7">
        <v>1.00398086007982E-4</v>
      </c>
      <c r="F88" s="9">
        <v>-0.66881889332750311</v>
      </c>
      <c r="G88" s="9">
        <v>0.34921890618567725</v>
      </c>
      <c r="H88" s="7">
        <v>0.16638841001611701</v>
      </c>
      <c r="I88" t="s">
        <v>159</v>
      </c>
      <c r="J88" t="s">
        <v>438</v>
      </c>
      <c r="K88" t="s">
        <v>127</v>
      </c>
      <c r="L88" t="s">
        <v>1052</v>
      </c>
    </row>
    <row r="89" spans="1:12" hidden="1">
      <c r="A89" t="s">
        <v>159</v>
      </c>
      <c r="B89" t="s">
        <v>1390</v>
      </c>
      <c r="C89" t="s">
        <v>1301</v>
      </c>
      <c r="D89" t="s">
        <v>1307</v>
      </c>
      <c r="E89" s="7">
        <v>1.17602909258108E-4</v>
      </c>
      <c r="F89" s="9">
        <v>-3.0329094168913131E-2</v>
      </c>
      <c r="G89" s="9">
        <v>0.57404143963695475</v>
      </c>
      <c r="H89" s="7">
        <v>0.81820274136654703</v>
      </c>
      <c r="I89" t="s">
        <v>159</v>
      </c>
      <c r="J89" t="s">
        <v>438</v>
      </c>
      <c r="K89" t="s">
        <v>127</v>
      </c>
      <c r="L89" t="s">
        <v>1052</v>
      </c>
    </row>
    <row r="90" spans="1:12">
      <c r="A90" t="s">
        <v>159</v>
      </c>
      <c r="B90" t="s">
        <v>1298</v>
      </c>
      <c r="C90" t="s">
        <v>1299</v>
      </c>
      <c r="D90" t="s">
        <v>1296</v>
      </c>
      <c r="E90" s="7">
        <v>9.2027169602621896E-5</v>
      </c>
      <c r="F90" s="9">
        <v>4.6079012659769019</v>
      </c>
      <c r="G90" s="9">
        <v>0.80020231672173414</v>
      </c>
      <c r="H90" s="7">
        <v>1.6409818935099602E-2</v>
      </c>
      <c r="I90" t="s">
        <v>159</v>
      </c>
      <c r="J90" t="s">
        <v>438</v>
      </c>
      <c r="K90" t="s">
        <v>127</v>
      </c>
      <c r="L90" t="s">
        <v>1052</v>
      </c>
    </row>
    <row r="91" spans="1:12">
      <c r="A91" t="s">
        <v>159</v>
      </c>
      <c r="B91" t="s">
        <v>1391</v>
      </c>
      <c r="C91" t="s">
        <v>1297</v>
      </c>
      <c r="D91" t="s">
        <v>1296</v>
      </c>
      <c r="E91" s="7">
        <v>2.0633442124584099E-5</v>
      </c>
      <c r="F91" s="9">
        <v>4.038516362979987</v>
      </c>
      <c r="G91" s="9">
        <v>0.71309337119983218</v>
      </c>
      <c r="H91" s="7">
        <v>1.7322741510884899E-2</v>
      </c>
      <c r="I91" t="s">
        <v>159</v>
      </c>
      <c r="J91" t="s">
        <v>438</v>
      </c>
      <c r="K91" t="s">
        <v>127</v>
      </c>
      <c r="L91" t="s">
        <v>1052</v>
      </c>
    </row>
    <row r="92" spans="1:12" hidden="1">
      <c r="A92" t="s">
        <v>159</v>
      </c>
      <c r="B92" t="s">
        <v>1392</v>
      </c>
      <c r="C92" t="s">
        <v>1301</v>
      </c>
      <c r="D92" t="s">
        <v>1307</v>
      </c>
      <c r="E92" s="7">
        <v>1.3866462200298301E-5</v>
      </c>
      <c r="F92" s="9">
        <v>0.47743187825514649</v>
      </c>
      <c r="G92" s="9">
        <v>0.83244067248054976</v>
      </c>
      <c r="H92" s="7">
        <v>0.44885855294228</v>
      </c>
      <c r="I92" t="s">
        <v>159</v>
      </c>
      <c r="J92" t="s">
        <v>438</v>
      </c>
      <c r="K92" t="s">
        <v>127</v>
      </c>
      <c r="L92" t="s">
        <v>1052</v>
      </c>
    </row>
    <row r="93" spans="1:12" hidden="1">
      <c r="A93" t="s">
        <v>159</v>
      </c>
      <c r="B93" t="s">
        <v>1300</v>
      </c>
      <c r="C93" t="s">
        <v>1301</v>
      </c>
      <c r="D93" t="s">
        <v>1302</v>
      </c>
      <c r="E93" s="7">
        <v>1.09450093401964E-4</v>
      </c>
      <c r="F93" s="9">
        <v>0.43466784476990639</v>
      </c>
      <c r="G93" s="9">
        <v>0.58424532961470921</v>
      </c>
      <c r="H93" s="7">
        <v>0.38838836927770598</v>
      </c>
      <c r="I93" t="s">
        <v>159</v>
      </c>
      <c r="J93" t="s">
        <v>438</v>
      </c>
      <c r="K93" t="s">
        <v>127</v>
      </c>
      <c r="L93" t="s">
        <v>1052</v>
      </c>
    </row>
    <row r="94" spans="1:12" hidden="1">
      <c r="A94" t="s">
        <v>159</v>
      </c>
      <c r="B94" t="s">
        <v>1303</v>
      </c>
      <c r="C94" t="s">
        <v>1296</v>
      </c>
      <c r="D94" t="s">
        <v>1299</v>
      </c>
      <c r="E94" s="7">
        <v>8.6660192282503304E-7</v>
      </c>
      <c r="F94" s="9">
        <v>3.0815272169107538E-3</v>
      </c>
      <c r="G94" s="9">
        <v>0.79115558179017353</v>
      </c>
      <c r="H94" s="7">
        <v>0.95023657502833903</v>
      </c>
      <c r="I94" t="s">
        <v>159</v>
      </c>
      <c r="J94" t="s">
        <v>438</v>
      </c>
      <c r="K94" t="s">
        <v>127</v>
      </c>
      <c r="L94" t="s">
        <v>1052</v>
      </c>
    </row>
    <row r="95" spans="1:12" hidden="1">
      <c r="A95" t="s">
        <v>159</v>
      </c>
      <c r="B95" t="s">
        <v>1393</v>
      </c>
      <c r="C95" t="s">
        <v>1301</v>
      </c>
      <c r="D95" t="s">
        <v>1297</v>
      </c>
      <c r="E95" s="7">
        <v>1.18388418033727E-5</v>
      </c>
      <c r="F95" s="9">
        <v>-0.95656475795742635</v>
      </c>
      <c r="G95" s="9">
        <v>0.83281587588983896</v>
      </c>
      <c r="H95" s="7">
        <v>0.28384431252049602</v>
      </c>
      <c r="I95" t="s">
        <v>159</v>
      </c>
      <c r="J95" t="s">
        <v>438</v>
      </c>
      <c r="K95" t="s">
        <v>127</v>
      </c>
      <c r="L95" t="s">
        <v>1052</v>
      </c>
    </row>
    <row r="96" spans="1:12" hidden="1">
      <c r="A96" t="s">
        <v>159</v>
      </c>
      <c r="B96" t="s">
        <v>1304</v>
      </c>
      <c r="C96" t="s">
        <v>1296</v>
      </c>
      <c r="D96" t="s">
        <v>1297</v>
      </c>
      <c r="E96" s="7">
        <v>4.0057683063611603E-6</v>
      </c>
      <c r="F96" s="9">
        <v>-0.70935607453490568</v>
      </c>
      <c r="G96" s="9">
        <v>0.81940791964465853</v>
      </c>
      <c r="H96" s="7">
        <v>0.35215030736357</v>
      </c>
      <c r="I96" t="s">
        <v>159</v>
      </c>
      <c r="J96" t="s">
        <v>438</v>
      </c>
      <c r="K96" t="s">
        <v>127</v>
      </c>
      <c r="L96" t="s">
        <v>1052</v>
      </c>
    </row>
    <row r="97" spans="1:12" hidden="1">
      <c r="A97" t="s">
        <v>159</v>
      </c>
      <c r="B97" t="s">
        <v>1305</v>
      </c>
      <c r="C97" t="s">
        <v>1297</v>
      </c>
      <c r="D97" t="s">
        <v>1296</v>
      </c>
      <c r="E97" s="7">
        <v>6.6199337466908199E-5</v>
      </c>
      <c r="F97" s="9">
        <v>-0.7097281983993412</v>
      </c>
      <c r="G97" s="9">
        <v>0.800225375202955</v>
      </c>
      <c r="H97" s="7">
        <v>0.34631593885309903</v>
      </c>
      <c r="I97" t="s">
        <v>159</v>
      </c>
      <c r="J97" t="s">
        <v>438</v>
      </c>
      <c r="K97" t="s">
        <v>127</v>
      </c>
      <c r="L97" t="s">
        <v>1052</v>
      </c>
    </row>
    <row r="98" spans="1:12" hidden="1">
      <c r="A98" t="s">
        <v>159</v>
      </c>
      <c r="B98" t="s">
        <v>1305</v>
      </c>
      <c r="C98" t="s">
        <v>1297</v>
      </c>
      <c r="D98" t="s">
        <v>1301</v>
      </c>
      <c r="E98" s="7">
        <v>2.4472459884174601E-5</v>
      </c>
      <c r="F98" s="9">
        <v>-1.0270978364823968</v>
      </c>
      <c r="G98" s="9">
        <v>0.60626147689944121</v>
      </c>
      <c r="H98" s="7">
        <v>0.19305481971591201</v>
      </c>
      <c r="I98" t="s">
        <v>159</v>
      </c>
      <c r="J98" t="s">
        <v>438</v>
      </c>
      <c r="K98" t="s">
        <v>127</v>
      </c>
      <c r="L98" t="s">
        <v>1052</v>
      </c>
    </row>
    <row r="99" spans="1:12" hidden="1">
      <c r="A99" t="s">
        <v>159</v>
      </c>
      <c r="B99" t="s">
        <v>1394</v>
      </c>
      <c r="C99" t="s">
        <v>1395</v>
      </c>
      <c r="D99" t="s">
        <v>1301</v>
      </c>
      <c r="E99" s="7">
        <v>9.4790911552139502E-6</v>
      </c>
      <c r="F99" s="9">
        <v>-0.29633186397501471</v>
      </c>
      <c r="G99" s="9">
        <v>0.8012187795223501</v>
      </c>
      <c r="H99" s="7">
        <v>0.54308529488705903</v>
      </c>
      <c r="I99" t="s">
        <v>159</v>
      </c>
      <c r="J99" t="s">
        <v>438</v>
      </c>
      <c r="K99" t="s">
        <v>127</v>
      </c>
      <c r="L99" t="s">
        <v>1052</v>
      </c>
    </row>
    <row r="100" spans="1:12" hidden="1">
      <c r="A100" t="s">
        <v>159</v>
      </c>
      <c r="B100" t="s">
        <v>1306</v>
      </c>
      <c r="C100" t="s">
        <v>1307</v>
      </c>
      <c r="D100" t="s">
        <v>1301</v>
      </c>
      <c r="E100" s="7">
        <v>5.5328945851780101E-5</v>
      </c>
      <c r="F100" s="9">
        <v>-0.10046461027217193</v>
      </c>
      <c r="G100" s="9">
        <v>0.66887462438953649</v>
      </c>
      <c r="H100" s="7">
        <v>0.69834481592378705</v>
      </c>
      <c r="I100" t="s">
        <v>159</v>
      </c>
      <c r="J100" t="s">
        <v>438</v>
      </c>
      <c r="K100" t="s">
        <v>127</v>
      </c>
      <c r="L100" t="s">
        <v>1052</v>
      </c>
    </row>
    <row r="101" spans="1:12">
      <c r="A101" t="s">
        <v>159</v>
      </c>
      <c r="B101" t="s">
        <v>1396</v>
      </c>
      <c r="C101" t="s">
        <v>1296</v>
      </c>
      <c r="D101" t="s">
        <v>1301</v>
      </c>
      <c r="E101" s="7">
        <v>6.6562123069063298E-6</v>
      </c>
      <c r="F101" s="9">
        <v>-3.5819677215262504</v>
      </c>
      <c r="G101" s="9">
        <v>0.8285001299036524</v>
      </c>
      <c r="H101" s="7">
        <v>3.7590932993143603E-2</v>
      </c>
      <c r="I101" t="s">
        <v>159</v>
      </c>
      <c r="J101" t="s">
        <v>438</v>
      </c>
      <c r="K101" t="s">
        <v>127</v>
      </c>
      <c r="L101" t="s">
        <v>1052</v>
      </c>
    </row>
    <row r="102" spans="1:12" hidden="1">
      <c r="A102" t="s">
        <v>159</v>
      </c>
      <c r="B102" t="s">
        <v>1397</v>
      </c>
      <c r="C102" t="s">
        <v>1398</v>
      </c>
      <c r="D102" t="s">
        <v>1297</v>
      </c>
      <c r="E102" s="7">
        <v>1.16111652965492E-5</v>
      </c>
      <c r="F102" s="9">
        <v>2.1190400641317337</v>
      </c>
      <c r="G102" s="9">
        <v>0.7996290581555674</v>
      </c>
      <c r="H102" s="7">
        <v>0.10354801766534499</v>
      </c>
      <c r="I102" t="s">
        <v>159</v>
      </c>
      <c r="J102" t="s">
        <v>438</v>
      </c>
      <c r="K102" t="s">
        <v>127</v>
      </c>
      <c r="L102" t="s">
        <v>1052</v>
      </c>
    </row>
    <row r="103" spans="1:12" hidden="1">
      <c r="A103" t="s">
        <v>159</v>
      </c>
      <c r="B103" t="s">
        <v>1399</v>
      </c>
      <c r="C103" t="s">
        <v>1301</v>
      </c>
      <c r="D103" t="s">
        <v>1307</v>
      </c>
      <c r="E103" s="7">
        <v>1.16111652965492E-5</v>
      </c>
      <c r="F103" s="9">
        <v>7.0503879002816017E-2</v>
      </c>
      <c r="G103" s="9">
        <v>0.79980295282564551</v>
      </c>
      <c r="H103" s="7">
        <v>0.76654034732416798</v>
      </c>
      <c r="I103" t="s">
        <v>159</v>
      </c>
      <c r="J103" t="s">
        <v>438</v>
      </c>
      <c r="K103" t="s">
        <v>127</v>
      </c>
      <c r="L103" t="s">
        <v>1052</v>
      </c>
    </row>
    <row r="104" spans="1:12" hidden="1">
      <c r="A104" t="s">
        <v>159</v>
      </c>
      <c r="B104" t="s">
        <v>1400</v>
      </c>
      <c r="C104" t="s">
        <v>1395</v>
      </c>
      <c r="D104" t="s">
        <v>1301</v>
      </c>
      <c r="E104" s="7">
        <v>2.3104808342319598E-5</v>
      </c>
      <c r="F104" s="9">
        <v>5.7636271931368098E-3</v>
      </c>
      <c r="G104" s="9">
        <v>0.63932947507257498</v>
      </c>
      <c r="H104" s="7">
        <v>0.92435617256796099</v>
      </c>
      <c r="I104" t="s">
        <v>159</v>
      </c>
      <c r="J104" t="s">
        <v>438</v>
      </c>
      <c r="K104" t="s">
        <v>127</v>
      </c>
      <c r="L104" t="s">
        <v>1052</v>
      </c>
    </row>
    <row r="105" spans="1:12" hidden="1">
      <c r="A105" t="s">
        <v>159</v>
      </c>
      <c r="B105" t="s">
        <v>1308</v>
      </c>
      <c r="C105" t="s">
        <v>1301</v>
      </c>
      <c r="D105" t="s">
        <v>1297</v>
      </c>
      <c r="E105" s="7">
        <v>4.4770280231198903E-5</v>
      </c>
      <c r="F105" s="9">
        <v>-7.313778350454081E-2</v>
      </c>
      <c r="G105" s="9">
        <v>0.81062727099447995</v>
      </c>
      <c r="H105" s="7">
        <v>0.76389297267918699</v>
      </c>
      <c r="I105" t="s">
        <v>159</v>
      </c>
      <c r="J105" t="s">
        <v>438</v>
      </c>
      <c r="K105" t="s">
        <v>127</v>
      </c>
      <c r="L105" t="s">
        <v>1052</v>
      </c>
    </row>
    <row r="106" spans="1:12" hidden="1">
      <c r="A106" t="s">
        <v>159</v>
      </c>
      <c r="B106" t="s">
        <v>1401</v>
      </c>
      <c r="C106" t="s">
        <v>1296</v>
      </c>
      <c r="D106" t="s">
        <v>1301</v>
      </c>
      <c r="E106" s="7">
        <v>3.7903406330407302E-4</v>
      </c>
      <c r="F106" s="9">
        <v>-0.1332433129578745</v>
      </c>
      <c r="G106" s="9">
        <v>0.67685591720826321</v>
      </c>
      <c r="H106" s="7">
        <v>0.65727045275955398</v>
      </c>
      <c r="I106" t="s">
        <v>159</v>
      </c>
      <c r="J106" t="s">
        <v>438</v>
      </c>
      <c r="K106" t="s">
        <v>127</v>
      </c>
      <c r="L106" t="s">
        <v>1052</v>
      </c>
    </row>
    <row r="107" spans="1:12" hidden="1">
      <c r="A107" t="s">
        <v>159</v>
      </c>
      <c r="B107" t="s">
        <v>1309</v>
      </c>
      <c r="C107" t="s">
        <v>1301</v>
      </c>
      <c r="D107" t="s">
        <v>1296</v>
      </c>
      <c r="E107" s="7">
        <v>1.5486496845244899E-5</v>
      </c>
      <c r="F107" s="9">
        <v>-1.8182483202081707</v>
      </c>
      <c r="G107" s="9">
        <v>0.83872667904402221</v>
      </c>
      <c r="H107" s="7">
        <v>0.14092153086270301</v>
      </c>
      <c r="I107" t="s">
        <v>159</v>
      </c>
      <c r="J107" t="s">
        <v>438</v>
      </c>
      <c r="K107" t="s">
        <v>127</v>
      </c>
      <c r="L107" t="s">
        <v>1052</v>
      </c>
    </row>
    <row r="108" spans="1:12" hidden="1">
      <c r="A108" t="s">
        <v>159</v>
      </c>
      <c r="B108" t="s">
        <v>1310</v>
      </c>
      <c r="C108" t="s">
        <v>1296</v>
      </c>
      <c r="D108" t="s">
        <v>1297</v>
      </c>
      <c r="E108" s="7">
        <v>1.5251996306068601E-6</v>
      </c>
      <c r="F108" s="9">
        <v>0.48163388952085939</v>
      </c>
      <c r="G108" s="9">
        <v>0.8382373969649658</v>
      </c>
      <c r="H108" s="7">
        <v>0.44844492556020099</v>
      </c>
      <c r="I108" t="s">
        <v>159</v>
      </c>
      <c r="J108" t="s">
        <v>438</v>
      </c>
      <c r="K108" t="s">
        <v>127</v>
      </c>
      <c r="L108" t="s">
        <v>1052</v>
      </c>
    </row>
    <row r="109" spans="1:12" hidden="1">
      <c r="A109" t="s">
        <v>159</v>
      </c>
      <c r="B109" t="s">
        <v>1402</v>
      </c>
      <c r="C109" t="s">
        <v>1307</v>
      </c>
      <c r="D109" t="s">
        <v>1301</v>
      </c>
      <c r="E109" s="7">
        <v>7.3996144325332299E-5</v>
      </c>
      <c r="F109" s="9">
        <v>9.4049669961841376E-3</v>
      </c>
      <c r="G109" s="9">
        <v>0.58240532023058511</v>
      </c>
      <c r="H109" s="7">
        <v>0.89887968272012397</v>
      </c>
      <c r="I109" t="s">
        <v>159</v>
      </c>
      <c r="J109" t="s">
        <v>438</v>
      </c>
      <c r="K109" t="s">
        <v>127</v>
      </c>
      <c r="L109" t="s">
        <v>1052</v>
      </c>
    </row>
    <row r="110" spans="1:12" hidden="1">
      <c r="A110" t="s">
        <v>159</v>
      </c>
      <c r="B110" t="s">
        <v>1403</v>
      </c>
      <c r="C110" t="s">
        <v>1296</v>
      </c>
      <c r="D110" t="s">
        <v>1297</v>
      </c>
      <c r="E110" s="7">
        <v>2.0778041304065501E-5</v>
      </c>
      <c r="F110" s="9">
        <v>2.9246794855643867</v>
      </c>
      <c r="G110" s="9">
        <v>0.80451538310368853</v>
      </c>
      <c r="H110" s="7">
        <v>5.65653651938453E-2</v>
      </c>
      <c r="I110" t="s">
        <v>159</v>
      </c>
      <c r="J110" t="s">
        <v>438</v>
      </c>
      <c r="K110" t="s">
        <v>127</v>
      </c>
      <c r="L110" t="s">
        <v>1052</v>
      </c>
    </row>
    <row r="111" spans="1:12" hidden="1">
      <c r="A111" t="s">
        <v>159</v>
      </c>
      <c r="B111" t="s">
        <v>1311</v>
      </c>
      <c r="C111" t="s">
        <v>1307</v>
      </c>
      <c r="D111" t="s">
        <v>1297</v>
      </c>
      <c r="E111" s="7">
        <v>3.8455426079349202E-5</v>
      </c>
      <c r="F111" s="9">
        <v>-0.3069473792146229</v>
      </c>
      <c r="G111" s="9">
        <v>0.45762425077337854</v>
      </c>
      <c r="H111" s="7">
        <v>0.412793355902565</v>
      </c>
      <c r="I111" t="s">
        <v>159</v>
      </c>
      <c r="J111" t="s">
        <v>438</v>
      </c>
      <c r="K111" t="s">
        <v>127</v>
      </c>
      <c r="L111" t="s">
        <v>1052</v>
      </c>
    </row>
    <row r="112" spans="1:12" hidden="1">
      <c r="A112" t="s">
        <v>159</v>
      </c>
      <c r="B112" t="s">
        <v>1404</v>
      </c>
      <c r="C112" t="s">
        <v>1296</v>
      </c>
      <c r="D112" t="s">
        <v>1307</v>
      </c>
      <c r="E112" s="7">
        <v>1.0759395181192399E-5</v>
      </c>
      <c r="F112" s="9">
        <v>0.86645524055261902</v>
      </c>
      <c r="G112" s="9">
        <v>0.80425515014250715</v>
      </c>
      <c r="H112" s="7">
        <v>0.29929365880657199</v>
      </c>
      <c r="I112" t="s">
        <v>159</v>
      </c>
      <c r="J112" t="s">
        <v>438</v>
      </c>
      <c r="K112" t="s">
        <v>127</v>
      </c>
      <c r="L112" t="s">
        <v>1052</v>
      </c>
    </row>
    <row r="113" spans="1:12" hidden="1">
      <c r="A113" t="s">
        <v>159</v>
      </c>
      <c r="B113" t="s">
        <v>1405</v>
      </c>
      <c r="C113" t="s">
        <v>1296</v>
      </c>
      <c r="D113" t="s">
        <v>1297</v>
      </c>
      <c r="E113" s="7">
        <v>5.7358884427212001E-6</v>
      </c>
      <c r="F113" s="9">
        <v>1.8037960512367996E-3</v>
      </c>
      <c r="G113" s="9">
        <v>0.82675126565432921</v>
      </c>
      <c r="H113" s="7">
        <v>0.96274466756063104</v>
      </c>
      <c r="I113" t="s">
        <v>159</v>
      </c>
      <c r="J113" t="s">
        <v>438</v>
      </c>
      <c r="K113" t="s">
        <v>127</v>
      </c>
      <c r="L113" t="s">
        <v>1052</v>
      </c>
    </row>
    <row r="114" spans="1:12" hidden="1">
      <c r="A114" t="s">
        <v>159</v>
      </c>
      <c r="B114" t="s">
        <v>1312</v>
      </c>
      <c r="C114" t="s">
        <v>1296</v>
      </c>
      <c r="D114" t="s">
        <v>1301</v>
      </c>
      <c r="E114" s="7">
        <v>7.9330402896352705E-6</v>
      </c>
      <c r="F114" s="9">
        <v>5.808014642646097E-2</v>
      </c>
      <c r="G114" s="9">
        <v>0.83900707563240162</v>
      </c>
      <c r="H114" s="7">
        <v>0.79246874523972599</v>
      </c>
      <c r="I114" t="s">
        <v>159</v>
      </c>
      <c r="J114" t="s">
        <v>438</v>
      </c>
      <c r="K114" t="s">
        <v>127</v>
      </c>
      <c r="L114" t="s">
        <v>1052</v>
      </c>
    </row>
    <row r="115" spans="1:12" hidden="1">
      <c r="A115" t="s">
        <v>159</v>
      </c>
      <c r="B115" t="s">
        <v>1313</v>
      </c>
      <c r="C115" t="s">
        <v>1301</v>
      </c>
      <c r="D115" t="s">
        <v>1307</v>
      </c>
      <c r="E115" s="7">
        <v>1.20947515227868E-5</v>
      </c>
      <c r="F115" s="9">
        <v>1.7210577648699796E-2</v>
      </c>
      <c r="G115" s="9">
        <v>0.68164507034916844</v>
      </c>
      <c r="H115" s="7">
        <v>0.873749195081435</v>
      </c>
      <c r="I115" t="s">
        <v>159</v>
      </c>
      <c r="J115" t="s">
        <v>438</v>
      </c>
      <c r="K115" t="s">
        <v>127</v>
      </c>
      <c r="L115" t="s">
        <v>1052</v>
      </c>
    </row>
    <row r="116" spans="1:12" hidden="1">
      <c r="A116" t="s">
        <v>159</v>
      </c>
      <c r="B116" t="s">
        <v>1406</v>
      </c>
      <c r="C116" t="s">
        <v>1307</v>
      </c>
      <c r="D116" t="s">
        <v>1296</v>
      </c>
      <c r="E116" s="7">
        <v>1.0685132279453901E-5</v>
      </c>
      <c r="F116" s="9">
        <v>0.38858038505153725</v>
      </c>
      <c r="G116" s="9">
        <v>0.82709619183541083</v>
      </c>
      <c r="H116" s="7">
        <v>0.493073297839207</v>
      </c>
      <c r="I116" t="s">
        <v>159</v>
      </c>
      <c r="J116" t="s">
        <v>438</v>
      </c>
      <c r="K116" t="s">
        <v>127</v>
      </c>
      <c r="L116" t="s">
        <v>1052</v>
      </c>
    </row>
    <row r="117" spans="1:12" hidden="1">
      <c r="A117" t="s">
        <v>159</v>
      </c>
      <c r="B117" t="s">
        <v>1407</v>
      </c>
      <c r="C117" t="s">
        <v>1296</v>
      </c>
      <c r="D117" t="s">
        <v>1297</v>
      </c>
      <c r="E117" s="7">
        <v>2.6217765747737999E-4</v>
      </c>
      <c r="F117" s="9">
        <v>-0.23175074809337431</v>
      </c>
      <c r="G117" s="9">
        <v>0.37637326103818586</v>
      </c>
      <c r="H117" s="7">
        <v>0.43263209074856701</v>
      </c>
      <c r="I117" t="s">
        <v>159</v>
      </c>
      <c r="J117" t="s">
        <v>438</v>
      </c>
      <c r="K117" t="s">
        <v>127</v>
      </c>
      <c r="L117" t="s">
        <v>1052</v>
      </c>
    </row>
    <row r="118" spans="1:12" hidden="1">
      <c r="A118" t="s">
        <v>159</v>
      </c>
      <c r="B118" t="s">
        <v>1314</v>
      </c>
      <c r="C118" t="s">
        <v>1301</v>
      </c>
      <c r="D118" t="s">
        <v>1307</v>
      </c>
      <c r="E118" s="7">
        <v>3.0902763766236898E-7</v>
      </c>
      <c r="F118" s="9">
        <v>-2.0859175403352879E-3</v>
      </c>
      <c r="G118" s="9">
        <v>0.83962197981045728</v>
      </c>
      <c r="H118" s="7">
        <v>0.96024727207981797</v>
      </c>
      <c r="I118" t="s">
        <v>159</v>
      </c>
      <c r="J118" t="s">
        <v>438</v>
      </c>
      <c r="K118" t="s">
        <v>127</v>
      </c>
      <c r="L118" t="s">
        <v>1052</v>
      </c>
    </row>
    <row r="119" spans="1:12" hidden="1">
      <c r="A119" t="s">
        <v>159</v>
      </c>
      <c r="B119" t="s">
        <v>1315</v>
      </c>
      <c r="C119" t="s">
        <v>1296</v>
      </c>
      <c r="D119" t="s">
        <v>1307</v>
      </c>
      <c r="E119" s="7">
        <v>1.6235874788933599E-5</v>
      </c>
      <c r="F119" s="9">
        <v>2.5391178610219979E-2</v>
      </c>
      <c r="G119" s="9">
        <v>0.80438263273503596</v>
      </c>
      <c r="H119" s="7">
        <v>0.85898343683438505</v>
      </c>
      <c r="I119" t="s">
        <v>159</v>
      </c>
      <c r="J119" t="s">
        <v>438</v>
      </c>
      <c r="K119" t="s">
        <v>127</v>
      </c>
      <c r="L119" t="s">
        <v>1052</v>
      </c>
    </row>
    <row r="120" spans="1:12">
      <c r="A120" t="s">
        <v>159</v>
      </c>
      <c r="B120" t="s">
        <v>1315</v>
      </c>
      <c r="C120" t="s">
        <v>1296</v>
      </c>
      <c r="D120" t="s">
        <v>1297</v>
      </c>
      <c r="E120" s="7">
        <v>5.7053530707763898E-3</v>
      </c>
      <c r="F120" s="9">
        <v>4.3268689780690552</v>
      </c>
      <c r="G120" s="9">
        <v>0.12132603567896154</v>
      </c>
      <c r="H120" s="7">
        <v>2.3455882491237E-9</v>
      </c>
      <c r="I120" t="s">
        <v>159</v>
      </c>
      <c r="J120" t="s">
        <v>438</v>
      </c>
      <c r="K120" t="s">
        <v>127</v>
      </c>
      <c r="L120" t="s">
        <v>1052</v>
      </c>
    </row>
    <row r="121" spans="1:12" hidden="1">
      <c r="A121" t="s">
        <v>159</v>
      </c>
      <c r="B121" t="s">
        <v>1316</v>
      </c>
      <c r="C121" t="s">
        <v>1296</v>
      </c>
      <c r="D121" t="s">
        <v>1297</v>
      </c>
      <c r="E121" s="7">
        <v>2.2228035955043201E-5</v>
      </c>
      <c r="F121" s="9">
        <v>-0.36040535729556017</v>
      </c>
      <c r="G121" s="9">
        <v>0.50096021869361451</v>
      </c>
      <c r="H121" s="7">
        <v>0.39633123985075602</v>
      </c>
      <c r="I121" t="s">
        <v>159</v>
      </c>
      <c r="J121" t="s">
        <v>438</v>
      </c>
      <c r="K121" t="s">
        <v>127</v>
      </c>
      <c r="L121" t="s">
        <v>1052</v>
      </c>
    </row>
    <row r="122" spans="1:12" hidden="1">
      <c r="A122" t="s">
        <v>159</v>
      </c>
      <c r="B122" t="s">
        <v>1317</v>
      </c>
      <c r="C122" t="s">
        <v>1296</v>
      </c>
      <c r="D122" t="s">
        <v>1297</v>
      </c>
      <c r="E122" s="7">
        <v>3.03262492167133E-5</v>
      </c>
      <c r="F122" s="9">
        <v>0.50326858009426223</v>
      </c>
      <c r="G122" s="9">
        <v>0.61405339704976147</v>
      </c>
      <c r="H122" s="7">
        <v>0.36530170784845201</v>
      </c>
      <c r="I122" t="s">
        <v>159</v>
      </c>
      <c r="J122" t="s">
        <v>438</v>
      </c>
      <c r="K122" t="s">
        <v>127</v>
      </c>
      <c r="L122" t="s">
        <v>1052</v>
      </c>
    </row>
    <row r="123" spans="1:12" hidden="1">
      <c r="A123" t="s">
        <v>159</v>
      </c>
      <c r="B123" t="s">
        <v>1318</v>
      </c>
      <c r="C123" t="s">
        <v>1301</v>
      </c>
      <c r="D123" t="s">
        <v>1307</v>
      </c>
      <c r="E123" s="7">
        <v>4.7301154807346297E-5</v>
      </c>
      <c r="F123" s="9">
        <v>3.0041249490346889E-3</v>
      </c>
      <c r="G123" s="9">
        <v>0.48562856167043705</v>
      </c>
      <c r="H123" s="7">
        <v>0.93730984120671401</v>
      </c>
      <c r="I123" t="s">
        <v>159</v>
      </c>
      <c r="J123" t="s">
        <v>438</v>
      </c>
      <c r="K123" t="s">
        <v>127</v>
      </c>
      <c r="L123" t="s">
        <v>1052</v>
      </c>
    </row>
    <row r="124" spans="1:12">
      <c r="A124" t="s">
        <v>159</v>
      </c>
      <c r="B124" t="s">
        <v>1408</v>
      </c>
      <c r="C124" t="s">
        <v>1301</v>
      </c>
      <c r="D124" t="s">
        <v>1297</v>
      </c>
      <c r="E124" s="7">
        <v>1.16111652965492E-5</v>
      </c>
      <c r="F124" s="9">
        <v>4.7452407916955899</v>
      </c>
      <c r="G124" s="9">
        <v>0.81183380852144948</v>
      </c>
      <c r="H124" s="7">
        <v>1.56205846673017E-2</v>
      </c>
      <c r="I124" t="s">
        <v>159</v>
      </c>
      <c r="J124" t="s">
        <v>438</v>
      </c>
      <c r="K124" t="s">
        <v>127</v>
      </c>
      <c r="L124" t="s">
        <v>1052</v>
      </c>
    </row>
    <row r="125" spans="1:12" hidden="1">
      <c r="A125" t="s">
        <v>159</v>
      </c>
      <c r="B125" t="s">
        <v>1319</v>
      </c>
      <c r="C125" t="s">
        <v>1296</v>
      </c>
      <c r="D125" t="s">
        <v>1297</v>
      </c>
      <c r="E125" s="7">
        <v>1.28894553860273E-5</v>
      </c>
      <c r="F125" s="9">
        <v>-0.10781729193693147</v>
      </c>
      <c r="G125" s="9">
        <v>0.83916658436715619</v>
      </c>
      <c r="H125" s="7">
        <v>0.72001180769699302</v>
      </c>
      <c r="I125" t="s">
        <v>159</v>
      </c>
      <c r="J125" t="s">
        <v>438</v>
      </c>
      <c r="K125" t="s">
        <v>127</v>
      </c>
      <c r="L125" t="s">
        <v>1052</v>
      </c>
    </row>
    <row r="126" spans="1:12" hidden="1">
      <c r="A126" t="s">
        <v>159</v>
      </c>
      <c r="B126" t="s">
        <v>1320</v>
      </c>
      <c r="C126" t="s">
        <v>1301</v>
      </c>
      <c r="D126" t="s">
        <v>1307</v>
      </c>
      <c r="E126" s="7">
        <v>1.47452869433286E-5</v>
      </c>
      <c r="F126" s="9">
        <v>0.14125121579755659</v>
      </c>
      <c r="G126" s="9">
        <v>0.62196427008231547</v>
      </c>
      <c r="H126" s="7">
        <v>0.63367876136854495</v>
      </c>
      <c r="I126" t="s">
        <v>159</v>
      </c>
      <c r="J126" t="s">
        <v>438</v>
      </c>
      <c r="K126" t="s">
        <v>127</v>
      </c>
      <c r="L126" t="s">
        <v>1052</v>
      </c>
    </row>
    <row r="127" spans="1:12" hidden="1">
      <c r="A127" t="s">
        <v>159</v>
      </c>
      <c r="B127" t="s">
        <v>1321</v>
      </c>
      <c r="C127" t="s">
        <v>1296</v>
      </c>
      <c r="D127" t="s">
        <v>1301</v>
      </c>
      <c r="E127" s="7">
        <v>6.3793986895634296E-5</v>
      </c>
      <c r="F127" s="9">
        <v>0.60625738426347953</v>
      </c>
      <c r="G127" s="9">
        <v>0.57651770042317307</v>
      </c>
      <c r="H127" s="7">
        <v>0.305142322083579</v>
      </c>
      <c r="I127" t="s">
        <v>159</v>
      </c>
      <c r="J127" t="s">
        <v>438</v>
      </c>
      <c r="K127" t="s">
        <v>127</v>
      </c>
      <c r="L127" t="s">
        <v>1052</v>
      </c>
    </row>
    <row r="128" spans="1:12" hidden="1">
      <c r="A128" t="s">
        <v>159</v>
      </c>
      <c r="B128" t="s">
        <v>1321</v>
      </c>
      <c r="C128" t="s">
        <v>1296</v>
      </c>
      <c r="D128" t="s">
        <v>1297</v>
      </c>
      <c r="E128" s="7">
        <v>1.5062508152891201E-5</v>
      </c>
      <c r="F128" s="9">
        <v>1.4514298320242426E-2</v>
      </c>
      <c r="G128" s="9">
        <v>0.69535469347988244</v>
      </c>
      <c r="H128" s="7">
        <v>0.88512483845316103</v>
      </c>
      <c r="I128" t="s">
        <v>159</v>
      </c>
      <c r="J128" t="s">
        <v>438</v>
      </c>
      <c r="K128" t="s">
        <v>127</v>
      </c>
      <c r="L128" t="s">
        <v>1052</v>
      </c>
    </row>
    <row r="129" spans="1:12" hidden="1">
      <c r="A129" t="s">
        <v>159</v>
      </c>
      <c r="B129" t="s">
        <v>1322</v>
      </c>
      <c r="C129" t="s">
        <v>1323</v>
      </c>
      <c r="D129" t="s">
        <v>1301</v>
      </c>
      <c r="E129" s="7">
        <v>4.9930683033153601E-6</v>
      </c>
      <c r="F129" s="9">
        <v>-0.1211817319247863</v>
      </c>
      <c r="G129" s="9">
        <v>0.83853204261959424</v>
      </c>
      <c r="H129" s="7">
        <v>0.70383163482686795</v>
      </c>
      <c r="I129" t="s">
        <v>159</v>
      </c>
      <c r="J129" t="s">
        <v>438</v>
      </c>
      <c r="K129" t="s">
        <v>127</v>
      </c>
      <c r="L129" t="s">
        <v>1052</v>
      </c>
    </row>
    <row r="130" spans="1:12" hidden="1">
      <c r="A130" t="s">
        <v>159</v>
      </c>
      <c r="B130" t="s">
        <v>1324</v>
      </c>
      <c r="C130" t="s">
        <v>1307</v>
      </c>
      <c r="D130" t="s">
        <v>1296</v>
      </c>
      <c r="E130" s="7">
        <v>1.16111652965492E-5</v>
      </c>
      <c r="F130" s="9">
        <v>9.4563681376326925E-2</v>
      </c>
      <c r="G130" s="9">
        <v>0.79957537830862535</v>
      </c>
      <c r="H130" s="7">
        <v>0.73092131108117098</v>
      </c>
      <c r="I130" t="s">
        <v>159</v>
      </c>
      <c r="J130" t="s">
        <v>438</v>
      </c>
      <c r="K130" t="s">
        <v>127</v>
      </c>
      <c r="L130" t="s">
        <v>1052</v>
      </c>
    </row>
    <row r="131" spans="1:12" hidden="1">
      <c r="A131" t="s">
        <v>159</v>
      </c>
      <c r="B131" t="s">
        <v>1324</v>
      </c>
      <c r="C131" t="s">
        <v>1307</v>
      </c>
      <c r="D131" t="s">
        <v>1297</v>
      </c>
      <c r="E131" s="7">
        <v>3.7758754845829397E-5</v>
      </c>
      <c r="F131" s="9">
        <v>-0.3039051092630044</v>
      </c>
      <c r="G131" s="9">
        <v>0.56991162887347879</v>
      </c>
      <c r="H131" s="7">
        <v>0.46524388370502701</v>
      </c>
      <c r="I131" t="s">
        <v>159</v>
      </c>
      <c r="J131" t="s">
        <v>438</v>
      </c>
      <c r="K131" t="s">
        <v>127</v>
      </c>
      <c r="L131" t="s">
        <v>1052</v>
      </c>
    </row>
    <row r="132" spans="1:12" hidden="1">
      <c r="A132" t="s">
        <v>159</v>
      </c>
      <c r="B132" t="s">
        <v>1325</v>
      </c>
      <c r="C132" t="s">
        <v>1297</v>
      </c>
      <c r="D132" t="s">
        <v>1296</v>
      </c>
      <c r="E132" s="7">
        <v>5.7265448176976598E-5</v>
      </c>
      <c r="F132" s="9">
        <v>0.94712009666943764</v>
      </c>
      <c r="G132" s="9">
        <v>0.80076397296076918</v>
      </c>
      <c r="H132" s="7">
        <v>0.27679267441063499</v>
      </c>
      <c r="I132" t="s">
        <v>159</v>
      </c>
      <c r="J132" t="s">
        <v>438</v>
      </c>
      <c r="K132" t="s">
        <v>127</v>
      </c>
      <c r="L132" t="s">
        <v>1052</v>
      </c>
    </row>
    <row r="133" spans="1:12" hidden="1">
      <c r="A133" t="s">
        <v>159</v>
      </c>
      <c r="B133" t="s">
        <v>1326</v>
      </c>
      <c r="C133" t="s">
        <v>1296</v>
      </c>
      <c r="D133" t="s">
        <v>1297</v>
      </c>
      <c r="E133" s="7">
        <v>1.32394252004439E-5</v>
      </c>
      <c r="F133" s="9">
        <v>3.2279410709514733E-2</v>
      </c>
      <c r="G133" s="9">
        <v>0.69198025765017501</v>
      </c>
      <c r="H133" s="7">
        <v>0.829002403120219</v>
      </c>
      <c r="I133" t="s">
        <v>159</v>
      </c>
      <c r="J133" t="s">
        <v>438</v>
      </c>
      <c r="K133" t="s">
        <v>127</v>
      </c>
      <c r="L133" t="s">
        <v>1052</v>
      </c>
    </row>
    <row r="134" spans="1:12" hidden="1">
      <c r="A134" t="s">
        <v>159</v>
      </c>
      <c r="B134" t="s">
        <v>1409</v>
      </c>
      <c r="C134" t="s">
        <v>1301</v>
      </c>
      <c r="D134" t="s">
        <v>1296</v>
      </c>
      <c r="E134" s="7">
        <v>1.16111652965492E-5</v>
      </c>
      <c r="F134" s="9">
        <v>-0.2905810386979169</v>
      </c>
      <c r="G134" s="9">
        <v>0.80121620781661429</v>
      </c>
      <c r="H134" s="7">
        <v>0.54702438343732995</v>
      </c>
      <c r="I134" t="s">
        <v>159</v>
      </c>
      <c r="J134" t="s">
        <v>438</v>
      </c>
      <c r="K134" t="s">
        <v>127</v>
      </c>
      <c r="L134" t="s">
        <v>1052</v>
      </c>
    </row>
    <row r="135" spans="1:12" hidden="1">
      <c r="A135" t="s">
        <v>159</v>
      </c>
      <c r="B135" t="s">
        <v>1327</v>
      </c>
      <c r="C135" t="s">
        <v>1296</v>
      </c>
      <c r="D135" t="s">
        <v>1301</v>
      </c>
      <c r="E135" s="7">
        <v>4.1325686293695999E-6</v>
      </c>
      <c r="F135" s="9">
        <v>-2.697814267420791</v>
      </c>
      <c r="G135" s="9">
        <v>0.83893325979237243</v>
      </c>
      <c r="H135" s="7">
        <v>7.2931983136217099E-2</v>
      </c>
      <c r="I135" t="s">
        <v>159</v>
      </c>
      <c r="J135" t="s">
        <v>438</v>
      </c>
      <c r="K135" t="s">
        <v>127</v>
      </c>
      <c r="L135" t="s">
        <v>1052</v>
      </c>
    </row>
    <row r="136" spans="1:12" hidden="1">
      <c r="A136" t="s">
        <v>159</v>
      </c>
      <c r="B136" t="s">
        <v>1328</v>
      </c>
      <c r="C136" t="s">
        <v>1329</v>
      </c>
      <c r="D136" t="s">
        <v>1307</v>
      </c>
      <c r="E136" s="7">
        <v>1.6235874788933599E-5</v>
      </c>
      <c r="F136" s="9">
        <v>5.5711215575650383E-2</v>
      </c>
      <c r="G136" s="9">
        <v>0.81012701843094292</v>
      </c>
      <c r="H136" s="7">
        <v>0.79313836109481195</v>
      </c>
      <c r="I136" t="s">
        <v>159</v>
      </c>
      <c r="J136" t="s">
        <v>438</v>
      </c>
      <c r="K136" t="s">
        <v>127</v>
      </c>
      <c r="L136" t="s">
        <v>1052</v>
      </c>
    </row>
    <row r="137" spans="1:12" hidden="1">
      <c r="A137" t="s">
        <v>159</v>
      </c>
      <c r="B137" t="s">
        <v>1410</v>
      </c>
      <c r="C137" t="s">
        <v>1296</v>
      </c>
      <c r="D137" t="s">
        <v>1307</v>
      </c>
      <c r="E137" s="7">
        <v>1.6235874788933599E-5</v>
      </c>
      <c r="F137" s="9">
        <v>-0.99203942398235878</v>
      </c>
      <c r="G137" s="9">
        <v>0.81210414812054332</v>
      </c>
      <c r="H137" s="7">
        <v>0.26905339594778899</v>
      </c>
      <c r="I137" t="s">
        <v>159</v>
      </c>
      <c r="J137" t="s">
        <v>438</v>
      </c>
      <c r="K137" t="s">
        <v>127</v>
      </c>
      <c r="L137" t="s">
        <v>1052</v>
      </c>
    </row>
    <row r="138" spans="1:12" hidden="1">
      <c r="A138" t="s">
        <v>159</v>
      </c>
      <c r="B138" t="s">
        <v>1411</v>
      </c>
      <c r="C138" t="s">
        <v>1297</v>
      </c>
      <c r="D138" t="s">
        <v>1296</v>
      </c>
      <c r="E138" s="7">
        <v>3.3452912544703001E-5</v>
      </c>
      <c r="F138" s="9">
        <v>-0.34386238758589088</v>
      </c>
      <c r="G138" s="9">
        <v>0.81096573250328408</v>
      </c>
      <c r="H138" s="7">
        <v>0.51493994599497905</v>
      </c>
      <c r="I138" t="s">
        <v>159</v>
      </c>
      <c r="J138" t="s">
        <v>438</v>
      </c>
      <c r="K138" t="s">
        <v>127</v>
      </c>
      <c r="L138" t="s">
        <v>1052</v>
      </c>
    </row>
    <row r="139" spans="1:12" hidden="1">
      <c r="A139" t="s">
        <v>159</v>
      </c>
      <c r="B139" t="s">
        <v>1330</v>
      </c>
      <c r="C139" t="s">
        <v>1301</v>
      </c>
      <c r="D139" t="s">
        <v>1296</v>
      </c>
      <c r="E139" s="7">
        <v>1.3098263170303601E-5</v>
      </c>
      <c r="F139" s="9">
        <v>5.0578574538799707E-2</v>
      </c>
      <c r="G139" s="9">
        <v>0.79186716091890963</v>
      </c>
      <c r="H139" s="7">
        <v>0.80047671572627599</v>
      </c>
      <c r="I139" t="s">
        <v>159</v>
      </c>
      <c r="J139" t="s">
        <v>438</v>
      </c>
      <c r="K139" t="s">
        <v>127</v>
      </c>
      <c r="L139" t="s">
        <v>1052</v>
      </c>
    </row>
    <row r="140" spans="1:12" hidden="1">
      <c r="A140" t="s">
        <v>159</v>
      </c>
      <c r="B140" t="s">
        <v>1331</v>
      </c>
      <c r="C140" t="s">
        <v>1307</v>
      </c>
      <c r="D140" t="s">
        <v>1301</v>
      </c>
      <c r="E140" s="7">
        <v>1.62010148302884E-4</v>
      </c>
      <c r="F140" s="9">
        <v>-0.74664323012718137</v>
      </c>
      <c r="G140" s="9">
        <v>0.69304129329313136</v>
      </c>
      <c r="H140" s="7">
        <v>0.29929269202035802</v>
      </c>
      <c r="I140" t="s">
        <v>159</v>
      </c>
      <c r="J140" t="s">
        <v>438</v>
      </c>
      <c r="K140" t="s">
        <v>127</v>
      </c>
      <c r="L140" t="s">
        <v>1052</v>
      </c>
    </row>
    <row r="141" spans="1:12" hidden="1">
      <c r="A141" t="s">
        <v>159</v>
      </c>
      <c r="B141" t="s">
        <v>1332</v>
      </c>
      <c r="C141" t="s">
        <v>1301</v>
      </c>
      <c r="D141" t="s">
        <v>1307</v>
      </c>
      <c r="E141" s="7">
        <v>7.2726488355644004E-5</v>
      </c>
      <c r="F141" s="9">
        <v>0.35874951076193168</v>
      </c>
      <c r="G141" s="9">
        <v>0.55994418924449751</v>
      </c>
      <c r="H141" s="7">
        <v>0.42346177990691802</v>
      </c>
      <c r="I141" t="s">
        <v>159</v>
      </c>
      <c r="J141" t="s">
        <v>438</v>
      </c>
      <c r="K141" t="s">
        <v>127</v>
      </c>
      <c r="L141" t="s">
        <v>1052</v>
      </c>
    </row>
    <row r="142" spans="1:12" hidden="1">
      <c r="A142" t="s">
        <v>159</v>
      </c>
      <c r="B142" t="s">
        <v>1333</v>
      </c>
      <c r="C142" t="s">
        <v>1307</v>
      </c>
      <c r="D142" t="s">
        <v>1334</v>
      </c>
      <c r="E142" s="7">
        <v>4.9538783275917297E-5</v>
      </c>
      <c r="F142" s="9">
        <v>-0.2876815888993482</v>
      </c>
      <c r="G142" s="9">
        <v>0.53719127183856841</v>
      </c>
      <c r="H142" s="7">
        <v>0.46429151791352002</v>
      </c>
      <c r="I142" t="s">
        <v>159</v>
      </c>
      <c r="J142" t="s">
        <v>438</v>
      </c>
      <c r="K142" t="s">
        <v>127</v>
      </c>
      <c r="L142" t="s">
        <v>1052</v>
      </c>
    </row>
    <row r="143" spans="1:12" hidden="1">
      <c r="A143" t="s">
        <v>159</v>
      </c>
      <c r="B143" t="s">
        <v>1412</v>
      </c>
      <c r="C143" t="s">
        <v>1296</v>
      </c>
      <c r="D143" t="s">
        <v>1297</v>
      </c>
      <c r="E143" s="7">
        <v>1.16111652965492E-5</v>
      </c>
      <c r="F143" s="9">
        <v>-1.1695949464383225E-2</v>
      </c>
      <c r="G143" s="9">
        <v>0.81011372648183666</v>
      </c>
      <c r="H143" s="7">
        <v>0.90435972902909101</v>
      </c>
      <c r="I143" t="s">
        <v>159</v>
      </c>
      <c r="J143" t="s">
        <v>438</v>
      </c>
      <c r="K143" t="s">
        <v>127</v>
      </c>
      <c r="L143" t="s">
        <v>1052</v>
      </c>
    </row>
    <row r="144" spans="1:12" hidden="1">
      <c r="A144" t="s">
        <v>159</v>
      </c>
      <c r="B144" t="s">
        <v>1413</v>
      </c>
      <c r="C144" t="s">
        <v>1307</v>
      </c>
      <c r="D144" t="s">
        <v>1301</v>
      </c>
      <c r="E144" s="7">
        <v>9.0780841862579592E-6</v>
      </c>
      <c r="F144" s="9">
        <v>1.3066606428221361</v>
      </c>
      <c r="G144" s="9">
        <v>0.8037614024473545</v>
      </c>
      <c r="H144" s="7">
        <v>0.202301296093545</v>
      </c>
      <c r="I144" t="s">
        <v>159</v>
      </c>
      <c r="J144" t="s">
        <v>438</v>
      </c>
      <c r="K144" t="s">
        <v>127</v>
      </c>
      <c r="L144" t="s">
        <v>1052</v>
      </c>
    </row>
    <row r="145" spans="1:12" hidden="1">
      <c r="A145" t="s">
        <v>159</v>
      </c>
      <c r="B145" t="s">
        <v>1335</v>
      </c>
      <c r="C145" t="s">
        <v>1301</v>
      </c>
      <c r="D145" t="s">
        <v>1307</v>
      </c>
      <c r="E145" s="7">
        <v>1.5402587090209902E-5</v>
      </c>
      <c r="F145" s="9">
        <v>-1.6650663966492738</v>
      </c>
      <c r="G145" s="9">
        <v>0.5723356694353815</v>
      </c>
      <c r="H145" s="7">
        <v>8.8072932706718995E-2</v>
      </c>
      <c r="I145" t="s">
        <v>159</v>
      </c>
      <c r="J145" t="s">
        <v>438</v>
      </c>
      <c r="K145" t="s">
        <v>127</v>
      </c>
      <c r="L145" t="s">
        <v>1052</v>
      </c>
    </row>
    <row r="146" spans="1:12" hidden="1">
      <c r="A146" t="s">
        <v>159</v>
      </c>
      <c r="B146" t="s">
        <v>1336</v>
      </c>
      <c r="C146" t="s">
        <v>1307</v>
      </c>
      <c r="D146" t="s">
        <v>1301</v>
      </c>
      <c r="E146" s="7">
        <v>7.6477253044532498E-6</v>
      </c>
      <c r="F146" s="9">
        <v>-0.11285347488431612</v>
      </c>
      <c r="G146" s="9">
        <v>0.79090314771913095</v>
      </c>
      <c r="H146" s="7">
        <v>0.70562191460637402</v>
      </c>
      <c r="I146" t="s">
        <v>159</v>
      </c>
      <c r="J146" t="s">
        <v>438</v>
      </c>
      <c r="K146" t="s">
        <v>127</v>
      </c>
      <c r="L146" t="s">
        <v>1052</v>
      </c>
    </row>
    <row r="147" spans="1:12" hidden="1">
      <c r="A147" t="s">
        <v>159</v>
      </c>
      <c r="B147" t="s">
        <v>1414</v>
      </c>
      <c r="C147" t="s">
        <v>1307</v>
      </c>
      <c r="D147" t="s">
        <v>1415</v>
      </c>
      <c r="E147" s="7">
        <v>2.00585695090799E-4</v>
      </c>
      <c r="F147" s="9">
        <v>2.7071068323364419E-2</v>
      </c>
      <c r="G147" s="9">
        <v>0.81060063847632913</v>
      </c>
      <c r="H147" s="7">
        <v>0.85499687594815599</v>
      </c>
      <c r="I147" t="s">
        <v>159</v>
      </c>
      <c r="J147" t="s">
        <v>438</v>
      </c>
      <c r="K147" t="s">
        <v>127</v>
      </c>
      <c r="L147" t="s">
        <v>1052</v>
      </c>
    </row>
    <row r="148" spans="1:12" hidden="1">
      <c r="A148" t="s">
        <v>159</v>
      </c>
      <c r="B148" t="s">
        <v>1416</v>
      </c>
      <c r="C148" t="s">
        <v>1301</v>
      </c>
      <c r="D148" t="s">
        <v>1297</v>
      </c>
      <c r="E148" s="7">
        <v>1.34938548300026E-5</v>
      </c>
      <c r="F148" s="9">
        <v>-2.2628949530645226</v>
      </c>
      <c r="G148" s="9">
        <v>0.61769198122627123</v>
      </c>
      <c r="H148" s="7">
        <v>5.5617744638242497E-2</v>
      </c>
      <c r="I148" t="s">
        <v>159</v>
      </c>
      <c r="J148" t="s">
        <v>438</v>
      </c>
      <c r="K148" t="s">
        <v>127</v>
      </c>
      <c r="L148" t="s">
        <v>1052</v>
      </c>
    </row>
    <row r="149" spans="1:12" hidden="1">
      <c r="A149" t="s">
        <v>159</v>
      </c>
      <c r="B149" t="s">
        <v>1417</v>
      </c>
      <c r="C149" t="s">
        <v>1418</v>
      </c>
      <c r="D149" t="s">
        <v>1297</v>
      </c>
      <c r="E149" s="7">
        <v>1.29847636801652E-5</v>
      </c>
      <c r="F149" s="9">
        <v>4.4449918727800184E-5</v>
      </c>
      <c r="G149" s="9">
        <v>0.83415631011267832</v>
      </c>
      <c r="H149" s="7">
        <v>0.99417564322216401</v>
      </c>
      <c r="I149" t="s">
        <v>159</v>
      </c>
      <c r="J149" t="s">
        <v>438</v>
      </c>
      <c r="K149" t="s">
        <v>127</v>
      </c>
      <c r="L149" t="s">
        <v>1052</v>
      </c>
    </row>
    <row r="150" spans="1:12" hidden="1">
      <c r="A150" t="s">
        <v>159</v>
      </c>
      <c r="B150" t="s">
        <v>1337</v>
      </c>
      <c r="C150" t="s">
        <v>1307</v>
      </c>
      <c r="D150" t="s">
        <v>1297</v>
      </c>
      <c r="E150" s="7">
        <v>5.5000891729756602E-6</v>
      </c>
      <c r="F150" s="9">
        <v>1.1235254696954149</v>
      </c>
      <c r="G150" s="9">
        <v>0.79121501317766529</v>
      </c>
      <c r="H150" s="7">
        <v>0.23340337166563499</v>
      </c>
      <c r="I150" t="s">
        <v>159</v>
      </c>
      <c r="J150" t="s">
        <v>438</v>
      </c>
      <c r="K150" t="s">
        <v>127</v>
      </c>
      <c r="L150" t="s">
        <v>1052</v>
      </c>
    </row>
    <row r="151" spans="1:12" hidden="1">
      <c r="A151" t="s">
        <v>159</v>
      </c>
      <c r="B151" t="s">
        <v>1419</v>
      </c>
      <c r="C151" t="s">
        <v>1297</v>
      </c>
      <c r="D151" t="s">
        <v>1296</v>
      </c>
      <c r="E151" s="7">
        <v>1.16111652965492E-5</v>
      </c>
      <c r="F151" s="9">
        <v>1.3322784232747986E-3</v>
      </c>
      <c r="G151" s="9">
        <v>0.81016689820418508</v>
      </c>
      <c r="H151" s="7">
        <v>0.96765320209941397</v>
      </c>
      <c r="I151" t="s">
        <v>159</v>
      </c>
      <c r="J151" t="s">
        <v>438</v>
      </c>
      <c r="K151" t="s">
        <v>127</v>
      </c>
      <c r="L151" t="s">
        <v>1052</v>
      </c>
    </row>
    <row r="152" spans="1:12" hidden="1">
      <c r="A152" t="s">
        <v>159</v>
      </c>
      <c r="B152" t="s">
        <v>1420</v>
      </c>
      <c r="C152" t="s">
        <v>1296</v>
      </c>
      <c r="D152" t="s">
        <v>1301</v>
      </c>
      <c r="E152" s="7">
        <v>6.5985355487436697E-6</v>
      </c>
      <c r="F152" s="9">
        <v>-0.12570771197523486</v>
      </c>
      <c r="G152" s="9">
        <v>0.81016158056080601</v>
      </c>
      <c r="H152" s="7">
        <v>0.69364873765471202</v>
      </c>
      <c r="I152" t="s">
        <v>159</v>
      </c>
      <c r="J152" t="s">
        <v>438</v>
      </c>
      <c r="K152" t="s">
        <v>127</v>
      </c>
      <c r="L152" t="s">
        <v>1052</v>
      </c>
    </row>
    <row r="153" spans="1:12" hidden="1">
      <c r="A153" t="s">
        <v>159</v>
      </c>
      <c r="B153" t="s">
        <v>1338</v>
      </c>
      <c r="C153" t="s">
        <v>1297</v>
      </c>
      <c r="D153" t="s">
        <v>1307</v>
      </c>
      <c r="E153" s="7">
        <v>5.6345629904000498E-5</v>
      </c>
      <c r="F153" s="9">
        <v>-8.3679982096155625E-3</v>
      </c>
      <c r="G153" s="9">
        <v>0.43077802158991424</v>
      </c>
      <c r="H153" s="7">
        <v>0.88915404466257897</v>
      </c>
      <c r="I153" t="s">
        <v>159</v>
      </c>
      <c r="J153" t="s">
        <v>438</v>
      </c>
      <c r="K153" t="s">
        <v>127</v>
      </c>
      <c r="L153" t="s">
        <v>1052</v>
      </c>
    </row>
    <row r="154" spans="1:12" hidden="1">
      <c r="A154" t="s">
        <v>159</v>
      </c>
      <c r="B154" t="s">
        <v>1421</v>
      </c>
      <c r="C154" t="s">
        <v>1301</v>
      </c>
      <c r="D154" t="s">
        <v>1296</v>
      </c>
      <c r="E154" s="7">
        <v>1.125244515266E-5</v>
      </c>
      <c r="F154" s="9">
        <v>-0.10544942529176747</v>
      </c>
      <c r="G154" s="9">
        <v>0.80362383495949519</v>
      </c>
      <c r="H154" s="7">
        <v>0.71717312768577901</v>
      </c>
      <c r="I154" t="s">
        <v>159</v>
      </c>
      <c r="J154" t="s">
        <v>438</v>
      </c>
      <c r="K154" t="s">
        <v>127</v>
      </c>
      <c r="L154" t="s">
        <v>1052</v>
      </c>
    </row>
    <row r="155" spans="1:12" hidden="1">
      <c r="A155" t="s">
        <v>159</v>
      </c>
      <c r="B155" t="s">
        <v>1422</v>
      </c>
      <c r="C155" t="s">
        <v>1296</v>
      </c>
      <c r="D155" t="s">
        <v>1297</v>
      </c>
      <c r="E155" s="7">
        <v>1.5800195544876001E-5</v>
      </c>
      <c r="F155" s="9">
        <v>-2.4559006297420805E-2</v>
      </c>
      <c r="G155" s="9">
        <v>0.8040835346594869</v>
      </c>
      <c r="H155" s="7">
        <v>0.86126418050798303</v>
      </c>
      <c r="I155" t="s">
        <v>159</v>
      </c>
      <c r="J155" t="s">
        <v>438</v>
      </c>
      <c r="K155" t="s">
        <v>127</v>
      </c>
      <c r="L155" t="s">
        <v>1052</v>
      </c>
    </row>
    <row r="156" spans="1:12" hidden="1">
      <c r="A156" t="s">
        <v>159</v>
      </c>
      <c r="B156" t="s">
        <v>1423</v>
      </c>
      <c r="C156" t="s">
        <v>1307</v>
      </c>
      <c r="D156" t="s">
        <v>1301</v>
      </c>
      <c r="E156" s="7">
        <v>1.8731361930120799E-5</v>
      </c>
      <c r="F156" s="9">
        <v>-0.37701047640624669</v>
      </c>
      <c r="G156" s="9">
        <v>0.80423174156061916</v>
      </c>
      <c r="H156" s="7">
        <v>0.49354740235648598</v>
      </c>
      <c r="I156" t="s">
        <v>159</v>
      </c>
      <c r="J156" t="s">
        <v>438</v>
      </c>
      <c r="K156" t="s">
        <v>127</v>
      </c>
      <c r="L156" t="s">
        <v>1052</v>
      </c>
    </row>
    <row r="157" spans="1:12" hidden="1">
      <c r="A157" t="s">
        <v>159</v>
      </c>
      <c r="B157" t="s">
        <v>1424</v>
      </c>
      <c r="C157" t="s">
        <v>1296</v>
      </c>
      <c r="D157" t="s">
        <v>1297</v>
      </c>
      <c r="E157" s="7">
        <v>1.3371372085323699E-5</v>
      </c>
      <c r="F157" s="9">
        <v>0.43465635798970836</v>
      </c>
      <c r="G157" s="9">
        <v>0.80725790844855694</v>
      </c>
      <c r="H157" s="7">
        <v>0.46308180828906997</v>
      </c>
      <c r="I157" t="s">
        <v>159</v>
      </c>
      <c r="J157" t="s">
        <v>438</v>
      </c>
      <c r="K157" t="s">
        <v>127</v>
      </c>
      <c r="L157" t="s">
        <v>1052</v>
      </c>
    </row>
    <row r="158" spans="1:12" hidden="1">
      <c r="A158" t="s">
        <v>159</v>
      </c>
      <c r="B158" t="s">
        <v>1339</v>
      </c>
      <c r="C158" t="s">
        <v>1296</v>
      </c>
      <c r="D158" t="s">
        <v>1297</v>
      </c>
      <c r="E158" s="7">
        <v>1.6746280899391999E-5</v>
      </c>
      <c r="F158" s="9">
        <v>-0.37550457284171285</v>
      </c>
      <c r="G158" s="9">
        <v>0.83937349041600473</v>
      </c>
      <c r="H158" s="7">
        <v>0.50358993076027903</v>
      </c>
      <c r="I158" t="s">
        <v>159</v>
      </c>
      <c r="J158" t="s">
        <v>438</v>
      </c>
      <c r="K158" t="s">
        <v>127</v>
      </c>
      <c r="L158" t="s">
        <v>1052</v>
      </c>
    </row>
    <row r="159" spans="1:12">
      <c r="A159" t="s">
        <v>159</v>
      </c>
      <c r="B159" t="s">
        <v>1340</v>
      </c>
      <c r="C159" t="s">
        <v>1296</v>
      </c>
      <c r="D159" t="s">
        <v>1307</v>
      </c>
      <c r="E159" s="7">
        <v>2.92894382285748E-5</v>
      </c>
      <c r="F159" s="9">
        <v>-5.4649150641855293</v>
      </c>
      <c r="G159" s="9">
        <v>0.82720654621821454</v>
      </c>
      <c r="H159" s="7">
        <v>1.0160889834377899E-2</v>
      </c>
      <c r="I159" t="s">
        <v>159</v>
      </c>
      <c r="J159" t="s">
        <v>438</v>
      </c>
      <c r="K159" t="s">
        <v>127</v>
      </c>
      <c r="L159" t="s">
        <v>1052</v>
      </c>
    </row>
    <row r="160" spans="1:12" hidden="1">
      <c r="A160" t="s">
        <v>159</v>
      </c>
      <c r="B160" t="s">
        <v>1341</v>
      </c>
      <c r="C160" t="s">
        <v>1301</v>
      </c>
      <c r="D160" t="s">
        <v>1307</v>
      </c>
      <c r="E160" s="7">
        <v>1.3098263170303601E-5</v>
      </c>
      <c r="F160" s="9">
        <v>-0.38251054542793678</v>
      </c>
      <c r="G160" s="9">
        <v>0.79117539076460131</v>
      </c>
      <c r="H160" s="7">
        <v>0.48685418155062898</v>
      </c>
      <c r="I160" t="s">
        <v>159</v>
      </c>
      <c r="J160" t="s">
        <v>438</v>
      </c>
      <c r="K160" t="s">
        <v>127</v>
      </c>
      <c r="L160" t="s">
        <v>1052</v>
      </c>
    </row>
    <row r="161" spans="1:12" hidden="1">
      <c r="A161" t="s">
        <v>159</v>
      </c>
      <c r="B161" t="s">
        <v>1342</v>
      </c>
      <c r="C161" t="s">
        <v>1301</v>
      </c>
      <c r="D161" t="s">
        <v>1307</v>
      </c>
      <c r="E161" s="7">
        <v>1.5792564622256499E-4</v>
      </c>
      <c r="F161" s="9">
        <v>-0.29844083056417192</v>
      </c>
      <c r="G161" s="9">
        <v>0.50953757263641253</v>
      </c>
      <c r="H161" s="7">
        <v>0.44408316785734597</v>
      </c>
      <c r="I161" t="s">
        <v>159</v>
      </c>
      <c r="J161" t="s">
        <v>438</v>
      </c>
      <c r="K161" t="s">
        <v>127</v>
      </c>
      <c r="L161" t="s">
        <v>1052</v>
      </c>
    </row>
    <row r="162" spans="1:12" hidden="1">
      <c r="A162" t="s">
        <v>159</v>
      </c>
      <c r="B162" t="s">
        <v>1343</v>
      </c>
      <c r="C162" t="s">
        <v>1296</v>
      </c>
      <c r="D162" t="s">
        <v>1297</v>
      </c>
      <c r="E162" s="7">
        <v>1.42249289812171E-5</v>
      </c>
      <c r="F162" s="9">
        <v>-0.15092540517978179</v>
      </c>
      <c r="G162" s="9">
        <v>0.79449197119866888</v>
      </c>
      <c r="H162" s="7">
        <v>0.662946023934187</v>
      </c>
      <c r="I162" t="s">
        <v>159</v>
      </c>
      <c r="J162" t="s">
        <v>438</v>
      </c>
      <c r="K162" t="s">
        <v>127</v>
      </c>
      <c r="L162" t="s">
        <v>1052</v>
      </c>
    </row>
    <row r="163" spans="1:12" hidden="1">
      <c r="A163" t="s">
        <v>159</v>
      </c>
      <c r="B163" t="s">
        <v>1344</v>
      </c>
      <c r="C163" t="s">
        <v>1296</v>
      </c>
      <c r="D163" t="s">
        <v>1297</v>
      </c>
      <c r="E163" s="7">
        <v>2.07646266147805E-5</v>
      </c>
      <c r="F163" s="9">
        <v>0.5177765913168072</v>
      </c>
      <c r="G163" s="9">
        <v>0.61490377195253931</v>
      </c>
      <c r="H163" s="7">
        <v>0.35881257975757702</v>
      </c>
      <c r="I163" t="s">
        <v>159</v>
      </c>
      <c r="J163" t="s">
        <v>438</v>
      </c>
      <c r="K163" t="s">
        <v>127</v>
      </c>
      <c r="L163" t="s">
        <v>1052</v>
      </c>
    </row>
    <row r="164" spans="1:12" hidden="1">
      <c r="A164" t="s">
        <v>159</v>
      </c>
      <c r="B164" t="s">
        <v>1425</v>
      </c>
      <c r="C164" t="s">
        <v>1301</v>
      </c>
      <c r="D164" t="s">
        <v>1307</v>
      </c>
      <c r="E164" s="7">
        <v>3.64746913752264E-7</v>
      </c>
      <c r="F164" s="9">
        <v>1.8290300457103006</v>
      </c>
      <c r="G164" s="9">
        <v>0.79973389283333185</v>
      </c>
      <c r="H164" s="7">
        <v>0.13045781184004601</v>
      </c>
      <c r="I164" t="s">
        <v>159</v>
      </c>
      <c r="J164" t="s">
        <v>438</v>
      </c>
      <c r="K164" t="s">
        <v>127</v>
      </c>
      <c r="L164" t="s">
        <v>1052</v>
      </c>
    </row>
    <row r="165" spans="1:12" hidden="1">
      <c r="A165" t="s">
        <v>159</v>
      </c>
      <c r="B165" t="s">
        <v>1345</v>
      </c>
      <c r="C165" t="s">
        <v>1346</v>
      </c>
      <c r="D165" t="s">
        <v>1307</v>
      </c>
      <c r="E165" s="7">
        <v>2.8712854885701999E-5</v>
      </c>
      <c r="F165" s="9">
        <v>-1.1588385853881278</v>
      </c>
      <c r="G165" s="9">
        <v>0.56470889664792823</v>
      </c>
      <c r="H165" s="7">
        <v>0.15199650676271301</v>
      </c>
      <c r="I165" t="s">
        <v>159</v>
      </c>
      <c r="J165" t="s">
        <v>438</v>
      </c>
      <c r="K165" t="s">
        <v>127</v>
      </c>
      <c r="L165" t="s">
        <v>1052</v>
      </c>
    </row>
    <row r="166" spans="1:12" hidden="1">
      <c r="A166" t="s">
        <v>159</v>
      </c>
      <c r="B166" t="s">
        <v>1426</v>
      </c>
      <c r="C166" t="s">
        <v>1296</v>
      </c>
      <c r="D166" t="s">
        <v>1307</v>
      </c>
      <c r="E166" s="7">
        <v>1.14161756532806E-4</v>
      </c>
      <c r="F166" s="9">
        <v>-1.0327628488363952E-2</v>
      </c>
      <c r="G166" s="9">
        <v>0.81067255230046931</v>
      </c>
      <c r="H166" s="7">
        <v>0.91013381784368996</v>
      </c>
      <c r="I166" t="s">
        <v>159</v>
      </c>
      <c r="J166" t="s">
        <v>438</v>
      </c>
      <c r="K166" t="s">
        <v>127</v>
      </c>
      <c r="L166" t="s">
        <v>1052</v>
      </c>
    </row>
    <row r="167" spans="1:12" hidden="1">
      <c r="A167" t="s">
        <v>159</v>
      </c>
      <c r="B167" t="s">
        <v>1347</v>
      </c>
      <c r="C167" t="s">
        <v>1296</v>
      </c>
      <c r="D167" t="s">
        <v>1297</v>
      </c>
      <c r="E167" s="7">
        <v>2.4914297147994001E-5</v>
      </c>
      <c r="F167" s="9">
        <v>0.31123499457989812</v>
      </c>
      <c r="G167" s="9">
        <v>0.7914305642855447</v>
      </c>
      <c r="H167" s="7">
        <v>0.53059273957856901</v>
      </c>
      <c r="I167" t="s">
        <v>159</v>
      </c>
      <c r="J167" t="s">
        <v>438</v>
      </c>
      <c r="K167" t="s">
        <v>127</v>
      </c>
      <c r="L167" t="s">
        <v>1052</v>
      </c>
    </row>
    <row r="168" spans="1:12" hidden="1">
      <c r="A168" t="s">
        <v>159</v>
      </c>
      <c r="B168" t="s">
        <v>1348</v>
      </c>
      <c r="C168" t="s">
        <v>1301</v>
      </c>
      <c r="D168" t="s">
        <v>1307</v>
      </c>
      <c r="E168" s="7">
        <v>1.15591941638432E-5</v>
      </c>
      <c r="F168" s="9">
        <v>-0.56160641222228136</v>
      </c>
      <c r="G168" s="9">
        <v>0.67819273183968887</v>
      </c>
      <c r="H168" s="7">
        <v>0.36282464141648302</v>
      </c>
      <c r="I168" t="s">
        <v>159</v>
      </c>
      <c r="J168" t="s">
        <v>438</v>
      </c>
      <c r="K168" t="s">
        <v>127</v>
      </c>
      <c r="L168" t="s">
        <v>1052</v>
      </c>
    </row>
    <row r="169" spans="1:12" hidden="1">
      <c r="A169" t="s">
        <v>159</v>
      </c>
      <c r="B169" t="s">
        <v>1349</v>
      </c>
      <c r="C169" t="s">
        <v>1307</v>
      </c>
      <c r="D169" t="s">
        <v>1296</v>
      </c>
      <c r="E169" s="7">
        <v>8.2188387603803694E-6</v>
      </c>
      <c r="F169" s="9">
        <v>-0.22310945561034484</v>
      </c>
      <c r="G169" s="9">
        <v>0.79431149371073895</v>
      </c>
      <c r="H169" s="7">
        <v>0.59612234206145598</v>
      </c>
      <c r="I169" t="s">
        <v>159</v>
      </c>
      <c r="J169" t="s">
        <v>438</v>
      </c>
      <c r="K169" t="s">
        <v>127</v>
      </c>
      <c r="L169" t="s">
        <v>1052</v>
      </c>
    </row>
    <row r="170" spans="1:12" hidden="1">
      <c r="A170" t="s">
        <v>159</v>
      </c>
      <c r="B170" t="s">
        <v>1427</v>
      </c>
      <c r="C170" t="s">
        <v>1296</v>
      </c>
      <c r="D170" t="s">
        <v>1297</v>
      </c>
      <c r="E170" s="7">
        <v>6.7697473530287804E-6</v>
      </c>
      <c r="F170" s="9">
        <v>-0.39007290320289822</v>
      </c>
      <c r="G170" s="9">
        <v>0.80034582411016519</v>
      </c>
      <c r="H170" s="7">
        <v>0.48509816108616699</v>
      </c>
      <c r="I170" t="s">
        <v>159</v>
      </c>
      <c r="J170" t="s">
        <v>438</v>
      </c>
      <c r="K170" t="s">
        <v>127</v>
      </c>
      <c r="L170" t="s">
        <v>1052</v>
      </c>
    </row>
    <row r="171" spans="1:12" hidden="1">
      <c r="A171" t="s">
        <v>159</v>
      </c>
      <c r="B171" t="s">
        <v>1350</v>
      </c>
      <c r="C171" t="s">
        <v>1301</v>
      </c>
      <c r="D171" t="s">
        <v>1307</v>
      </c>
      <c r="E171" s="7">
        <v>3.98146765607845E-6</v>
      </c>
      <c r="F171" s="9">
        <v>-0.57595834450183381</v>
      </c>
      <c r="G171" s="9">
        <v>0.80848643164685963</v>
      </c>
      <c r="H171" s="7">
        <v>0.39865124505826199</v>
      </c>
      <c r="I171" t="s">
        <v>159</v>
      </c>
      <c r="J171" t="s">
        <v>438</v>
      </c>
      <c r="K171" t="s">
        <v>127</v>
      </c>
      <c r="L171" t="s">
        <v>1052</v>
      </c>
    </row>
    <row r="172" spans="1:12" hidden="1">
      <c r="A172" t="s">
        <v>159</v>
      </c>
      <c r="B172" t="s">
        <v>1351</v>
      </c>
      <c r="C172" t="s">
        <v>1297</v>
      </c>
      <c r="D172" t="s">
        <v>1296</v>
      </c>
      <c r="E172" s="7">
        <v>9.0472929005479302E-6</v>
      </c>
      <c r="F172" s="9">
        <v>0.10649180576732485</v>
      </c>
      <c r="G172" s="9">
        <v>0.68893464210697331</v>
      </c>
      <c r="H172" s="7">
        <v>0.69420147312145397</v>
      </c>
      <c r="I172" t="s">
        <v>159</v>
      </c>
      <c r="J172" t="s">
        <v>438</v>
      </c>
      <c r="K172" t="s">
        <v>127</v>
      </c>
      <c r="L172" t="s">
        <v>1052</v>
      </c>
    </row>
    <row r="173" spans="1:12" hidden="1">
      <c r="A173" t="s">
        <v>159</v>
      </c>
      <c r="B173" t="s">
        <v>1428</v>
      </c>
      <c r="C173" t="s">
        <v>1296</v>
      </c>
      <c r="D173" t="s">
        <v>1297</v>
      </c>
      <c r="E173" s="7">
        <v>1.15410804759542E-5</v>
      </c>
      <c r="F173" s="9">
        <v>0.43459266779497124</v>
      </c>
      <c r="G173" s="9">
        <v>0.68757677921743032</v>
      </c>
      <c r="H173" s="7">
        <v>0.42659916080157001</v>
      </c>
      <c r="I173" t="s">
        <v>159</v>
      </c>
      <c r="J173" t="s">
        <v>438</v>
      </c>
      <c r="K173" t="s">
        <v>127</v>
      </c>
      <c r="L173" t="s">
        <v>1052</v>
      </c>
    </row>
    <row r="174" spans="1:12" hidden="1">
      <c r="A174" t="s">
        <v>159</v>
      </c>
      <c r="B174" t="s">
        <v>1352</v>
      </c>
      <c r="C174" t="s">
        <v>1296</v>
      </c>
      <c r="D174" t="s">
        <v>1297</v>
      </c>
      <c r="E174" s="7">
        <v>1.82764350460276E-5</v>
      </c>
      <c r="F174" s="9">
        <v>-2.943554682453671E-3</v>
      </c>
      <c r="G174" s="9">
        <v>0.54165875956445142</v>
      </c>
      <c r="H174" s="7">
        <v>0.94123482654429902</v>
      </c>
      <c r="I174" t="s">
        <v>159</v>
      </c>
      <c r="J174" t="s">
        <v>438</v>
      </c>
      <c r="K174" t="s">
        <v>127</v>
      </c>
      <c r="L174" t="s">
        <v>1052</v>
      </c>
    </row>
    <row r="175" spans="1:12" hidden="1">
      <c r="A175" t="s">
        <v>159</v>
      </c>
      <c r="B175" t="s">
        <v>1429</v>
      </c>
      <c r="C175" t="s">
        <v>1307</v>
      </c>
      <c r="D175" t="s">
        <v>1301</v>
      </c>
      <c r="E175" s="7">
        <v>8.4583944279663498E-6</v>
      </c>
      <c r="F175" s="9">
        <v>-2.7049678869047002E-2</v>
      </c>
      <c r="G175" s="9">
        <v>0.68757515392292035</v>
      </c>
      <c r="H175" s="7">
        <v>0.84277524883379296</v>
      </c>
      <c r="I175" t="s">
        <v>159</v>
      </c>
      <c r="J175" t="s">
        <v>438</v>
      </c>
      <c r="K175" t="s">
        <v>127</v>
      </c>
      <c r="L175" t="s">
        <v>1052</v>
      </c>
    </row>
    <row r="176" spans="1:12" hidden="1">
      <c r="A176" t="s">
        <v>159</v>
      </c>
      <c r="B176" t="s">
        <v>1353</v>
      </c>
      <c r="C176" t="s">
        <v>1296</v>
      </c>
      <c r="D176" t="s">
        <v>1297</v>
      </c>
      <c r="E176" s="7">
        <v>1.44041857303876E-5</v>
      </c>
      <c r="F176" s="9">
        <v>-5.8285617787725893E-3</v>
      </c>
      <c r="G176" s="9">
        <v>0.53965239143070876</v>
      </c>
      <c r="H176" s="7">
        <v>0.91722818073032897</v>
      </c>
      <c r="I176" t="s">
        <v>159</v>
      </c>
      <c r="J176" t="s">
        <v>438</v>
      </c>
      <c r="K176" t="s">
        <v>127</v>
      </c>
      <c r="L176" t="s">
        <v>1052</v>
      </c>
    </row>
    <row r="177" spans="1:12" hidden="1">
      <c r="A177" t="s">
        <v>159</v>
      </c>
      <c r="B177" t="s">
        <v>1354</v>
      </c>
      <c r="C177" t="s">
        <v>1301</v>
      </c>
      <c r="D177" t="s">
        <v>1297</v>
      </c>
      <c r="E177" s="7">
        <v>2.6628888539635199E-5</v>
      </c>
      <c r="F177" s="9">
        <v>4.8074128870333764E-2</v>
      </c>
      <c r="G177" s="9">
        <v>0.70586027378173444</v>
      </c>
      <c r="H177" s="7">
        <v>0.79411297497507904</v>
      </c>
      <c r="I177" t="s">
        <v>159</v>
      </c>
      <c r="J177" t="s">
        <v>438</v>
      </c>
      <c r="K177" t="s">
        <v>127</v>
      </c>
      <c r="L177" t="s">
        <v>1052</v>
      </c>
    </row>
    <row r="178" spans="1:12" hidden="1">
      <c r="A178" t="s">
        <v>159</v>
      </c>
      <c r="B178" t="s">
        <v>1355</v>
      </c>
      <c r="C178" t="s">
        <v>1296</v>
      </c>
      <c r="D178" t="s">
        <v>1307</v>
      </c>
      <c r="E178" s="7">
        <v>4.3669416416737197E-5</v>
      </c>
      <c r="F178" s="9">
        <v>1.629010985993528E-2</v>
      </c>
      <c r="G178" s="9">
        <v>0.39250649918283259</v>
      </c>
      <c r="H178" s="7">
        <v>0.838570511158931</v>
      </c>
      <c r="I178" t="s">
        <v>159</v>
      </c>
      <c r="J178" t="s">
        <v>438</v>
      </c>
      <c r="K178" t="s">
        <v>127</v>
      </c>
      <c r="L178" t="s">
        <v>1052</v>
      </c>
    </row>
    <row r="179" spans="1:12" hidden="1">
      <c r="A179" t="s">
        <v>159</v>
      </c>
      <c r="B179" t="s">
        <v>1356</v>
      </c>
      <c r="C179" t="s">
        <v>1307</v>
      </c>
      <c r="D179" t="s">
        <v>1301</v>
      </c>
      <c r="E179" s="7">
        <v>3.68267889411495E-5</v>
      </c>
      <c r="F179" s="9">
        <v>-0.34507664442982527</v>
      </c>
      <c r="G179" s="9">
        <v>0.83942080471973746</v>
      </c>
      <c r="H179" s="7">
        <v>0.52141729780400103</v>
      </c>
      <c r="I179" t="s">
        <v>159</v>
      </c>
      <c r="J179" t="s">
        <v>438</v>
      </c>
      <c r="K179" t="s">
        <v>127</v>
      </c>
      <c r="L179" t="s">
        <v>1052</v>
      </c>
    </row>
    <row r="180" spans="1:12" hidden="1">
      <c r="A180" t="s">
        <v>159</v>
      </c>
      <c r="B180" t="s">
        <v>1430</v>
      </c>
      <c r="C180" t="s">
        <v>1297</v>
      </c>
      <c r="D180" t="s">
        <v>1296</v>
      </c>
      <c r="E180" s="7">
        <v>1.6235874788933599E-5</v>
      </c>
      <c r="F180" s="9">
        <v>1.2749385705333511</v>
      </c>
      <c r="G180" s="9">
        <v>0.81028391285658419</v>
      </c>
      <c r="H180" s="7">
        <v>0.20970717063585601</v>
      </c>
      <c r="I180" t="s">
        <v>159</v>
      </c>
      <c r="J180" t="s">
        <v>438</v>
      </c>
      <c r="K180" t="s">
        <v>127</v>
      </c>
      <c r="L180" t="s">
        <v>1052</v>
      </c>
    </row>
    <row r="181" spans="1:12" hidden="1">
      <c r="A181" t="s">
        <v>159</v>
      </c>
      <c r="B181" t="s">
        <v>1357</v>
      </c>
      <c r="C181" t="s">
        <v>1301</v>
      </c>
      <c r="D181" t="s">
        <v>1307</v>
      </c>
      <c r="E181" s="7">
        <v>2.6148341497917399E-6</v>
      </c>
      <c r="F181" s="9">
        <v>-2.7853836849778992</v>
      </c>
      <c r="G181" s="9">
        <v>0.79116796222482511</v>
      </c>
      <c r="H181" s="7">
        <v>6.061060550801E-2</v>
      </c>
      <c r="I181" t="s">
        <v>159</v>
      </c>
      <c r="J181" t="s">
        <v>438</v>
      </c>
      <c r="K181" t="s">
        <v>127</v>
      </c>
      <c r="L181" t="s">
        <v>1052</v>
      </c>
    </row>
    <row r="182" spans="1:12">
      <c r="A182" t="s">
        <v>159</v>
      </c>
      <c r="B182" t="s">
        <v>1358</v>
      </c>
      <c r="C182" t="s">
        <v>1296</v>
      </c>
      <c r="D182" t="s">
        <v>1297</v>
      </c>
      <c r="E182" s="7">
        <v>1.3553818952788399E-6</v>
      </c>
      <c r="F182" s="9">
        <v>3.1483786413857655</v>
      </c>
      <c r="G182" s="9">
        <v>0.80880369874671099</v>
      </c>
      <c r="H182" s="7">
        <v>4.8498238771310598E-2</v>
      </c>
      <c r="I182" t="s">
        <v>159</v>
      </c>
      <c r="J182" t="s">
        <v>438</v>
      </c>
      <c r="K182" t="s">
        <v>127</v>
      </c>
      <c r="L182" t="s">
        <v>1052</v>
      </c>
    </row>
    <row r="183" spans="1:12" hidden="1">
      <c r="A183" t="s">
        <v>159</v>
      </c>
      <c r="B183" t="s">
        <v>1431</v>
      </c>
      <c r="C183" t="s">
        <v>1296</v>
      </c>
      <c r="D183" t="s">
        <v>1297</v>
      </c>
      <c r="E183" s="7">
        <v>2.24821175378694E-5</v>
      </c>
      <c r="F183" s="9">
        <v>-2.117025057480074</v>
      </c>
      <c r="G183" s="9">
        <v>0.68757677921743032</v>
      </c>
      <c r="H183" s="7">
        <v>7.9310966224833801E-2</v>
      </c>
      <c r="I183" t="s">
        <v>159</v>
      </c>
      <c r="J183" t="s">
        <v>438</v>
      </c>
      <c r="K183" t="s">
        <v>127</v>
      </c>
      <c r="L183" t="s">
        <v>1052</v>
      </c>
    </row>
    <row r="184" spans="1:12" hidden="1">
      <c r="A184" t="s">
        <v>159</v>
      </c>
      <c r="B184" t="s">
        <v>1359</v>
      </c>
      <c r="C184" t="s">
        <v>1307</v>
      </c>
      <c r="D184" t="s">
        <v>1301</v>
      </c>
      <c r="E184" s="7">
        <v>2.3432986493071E-5</v>
      </c>
      <c r="F184" s="9">
        <v>2.4417892659227353E-2</v>
      </c>
      <c r="G184" s="9">
        <v>0.79091799009384756</v>
      </c>
      <c r="H184" s="7">
        <v>0.86052435836359398</v>
      </c>
      <c r="I184" t="s">
        <v>159</v>
      </c>
      <c r="J184" t="s">
        <v>438</v>
      </c>
      <c r="K184" t="s">
        <v>127</v>
      </c>
      <c r="L184" t="s">
        <v>1052</v>
      </c>
    </row>
    <row r="185" spans="1:12" hidden="1">
      <c r="A185" t="s">
        <v>159</v>
      </c>
      <c r="B185" t="s">
        <v>1360</v>
      </c>
      <c r="C185" t="s">
        <v>1296</v>
      </c>
      <c r="D185" t="s">
        <v>1297</v>
      </c>
      <c r="E185" s="7">
        <v>2.3610969655831499E-5</v>
      </c>
      <c r="F185" s="9">
        <v>2.1766378303164361E-4</v>
      </c>
      <c r="G185" s="9">
        <v>0.51349786579259382</v>
      </c>
      <c r="H185" s="7">
        <v>0.98357394980505797</v>
      </c>
      <c r="I185" t="s">
        <v>159</v>
      </c>
      <c r="J185" t="s">
        <v>438</v>
      </c>
      <c r="K185" t="s">
        <v>127</v>
      </c>
      <c r="L185" t="s">
        <v>1052</v>
      </c>
    </row>
    <row r="186" spans="1:12" hidden="1">
      <c r="A186" t="s">
        <v>159</v>
      </c>
      <c r="B186" t="s">
        <v>1432</v>
      </c>
      <c r="C186" t="s">
        <v>1301</v>
      </c>
      <c r="D186" t="s">
        <v>1307</v>
      </c>
      <c r="E186" s="7">
        <v>1.9363889192775299E-5</v>
      </c>
      <c r="F186" s="9">
        <v>0.17375636908478864</v>
      </c>
      <c r="G186" s="9">
        <v>0.67422641295024266</v>
      </c>
      <c r="H186" s="7">
        <v>0.61169628166468504</v>
      </c>
      <c r="I186" t="s">
        <v>159</v>
      </c>
      <c r="J186" t="s">
        <v>438</v>
      </c>
      <c r="K186" t="s">
        <v>127</v>
      </c>
      <c r="L186" t="s">
        <v>1052</v>
      </c>
    </row>
    <row r="187" spans="1:12" hidden="1">
      <c r="A187" t="s">
        <v>159</v>
      </c>
      <c r="B187" t="s">
        <v>1361</v>
      </c>
      <c r="C187" t="s">
        <v>1297</v>
      </c>
      <c r="D187" t="s">
        <v>476</v>
      </c>
      <c r="E187" s="7">
        <v>5.7431664422497597E-5</v>
      </c>
      <c r="F187" s="9">
        <v>-0.26268394665806105</v>
      </c>
      <c r="G187" s="9">
        <v>0.79284218336070833</v>
      </c>
      <c r="H187" s="7">
        <v>0.56488324536694601</v>
      </c>
      <c r="I187" t="s">
        <v>159</v>
      </c>
      <c r="J187" t="s">
        <v>438</v>
      </c>
      <c r="K187" t="s">
        <v>127</v>
      </c>
      <c r="L187" t="s">
        <v>1052</v>
      </c>
    </row>
    <row r="188" spans="1:12">
      <c r="A188" t="s">
        <v>159</v>
      </c>
      <c r="B188" t="s">
        <v>1362</v>
      </c>
      <c r="C188" t="s">
        <v>1296</v>
      </c>
      <c r="D188" t="s">
        <v>1301</v>
      </c>
      <c r="E188" s="7">
        <v>1.6035398508661201E-5</v>
      </c>
      <c r="F188" s="9">
        <v>-4.7456310614054944</v>
      </c>
      <c r="G188" s="9">
        <v>0.83922272945097609</v>
      </c>
      <c r="H188" s="7">
        <v>1.7407726267414401E-2</v>
      </c>
      <c r="I188" t="s">
        <v>159</v>
      </c>
      <c r="J188" t="s">
        <v>438</v>
      </c>
      <c r="K188" t="s">
        <v>127</v>
      </c>
      <c r="L188" t="s">
        <v>1052</v>
      </c>
    </row>
    <row r="189" spans="1:12" hidden="1">
      <c r="A189" t="s">
        <v>159</v>
      </c>
      <c r="B189" t="s">
        <v>1433</v>
      </c>
      <c r="C189" t="s">
        <v>1329</v>
      </c>
      <c r="D189" t="s">
        <v>1307</v>
      </c>
      <c r="E189" s="7">
        <v>1.7786497073986299E-4</v>
      </c>
      <c r="F189" s="9">
        <v>3.9797849117733134E-4</v>
      </c>
      <c r="G189" s="9">
        <v>0.67692982658421108</v>
      </c>
      <c r="H189" s="7">
        <v>0.98065559020427295</v>
      </c>
      <c r="I189" t="s">
        <v>159</v>
      </c>
      <c r="J189" t="s">
        <v>438</v>
      </c>
      <c r="K189" t="s">
        <v>127</v>
      </c>
      <c r="L189" t="s">
        <v>1052</v>
      </c>
    </row>
    <row r="190" spans="1:12">
      <c r="A190" t="s">
        <v>159</v>
      </c>
      <c r="B190" t="s">
        <v>1363</v>
      </c>
      <c r="C190" t="s">
        <v>1296</v>
      </c>
      <c r="D190" t="s">
        <v>1307</v>
      </c>
      <c r="E190" s="7">
        <v>1.2208379442836401E-4</v>
      </c>
      <c r="F190" s="9">
        <v>2.4241308859459854</v>
      </c>
      <c r="G190" s="9">
        <v>0.53415293412801579</v>
      </c>
      <c r="H190" s="7">
        <v>3.3145050229705202E-2</v>
      </c>
      <c r="I190" t="s">
        <v>159</v>
      </c>
      <c r="J190" t="s">
        <v>438</v>
      </c>
      <c r="K190" t="s">
        <v>127</v>
      </c>
      <c r="L190" t="s">
        <v>1052</v>
      </c>
    </row>
    <row r="191" spans="1:12" hidden="1">
      <c r="A191" t="s">
        <v>159</v>
      </c>
      <c r="B191" t="s">
        <v>1364</v>
      </c>
      <c r="C191" t="s">
        <v>1301</v>
      </c>
      <c r="D191" t="s">
        <v>1307</v>
      </c>
      <c r="E191" s="7">
        <v>5.4289832046989401E-5</v>
      </c>
      <c r="F191" s="9">
        <v>9.4801522423326359E-2</v>
      </c>
      <c r="G191" s="9">
        <v>0.44775914109790566</v>
      </c>
      <c r="H191" s="7">
        <v>0.64541920412729303</v>
      </c>
      <c r="I191" t="s">
        <v>159</v>
      </c>
      <c r="J191" t="s">
        <v>438</v>
      </c>
      <c r="K191" t="s">
        <v>127</v>
      </c>
      <c r="L191" t="s">
        <v>1052</v>
      </c>
    </row>
    <row r="192" spans="1:12" hidden="1">
      <c r="A192" t="s">
        <v>159</v>
      </c>
      <c r="B192" t="s">
        <v>1365</v>
      </c>
      <c r="C192" t="s">
        <v>1296</v>
      </c>
      <c r="D192" t="s">
        <v>1307</v>
      </c>
      <c r="E192" s="7">
        <v>3.44445917724902E-5</v>
      </c>
      <c r="F192" s="9">
        <v>-0.2390003615649573</v>
      </c>
      <c r="G192" s="9">
        <v>0.56197248736592786</v>
      </c>
      <c r="H192" s="7">
        <v>0.51430997784888</v>
      </c>
      <c r="I192" t="s">
        <v>159</v>
      </c>
      <c r="J192" t="s">
        <v>438</v>
      </c>
      <c r="K192" t="s">
        <v>127</v>
      </c>
      <c r="L192" t="s">
        <v>1052</v>
      </c>
    </row>
    <row r="193" spans="1:12" hidden="1">
      <c r="A193" t="s">
        <v>159</v>
      </c>
      <c r="B193" t="s">
        <v>1434</v>
      </c>
      <c r="C193" t="s">
        <v>1297</v>
      </c>
      <c r="D193" t="s">
        <v>1296</v>
      </c>
      <c r="E193" s="7">
        <v>1.32856757371087E-5</v>
      </c>
      <c r="F193" s="9">
        <v>0.33656621493005728</v>
      </c>
      <c r="G193" s="9">
        <v>0.79474032873339784</v>
      </c>
      <c r="H193" s="7">
        <v>0.51519969998023396</v>
      </c>
      <c r="I193" t="s">
        <v>159</v>
      </c>
      <c r="J193" t="s">
        <v>438</v>
      </c>
      <c r="K193" t="s">
        <v>127</v>
      </c>
      <c r="L193" t="s">
        <v>1052</v>
      </c>
    </row>
    <row r="194" spans="1:12" hidden="1">
      <c r="A194" t="s">
        <v>159</v>
      </c>
      <c r="B194" t="s">
        <v>1366</v>
      </c>
      <c r="C194" t="s">
        <v>1297</v>
      </c>
      <c r="D194" t="s">
        <v>1296</v>
      </c>
      <c r="E194" s="7">
        <v>1.8367722840426799E-5</v>
      </c>
      <c r="F194" s="9">
        <v>9.7935473261461792E-3</v>
      </c>
      <c r="G194" s="9">
        <v>0.8388594634318679</v>
      </c>
      <c r="H194" s="7">
        <v>0.91395590420342698</v>
      </c>
      <c r="I194" t="s">
        <v>159</v>
      </c>
      <c r="J194" t="s">
        <v>438</v>
      </c>
      <c r="K194" t="s">
        <v>127</v>
      </c>
      <c r="L194" t="s">
        <v>1052</v>
      </c>
    </row>
    <row r="195" spans="1:12" hidden="1">
      <c r="A195" t="s">
        <v>159</v>
      </c>
      <c r="B195" t="s">
        <v>1367</v>
      </c>
      <c r="C195" t="s">
        <v>1296</v>
      </c>
      <c r="D195" t="s">
        <v>1301</v>
      </c>
      <c r="E195" s="7">
        <v>4.6508683138880299E-4</v>
      </c>
      <c r="F195" s="9">
        <v>-2.9006543265302009E-2</v>
      </c>
      <c r="G195" s="9">
        <v>0.25406235882761574</v>
      </c>
      <c r="H195" s="7">
        <v>0.73544462576699898</v>
      </c>
      <c r="I195" t="s">
        <v>159</v>
      </c>
      <c r="J195" t="s">
        <v>438</v>
      </c>
      <c r="K195" t="s">
        <v>127</v>
      </c>
      <c r="L195" t="s">
        <v>1052</v>
      </c>
    </row>
    <row r="196" spans="1:12">
      <c r="A196" t="s">
        <v>159</v>
      </c>
      <c r="B196" t="s">
        <v>1435</v>
      </c>
      <c r="C196" t="s">
        <v>1301</v>
      </c>
      <c r="D196" t="s">
        <v>1297</v>
      </c>
      <c r="E196" s="7">
        <v>5.8210879742208002E-6</v>
      </c>
      <c r="F196" s="9">
        <v>2.996445773193019</v>
      </c>
      <c r="G196" s="9">
        <v>0.67480253779847188</v>
      </c>
      <c r="H196" s="7">
        <v>3.5096421382131197E-2</v>
      </c>
      <c r="I196" t="s">
        <v>159</v>
      </c>
      <c r="J196" t="s">
        <v>438</v>
      </c>
      <c r="K196" t="s">
        <v>127</v>
      </c>
      <c r="L196" t="s">
        <v>1052</v>
      </c>
    </row>
    <row r="197" spans="1:12" hidden="1">
      <c r="A197" t="s">
        <v>159</v>
      </c>
      <c r="B197" t="s">
        <v>1436</v>
      </c>
      <c r="C197" t="s">
        <v>1301</v>
      </c>
      <c r="D197" t="s">
        <v>1297</v>
      </c>
      <c r="E197" s="7">
        <v>1.16111652965492E-5</v>
      </c>
      <c r="F197" s="9">
        <v>-1.9134950623596871</v>
      </c>
      <c r="G197" s="9">
        <v>0.80203784012362189</v>
      </c>
      <c r="H197" s="7">
        <v>0.12244286280156701</v>
      </c>
      <c r="I197" t="s">
        <v>159</v>
      </c>
      <c r="J197" t="s">
        <v>438</v>
      </c>
      <c r="K197" t="s">
        <v>127</v>
      </c>
      <c r="L197" t="s">
        <v>1052</v>
      </c>
    </row>
    <row r="198" spans="1:12" hidden="1">
      <c r="A198" t="s">
        <v>159</v>
      </c>
      <c r="B198" t="s">
        <v>1368</v>
      </c>
      <c r="C198" t="s">
        <v>1301</v>
      </c>
      <c r="D198" t="s">
        <v>1307</v>
      </c>
      <c r="E198" s="7">
        <v>1.16111652965492E-5</v>
      </c>
      <c r="F198" s="9">
        <v>8.4157042192901529E-2</v>
      </c>
      <c r="G198" s="9">
        <v>0.81888300779839684</v>
      </c>
      <c r="H198" s="7">
        <v>0.74852988351648297</v>
      </c>
      <c r="I198" t="s">
        <v>159</v>
      </c>
      <c r="J198" t="s">
        <v>438</v>
      </c>
      <c r="K198" t="s">
        <v>127</v>
      </c>
      <c r="L198" t="s">
        <v>1052</v>
      </c>
    </row>
    <row r="199" spans="1:12" hidden="1">
      <c r="A199" t="s">
        <v>159</v>
      </c>
      <c r="B199" t="s">
        <v>1369</v>
      </c>
      <c r="C199" t="s">
        <v>1296</v>
      </c>
      <c r="D199" t="s">
        <v>1297</v>
      </c>
      <c r="E199" s="7">
        <v>4.6173027270583903E-5</v>
      </c>
      <c r="F199" s="9">
        <v>0.47362332751178954</v>
      </c>
      <c r="G199" s="9">
        <v>0.66771208351516431</v>
      </c>
      <c r="H199" s="7">
        <v>0.39966875597235002</v>
      </c>
      <c r="I199" t="s">
        <v>159</v>
      </c>
      <c r="J199" t="s">
        <v>438</v>
      </c>
      <c r="K199" t="s">
        <v>127</v>
      </c>
      <c r="L199" t="s">
        <v>1052</v>
      </c>
    </row>
    <row r="200" spans="1:12" hidden="1">
      <c r="A200" t="s">
        <v>159</v>
      </c>
      <c r="B200" t="s">
        <v>1437</v>
      </c>
      <c r="C200" t="s">
        <v>1296</v>
      </c>
      <c r="D200" t="s">
        <v>1297</v>
      </c>
      <c r="E200" s="7">
        <v>6.3526009249673999E-5</v>
      </c>
      <c r="F200" s="9">
        <v>-0.23458312515629856</v>
      </c>
      <c r="G200" s="9">
        <v>0.46359354761937538</v>
      </c>
      <c r="H200" s="7">
        <v>0.47687107182601302</v>
      </c>
      <c r="I200" t="s">
        <v>159</v>
      </c>
      <c r="J200" t="s">
        <v>438</v>
      </c>
      <c r="K200" t="s">
        <v>127</v>
      </c>
      <c r="L200" t="s">
        <v>1052</v>
      </c>
    </row>
    <row r="201" spans="1:12" hidden="1">
      <c r="A201" t="s">
        <v>159</v>
      </c>
      <c r="B201" t="s">
        <v>1438</v>
      </c>
      <c r="C201" t="s">
        <v>1307</v>
      </c>
      <c r="D201" t="s">
        <v>1296</v>
      </c>
      <c r="E201" s="7">
        <v>1.2912140562120001E-5</v>
      </c>
      <c r="F201" s="9">
        <v>-0.1239818284606416</v>
      </c>
      <c r="G201" s="9">
        <v>0.82703961697356176</v>
      </c>
      <c r="H201" s="7">
        <v>0.69862101107072705</v>
      </c>
      <c r="I201" t="s">
        <v>159</v>
      </c>
      <c r="J201" t="s">
        <v>438</v>
      </c>
      <c r="K201" t="s">
        <v>127</v>
      </c>
      <c r="L201" t="s">
        <v>1052</v>
      </c>
    </row>
    <row r="202" spans="1:12" hidden="1">
      <c r="A202" t="s">
        <v>159</v>
      </c>
      <c r="B202" t="s">
        <v>1370</v>
      </c>
      <c r="C202" t="s">
        <v>1307</v>
      </c>
      <c r="D202" t="s">
        <v>1301</v>
      </c>
      <c r="E202" s="7">
        <v>8.0257779009774101E-6</v>
      </c>
      <c r="F202" s="9">
        <v>0.18818435632437513</v>
      </c>
      <c r="G202" s="9">
        <v>0.6914960209310187</v>
      </c>
      <c r="H202" s="7">
        <v>0.60189923419088098</v>
      </c>
      <c r="I202" t="s">
        <v>159</v>
      </c>
      <c r="J202" t="s">
        <v>438</v>
      </c>
      <c r="K202" t="s">
        <v>127</v>
      </c>
      <c r="L202" t="s">
        <v>1052</v>
      </c>
    </row>
    <row r="203" spans="1:12">
      <c r="A203" t="s">
        <v>159</v>
      </c>
      <c r="B203" t="s">
        <v>1439</v>
      </c>
      <c r="C203" t="s">
        <v>1307</v>
      </c>
      <c r="D203" t="s">
        <v>1296</v>
      </c>
      <c r="E203" s="7">
        <v>1.2594009124053699E-4</v>
      </c>
      <c r="F203" s="9">
        <v>5.0806204805667123</v>
      </c>
      <c r="G203" s="9">
        <v>0.67725331566446167</v>
      </c>
      <c r="H203" s="7">
        <v>6.1637279694348899E-3</v>
      </c>
      <c r="I203" t="s">
        <v>159</v>
      </c>
      <c r="J203" t="s">
        <v>438</v>
      </c>
      <c r="K203" t="s">
        <v>127</v>
      </c>
      <c r="L203" t="s">
        <v>1052</v>
      </c>
    </row>
    <row r="204" spans="1:12" hidden="1">
      <c r="A204" t="s">
        <v>159</v>
      </c>
      <c r="B204" t="s">
        <v>1371</v>
      </c>
      <c r="C204" t="s">
        <v>1296</v>
      </c>
      <c r="D204" t="s">
        <v>1297</v>
      </c>
      <c r="E204" s="7">
        <v>2.09694099875062E-5</v>
      </c>
      <c r="F204" s="9">
        <v>-1.7995843408994487</v>
      </c>
      <c r="G204" s="9">
        <v>0.80100027290083942</v>
      </c>
      <c r="H204" s="7">
        <v>0.13390216338401201</v>
      </c>
      <c r="I204" t="s">
        <v>159</v>
      </c>
      <c r="J204" t="s">
        <v>438</v>
      </c>
      <c r="K204" t="s">
        <v>127</v>
      </c>
      <c r="L204" t="s">
        <v>1052</v>
      </c>
    </row>
    <row r="205" spans="1:12" hidden="1">
      <c r="A205" t="s">
        <v>159</v>
      </c>
      <c r="B205" t="s">
        <v>1440</v>
      </c>
      <c r="C205" t="s">
        <v>1296</v>
      </c>
      <c r="D205" t="s">
        <v>1297</v>
      </c>
      <c r="E205" s="7">
        <v>2.1794085373408299E-5</v>
      </c>
      <c r="F205" s="9">
        <v>-0.96003260569261606</v>
      </c>
      <c r="G205" s="9">
        <v>0.69404120586703721</v>
      </c>
      <c r="H205" s="7">
        <v>0.23954830260516599</v>
      </c>
      <c r="I205" t="s">
        <v>159</v>
      </c>
      <c r="J205" t="s">
        <v>438</v>
      </c>
      <c r="K205" t="s">
        <v>127</v>
      </c>
      <c r="L205" t="s">
        <v>1052</v>
      </c>
    </row>
    <row r="206" spans="1:12" hidden="1">
      <c r="A206" t="s">
        <v>159</v>
      </c>
      <c r="B206" t="s">
        <v>1372</v>
      </c>
      <c r="C206" t="s">
        <v>1297</v>
      </c>
      <c r="D206" t="s">
        <v>1301</v>
      </c>
      <c r="E206" s="7">
        <v>1.00968845938151E-5</v>
      </c>
      <c r="F206" s="9">
        <v>0.3029758708541983</v>
      </c>
      <c r="G206" s="9">
        <v>0.67748631977341844</v>
      </c>
      <c r="H206" s="7">
        <v>0.50366482909000998</v>
      </c>
      <c r="I206" t="s">
        <v>159</v>
      </c>
      <c r="J206" t="s">
        <v>438</v>
      </c>
      <c r="K206" t="s">
        <v>127</v>
      </c>
      <c r="L206" t="s">
        <v>1052</v>
      </c>
    </row>
    <row r="207" spans="1:12" hidden="1">
      <c r="A207" t="s">
        <v>159</v>
      </c>
      <c r="B207" t="s">
        <v>1373</v>
      </c>
      <c r="C207" t="s">
        <v>1307</v>
      </c>
      <c r="D207" t="s">
        <v>1301</v>
      </c>
      <c r="E207" s="7">
        <v>3.1501511906321201E-5</v>
      </c>
      <c r="F207" s="9">
        <v>-1.6073458180662539</v>
      </c>
      <c r="G207" s="9">
        <v>0.79195655382160535</v>
      </c>
      <c r="H207" s="7">
        <v>0.154262382447338</v>
      </c>
      <c r="I207" t="s">
        <v>159</v>
      </c>
      <c r="J207" t="s">
        <v>438</v>
      </c>
      <c r="K207" t="s">
        <v>127</v>
      </c>
      <c r="L207" t="s">
        <v>1052</v>
      </c>
    </row>
    <row r="208" spans="1:12" hidden="1">
      <c r="A208" t="s">
        <v>159</v>
      </c>
      <c r="B208" t="s">
        <v>1441</v>
      </c>
      <c r="C208" t="s">
        <v>1301</v>
      </c>
      <c r="D208" t="s">
        <v>1307</v>
      </c>
      <c r="E208" s="7">
        <v>6.5760012637635996E-6</v>
      </c>
      <c r="F208" s="9">
        <v>-0.58562403972098276</v>
      </c>
      <c r="G208" s="9">
        <v>0.80717375169171202</v>
      </c>
      <c r="H208" s="7">
        <v>0.39433784835626401</v>
      </c>
      <c r="I208" t="s">
        <v>159</v>
      </c>
      <c r="J208" t="s">
        <v>438</v>
      </c>
      <c r="K208" t="s">
        <v>127</v>
      </c>
      <c r="L208" t="s">
        <v>1052</v>
      </c>
    </row>
    <row r="209" spans="1:12">
      <c r="A209" t="s">
        <v>159</v>
      </c>
      <c r="B209" t="s">
        <v>1374</v>
      </c>
      <c r="C209" t="s">
        <v>1301</v>
      </c>
      <c r="D209" t="s">
        <v>1307</v>
      </c>
      <c r="E209" s="7">
        <v>1.7297146291881699E-5</v>
      </c>
      <c r="F209" s="9">
        <v>-4.6706308329484436</v>
      </c>
      <c r="G209" s="9">
        <v>0.7922472899734907</v>
      </c>
      <c r="H209" s="7">
        <v>1.51803055258011E-2</v>
      </c>
      <c r="I209" t="s">
        <v>159</v>
      </c>
      <c r="J209" t="s">
        <v>438</v>
      </c>
      <c r="K209" t="s">
        <v>127</v>
      </c>
      <c r="L209" t="s">
        <v>1052</v>
      </c>
    </row>
    <row r="210" spans="1:12" hidden="1">
      <c r="A210" t="s">
        <v>159</v>
      </c>
      <c r="B210" t="s">
        <v>1375</v>
      </c>
      <c r="C210" t="s">
        <v>1296</v>
      </c>
      <c r="D210" t="s">
        <v>1297</v>
      </c>
      <c r="E210" s="7">
        <v>1.9900446896868201E-5</v>
      </c>
      <c r="F210" s="9">
        <v>-0.49281985572816445</v>
      </c>
      <c r="G210" s="9">
        <v>0.71479646566616228</v>
      </c>
      <c r="H210" s="7">
        <v>0.40634988466563898</v>
      </c>
      <c r="I210" t="s">
        <v>159</v>
      </c>
      <c r="J210" t="s">
        <v>438</v>
      </c>
      <c r="K210" t="s">
        <v>127</v>
      </c>
      <c r="L210" t="s">
        <v>1052</v>
      </c>
    </row>
    <row r="211" spans="1:12" hidden="1">
      <c r="A211" t="s">
        <v>159</v>
      </c>
      <c r="B211" t="s">
        <v>1376</v>
      </c>
      <c r="C211" t="s">
        <v>1307</v>
      </c>
      <c r="D211" t="s">
        <v>1296</v>
      </c>
      <c r="E211" s="7">
        <v>4.0947649060854496E-3</v>
      </c>
      <c r="F211" s="9">
        <v>-0.21621003845569228</v>
      </c>
      <c r="G211" s="9">
        <v>0.18938110586409954</v>
      </c>
      <c r="H211" s="7">
        <v>0.28530049171197303</v>
      </c>
      <c r="I211" t="s">
        <v>159</v>
      </c>
      <c r="J211" t="s">
        <v>438</v>
      </c>
      <c r="K211" t="s">
        <v>127</v>
      </c>
      <c r="L211" t="s">
        <v>1052</v>
      </c>
    </row>
    <row r="212" spans="1:12" hidden="1">
      <c r="A212" t="s">
        <v>159</v>
      </c>
      <c r="B212" t="s">
        <v>1377</v>
      </c>
      <c r="C212" t="s">
        <v>1296</v>
      </c>
      <c r="D212" t="s">
        <v>1297</v>
      </c>
      <c r="E212" s="7">
        <v>5.6835474872052197E-5</v>
      </c>
      <c r="F212" s="9">
        <v>1.543857745492581</v>
      </c>
      <c r="G212" s="9">
        <v>0.44274849357237772</v>
      </c>
      <c r="H212" s="7">
        <v>6.1853106288050699E-2</v>
      </c>
      <c r="I212" t="s">
        <v>159</v>
      </c>
      <c r="J212" t="s">
        <v>438</v>
      </c>
      <c r="K212" t="s">
        <v>127</v>
      </c>
      <c r="L212" t="s">
        <v>1052</v>
      </c>
    </row>
    <row r="213" spans="1:12" hidden="1">
      <c r="A213" t="s">
        <v>159</v>
      </c>
      <c r="B213" t="s">
        <v>1442</v>
      </c>
      <c r="C213" t="s">
        <v>1301</v>
      </c>
      <c r="D213" t="s">
        <v>1307</v>
      </c>
      <c r="E213" s="7">
        <v>6.7697473530287804E-6</v>
      </c>
      <c r="F213" s="9">
        <v>-0.12943681404498578</v>
      </c>
      <c r="G213" s="9">
        <v>0.80129079733849584</v>
      </c>
      <c r="H213" s="7">
        <v>0.68774684536368702</v>
      </c>
      <c r="I213" t="s">
        <v>159</v>
      </c>
      <c r="J213" t="s">
        <v>438</v>
      </c>
      <c r="K213" t="s">
        <v>127</v>
      </c>
      <c r="L213" t="s">
        <v>1052</v>
      </c>
    </row>
    <row r="214" spans="1:12" hidden="1">
      <c r="A214" t="s">
        <v>159</v>
      </c>
      <c r="B214" t="s">
        <v>1378</v>
      </c>
      <c r="C214" t="s">
        <v>1296</v>
      </c>
      <c r="D214" t="s">
        <v>1297</v>
      </c>
      <c r="E214" s="7">
        <v>4.5511768980529703E-5</v>
      </c>
      <c r="F214" s="9">
        <v>-0.11010531438770486</v>
      </c>
      <c r="G214" s="9">
        <v>0.53754110172531466</v>
      </c>
      <c r="H214" s="7">
        <v>0.65084899340875302</v>
      </c>
      <c r="I214" t="s">
        <v>159</v>
      </c>
      <c r="J214" t="s">
        <v>438</v>
      </c>
      <c r="K214" t="s">
        <v>127</v>
      </c>
      <c r="L214" t="s">
        <v>1052</v>
      </c>
    </row>
    <row r="215" spans="1:12" hidden="1">
      <c r="A215" t="s">
        <v>159</v>
      </c>
      <c r="B215" t="s">
        <v>1443</v>
      </c>
      <c r="C215" t="s">
        <v>1301</v>
      </c>
      <c r="D215" t="s">
        <v>1296</v>
      </c>
      <c r="E215" s="7">
        <v>2.3513701066880801E-5</v>
      </c>
      <c r="F215" s="9">
        <v>-0.27989813072053615</v>
      </c>
      <c r="G215" s="9">
        <v>0.70577588405640757</v>
      </c>
      <c r="H215" s="7">
        <v>0.52885966706369203</v>
      </c>
      <c r="I215" t="s">
        <v>159</v>
      </c>
      <c r="J215" t="s">
        <v>438</v>
      </c>
      <c r="K215" t="s">
        <v>127</v>
      </c>
      <c r="L215" t="s">
        <v>1052</v>
      </c>
    </row>
    <row r="216" spans="1:12" hidden="1">
      <c r="A216" t="s">
        <v>159</v>
      </c>
      <c r="B216" t="s">
        <v>1379</v>
      </c>
      <c r="C216" t="s">
        <v>1301</v>
      </c>
      <c r="D216" t="s">
        <v>1307</v>
      </c>
      <c r="E216" s="7">
        <v>1.40459581507399E-5</v>
      </c>
      <c r="F216" s="9">
        <v>-0.32772470110849056</v>
      </c>
      <c r="G216" s="9">
        <v>0.8383110292590058</v>
      </c>
      <c r="H216" s="7">
        <v>0.53180859875849096</v>
      </c>
      <c r="I216" t="s">
        <v>159</v>
      </c>
      <c r="J216" t="s">
        <v>438</v>
      </c>
      <c r="K216" t="s">
        <v>127</v>
      </c>
      <c r="L216" t="s">
        <v>1052</v>
      </c>
    </row>
    <row r="217" spans="1:12" hidden="1">
      <c r="A217" t="s">
        <v>159</v>
      </c>
      <c r="B217" t="s">
        <v>1444</v>
      </c>
      <c r="C217" t="s">
        <v>1296</v>
      </c>
      <c r="D217" t="s">
        <v>1301</v>
      </c>
      <c r="E217" s="7">
        <v>1.6235874788933599E-5</v>
      </c>
      <c r="F217" s="9">
        <v>-1.2695544949181019</v>
      </c>
      <c r="G217" s="9">
        <v>0.79452457052489722</v>
      </c>
      <c r="H217" s="7">
        <v>0.206203980636849</v>
      </c>
      <c r="I217" t="s">
        <v>159</v>
      </c>
      <c r="J217" t="s">
        <v>438</v>
      </c>
      <c r="K217" t="s">
        <v>127</v>
      </c>
      <c r="L217" t="s">
        <v>1052</v>
      </c>
    </row>
    <row r="218" spans="1:12" hidden="1">
      <c r="A218" t="s">
        <v>159</v>
      </c>
      <c r="B218" t="s">
        <v>1380</v>
      </c>
      <c r="C218" t="s">
        <v>1297</v>
      </c>
      <c r="D218" t="s">
        <v>1301</v>
      </c>
      <c r="E218" s="7">
        <v>7.8492902622917605E-6</v>
      </c>
      <c r="F218" s="9">
        <v>-1.159906548296235</v>
      </c>
      <c r="G218" s="9">
        <v>0.68349559118675085</v>
      </c>
      <c r="H218" s="7">
        <v>0.19267799272002301</v>
      </c>
      <c r="I218" t="s">
        <v>159</v>
      </c>
      <c r="J218" t="s">
        <v>438</v>
      </c>
      <c r="K218" t="s">
        <v>127</v>
      </c>
      <c r="L218" t="s">
        <v>1052</v>
      </c>
    </row>
    <row r="219" spans="1:12" hidden="1">
      <c r="A219" t="s">
        <v>159</v>
      </c>
      <c r="B219" t="s">
        <v>1381</v>
      </c>
      <c r="C219" t="s">
        <v>1296</v>
      </c>
      <c r="D219" t="s">
        <v>1297</v>
      </c>
      <c r="E219" s="7">
        <v>1.3098263170303601E-5</v>
      </c>
      <c r="F219" s="9">
        <v>-8.9235499634023798E-3</v>
      </c>
      <c r="G219" s="9">
        <v>0.79251096860107173</v>
      </c>
      <c r="H219" s="7">
        <v>0.915493162903941</v>
      </c>
      <c r="I219" t="s">
        <v>159</v>
      </c>
      <c r="J219" t="s">
        <v>438</v>
      </c>
      <c r="K219" t="s">
        <v>127</v>
      </c>
      <c r="L219" t="s">
        <v>1052</v>
      </c>
    </row>
    <row r="220" spans="1:12" hidden="1">
      <c r="A220" t="s">
        <v>159</v>
      </c>
      <c r="B220" t="s">
        <v>1382</v>
      </c>
      <c r="C220" t="s">
        <v>1301</v>
      </c>
      <c r="D220" t="s">
        <v>1296</v>
      </c>
      <c r="E220" s="7">
        <v>1.53721657121203E-5</v>
      </c>
      <c r="F220" s="9">
        <v>0.35341905876822965</v>
      </c>
      <c r="G220" s="9">
        <v>0.49526014641958765</v>
      </c>
      <c r="H220" s="7">
        <v>0.39825033689614397</v>
      </c>
      <c r="I220" t="s">
        <v>159</v>
      </c>
      <c r="J220" t="s">
        <v>438</v>
      </c>
      <c r="K220" t="s">
        <v>127</v>
      </c>
      <c r="L220" t="s">
        <v>1052</v>
      </c>
    </row>
    <row r="221" spans="1:12" hidden="1">
      <c r="A221" t="s">
        <v>159</v>
      </c>
      <c r="B221" t="s">
        <v>1445</v>
      </c>
      <c r="C221" t="s">
        <v>1301</v>
      </c>
      <c r="D221" t="s">
        <v>1307</v>
      </c>
      <c r="E221" s="7">
        <v>6.7697473530287804E-6</v>
      </c>
      <c r="F221" s="9">
        <v>0.14872600796036531</v>
      </c>
      <c r="G221" s="9">
        <v>0.81108842949052118</v>
      </c>
      <c r="H221" s="7">
        <v>0.66849640442708702</v>
      </c>
      <c r="I221" t="s">
        <v>159</v>
      </c>
      <c r="J221" t="s">
        <v>438</v>
      </c>
      <c r="K221" t="s">
        <v>127</v>
      </c>
      <c r="L221" t="s">
        <v>1052</v>
      </c>
    </row>
    <row r="222" spans="1:12" hidden="1">
      <c r="A222" t="s">
        <v>159</v>
      </c>
      <c r="B222" t="s">
        <v>1383</v>
      </c>
      <c r="C222" t="s">
        <v>1302</v>
      </c>
      <c r="D222" t="s">
        <v>1301</v>
      </c>
      <c r="E222" s="7">
        <v>4.3784636983457503E-5</v>
      </c>
      <c r="F222" s="9">
        <v>-0.49480905081598597</v>
      </c>
      <c r="G222" s="9">
        <v>0.61458516940771091</v>
      </c>
      <c r="H222" s="7">
        <v>0.36956975530292302</v>
      </c>
      <c r="I222" t="s">
        <v>159</v>
      </c>
      <c r="J222" t="s">
        <v>438</v>
      </c>
      <c r="K222" t="s">
        <v>127</v>
      </c>
      <c r="L222" t="s">
        <v>1052</v>
      </c>
    </row>
    <row r="223" spans="1:12" hidden="1">
      <c r="A223" t="s">
        <v>159</v>
      </c>
      <c r="B223" t="s">
        <v>1446</v>
      </c>
      <c r="C223" t="s">
        <v>1307</v>
      </c>
      <c r="D223" t="s">
        <v>1301</v>
      </c>
      <c r="E223" s="7">
        <v>6.66313107147833E-6</v>
      </c>
      <c r="F223" s="9">
        <v>0.52354394394709358</v>
      </c>
      <c r="G223" s="9">
        <v>0.80866617048542999</v>
      </c>
      <c r="H223" s="7">
        <v>0.42103781114200201</v>
      </c>
      <c r="I223" t="s">
        <v>159</v>
      </c>
      <c r="J223" t="s">
        <v>438</v>
      </c>
      <c r="K223" t="s">
        <v>127</v>
      </c>
      <c r="L223" t="s">
        <v>1052</v>
      </c>
    </row>
    <row r="224" spans="1:12" hidden="1">
      <c r="A224" t="s">
        <v>159</v>
      </c>
      <c r="B224" t="s">
        <v>1384</v>
      </c>
      <c r="C224" t="s">
        <v>1307</v>
      </c>
      <c r="D224" t="s">
        <v>1297</v>
      </c>
      <c r="E224" s="7">
        <v>2.3722636186064699E-4</v>
      </c>
      <c r="F224" s="9">
        <v>-4.242930887044765E-2</v>
      </c>
      <c r="G224" s="9">
        <v>0.48879714431957733</v>
      </c>
      <c r="H224" s="7">
        <v>0.76828085288591497</v>
      </c>
      <c r="I224" t="s">
        <v>159</v>
      </c>
      <c r="J224" t="s">
        <v>438</v>
      </c>
      <c r="K224" t="s">
        <v>127</v>
      </c>
      <c r="L224" t="s">
        <v>1052</v>
      </c>
    </row>
    <row r="225" spans="1:12" hidden="1">
      <c r="A225" t="s">
        <v>159</v>
      </c>
      <c r="B225" t="s">
        <v>1447</v>
      </c>
      <c r="C225" t="s">
        <v>1301</v>
      </c>
      <c r="D225" t="s">
        <v>1307</v>
      </c>
      <c r="E225" s="7">
        <v>6.7697473530287804E-6</v>
      </c>
      <c r="F225" s="9">
        <v>0.73200240687260099</v>
      </c>
      <c r="G225" s="9">
        <v>0.80047402097217968</v>
      </c>
      <c r="H225" s="7">
        <v>0.33893350428695701</v>
      </c>
      <c r="I225" t="s">
        <v>159</v>
      </c>
      <c r="J225" t="s">
        <v>438</v>
      </c>
      <c r="K225" t="s">
        <v>127</v>
      </c>
      <c r="L225" t="s">
        <v>1052</v>
      </c>
    </row>
    <row r="226" spans="1:12" hidden="1">
      <c r="A226" t="s">
        <v>159</v>
      </c>
      <c r="B226" t="s">
        <v>1385</v>
      </c>
      <c r="C226" t="s">
        <v>1301</v>
      </c>
      <c r="D226" t="s">
        <v>1307</v>
      </c>
      <c r="E226" s="7">
        <v>3.7496839230411701E-5</v>
      </c>
      <c r="F226" s="9">
        <v>-2.0561310550999091E-3</v>
      </c>
      <c r="G226" s="9">
        <v>0.68400359444537517</v>
      </c>
      <c r="H226" s="7">
        <v>0.95627611673536494</v>
      </c>
      <c r="I226" t="s">
        <v>159</v>
      </c>
      <c r="J226" t="s">
        <v>438</v>
      </c>
      <c r="K226" t="s">
        <v>127</v>
      </c>
      <c r="L226" t="s">
        <v>1052</v>
      </c>
    </row>
    <row r="227" spans="1:12" hidden="1">
      <c r="A227" t="s">
        <v>159</v>
      </c>
      <c r="B227" t="s">
        <v>1386</v>
      </c>
      <c r="C227" t="s">
        <v>1387</v>
      </c>
      <c r="D227" t="s">
        <v>1301</v>
      </c>
      <c r="E227" s="7">
        <v>5.7853110837502997E-5</v>
      </c>
      <c r="F227" s="9">
        <v>-2.0287124672343246</v>
      </c>
      <c r="G227" s="9">
        <v>0.7919838743587464</v>
      </c>
      <c r="H227" s="7">
        <v>0.10949064688007699</v>
      </c>
      <c r="I227" t="s">
        <v>159</v>
      </c>
      <c r="J227" t="s">
        <v>438</v>
      </c>
      <c r="K227" t="s">
        <v>127</v>
      </c>
      <c r="L227" t="s">
        <v>1052</v>
      </c>
    </row>
    <row r="228" spans="1:12" hidden="1">
      <c r="A228" t="s">
        <v>159</v>
      </c>
      <c r="B228" t="s">
        <v>1388</v>
      </c>
      <c r="C228" t="s">
        <v>1307</v>
      </c>
      <c r="D228" t="s">
        <v>1301</v>
      </c>
      <c r="E228" s="7">
        <v>1.0748705800464E-5</v>
      </c>
      <c r="F228" s="9">
        <v>0.22465514673537787</v>
      </c>
      <c r="G228" s="9">
        <v>0.7251786062912563</v>
      </c>
      <c r="H228" s="7">
        <v>0.57780732906366505</v>
      </c>
      <c r="I228" t="s">
        <v>159</v>
      </c>
      <c r="J228" t="s">
        <v>439</v>
      </c>
      <c r="K228" t="s">
        <v>127</v>
      </c>
      <c r="L228" t="s">
        <v>1052</v>
      </c>
    </row>
    <row r="229" spans="1:12" hidden="1">
      <c r="A229" t="s">
        <v>159</v>
      </c>
      <c r="B229" t="s">
        <v>1389</v>
      </c>
      <c r="C229" t="s">
        <v>1297</v>
      </c>
      <c r="D229" t="s">
        <v>1307</v>
      </c>
      <c r="E229" s="7">
        <v>6.9443004853915805E-5</v>
      </c>
      <c r="F229" s="9">
        <v>0.22716591569120906</v>
      </c>
      <c r="G229" s="9">
        <v>0.39911452881814763</v>
      </c>
      <c r="H229" s="7">
        <v>0.45058703168053299</v>
      </c>
      <c r="I229" t="s">
        <v>159</v>
      </c>
      <c r="J229" t="s">
        <v>439</v>
      </c>
      <c r="K229" t="s">
        <v>127</v>
      </c>
      <c r="L229" t="s">
        <v>1052</v>
      </c>
    </row>
    <row r="230" spans="1:12" hidden="1">
      <c r="A230" t="s">
        <v>159</v>
      </c>
      <c r="B230" t="s">
        <v>1295</v>
      </c>
      <c r="C230" t="s">
        <v>1296</v>
      </c>
      <c r="D230" t="s">
        <v>1297</v>
      </c>
      <c r="E230" s="7">
        <v>2.4523440042258202E-4</v>
      </c>
      <c r="F230" s="9">
        <v>-0.18392811397615474</v>
      </c>
      <c r="G230" s="9">
        <v>0.30710365017402746</v>
      </c>
      <c r="H230" s="7">
        <v>0.43899338321800901</v>
      </c>
      <c r="I230" t="s">
        <v>159</v>
      </c>
      <c r="J230" t="s">
        <v>439</v>
      </c>
      <c r="K230" t="s">
        <v>127</v>
      </c>
      <c r="L230" t="s">
        <v>1052</v>
      </c>
    </row>
    <row r="231" spans="1:12" hidden="1">
      <c r="A231" t="s">
        <v>159</v>
      </c>
      <c r="B231" t="s">
        <v>1390</v>
      </c>
      <c r="C231" t="s">
        <v>1301</v>
      </c>
      <c r="D231" t="s">
        <v>1307</v>
      </c>
      <c r="E231" s="7">
        <v>1.13297045195224E-4</v>
      </c>
      <c r="F231" s="9">
        <v>-3.6786767136535649E-2</v>
      </c>
      <c r="G231" s="9">
        <v>0.51282851147794195</v>
      </c>
      <c r="H231" s="7">
        <v>0.78882993573292504</v>
      </c>
      <c r="I231" t="s">
        <v>159</v>
      </c>
      <c r="J231" t="s">
        <v>439</v>
      </c>
      <c r="K231" t="s">
        <v>127</v>
      </c>
      <c r="L231" t="s">
        <v>1052</v>
      </c>
    </row>
    <row r="232" spans="1:12">
      <c r="A232" t="s">
        <v>159</v>
      </c>
      <c r="B232" t="s">
        <v>1298</v>
      </c>
      <c r="C232" t="s">
        <v>1299</v>
      </c>
      <c r="D232" t="s">
        <v>1296</v>
      </c>
      <c r="E232" s="7">
        <v>8.8143426163498506E-5</v>
      </c>
      <c r="F232" s="9">
        <v>4.3808754699520502</v>
      </c>
      <c r="G232" s="9">
        <v>0.7054561810886637</v>
      </c>
      <c r="H232" s="7">
        <v>1.27031384165703E-2</v>
      </c>
      <c r="I232" t="s">
        <v>159</v>
      </c>
      <c r="J232" t="s">
        <v>439</v>
      </c>
      <c r="K232" t="s">
        <v>127</v>
      </c>
      <c r="L232" t="s">
        <v>1052</v>
      </c>
    </row>
    <row r="233" spans="1:12" hidden="1">
      <c r="A233" t="s">
        <v>159</v>
      </c>
      <c r="B233" t="s">
        <v>1448</v>
      </c>
      <c r="C233" t="s">
        <v>1296</v>
      </c>
      <c r="D233" t="s">
        <v>1307</v>
      </c>
      <c r="E233" s="7">
        <v>1.95655257909755E-5</v>
      </c>
      <c r="F233" s="9">
        <v>-0.66405389082977484</v>
      </c>
      <c r="G233" s="9">
        <v>0.71898920199927274</v>
      </c>
      <c r="H233" s="7">
        <v>0.33653315221329699</v>
      </c>
      <c r="I233" t="s">
        <v>159</v>
      </c>
      <c r="J233" t="s">
        <v>439</v>
      </c>
      <c r="K233" t="s">
        <v>127</v>
      </c>
      <c r="L233" t="s">
        <v>1052</v>
      </c>
    </row>
    <row r="234" spans="1:12">
      <c r="A234" t="s">
        <v>159</v>
      </c>
      <c r="B234" t="s">
        <v>1391</v>
      </c>
      <c r="C234" t="s">
        <v>1297</v>
      </c>
      <c r="D234" t="s">
        <v>1296</v>
      </c>
      <c r="E234" s="7">
        <v>2.0683062088167098E-5</v>
      </c>
      <c r="F234" s="9">
        <v>3.4445332795946029</v>
      </c>
      <c r="G234" s="9">
        <v>0.62006397902181964</v>
      </c>
      <c r="H234" s="7">
        <v>1.8426650862454E-2</v>
      </c>
      <c r="I234" t="s">
        <v>159</v>
      </c>
      <c r="J234" t="s">
        <v>439</v>
      </c>
      <c r="K234" t="s">
        <v>127</v>
      </c>
      <c r="L234" t="s">
        <v>1052</v>
      </c>
    </row>
    <row r="235" spans="1:12" hidden="1">
      <c r="A235" t="s">
        <v>159</v>
      </c>
      <c r="B235" t="s">
        <v>1392</v>
      </c>
      <c r="C235" t="s">
        <v>1301</v>
      </c>
      <c r="D235" t="s">
        <v>1307</v>
      </c>
      <c r="E235" s="7">
        <v>1.25874453828306E-5</v>
      </c>
      <c r="F235" s="9">
        <v>0.35573700490433269</v>
      </c>
      <c r="G235" s="9">
        <v>0.72479564323285239</v>
      </c>
      <c r="H235" s="7">
        <v>0.48356617039247701</v>
      </c>
      <c r="I235" t="s">
        <v>159</v>
      </c>
      <c r="J235" t="s">
        <v>439</v>
      </c>
      <c r="K235" t="s">
        <v>127</v>
      </c>
      <c r="L235" t="s">
        <v>1052</v>
      </c>
    </row>
    <row r="236" spans="1:12" hidden="1">
      <c r="A236" t="s">
        <v>159</v>
      </c>
      <c r="B236" t="s">
        <v>1300</v>
      </c>
      <c r="C236" t="s">
        <v>1301</v>
      </c>
      <c r="D236" t="s">
        <v>1302</v>
      </c>
      <c r="E236" s="7">
        <v>1.4595814221701899E-4</v>
      </c>
      <c r="F236" s="9">
        <v>0.44909900959208526</v>
      </c>
      <c r="G236" s="9">
        <v>0.50784399211625564</v>
      </c>
      <c r="H236" s="7">
        <v>0.34701989587965298</v>
      </c>
      <c r="I236" t="s">
        <v>159</v>
      </c>
      <c r="J236" t="s">
        <v>439</v>
      </c>
      <c r="K236" t="s">
        <v>127</v>
      </c>
      <c r="L236" t="s">
        <v>1052</v>
      </c>
    </row>
    <row r="237" spans="1:12" hidden="1">
      <c r="A237" t="s">
        <v>159</v>
      </c>
      <c r="B237" t="s">
        <v>1303</v>
      </c>
      <c r="C237" t="s">
        <v>1296</v>
      </c>
      <c r="D237" t="s">
        <v>1299</v>
      </c>
      <c r="E237" s="7">
        <v>5.0220154403966203E-6</v>
      </c>
      <c r="F237" s="9">
        <v>0.21095735595800263</v>
      </c>
      <c r="G237" s="9">
        <v>0.69799971168429864</v>
      </c>
      <c r="H237" s="7">
        <v>0.58248696956614299</v>
      </c>
      <c r="I237" t="s">
        <v>159</v>
      </c>
      <c r="J237" t="s">
        <v>439</v>
      </c>
      <c r="K237" t="s">
        <v>127</v>
      </c>
      <c r="L237" t="s">
        <v>1052</v>
      </c>
    </row>
    <row r="238" spans="1:12" hidden="1">
      <c r="A238" t="s">
        <v>159</v>
      </c>
      <c r="B238" t="s">
        <v>1393</v>
      </c>
      <c r="C238" t="s">
        <v>1301</v>
      </c>
      <c r="D238" t="s">
        <v>1297</v>
      </c>
      <c r="E238" s="7">
        <v>1.2975676937355001E-5</v>
      </c>
      <c r="F238" s="9">
        <v>-0.58303589089957342</v>
      </c>
      <c r="G238" s="9">
        <v>0.72500896071299847</v>
      </c>
      <c r="H238" s="7">
        <v>0.36984729440400699</v>
      </c>
      <c r="I238" t="s">
        <v>159</v>
      </c>
      <c r="J238" t="s">
        <v>439</v>
      </c>
      <c r="K238" t="s">
        <v>127</v>
      </c>
      <c r="L238" t="s">
        <v>1052</v>
      </c>
    </row>
    <row r="239" spans="1:12" hidden="1">
      <c r="A239" t="s">
        <v>159</v>
      </c>
      <c r="B239" t="s">
        <v>1304</v>
      </c>
      <c r="C239" t="s">
        <v>1296</v>
      </c>
      <c r="D239" t="s">
        <v>1297</v>
      </c>
      <c r="E239" s="7">
        <v>3.9163775074606997E-6</v>
      </c>
      <c r="F239" s="9">
        <v>-1.004769060113947</v>
      </c>
      <c r="G239" s="9">
        <v>0.70420789032038456</v>
      </c>
      <c r="H239" s="7">
        <v>0.232286172722664</v>
      </c>
      <c r="I239" t="s">
        <v>159</v>
      </c>
      <c r="J239" t="s">
        <v>439</v>
      </c>
      <c r="K239" t="s">
        <v>127</v>
      </c>
      <c r="L239" t="s">
        <v>1052</v>
      </c>
    </row>
    <row r="240" spans="1:12" hidden="1">
      <c r="A240" t="s">
        <v>159</v>
      </c>
      <c r="B240" t="s">
        <v>1305</v>
      </c>
      <c r="C240" t="s">
        <v>1297</v>
      </c>
      <c r="D240" t="s">
        <v>1296</v>
      </c>
      <c r="E240" s="7">
        <v>6.73867222550311E-5</v>
      </c>
      <c r="F240" s="9">
        <v>-0.20765936587424047</v>
      </c>
      <c r="G240" s="9">
        <v>0.71757727795032111</v>
      </c>
      <c r="H240" s="7">
        <v>0.59061198646900503</v>
      </c>
      <c r="I240" t="s">
        <v>159</v>
      </c>
      <c r="J240" t="s">
        <v>439</v>
      </c>
      <c r="K240" t="s">
        <v>127</v>
      </c>
      <c r="L240" t="s">
        <v>1052</v>
      </c>
    </row>
    <row r="241" spans="1:12" hidden="1">
      <c r="A241" t="s">
        <v>159</v>
      </c>
      <c r="B241" t="s">
        <v>1305</v>
      </c>
      <c r="C241" t="s">
        <v>1297</v>
      </c>
      <c r="D241" t="s">
        <v>1301</v>
      </c>
      <c r="E241" s="7">
        <v>2.6640877005291501E-5</v>
      </c>
      <c r="F241" s="9">
        <v>-1.5136139956942543</v>
      </c>
      <c r="G241" s="9">
        <v>0.49808127196369734</v>
      </c>
      <c r="H241" s="7">
        <v>8.1291505800177799E-2</v>
      </c>
      <c r="I241" t="s">
        <v>159</v>
      </c>
      <c r="J241" t="s">
        <v>439</v>
      </c>
      <c r="K241" t="s">
        <v>127</v>
      </c>
      <c r="L241" t="s">
        <v>1052</v>
      </c>
    </row>
    <row r="242" spans="1:12" hidden="1">
      <c r="A242" t="s">
        <v>159</v>
      </c>
      <c r="B242" t="s">
        <v>1394</v>
      </c>
      <c r="C242" t="s">
        <v>1395</v>
      </c>
      <c r="D242" t="s">
        <v>1301</v>
      </c>
      <c r="E242" s="7">
        <v>1.12839113062645E-5</v>
      </c>
      <c r="F242" s="9">
        <v>-0.38195252313499989</v>
      </c>
      <c r="G242" s="9">
        <v>0.69957101466907523</v>
      </c>
      <c r="H242" s="7">
        <v>0.45996449715224302</v>
      </c>
      <c r="I242" t="s">
        <v>159</v>
      </c>
      <c r="J242" t="s">
        <v>439</v>
      </c>
      <c r="K242" t="s">
        <v>127</v>
      </c>
      <c r="L242" t="s">
        <v>1052</v>
      </c>
    </row>
    <row r="243" spans="1:12" hidden="1">
      <c r="A243" t="s">
        <v>159</v>
      </c>
      <c r="B243" t="s">
        <v>1306</v>
      </c>
      <c r="C243" t="s">
        <v>1307</v>
      </c>
      <c r="D243" t="s">
        <v>1301</v>
      </c>
      <c r="E243" s="7">
        <v>5.6496816614458701E-5</v>
      </c>
      <c r="F243" s="9">
        <v>-0.21600682324220552</v>
      </c>
      <c r="G243" s="9">
        <v>0.59062923068541018</v>
      </c>
      <c r="H243" s="7">
        <v>0.54534475991410403</v>
      </c>
      <c r="I243" t="s">
        <v>159</v>
      </c>
      <c r="J243" t="s">
        <v>439</v>
      </c>
      <c r="K243" t="s">
        <v>127</v>
      </c>
      <c r="L243" t="s">
        <v>1052</v>
      </c>
    </row>
    <row r="244" spans="1:12" hidden="1">
      <c r="A244" t="s">
        <v>159</v>
      </c>
      <c r="B244" t="s">
        <v>1396</v>
      </c>
      <c r="C244" t="s">
        <v>1296</v>
      </c>
      <c r="D244" t="s">
        <v>1301</v>
      </c>
      <c r="E244" s="7">
        <v>6.92789932925284E-6</v>
      </c>
      <c r="F244" s="9">
        <v>-1.73213440540393</v>
      </c>
      <c r="G244" s="9">
        <v>0.73180092044074974</v>
      </c>
      <c r="H244" s="7">
        <v>0.123929162745471</v>
      </c>
      <c r="I244" t="s">
        <v>159</v>
      </c>
      <c r="J244" t="s">
        <v>439</v>
      </c>
      <c r="K244" t="s">
        <v>127</v>
      </c>
      <c r="L244" t="s">
        <v>1052</v>
      </c>
    </row>
    <row r="245" spans="1:12" hidden="1">
      <c r="A245" t="s">
        <v>159</v>
      </c>
      <c r="B245" t="s">
        <v>1397</v>
      </c>
      <c r="C245" t="s">
        <v>1398</v>
      </c>
      <c r="D245" t="s">
        <v>1297</v>
      </c>
      <c r="E245" s="7">
        <v>1.13569254531413E-5</v>
      </c>
      <c r="F245" s="9">
        <v>1.0297312357866457</v>
      </c>
      <c r="G245" s="9">
        <v>0.71707345133314015</v>
      </c>
      <c r="H245" s="7">
        <v>0.23078461008096299</v>
      </c>
      <c r="I245" t="s">
        <v>159</v>
      </c>
      <c r="J245" t="s">
        <v>439</v>
      </c>
      <c r="K245" t="s">
        <v>127</v>
      </c>
      <c r="L245" t="s">
        <v>1052</v>
      </c>
    </row>
    <row r="246" spans="1:12" hidden="1">
      <c r="A246" t="s">
        <v>159</v>
      </c>
      <c r="B246" t="s">
        <v>1399</v>
      </c>
      <c r="C246" t="s">
        <v>1301</v>
      </c>
      <c r="D246" t="s">
        <v>1307</v>
      </c>
      <c r="E246" s="7">
        <v>1.13569254531413E-5</v>
      </c>
      <c r="F246" s="9">
        <v>0.25470654337769127</v>
      </c>
      <c r="G246" s="9">
        <v>0.71722282761388556</v>
      </c>
      <c r="H246" s="7">
        <v>0.55122405332061497</v>
      </c>
      <c r="I246" t="s">
        <v>159</v>
      </c>
      <c r="J246" t="s">
        <v>439</v>
      </c>
      <c r="K246" t="s">
        <v>127</v>
      </c>
      <c r="L246" t="s">
        <v>1052</v>
      </c>
    </row>
    <row r="247" spans="1:12" hidden="1">
      <c r="A247" t="s">
        <v>159</v>
      </c>
      <c r="B247" t="s">
        <v>1400</v>
      </c>
      <c r="C247" t="s">
        <v>1395</v>
      </c>
      <c r="D247" t="s">
        <v>1301</v>
      </c>
      <c r="E247" s="7">
        <v>2.64379655916473E-5</v>
      </c>
      <c r="F247" s="9">
        <v>-7.5216351557838498E-3</v>
      </c>
      <c r="G247" s="9">
        <v>0.5547368954184011</v>
      </c>
      <c r="H247" s="7">
        <v>0.90730162380061996</v>
      </c>
      <c r="I247" t="s">
        <v>159</v>
      </c>
      <c r="J247" t="s">
        <v>439</v>
      </c>
      <c r="K247" t="s">
        <v>127</v>
      </c>
      <c r="L247" t="s">
        <v>1052</v>
      </c>
    </row>
    <row r="248" spans="1:12" hidden="1">
      <c r="A248" t="s">
        <v>159</v>
      </c>
      <c r="B248" t="s">
        <v>1308</v>
      </c>
      <c r="C248" t="s">
        <v>1301</v>
      </c>
      <c r="D248" t="s">
        <v>1297</v>
      </c>
      <c r="E248" s="7">
        <v>4.2328242450848201E-5</v>
      </c>
      <c r="F248" s="9">
        <v>-0.36927256531387809</v>
      </c>
      <c r="G248" s="9">
        <v>0.70455737316587819</v>
      </c>
      <c r="H248" s="7">
        <v>0.46908950621777601</v>
      </c>
      <c r="I248" t="s">
        <v>159</v>
      </c>
      <c r="J248" t="s">
        <v>439</v>
      </c>
      <c r="K248" t="s">
        <v>127</v>
      </c>
      <c r="L248" t="s">
        <v>1052</v>
      </c>
    </row>
    <row r="249" spans="1:12" hidden="1">
      <c r="A249" t="s">
        <v>159</v>
      </c>
      <c r="B249" t="s">
        <v>1401</v>
      </c>
      <c r="C249" t="s">
        <v>1296</v>
      </c>
      <c r="D249" t="s">
        <v>1301</v>
      </c>
      <c r="E249" s="7">
        <v>3.6594579330395698E-4</v>
      </c>
      <c r="F249" s="9">
        <v>-0.11255937895309023</v>
      </c>
      <c r="G249" s="9">
        <v>0.60765777038651558</v>
      </c>
      <c r="H249" s="7">
        <v>0.66691258524001995</v>
      </c>
      <c r="I249" t="s">
        <v>159</v>
      </c>
      <c r="J249" t="s">
        <v>439</v>
      </c>
      <c r="K249" t="s">
        <v>127</v>
      </c>
      <c r="L249" t="s">
        <v>1052</v>
      </c>
    </row>
    <row r="250" spans="1:12" hidden="1">
      <c r="A250" t="s">
        <v>159</v>
      </c>
      <c r="B250" t="s">
        <v>1309</v>
      </c>
      <c r="C250" t="s">
        <v>1301</v>
      </c>
      <c r="D250" t="s">
        <v>1296</v>
      </c>
      <c r="E250" s="7">
        <v>1.20658406914153E-5</v>
      </c>
      <c r="F250" s="9">
        <v>-2.5294861140438138</v>
      </c>
      <c r="G250" s="9">
        <v>0.72764711082638045</v>
      </c>
      <c r="H250" s="7">
        <v>6.2255522657143701E-2</v>
      </c>
      <c r="I250" t="s">
        <v>159</v>
      </c>
      <c r="J250" t="s">
        <v>439</v>
      </c>
      <c r="K250" t="s">
        <v>127</v>
      </c>
      <c r="L250" t="s">
        <v>1052</v>
      </c>
    </row>
    <row r="251" spans="1:12" hidden="1">
      <c r="A251" t="s">
        <v>159</v>
      </c>
      <c r="B251" t="s">
        <v>1310</v>
      </c>
      <c r="C251" t="s">
        <v>1296</v>
      </c>
      <c r="D251" t="s">
        <v>1297</v>
      </c>
      <c r="E251" s="7">
        <v>4.4626795006960597E-6</v>
      </c>
      <c r="F251" s="9">
        <v>1.8542536639446365</v>
      </c>
      <c r="G251" s="9">
        <v>0.72734294029426838</v>
      </c>
      <c r="H251" s="7">
        <v>0.11033945548783999</v>
      </c>
      <c r="I251" t="s">
        <v>159</v>
      </c>
      <c r="J251" t="s">
        <v>439</v>
      </c>
      <c r="K251" t="s">
        <v>127</v>
      </c>
      <c r="L251" t="s">
        <v>1052</v>
      </c>
    </row>
    <row r="252" spans="1:12" hidden="1">
      <c r="A252" t="s">
        <v>159</v>
      </c>
      <c r="B252" t="s">
        <v>1402</v>
      </c>
      <c r="C252" t="s">
        <v>1307</v>
      </c>
      <c r="D252" t="s">
        <v>1301</v>
      </c>
      <c r="E252" s="7">
        <v>7.2138741675558906E-5</v>
      </c>
      <c r="F252" s="9">
        <v>4.0821104646257059E-3</v>
      </c>
      <c r="G252" s="9">
        <v>0.50234002299553671</v>
      </c>
      <c r="H252" s="7">
        <v>0.92817168597602595</v>
      </c>
      <c r="I252" t="s">
        <v>159</v>
      </c>
      <c r="J252" t="s">
        <v>439</v>
      </c>
      <c r="K252" t="s">
        <v>127</v>
      </c>
      <c r="L252" t="s">
        <v>1052</v>
      </c>
    </row>
    <row r="253" spans="1:12">
      <c r="A253" t="s">
        <v>159</v>
      </c>
      <c r="B253" t="s">
        <v>1403</v>
      </c>
      <c r="C253" t="s">
        <v>1296</v>
      </c>
      <c r="D253" t="s">
        <v>1297</v>
      </c>
      <c r="E253" s="7">
        <v>2.0064612586623198E-5</v>
      </c>
      <c r="F253" s="9">
        <v>3.1887762618304523</v>
      </c>
      <c r="G253" s="9">
        <v>0.7084825731937906</v>
      </c>
      <c r="H253" s="7">
        <v>3.3877940309685099E-2</v>
      </c>
      <c r="I253" t="s">
        <v>159</v>
      </c>
      <c r="J253" t="s">
        <v>439</v>
      </c>
      <c r="K253" t="s">
        <v>127</v>
      </c>
      <c r="L253" t="s">
        <v>1052</v>
      </c>
    </row>
    <row r="254" spans="1:12" hidden="1">
      <c r="A254" t="s">
        <v>159</v>
      </c>
      <c r="B254" t="s">
        <v>1311</v>
      </c>
      <c r="C254" t="s">
        <v>1307</v>
      </c>
      <c r="D254" t="s">
        <v>1297</v>
      </c>
      <c r="E254" s="7">
        <v>3.2759482403108503E-5</v>
      </c>
      <c r="F254" s="9">
        <v>-0.46766850658151321</v>
      </c>
      <c r="G254" s="9">
        <v>0.40549505687432569</v>
      </c>
      <c r="H254" s="7">
        <v>0.28285371735342901</v>
      </c>
      <c r="I254" t="s">
        <v>159</v>
      </c>
      <c r="J254" t="s">
        <v>439</v>
      </c>
      <c r="K254" t="s">
        <v>127</v>
      </c>
      <c r="L254" t="s">
        <v>1052</v>
      </c>
    </row>
    <row r="255" spans="1:12" hidden="1">
      <c r="A255" t="s">
        <v>159</v>
      </c>
      <c r="B255" t="s">
        <v>1404</v>
      </c>
      <c r="C255" t="s">
        <v>1296</v>
      </c>
      <c r="D255" t="s">
        <v>1307</v>
      </c>
      <c r="E255" s="7">
        <v>1.0389963751528599E-5</v>
      </c>
      <c r="F255" s="9">
        <v>0.52308871903436271</v>
      </c>
      <c r="G255" s="9">
        <v>0.7082817327079125</v>
      </c>
      <c r="H255" s="7">
        <v>0.39013153954202201</v>
      </c>
      <c r="I255" t="s">
        <v>159</v>
      </c>
      <c r="J255" t="s">
        <v>439</v>
      </c>
      <c r="K255" t="s">
        <v>127</v>
      </c>
      <c r="L255" t="s">
        <v>1052</v>
      </c>
    </row>
    <row r="256" spans="1:12" hidden="1">
      <c r="A256" t="s">
        <v>159</v>
      </c>
      <c r="B256" t="s">
        <v>1405</v>
      </c>
      <c r="C256" t="s">
        <v>1296</v>
      </c>
      <c r="D256" t="s">
        <v>1297</v>
      </c>
      <c r="E256" s="7">
        <v>5.9528293927764403E-6</v>
      </c>
      <c r="F256" s="9">
        <v>-0.55110388320283721</v>
      </c>
      <c r="G256" s="9">
        <v>0.73014294275890212</v>
      </c>
      <c r="H256" s="7">
        <v>0.384964218522789</v>
      </c>
      <c r="I256" t="s">
        <v>159</v>
      </c>
      <c r="J256" t="s">
        <v>439</v>
      </c>
      <c r="K256" t="s">
        <v>127</v>
      </c>
      <c r="L256" t="s">
        <v>1052</v>
      </c>
    </row>
    <row r="257" spans="1:12" hidden="1">
      <c r="A257" t="s">
        <v>159</v>
      </c>
      <c r="B257" t="s">
        <v>1312</v>
      </c>
      <c r="C257" t="s">
        <v>1296</v>
      </c>
      <c r="D257" t="s">
        <v>1301</v>
      </c>
      <c r="E257" s="7">
        <v>8.3584538455100797E-6</v>
      </c>
      <c r="F257" s="9">
        <v>0.40982283530982255</v>
      </c>
      <c r="G257" s="9">
        <v>0.72785910058165582</v>
      </c>
      <c r="H257" s="7">
        <v>0.453032979988926</v>
      </c>
      <c r="I257" t="s">
        <v>159</v>
      </c>
      <c r="J257" t="s">
        <v>439</v>
      </c>
      <c r="K257" t="s">
        <v>127</v>
      </c>
      <c r="L257" t="s">
        <v>1052</v>
      </c>
    </row>
    <row r="258" spans="1:12" hidden="1">
      <c r="A258" t="s">
        <v>159</v>
      </c>
      <c r="B258" t="s">
        <v>1313</v>
      </c>
      <c r="C258" t="s">
        <v>1301</v>
      </c>
      <c r="D258" t="s">
        <v>1307</v>
      </c>
      <c r="E258" s="7">
        <v>1.21532702557297E-5</v>
      </c>
      <c r="F258" s="9">
        <v>-3.4660617473084693E-4</v>
      </c>
      <c r="G258" s="9">
        <v>0.59666668773057296</v>
      </c>
      <c r="H258" s="7">
        <v>0.98077128477043996</v>
      </c>
      <c r="I258" t="s">
        <v>159</v>
      </c>
      <c r="J258" t="s">
        <v>439</v>
      </c>
      <c r="K258" t="s">
        <v>127</v>
      </c>
      <c r="L258" t="s">
        <v>1052</v>
      </c>
    </row>
    <row r="259" spans="1:12" hidden="1">
      <c r="A259" t="s">
        <v>159</v>
      </c>
      <c r="B259" t="s">
        <v>1406</v>
      </c>
      <c r="C259" t="s">
        <v>1307</v>
      </c>
      <c r="D259" t="s">
        <v>1296</v>
      </c>
      <c r="E259" s="7">
        <v>1.18156243735499E-5</v>
      </c>
      <c r="F259" s="9">
        <v>0.54685257084112193</v>
      </c>
      <c r="G259" s="9">
        <v>0.73048182218146418</v>
      </c>
      <c r="H259" s="7">
        <v>0.386913816232267</v>
      </c>
      <c r="I259" t="s">
        <v>159</v>
      </c>
      <c r="J259" t="s">
        <v>439</v>
      </c>
      <c r="K259" t="s">
        <v>127</v>
      </c>
      <c r="L259" t="s">
        <v>1052</v>
      </c>
    </row>
    <row r="260" spans="1:12" hidden="1">
      <c r="A260" t="s">
        <v>159</v>
      </c>
      <c r="B260" t="s">
        <v>1407</v>
      </c>
      <c r="C260" t="s">
        <v>1296</v>
      </c>
      <c r="D260" t="s">
        <v>1297</v>
      </c>
      <c r="E260" s="7">
        <v>2.4913589914765601E-4</v>
      </c>
      <c r="F260" s="9">
        <v>-0.44918052590368623</v>
      </c>
      <c r="G260" s="9">
        <v>0.33719891096717347</v>
      </c>
      <c r="H260" s="7">
        <v>0.24843309772897401</v>
      </c>
      <c r="I260" t="s">
        <v>159</v>
      </c>
      <c r="J260" t="s">
        <v>439</v>
      </c>
      <c r="K260" t="s">
        <v>127</v>
      </c>
      <c r="L260" t="s">
        <v>1052</v>
      </c>
    </row>
    <row r="261" spans="1:12" hidden="1">
      <c r="A261" t="s">
        <v>159</v>
      </c>
      <c r="B261" t="s">
        <v>1314</v>
      </c>
      <c r="C261" t="s">
        <v>1301</v>
      </c>
      <c r="D261" t="s">
        <v>1307</v>
      </c>
      <c r="E261" s="7">
        <v>3.91535586241527E-7</v>
      </c>
      <c r="F261" s="9">
        <v>1.9485725989488753E-3</v>
      </c>
      <c r="G261" s="9">
        <v>0.7283570407292298</v>
      </c>
      <c r="H261" s="7">
        <v>0.95874918003676801</v>
      </c>
      <c r="I261" t="s">
        <v>159</v>
      </c>
      <c r="J261" t="s">
        <v>439</v>
      </c>
      <c r="K261" t="s">
        <v>127</v>
      </c>
      <c r="L261" t="s">
        <v>1052</v>
      </c>
    </row>
    <row r="262" spans="1:12" hidden="1">
      <c r="A262" t="s">
        <v>159</v>
      </c>
      <c r="B262" t="s">
        <v>1315</v>
      </c>
      <c r="C262" t="s">
        <v>1296</v>
      </c>
      <c r="D262" t="s">
        <v>1307</v>
      </c>
      <c r="E262" s="7">
        <v>1.56784045655514E-5</v>
      </c>
      <c r="F262" s="9">
        <v>6.1839484007360994E-2</v>
      </c>
      <c r="G262" s="9">
        <v>0.72936763450388764</v>
      </c>
      <c r="H262" s="7">
        <v>0.77091461003013795</v>
      </c>
      <c r="I262" t="s">
        <v>159</v>
      </c>
      <c r="J262" t="s">
        <v>439</v>
      </c>
      <c r="K262" t="s">
        <v>127</v>
      </c>
      <c r="L262" t="s">
        <v>1052</v>
      </c>
    </row>
    <row r="263" spans="1:12">
      <c r="A263" t="s">
        <v>159</v>
      </c>
      <c r="B263" t="s">
        <v>1315</v>
      </c>
      <c r="C263" t="s">
        <v>1296</v>
      </c>
      <c r="D263" t="s">
        <v>1297</v>
      </c>
      <c r="E263" s="7">
        <v>5.8207387911641904E-3</v>
      </c>
      <c r="F263" s="9">
        <v>4.6752902936940774</v>
      </c>
      <c r="G263" s="9">
        <v>0.10526048505327137</v>
      </c>
      <c r="H263" s="7">
        <v>2.6545596513583801E-11</v>
      </c>
      <c r="I263" t="s">
        <v>159</v>
      </c>
      <c r="J263" t="s">
        <v>439</v>
      </c>
      <c r="K263" t="s">
        <v>127</v>
      </c>
      <c r="L263" t="s">
        <v>1052</v>
      </c>
    </row>
    <row r="264" spans="1:12" hidden="1">
      <c r="A264" t="s">
        <v>159</v>
      </c>
      <c r="B264" t="s">
        <v>1316</v>
      </c>
      <c r="C264" t="s">
        <v>1296</v>
      </c>
      <c r="D264" t="s">
        <v>1297</v>
      </c>
      <c r="E264" s="7">
        <v>2.5564020663073501E-5</v>
      </c>
      <c r="F264" s="9">
        <v>-0.48936612764475873</v>
      </c>
      <c r="G264" s="9">
        <v>0.43888367390271471</v>
      </c>
      <c r="H264" s="7">
        <v>0.29099229711880398</v>
      </c>
      <c r="I264" t="s">
        <v>159</v>
      </c>
      <c r="J264" t="s">
        <v>439</v>
      </c>
      <c r="K264" t="s">
        <v>127</v>
      </c>
      <c r="L264" t="s">
        <v>1052</v>
      </c>
    </row>
    <row r="265" spans="1:12" hidden="1">
      <c r="A265" t="s">
        <v>159</v>
      </c>
      <c r="B265" t="s">
        <v>1317</v>
      </c>
      <c r="C265" t="s">
        <v>1296</v>
      </c>
      <c r="D265" t="s">
        <v>1297</v>
      </c>
      <c r="E265" s="7">
        <v>3.0110591251327999E-5</v>
      </c>
      <c r="F265" s="9">
        <v>0.82653896270382909</v>
      </c>
      <c r="G265" s="9">
        <v>0.54760465165726147</v>
      </c>
      <c r="H265" s="7">
        <v>0.21923498477203901</v>
      </c>
      <c r="I265" t="s">
        <v>159</v>
      </c>
      <c r="J265" t="s">
        <v>439</v>
      </c>
      <c r="K265" t="s">
        <v>127</v>
      </c>
      <c r="L265" t="s">
        <v>1052</v>
      </c>
    </row>
    <row r="266" spans="1:12" hidden="1">
      <c r="A266" t="s">
        <v>159</v>
      </c>
      <c r="B266" t="s">
        <v>1318</v>
      </c>
      <c r="C266" t="s">
        <v>1301</v>
      </c>
      <c r="D266" t="s">
        <v>1307</v>
      </c>
      <c r="E266" s="7">
        <v>4.7723192398470803E-5</v>
      </c>
      <c r="F266" s="9">
        <v>-1.7503914342063654E-2</v>
      </c>
      <c r="G266" s="9">
        <v>0.4304985031686156</v>
      </c>
      <c r="H266" s="7">
        <v>0.84019632866120197</v>
      </c>
      <c r="I266" t="s">
        <v>159</v>
      </c>
      <c r="J266" t="s">
        <v>439</v>
      </c>
      <c r="K266" t="s">
        <v>127</v>
      </c>
      <c r="L266" t="s">
        <v>1052</v>
      </c>
    </row>
    <row r="267" spans="1:12">
      <c r="A267" t="s">
        <v>159</v>
      </c>
      <c r="B267" t="s">
        <v>1408</v>
      </c>
      <c r="C267" t="s">
        <v>1301</v>
      </c>
      <c r="D267" t="s">
        <v>1297</v>
      </c>
      <c r="E267" s="7">
        <v>1.13569254531413E-5</v>
      </c>
      <c r="F267" s="9">
        <v>4.4467716479761066</v>
      </c>
      <c r="G267" s="9">
        <v>0.72938315527580233</v>
      </c>
      <c r="H267" s="7">
        <v>1.3544072755130501E-2</v>
      </c>
      <c r="I267" t="s">
        <v>159</v>
      </c>
      <c r="J267" t="s">
        <v>439</v>
      </c>
      <c r="K267" t="s">
        <v>127</v>
      </c>
      <c r="L267" t="s">
        <v>1052</v>
      </c>
    </row>
    <row r="268" spans="1:12" hidden="1">
      <c r="A268" t="s">
        <v>159</v>
      </c>
      <c r="B268" t="s">
        <v>1319</v>
      </c>
      <c r="C268" t="s">
        <v>1296</v>
      </c>
      <c r="D268" t="s">
        <v>1297</v>
      </c>
      <c r="E268" s="7">
        <v>1.20536274477958E-5</v>
      </c>
      <c r="F268" s="9">
        <v>-0.78550471207281092</v>
      </c>
      <c r="G268" s="9">
        <v>0.72799024150181568</v>
      </c>
      <c r="H268" s="7">
        <v>0.29892037349932399</v>
      </c>
      <c r="I268" t="s">
        <v>159</v>
      </c>
      <c r="J268" t="s">
        <v>439</v>
      </c>
      <c r="K268" t="s">
        <v>127</v>
      </c>
      <c r="L268" t="s">
        <v>1052</v>
      </c>
    </row>
    <row r="269" spans="1:12" hidden="1">
      <c r="A269" t="s">
        <v>159</v>
      </c>
      <c r="B269" t="s">
        <v>1320</v>
      </c>
      <c r="C269" t="s">
        <v>1301</v>
      </c>
      <c r="D269" t="s">
        <v>1307</v>
      </c>
      <c r="E269" s="7">
        <v>1.3044914449173501E-5</v>
      </c>
      <c r="F269" s="9">
        <v>-2.7950591391652292E-3</v>
      </c>
      <c r="G269" s="9">
        <v>0.54424675432941305</v>
      </c>
      <c r="H269" s="7">
        <v>0.94286976177621296</v>
      </c>
      <c r="I269" t="s">
        <v>159</v>
      </c>
      <c r="J269" t="s">
        <v>439</v>
      </c>
      <c r="K269" t="s">
        <v>127</v>
      </c>
      <c r="L269" t="s">
        <v>1052</v>
      </c>
    </row>
    <row r="270" spans="1:12" hidden="1">
      <c r="A270" t="s">
        <v>159</v>
      </c>
      <c r="B270" t="s">
        <v>1321</v>
      </c>
      <c r="C270" t="s">
        <v>1296</v>
      </c>
      <c r="D270" t="s">
        <v>1301</v>
      </c>
      <c r="E270" s="7">
        <v>7.3236807682845899E-5</v>
      </c>
      <c r="F270" s="9">
        <v>0.58002956990739274</v>
      </c>
      <c r="G270" s="9">
        <v>0.50782818896391524</v>
      </c>
      <c r="H270" s="7">
        <v>0.285192830667027</v>
      </c>
      <c r="I270" t="s">
        <v>159</v>
      </c>
      <c r="J270" t="s">
        <v>439</v>
      </c>
      <c r="K270" t="s">
        <v>127</v>
      </c>
      <c r="L270" t="s">
        <v>1052</v>
      </c>
    </row>
    <row r="271" spans="1:12" hidden="1">
      <c r="A271" t="s">
        <v>159</v>
      </c>
      <c r="B271" t="s">
        <v>1321</v>
      </c>
      <c r="C271" t="s">
        <v>1296</v>
      </c>
      <c r="D271" t="s">
        <v>1297</v>
      </c>
      <c r="E271" s="7">
        <v>1.7627147684784499E-5</v>
      </c>
      <c r="F271" s="9">
        <v>3.3572212091571116E-2</v>
      </c>
      <c r="G271" s="9">
        <v>0.6118204496332893</v>
      </c>
      <c r="H271" s="7">
        <v>0.81479157644343603</v>
      </c>
      <c r="I271" t="s">
        <v>159</v>
      </c>
      <c r="J271" t="s">
        <v>439</v>
      </c>
      <c r="K271" t="s">
        <v>127</v>
      </c>
      <c r="L271" t="s">
        <v>1052</v>
      </c>
    </row>
    <row r="272" spans="1:12" hidden="1">
      <c r="A272" t="s">
        <v>159</v>
      </c>
      <c r="B272" t="s">
        <v>1322</v>
      </c>
      <c r="C272" t="s">
        <v>1323</v>
      </c>
      <c r="D272" t="s">
        <v>1301</v>
      </c>
      <c r="E272" s="7">
        <v>3.6070077373549902E-6</v>
      </c>
      <c r="F272" s="9">
        <v>-2.0049258662685983E-2</v>
      </c>
      <c r="G272" s="9">
        <v>0.72749112764051249</v>
      </c>
      <c r="H272" s="7">
        <v>0.86814876185060397</v>
      </c>
      <c r="I272" t="s">
        <v>159</v>
      </c>
      <c r="J272" t="s">
        <v>439</v>
      </c>
      <c r="K272" t="s">
        <v>127</v>
      </c>
      <c r="L272" t="s">
        <v>1052</v>
      </c>
    </row>
    <row r="273" spans="1:12" hidden="1">
      <c r="A273" t="s">
        <v>159</v>
      </c>
      <c r="B273" t="s">
        <v>1324</v>
      </c>
      <c r="C273" t="s">
        <v>1307</v>
      </c>
      <c r="D273" t="s">
        <v>1296</v>
      </c>
      <c r="E273" s="7">
        <v>1.13569254531413E-5</v>
      </c>
      <c r="F273" s="9">
        <v>6.1616214138928108E-2</v>
      </c>
      <c r="G273" s="9">
        <v>0.71702183679158915</v>
      </c>
      <c r="H273" s="7">
        <v>0.76941192896347099</v>
      </c>
      <c r="I273" t="s">
        <v>159</v>
      </c>
      <c r="J273" t="s">
        <v>439</v>
      </c>
      <c r="K273" t="s">
        <v>127</v>
      </c>
      <c r="L273" t="s">
        <v>1052</v>
      </c>
    </row>
    <row r="274" spans="1:12" hidden="1">
      <c r="A274" t="s">
        <v>159</v>
      </c>
      <c r="B274" t="s">
        <v>1324</v>
      </c>
      <c r="C274" t="s">
        <v>1307</v>
      </c>
      <c r="D274" t="s">
        <v>1297</v>
      </c>
      <c r="E274" s="7">
        <v>5.0742550225822203E-5</v>
      </c>
      <c r="F274" s="9">
        <v>0.11924848432587384</v>
      </c>
      <c r="G274" s="9">
        <v>0.47297878022686524</v>
      </c>
      <c r="H274" s="7">
        <v>0.615584669590726</v>
      </c>
      <c r="I274" t="s">
        <v>159</v>
      </c>
      <c r="J274" t="s">
        <v>439</v>
      </c>
      <c r="K274" t="s">
        <v>127</v>
      </c>
      <c r="L274" t="s">
        <v>1052</v>
      </c>
    </row>
    <row r="275" spans="1:12" hidden="1">
      <c r="A275" t="s">
        <v>159</v>
      </c>
      <c r="B275" t="s">
        <v>1325</v>
      </c>
      <c r="C275" t="s">
        <v>1297</v>
      </c>
      <c r="D275" t="s">
        <v>1296</v>
      </c>
      <c r="E275" s="7">
        <v>4.6187092049817398E-5</v>
      </c>
      <c r="F275" s="9">
        <v>1.6184641229472776</v>
      </c>
      <c r="G275" s="9">
        <v>0.70576533746881254</v>
      </c>
      <c r="H275" s="7">
        <v>0.12994141224286901</v>
      </c>
      <c r="I275" t="s">
        <v>159</v>
      </c>
      <c r="J275" t="s">
        <v>439</v>
      </c>
      <c r="K275" t="s">
        <v>127</v>
      </c>
      <c r="L275" t="s">
        <v>1052</v>
      </c>
    </row>
    <row r="276" spans="1:12" hidden="1">
      <c r="A276" t="s">
        <v>159</v>
      </c>
      <c r="B276" t="s">
        <v>1326</v>
      </c>
      <c r="C276" t="s">
        <v>1296</v>
      </c>
      <c r="D276" t="s">
        <v>1297</v>
      </c>
      <c r="E276" s="7">
        <v>1.15537153478861E-5</v>
      </c>
      <c r="F276" s="9">
        <v>-8.875930263845036E-2</v>
      </c>
      <c r="G276" s="9">
        <v>0.60763268392225878</v>
      </c>
      <c r="H276" s="7">
        <v>0.70231583180419799</v>
      </c>
      <c r="I276" t="s">
        <v>159</v>
      </c>
      <c r="J276" t="s">
        <v>439</v>
      </c>
      <c r="K276" t="s">
        <v>127</v>
      </c>
      <c r="L276" t="s">
        <v>1052</v>
      </c>
    </row>
    <row r="277" spans="1:12" hidden="1">
      <c r="A277" t="s">
        <v>159</v>
      </c>
      <c r="B277" t="s">
        <v>1409</v>
      </c>
      <c r="C277" t="s">
        <v>1301</v>
      </c>
      <c r="D277" t="s">
        <v>1296</v>
      </c>
      <c r="E277" s="7">
        <v>1.13569254531413E-5</v>
      </c>
      <c r="F277" s="9">
        <v>-0.43009964983501203</v>
      </c>
      <c r="G277" s="9">
        <v>0.71841564620104603</v>
      </c>
      <c r="H277" s="7">
        <v>0.43908286992377898</v>
      </c>
      <c r="I277" t="s">
        <v>159</v>
      </c>
      <c r="J277" t="s">
        <v>439</v>
      </c>
      <c r="K277" t="s">
        <v>127</v>
      </c>
      <c r="L277" t="s">
        <v>1052</v>
      </c>
    </row>
    <row r="278" spans="1:12" hidden="1">
      <c r="A278" t="s">
        <v>159</v>
      </c>
      <c r="B278" t="s">
        <v>1327</v>
      </c>
      <c r="C278" t="s">
        <v>1296</v>
      </c>
      <c r="D278" t="s">
        <v>1301</v>
      </c>
      <c r="E278" s="7">
        <v>4.8345107731669096E-6</v>
      </c>
      <c r="F278" s="9">
        <v>-1.2699483619559466</v>
      </c>
      <c r="G278" s="9">
        <v>0.72780319438952457</v>
      </c>
      <c r="H278" s="7">
        <v>0.18651836789174001</v>
      </c>
      <c r="I278" t="s">
        <v>159</v>
      </c>
      <c r="J278" t="s">
        <v>439</v>
      </c>
      <c r="K278" t="s">
        <v>127</v>
      </c>
      <c r="L278" t="s">
        <v>1052</v>
      </c>
    </row>
    <row r="279" spans="1:12" hidden="1">
      <c r="A279" t="s">
        <v>159</v>
      </c>
      <c r="B279" t="s">
        <v>1328</v>
      </c>
      <c r="C279" t="s">
        <v>1329</v>
      </c>
      <c r="D279" t="s">
        <v>1307</v>
      </c>
      <c r="E279" s="7">
        <v>1.56784045655514E-5</v>
      </c>
      <c r="F279" s="9">
        <v>4.1219693910665045E-2</v>
      </c>
      <c r="G279" s="9">
        <v>0.70417646236730402</v>
      </c>
      <c r="H279" s="7">
        <v>0.80882494885414902</v>
      </c>
      <c r="I279" t="s">
        <v>159</v>
      </c>
      <c r="J279" t="s">
        <v>439</v>
      </c>
      <c r="K279" t="s">
        <v>127</v>
      </c>
      <c r="L279" t="s">
        <v>1052</v>
      </c>
    </row>
    <row r="280" spans="1:12" hidden="1">
      <c r="A280" t="s">
        <v>159</v>
      </c>
      <c r="B280" t="s">
        <v>1410</v>
      </c>
      <c r="C280" t="s">
        <v>1296</v>
      </c>
      <c r="D280" t="s">
        <v>1307</v>
      </c>
      <c r="E280" s="7">
        <v>1.56784045655514E-5</v>
      </c>
      <c r="F280" s="9">
        <v>-0.20991935071409243</v>
      </c>
      <c r="G280" s="9">
        <v>0.73164029301338018</v>
      </c>
      <c r="H280" s="7">
        <v>0.59220360280553697</v>
      </c>
      <c r="I280" t="s">
        <v>159</v>
      </c>
      <c r="J280" t="s">
        <v>439</v>
      </c>
      <c r="K280" t="s">
        <v>127</v>
      </c>
      <c r="L280" t="s">
        <v>1052</v>
      </c>
    </row>
    <row r="281" spans="1:12" hidden="1">
      <c r="A281" t="s">
        <v>159</v>
      </c>
      <c r="B281" t="s">
        <v>1411</v>
      </c>
      <c r="C281" t="s">
        <v>1297</v>
      </c>
      <c r="D281" t="s">
        <v>1296</v>
      </c>
      <c r="E281" s="7">
        <v>4.1514326011902101E-5</v>
      </c>
      <c r="F281" s="9">
        <v>-0.2381922652034168</v>
      </c>
      <c r="G281" s="9">
        <v>0.72876309616131352</v>
      </c>
      <c r="H281" s="7">
        <v>0.56752305006025905</v>
      </c>
      <c r="I281" t="s">
        <v>159</v>
      </c>
      <c r="J281" t="s">
        <v>439</v>
      </c>
      <c r="K281" t="s">
        <v>127</v>
      </c>
      <c r="L281" t="s">
        <v>1052</v>
      </c>
    </row>
    <row r="282" spans="1:12" hidden="1">
      <c r="A282" t="s">
        <v>159</v>
      </c>
      <c r="B282" t="s">
        <v>1330</v>
      </c>
      <c r="C282" t="s">
        <v>1301</v>
      </c>
      <c r="D282" t="s">
        <v>1296</v>
      </c>
      <c r="E282" s="7">
        <v>4.7303479268924397E-6</v>
      </c>
      <c r="F282" s="9">
        <v>1.6338587542929748E-3</v>
      </c>
      <c r="G282" s="9">
        <v>0.69816130006508381</v>
      </c>
      <c r="H282" s="7">
        <v>0.96141663821545698</v>
      </c>
      <c r="I282" t="s">
        <v>159</v>
      </c>
      <c r="J282" t="s">
        <v>439</v>
      </c>
      <c r="K282" t="s">
        <v>127</v>
      </c>
      <c r="L282" t="s">
        <v>1052</v>
      </c>
    </row>
    <row r="283" spans="1:12" hidden="1">
      <c r="A283" t="s">
        <v>159</v>
      </c>
      <c r="B283" t="s">
        <v>1331</v>
      </c>
      <c r="C283" t="s">
        <v>1307</v>
      </c>
      <c r="D283" t="s">
        <v>1301</v>
      </c>
      <c r="E283" s="7">
        <v>1.5850059469044801E-4</v>
      </c>
      <c r="F283" s="9">
        <v>-0.59260729896720488</v>
      </c>
      <c r="G283" s="9">
        <v>0.6123005126238803</v>
      </c>
      <c r="H283" s="7">
        <v>0.32522013308902198</v>
      </c>
      <c r="I283" t="s">
        <v>159</v>
      </c>
      <c r="J283" t="s">
        <v>439</v>
      </c>
      <c r="K283" t="s">
        <v>127</v>
      </c>
      <c r="L283" t="s">
        <v>1052</v>
      </c>
    </row>
    <row r="284" spans="1:12" hidden="1">
      <c r="A284" t="s">
        <v>159</v>
      </c>
      <c r="B284" t="s">
        <v>1332</v>
      </c>
      <c r="C284" t="s">
        <v>1301</v>
      </c>
      <c r="D284" t="s">
        <v>1307</v>
      </c>
      <c r="E284" s="7">
        <v>7.9553752312359695E-5</v>
      </c>
      <c r="F284" s="9">
        <v>0.20192915944308576</v>
      </c>
      <c r="G284" s="9">
        <v>0.49403262472605192</v>
      </c>
      <c r="H284" s="7">
        <v>0.52261151230366099</v>
      </c>
      <c r="I284" t="s">
        <v>159</v>
      </c>
      <c r="J284" t="s">
        <v>439</v>
      </c>
      <c r="K284" t="s">
        <v>127</v>
      </c>
      <c r="L284" t="s">
        <v>1052</v>
      </c>
    </row>
    <row r="285" spans="1:12" hidden="1">
      <c r="A285" t="s">
        <v>159</v>
      </c>
      <c r="B285" t="s">
        <v>1333</v>
      </c>
      <c r="C285" t="s">
        <v>1307</v>
      </c>
      <c r="D285" t="s">
        <v>1334</v>
      </c>
      <c r="E285" s="7">
        <v>5.3352328141522201E-5</v>
      </c>
      <c r="F285" s="9">
        <v>3.3220180222407573E-7</v>
      </c>
      <c r="G285" s="9">
        <v>0.4711355334336812</v>
      </c>
      <c r="H285" s="7">
        <v>0.99933001038298697</v>
      </c>
      <c r="I285" t="s">
        <v>159</v>
      </c>
      <c r="J285" t="s">
        <v>439</v>
      </c>
      <c r="K285" t="s">
        <v>127</v>
      </c>
      <c r="L285" t="s">
        <v>1052</v>
      </c>
    </row>
    <row r="286" spans="1:12" hidden="1">
      <c r="A286" t="s">
        <v>159</v>
      </c>
      <c r="B286" t="s">
        <v>1412</v>
      </c>
      <c r="C286" t="s">
        <v>1296</v>
      </c>
      <c r="D286" t="s">
        <v>1297</v>
      </c>
      <c r="E286" s="7">
        <v>1.13569254531413E-5</v>
      </c>
      <c r="F286" s="9">
        <v>4.7121548228593099E-3</v>
      </c>
      <c r="G286" s="9">
        <v>0.72813689468263609</v>
      </c>
      <c r="H286" s="7">
        <v>0.93588271915737298</v>
      </c>
      <c r="I286" t="s">
        <v>159</v>
      </c>
      <c r="J286" t="s">
        <v>439</v>
      </c>
      <c r="K286" t="s">
        <v>127</v>
      </c>
      <c r="L286" t="s">
        <v>1052</v>
      </c>
    </row>
    <row r="287" spans="1:12" hidden="1">
      <c r="A287" t="s">
        <v>159</v>
      </c>
      <c r="B287" t="s">
        <v>1413</v>
      </c>
      <c r="C287" t="s">
        <v>1307</v>
      </c>
      <c r="D287" t="s">
        <v>1301</v>
      </c>
      <c r="E287" s="7">
        <v>8.7663817566084508E-6</v>
      </c>
      <c r="F287" s="9">
        <v>0.6406812878670658</v>
      </c>
      <c r="G287" s="9">
        <v>0.70788588440209677</v>
      </c>
      <c r="H287" s="7">
        <v>0.341427765485318</v>
      </c>
      <c r="I287" t="s">
        <v>159</v>
      </c>
      <c r="J287" t="s">
        <v>439</v>
      </c>
      <c r="K287" t="s">
        <v>127</v>
      </c>
      <c r="L287" t="s">
        <v>1052</v>
      </c>
    </row>
    <row r="288" spans="1:12" hidden="1">
      <c r="A288" t="s">
        <v>159</v>
      </c>
      <c r="B288" t="s">
        <v>1335</v>
      </c>
      <c r="C288" t="s">
        <v>1301</v>
      </c>
      <c r="D288" t="s">
        <v>1307</v>
      </c>
      <c r="E288" s="7">
        <v>1.81586690175375E-5</v>
      </c>
      <c r="F288" s="9">
        <v>-1.3743115162406891</v>
      </c>
      <c r="G288" s="9">
        <v>0.50686083133679993</v>
      </c>
      <c r="H288" s="7">
        <v>9.96324019492736E-2</v>
      </c>
      <c r="I288" t="s">
        <v>159</v>
      </c>
      <c r="J288" t="s">
        <v>439</v>
      </c>
      <c r="K288" t="s">
        <v>127</v>
      </c>
      <c r="L288" t="s">
        <v>1052</v>
      </c>
    </row>
    <row r="289" spans="1:12" hidden="1">
      <c r="A289" t="s">
        <v>159</v>
      </c>
      <c r="B289" t="s">
        <v>1336</v>
      </c>
      <c r="C289" t="s">
        <v>1307</v>
      </c>
      <c r="D289" t="s">
        <v>1301</v>
      </c>
      <c r="E289" s="7">
        <v>7.46706475710681E-6</v>
      </c>
      <c r="F289" s="9">
        <v>-0.29196633923653814</v>
      </c>
      <c r="G289" s="9">
        <v>0.69547318819371551</v>
      </c>
      <c r="H289" s="7">
        <v>0.51703205231890403</v>
      </c>
      <c r="I289" t="s">
        <v>159</v>
      </c>
      <c r="J289" t="s">
        <v>439</v>
      </c>
      <c r="K289" t="s">
        <v>127</v>
      </c>
      <c r="L289" t="s">
        <v>1052</v>
      </c>
    </row>
    <row r="290" spans="1:12" hidden="1">
      <c r="A290" t="s">
        <v>159</v>
      </c>
      <c r="B290" t="s">
        <v>1414</v>
      </c>
      <c r="C290" t="s">
        <v>1307</v>
      </c>
      <c r="D290" t="s">
        <v>1415</v>
      </c>
      <c r="E290" s="7">
        <v>1.8921981890246699E-4</v>
      </c>
      <c r="F290" s="9">
        <v>6.6451910270377723E-2</v>
      </c>
      <c r="G290" s="9">
        <v>0.7284961832618676</v>
      </c>
      <c r="H290" s="7">
        <v>0.76263448864279604</v>
      </c>
      <c r="I290" t="s">
        <v>159</v>
      </c>
      <c r="J290" t="s">
        <v>439</v>
      </c>
      <c r="K290" t="s">
        <v>127</v>
      </c>
      <c r="L290" t="s">
        <v>1052</v>
      </c>
    </row>
    <row r="291" spans="1:12" hidden="1">
      <c r="A291" t="s">
        <v>159</v>
      </c>
      <c r="B291" t="s">
        <v>1416</v>
      </c>
      <c r="C291" t="s">
        <v>1301</v>
      </c>
      <c r="D291" t="s">
        <v>1297</v>
      </c>
      <c r="E291" s="7">
        <v>1.3535736844316401E-5</v>
      </c>
      <c r="F291" s="9">
        <v>-1.9230298606758973</v>
      </c>
      <c r="G291" s="9">
        <v>0.52804297718351245</v>
      </c>
      <c r="H291" s="7">
        <v>5.6345796412261402E-2</v>
      </c>
      <c r="I291" t="s">
        <v>159</v>
      </c>
      <c r="J291" t="s">
        <v>439</v>
      </c>
      <c r="K291" t="s">
        <v>127</v>
      </c>
      <c r="L291" t="s">
        <v>1052</v>
      </c>
    </row>
    <row r="292" spans="1:12" hidden="1">
      <c r="A292" t="s">
        <v>159</v>
      </c>
      <c r="B292" t="s">
        <v>1417</v>
      </c>
      <c r="C292" t="s">
        <v>1418</v>
      </c>
      <c r="D292" t="s">
        <v>1297</v>
      </c>
      <c r="E292" s="7">
        <v>1.31611537819026E-5</v>
      </c>
      <c r="F292" s="9">
        <v>-1.7696090433860785E-2</v>
      </c>
      <c r="G292" s="9">
        <v>0.72606689738218855</v>
      </c>
      <c r="H292" s="7">
        <v>0.87594075641108604</v>
      </c>
      <c r="I292" t="s">
        <v>159</v>
      </c>
      <c r="J292" t="s">
        <v>439</v>
      </c>
      <c r="K292" t="s">
        <v>127</v>
      </c>
      <c r="L292" t="s">
        <v>1052</v>
      </c>
    </row>
    <row r="293" spans="1:12" hidden="1">
      <c r="A293" t="s">
        <v>159</v>
      </c>
      <c r="B293" t="s">
        <v>1337</v>
      </c>
      <c r="C293" t="s">
        <v>1307</v>
      </c>
      <c r="D293" t="s">
        <v>1297</v>
      </c>
      <c r="E293" s="7">
        <v>7.7192687763609006E-6</v>
      </c>
      <c r="F293" s="9">
        <v>1.4812657783662522</v>
      </c>
      <c r="G293" s="9">
        <v>0.69802861925750537</v>
      </c>
      <c r="H293" s="7">
        <v>0.14519016940844101</v>
      </c>
      <c r="I293" t="s">
        <v>159</v>
      </c>
      <c r="J293" t="s">
        <v>439</v>
      </c>
      <c r="K293" t="s">
        <v>127</v>
      </c>
      <c r="L293" t="s">
        <v>1052</v>
      </c>
    </row>
    <row r="294" spans="1:12" hidden="1">
      <c r="A294" t="s">
        <v>159</v>
      </c>
      <c r="B294" t="s">
        <v>1419</v>
      </c>
      <c r="C294" t="s">
        <v>1297</v>
      </c>
      <c r="D294" t="s">
        <v>1296</v>
      </c>
      <c r="E294" s="7">
        <v>1.13569254531413E-5</v>
      </c>
      <c r="F294" s="9">
        <v>-1.970107356617443E-2</v>
      </c>
      <c r="G294" s="9">
        <v>0.72818515523635385</v>
      </c>
      <c r="H294" s="7">
        <v>0.86935002897288205</v>
      </c>
      <c r="I294" t="s">
        <v>159</v>
      </c>
      <c r="J294" t="s">
        <v>439</v>
      </c>
      <c r="K294" t="s">
        <v>127</v>
      </c>
      <c r="L294" t="s">
        <v>1052</v>
      </c>
    </row>
    <row r="295" spans="1:12" hidden="1">
      <c r="A295" t="s">
        <v>159</v>
      </c>
      <c r="B295" t="s">
        <v>1420</v>
      </c>
      <c r="C295" t="s">
        <v>1296</v>
      </c>
      <c r="D295" t="s">
        <v>1301</v>
      </c>
      <c r="E295" s="7">
        <v>8.0889982964611804E-6</v>
      </c>
      <c r="F295" s="9">
        <v>-5.773301166830583E-3</v>
      </c>
      <c r="G295" s="9">
        <v>0.72816778033156915</v>
      </c>
      <c r="H295" s="7">
        <v>0.929048291788514</v>
      </c>
      <c r="I295" t="s">
        <v>159</v>
      </c>
      <c r="J295" t="s">
        <v>439</v>
      </c>
      <c r="K295" t="s">
        <v>127</v>
      </c>
      <c r="L295" t="s">
        <v>1052</v>
      </c>
    </row>
    <row r="296" spans="1:12" hidden="1">
      <c r="A296" t="s">
        <v>159</v>
      </c>
      <c r="B296" t="s">
        <v>1338</v>
      </c>
      <c r="C296" t="s">
        <v>1297</v>
      </c>
      <c r="D296" t="s">
        <v>1307</v>
      </c>
      <c r="E296" s="7">
        <v>5.6010362725879701E-5</v>
      </c>
      <c r="F296" s="9">
        <v>0.13774974262649237</v>
      </c>
      <c r="G296" s="9">
        <v>0.37022634491839401</v>
      </c>
      <c r="H296" s="7">
        <v>0.54187864510996697</v>
      </c>
      <c r="I296" t="s">
        <v>159</v>
      </c>
      <c r="J296" t="s">
        <v>439</v>
      </c>
      <c r="K296" t="s">
        <v>127</v>
      </c>
      <c r="L296" t="s">
        <v>1052</v>
      </c>
    </row>
    <row r="297" spans="1:12" hidden="1">
      <c r="A297" t="s">
        <v>159</v>
      </c>
      <c r="B297" t="s">
        <v>1421</v>
      </c>
      <c r="C297" t="s">
        <v>1301</v>
      </c>
      <c r="D297" t="s">
        <v>1296</v>
      </c>
      <c r="E297" s="7">
        <v>9.7180057220199808E-6</v>
      </c>
      <c r="F297" s="9">
        <v>2.4327800828218816E-3</v>
      </c>
      <c r="G297" s="9">
        <v>0.70108577099697378</v>
      </c>
      <c r="H297" s="7">
        <v>0.95302629666370198</v>
      </c>
      <c r="I297" t="s">
        <v>159</v>
      </c>
      <c r="J297" t="s">
        <v>439</v>
      </c>
      <c r="K297" t="s">
        <v>127</v>
      </c>
      <c r="L297" t="s">
        <v>1052</v>
      </c>
    </row>
    <row r="298" spans="1:12" hidden="1">
      <c r="A298" t="s">
        <v>159</v>
      </c>
      <c r="B298" t="s">
        <v>1422</v>
      </c>
      <c r="C298" t="s">
        <v>1296</v>
      </c>
      <c r="D298" t="s">
        <v>1297</v>
      </c>
      <c r="E298" s="7">
        <v>1.52576846759274E-5</v>
      </c>
      <c r="F298" s="9">
        <v>2.6714411586982928E-4</v>
      </c>
      <c r="G298" s="9">
        <v>0.70813964797447437</v>
      </c>
      <c r="H298" s="7">
        <v>0.98450376809417905</v>
      </c>
      <c r="I298" t="s">
        <v>159</v>
      </c>
      <c r="J298" t="s">
        <v>439</v>
      </c>
      <c r="K298" t="s">
        <v>127</v>
      </c>
      <c r="L298" t="s">
        <v>1052</v>
      </c>
    </row>
    <row r="299" spans="1:12" hidden="1">
      <c r="A299" t="s">
        <v>159</v>
      </c>
      <c r="B299" t="s">
        <v>1423</v>
      </c>
      <c r="C299" t="s">
        <v>1307</v>
      </c>
      <c r="D299" t="s">
        <v>1301</v>
      </c>
      <c r="E299" s="7">
        <v>1.8088207393935599E-5</v>
      </c>
      <c r="F299" s="9">
        <v>-0.86319867764090497</v>
      </c>
      <c r="G299" s="9">
        <v>0.7082657439056671</v>
      </c>
      <c r="H299" s="7">
        <v>0.26960615942267202</v>
      </c>
      <c r="I299" t="s">
        <v>159</v>
      </c>
      <c r="J299" t="s">
        <v>439</v>
      </c>
      <c r="K299" t="s">
        <v>127</v>
      </c>
      <c r="L299" t="s">
        <v>1052</v>
      </c>
    </row>
    <row r="300" spans="1:12" hidden="1">
      <c r="A300" t="s">
        <v>159</v>
      </c>
      <c r="B300" t="s">
        <v>1424</v>
      </c>
      <c r="C300" t="s">
        <v>1296</v>
      </c>
      <c r="D300" t="s">
        <v>1297</v>
      </c>
      <c r="E300" s="7">
        <v>1.3836983237075599E-5</v>
      </c>
      <c r="F300" s="9">
        <v>0.29876043819560244</v>
      </c>
      <c r="G300" s="9">
        <v>0.73102618405045194</v>
      </c>
      <c r="H300" s="7">
        <v>0.52263700568569005</v>
      </c>
      <c r="I300" t="s">
        <v>159</v>
      </c>
      <c r="J300" t="s">
        <v>439</v>
      </c>
      <c r="K300" t="s">
        <v>127</v>
      </c>
      <c r="L300" t="s">
        <v>1052</v>
      </c>
    </row>
    <row r="301" spans="1:12" hidden="1">
      <c r="A301" t="s">
        <v>159</v>
      </c>
      <c r="B301" t="s">
        <v>1339</v>
      </c>
      <c r="C301" t="s">
        <v>1296</v>
      </c>
      <c r="D301" t="s">
        <v>1297</v>
      </c>
      <c r="E301" s="7">
        <v>1.3602127726218101E-5</v>
      </c>
      <c r="F301" s="9">
        <v>-0.31561812658470251</v>
      </c>
      <c r="G301" s="9">
        <v>0.72812531357747312</v>
      </c>
      <c r="H301" s="7">
        <v>0.51029274248490797</v>
      </c>
      <c r="I301" t="s">
        <v>159</v>
      </c>
      <c r="J301" t="s">
        <v>439</v>
      </c>
      <c r="K301" t="s">
        <v>127</v>
      </c>
      <c r="L301" t="s">
        <v>1052</v>
      </c>
    </row>
    <row r="302" spans="1:12">
      <c r="A302" t="s">
        <v>159</v>
      </c>
      <c r="B302" t="s">
        <v>1340</v>
      </c>
      <c r="C302" t="s">
        <v>1296</v>
      </c>
      <c r="D302" t="s">
        <v>1307</v>
      </c>
      <c r="E302" s="7">
        <v>2.7805583361138901E-5</v>
      </c>
      <c r="F302" s="9">
        <v>-2.8445996956071453</v>
      </c>
      <c r="G302" s="9">
        <v>0.73913847592640358</v>
      </c>
      <c r="H302" s="7">
        <v>4.9789485894844998E-2</v>
      </c>
      <c r="I302" t="s">
        <v>159</v>
      </c>
      <c r="J302" t="s">
        <v>439</v>
      </c>
      <c r="K302" t="s">
        <v>127</v>
      </c>
      <c r="L302" t="s">
        <v>1052</v>
      </c>
    </row>
    <row r="303" spans="1:12" hidden="1">
      <c r="A303" t="s">
        <v>159</v>
      </c>
      <c r="B303" t="s">
        <v>1341</v>
      </c>
      <c r="C303" t="s">
        <v>1301</v>
      </c>
      <c r="D303" t="s">
        <v>1307</v>
      </c>
      <c r="E303" s="7">
        <v>1.2332585156500499E-5</v>
      </c>
      <c r="F303" s="9">
        <v>-0.78706336169173996</v>
      </c>
      <c r="G303" s="9">
        <v>0.69570709617232174</v>
      </c>
      <c r="H303" s="7">
        <v>0.28749517749472803</v>
      </c>
      <c r="I303" t="s">
        <v>159</v>
      </c>
      <c r="J303" t="s">
        <v>439</v>
      </c>
      <c r="K303" t="s">
        <v>127</v>
      </c>
      <c r="L303" t="s">
        <v>1052</v>
      </c>
    </row>
    <row r="304" spans="1:12" hidden="1">
      <c r="A304" t="s">
        <v>159</v>
      </c>
      <c r="B304" t="s">
        <v>1342</v>
      </c>
      <c r="C304" t="s">
        <v>1301</v>
      </c>
      <c r="D304" t="s">
        <v>1307</v>
      </c>
      <c r="E304" s="7">
        <v>1.55976227418437E-4</v>
      </c>
      <c r="F304" s="9">
        <v>-0.39583724930504205</v>
      </c>
      <c r="G304" s="9">
        <v>0.44228023945515549</v>
      </c>
      <c r="H304" s="7">
        <v>0.34412811515594999</v>
      </c>
      <c r="I304" t="s">
        <v>159</v>
      </c>
      <c r="J304" t="s">
        <v>439</v>
      </c>
      <c r="K304" t="s">
        <v>127</v>
      </c>
      <c r="L304" t="s">
        <v>1052</v>
      </c>
    </row>
    <row r="305" spans="1:12" hidden="1">
      <c r="A305" t="s">
        <v>159</v>
      </c>
      <c r="B305" t="s">
        <v>1343</v>
      </c>
      <c r="C305" t="s">
        <v>1296</v>
      </c>
      <c r="D305" t="s">
        <v>1297</v>
      </c>
      <c r="E305" s="7">
        <v>1.5575865387366499E-5</v>
      </c>
      <c r="F305" s="9">
        <v>-1.0070791742758751E-2</v>
      </c>
      <c r="G305" s="9">
        <v>0.70155834841743625</v>
      </c>
      <c r="H305" s="7">
        <v>0.90463216513082001</v>
      </c>
      <c r="I305" t="s">
        <v>159</v>
      </c>
      <c r="J305" t="s">
        <v>439</v>
      </c>
      <c r="K305" t="s">
        <v>127</v>
      </c>
      <c r="L305" t="s">
        <v>1052</v>
      </c>
    </row>
    <row r="306" spans="1:12" hidden="1">
      <c r="A306" t="s">
        <v>159</v>
      </c>
      <c r="B306" t="s">
        <v>1344</v>
      </c>
      <c r="C306" t="s">
        <v>1296</v>
      </c>
      <c r="D306" t="s">
        <v>1297</v>
      </c>
      <c r="E306" s="7">
        <v>2.9231193899631301E-5</v>
      </c>
      <c r="F306" s="9">
        <v>0.5778312584808043</v>
      </c>
      <c r="G306" s="9">
        <v>0.49831392565940685</v>
      </c>
      <c r="H306" s="7">
        <v>0.28155416204962003</v>
      </c>
      <c r="I306" t="s">
        <v>159</v>
      </c>
      <c r="J306" t="s">
        <v>439</v>
      </c>
      <c r="K306" t="s">
        <v>127</v>
      </c>
      <c r="L306" t="s">
        <v>1052</v>
      </c>
    </row>
    <row r="307" spans="1:12" hidden="1">
      <c r="A307" t="s">
        <v>159</v>
      </c>
      <c r="B307" t="s">
        <v>1425</v>
      </c>
      <c r="C307" t="s">
        <v>1301</v>
      </c>
      <c r="D307" t="s">
        <v>1307</v>
      </c>
      <c r="E307" s="7">
        <v>1.13569254531413E-5</v>
      </c>
      <c r="F307" s="9">
        <v>1.7901610492845061</v>
      </c>
      <c r="G307" s="9">
        <v>0.71715642663188872</v>
      </c>
      <c r="H307" s="7">
        <v>0.11412184920832499</v>
      </c>
      <c r="I307" t="s">
        <v>159</v>
      </c>
      <c r="J307" t="s">
        <v>439</v>
      </c>
      <c r="K307" t="s">
        <v>127</v>
      </c>
      <c r="L307" t="s">
        <v>1052</v>
      </c>
    </row>
    <row r="308" spans="1:12" hidden="1">
      <c r="A308" t="s">
        <v>159</v>
      </c>
      <c r="B308" t="s">
        <v>1345</v>
      </c>
      <c r="C308" t="s">
        <v>1346</v>
      </c>
      <c r="D308" t="s">
        <v>1307</v>
      </c>
      <c r="E308" s="7">
        <v>2.7638329355910599E-5</v>
      </c>
      <c r="F308" s="9">
        <v>-0.56419161885612157</v>
      </c>
      <c r="G308" s="9">
        <v>0.49475282539426413</v>
      </c>
      <c r="H308" s="7">
        <v>0.28557828282655701</v>
      </c>
      <c r="I308" t="s">
        <v>159</v>
      </c>
      <c r="J308" t="s">
        <v>439</v>
      </c>
      <c r="K308" t="s">
        <v>127</v>
      </c>
      <c r="L308" t="s">
        <v>1052</v>
      </c>
    </row>
    <row r="309" spans="1:12" hidden="1">
      <c r="A309" t="s">
        <v>159</v>
      </c>
      <c r="B309" t="s">
        <v>1426</v>
      </c>
      <c r="C309" t="s">
        <v>1296</v>
      </c>
      <c r="D309" t="s">
        <v>1307</v>
      </c>
      <c r="E309" s="7">
        <v>1.15391069997497E-4</v>
      </c>
      <c r="F309" s="9">
        <v>8.1975298653309357E-3</v>
      </c>
      <c r="G309" s="9">
        <v>0.72854258182992659</v>
      </c>
      <c r="H309" s="7">
        <v>0.91552265387562803</v>
      </c>
      <c r="I309" t="s">
        <v>159</v>
      </c>
      <c r="J309" t="s">
        <v>439</v>
      </c>
      <c r="K309" t="s">
        <v>127</v>
      </c>
      <c r="L309" t="s">
        <v>1052</v>
      </c>
    </row>
    <row r="310" spans="1:12" hidden="1">
      <c r="A310" t="s">
        <v>159</v>
      </c>
      <c r="B310" t="s">
        <v>1347</v>
      </c>
      <c r="C310" t="s">
        <v>1296</v>
      </c>
      <c r="D310" t="s">
        <v>1297</v>
      </c>
      <c r="E310" s="7">
        <v>2.9911153140790199E-5</v>
      </c>
      <c r="F310" s="9">
        <v>0.22504877867985892</v>
      </c>
      <c r="G310" s="9">
        <v>0.58616973436383479</v>
      </c>
      <c r="H310" s="7">
        <v>0.53550686182695195</v>
      </c>
      <c r="I310" t="s">
        <v>159</v>
      </c>
      <c r="J310" t="s">
        <v>439</v>
      </c>
      <c r="K310" t="s">
        <v>127</v>
      </c>
      <c r="L310" t="s">
        <v>1052</v>
      </c>
    </row>
    <row r="311" spans="1:12" hidden="1">
      <c r="A311" t="s">
        <v>159</v>
      </c>
      <c r="B311" t="s">
        <v>1348</v>
      </c>
      <c r="C311" t="s">
        <v>1301</v>
      </c>
      <c r="D311" t="s">
        <v>1307</v>
      </c>
      <c r="E311" s="7">
        <v>1.07931610535406E-5</v>
      </c>
      <c r="F311" s="9">
        <v>-0.96636385798728131</v>
      </c>
      <c r="G311" s="9">
        <v>0.60318891962085985</v>
      </c>
      <c r="H311" s="7">
        <v>0.20560706239351401</v>
      </c>
      <c r="I311" t="s">
        <v>159</v>
      </c>
      <c r="J311" t="s">
        <v>439</v>
      </c>
      <c r="K311" t="s">
        <v>127</v>
      </c>
      <c r="L311" t="s">
        <v>1052</v>
      </c>
    </row>
    <row r="312" spans="1:12" hidden="1">
      <c r="A312" t="s">
        <v>159</v>
      </c>
      <c r="B312" t="s">
        <v>1349</v>
      </c>
      <c r="C312" t="s">
        <v>1307</v>
      </c>
      <c r="D312" t="s">
        <v>1296</v>
      </c>
      <c r="E312" s="7">
        <v>1.15117809930198E-5</v>
      </c>
      <c r="F312" s="9">
        <v>-0.30099442176832419</v>
      </c>
      <c r="G312" s="9">
        <v>0.70140474221559745</v>
      </c>
      <c r="H312" s="7">
        <v>0.51241572933978896</v>
      </c>
      <c r="I312" t="s">
        <v>159</v>
      </c>
      <c r="J312" t="s">
        <v>439</v>
      </c>
      <c r="K312" t="s">
        <v>127</v>
      </c>
      <c r="L312" t="s">
        <v>1052</v>
      </c>
    </row>
    <row r="313" spans="1:12" hidden="1">
      <c r="A313" t="s">
        <v>159</v>
      </c>
      <c r="B313" t="s">
        <v>1427</v>
      </c>
      <c r="C313" t="s">
        <v>1296</v>
      </c>
      <c r="D313" t="s">
        <v>1297</v>
      </c>
      <c r="E313" s="7">
        <v>1.32604022998801E-5</v>
      </c>
      <c r="F313" s="9">
        <v>0.13618061189885888</v>
      </c>
      <c r="G313" s="9">
        <v>0.60478572642621808</v>
      </c>
      <c r="H313" s="7">
        <v>0.63512730685336105</v>
      </c>
      <c r="I313" t="s">
        <v>159</v>
      </c>
      <c r="J313" t="s">
        <v>439</v>
      </c>
      <c r="K313" t="s">
        <v>127</v>
      </c>
      <c r="L313" t="s">
        <v>1052</v>
      </c>
    </row>
    <row r="314" spans="1:12" hidden="1">
      <c r="A314" t="s">
        <v>159</v>
      </c>
      <c r="B314" t="s">
        <v>1350</v>
      </c>
      <c r="C314" t="s">
        <v>1301</v>
      </c>
      <c r="D314" t="s">
        <v>1307</v>
      </c>
      <c r="E314" s="7">
        <v>4.0975736367790899E-6</v>
      </c>
      <c r="F314" s="9">
        <v>-0.13891843353960701</v>
      </c>
      <c r="G314" s="9">
        <v>0.71770848388781161</v>
      </c>
      <c r="H314" s="7">
        <v>0.65997143060809604</v>
      </c>
      <c r="I314" t="s">
        <v>159</v>
      </c>
      <c r="J314" t="s">
        <v>439</v>
      </c>
      <c r="K314" t="s">
        <v>127</v>
      </c>
      <c r="L314" t="s">
        <v>1052</v>
      </c>
    </row>
    <row r="315" spans="1:12" hidden="1">
      <c r="A315" t="s">
        <v>159</v>
      </c>
      <c r="B315" t="s">
        <v>1351</v>
      </c>
      <c r="C315" t="s">
        <v>1297</v>
      </c>
      <c r="D315" t="s">
        <v>1296</v>
      </c>
      <c r="E315" s="7">
        <v>9.7329022529607706E-6</v>
      </c>
      <c r="F315" s="9">
        <v>0.51266867413950501</v>
      </c>
      <c r="G315" s="9">
        <v>0.60273094229240665</v>
      </c>
      <c r="H315" s="7">
        <v>0.35638934734264099</v>
      </c>
      <c r="I315" t="s">
        <v>159</v>
      </c>
      <c r="J315" t="s">
        <v>439</v>
      </c>
      <c r="K315" t="s">
        <v>127</v>
      </c>
      <c r="L315" t="s">
        <v>1052</v>
      </c>
    </row>
    <row r="316" spans="1:12" hidden="1">
      <c r="A316" t="s">
        <v>159</v>
      </c>
      <c r="B316" t="s">
        <v>1428</v>
      </c>
      <c r="C316" t="s">
        <v>1296</v>
      </c>
      <c r="D316" t="s">
        <v>1297</v>
      </c>
      <c r="E316" s="7">
        <v>1.1477630098937199E-5</v>
      </c>
      <c r="F316" s="9">
        <v>7.9197522781930124E-2</v>
      </c>
      <c r="G316" s="9">
        <v>0.58180159542003507</v>
      </c>
      <c r="H316" s="7">
        <v>0.71216446803368605</v>
      </c>
      <c r="I316" t="s">
        <v>159</v>
      </c>
      <c r="J316" t="s">
        <v>439</v>
      </c>
      <c r="K316" t="s">
        <v>127</v>
      </c>
      <c r="L316" t="s">
        <v>1052</v>
      </c>
    </row>
    <row r="317" spans="1:12" hidden="1">
      <c r="A317" t="s">
        <v>159</v>
      </c>
      <c r="B317" t="s">
        <v>1352</v>
      </c>
      <c r="C317" t="s">
        <v>1296</v>
      </c>
      <c r="D317" t="s">
        <v>1297</v>
      </c>
      <c r="E317" s="7">
        <v>2.0011336038284501E-5</v>
      </c>
      <c r="F317" s="9">
        <v>-5.234239191895633E-3</v>
      </c>
      <c r="G317" s="9">
        <v>0.48156067111581741</v>
      </c>
      <c r="H317" s="7">
        <v>0.91696615282177096</v>
      </c>
      <c r="I317" t="s">
        <v>159</v>
      </c>
      <c r="J317" t="s">
        <v>439</v>
      </c>
      <c r="K317" t="s">
        <v>127</v>
      </c>
      <c r="L317" t="s">
        <v>1052</v>
      </c>
    </row>
    <row r="318" spans="1:12" hidden="1">
      <c r="A318" t="s">
        <v>159</v>
      </c>
      <c r="B318" t="s">
        <v>1429</v>
      </c>
      <c r="C318" t="s">
        <v>1307</v>
      </c>
      <c r="D318" t="s">
        <v>1301</v>
      </c>
      <c r="E318" s="7">
        <v>9.0636388678465692E-6</v>
      </c>
      <c r="F318" s="9">
        <v>-0.45002095398314074</v>
      </c>
      <c r="G318" s="9">
        <v>0.58180061074341727</v>
      </c>
      <c r="H318" s="7">
        <v>0.37913743544997802</v>
      </c>
      <c r="I318" t="s">
        <v>159</v>
      </c>
      <c r="J318" t="s">
        <v>439</v>
      </c>
      <c r="K318" t="s">
        <v>127</v>
      </c>
      <c r="L318" t="s">
        <v>1052</v>
      </c>
    </row>
    <row r="319" spans="1:12" hidden="1">
      <c r="A319" t="s">
        <v>159</v>
      </c>
      <c r="B319" t="s">
        <v>1353</v>
      </c>
      <c r="C319" t="s">
        <v>1296</v>
      </c>
      <c r="D319" t="s">
        <v>1297</v>
      </c>
      <c r="E319" s="7">
        <v>1.2379261979443499E-5</v>
      </c>
      <c r="F319" s="9">
        <v>-0.50007599649752987</v>
      </c>
      <c r="G319" s="9">
        <v>0.47092264250400151</v>
      </c>
      <c r="H319" s="7">
        <v>0.302780671285583</v>
      </c>
      <c r="I319" t="s">
        <v>159</v>
      </c>
      <c r="J319" t="s">
        <v>439</v>
      </c>
      <c r="K319" t="s">
        <v>127</v>
      </c>
      <c r="L319" t="s">
        <v>1052</v>
      </c>
    </row>
    <row r="320" spans="1:12" hidden="1">
      <c r="A320" t="s">
        <v>159</v>
      </c>
      <c r="B320" t="s">
        <v>1354</v>
      </c>
      <c r="C320" t="s">
        <v>1301</v>
      </c>
      <c r="D320" t="s">
        <v>1297</v>
      </c>
      <c r="E320" s="7">
        <v>2.2022960612528999E-5</v>
      </c>
      <c r="F320" s="9">
        <v>0.21561754166769673</v>
      </c>
      <c r="G320" s="9">
        <v>0.61231694698669203</v>
      </c>
      <c r="H320" s="7">
        <v>0.552907671486779</v>
      </c>
      <c r="I320" t="s">
        <v>159</v>
      </c>
      <c r="J320" t="s">
        <v>439</v>
      </c>
      <c r="K320" t="s">
        <v>127</v>
      </c>
      <c r="L320" t="s">
        <v>1052</v>
      </c>
    </row>
    <row r="321" spans="1:12" hidden="1">
      <c r="A321" t="s">
        <v>159</v>
      </c>
      <c r="B321" t="s">
        <v>1355</v>
      </c>
      <c r="C321" t="s">
        <v>1296</v>
      </c>
      <c r="D321" t="s">
        <v>1307</v>
      </c>
      <c r="E321" s="7">
        <v>4.3661823700797099E-5</v>
      </c>
      <c r="F321" s="9">
        <v>-1.7307209744491328E-4</v>
      </c>
      <c r="G321" s="9">
        <v>0.34707628940746915</v>
      </c>
      <c r="H321" s="7">
        <v>0.98218421248863996</v>
      </c>
      <c r="I321" t="s">
        <v>159</v>
      </c>
      <c r="J321" t="s">
        <v>439</v>
      </c>
      <c r="K321" t="s">
        <v>127</v>
      </c>
      <c r="L321" t="s">
        <v>1052</v>
      </c>
    </row>
    <row r="322" spans="1:12" hidden="1">
      <c r="A322" t="s">
        <v>159</v>
      </c>
      <c r="B322" t="s">
        <v>1356</v>
      </c>
      <c r="C322" t="s">
        <v>1307</v>
      </c>
      <c r="D322" t="s">
        <v>1301</v>
      </c>
      <c r="E322" s="7">
        <v>3.1720722872389803E-5</v>
      </c>
      <c r="F322" s="9">
        <v>-0.35194003743136132</v>
      </c>
      <c r="G322" s="9">
        <v>0.72816778033156915</v>
      </c>
      <c r="H322" s="7">
        <v>0.48692110018564999</v>
      </c>
      <c r="I322" t="s">
        <v>159</v>
      </c>
      <c r="J322" t="s">
        <v>439</v>
      </c>
      <c r="K322" t="s">
        <v>127</v>
      </c>
      <c r="L322" t="s">
        <v>1052</v>
      </c>
    </row>
    <row r="323" spans="1:12" hidden="1">
      <c r="A323" t="s">
        <v>159</v>
      </c>
      <c r="B323" t="s">
        <v>1430</v>
      </c>
      <c r="C323" t="s">
        <v>1297</v>
      </c>
      <c r="D323" t="s">
        <v>1296</v>
      </c>
      <c r="E323" s="7">
        <v>1.1668629883039099E-6</v>
      </c>
      <c r="F323" s="9">
        <v>0.80464728757282133</v>
      </c>
      <c r="G323" s="9">
        <v>0.72439998124383587</v>
      </c>
      <c r="H323" s="7">
        <v>0.29191297353041301</v>
      </c>
      <c r="I323" t="s">
        <v>159</v>
      </c>
      <c r="J323" t="s">
        <v>439</v>
      </c>
      <c r="K323" t="s">
        <v>127</v>
      </c>
      <c r="L323" t="s">
        <v>1052</v>
      </c>
    </row>
    <row r="324" spans="1:12" hidden="1">
      <c r="A324" t="s">
        <v>159</v>
      </c>
      <c r="B324" t="s">
        <v>1357</v>
      </c>
      <c r="C324" t="s">
        <v>1301</v>
      </c>
      <c r="D324" t="s">
        <v>1307</v>
      </c>
      <c r="E324" s="7">
        <v>3.6331600029598198E-6</v>
      </c>
      <c r="F324" s="9">
        <v>-1.4634621119029307</v>
      </c>
      <c r="G324" s="9">
        <v>0.69800311238885715</v>
      </c>
      <c r="H324" s="7">
        <v>0.14762311143294601</v>
      </c>
      <c r="I324" t="s">
        <v>159</v>
      </c>
      <c r="J324" t="s">
        <v>439</v>
      </c>
      <c r="K324" t="s">
        <v>127</v>
      </c>
      <c r="L324" t="s">
        <v>1052</v>
      </c>
    </row>
    <row r="325" spans="1:12" hidden="1">
      <c r="A325" t="s">
        <v>159</v>
      </c>
      <c r="B325" t="s">
        <v>1449</v>
      </c>
      <c r="C325" t="s">
        <v>1297</v>
      </c>
      <c r="D325" t="s">
        <v>1296</v>
      </c>
      <c r="E325" s="7">
        <v>2.85413714849758E-5</v>
      </c>
      <c r="F325" s="9">
        <v>-1.6937236168613339</v>
      </c>
      <c r="G325" s="9">
        <v>0.73913847592640358</v>
      </c>
      <c r="H325" s="7">
        <v>0.13008553480028201</v>
      </c>
      <c r="I325" t="s">
        <v>159</v>
      </c>
      <c r="J325" t="s">
        <v>439</v>
      </c>
      <c r="K325" t="s">
        <v>127</v>
      </c>
      <c r="L325" t="s">
        <v>1052</v>
      </c>
    </row>
    <row r="326" spans="1:12" hidden="1">
      <c r="A326" t="s">
        <v>159</v>
      </c>
      <c r="B326" t="s">
        <v>1358</v>
      </c>
      <c r="C326" t="s">
        <v>1296</v>
      </c>
      <c r="D326" t="s">
        <v>1297</v>
      </c>
      <c r="E326" s="7">
        <v>1.4261921561100401E-6</v>
      </c>
      <c r="F326" s="9">
        <v>2.6712354451845037</v>
      </c>
      <c r="G326" s="9">
        <v>0.71816919810124791</v>
      </c>
      <c r="H326" s="7">
        <v>5.3780244032663599E-2</v>
      </c>
      <c r="I326" t="s">
        <v>159</v>
      </c>
      <c r="J326" t="s">
        <v>439</v>
      </c>
      <c r="K326" t="s">
        <v>127</v>
      </c>
      <c r="L326" t="s">
        <v>1052</v>
      </c>
    </row>
    <row r="327" spans="1:12">
      <c r="A327" t="s">
        <v>159</v>
      </c>
      <c r="B327" t="s">
        <v>1431</v>
      </c>
      <c r="C327" t="s">
        <v>1296</v>
      </c>
      <c r="D327" t="s">
        <v>1297</v>
      </c>
      <c r="E327" s="7">
        <v>2.2397412134401001E-5</v>
      </c>
      <c r="F327" s="9">
        <v>-2.7859456169177905</v>
      </c>
      <c r="G327" s="9">
        <v>0.58180159542003507</v>
      </c>
      <c r="H327" s="7">
        <v>2.8650690243133398E-2</v>
      </c>
      <c r="I327" t="s">
        <v>159</v>
      </c>
      <c r="J327" t="s">
        <v>439</v>
      </c>
      <c r="K327" t="s">
        <v>127</v>
      </c>
      <c r="L327" t="s">
        <v>1052</v>
      </c>
    </row>
    <row r="328" spans="1:12" hidden="1">
      <c r="A328" t="s">
        <v>159</v>
      </c>
      <c r="B328" t="s">
        <v>1359</v>
      </c>
      <c r="C328" t="s">
        <v>1307</v>
      </c>
      <c r="D328" t="s">
        <v>1301</v>
      </c>
      <c r="E328" s="7">
        <v>3.1755284611400199E-5</v>
      </c>
      <c r="F328" s="9">
        <v>0.43581008609527111</v>
      </c>
      <c r="G328" s="9">
        <v>0.69548496209114485</v>
      </c>
      <c r="H328" s="7">
        <v>0.428595030298771</v>
      </c>
      <c r="I328" t="s">
        <v>159</v>
      </c>
      <c r="J328" t="s">
        <v>439</v>
      </c>
      <c r="K328" t="s">
        <v>127</v>
      </c>
      <c r="L328" t="s">
        <v>1052</v>
      </c>
    </row>
    <row r="329" spans="1:12" hidden="1">
      <c r="A329" t="s">
        <v>159</v>
      </c>
      <c r="B329" t="s">
        <v>1360</v>
      </c>
      <c r="C329" t="s">
        <v>1296</v>
      </c>
      <c r="D329" t="s">
        <v>1297</v>
      </c>
      <c r="E329" s="7">
        <v>2.2960195791220598E-5</v>
      </c>
      <c r="F329" s="9">
        <v>1.0669828975571501E-2</v>
      </c>
      <c r="G329" s="9">
        <v>0.43765639815535395</v>
      </c>
      <c r="H329" s="7">
        <v>0.87592326093650796</v>
      </c>
      <c r="I329" t="s">
        <v>159</v>
      </c>
      <c r="J329" t="s">
        <v>439</v>
      </c>
      <c r="K329" t="s">
        <v>127</v>
      </c>
      <c r="L329" t="s">
        <v>1052</v>
      </c>
    </row>
    <row r="330" spans="1:12" hidden="1">
      <c r="A330" t="s">
        <v>159</v>
      </c>
      <c r="B330" t="s">
        <v>1432</v>
      </c>
      <c r="C330" t="s">
        <v>1301</v>
      </c>
      <c r="D330" t="s">
        <v>1307</v>
      </c>
      <c r="E330" s="7">
        <v>1.88387071143486E-5</v>
      </c>
      <c r="F330" s="9">
        <v>3.2485450795738627E-2</v>
      </c>
      <c r="G330" s="9">
        <v>0.5991420960723256</v>
      </c>
      <c r="H330" s="7">
        <v>0.81587651591084798</v>
      </c>
      <c r="I330" t="s">
        <v>159</v>
      </c>
      <c r="J330" t="s">
        <v>439</v>
      </c>
      <c r="K330" t="s">
        <v>127</v>
      </c>
      <c r="L330" t="s">
        <v>1052</v>
      </c>
    </row>
    <row r="331" spans="1:12" hidden="1">
      <c r="A331" t="s">
        <v>159</v>
      </c>
      <c r="B331" t="s">
        <v>1361</v>
      </c>
      <c r="C331" t="s">
        <v>1297</v>
      </c>
      <c r="D331" t="s">
        <v>476</v>
      </c>
      <c r="E331" s="7">
        <v>5.5087792467257E-5</v>
      </c>
      <c r="F331" s="9">
        <v>-0.38171744320753909</v>
      </c>
      <c r="G331" s="9">
        <v>0.69897775860548428</v>
      </c>
      <c r="H331" s="7">
        <v>0.45991228112349902</v>
      </c>
      <c r="I331" t="s">
        <v>159</v>
      </c>
      <c r="J331" t="s">
        <v>439</v>
      </c>
      <c r="K331" t="s">
        <v>127</v>
      </c>
      <c r="L331" t="s">
        <v>1052</v>
      </c>
    </row>
    <row r="332" spans="1:12">
      <c r="A332" t="s">
        <v>159</v>
      </c>
      <c r="B332" t="s">
        <v>1362</v>
      </c>
      <c r="C332" t="s">
        <v>1296</v>
      </c>
      <c r="D332" t="s">
        <v>1301</v>
      </c>
      <c r="E332" s="7">
        <v>1.6801550728538301E-5</v>
      </c>
      <c r="F332" s="9">
        <v>-4.0645608036254073</v>
      </c>
      <c r="G332" s="9">
        <v>0.72802110849179136</v>
      </c>
      <c r="H332" s="7">
        <v>1.81353610665556E-2</v>
      </c>
      <c r="I332" t="s">
        <v>159</v>
      </c>
      <c r="J332" t="s">
        <v>439</v>
      </c>
      <c r="K332" t="s">
        <v>127</v>
      </c>
      <c r="L332" t="s">
        <v>1052</v>
      </c>
    </row>
    <row r="333" spans="1:12" hidden="1">
      <c r="A333" t="s">
        <v>159</v>
      </c>
      <c r="B333" t="s">
        <v>1433</v>
      </c>
      <c r="C333" t="s">
        <v>1329</v>
      </c>
      <c r="D333" t="s">
        <v>1307</v>
      </c>
      <c r="E333" s="7">
        <v>1.7167184450097699E-4</v>
      </c>
      <c r="F333" s="9">
        <v>-1.8028382065166753E-2</v>
      </c>
      <c r="G333" s="9">
        <v>0.60768671195779</v>
      </c>
      <c r="H333" s="7">
        <v>0.86324745245453904</v>
      </c>
      <c r="I333" t="s">
        <v>159</v>
      </c>
      <c r="J333" t="s">
        <v>439</v>
      </c>
      <c r="K333" t="s">
        <v>127</v>
      </c>
      <c r="L333" t="s">
        <v>1052</v>
      </c>
    </row>
    <row r="334" spans="1:12">
      <c r="A334" t="s">
        <v>159</v>
      </c>
      <c r="B334" t="s">
        <v>1363</v>
      </c>
      <c r="C334" t="s">
        <v>1296</v>
      </c>
      <c r="D334" t="s">
        <v>1307</v>
      </c>
      <c r="E334" s="7">
        <v>1.07573810249784E-4</v>
      </c>
      <c r="F334" s="9">
        <v>2.3012407674278501</v>
      </c>
      <c r="G334" s="9">
        <v>0.47328921810417407</v>
      </c>
      <c r="H334" s="7">
        <v>2.7450841756594801E-2</v>
      </c>
      <c r="I334" t="s">
        <v>159</v>
      </c>
      <c r="J334" t="s">
        <v>439</v>
      </c>
      <c r="K334" t="s">
        <v>127</v>
      </c>
      <c r="L334" t="s">
        <v>1052</v>
      </c>
    </row>
    <row r="335" spans="1:12" hidden="1">
      <c r="A335" t="s">
        <v>159</v>
      </c>
      <c r="B335" t="s">
        <v>1364</v>
      </c>
      <c r="C335" t="s">
        <v>1301</v>
      </c>
      <c r="D335" t="s">
        <v>1307</v>
      </c>
      <c r="E335" s="7">
        <v>5.3259438299567599E-5</v>
      </c>
      <c r="F335" s="9">
        <v>0.22483757422111672</v>
      </c>
      <c r="G335" s="9">
        <v>0.39715128408020128</v>
      </c>
      <c r="H335" s="7">
        <v>0.45180255471507802</v>
      </c>
      <c r="I335" t="s">
        <v>159</v>
      </c>
      <c r="J335" t="s">
        <v>439</v>
      </c>
      <c r="K335" t="s">
        <v>127</v>
      </c>
      <c r="L335" t="s">
        <v>1052</v>
      </c>
    </row>
    <row r="336" spans="1:12" hidden="1">
      <c r="A336" t="s">
        <v>159</v>
      </c>
      <c r="B336" t="s">
        <v>1365</v>
      </c>
      <c r="C336" t="s">
        <v>1296</v>
      </c>
      <c r="D336" t="s">
        <v>1307</v>
      </c>
      <c r="E336" s="7">
        <v>1.1659991895266901E-4</v>
      </c>
      <c r="F336" s="9">
        <v>-5.7446127650179819E-2</v>
      </c>
      <c r="G336" s="9">
        <v>0.46269070356429787</v>
      </c>
      <c r="H336" s="7">
        <v>0.72456927484425004</v>
      </c>
      <c r="I336" t="s">
        <v>159</v>
      </c>
      <c r="J336" t="s">
        <v>439</v>
      </c>
      <c r="K336" t="s">
        <v>127</v>
      </c>
      <c r="L336" t="s">
        <v>1052</v>
      </c>
    </row>
    <row r="337" spans="1:12" hidden="1">
      <c r="A337" t="s">
        <v>159</v>
      </c>
      <c r="B337" t="s">
        <v>1434</v>
      </c>
      <c r="C337" t="s">
        <v>1297</v>
      </c>
      <c r="D337" t="s">
        <v>1296</v>
      </c>
      <c r="E337" s="7">
        <v>1.28295026810072E-5</v>
      </c>
      <c r="F337" s="9">
        <v>0.29169933904647355</v>
      </c>
      <c r="G337" s="9">
        <v>0.70917883747915622</v>
      </c>
      <c r="H337" s="7">
        <v>0.52130035644625305</v>
      </c>
      <c r="I337" t="s">
        <v>159</v>
      </c>
      <c r="J337" t="s">
        <v>439</v>
      </c>
      <c r="K337" t="s">
        <v>127</v>
      </c>
      <c r="L337" t="s">
        <v>1052</v>
      </c>
    </row>
    <row r="338" spans="1:12" hidden="1">
      <c r="A338" t="s">
        <v>159</v>
      </c>
      <c r="B338" t="s">
        <v>1366</v>
      </c>
      <c r="C338" t="s">
        <v>1297</v>
      </c>
      <c r="D338" t="s">
        <v>1296</v>
      </c>
      <c r="E338" s="7">
        <v>1.6911271331786501E-5</v>
      </c>
      <c r="F338" s="9">
        <v>7.4258317001572817E-4</v>
      </c>
      <c r="G338" s="9">
        <v>0.7277357385519222</v>
      </c>
      <c r="H338" s="7">
        <v>0.97451692063956497</v>
      </c>
      <c r="I338" t="s">
        <v>159</v>
      </c>
      <c r="J338" t="s">
        <v>439</v>
      </c>
      <c r="K338" t="s">
        <v>127</v>
      </c>
      <c r="L338" t="s">
        <v>1052</v>
      </c>
    </row>
    <row r="339" spans="1:12" hidden="1">
      <c r="A339" t="s">
        <v>159</v>
      </c>
      <c r="B339" t="s">
        <v>1367</v>
      </c>
      <c r="C339" t="s">
        <v>1296</v>
      </c>
      <c r="D339" t="s">
        <v>1301</v>
      </c>
      <c r="E339" s="7">
        <v>5.2840785343757804E-4</v>
      </c>
      <c r="F339" s="9">
        <v>-3.527116327637326E-3</v>
      </c>
      <c r="G339" s="9">
        <v>0.22456323178316304</v>
      </c>
      <c r="H339" s="7">
        <v>0.90026560920313903</v>
      </c>
      <c r="I339" t="s">
        <v>159</v>
      </c>
      <c r="J339" t="s">
        <v>439</v>
      </c>
      <c r="K339" t="s">
        <v>127</v>
      </c>
      <c r="L339" t="s">
        <v>1052</v>
      </c>
    </row>
    <row r="340" spans="1:12">
      <c r="A340" t="s">
        <v>159</v>
      </c>
      <c r="B340" t="s">
        <v>1435</v>
      </c>
      <c r="C340" t="s">
        <v>1301</v>
      </c>
      <c r="D340" t="s">
        <v>1297</v>
      </c>
      <c r="E340" s="7">
        <v>8.4853840905199103E-6</v>
      </c>
      <c r="F340" s="9">
        <v>2.3893005742374887</v>
      </c>
      <c r="G340" s="9">
        <v>0.60840740580085673</v>
      </c>
      <c r="H340" s="7">
        <v>4.75127053787614E-2</v>
      </c>
      <c r="I340" t="s">
        <v>159</v>
      </c>
      <c r="J340" t="s">
        <v>439</v>
      </c>
      <c r="K340" t="s">
        <v>127</v>
      </c>
      <c r="L340" t="s">
        <v>1052</v>
      </c>
    </row>
    <row r="341" spans="1:12" hidden="1">
      <c r="A341" t="s">
        <v>159</v>
      </c>
      <c r="B341" t="s">
        <v>1436</v>
      </c>
      <c r="C341" t="s">
        <v>1301</v>
      </c>
      <c r="D341" t="s">
        <v>1297</v>
      </c>
      <c r="E341" s="7">
        <v>1.13569254531413E-5</v>
      </c>
      <c r="F341" s="9">
        <v>-2.1713391302929894</v>
      </c>
      <c r="G341" s="9">
        <v>0.71911002786872891</v>
      </c>
      <c r="H341" s="7">
        <v>8.2269786367592093E-2</v>
      </c>
      <c r="I341" t="s">
        <v>159</v>
      </c>
      <c r="J341" t="s">
        <v>439</v>
      </c>
      <c r="K341" t="s">
        <v>127</v>
      </c>
      <c r="L341" t="s">
        <v>1052</v>
      </c>
    </row>
    <row r="342" spans="1:12" hidden="1">
      <c r="A342" t="s">
        <v>159</v>
      </c>
      <c r="B342" t="s">
        <v>1368</v>
      </c>
      <c r="C342" t="s">
        <v>1301</v>
      </c>
      <c r="D342" t="s">
        <v>1307</v>
      </c>
      <c r="E342" s="7">
        <v>1.13569254531413E-5</v>
      </c>
      <c r="F342" s="9">
        <v>0.1379727793917912</v>
      </c>
      <c r="G342" s="9">
        <v>0.70374562560226084</v>
      </c>
      <c r="H342" s="7">
        <v>0.657924239289299</v>
      </c>
      <c r="I342" t="s">
        <v>159</v>
      </c>
      <c r="J342" t="s">
        <v>439</v>
      </c>
      <c r="K342" t="s">
        <v>127</v>
      </c>
      <c r="L342" t="s">
        <v>1052</v>
      </c>
    </row>
    <row r="343" spans="1:12" hidden="1">
      <c r="A343" t="s">
        <v>159</v>
      </c>
      <c r="B343" t="s">
        <v>1369</v>
      </c>
      <c r="C343" t="s">
        <v>1296</v>
      </c>
      <c r="D343" t="s">
        <v>1297</v>
      </c>
      <c r="E343" s="7">
        <v>4.4717291270996199E-5</v>
      </c>
      <c r="F343" s="9">
        <v>0.21934018314361597</v>
      </c>
      <c r="G343" s="9">
        <v>0.58960788313085088</v>
      </c>
      <c r="H343" s="7">
        <v>0.54191053701973702</v>
      </c>
      <c r="I343" t="s">
        <v>159</v>
      </c>
      <c r="J343" t="s">
        <v>439</v>
      </c>
      <c r="K343" t="s">
        <v>127</v>
      </c>
      <c r="L343" t="s">
        <v>1052</v>
      </c>
    </row>
    <row r="344" spans="1:12" hidden="1">
      <c r="A344" t="s">
        <v>159</v>
      </c>
      <c r="B344" t="s">
        <v>1437</v>
      </c>
      <c r="C344" t="s">
        <v>1296</v>
      </c>
      <c r="D344" t="s">
        <v>1297</v>
      </c>
      <c r="E344" s="7">
        <v>6.2124735261564703E-5</v>
      </c>
      <c r="F344" s="9">
        <v>-0.10269808844581055</v>
      </c>
      <c r="G344" s="9">
        <v>0.40785407462880741</v>
      </c>
      <c r="H344" s="7">
        <v>0.61580974103706498</v>
      </c>
      <c r="I344" t="s">
        <v>159</v>
      </c>
      <c r="J344" t="s">
        <v>439</v>
      </c>
      <c r="K344" t="s">
        <v>127</v>
      </c>
      <c r="L344" t="s">
        <v>1052</v>
      </c>
    </row>
    <row r="345" spans="1:12" hidden="1">
      <c r="A345" t="s">
        <v>159</v>
      </c>
      <c r="B345" t="s">
        <v>1438</v>
      </c>
      <c r="C345" t="s">
        <v>1307</v>
      </c>
      <c r="D345" t="s">
        <v>1296</v>
      </c>
      <c r="E345" s="7">
        <v>1.19719609512761E-5</v>
      </c>
      <c r="F345" s="9">
        <v>-1.9738151881835326E-2</v>
      </c>
      <c r="G345" s="9">
        <v>0.73041167048469113</v>
      </c>
      <c r="H345" s="7">
        <v>0.86942592431254295</v>
      </c>
      <c r="I345" t="s">
        <v>159</v>
      </c>
      <c r="J345" t="s">
        <v>439</v>
      </c>
      <c r="K345" t="s">
        <v>127</v>
      </c>
      <c r="L345" t="s">
        <v>1052</v>
      </c>
    </row>
    <row r="346" spans="1:12" hidden="1">
      <c r="A346" t="s">
        <v>159</v>
      </c>
      <c r="B346" t="s">
        <v>1370</v>
      </c>
      <c r="C346" t="s">
        <v>1307</v>
      </c>
      <c r="D346" t="s">
        <v>1301</v>
      </c>
      <c r="E346" s="7">
        <v>7.8565819470662407E-6</v>
      </c>
      <c r="F346" s="9">
        <v>0.10838323007960138</v>
      </c>
      <c r="G346" s="9">
        <v>0.60203726058164964</v>
      </c>
      <c r="H346" s="7">
        <v>0.67134965543090896</v>
      </c>
      <c r="I346" t="s">
        <v>159</v>
      </c>
      <c r="J346" t="s">
        <v>439</v>
      </c>
      <c r="K346" t="s">
        <v>127</v>
      </c>
      <c r="L346" t="s">
        <v>1052</v>
      </c>
    </row>
    <row r="347" spans="1:12">
      <c r="A347" t="s">
        <v>159</v>
      </c>
      <c r="B347" t="s">
        <v>1439</v>
      </c>
      <c r="C347" t="s">
        <v>1307</v>
      </c>
      <c r="D347" t="s">
        <v>1296</v>
      </c>
      <c r="E347" s="7">
        <v>1.28869711443238E-4</v>
      </c>
      <c r="F347" s="9">
        <v>6.1509629146760432</v>
      </c>
      <c r="G347" s="9">
        <v>0.60795087622019583</v>
      </c>
      <c r="H347" s="7">
        <v>1.4686546827141001E-3</v>
      </c>
      <c r="I347" t="s">
        <v>159</v>
      </c>
      <c r="J347" t="s">
        <v>439</v>
      </c>
      <c r="K347" t="s">
        <v>127</v>
      </c>
      <c r="L347" t="s">
        <v>1052</v>
      </c>
    </row>
    <row r="348" spans="1:12" hidden="1">
      <c r="A348" t="s">
        <v>159</v>
      </c>
      <c r="B348" t="s">
        <v>1371</v>
      </c>
      <c r="C348" t="s">
        <v>1296</v>
      </c>
      <c r="D348" t="s">
        <v>1297</v>
      </c>
      <c r="E348" s="7">
        <v>2.1279616122840702E-5</v>
      </c>
      <c r="F348" s="9">
        <v>-1.4362624098243004</v>
      </c>
      <c r="G348" s="9">
        <v>0.70590775630714697</v>
      </c>
      <c r="H348" s="7">
        <v>0.15375140715557101</v>
      </c>
      <c r="I348" t="s">
        <v>159</v>
      </c>
      <c r="J348" t="s">
        <v>439</v>
      </c>
      <c r="K348" t="s">
        <v>127</v>
      </c>
      <c r="L348" t="s">
        <v>1052</v>
      </c>
    </row>
    <row r="349" spans="1:12" hidden="1">
      <c r="A349" t="s">
        <v>159</v>
      </c>
      <c r="B349" t="s">
        <v>1440</v>
      </c>
      <c r="C349" t="s">
        <v>1296</v>
      </c>
      <c r="D349" t="s">
        <v>1297</v>
      </c>
      <c r="E349" s="7">
        <v>2.0978905935034799E-5</v>
      </c>
      <c r="F349" s="9">
        <v>-0.64145675258074097</v>
      </c>
      <c r="G349" s="9">
        <v>0.6075037135975504</v>
      </c>
      <c r="H349" s="7">
        <v>0.30415458549331997</v>
      </c>
      <c r="I349" t="s">
        <v>159</v>
      </c>
      <c r="J349" t="s">
        <v>439</v>
      </c>
      <c r="K349" t="s">
        <v>127</v>
      </c>
      <c r="L349" t="s">
        <v>1052</v>
      </c>
    </row>
    <row r="350" spans="1:12" hidden="1">
      <c r="A350" t="s">
        <v>159</v>
      </c>
      <c r="B350" t="s">
        <v>1450</v>
      </c>
      <c r="C350" t="s">
        <v>1296</v>
      </c>
      <c r="D350" t="s">
        <v>1297</v>
      </c>
      <c r="E350" s="7">
        <v>1.13569254531413E-5</v>
      </c>
      <c r="F350" s="9">
        <v>-2.6661378654351293</v>
      </c>
      <c r="G350" s="9">
        <v>0.70463257996153661</v>
      </c>
      <c r="H350" s="7">
        <v>5.1753239380891797E-2</v>
      </c>
      <c r="I350" t="s">
        <v>159</v>
      </c>
      <c r="J350" t="s">
        <v>439</v>
      </c>
      <c r="K350" t="s">
        <v>127</v>
      </c>
      <c r="L350" t="s">
        <v>1052</v>
      </c>
    </row>
    <row r="351" spans="1:12" hidden="1">
      <c r="A351" t="s">
        <v>159</v>
      </c>
      <c r="B351" t="s">
        <v>1372</v>
      </c>
      <c r="C351" t="s">
        <v>1297</v>
      </c>
      <c r="D351" t="s">
        <v>1301</v>
      </c>
      <c r="E351" s="7">
        <v>9.7272284015696794E-6</v>
      </c>
      <c r="F351" s="9">
        <v>0.64102579751209754</v>
      </c>
      <c r="G351" s="9">
        <v>0.59045897529460301</v>
      </c>
      <c r="H351" s="7">
        <v>0.29743929869886099</v>
      </c>
      <c r="I351" t="s">
        <v>159</v>
      </c>
      <c r="J351" t="s">
        <v>439</v>
      </c>
      <c r="K351" t="s">
        <v>127</v>
      </c>
      <c r="L351" t="s">
        <v>1052</v>
      </c>
    </row>
    <row r="352" spans="1:12" hidden="1">
      <c r="A352" t="s">
        <v>159</v>
      </c>
      <c r="B352" t="s">
        <v>1373</v>
      </c>
      <c r="C352" t="s">
        <v>1307</v>
      </c>
      <c r="D352" t="s">
        <v>1301</v>
      </c>
      <c r="E352" s="7">
        <v>3.13907878055398E-5</v>
      </c>
      <c r="F352" s="9">
        <v>-1.0020659519415573</v>
      </c>
      <c r="G352" s="9">
        <v>0.69823277492250002</v>
      </c>
      <c r="H352" s="7">
        <v>0.23092644624835201</v>
      </c>
      <c r="I352" t="s">
        <v>159</v>
      </c>
      <c r="J352" t="s">
        <v>439</v>
      </c>
      <c r="K352" t="s">
        <v>127</v>
      </c>
      <c r="L352" t="s">
        <v>1052</v>
      </c>
    </row>
    <row r="353" spans="1:12" hidden="1">
      <c r="A353" t="s">
        <v>159</v>
      </c>
      <c r="B353" t="s">
        <v>1441</v>
      </c>
      <c r="C353" t="s">
        <v>1301</v>
      </c>
      <c r="D353" t="s">
        <v>1307</v>
      </c>
      <c r="E353" s="7">
        <v>6.5250013601632199E-6</v>
      </c>
      <c r="F353" s="9">
        <v>-5.6936176323093092E-2</v>
      </c>
      <c r="G353" s="9">
        <v>0.73102618405045194</v>
      </c>
      <c r="H353" s="7">
        <v>0.78018394014204195</v>
      </c>
      <c r="I353" t="s">
        <v>159</v>
      </c>
      <c r="J353" t="s">
        <v>439</v>
      </c>
      <c r="K353" t="s">
        <v>127</v>
      </c>
      <c r="L353" t="s">
        <v>1052</v>
      </c>
    </row>
    <row r="354" spans="1:12" hidden="1">
      <c r="A354" t="s">
        <v>159</v>
      </c>
      <c r="B354" t="s">
        <v>1374</v>
      </c>
      <c r="C354" t="s">
        <v>1301</v>
      </c>
      <c r="D354" t="s">
        <v>1307</v>
      </c>
      <c r="E354" s="7">
        <v>1.88209948943097E-5</v>
      </c>
      <c r="F354" s="9">
        <v>-1.7311702949113441</v>
      </c>
      <c r="G354" s="9">
        <v>0.69848310990386364</v>
      </c>
      <c r="H354" s="7">
        <v>0.11541438575818801</v>
      </c>
      <c r="I354" t="s">
        <v>159</v>
      </c>
      <c r="J354" t="s">
        <v>439</v>
      </c>
      <c r="K354" t="s">
        <v>127</v>
      </c>
      <c r="L354" t="s">
        <v>1052</v>
      </c>
    </row>
    <row r="355" spans="1:12" hidden="1">
      <c r="A355" t="s">
        <v>159</v>
      </c>
      <c r="B355" t="s">
        <v>1375</v>
      </c>
      <c r="C355" t="s">
        <v>1296</v>
      </c>
      <c r="D355" t="s">
        <v>1297</v>
      </c>
      <c r="E355" s="7">
        <v>1.8143170575405999E-5</v>
      </c>
      <c r="F355" s="9">
        <v>-0.66583093021099826</v>
      </c>
      <c r="G355" s="9">
        <v>0.61942723638784214</v>
      </c>
      <c r="H355" s="7">
        <v>0.29983814996544</v>
      </c>
      <c r="I355" t="s">
        <v>159</v>
      </c>
      <c r="J355" t="s">
        <v>439</v>
      </c>
      <c r="K355" t="s">
        <v>127</v>
      </c>
      <c r="L355" t="s">
        <v>1052</v>
      </c>
    </row>
    <row r="356" spans="1:12" hidden="1">
      <c r="A356" t="s">
        <v>159</v>
      </c>
      <c r="B356" t="s">
        <v>1376</v>
      </c>
      <c r="C356" t="s">
        <v>1307</v>
      </c>
      <c r="D356" t="s">
        <v>1296</v>
      </c>
      <c r="E356" s="7">
        <v>4.0457042680610697E-3</v>
      </c>
      <c r="F356" s="9">
        <v>-0.3377915949252806</v>
      </c>
      <c r="G356" s="9">
        <v>0.16410596325138702</v>
      </c>
      <c r="H356" s="7">
        <v>0.151371530689136</v>
      </c>
      <c r="I356" t="s">
        <v>159</v>
      </c>
      <c r="J356" t="s">
        <v>439</v>
      </c>
      <c r="K356" t="s">
        <v>127</v>
      </c>
      <c r="L356" t="s">
        <v>1052</v>
      </c>
    </row>
    <row r="357" spans="1:12" hidden="1">
      <c r="A357" t="s">
        <v>159</v>
      </c>
      <c r="B357" t="s">
        <v>1377</v>
      </c>
      <c r="C357" t="s">
        <v>1296</v>
      </c>
      <c r="D357" t="s">
        <v>1297</v>
      </c>
      <c r="E357" s="7">
        <v>6.5099430543529994E-5</v>
      </c>
      <c r="F357" s="9">
        <v>0.84012538581977902</v>
      </c>
      <c r="G357" s="9">
        <v>0.37934194936114579</v>
      </c>
      <c r="H357" s="7">
        <v>0.136702387213992</v>
      </c>
      <c r="I357" t="s">
        <v>159</v>
      </c>
      <c r="J357" t="s">
        <v>439</v>
      </c>
      <c r="K357" t="s">
        <v>127</v>
      </c>
      <c r="L357" t="s">
        <v>1052</v>
      </c>
    </row>
    <row r="358" spans="1:12" hidden="1">
      <c r="A358" t="s">
        <v>159</v>
      </c>
      <c r="B358" t="s">
        <v>1451</v>
      </c>
      <c r="C358" t="s">
        <v>1452</v>
      </c>
      <c r="D358" t="s">
        <v>1307</v>
      </c>
      <c r="E358" s="7">
        <v>1.2850935149684301E-4</v>
      </c>
      <c r="F358" s="9">
        <v>-0.34287266573095826</v>
      </c>
      <c r="G358" s="9">
        <v>0.70450142094381263</v>
      </c>
      <c r="H358" s="7">
        <v>0.48540826632862999</v>
      </c>
      <c r="I358" t="s">
        <v>159</v>
      </c>
      <c r="J358" t="s">
        <v>439</v>
      </c>
      <c r="K358" t="s">
        <v>127</v>
      </c>
      <c r="L358" t="s">
        <v>1052</v>
      </c>
    </row>
    <row r="359" spans="1:12" hidden="1">
      <c r="A359" t="s">
        <v>159</v>
      </c>
      <c r="B359" t="s">
        <v>1442</v>
      </c>
      <c r="C359" t="s">
        <v>1301</v>
      </c>
      <c r="D359" t="s">
        <v>1307</v>
      </c>
      <c r="E359" s="7">
        <v>6.5861401267173399E-6</v>
      </c>
      <c r="F359" s="9">
        <v>-0.30666104469806504</v>
      </c>
      <c r="G359" s="9">
        <v>0.71848425207191213</v>
      </c>
      <c r="H359" s="7">
        <v>0.51355511582064906</v>
      </c>
      <c r="I359" t="s">
        <v>159</v>
      </c>
      <c r="J359" t="s">
        <v>439</v>
      </c>
      <c r="K359" t="s">
        <v>127</v>
      </c>
      <c r="L359" t="s">
        <v>1052</v>
      </c>
    </row>
    <row r="360" spans="1:12" hidden="1">
      <c r="A360" t="s">
        <v>159</v>
      </c>
      <c r="B360" t="s">
        <v>1378</v>
      </c>
      <c r="C360" t="s">
        <v>1296</v>
      </c>
      <c r="D360" t="s">
        <v>1297</v>
      </c>
      <c r="E360" s="7">
        <v>4.9701733521695997E-5</v>
      </c>
      <c r="F360" s="9">
        <v>-0.12118868144548255</v>
      </c>
      <c r="G360" s="9">
        <v>0.47155901476100992</v>
      </c>
      <c r="H360" s="7">
        <v>0.61219164058986297</v>
      </c>
      <c r="I360" t="s">
        <v>159</v>
      </c>
      <c r="J360" t="s">
        <v>439</v>
      </c>
      <c r="K360" t="s">
        <v>127</v>
      </c>
      <c r="L360" t="s">
        <v>1052</v>
      </c>
    </row>
    <row r="361" spans="1:12" hidden="1">
      <c r="A361" t="s">
        <v>159</v>
      </c>
      <c r="B361" t="s">
        <v>1443</v>
      </c>
      <c r="C361" t="s">
        <v>1301</v>
      </c>
      <c r="D361" t="s">
        <v>1296</v>
      </c>
      <c r="E361" s="7">
        <v>2.3164701531322499E-5</v>
      </c>
      <c r="F361" s="9">
        <v>-0.20352645614793061</v>
      </c>
      <c r="G361" s="9">
        <v>0.62386661580512492</v>
      </c>
      <c r="H361" s="7">
        <v>0.56788514865898498</v>
      </c>
      <c r="I361" t="s">
        <v>159</v>
      </c>
      <c r="J361" t="s">
        <v>439</v>
      </c>
      <c r="K361" t="s">
        <v>127</v>
      </c>
      <c r="L361" t="s">
        <v>1052</v>
      </c>
    </row>
    <row r="362" spans="1:12" hidden="1">
      <c r="A362" t="s">
        <v>159</v>
      </c>
      <c r="B362" t="s">
        <v>1379</v>
      </c>
      <c r="C362" t="s">
        <v>1301</v>
      </c>
      <c r="D362" t="s">
        <v>1307</v>
      </c>
      <c r="E362" s="7">
        <v>1.79513332853828E-5</v>
      </c>
      <c r="F362" s="9">
        <v>-0.57455316189863048</v>
      </c>
      <c r="G362" s="9">
        <v>0.72732562560550784</v>
      </c>
      <c r="H362" s="7">
        <v>0.37411429524609102</v>
      </c>
      <c r="I362" t="s">
        <v>159</v>
      </c>
      <c r="J362" t="s">
        <v>439</v>
      </c>
      <c r="K362" t="s">
        <v>127</v>
      </c>
      <c r="L362" t="s">
        <v>1052</v>
      </c>
    </row>
    <row r="363" spans="1:12" hidden="1">
      <c r="A363" t="s">
        <v>159</v>
      </c>
      <c r="B363" t="s">
        <v>1444</v>
      </c>
      <c r="C363" t="s">
        <v>1296</v>
      </c>
      <c r="D363" t="s">
        <v>1301</v>
      </c>
      <c r="E363" s="7">
        <v>1.56784045655514E-5</v>
      </c>
      <c r="F363" s="9">
        <v>-0.62142961693885712</v>
      </c>
      <c r="G363" s="9">
        <v>0.70907186051214421</v>
      </c>
      <c r="H363" s="7">
        <v>0.34918996270063402</v>
      </c>
      <c r="I363" t="s">
        <v>159</v>
      </c>
      <c r="J363" t="s">
        <v>439</v>
      </c>
      <c r="K363" t="s">
        <v>127</v>
      </c>
      <c r="L363" t="s">
        <v>1052</v>
      </c>
    </row>
    <row r="364" spans="1:12" hidden="1">
      <c r="A364" t="s">
        <v>159</v>
      </c>
      <c r="B364" t="s">
        <v>1380</v>
      </c>
      <c r="C364" t="s">
        <v>1297</v>
      </c>
      <c r="D364" t="s">
        <v>1301</v>
      </c>
      <c r="E364" s="7">
        <v>8.0328466852583004E-6</v>
      </c>
      <c r="F364" s="9">
        <v>-1.2636868747524568</v>
      </c>
      <c r="G364" s="9">
        <v>0.60392480657728509</v>
      </c>
      <c r="H364" s="7">
        <v>0.14802780301509</v>
      </c>
      <c r="I364" t="s">
        <v>159</v>
      </c>
      <c r="J364" t="s">
        <v>439</v>
      </c>
      <c r="K364" t="s">
        <v>127</v>
      </c>
      <c r="L364" t="s">
        <v>1052</v>
      </c>
    </row>
    <row r="365" spans="1:12" hidden="1">
      <c r="A365" t="s">
        <v>159</v>
      </c>
      <c r="B365" t="s">
        <v>1381</v>
      </c>
      <c r="C365" t="s">
        <v>1296</v>
      </c>
      <c r="D365" t="s">
        <v>1297</v>
      </c>
      <c r="E365" s="7">
        <v>1.2332585156500499E-5</v>
      </c>
      <c r="F365" s="9">
        <v>4.3380919550698296E-2</v>
      </c>
      <c r="G365" s="9">
        <v>0.69869448631596354</v>
      </c>
      <c r="H365" s="7">
        <v>0.803224861208512</v>
      </c>
      <c r="I365" t="s">
        <v>159</v>
      </c>
      <c r="J365" t="s">
        <v>439</v>
      </c>
      <c r="K365" t="s">
        <v>127</v>
      </c>
      <c r="L365" t="s">
        <v>1052</v>
      </c>
    </row>
    <row r="366" spans="1:12" hidden="1">
      <c r="A366" t="s">
        <v>159</v>
      </c>
      <c r="B366" t="s">
        <v>1382</v>
      </c>
      <c r="C366" t="s">
        <v>1301</v>
      </c>
      <c r="D366" t="s">
        <v>1296</v>
      </c>
      <c r="E366" s="7">
        <v>1.47233458546564E-5</v>
      </c>
      <c r="F366" s="9">
        <v>0.5079880040705278</v>
      </c>
      <c r="G366" s="9">
        <v>0.43921727287213141</v>
      </c>
      <c r="H366" s="7">
        <v>0.282176853645348</v>
      </c>
      <c r="I366" t="s">
        <v>159</v>
      </c>
      <c r="J366" t="s">
        <v>439</v>
      </c>
      <c r="K366" t="s">
        <v>127</v>
      </c>
      <c r="L366" t="s">
        <v>1052</v>
      </c>
    </row>
    <row r="367" spans="1:12" hidden="1">
      <c r="A367" t="s">
        <v>159</v>
      </c>
      <c r="B367" t="s">
        <v>1445</v>
      </c>
      <c r="C367" t="s">
        <v>1301</v>
      </c>
      <c r="D367" t="s">
        <v>1307</v>
      </c>
      <c r="E367" s="7">
        <v>6.5861401267173399E-6</v>
      </c>
      <c r="F367" s="9">
        <v>-0.3037773315507305</v>
      </c>
      <c r="G367" s="9">
        <v>0.72884438877262714</v>
      </c>
      <c r="H367" s="7">
        <v>0.51854156466464496</v>
      </c>
      <c r="I367" t="s">
        <v>159</v>
      </c>
      <c r="J367" t="s">
        <v>439</v>
      </c>
      <c r="K367" t="s">
        <v>127</v>
      </c>
      <c r="L367" t="s">
        <v>1052</v>
      </c>
    </row>
    <row r="368" spans="1:12" hidden="1">
      <c r="A368" t="s">
        <v>159</v>
      </c>
      <c r="B368" t="s">
        <v>1383</v>
      </c>
      <c r="C368" t="s">
        <v>1302</v>
      </c>
      <c r="D368" t="s">
        <v>1301</v>
      </c>
      <c r="E368" s="7">
        <v>4.1067955948771197E-5</v>
      </c>
      <c r="F368" s="9">
        <v>-0.69667576172600676</v>
      </c>
      <c r="G368" s="9">
        <v>0.53933467754877906</v>
      </c>
      <c r="H368" s="7">
        <v>0.25572904443447603</v>
      </c>
      <c r="I368" t="s">
        <v>159</v>
      </c>
      <c r="J368" t="s">
        <v>439</v>
      </c>
      <c r="K368" t="s">
        <v>127</v>
      </c>
      <c r="L368" t="s">
        <v>1052</v>
      </c>
    </row>
    <row r="369" spans="1:12" hidden="1">
      <c r="A369" t="s">
        <v>159</v>
      </c>
      <c r="B369" t="s">
        <v>1446</v>
      </c>
      <c r="C369" t="s">
        <v>1307</v>
      </c>
      <c r="D369" t="s">
        <v>1301</v>
      </c>
      <c r="E369" s="7">
        <v>2.1520666558397298E-6</v>
      </c>
      <c r="F369" s="9">
        <v>0.2049717073210176</v>
      </c>
      <c r="G369" s="9">
        <v>0.72709295923683503</v>
      </c>
      <c r="H369" s="7">
        <v>0.59545481357292596</v>
      </c>
      <c r="I369" t="s">
        <v>159</v>
      </c>
      <c r="J369" t="s">
        <v>439</v>
      </c>
      <c r="K369" t="s">
        <v>127</v>
      </c>
      <c r="L369" t="s">
        <v>1052</v>
      </c>
    </row>
    <row r="370" spans="1:12" hidden="1">
      <c r="A370" t="s">
        <v>159</v>
      </c>
      <c r="B370" t="s">
        <v>1384</v>
      </c>
      <c r="C370" t="s">
        <v>1307</v>
      </c>
      <c r="D370" t="s">
        <v>1297</v>
      </c>
      <c r="E370" s="7">
        <v>2.0360127765781401E-4</v>
      </c>
      <c r="F370" s="9">
        <v>-0.22182305156381052</v>
      </c>
      <c r="G370" s="9">
        <v>0.42118166623679804</v>
      </c>
      <c r="H370" s="7">
        <v>0.46801093370739899</v>
      </c>
      <c r="I370" t="s">
        <v>159</v>
      </c>
      <c r="J370" t="s">
        <v>439</v>
      </c>
      <c r="K370" t="s">
        <v>127</v>
      </c>
      <c r="L370" t="s">
        <v>1052</v>
      </c>
    </row>
    <row r="371" spans="1:12" hidden="1">
      <c r="A371" t="s">
        <v>159</v>
      </c>
      <c r="B371" t="s">
        <v>1447</v>
      </c>
      <c r="C371" t="s">
        <v>1301</v>
      </c>
      <c r="D371" t="s">
        <v>1307</v>
      </c>
      <c r="E371" s="7">
        <v>6.5861401267173399E-6</v>
      </c>
      <c r="F371" s="9">
        <v>0.81519699126419487</v>
      </c>
      <c r="G371" s="9">
        <v>0.7177879816406818</v>
      </c>
      <c r="H371" s="7">
        <v>0.28656124493007801</v>
      </c>
      <c r="I371" t="s">
        <v>159</v>
      </c>
      <c r="J371" t="s">
        <v>439</v>
      </c>
      <c r="K371" t="s">
        <v>127</v>
      </c>
      <c r="L371" t="s">
        <v>1052</v>
      </c>
    </row>
    <row r="372" spans="1:12" hidden="1">
      <c r="A372" t="s">
        <v>159</v>
      </c>
      <c r="B372" t="s">
        <v>1385</v>
      </c>
      <c r="C372" t="s">
        <v>1301</v>
      </c>
      <c r="D372" t="s">
        <v>1307</v>
      </c>
      <c r="E372" s="7">
        <v>3.4351355369845703E-5</v>
      </c>
      <c r="F372" s="9">
        <v>-2.7053814486866709E-3</v>
      </c>
      <c r="G372" s="9">
        <v>0.59782851370189238</v>
      </c>
      <c r="H372" s="7">
        <v>0.94636620273333605</v>
      </c>
      <c r="I372" t="s">
        <v>159</v>
      </c>
      <c r="J372" t="s">
        <v>439</v>
      </c>
      <c r="K372" t="s">
        <v>127</v>
      </c>
      <c r="L372" t="s">
        <v>1052</v>
      </c>
    </row>
    <row r="373" spans="1:12" hidden="1">
      <c r="A373" t="s">
        <v>159</v>
      </c>
      <c r="B373" t="s">
        <v>1386</v>
      </c>
      <c r="C373" t="s">
        <v>1387</v>
      </c>
      <c r="D373" t="s">
        <v>1301</v>
      </c>
      <c r="E373" s="7">
        <v>5.6730480724169402E-5</v>
      </c>
      <c r="F373" s="9">
        <v>-0.43613169897660919</v>
      </c>
      <c r="G373" s="9">
        <v>0.69873030293937621</v>
      </c>
      <c r="H373" s="7">
        <v>0.42949914217816898</v>
      </c>
      <c r="I373" t="s">
        <v>159</v>
      </c>
      <c r="J373" t="s">
        <v>439</v>
      </c>
      <c r="K373" t="s">
        <v>127</v>
      </c>
      <c r="L373" t="s">
        <v>1052</v>
      </c>
    </row>
    <row r="374" spans="1:12" hidden="1">
      <c r="A374" t="s">
        <v>126</v>
      </c>
      <c r="B374" t="s">
        <v>1453</v>
      </c>
      <c r="C374" t="s">
        <v>1296</v>
      </c>
      <c r="D374" t="s">
        <v>1297</v>
      </c>
      <c r="E374" s="7">
        <v>1.9594065514894901E-7</v>
      </c>
      <c r="F374" s="9">
        <v>-9.1952834327777619</v>
      </c>
      <c r="G374" s="9">
        <v>3.5835158982103774</v>
      </c>
      <c r="H374" s="7">
        <v>0.109183850274434</v>
      </c>
      <c r="I374" t="s">
        <v>126</v>
      </c>
      <c r="J374" t="s">
        <v>436</v>
      </c>
      <c r="K374" t="s">
        <v>130</v>
      </c>
      <c r="L374" t="s">
        <v>1052</v>
      </c>
    </row>
    <row r="375" spans="1:12" hidden="1">
      <c r="A375" t="s">
        <v>126</v>
      </c>
      <c r="B375" t="s">
        <v>1454</v>
      </c>
      <c r="C375" t="s">
        <v>1418</v>
      </c>
      <c r="D375" t="s">
        <v>1297</v>
      </c>
      <c r="E375" s="7">
        <v>3.1927460809041899E-5</v>
      </c>
      <c r="F375" s="9">
        <v>-1.6219032287448751</v>
      </c>
      <c r="G375" s="9">
        <v>2.896713861987033</v>
      </c>
      <c r="H375" s="7">
        <v>0.45429592707084998</v>
      </c>
      <c r="I375" t="s">
        <v>126</v>
      </c>
      <c r="J375" t="s">
        <v>436</v>
      </c>
      <c r="K375" t="s">
        <v>130</v>
      </c>
      <c r="L375" t="s">
        <v>1052</v>
      </c>
    </row>
    <row r="376" spans="1:12" hidden="1">
      <c r="A376" t="s">
        <v>126</v>
      </c>
      <c r="B376" t="s">
        <v>1455</v>
      </c>
      <c r="C376" t="s">
        <v>1323</v>
      </c>
      <c r="D376" t="s">
        <v>1301</v>
      </c>
      <c r="E376" s="7">
        <v>3.3892888923777401E-5</v>
      </c>
      <c r="F376" s="9">
        <v>-11.283774670395433</v>
      </c>
      <c r="G376" s="9">
        <v>3.6751469907879559</v>
      </c>
      <c r="H376" s="7">
        <v>7.9735145032388502E-2</v>
      </c>
      <c r="I376" t="s">
        <v>126</v>
      </c>
      <c r="J376" t="s">
        <v>436</v>
      </c>
      <c r="K376" t="s">
        <v>130</v>
      </c>
      <c r="L376" t="s">
        <v>1052</v>
      </c>
    </row>
    <row r="377" spans="1:12" hidden="1">
      <c r="A377" t="s">
        <v>126</v>
      </c>
      <c r="B377" t="s">
        <v>1456</v>
      </c>
      <c r="C377" t="s">
        <v>1301</v>
      </c>
      <c r="D377" t="s">
        <v>1307</v>
      </c>
      <c r="E377" s="7">
        <v>1.1591246290801199E-5</v>
      </c>
      <c r="F377" s="9">
        <v>3.0856067876460971E-2</v>
      </c>
      <c r="G377" s="9">
        <v>3.771598257142132</v>
      </c>
      <c r="H377" s="7">
        <v>0.92792978970101803</v>
      </c>
      <c r="I377" t="s">
        <v>126</v>
      </c>
      <c r="J377" t="s">
        <v>436</v>
      </c>
      <c r="K377" t="s">
        <v>130</v>
      </c>
      <c r="L377" t="s">
        <v>1052</v>
      </c>
    </row>
    <row r="378" spans="1:12" hidden="1">
      <c r="A378" t="s">
        <v>126</v>
      </c>
      <c r="B378" t="s">
        <v>1457</v>
      </c>
      <c r="C378" t="s">
        <v>1307</v>
      </c>
      <c r="D378" t="s">
        <v>1296</v>
      </c>
      <c r="E378" s="7">
        <v>1.8428537119807099E-4</v>
      </c>
      <c r="F378" s="9">
        <v>0.33870160119459231</v>
      </c>
      <c r="G378" s="9">
        <v>3.1233228842741023</v>
      </c>
      <c r="H378" s="7">
        <v>0.74192410025728495</v>
      </c>
      <c r="I378" t="s">
        <v>126</v>
      </c>
      <c r="J378" t="s">
        <v>436</v>
      </c>
      <c r="K378" t="s">
        <v>130</v>
      </c>
      <c r="L378" t="s">
        <v>1052</v>
      </c>
    </row>
    <row r="379" spans="1:12" hidden="1">
      <c r="A379" t="s">
        <v>126</v>
      </c>
      <c r="B379" t="s">
        <v>1458</v>
      </c>
      <c r="C379" t="s">
        <v>1301</v>
      </c>
      <c r="D379" t="s">
        <v>1307</v>
      </c>
      <c r="E379" s="7">
        <v>6.0036752446056098E-5</v>
      </c>
      <c r="F379" s="9">
        <v>4.3937396124088934E-3</v>
      </c>
      <c r="G379" s="9">
        <v>2.2369886349861052</v>
      </c>
      <c r="H379" s="7">
        <v>0.96465050771706695</v>
      </c>
      <c r="I379" t="s">
        <v>126</v>
      </c>
      <c r="J379" t="s">
        <v>436</v>
      </c>
      <c r="K379" t="s">
        <v>130</v>
      </c>
      <c r="L379" t="s">
        <v>1052</v>
      </c>
    </row>
    <row r="380" spans="1:12" hidden="1">
      <c r="A380" t="s">
        <v>126</v>
      </c>
      <c r="B380" t="s">
        <v>1459</v>
      </c>
      <c r="C380" t="s">
        <v>1307</v>
      </c>
      <c r="D380" t="s">
        <v>1296</v>
      </c>
      <c r="E380" s="7">
        <v>6.5224592658400099E-6</v>
      </c>
      <c r="F380" s="9">
        <v>0.16807283176826035</v>
      </c>
      <c r="G380" s="9">
        <v>3.5833778521027759</v>
      </c>
      <c r="H380" s="7">
        <v>0.82854185072032305</v>
      </c>
      <c r="I380" t="s">
        <v>126</v>
      </c>
      <c r="J380" t="s">
        <v>436</v>
      </c>
      <c r="K380" t="s">
        <v>130</v>
      </c>
      <c r="L380" t="s">
        <v>1052</v>
      </c>
    </row>
    <row r="381" spans="1:12" hidden="1">
      <c r="A381" t="s">
        <v>126</v>
      </c>
      <c r="B381" t="s">
        <v>1460</v>
      </c>
      <c r="C381" t="s">
        <v>1296</v>
      </c>
      <c r="D381" t="s">
        <v>1297</v>
      </c>
      <c r="E381" s="7">
        <v>1.1591246290801199E-5</v>
      </c>
      <c r="F381" s="9">
        <v>7.2066762290121744</v>
      </c>
      <c r="G381" s="9">
        <v>3.5669431398488118</v>
      </c>
      <c r="H381" s="7">
        <v>0.15519755736427801</v>
      </c>
      <c r="I381" t="s">
        <v>126</v>
      </c>
      <c r="J381" t="s">
        <v>436</v>
      </c>
      <c r="K381" t="s">
        <v>130</v>
      </c>
      <c r="L381" t="s">
        <v>1052</v>
      </c>
    </row>
    <row r="382" spans="1:12" hidden="1">
      <c r="A382" t="s">
        <v>126</v>
      </c>
      <c r="B382" t="s">
        <v>1461</v>
      </c>
      <c r="C382" t="s">
        <v>1297</v>
      </c>
      <c r="D382" t="s">
        <v>1307</v>
      </c>
      <c r="E382" s="7">
        <v>1.15212862110503E-5</v>
      </c>
      <c r="F382" s="9">
        <v>-3.0100748183230306</v>
      </c>
      <c r="G382" s="9">
        <v>3.7533560623919402</v>
      </c>
      <c r="H382" s="7">
        <v>0.37050535314773803</v>
      </c>
      <c r="I382" t="s">
        <v>126</v>
      </c>
      <c r="J382" t="s">
        <v>436</v>
      </c>
      <c r="K382" t="s">
        <v>130</v>
      </c>
      <c r="L382" t="s">
        <v>1052</v>
      </c>
    </row>
    <row r="383" spans="1:12" hidden="1">
      <c r="A383" t="s">
        <v>126</v>
      </c>
      <c r="B383" t="s">
        <v>1461</v>
      </c>
      <c r="C383" t="s">
        <v>1297</v>
      </c>
      <c r="D383" t="s">
        <v>1296</v>
      </c>
      <c r="E383" s="7">
        <v>3.5396104482298503E-5</v>
      </c>
      <c r="F383" s="9">
        <v>-1.9377772687021348</v>
      </c>
      <c r="G383" s="9">
        <v>3.6730416203449581</v>
      </c>
      <c r="H383" s="7">
        <v>0.46763134544662899</v>
      </c>
      <c r="I383" t="s">
        <v>126</v>
      </c>
      <c r="J383" t="s">
        <v>436</v>
      </c>
      <c r="K383" t="s">
        <v>130</v>
      </c>
      <c r="L383" t="s">
        <v>1052</v>
      </c>
    </row>
    <row r="384" spans="1:12" hidden="1">
      <c r="A384" t="s">
        <v>126</v>
      </c>
      <c r="B384" t="s">
        <v>1462</v>
      </c>
      <c r="C384" t="s">
        <v>1301</v>
      </c>
      <c r="D384" t="s">
        <v>1296</v>
      </c>
      <c r="E384" s="7">
        <v>3.5096723777813098E-5</v>
      </c>
      <c r="F384" s="9">
        <v>-6.3663978144649302</v>
      </c>
      <c r="G384" s="9">
        <v>3.0122121658162233</v>
      </c>
      <c r="H384" s="7">
        <v>0.14600228084937</v>
      </c>
      <c r="I384" t="s">
        <v>126</v>
      </c>
      <c r="J384" t="s">
        <v>436</v>
      </c>
      <c r="K384" t="s">
        <v>130</v>
      </c>
      <c r="L384" t="s">
        <v>1052</v>
      </c>
    </row>
    <row r="385" spans="1:12" hidden="1">
      <c r="A385" t="s">
        <v>126</v>
      </c>
      <c r="B385" t="s">
        <v>1463</v>
      </c>
      <c r="C385" t="s">
        <v>1301</v>
      </c>
      <c r="D385" t="s">
        <v>1307</v>
      </c>
      <c r="E385" s="7">
        <v>4.5733938528943197E-6</v>
      </c>
      <c r="F385" s="9">
        <v>-1.0336400455121262</v>
      </c>
      <c r="G385" s="9">
        <v>3.8007815514481065</v>
      </c>
      <c r="H385" s="7">
        <v>0.60202361040816499</v>
      </c>
      <c r="I385" t="s">
        <v>126</v>
      </c>
      <c r="J385" t="s">
        <v>436</v>
      </c>
      <c r="K385" t="s">
        <v>130</v>
      </c>
      <c r="L385" t="s">
        <v>1052</v>
      </c>
    </row>
    <row r="386" spans="1:12" hidden="1">
      <c r="A386" t="s">
        <v>126</v>
      </c>
      <c r="B386" t="s">
        <v>1464</v>
      </c>
      <c r="C386" t="s">
        <v>1301</v>
      </c>
      <c r="D386" t="s">
        <v>1307</v>
      </c>
      <c r="E386" s="7">
        <v>1.1591246290801199E-5</v>
      </c>
      <c r="F386" s="9">
        <v>-3.3936591222497281</v>
      </c>
      <c r="G386" s="9">
        <v>3.131996694442321</v>
      </c>
      <c r="H386" s="7">
        <v>0.29790588357731701</v>
      </c>
      <c r="I386" t="s">
        <v>126</v>
      </c>
      <c r="J386" t="s">
        <v>436</v>
      </c>
      <c r="K386" t="s">
        <v>130</v>
      </c>
      <c r="L386" t="s">
        <v>1052</v>
      </c>
    </row>
    <row r="387" spans="1:12" hidden="1">
      <c r="A387" t="s">
        <v>126</v>
      </c>
      <c r="B387" t="s">
        <v>1465</v>
      </c>
      <c r="C387" t="s">
        <v>1296</v>
      </c>
      <c r="D387" t="s">
        <v>1297</v>
      </c>
      <c r="E387" s="7">
        <v>1.46828701167076E-5</v>
      </c>
      <c r="F387" s="9">
        <v>-0.34761696693106292</v>
      </c>
      <c r="G387" s="9">
        <v>3.5866146252660118</v>
      </c>
      <c r="H387" s="7">
        <v>0.75555676305416197</v>
      </c>
      <c r="I387" t="s">
        <v>126</v>
      </c>
      <c r="J387" t="s">
        <v>436</v>
      </c>
      <c r="K387" t="s">
        <v>130</v>
      </c>
      <c r="L387" t="s">
        <v>1052</v>
      </c>
    </row>
    <row r="388" spans="1:12" hidden="1">
      <c r="A388" t="s">
        <v>126</v>
      </c>
      <c r="B388" t="s">
        <v>1466</v>
      </c>
      <c r="C388" t="s">
        <v>1297</v>
      </c>
      <c r="D388" t="s">
        <v>1301</v>
      </c>
      <c r="E388" s="7">
        <v>2.28752182482633E-5</v>
      </c>
      <c r="F388" s="9">
        <v>-2.2127468705863884</v>
      </c>
      <c r="G388" s="9">
        <v>3.1243440786398802</v>
      </c>
      <c r="H388" s="7">
        <v>0.40003281710765298</v>
      </c>
      <c r="I388" t="s">
        <v>126</v>
      </c>
      <c r="J388" t="s">
        <v>436</v>
      </c>
      <c r="K388" t="s">
        <v>130</v>
      </c>
      <c r="L388" t="s">
        <v>1052</v>
      </c>
    </row>
    <row r="389" spans="1:12" hidden="1">
      <c r="A389" t="s">
        <v>126</v>
      </c>
      <c r="B389" t="s">
        <v>1467</v>
      </c>
      <c r="C389" t="s">
        <v>1296</v>
      </c>
      <c r="D389" t="s">
        <v>1468</v>
      </c>
      <c r="E389" s="7">
        <v>4.4070407823743399E-4</v>
      </c>
      <c r="F389" s="9">
        <v>-0.1707800639942707</v>
      </c>
      <c r="G389" s="9">
        <v>1.5176819620590054</v>
      </c>
      <c r="H389" s="7">
        <v>0.73728542093836402</v>
      </c>
      <c r="I389" t="s">
        <v>126</v>
      </c>
      <c r="J389" t="s">
        <v>436</v>
      </c>
      <c r="K389" t="s">
        <v>130</v>
      </c>
      <c r="L389" t="s">
        <v>1052</v>
      </c>
    </row>
    <row r="390" spans="1:12" hidden="1">
      <c r="A390" t="s">
        <v>126</v>
      </c>
      <c r="B390" t="s">
        <v>1469</v>
      </c>
      <c r="C390" t="s">
        <v>1395</v>
      </c>
      <c r="D390" t="s">
        <v>1301</v>
      </c>
      <c r="E390" s="7">
        <v>3.9652700641075998E-4</v>
      </c>
      <c r="F390" s="9">
        <v>-1.6931218382946578</v>
      </c>
      <c r="G390" s="9">
        <v>1.6730018736371652</v>
      </c>
      <c r="H390" s="7">
        <v>0.314417897449152</v>
      </c>
      <c r="I390" t="s">
        <v>126</v>
      </c>
      <c r="J390" t="s">
        <v>436</v>
      </c>
      <c r="K390" t="s">
        <v>130</v>
      </c>
      <c r="L390" t="s">
        <v>1052</v>
      </c>
    </row>
    <row r="391" spans="1:12" hidden="1">
      <c r="A391" t="s">
        <v>126</v>
      </c>
      <c r="B391" t="s">
        <v>1470</v>
      </c>
      <c r="C391" t="s">
        <v>1307</v>
      </c>
      <c r="D391" t="s">
        <v>1297</v>
      </c>
      <c r="E391" s="7">
        <v>1.3966551989818E-5</v>
      </c>
      <c r="F391" s="9">
        <v>4.0548457225653269</v>
      </c>
      <c r="G391" s="9">
        <v>3.598281813252282</v>
      </c>
      <c r="H391" s="7">
        <v>0.28844099309454402</v>
      </c>
      <c r="I391" t="s">
        <v>126</v>
      </c>
      <c r="J391" t="s">
        <v>436</v>
      </c>
      <c r="K391" t="s">
        <v>130</v>
      </c>
      <c r="L391" t="s">
        <v>1052</v>
      </c>
    </row>
    <row r="392" spans="1:12" hidden="1">
      <c r="A392" t="s">
        <v>126</v>
      </c>
      <c r="B392" t="s">
        <v>1471</v>
      </c>
      <c r="C392" t="s">
        <v>1307</v>
      </c>
      <c r="D392" t="s">
        <v>1301</v>
      </c>
      <c r="E392" s="7">
        <v>2.5703516969445399E-5</v>
      </c>
      <c r="F392" s="9">
        <v>0.88295352597923704</v>
      </c>
      <c r="G392" s="9">
        <v>3.4439521369112169</v>
      </c>
      <c r="H392" s="7">
        <v>0.61261951602463005</v>
      </c>
      <c r="I392" t="s">
        <v>126</v>
      </c>
      <c r="J392" t="s">
        <v>436</v>
      </c>
      <c r="K392" t="s">
        <v>130</v>
      </c>
      <c r="L392" t="s">
        <v>1052</v>
      </c>
    </row>
    <row r="393" spans="1:12">
      <c r="A393" t="s">
        <v>126</v>
      </c>
      <c r="B393" t="s">
        <v>1472</v>
      </c>
      <c r="C393" t="s">
        <v>1301</v>
      </c>
      <c r="D393" t="s">
        <v>1307</v>
      </c>
      <c r="E393" s="7">
        <v>4.2309036553657099E-5</v>
      </c>
      <c r="F393" s="9">
        <v>-10.23907404747532</v>
      </c>
      <c r="G393" s="9">
        <v>2.5109178668866852</v>
      </c>
      <c r="H393" s="7">
        <v>4.3449652131824203E-2</v>
      </c>
      <c r="I393" t="s">
        <v>126</v>
      </c>
      <c r="J393" t="s">
        <v>436</v>
      </c>
      <c r="K393" t="s">
        <v>130</v>
      </c>
      <c r="L393" t="s">
        <v>1052</v>
      </c>
    </row>
    <row r="394" spans="1:12" hidden="1">
      <c r="A394" t="s">
        <v>126</v>
      </c>
      <c r="B394" t="s">
        <v>1473</v>
      </c>
      <c r="C394" t="s">
        <v>1301</v>
      </c>
      <c r="D394" t="s">
        <v>1307</v>
      </c>
      <c r="E394" s="7">
        <v>8.3110938049312904E-5</v>
      </c>
      <c r="F394" s="9">
        <v>-0.27646262313194764</v>
      </c>
      <c r="G394" s="9">
        <v>1.8202930608315686</v>
      </c>
      <c r="H394" s="7">
        <v>0.69674701575659403</v>
      </c>
      <c r="I394" t="s">
        <v>126</v>
      </c>
      <c r="J394" t="s">
        <v>436</v>
      </c>
      <c r="K394" t="s">
        <v>130</v>
      </c>
      <c r="L394" t="s">
        <v>1052</v>
      </c>
    </row>
    <row r="395" spans="1:12" hidden="1">
      <c r="A395" t="s">
        <v>126</v>
      </c>
      <c r="B395" t="s">
        <v>1474</v>
      </c>
      <c r="C395" t="s">
        <v>1301</v>
      </c>
      <c r="D395" t="s">
        <v>1307</v>
      </c>
      <c r="E395" s="7">
        <v>2.4917561252833599E-5</v>
      </c>
      <c r="F395" s="9">
        <v>-0.49201716791731509</v>
      </c>
      <c r="G395" s="9">
        <v>3.2934657102170757</v>
      </c>
      <c r="H395" s="7">
        <v>0.69911713924669305</v>
      </c>
      <c r="I395" t="s">
        <v>126</v>
      </c>
      <c r="J395" t="s">
        <v>436</v>
      </c>
      <c r="K395" t="s">
        <v>130</v>
      </c>
      <c r="L395" t="s">
        <v>1052</v>
      </c>
    </row>
    <row r="396" spans="1:12" hidden="1">
      <c r="A396" t="s">
        <v>126</v>
      </c>
      <c r="B396" t="s">
        <v>1475</v>
      </c>
      <c r="C396" t="s">
        <v>1301</v>
      </c>
      <c r="D396" t="s">
        <v>1307</v>
      </c>
      <c r="E396" s="7">
        <v>1.8234913520761802E-5</v>
      </c>
      <c r="F396" s="9">
        <v>-4.6212674542327177</v>
      </c>
      <c r="G396" s="9">
        <v>2.7479683707802902</v>
      </c>
      <c r="H396" s="7">
        <v>0.19469827880847501</v>
      </c>
      <c r="I396" t="s">
        <v>126</v>
      </c>
      <c r="J396" t="s">
        <v>436</v>
      </c>
      <c r="K396" t="s">
        <v>130</v>
      </c>
      <c r="L396" t="s">
        <v>1052</v>
      </c>
    </row>
    <row r="397" spans="1:12" hidden="1">
      <c r="A397" t="s">
        <v>126</v>
      </c>
      <c r="B397" t="s">
        <v>1476</v>
      </c>
      <c r="C397" t="s">
        <v>1307</v>
      </c>
      <c r="D397" t="s">
        <v>1301</v>
      </c>
      <c r="E397" s="7">
        <v>4.7323160886498501E-5</v>
      </c>
      <c r="F397" s="9">
        <v>-11.361636872263789</v>
      </c>
      <c r="G397" s="9">
        <v>3.7713166219410574</v>
      </c>
      <c r="H397" s="7">
        <v>8.2617394603063096E-2</v>
      </c>
      <c r="I397" t="s">
        <v>126</v>
      </c>
      <c r="J397" t="s">
        <v>436</v>
      </c>
      <c r="K397" t="s">
        <v>130</v>
      </c>
      <c r="L397" t="s">
        <v>1052</v>
      </c>
    </row>
    <row r="398" spans="1:12" hidden="1">
      <c r="A398" t="s">
        <v>126</v>
      </c>
      <c r="B398" t="s">
        <v>1477</v>
      </c>
      <c r="C398" t="s">
        <v>1301</v>
      </c>
      <c r="D398" t="s">
        <v>1307</v>
      </c>
      <c r="E398" s="7">
        <v>4.09830594127777E-5</v>
      </c>
      <c r="F398" s="9">
        <v>4.9334329438537736</v>
      </c>
      <c r="G398" s="9">
        <v>1.9808121967981853</v>
      </c>
      <c r="H398" s="7">
        <v>0.11452724416962699</v>
      </c>
      <c r="I398" t="s">
        <v>126</v>
      </c>
      <c r="J398" t="s">
        <v>436</v>
      </c>
      <c r="K398" t="s">
        <v>130</v>
      </c>
      <c r="L398" t="s">
        <v>1052</v>
      </c>
    </row>
    <row r="399" spans="1:12" hidden="1">
      <c r="A399" t="s">
        <v>126</v>
      </c>
      <c r="B399" t="s">
        <v>1478</v>
      </c>
      <c r="C399" t="s">
        <v>1297</v>
      </c>
      <c r="D399" t="s">
        <v>1296</v>
      </c>
      <c r="E399" s="7">
        <v>2.44251943348864E-5</v>
      </c>
      <c r="F399" s="9">
        <v>-0.52245550331741197</v>
      </c>
      <c r="G399" s="9">
        <v>2.7041236502834329</v>
      </c>
      <c r="H399" s="7">
        <v>0.66026079071020105</v>
      </c>
      <c r="I399" t="s">
        <v>126</v>
      </c>
      <c r="J399" t="s">
        <v>436</v>
      </c>
      <c r="K399" t="s">
        <v>130</v>
      </c>
      <c r="L399" t="s">
        <v>1052</v>
      </c>
    </row>
    <row r="400" spans="1:12">
      <c r="A400" t="s">
        <v>126</v>
      </c>
      <c r="B400" t="s">
        <v>1478</v>
      </c>
      <c r="C400" t="s">
        <v>1297</v>
      </c>
      <c r="D400" t="s">
        <v>476</v>
      </c>
      <c r="E400" s="7">
        <v>1.0266947923698901E-5</v>
      </c>
      <c r="F400" s="9">
        <v>-18.368441213802836</v>
      </c>
      <c r="G400" s="9">
        <v>3.6787909512518548</v>
      </c>
      <c r="H400" s="7">
        <v>2.54490977490332E-2</v>
      </c>
      <c r="I400" t="s">
        <v>126</v>
      </c>
      <c r="J400" t="s">
        <v>436</v>
      </c>
      <c r="K400" t="s">
        <v>130</v>
      </c>
      <c r="L400" t="s">
        <v>1052</v>
      </c>
    </row>
    <row r="401" spans="1:12" hidden="1">
      <c r="A401" t="s">
        <v>126</v>
      </c>
      <c r="B401" t="s">
        <v>1479</v>
      </c>
      <c r="C401" t="s">
        <v>1296</v>
      </c>
      <c r="D401" t="s">
        <v>1297</v>
      </c>
      <c r="E401" s="7">
        <v>1.1334367099252299E-5</v>
      </c>
      <c r="F401" s="9">
        <v>-3.782133565266157</v>
      </c>
      <c r="G401" s="9">
        <v>3.6063079582579856</v>
      </c>
      <c r="H401" s="7">
        <v>0.30579399185290601</v>
      </c>
      <c r="I401" t="s">
        <v>126</v>
      </c>
      <c r="J401" t="s">
        <v>436</v>
      </c>
      <c r="K401" t="s">
        <v>130</v>
      </c>
      <c r="L401" t="s">
        <v>1052</v>
      </c>
    </row>
    <row r="402" spans="1:12" hidden="1">
      <c r="A402" t="s">
        <v>126</v>
      </c>
      <c r="B402" t="s">
        <v>1480</v>
      </c>
      <c r="C402" t="s">
        <v>1301</v>
      </c>
      <c r="D402" t="s">
        <v>1307</v>
      </c>
      <c r="E402" s="7">
        <v>2.8341037032516398E-4</v>
      </c>
      <c r="F402" s="9">
        <v>-0.52916078849358261</v>
      </c>
      <c r="G402" s="9">
        <v>1.6625871311183411</v>
      </c>
      <c r="H402" s="7">
        <v>0.57264584014797204</v>
      </c>
      <c r="I402" t="s">
        <v>126</v>
      </c>
      <c r="J402" t="s">
        <v>436</v>
      </c>
      <c r="K402" t="s">
        <v>130</v>
      </c>
      <c r="L402" t="s">
        <v>1052</v>
      </c>
    </row>
    <row r="403" spans="1:12">
      <c r="A403" t="s">
        <v>126</v>
      </c>
      <c r="B403" t="s">
        <v>1481</v>
      </c>
      <c r="C403" t="s">
        <v>1307</v>
      </c>
      <c r="D403" t="s">
        <v>1301</v>
      </c>
      <c r="E403" s="7">
        <v>2.8085567783970501E-5</v>
      </c>
      <c r="F403" s="9">
        <v>-30.261905082370777</v>
      </c>
      <c r="G403" s="9">
        <v>3.678614220394079</v>
      </c>
      <c r="H403" s="7">
        <v>4.12843975595098E-3</v>
      </c>
      <c r="I403" t="s">
        <v>126</v>
      </c>
      <c r="J403" t="s">
        <v>436</v>
      </c>
      <c r="K403" t="s">
        <v>130</v>
      </c>
      <c r="L403" t="s">
        <v>1052</v>
      </c>
    </row>
    <row r="404" spans="1:12" hidden="1">
      <c r="A404" t="s">
        <v>126</v>
      </c>
      <c r="B404" t="s">
        <v>1482</v>
      </c>
      <c r="C404" t="s">
        <v>1297</v>
      </c>
      <c r="D404" t="s">
        <v>1296</v>
      </c>
      <c r="E404" s="7">
        <v>1.30831828767303E-5</v>
      </c>
      <c r="F404" s="9">
        <v>2.2232327039759641</v>
      </c>
      <c r="G404" s="9">
        <v>3.6698100226690662</v>
      </c>
      <c r="H404" s="7">
        <v>0.43636720608239199</v>
      </c>
      <c r="I404" t="s">
        <v>126</v>
      </c>
      <c r="J404" t="s">
        <v>436</v>
      </c>
      <c r="K404" t="s">
        <v>130</v>
      </c>
      <c r="L404" t="s">
        <v>1052</v>
      </c>
    </row>
    <row r="405" spans="1:12" hidden="1">
      <c r="A405" t="s">
        <v>126</v>
      </c>
      <c r="B405" t="s">
        <v>1483</v>
      </c>
      <c r="C405" t="s">
        <v>1296</v>
      </c>
      <c r="D405" t="s">
        <v>1297</v>
      </c>
      <c r="E405" s="7">
        <v>9.0523486457780098E-6</v>
      </c>
      <c r="F405" s="9">
        <v>-2.6758614398949851</v>
      </c>
      <c r="G405" s="9">
        <v>3.8020587562754162</v>
      </c>
      <c r="H405" s="7">
        <v>0.40151219784396702</v>
      </c>
      <c r="I405" t="s">
        <v>126</v>
      </c>
      <c r="J405" t="s">
        <v>436</v>
      </c>
      <c r="K405" t="s">
        <v>130</v>
      </c>
      <c r="L405" t="s">
        <v>1052</v>
      </c>
    </row>
    <row r="406" spans="1:12" hidden="1">
      <c r="A406" t="s">
        <v>126</v>
      </c>
      <c r="B406" t="s">
        <v>1484</v>
      </c>
      <c r="C406" t="s">
        <v>1296</v>
      </c>
      <c r="D406" t="s">
        <v>1297</v>
      </c>
      <c r="E406" s="7">
        <v>9.2357251261285205E-6</v>
      </c>
      <c r="F406" s="9">
        <v>4.2533630869978243</v>
      </c>
      <c r="G406" s="9">
        <v>3.9264960676175806</v>
      </c>
      <c r="H406" s="7">
        <v>0.29797242743333302</v>
      </c>
      <c r="I406" t="s">
        <v>126</v>
      </c>
      <c r="J406" t="s">
        <v>436</v>
      </c>
      <c r="K406" t="s">
        <v>130</v>
      </c>
      <c r="L406" t="s">
        <v>1052</v>
      </c>
    </row>
    <row r="407" spans="1:12">
      <c r="A407" t="s">
        <v>126</v>
      </c>
      <c r="B407" t="s">
        <v>1485</v>
      </c>
      <c r="C407" t="s">
        <v>1301</v>
      </c>
      <c r="D407" t="s">
        <v>1307</v>
      </c>
      <c r="E407" s="7">
        <v>1.1040032128002899E-5</v>
      </c>
      <c r="F407" s="9">
        <v>-18.394661690539543</v>
      </c>
      <c r="G407" s="9">
        <v>3.8401002346828697</v>
      </c>
      <c r="H407" s="7">
        <v>2.8622909816754499E-2</v>
      </c>
      <c r="I407" t="s">
        <v>126</v>
      </c>
      <c r="J407" t="s">
        <v>436</v>
      </c>
      <c r="K407" t="s">
        <v>130</v>
      </c>
      <c r="L407" t="s">
        <v>1052</v>
      </c>
    </row>
    <row r="408" spans="1:12" hidden="1">
      <c r="A408" t="s">
        <v>126</v>
      </c>
      <c r="B408" t="s">
        <v>1486</v>
      </c>
      <c r="C408" t="s">
        <v>1297</v>
      </c>
      <c r="D408" t="s">
        <v>1296</v>
      </c>
      <c r="E408" s="7">
        <v>7.4997179134810796E-6</v>
      </c>
      <c r="F408" s="9">
        <v>4.3900549801316</v>
      </c>
      <c r="G408" s="9">
        <v>3.0394410801545884</v>
      </c>
      <c r="H408" s="7">
        <v>0.22943468172172601</v>
      </c>
      <c r="I408" t="s">
        <v>126</v>
      </c>
      <c r="J408" t="s">
        <v>436</v>
      </c>
      <c r="K408" t="s">
        <v>130</v>
      </c>
      <c r="L408" t="s">
        <v>1052</v>
      </c>
    </row>
    <row r="409" spans="1:12">
      <c r="A409" t="s">
        <v>126</v>
      </c>
      <c r="B409" t="s">
        <v>1487</v>
      </c>
      <c r="C409" t="s">
        <v>1296</v>
      </c>
      <c r="D409" t="s">
        <v>1307</v>
      </c>
      <c r="E409" s="7">
        <v>2.6166365753460501E-5</v>
      </c>
      <c r="F409" s="9">
        <v>-19.392348931654382</v>
      </c>
      <c r="G409" s="9">
        <v>3.067585689400361</v>
      </c>
      <c r="H409" s="7">
        <v>1.19269396496419E-2</v>
      </c>
      <c r="I409" t="s">
        <v>126</v>
      </c>
      <c r="J409" t="s">
        <v>436</v>
      </c>
      <c r="K409" t="s">
        <v>130</v>
      </c>
      <c r="L409" t="s">
        <v>1052</v>
      </c>
    </row>
    <row r="410" spans="1:12" hidden="1">
      <c r="A410" t="s">
        <v>126</v>
      </c>
      <c r="B410" t="s">
        <v>1488</v>
      </c>
      <c r="C410" t="s">
        <v>1297</v>
      </c>
      <c r="D410" t="s">
        <v>1307</v>
      </c>
      <c r="E410" s="7">
        <v>3.0749398429635597E-5</v>
      </c>
      <c r="F410" s="9">
        <v>1.8455618414586474</v>
      </c>
      <c r="G410" s="9">
        <v>3.1800278505636026</v>
      </c>
      <c r="H410" s="7">
        <v>0.446171138837753</v>
      </c>
      <c r="I410" t="s">
        <v>126</v>
      </c>
      <c r="J410" t="s">
        <v>436</v>
      </c>
      <c r="K410" t="s">
        <v>130</v>
      </c>
      <c r="L410" t="s">
        <v>1052</v>
      </c>
    </row>
    <row r="411" spans="1:12" hidden="1">
      <c r="A411" t="s">
        <v>126</v>
      </c>
      <c r="B411" t="s">
        <v>1489</v>
      </c>
      <c r="C411" t="s">
        <v>1307</v>
      </c>
      <c r="D411" t="s">
        <v>1301</v>
      </c>
      <c r="E411" s="7">
        <v>2.4321800625014199E-5</v>
      </c>
      <c r="F411" s="9">
        <v>-7.5618220722901262</v>
      </c>
      <c r="G411" s="9">
        <v>3.926042124490023</v>
      </c>
      <c r="H411" s="7">
        <v>0.165189324925196</v>
      </c>
      <c r="I411" t="s">
        <v>126</v>
      </c>
      <c r="J411" t="s">
        <v>436</v>
      </c>
      <c r="K411" t="s">
        <v>130</v>
      </c>
      <c r="L411" t="s">
        <v>1052</v>
      </c>
    </row>
    <row r="412" spans="1:12" hidden="1">
      <c r="A412" t="s">
        <v>126</v>
      </c>
      <c r="B412" t="s">
        <v>1490</v>
      </c>
      <c r="C412" t="s">
        <v>1301</v>
      </c>
      <c r="D412" t="s">
        <v>1297</v>
      </c>
      <c r="E412" s="7">
        <v>1.2143608677207001E-5</v>
      </c>
      <c r="F412" s="9">
        <v>-0.19680713873099967</v>
      </c>
      <c r="G412" s="9">
        <v>3.1277655075487991</v>
      </c>
      <c r="H412" s="7">
        <v>0.80193489451392097</v>
      </c>
      <c r="I412" t="s">
        <v>126</v>
      </c>
      <c r="J412" t="s">
        <v>436</v>
      </c>
      <c r="K412" t="s">
        <v>130</v>
      </c>
      <c r="L412" t="s">
        <v>1052</v>
      </c>
    </row>
    <row r="413" spans="1:12" hidden="1">
      <c r="A413" t="s">
        <v>126</v>
      </c>
      <c r="B413" t="s">
        <v>1491</v>
      </c>
      <c r="C413" t="s">
        <v>1297</v>
      </c>
      <c r="D413" t="s">
        <v>1301</v>
      </c>
      <c r="E413" s="7">
        <v>3.5021136915801202E-5</v>
      </c>
      <c r="F413" s="9">
        <v>-0.82638276577447101</v>
      </c>
      <c r="G413" s="9">
        <v>3.1271995857726718</v>
      </c>
      <c r="H413" s="7">
        <v>0.60721085835780197</v>
      </c>
      <c r="I413" t="s">
        <v>126</v>
      </c>
      <c r="J413" t="s">
        <v>436</v>
      </c>
      <c r="K413" t="s">
        <v>130</v>
      </c>
      <c r="L413" t="s">
        <v>1052</v>
      </c>
    </row>
    <row r="414" spans="1:12">
      <c r="A414" t="s">
        <v>126</v>
      </c>
      <c r="B414" t="s">
        <v>1492</v>
      </c>
      <c r="C414" t="s">
        <v>1297</v>
      </c>
      <c r="D414" t="s">
        <v>1296</v>
      </c>
      <c r="E414" s="7">
        <v>3.1399214157637698E-5</v>
      </c>
      <c r="F414" s="9">
        <v>-11.589756891710747</v>
      </c>
      <c r="G414" s="9">
        <v>2.1804555005772461</v>
      </c>
      <c r="H414" s="7">
        <v>2.11390551897159E-2</v>
      </c>
      <c r="I414" t="s">
        <v>126</v>
      </c>
      <c r="J414" t="s">
        <v>436</v>
      </c>
      <c r="K414" t="s">
        <v>130</v>
      </c>
      <c r="L414" t="s">
        <v>1052</v>
      </c>
    </row>
    <row r="415" spans="1:12">
      <c r="A415" t="s">
        <v>126</v>
      </c>
      <c r="B415" t="s">
        <v>1493</v>
      </c>
      <c r="C415" t="s">
        <v>1307</v>
      </c>
      <c r="D415" t="s">
        <v>1296</v>
      </c>
      <c r="E415" s="7">
        <v>5.7382222987318498E-6</v>
      </c>
      <c r="F415" s="9">
        <v>-31.233349995992622</v>
      </c>
      <c r="G415" s="9">
        <v>3.7685519034515753</v>
      </c>
      <c r="H415" s="7">
        <v>3.9910298605105596E-3</v>
      </c>
      <c r="I415" t="s">
        <v>126</v>
      </c>
      <c r="J415" t="s">
        <v>436</v>
      </c>
      <c r="K415" t="s">
        <v>130</v>
      </c>
      <c r="L415" t="s">
        <v>1052</v>
      </c>
    </row>
    <row r="416" spans="1:12" hidden="1">
      <c r="A416" t="s">
        <v>126</v>
      </c>
      <c r="B416" t="s">
        <v>1494</v>
      </c>
      <c r="C416" t="s">
        <v>1297</v>
      </c>
      <c r="D416" t="s">
        <v>1307</v>
      </c>
      <c r="E416" s="7">
        <v>1.0971672560739999E-5</v>
      </c>
      <c r="F416" s="9">
        <v>-10.16522541572645</v>
      </c>
      <c r="G416" s="9">
        <v>3.7474452887743848</v>
      </c>
      <c r="H416" s="7">
        <v>9.9560183900153101E-2</v>
      </c>
      <c r="I416" t="s">
        <v>126</v>
      </c>
      <c r="J416" t="s">
        <v>436</v>
      </c>
      <c r="K416" t="s">
        <v>130</v>
      </c>
      <c r="L416" t="s">
        <v>1052</v>
      </c>
    </row>
    <row r="417" spans="1:12" hidden="1">
      <c r="A417" t="s">
        <v>126</v>
      </c>
      <c r="B417" t="s">
        <v>1494</v>
      </c>
      <c r="C417" t="s">
        <v>1297</v>
      </c>
      <c r="D417" t="s">
        <v>1296</v>
      </c>
      <c r="E417" s="7">
        <v>1.65823399781813E-5</v>
      </c>
      <c r="F417" s="9">
        <v>8.1924285346450958</v>
      </c>
      <c r="G417" s="9">
        <v>3.9255248213220697</v>
      </c>
      <c r="H417" s="7">
        <v>0.14856105860216001</v>
      </c>
      <c r="I417" t="s">
        <v>126</v>
      </c>
      <c r="J417" t="s">
        <v>436</v>
      </c>
      <c r="K417" t="s">
        <v>130</v>
      </c>
      <c r="L417" t="s">
        <v>1052</v>
      </c>
    </row>
    <row r="418" spans="1:12" hidden="1">
      <c r="A418" t="s">
        <v>126</v>
      </c>
      <c r="B418" t="s">
        <v>1495</v>
      </c>
      <c r="C418" t="s">
        <v>1297</v>
      </c>
      <c r="D418" t="s">
        <v>1307</v>
      </c>
      <c r="E418" s="7">
        <v>1.8685965429711101E-4</v>
      </c>
      <c r="F418" s="9">
        <v>2.5331952249562888</v>
      </c>
      <c r="G418" s="9">
        <v>3.7704345733597031</v>
      </c>
      <c r="H418" s="7">
        <v>0.41240470253988998</v>
      </c>
      <c r="I418" t="s">
        <v>126</v>
      </c>
      <c r="J418" t="s">
        <v>436</v>
      </c>
      <c r="K418" t="s">
        <v>130</v>
      </c>
      <c r="L418" t="s">
        <v>1052</v>
      </c>
    </row>
    <row r="419" spans="1:12" hidden="1">
      <c r="A419" t="s">
        <v>126</v>
      </c>
      <c r="B419" t="s">
        <v>1496</v>
      </c>
      <c r="C419" t="s">
        <v>1296</v>
      </c>
      <c r="D419" t="s">
        <v>1297</v>
      </c>
      <c r="E419" s="7">
        <v>1.30831828767303E-5</v>
      </c>
      <c r="F419" s="9">
        <v>-2.2640938796656225</v>
      </c>
      <c r="G419" s="9">
        <v>3.6417755437768808</v>
      </c>
      <c r="H419" s="7">
        <v>0.43041604998113198</v>
      </c>
      <c r="I419" t="s">
        <v>126</v>
      </c>
      <c r="J419" t="s">
        <v>436</v>
      </c>
      <c r="K419" t="s">
        <v>130</v>
      </c>
      <c r="L419" t="s">
        <v>1052</v>
      </c>
    </row>
    <row r="420" spans="1:12" hidden="1">
      <c r="A420" t="s">
        <v>126</v>
      </c>
      <c r="B420" t="s">
        <v>1497</v>
      </c>
      <c r="C420" t="s">
        <v>1307</v>
      </c>
      <c r="D420" t="s">
        <v>1296</v>
      </c>
      <c r="E420" s="7">
        <v>1.20453506329689E-5</v>
      </c>
      <c r="F420" s="9">
        <v>-2.5398046970658288E-4</v>
      </c>
      <c r="G420" s="9">
        <v>3.7497893732155356</v>
      </c>
      <c r="H420" s="7">
        <v>0.993433531232506</v>
      </c>
      <c r="I420" t="s">
        <v>126</v>
      </c>
      <c r="J420" t="s">
        <v>436</v>
      </c>
      <c r="K420" t="s">
        <v>130</v>
      </c>
      <c r="L420" t="s">
        <v>1052</v>
      </c>
    </row>
    <row r="421" spans="1:12" hidden="1">
      <c r="A421" t="s">
        <v>126</v>
      </c>
      <c r="B421" t="s">
        <v>1498</v>
      </c>
      <c r="C421" t="s">
        <v>1297</v>
      </c>
      <c r="D421" t="s">
        <v>1296</v>
      </c>
      <c r="E421" s="7">
        <v>2.41565922698342E-5</v>
      </c>
      <c r="F421" s="9">
        <v>-0.88089249868087671</v>
      </c>
      <c r="G421" s="9">
        <v>2.3474723136413553</v>
      </c>
      <c r="H421" s="7">
        <v>0.54015557576851703</v>
      </c>
      <c r="I421" t="s">
        <v>126</v>
      </c>
      <c r="J421" t="s">
        <v>436</v>
      </c>
      <c r="K421" t="s">
        <v>130</v>
      </c>
      <c r="L421" t="s">
        <v>1052</v>
      </c>
    </row>
    <row r="422" spans="1:12" hidden="1">
      <c r="A422" t="s">
        <v>126</v>
      </c>
      <c r="B422" t="s">
        <v>1499</v>
      </c>
      <c r="C422" t="s">
        <v>1297</v>
      </c>
      <c r="D422" t="s">
        <v>1296</v>
      </c>
      <c r="E422" s="7">
        <v>1.5963730404520899E-5</v>
      </c>
      <c r="F422" s="9">
        <v>3.399113296660234</v>
      </c>
      <c r="G422" s="9">
        <v>3.5000440133302035</v>
      </c>
      <c r="H422" s="7">
        <v>0.324390297517263</v>
      </c>
      <c r="I422" t="s">
        <v>126</v>
      </c>
      <c r="J422" t="s">
        <v>436</v>
      </c>
      <c r="K422" t="s">
        <v>130</v>
      </c>
      <c r="L422" t="s">
        <v>1052</v>
      </c>
    </row>
    <row r="423" spans="1:12" hidden="1">
      <c r="A423" t="s">
        <v>126</v>
      </c>
      <c r="B423" t="s">
        <v>1500</v>
      </c>
      <c r="C423" t="s">
        <v>1452</v>
      </c>
      <c r="D423" t="s">
        <v>1307</v>
      </c>
      <c r="E423" s="7">
        <v>3.4767150744433098E-5</v>
      </c>
      <c r="F423" s="9">
        <v>-13.904013663175792</v>
      </c>
      <c r="G423" s="9">
        <v>3.6779672543220645</v>
      </c>
      <c r="H423" s="7">
        <v>5.1857726648564598E-2</v>
      </c>
      <c r="I423" t="s">
        <v>126</v>
      </c>
      <c r="J423" t="s">
        <v>436</v>
      </c>
      <c r="K423" t="s">
        <v>130</v>
      </c>
      <c r="L423" t="s">
        <v>1052</v>
      </c>
    </row>
    <row r="424" spans="1:12" hidden="1">
      <c r="A424" t="s">
        <v>126</v>
      </c>
      <c r="B424" t="s">
        <v>1501</v>
      </c>
      <c r="C424" t="s">
        <v>1297</v>
      </c>
      <c r="D424" t="s">
        <v>1296</v>
      </c>
      <c r="E424" s="7">
        <v>9.6659600805522294E-6</v>
      </c>
      <c r="F424" s="9">
        <v>-6.7347848296640267</v>
      </c>
      <c r="G424" s="9">
        <v>3.0535769065173977</v>
      </c>
      <c r="H424" s="7">
        <v>0.137515766375154</v>
      </c>
      <c r="I424" t="s">
        <v>126</v>
      </c>
      <c r="J424" t="s">
        <v>436</v>
      </c>
      <c r="K424" t="s">
        <v>130</v>
      </c>
      <c r="L424" t="s">
        <v>1052</v>
      </c>
    </row>
    <row r="425" spans="1:12" hidden="1">
      <c r="A425" t="s">
        <v>126</v>
      </c>
      <c r="B425" t="s">
        <v>1502</v>
      </c>
      <c r="C425" t="s">
        <v>1296</v>
      </c>
      <c r="D425" t="s">
        <v>1297</v>
      </c>
      <c r="E425" s="7">
        <v>1.65966266598665E-4</v>
      </c>
      <c r="F425" s="9">
        <v>-5.3648628049221312</v>
      </c>
      <c r="G425" s="9">
        <v>3.1440167931188649</v>
      </c>
      <c r="H425" s="7">
        <v>0.191456738288797</v>
      </c>
      <c r="I425" t="s">
        <v>126</v>
      </c>
      <c r="J425" t="s">
        <v>436</v>
      </c>
      <c r="K425" t="s">
        <v>130</v>
      </c>
      <c r="L425" t="s">
        <v>1052</v>
      </c>
    </row>
    <row r="426" spans="1:12" hidden="1">
      <c r="A426" t="s">
        <v>126</v>
      </c>
      <c r="B426" t="s">
        <v>1503</v>
      </c>
      <c r="C426" t="s">
        <v>1307</v>
      </c>
      <c r="D426" t="s">
        <v>1301</v>
      </c>
      <c r="E426" s="7">
        <v>6.0815413058285502E-6</v>
      </c>
      <c r="F426" s="9">
        <v>-4.0608685790926273</v>
      </c>
      <c r="G426" s="9">
        <v>3.6453694840397048</v>
      </c>
      <c r="H426" s="7">
        <v>0.29121842542758902</v>
      </c>
      <c r="I426" t="s">
        <v>126</v>
      </c>
      <c r="J426" t="s">
        <v>436</v>
      </c>
      <c r="K426" t="s">
        <v>130</v>
      </c>
      <c r="L426" t="s">
        <v>1052</v>
      </c>
    </row>
    <row r="427" spans="1:12" hidden="1">
      <c r="A427" t="s">
        <v>126</v>
      </c>
      <c r="B427" t="s">
        <v>1504</v>
      </c>
      <c r="C427" t="s">
        <v>1296</v>
      </c>
      <c r="D427" t="s">
        <v>1297</v>
      </c>
      <c r="E427" s="7">
        <v>1.0248062137775899E-5</v>
      </c>
      <c r="F427" s="9">
        <v>-3.6972693496761013</v>
      </c>
      <c r="G427" s="9">
        <v>3.829043511534346</v>
      </c>
      <c r="H427" s="7">
        <v>0.32578358577913202</v>
      </c>
      <c r="I427" t="s">
        <v>126</v>
      </c>
      <c r="J427" t="s">
        <v>436</v>
      </c>
      <c r="K427" t="s">
        <v>130</v>
      </c>
      <c r="L427" t="s">
        <v>1052</v>
      </c>
    </row>
    <row r="428" spans="1:12">
      <c r="A428" t="s">
        <v>126</v>
      </c>
      <c r="B428" t="s">
        <v>1505</v>
      </c>
      <c r="C428" t="s">
        <v>1296</v>
      </c>
      <c r="D428" t="s">
        <v>1297</v>
      </c>
      <c r="E428" s="7">
        <v>2.4055726190096102E-6</v>
      </c>
      <c r="F428" s="9">
        <v>-25.797365142973259</v>
      </c>
      <c r="G428" s="9">
        <v>3.7961258666332878</v>
      </c>
      <c r="H428" s="7">
        <v>9.1377248683975707E-3</v>
      </c>
      <c r="I428" t="s">
        <v>126</v>
      </c>
      <c r="J428" t="s">
        <v>436</v>
      </c>
      <c r="K428" t="s">
        <v>130</v>
      </c>
      <c r="L428" t="s">
        <v>1052</v>
      </c>
    </row>
    <row r="429" spans="1:12" hidden="1">
      <c r="A429" t="s">
        <v>126</v>
      </c>
      <c r="B429" t="s">
        <v>1506</v>
      </c>
      <c r="C429" t="s">
        <v>1297</v>
      </c>
      <c r="D429" t="s">
        <v>1301</v>
      </c>
      <c r="E429" s="7">
        <v>1.5075447201507201E-3</v>
      </c>
      <c r="F429" s="9">
        <v>1.8211535612130292</v>
      </c>
      <c r="G429" s="9">
        <v>1.1997629742503044</v>
      </c>
      <c r="H429" s="7">
        <v>0.21793334976277401</v>
      </c>
      <c r="I429" t="s">
        <v>126</v>
      </c>
      <c r="J429" t="s">
        <v>436</v>
      </c>
      <c r="K429" t="s">
        <v>130</v>
      </c>
      <c r="L429" t="s">
        <v>1052</v>
      </c>
    </row>
    <row r="430" spans="1:12" hidden="1">
      <c r="A430" t="s">
        <v>126</v>
      </c>
      <c r="B430" t="s">
        <v>1507</v>
      </c>
      <c r="C430" t="s">
        <v>1297</v>
      </c>
      <c r="D430" t="s">
        <v>1307</v>
      </c>
      <c r="E430" s="7">
        <v>3.4614444554587902E-5</v>
      </c>
      <c r="F430" s="9">
        <v>2.9795558227052061</v>
      </c>
      <c r="G430" s="9">
        <v>2.4960019230834947</v>
      </c>
      <c r="H430" s="7">
        <v>0.27457818263519501</v>
      </c>
      <c r="I430" t="s">
        <v>126</v>
      </c>
      <c r="J430" t="s">
        <v>436</v>
      </c>
      <c r="K430" t="s">
        <v>130</v>
      </c>
      <c r="L430" t="s">
        <v>1052</v>
      </c>
    </row>
    <row r="431" spans="1:12">
      <c r="A431" t="s">
        <v>126</v>
      </c>
      <c r="B431" t="s">
        <v>1508</v>
      </c>
      <c r="C431" t="s">
        <v>1307</v>
      </c>
      <c r="D431" t="s">
        <v>1296</v>
      </c>
      <c r="E431" s="7">
        <v>1.30831828767303E-5</v>
      </c>
      <c r="F431" s="9">
        <v>-21.240916017428678</v>
      </c>
      <c r="G431" s="9">
        <v>3.6758222689946423</v>
      </c>
      <c r="H431" s="7">
        <v>1.6222936266269101E-2</v>
      </c>
      <c r="I431" t="s">
        <v>126</v>
      </c>
      <c r="J431" t="s">
        <v>436</v>
      </c>
      <c r="K431" t="s">
        <v>130</v>
      </c>
      <c r="L431" t="s">
        <v>1052</v>
      </c>
    </row>
    <row r="432" spans="1:12" hidden="1">
      <c r="A432" t="s">
        <v>126</v>
      </c>
      <c r="B432" t="s">
        <v>1509</v>
      </c>
      <c r="C432" t="s">
        <v>1296</v>
      </c>
      <c r="D432" t="s">
        <v>1297</v>
      </c>
      <c r="E432" s="7">
        <v>8.3784825388716802E-6</v>
      </c>
      <c r="F432" s="9">
        <v>-5.4810967736094751</v>
      </c>
      <c r="G432" s="9">
        <v>3.5148548958618546</v>
      </c>
      <c r="H432" s="7">
        <v>0.21175175770114499</v>
      </c>
      <c r="I432" t="s">
        <v>126</v>
      </c>
      <c r="J432" t="s">
        <v>436</v>
      </c>
      <c r="K432" t="s">
        <v>130</v>
      </c>
      <c r="L432" t="s">
        <v>1052</v>
      </c>
    </row>
    <row r="433" spans="1:12">
      <c r="A433" t="s">
        <v>126</v>
      </c>
      <c r="B433" t="s">
        <v>1510</v>
      </c>
      <c r="C433" t="s">
        <v>1296</v>
      </c>
      <c r="D433" t="s">
        <v>1297</v>
      </c>
      <c r="E433" s="7">
        <v>9.8601541706554295E-6</v>
      </c>
      <c r="F433" s="9">
        <v>-16.736291858064249</v>
      </c>
      <c r="G433" s="9">
        <v>2.646210877937849</v>
      </c>
      <c r="H433" s="7">
        <v>1.19072654427268E-2</v>
      </c>
      <c r="I433" t="s">
        <v>126</v>
      </c>
      <c r="J433" t="s">
        <v>436</v>
      </c>
      <c r="K433" t="s">
        <v>130</v>
      </c>
      <c r="L433" t="s">
        <v>1052</v>
      </c>
    </row>
    <row r="434" spans="1:12">
      <c r="A434" t="s">
        <v>126</v>
      </c>
      <c r="B434" t="s">
        <v>1511</v>
      </c>
      <c r="C434" t="s">
        <v>1301</v>
      </c>
      <c r="D434" t="s">
        <v>1307</v>
      </c>
      <c r="E434" s="7">
        <v>2.1069977706992499E-5</v>
      </c>
      <c r="F434" s="9">
        <v>-39.664940862008706</v>
      </c>
      <c r="G434" s="9">
        <v>2.4922979512746717</v>
      </c>
      <c r="H434" s="7">
        <v>6.6251303768398293E-5</v>
      </c>
      <c r="I434" t="s">
        <v>126</v>
      </c>
      <c r="J434" t="s">
        <v>436</v>
      </c>
      <c r="K434" t="s">
        <v>130</v>
      </c>
      <c r="L434" t="s">
        <v>1052</v>
      </c>
    </row>
    <row r="435" spans="1:12">
      <c r="A435" t="s">
        <v>126</v>
      </c>
      <c r="B435" t="s">
        <v>1512</v>
      </c>
      <c r="C435" t="s">
        <v>1301</v>
      </c>
      <c r="D435" t="s">
        <v>1307</v>
      </c>
      <c r="E435" s="7">
        <v>1.22921096947869E-5</v>
      </c>
      <c r="F435" s="9">
        <v>-30.426205148540291</v>
      </c>
      <c r="G435" s="9">
        <v>3.1129255602140051</v>
      </c>
      <c r="H435" s="7">
        <v>1.7698240482024901E-3</v>
      </c>
      <c r="I435" t="s">
        <v>126</v>
      </c>
      <c r="J435" t="s">
        <v>436</v>
      </c>
      <c r="K435" t="s">
        <v>130</v>
      </c>
      <c r="L435" t="s">
        <v>1052</v>
      </c>
    </row>
    <row r="436" spans="1:12" hidden="1">
      <c r="A436" t="s">
        <v>126</v>
      </c>
      <c r="B436" t="s">
        <v>1513</v>
      </c>
      <c r="C436" t="s">
        <v>1301</v>
      </c>
      <c r="D436" t="s">
        <v>1297</v>
      </c>
      <c r="E436" s="7">
        <v>1.01464101817507E-4</v>
      </c>
      <c r="F436" s="9">
        <v>-1.8496922284467967</v>
      </c>
      <c r="G436" s="9">
        <v>3.1336570568284858</v>
      </c>
      <c r="H436" s="7">
        <v>0.44231615174820599</v>
      </c>
      <c r="I436" t="s">
        <v>126</v>
      </c>
      <c r="J436" t="s">
        <v>436</v>
      </c>
      <c r="K436" t="s">
        <v>130</v>
      </c>
      <c r="L436" t="s">
        <v>1052</v>
      </c>
    </row>
    <row r="437" spans="1:12" hidden="1">
      <c r="A437" t="s">
        <v>126</v>
      </c>
      <c r="B437" t="s">
        <v>1514</v>
      </c>
      <c r="C437" t="s">
        <v>1296</v>
      </c>
      <c r="D437" t="s">
        <v>1297</v>
      </c>
      <c r="E437" s="7">
        <v>3.99740854855169E-5</v>
      </c>
      <c r="F437" s="9">
        <v>-8.3620340479727311</v>
      </c>
      <c r="G437" s="9">
        <v>3.6504228146316868</v>
      </c>
      <c r="H437" s="7">
        <v>0.130150971458528</v>
      </c>
      <c r="I437" t="s">
        <v>126</v>
      </c>
      <c r="J437" t="s">
        <v>436</v>
      </c>
      <c r="K437" t="s">
        <v>130</v>
      </c>
      <c r="L437" t="s">
        <v>1052</v>
      </c>
    </row>
    <row r="438" spans="1:12" hidden="1">
      <c r="A438" t="s">
        <v>126</v>
      </c>
      <c r="B438" t="s">
        <v>1515</v>
      </c>
      <c r="C438" t="s">
        <v>1516</v>
      </c>
      <c r="D438" t="s">
        <v>1296</v>
      </c>
      <c r="E438" s="7">
        <v>7.17549220664106E-6</v>
      </c>
      <c r="F438" s="9">
        <v>-9.0757158465173813</v>
      </c>
      <c r="G438" s="9">
        <v>3.9281073230523806</v>
      </c>
      <c r="H438" s="7">
        <v>0.12850641515216901</v>
      </c>
      <c r="I438" t="s">
        <v>126</v>
      </c>
      <c r="J438" t="s">
        <v>436</v>
      </c>
      <c r="K438" t="s">
        <v>130</v>
      </c>
      <c r="L438" t="s">
        <v>1052</v>
      </c>
    </row>
    <row r="439" spans="1:12" hidden="1">
      <c r="A439" t="s">
        <v>126</v>
      </c>
      <c r="B439" t="s">
        <v>1517</v>
      </c>
      <c r="C439" t="s">
        <v>1296</v>
      </c>
      <c r="D439" t="s">
        <v>1297</v>
      </c>
      <c r="E439" s="7">
        <v>1.1411717175390301E-5</v>
      </c>
      <c r="F439" s="9">
        <v>-8.6841094277743132</v>
      </c>
      <c r="G439" s="9">
        <v>3.2650687506522047</v>
      </c>
      <c r="H439" s="7">
        <v>0.102920024102732</v>
      </c>
      <c r="I439" t="s">
        <v>126</v>
      </c>
      <c r="J439" t="s">
        <v>436</v>
      </c>
      <c r="K439" t="s">
        <v>130</v>
      </c>
      <c r="L439" t="s">
        <v>1052</v>
      </c>
    </row>
    <row r="440" spans="1:12" hidden="1">
      <c r="A440" t="s">
        <v>126</v>
      </c>
      <c r="B440" t="s">
        <v>1518</v>
      </c>
      <c r="C440" t="s">
        <v>1301</v>
      </c>
      <c r="D440" t="s">
        <v>1307</v>
      </c>
      <c r="E440" s="7">
        <v>8.0128015909765492E-6</v>
      </c>
      <c r="F440" s="9">
        <v>-0.45932557557186449</v>
      </c>
      <c r="G440" s="9">
        <v>3.4282076380834097</v>
      </c>
      <c r="H440" s="7">
        <v>0.71433635491488401</v>
      </c>
      <c r="I440" t="s">
        <v>126</v>
      </c>
      <c r="J440" t="s">
        <v>436</v>
      </c>
      <c r="K440" t="s">
        <v>130</v>
      </c>
      <c r="L440" t="s">
        <v>1052</v>
      </c>
    </row>
    <row r="441" spans="1:12" hidden="1">
      <c r="A441" t="s">
        <v>126</v>
      </c>
      <c r="B441" t="s">
        <v>1519</v>
      </c>
      <c r="C441" t="s">
        <v>1296</v>
      </c>
      <c r="D441" t="s">
        <v>1297</v>
      </c>
      <c r="E441" s="7">
        <v>4.5718909199055499E-5</v>
      </c>
      <c r="F441" s="9">
        <v>-5.8113822579391357E-2</v>
      </c>
      <c r="G441" s="9">
        <v>2.1243529602791278</v>
      </c>
      <c r="H441" s="7">
        <v>0.86863188783911305</v>
      </c>
      <c r="I441" t="s">
        <v>126</v>
      </c>
      <c r="J441" t="s">
        <v>436</v>
      </c>
      <c r="K441" t="s">
        <v>130</v>
      </c>
      <c r="L441" t="s">
        <v>1052</v>
      </c>
    </row>
    <row r="442" spans="1:12" hidden="1">
      <c r="A442" t="s">
        <v>126</v>
      </c>
      <c r="B442" t="s">
        <v>1520</v>
      </c>
      <c r="C442" t="s">
        <v>1296</v>
      </c>
      <c r="D442" t="s">
        <v>1297</v>
      </c>
      <c r="E442" s="7">
        <v>1.08441342416873E-5</v>
      </c>
      <c r="F442" s="9">
        <v>-9.5829816495424307</v>
      </c>
      <c r="G442" s="9">
        <v>3.7311640648407383</v>
      </c>
      <c r="H442" s="7">
        <v>0.10902053438704599</v>
      </c>
      <c r="I442" t="s">
        <v>126</v>
      </c>
      <c r="J442" t="s">
        <v>436</v>
      </c>
      <c r="K442" t="s">
        <v>130</v>
      </c>
      <c r="L442" t="s">
        <v>1052</v>
      </c>
    </row>
    <row r="443" spans="1:12" hidden="1">
      <c r="A443" t="s">
        <v>126</v>
      </c>
      <c r="B443" t="s">
        <v>1521</v>
      </c>
      <c r="C443" t="s">
        <v>1307</v>
      </c>
      <c r="D443" t="s">
        <v>1301</v>
      </c>
      <c r="E443" s="7">
        <v>2.3276447641102101E-6</v>
      </c>
      <c r="F443" s="9">
        <v>-7.2091725317490924</v>
      </c>
      <c r="G443" s="9">
        <v>3.6463362921987046</v>
      </c>
      <c r="H443" s="7">
        <v>0.159696219019546</v>
      </c>
      <c r="I443" t="s">
        <v>126</v>
      </c>
      <c r="J443" t="s">
        <v>436</v>
      </c>
      <c r="K443" t="s">
        <v>130</v>
      </c>
      <c r="L443" t="s">
        <v>1052</v>
      </c>
    </row>
    <row r="444" spans="1:12" hidden="1">
      <c r="A444" t="s">
        <v>126</v>
      </c>
      <c r="B444" t="s">
        <v>1522</v>
      </c>
      <c r="C444" t="s">
        <v>1296</v>
      </c>
      <c r="D444" t="s">
        <v>1297</v>
      </c>
      <c r="E444" s="7">
        <v>1.1591246290801199E-5</v>
      </c>
      <c r="F444" s="9">
        <v>2.099184532210701</v>
      </c>
      <c r="G444" s="9">
        <v>3.1345806221467489</v>
      </c>
      <c r="H444" s="7">
        <v>0.413161128314816</v>
      </c>
      <c r="I444" t="s">
        <v>126</v>
      </c>
      <c r="J444" t="s">
        <v>436</v>
      </c>
      <c r="K444" t="s">
        <v>130</v>
      </c>
      <c r="L444" t="s">
        <v>1052</v>
      </c>
    </row>
    <row r="445" spans="1:12" hidden="1">
      <c r="A445" t="s">
        <v>126</v>
      </c>
      <c r="B445" t="s">
        <v>1523</v>
      </c>
      <c r="C445" t="s">
        <v>1297</v>
      </c>
      <c r="D445" t="s">
        <v>1307</v>
      </c>
      <c r="E445" s="7">
        <v>3.8610100148368001E-4</v>
      </c>
      <c r="F445" s="9">
        <v>-3.3243072339283128</v>
      </c>
      <c r="G445" s="9">
        <v>3.7730449784393998</v>
      </c>
      <c r="H445" s="7">
        <v>0.34790947169460601</v>
      </c>
      <c r="I445" t="s">
        <v>126</v>
      </c>
      <c r="J445" t="s">
        <v>436</v>
      </c>
      <c r="K445" t="s">
        <v>130</v>
      </c>
      <c r="L445" t="s">
        <v>1052</v>
      </c>
    </row>
    <row r="446" spans="1:12" hidden="1">
      <c r="A446" t="s">
        <v>126</v>
      </c>
      <c r="B446" t="s">
        <v>1523</v>
      </c>
      <c r="C446" t="s">
        <v>1297</v>
      </c>
      <c r="D446" t="s">
        <v>1296</v>
      </c>
      <c r="E446" s="7">
        <v>2.8684675055638001E-4</v>
      </c>
      <c r="F446" s="9">
        <v>0.47120845478175977</v>
      </c>
      <c r="G446" s="9">
        <v>2.216092319210123</v>
      </c>
      <c r="H446" s="7">
        <v>0.64471353893499606</v>
      </c>
      <c r="I446" t="s">
        <v>126</v>
      </c>
      <c r="J446" t="s">
        <v>436</v>
      </c>
      <c r="K446" t="s">
        <v>130</v>
      </c>
      <c r="L446" t="s">
        <v>1052</v>
      </c>
    </row>
    <row r="447" spans="1:12" hidden="1">
      <c r="A447" t="s">
        <v>126</v>
      </c>
      <c r="B447" t="s">
        <v>1524</v>
      </c>
      <c r="C447" t="s">
        <v>1296</v>
      </c>
      <c r="D447" t="s">
        <v>1297</v>
      </c>
      <c r="E447" s="7">
        <v>9.1733369076578795E-6</v>
      </c>
      <c r="F447" s="9">
        <v>-11.24033523827217</v>
      </c>
      <c r="G447" s="9">
        <v>3.1552522157853424</v>
      </c>
      <c r="H447" s="7">
        <v>5.9101498052748697E-2</v>
      </c>
      <c r="I447" t="s">
        <v>126</v>
      </c>
      <c r="J447" t="s">
        <v>436</v>
      </c>
      <c r="K447" t="s">
        <v>130</v>
      </c>
      <c r="L447" t="s">
        <v>1052</v>
      </c>
    </row>
    <row r="448" spans="1:12" hidden="1">
      <c r="A448" t="s">
        <v>126</v>
      </c>
      <c r="B448" t="s">
        <v>1525</v>
      </c>
      <c r="C448" t="s">
        <v>1297</v>
      </c>
      <c r="D448" t="s">
        <v>1296</v>
      </c>
      <c r="E448" s="7">
        <v>1.20309978635878E-5</v>
      </c>
      <c r="F448" s="9">
        <v>-5.606682500612413</v>
      </c>
      <c r="G448" s="9">
        <v>3.7455626735470831</v>
      </c>
      <c r="H448" s="7">
        <v>0.221151034567866</v>
      </c>
      <c r="I448" t="s">
        <v>126</v>
      </c>
      <c r="J448" t="s">
        <v>436</v>
      </c>
      <c r="K448" t="s">
        <v>130</v>
      </c>
      <c r="L448" t="s">
        <v>1052</v>
      </c>
    </row>
    <row r="449" spans="1:12" hidden="1">
      <c r="A449" t="s">
        <v>126</v>
      </c>
      <c r="B449" t="s">
        <v>1526</v>
      </c>
      <c r="C449" t="s">
        <v>1307</v>
      </c>
      <c r="D449" t="s">
        <v>1301</v>
      </c>
      <c r="E449" s="7">
        <v>1.2891377763131E-5</v>
      </c>
      <c r="F449" s="9">
        <v>-12.794944115801584</v>
      </c>
      <c r="G449" s="9">
        <v>3.9230319303370673</v>
      </c>
      <c r="H449" s="7">
        <v>7.0924491537315199E-2</v>
      </c>
      <c r="I449" t="s">
        <v>126</v>
      </c>
      <c r="J449" t="s">
        <v>436</v>
      </c>
      <c r="K449" t="s">
        <v>130</v>
      </c>
      <c r="L449" t="s">
        <v>1052</v>
      </c>
    </row>
    <row r="450" spans="1:12" hidden="1">
      <c r="A450" t="s">
        <v>126</v>
      </c>
      <c r="B450" t="s">
        <v>1527</v>
      </c>
      <c r="C450" t="s">
        <v>1297</v>
      </c>
      <c r="D450" t="s">
        <v>1296</v>
      </c>
      <c r="E450" s="7">
        <v>1.4246086975417001E-4</v>
      </c>
      <c r="F450" s="9">
        <v>-4.654546210108209E-2</v>
      </c>
      <c r="G450" s="9">
        <v>1.5613424318506981</v>
      </c>
      <c r="H450" s="7">
        <v>0.86291935711228795</v>
      </c>
      <c r="I450" t="s">
        <v>126</v>
      </c>
      <c r="J450" t="s">
        <v>436</v>
      </c>
      <c r="K450" t="s">
        <v>130</v>
      </c>
      <c r="L450" t="s">
        <v>1052</v>
      </c>
    </row>
    <row r="451" spans="1:12" hidden="1">
      <c r="A451" t="s">
        <v>126</v>
      </c>
      <c r="B451" t="s">
        <v>1528</v>
      </c>
      <c r="C451" t="s">
        <v>1307</v>
      </c>
      <c r="D451" t="s">
        <v>1297</v>
      </c>
      <c r="E451" s="7">
        <v>9.9484951657992195E-6</v>
      </c>
      <c r="F451" s="9">
        <v>1.7903647209471729E-3</v>
      </c>
      <c r="G451" s="9">
        <v>3.9278982324791953</v>
      </c>
      <c r="H451" s="7">
        <v>0.98296674248744098</v>
      </c>
      <c r="I451" t="s">
        <v>126</v>
      </c>
      <c r="J451" t="s">
        <v>436</v>
      </c>
      <c r="K451" t="s">
        <v>130</v>
      </c>
      <c r="L451" t="s">
        <v>1052</v>
      </c>
    </row>
    <row r="452" spans="1:12" hidden="1">
      <c r="A452" t="s">
        <v>126</v>
      </c>
      <c r="B452" t="s">
        <v>1529</v>
      </c>
      <c r="C452" t="s">
        <v>1297</v>
      </c>
      <c r="D452" t="s">
        <v>1307</v>
      </c>
      <c r="E452" s="7">
        <v>2.1559608224088802E-5</v>
      </c>
      <c r="F452" s="9">
        <v>0.45024700887630059</v>
      </c>
      <c r="G452" s="9">
        <v>3.6746903959170392</v>
      </c>
      <c r="H452" s="7">
        <v>0.72631027195847497</v>
      </c>
      <c r="I452" t="s">
        <v>126</v>
      </c>
      <c r="J452" t="s">
        <v>436</v>
      </c>
      <c r="K452" t="s">
        <v>130</v>
      </c>
      <c r="L452" t="s">
        <v>1052</v>
      </c>
    </row>
    <row r="453" spans="1:12">
      <c r="A453" t="s">
        <v>126</v>
      </c>
      <c r="B453" t="s">
        <v>1530</v>
      </c>
      <c r="C453" t="s">
        <v>1307</v>
      </c>
      <c r="D453" t="s">
        <v>1301</v>
      </c>
      <c r="E453" s="7">
        <v>1.67177643105525E-5</v>
      </c>
      <c r="F453" s="9">
        <v>-49.593006509395622</v>
      </c>
      <c r="G453" s="9">
        <v>3.9279073226793964</v>
      </c>
      <c r="H453" s="7">
        <v>3.8045725015236199E-4</v>
      </c>
      <c r="I453" t="s">
        <v>126</v>
      </c>
      <c r="J453" t="s">
        <v>436</v>
      </c>
      <c r="K453" t="s">
        <v>130</v>
      </c>
      <c r="L453" t="s">
        <v>1052</v>
      </c>
    </row>
    <row r="454" spans="1:12" hidden="1">
      <c r="A454" t="s">
        <v>126</v>
      </c>
      <c r="B454" t="s">
        <v>1531</v>
      </c>
      <c r="C454" t="s">
        <v>1301</v>
      </c>
      <c r="D454" t="s">
        <v>1296</v>
      </c>
      <c r="E454" s="7">
        <v>4.4712654227887503E-5</v>
      </c>
      <c r="F454" s="9">
        <v>2.0137833626169384</v>
      </c>
      <c r="G454" s="9">
        <v>2.4543073242589748</v>
      </c>
      <c r="H454" s="7">
        <v>0.36503113650390301</v>
      </c>
      <c r="I454" t="s">
        <v>126</v>
      </c>
      <c r="J454" t="s">
        <v>436</v>
      </c>
      <c r="K454" t="s">
        <v>130</v>
      </c>
      <c r="L454" t="s">
        <v>1052</v>
      </c>
    </row>
    <row r="455" spans="1:12" hidden="1">
      <c r="A455" t="s">
        <v>126</v>
      </c>
      <c r="B455" t="s">
        <v>1531</v>
      </c>
      <c r="C455" t="s">
        <v>1301</v>
      </c>
      <c r="D455" t="s">
        <v>1297</v>
      </c>
      <c r="E455" s="7">
        <v>4.13559734695831E-5</v>
      </c>
      <c r="F455" s="9">
        <v>-1.0710910421545305</v>
      </c>
      <c r="G455" s="9">
        <v>2.785671014291986</v>
      </c>
      <c r="H455" s="7">
        <v>0.53520459516781904</v>
      </c>
      <c r="I455" t="s">
        <v>126</v>
      </c>
      <c r="J455" t="s">
        <v>436</v>
      </c>
      <c r="K455" t="s">
        <v>130</v>
      </c>
      <c r="L455" t="s">
        <v>1052</v>
      </c>
    </row>
    <row r="456" spans="1:12" hidden="1">
      <c r="A456" t="s">
        <v>126</v>
      </c>
      <c r="B456" t="s">
        <v>1532</v>
      </c>
      <c r="C456" t="s">
        <v>1301</v>
      </c>
      <c r="D456" t="s">
        <v>1307</v>
      </c>
      <c r="E456" s="7">
        <v>2.7483201309734301E-5</v>
      </c>
      <c r="F456" s="9">
        <v>-2.5500711542422692</v>
      </c>
      <c r="G456" s="9">
        <v>2.5678789948549126</v>
      </c>
      <c r="H456" s="7">
        <v>0.318994375817788</v>
      </c>
      <c r="I456" t="s">
        <v>126</v>
      </c>
      <c r="J456" t="s">
        <v>436</v>
      </c>
      <c r="K456" t="s">
        <v>130</v>
      </c>
      <c r="L456" t="s">
        <v>1052</v>
      </c>
    </row>
    <row r="457" spans="1:12" hidden="1">
      <c r="A457" t="s">
        <v>126</v>
      </c>
      <c r="B457" t="s">
        <v>1533</v>
      </c>
      <c r="C457" t="s">
        <v>1301</v>
      </c>
      <c r="D457" t="s">
        <v>1307</v>
      </c>
      <c r="E457" s="7">
        <v>1.7048255396567001E-4</v>
      </c>
      <c r="F457" s="9">
        <v>0.35280330505657809</v>
      </c>
      <c r="G457" s="9">
        <v>1.4052533455770975</v>
      </c>
      <c r="H457" s="7">
        <v>0.616329485967682</v>
      </c>
      <c r="I457" t="s">
        <v>126</v>
      </c>
      <c r="J457" t="s">
        <v>436</v>
      </c>
      <c r="K457" t="s">
        <v>130</v>
      </c>
      <c r="L457" t="s">
        <v>1052</v>
      </c>
    </row>
    <row r="458" spans="1:12" hidden="1">
      <c r="A458" t="s">
        <v>126</v>
      </c>
      <c r="B458" t="s">
        <v>1534</v>
      </c>
      <c r="C458" t="s">
        <v>1307</v>
      </c>
      <c r="D458" t="s">
        <v>1301</v>
      </c>
      <c r="E458" s="7">
        <v>1.5477534689186201E-5</v>
      </c>
      <c r="F458" s="9">
        <v>0.57139305421434117</v>
      </c>
      <c r="G458" s="9">
        <v>3.513006524973568</v>
      </c>
      <c r="H458" s="7">
        <v>0.68672769324745897</v>
      </c>
      <c r="I458" t="s">
        <v>126</v>
      </c>
      <c r="J458" t="s">
        <v>436</v>
      </c>
      <c r="K458" t="s">
        <v>130</v>
      </c>
      <c r="L458" t="s">
        <v>1052</v>
      </c>
    </row>
    <row r="459" spans="1:12" hidden="1">
      <c r="A459" t="s">
        <v>126</v>
      </c>
      <c r="B459" t="s">
        <v>1535</v>
      </c>
      <c r="C459" t="s">
        <v>1297</v>
      </c>
      <c r="D459" t="s">
        <v>1296</v>
      </c>
      <c r="E459" s="7">
        <v>2.9205872188829602E-5</v>
      </c>
      <c r="F459" s="9">
        <v>-0.23104287011752309</v>
      </c>
      <c r="G459" s="9">
        <v>2.2510060361851365</v>
      </c>
      <c r="H459" s="7">
        <v>0.74868444572812798</v>
      </c>
      <c r="I459" t="s">
        <v>126</v>
      </c>
      <c r="J459" t="s">
        <v>436</v>
      </c>
      <c r="K459" t="s">
        <v>130</v>
      </c>
      <c r="L459" t="s">
        <v>1052</v>
      </c>
    </row>
    <row r="460" spans="1:12" hidden="1">
      <c r="A460" t="s">
        <v>126</v>
      </c>
      <c r="B460" t="s">
        <v>1536</v>
      </c>
      <c r="C460" t="s">
        <v>1307</v>
      </c>
      <c r="D460" t="s">
        <v>1301</v>
      </c>
      <c r="E460" s="7">
        <v>6.7157312085168195E-5</v>
      </c>
      <c r="F460" s="9">
        <v>-10.238875662343862</v>
      </c>
      <c r="G460" s="9">
        <v>3.1167435294435704</v>
      </c>
      <c r="H460" s="7">
        <v>6.9910529199243995E-2</v>
      </c>
      <c r="I460" t="s">
        <v>126</v>
      </c>
      <c r="J460" t="s">
        <v>436</v>
      </c>
      <c r="K460" t="s">
        <v>130</v>
      </c>
      <c r="L460" t="s">
        <v>1052</v>
      </c>
    </row>
    <row r="461" spans="1:12" hidden="1">
      <c r="A461" t="s">
        <v>126</v>
      </c>
      <c r="B461" t="s">
        <v>1537</v>
      </c>
      <c r="C461" t="s">
        <v>1307</v>
      </c>
      <c r="D461" t="s">
        <v>1301</v>
      </c>
      <c r="E461" s="7">
        <v>1.47536900955921E-5</v>
      </c>
      <c r="F461" s="9">
        <v>9.1631609625218111</v>
      </c>
      <c r="G461" s="9">
        <v>2.9901486003021858</v>
      </c>
      <c r="H461" s="7">
        <v>8.0022236895806606E-2</v>
      </c>
      <c r="I461" t="s">
        <v>126</v>
      </c>
      <c r="J461" t="s">
        <v>436</v>
      </c>
      <c r="K461" t="s">
        <v>130</v>
      </c>
      <c r="L461" t="s">
        <v>1052</v>
      </c>
    </row>
    <row r="462" spans="1:12" hidden="1">
      <c r="A462" t="s">
        <v>126</v>
      </c>
      <c r="B462" t="s">
        <v>1538</v>
      </c>
      <c r="C462" t="s">
        <v>1301</v>
      </c>
      <c r="D462" t="s">
        <v>1297</v>
      </c>
      <c r="E462" s="7">
        <v>3.9974846534264901E-5</v>
      </c>
      <c r="F462" s="9">
        <v>-8.3620340479727311</v>
      </c>
      <c r="G462" s="9">
        <v>3.6504228146316868</v>
      </c>
      <c r="H462" s="7">
        <v>0.130150971458528</v>
      </c>
      <c r="I462" t="s">
        <v>126</v>
      </c>
      <c r="J462" t="s">
        <v>436</v>
      </c>
      <c r="K462" t="s">
        <v>130</v>
      </c>
      <c r="L462" t="s">
        <v>1052</v>
      </c>
    </row>
    <row r="463" spans="1:12" hidden="1">
      <c r="A463" t="s">
        <v>126</v>
      </c>
      <c r="B463" t="s">
        <v>1539</v>
      </c>
      <c r="C463" t="s">
        <v>1301</v>
      </c>
      <c r="D463" t="s">
        <v>1307</v>
      </c>
      <c r="E463" s="7">
        <v>1.1591246290801199E-5</v>
      </c>
      <c r="F463" s="9">
        <v>0.14098167990176053</v>
      </c>
      <c r="G463" s="9">
        <v>3.1345190257187894</v>
      </c>
      <c r="H463" s="7">
        <v>0.83204608130771995</v>
      </c>
      <c r="I463" t="s">
        <v>126</v>
      </c>
      <c r="J463" t="s">
        <v>436</v>
      </c>
      <c r="K463" t="s">
        <v>130</v>
      </c>
      <c r="L463" t="s">
        <v>1052</v>
      </c>
    </row>
    <row r="464" spans="1:12" hidden="1">
      <c r="A464" t="s">
        <v>126</v>
      </c>
      <c r="B464" t="s">
        <v>1540</v>
      </c>
      <c r="C464" t="s">
        <v>1296</v>
      </c>
      <c r="D464" t="s">
        <v>1301</v>
      </c>
      <c r="E464" s="7">
        <v>4.4762785306484198E-5</v>
      </c>
      <c r="F464" s="9">
        <v>-13.350672842259417</v>
      </c>
      <c r="G464" s="9">
        <v>3.9266807161983359</v>
      </c>
      <c r="H464" s="7">
        <v>6.5196837740762806E-2</v>
      </c>
      <c r="I464" t="s">
        <v>126</v>
      </c>
      <c r="J464" t="s">
        <v>436</v>
      </c>
      <c r="K464" t="s">
        <v>130</v>
      </c>
      <c r="L464" t="s">
        <v>1052</v>
      </c>
    </row>
    <row r="465" spans="1:12" hidden="1">
      <c r="A465" t="s">
        <v>126</v>
      </c>
      <c r="B465" t="s">
        <v>1541</v>
      </c>
      <c r="C465" t="s">
        <v>1301</v>
      </c>
      <c r="D465" t="s">
        <v>1307</v>
      </c>
      <c r="E465" s="7">
        <v>1.68547064354599E-4</v>
      </c>
      <c r="F465" s="9">
        <v>-1.6677480011060854E-3</v>
      </c>
      <c r="G465" s="9">
        <v>3.7714480438499329</v>
      </c>
      <c r="H465" s="7">
        <v>0.98322281071178697</v>
      </c>
      <c r="I465" t="s">
        <v>126</v>
      </c>
      <c r="J465" t="s">
        <v>436</v>
      </c>
      <c r="K465" t="s">
        <v>130</v>
      </c>
      <c r="L465" t="s">
        <v>1052</v>
      </c>
    </row>
    <row r="466" spans="1:12" hidden="1">
      <c r="A466" t="s">
        <v>126</v>
      </c>
      <c r="B466" t="s">
        <v>1542</v>
      </c>
      <c r="C466" t="s">
        <v>1297</v>
      </c>
      <c r="D466" t="s">
        <v>1301</v>
      </c>
      <c r="E466" s="7">
        <v>2.4286504262316E-5</v>
      </c>
      <c r="F466" s="9">
        <v>-2.64995343691389</v>
      </c>
      <c r="G466" s="9">
        <v>2.8545893633048083</v>
      </c>
      <c r="H466" s="7">
        <v>0.335301581847053</v>
      </c>
      <c r="I466" t="s">
        <v>126</v>
      </c>
      <c r="J466" t="s">
        <v>436</v>
      </c>
      <c r="K466" t="s">
        <v>130</v>
      </c>
      <c r="L466" t="s">
        <v>1052</v>
      </c>
    </row>
    <row r="467" spans="1:12" hidden="1">
      <c r="A467" t="s">
        <v>126</v>
      </c>
      <c r="B467" t="s">
        <v>1543</v>
      </c>
      <c r="C467" t="s">
        <v>1301</v>
      </c>
      <c r="D467" t="s">
        <v>1307</v>
      </c>
      <c r="E467" s="7">
        <v>1.0274951112646499E-4</v>
      </c>
      <c r="F467" s="9">
        <v>-4.9915155065643182</v>
      </c>
      <c r="G467" s="9">
        <v>1.6904372842811355</v>
      </c>
      <c r="H467" s="7">
        <v>8.5729149568413696E-2</v>
      </c>
      <c r="I467" t="s">
        <v>126</v>
      </c>
      <c r="J467" t="s">
        <v>436</v>
      </c>
      <c r="K467" t="s">
        <v>130</v>
      </c>
      <c r="L467" t="s">
        <v>1052</v>
      </c>
    </row>
    <row r="468" spans="1:12">
      <c r="A468" t="s">
        <v>126</v>
      </c>
      <c r="B468" t="s">
        <v>1544</v>
      </c>
      <c r="C468" t="s">
        <v>1296</v>
      </c>
      <c r="D468" t="s">
        <v>1297</v>
      </c>
      <c r="E468" s="7">
        <v>1.3524447236646899E-4</v>
      </c>
      <c r="F468" s="9">
        <v>-21.931551465740409</v>
      </c>
      <c r="G468" s="9">
        <v>4.0979545697717787</v>
      </c>
      <c r="H468" s="7">
        <v>2.0700546880171498E-2</v>
      </c>
      <c r="I468" t="s">
        <v>126</v>
      </c>
      <c r="J468" t="s">
        <v>436</v>
      </c>
      <c r="K468" t="s">
        <v>130</v>
      </c>
      <c r="L468" t="s">
        <v>1052</v>
      </c>
    </row>
    <row r="469" spans="1:12" hidden="1">
      <c r="A469" t="s">
        <v>126</v>
      </c>
      <c r="B469" t="s">
        <v>1545</v>
      </c>
      <c r="C469" t="s">
        <v>1307</v>
      </c>
      <c r="D469" t="s">
        <v>1297</v>
      </c>
      <c r="E469" s="7">
        <v>2.8965913412726299E-5</v>
      </c>
      <c r="F469" s="9">
        <v>-1.4408194366330598</v>
      </c>
      <c r="G469" s="9">
        <v>3.5046774410507022</v>
      </c>
      <c r="H469" s="7">
        <v>0.52140498883364905</v>
      </c>
      <c r="I469" t="s">
        <v>126</v>
      </c>
      <c r="J469" t="s">
        <v>436</v>
      </c>
      <c r="K469" t="s">
        <v>130</v>
      </c>
      <c r="L469" t="s">
        <v>1052</v>
      </c>
    </row>
    <row r="470" spans="1:12" hidden="1">
      <c r="A470" t="s">
        <v>126</v>
      </c>
      <c r="B470" t="s">
        <v>1546</v>
      </c>
      <c r="C470" t="s">
        <v>1296</v>
      </c>
      <c r="D470" t="s">
        <v>1301</v>
      </c>
      <c r="E470" s="7">
        <v>1.5420913696216601E-6</v>
      </c>
      <c r="F470" s="9">
        <v>-8.6772735889239989</v>
      </c>
      <c r="G470" s="9">
        <v>3.1346884246340383</v>
      </c>
      <c r="H470" s="7">
        <v>9.6157508230779398E-2</v>
      </c>
      <c r="I470" t="s">
        <v>126</v>
      </c>
      <c r="J470" t="s">
        <v>436</v>
      </c>
      <c r="K470" t="s">
        <v>130</v>
      </c>
      <c r="L470" t="s">
        <v>1052</v>
      </c>
    </row>
    <row r="471" spans="1:12" hidden="1">
      <c r="A471" t="s">
        <v>126</v>
      </c>
      <c r="B471" t="s">
        <v>1547</v>
      </c>
      <c r="C471" t="s">
        <v>1297</v>
      </c>
      <c r="D471" t="s">
        <v>1307</v>
      </c>
      <c r="E471" s="7">
        <v>5.88854060790504E-5</v>
      </c>
      <c r="F471" s="9">
        <v>5.1862768670896591</v>
      </c>
      <c r="G471" s="9">
        <v>2.0694351875718158</v>
      </c>
      <c r="H471" s="7">
        <v>0.113404002452638</v>
      </c>
      <c r="I471" t="s">
        <v>126</v>
      </c>
      <c r="J471" t="s">
        <v>436</v>
      </c>
      <c r="K471" t="s">
        <v>130</v>
      </c>
      <c r="L471" t="s">
        <v>1052</v>
      </c>
    </row>
    <row r="472" spans="1:12" hidden="1">
      <c r="A472" t="s">
        <v>126</v>
      </c>
      <c r="B472" t="s">
        <v>1548</v>
      </c>
      <c r="C472" t="s">
        <v>1296</v>
      </c>
      <c r="D472" t="s">
        <v>1301</v>
      </c>
      <c r="E472" s="7">
        <v>1.51981854542149E-6</v>
      </c>
      <c r="F472" s="9">
        <v>1.311784435526143</v>
      </c>
      <c r="G472" s="9">
        <v>3.9278436926032922</v>
      </c>
      <c r="H472" s="7">
        <v>0.56333033801941201</v>
      </c>
      <c r="I472" t="s">
        <v>126</v>
      </c>
      <c r="J472" t="s">
        <v>436</v>
      </c>
      <c r="K472" t="s">
        <v>130</v>
      </c>
      <c r="L472" t="s">
        <v>1052</v>
      </c>
    </row>
    <row r="473" spans="1:12" hidden="1">
      <c r="A473" t="s">
        <v>126</v>
      </c>
      <c r="B473" t="s">
        <v>1549</v>
      </c>
      <c r="C473" t="s">
        <v>1301</v>
      </c>
      <c r="D473" t="s">
        <v>1307</v>
      </c>
      <c r="E473" s="7">
        <v>1.17754406350144E-5</v>
      </c>
      <c r="F473" s="9">
        <v>-5.6661897377090131</v>
      </c>
      <c r="G473" s="9">
        <v>3.7558066230202223</v>
      </c>
      <c r="H473" s="7">
        <v>0.21934552231029</v>
      </c>
      <c r="I473" t="s">
        <v>126</v>
      </c>
      <c r="J473" t="s">
        <v>436</v>
      </c>
      <c r="K473" t="s">
        <v>130</v>
      </c>
      <c r="L473" t="s">
        <v>1052</v>
      </c>
    </row>
    <row r="474" spans="1:12" hidden="1">
      <c r="A474" t="s">
        <v>126</v>
      </c>
      <c r="B474" t="s">
        <v>1549</v>
      </c>
      <c r="C474" t="s">
        <v>1301</v>
      </c>
      <c r="D474" t="s">
        <v>1297</v>
      </c>
      <c r="E474" s="7">
        <v>4.6364985163204702E-5</v>
      </c>
      <c r="F474" s="9">
        <v>-5.9415781267872267</v>
      </c>
      <c r="G474" s="9">
        <v>2.2156956206934657</v>
      </c>
      <c r="H474" s="7">
        <v>0.101514587500444</v>
      </c>
      <c r="I474" t="s">
        <v>126</v>
      </c>
      <c r="J474" t="s">
        <v>436</v>
      </c>
      <c r="K474" t="s">
        <v>130</v>
      </c>
      <c r="L474" t="s">
        <v>1052</v>
      </c>
    </row>
    <row r="475" spans="1:12">
      <c r="A475" t="s">
        <v>126</v>
      </c>
      <c r="B475" t="s">
        <v>1550</v>
      </c>
      <c r="C475" t="s">
        <v>1297</v>
      </c>
      <c r="D475" t="s">
        <v>1296</v>
      </c>
      <c r="E475" s="7">
        <v>4.5595699236736098E-5</v>
      </c>
      <c r="F475" s="9">
        <v>-12.682841520573856</v>
      </c>
      <c r="G475" s="9">
        <v>1.7452108716055712</v>
      </c>
      <c r="H475" s="7">
        <v>7.0224185725416997E-3</v>
      </c>
      <c r="I475" t="s">
        <v>126</v>
      </c>
      <c r="J475" t="s">
        <v>436</v>
      </c>
      <c r="K475" t="s">
        <v>130</v>
      </c>
      <c r="L475" t="s">
        <v>1052</v>
      </c>
    </row>
    <row r="476" spans="1:12">
      <c r="A476" t="s">
        <v>126</v>
      </c>
      <c r="B476" t="s">
        <v>1551</v>
      </c>
      <c r="C476" t="s">
        <v>1329</v>
      </c>
      <c r="D476" t="s">
        <v>1307</v>
      </c>
      <c r="E476" s="7">
        <v>2.2008957156019699E-5</v>
      </c>
      <c r="F476" s="9">
        <v>-32.579908026291598</v>
      </c>
      <c r="G476" s="9">
        <v>3.5868661011373342</v>
      </c>
      <c r="H476" s="7">
        <v>2.5798061565935602E-3</v>
      </c>
      <c r="I476" t="s">
        <v>126</v>
      </c>
      <c r="J476" t="s">
        <v>436</v>
      </c>
      <c r="K476" t="s">
        <v>130</v>
      </c>
      <c r="L476" t="s">
        <v>1052</v>
      </c>
    </row>
    <row r="477" spans="1:12" hidden="1">
      <c r="A477" t="s">
        <v>126</v>
      </c>
      <c r="B477" t="s">
        <v>1552</v>
      </c>
      <c r="C477" t="s">
        <v>1297</v>
      </c>
      <c r="D477" t="s">
        <v>1301</v>
      </c>
      <c r="E477" s="7">
        <v>3.7090187926998303E-5</v>
      </c>
      <c r="F477" s="9">
        <v>-5.389244602300117</v>
      </c>
      <c r="G477" s="9">
        <v>2.8736581353413464</v>
      </c>
      <c r="H477" s="7">
        <v>0.170858440398655</v>
      </c>
      <c r="I477" t="s">
        <v>126</v>
      </c>
      <c r="J477" t="s">
        <v>436</v>
      </c>
      <c r="K477" t="s">
        <v>130</v>
      </c>
      <c r="L477" t="s">
        <v>1052</v>
      </c>
    </row>
    <row r="478" spans="1:12" hidden="1">
      <c r="A478" t="s">
        <v>126</v>
      </c>
      <c r="B478" t="s">
        <v>1553</v>
      </c>
      <c r="C478" t="s">
        <v>1297</v>
      </c>
      <c r="D478" t="s">
        <v>1307</v>
      </c>
      <c r="E478" s="7">
        <v>2.9716924143705701E-5</v>
      </c>
      <c r="F478" s="9">
        <v>-7.034108167788979</v>
      </c>
      <c r="G478" s="9">
        <v>3.6482236613418064</v>
      </c>
      <c r="H478" s="7">
        <v>0.164967421640142</v>
      </c>
      <c r="I478" t="s">
        <v>126</v>
      </c>
      <c r="J478" t="s">
        <v>436</v>
      </c>
      <c r="K478" t="s">
        <v>130</v>
      </c>
      <c r="L478" t="s">
        <v>1052</v>
      </c>
    </row>
    <row r="479" spans="1:12" hidden="1">
      <c r="A479" t="s">
        <v>126</v>
      </c>
      <c r="B479" t="s">
        <v>1554</v>
      </c>
      <c r="C479" t="s">
        <v>1301</v>
      </c>
      <c r="D479" t="s">
        <v>1307</v>
      </c>
      <c r="E479" s="7">
        <v>2.5981623877967399E-4</v>
      </c>
      <c r="F479" s="9">
        <v>-11.765216914513923</v>
      </c>
      <c r="G479" s="9">
        <v>3.1271384234380881</v>
      </c>
      <c r="H479" s="7">
        <v>5.2420585715141597E-2</v>
      </c>
      <c r="I479" t="s">
        <v>126</v>
      </c>
      <c r="J479" t="s">
        <v>436</v>
      </c>
      <c r="K479" t="s">
        <v>130</v>
      </c>
      <c r="L479" t="s">
        <v>1052</v>
      </c>
    </row>
    <row r="480" spans="1:12" hidden="1">
      <c r="A480" t="s">
        <v>126</v>
      </c>
      <c r="B480" t="s">
        <v>1555</v>
      </c>
      <c r="C480" t="s">
        <v>1296</v>
      </c>
      <c r="D480" t="s">
        <v>1307</v>
      </c>
      <c r="E480" s="7">
        <v>2.0345709129753002E-5</v>
      </c>
      <c r="F480" s="9">
        <v>-3.9820000147605397</v>
      </c>
      <c r="G480" s="9">
        <v>3.0885093580485115</v>
      </c>
      <c r="H480" s="7">
        <v>0.256177893407045</v>
      </c>
      <c r="I480" t="s">
        <v>126</v>
      </c>
      <c r="J480" t="s">
        <v>436</v>
      </c>
      <c r="K480" t="s">
        <v>130</v>
      </c>
      <c r="L480" t="s">
        <v>1052</v>
      </c>
    </row>
    <row r="481" spans="1:12" hidden="1">
      <c r="A481" t="s">
        <v>126</v>
      </c>
      <c r="B481" t="s">
        <v>1556</v>
      </c>
      <c r="C481" t="s">
        <v>1296</v>
      </c>
      <c r="D481" t="s">
        <v>1307</v>
      </c>
      <c r="E481" s="7">
        <v>7.8516801946777598E-6</v>
      </c>
      <c r="F481" s="9">
        <v>-1.0294112464371203</v>
      </c>
      <c r="G481" s="9">
        <v>3.6417586391906265</v>
      </c>
      <c r="H481" s="7">
        <v>0.59495735561399499</v>
      </c>
      <c r="I481" t="s">
        <v>126</v>
      </c>
      <c r="J481" t="s">
        <v>436</v>
      </c>
      <c r="K481" t="s">
        <v>130</v>
      </c>
      <c r="L481" t="s">
        <v>1052</v>
      </c>
    </row>
    <row r="482" spans="1:12" hidden="1">
      <c r="A482" t="s">
        <v>126</v>
      </c>
      <c r="B482" t="s">
        <v>1557</v>
      </c>
      <c r="C482" t="s">
        <v>1296</v>
      </c>
      <c r="D482" t="s">
        <v>1297</v>
      </c>
      <c r="E482" s="7">
        <v>8.6145898291336304E-6</v>
      </c>
      <c r="F482" s="9">
        <v>-4.9974358809894115</v>
      </c>
      <c r="G482" s="9">
        <v>3.6496544816676666</v>
      </c>
      <c r="H482" s="7">
        <v>0.24193388562163201</v>
      </c>
      <c r="I482" t="s">
        <v>126</v>
      </c>
      <c r="J482" t="s">
        <v>436</v>
      </c>
      <c r="K482" t="s">
        <v>130</v>
      </c>
      <c r="L482" t="s">
        <v>1052</v>
      </c>
    </row>
    <row r="483" spans="1:12" hidden="1">
      <c r="A483" t="s">
        <v>126</v>
      </c>
      <c r="B483" t="s">
        <v>1558</v>
      </c>
      <c r="C483" t="s">
        <v>1296</v>
      </c>
      <c r="D483" t="s">
        <v>1297</v>
      </c>
      <c r="E483" s="7">
        <v>1.05452211141162E-5</v>
      </c>
      <c r="F483" s="9">
        <v>-3.8885406061755137</v>
      </c>
      <c r="G483" s="9">
        <v>3.9275074135638541</v>
      </c>
      <c r="H483" s="7">
        <v>0.31972319181426401</v>
      </c>
      <c r="I483" t="s">
        <v>126</v>
      </c>
      <c r="J483" t="s">
        <v>436</v>
      </c>
      <c r="K483" t="s">
        <v>130</v>
      </c>
      <c r="L483" t="s">
        <v>1052</v>
      </c>
    </row>
    <row r="484" spans="1:12" hidden="1">
      <c r="A484" t="s">
        <v>126</v>
      </c>
      <c r="B484" t="s">
        <v>1559</v>
      </c>
      <c r="C484" t="s">
        <v>1296</v>
      </c>
      <c r="D484" t="s">
        <v>1297</v>
      </c>
      <c r="E484" s="7">
        <v>4.2216026428041501E-5</v>
      </c>
      <c r="F484" s="9">
        <v>-4.4383334950515998</v>
      </c>
      <c r="G484" s="9">
        <v>3.1323347023572321</v>
      </c>
      <c r="H484" s="7">
        <v>0.23390755479868999</v>
      </c>
      <c r="I484" t="s">
        <v>126</v>
      </c>
      <c r="J484" t="s">
        <v>436</v>
      </c>
      <c r="K484" t="s">
        <v>130</v>
      </c>
      <c r="L484" t="s">
        <v>1052</v>
      </c>
    </row>
    <row r="485" spans="1:12" hidden="1">
      <c r="A485" t="s">
        <v>126</v>
      </c>
      <c r="B485" t="s">
        <v>1560</v>
      </c>
      <c r="C485" t="s">
        <v>1296</v>
      </c>
      <c r="D485" t="s">
        <v>1297</v>
      </c>
      <c r="E485" s="7">
        <v>1.8553078992790601E-4</v>
      </c>
      <c r="F485" s="9">
        <v>-5.3040557253608309</v>
      </c>
      <c r="G485" s="9">
        <v>1.8206145227557047</v>
      </c>
      <c r="H485" s="7">
        <v>8.7850169132895298E-2</v>
      </c>
      <c r="I485" t="s">
        <v>126</v>
      </c>
      <c r="J485" t="s">
        <v>436</v>
      </c>
      <c r="K485" t="s">
        <v>130</v>
      </c>
      <c r="L485" t="s">
        <v>1052</v>
      </c>
    </row>
    <row r="486" spans="1:12" hidden="1">
      <c r="A486" t="s">
        <v>126</v>
      </c>
      <c r="B486" t="s">
        <v>1561</v>
      </c>
      <c r="C486" t="s">
        <v>1296</v>
      </c>
      <c r="D486" t="s">
        <v>1301</v>
      </c>
      <c r="E486" s="7">
        <v>7.8797278546754907E-6</v>
      </c>
      <c r="F486" s="9">
        <v>-2.357735777204983</v>
      </c>
      <c r="G486" s="9">
        <v>3.1560318545697781</v>
      </c>
      <c r="H486" s="7">
        <v>0.38740959572479799</v>
      </c>
      <c r="I486" t="s">
        <v>126</v>
      </c>
      <c r="J486" t="s">
        <v>436</v>
      </c>
      <c r="K486" t="s">
        <v>130</v>
      </c>
      <c r="L486" t="s">
        <v>1052</v>
      </c>
    </row>
    <row r="487" spans="1:12" hidden="1">
      <c r="A487" t="s">
        <v>126</v>
      </c>
      <c r="B487" t="s">
        <v>1562</v>
      </c>
      <c r="C487" t="s">
        <v>1301</v>
      </c>
      <c r="D487" t="s">
        <v>1307</v>
      </c>
      <c r="E487" s="7">
        <v>3.32940863018058E-5</v>
      </c>
      <c r="F487" s="9">
        <v>5.8119571688713476</v>
      </c>
      <c r="G487" s="9">
        <v>2.6729274365405704</v>
      </c>
      <c r="H487" s="7">
        <v>0.140326153789468</v>
      </c>
      <c r="I487" t="s">
        <v>126</v>
      </c>
      <c r="J487" t="s">
        <v>436</v>
      </c>
      <c r="K487" t="s">
        <v>130</v>
      </c>
      <c r="L487" t="s">
        <v>1052</v>
      </c>
    </row>
    <row r="488" spans="1:12" hidden="1">
      <c r="A488" t="s">
        <v>126</v>
      </c>
      <c r="B488" t="s">
        <v>1563</v>
      </c>
      <c r="C488" t="s">
        <v>1296</v>
      </c>
      <c r="D488" t="s">
        <v>1297</v>
      </c>
      <c r="E488" s="7">
        <v>1.06041648144388E-3</v>
      </c>
      <c r="F488" s="9">
        <v>0.38694664307330623</v>
      </c>
      <c r="G488" s="9">
        <v>0.89079848449647248</v>
      </c>
      <c r="H488" s="7">
        <v>0.50984666466643502</v>
      </c>
      <c r="I488" t="s">
        <v>126</v>
      </c>
      <c r="J488" t="s">
        <v>436</v>
      </c>
      <c r="K488" t="s">
        <v>130</v>
      </c>
      <c r="L488" t="s">
        <v>1052</v>
      </c>
    </row>
    <row r="489" spans="1:12" hidden="1">
      <c r="A489" t="s">
        <v>126</v>
      </c>
      <c r="B489" t="s">
        <v>1564</v>
      </c>
      <c r="C489" t="s">
        <v>1301</v>
      </c>
      <c r="D489" t="s">
        <v>1307</v>
      </c>
      <c r="E489" s="7">
        <v>2.03615166110306E-5</v>
      </c>
      <c r="F489" s="9">
        <v>0.19740497776314278</v>
      </c>
      <c r="G489" s="9">
        <v>2.6290820408402897</v>
      </c>
      <c r="H489" s="7">
        <v>0.78407181276653004</v>
      </c>
      <c r="I489" t="s">
        <v>126</v>
      </c>
      <c r="J489" t="s">
        <v>436</v>
      </c>
      <c r="K489" t="s">
        <v>130</v>
      </c>
      <c r="L489" t="s">
        <v>1052</v>
      </c>
    </row>
    <row r="490" spans="1:12" hidden="1">
      <c r="A490" t="s">
        <v>126</v>
      </c>
      <c r="B490" t="s">
        <v>1565</v>
      </c>
      <c r="C490" t="s">
        <v>1307</v>
      </c>
      <c r="D490" t="s">
        <v>1296</v>
      </c>
      <c r="E490" s="7">
        <v>3.0312552005651902E-6</v>
      </c>
      <c r="F490" s="9">
        <v>-1.2602992519037053</v>
      </c>
      <c r="G490" s="9">
        <v>3.6684442343813259</v>
      </c>
      <c r="H490" s="7">
        <v>0.557786409108884</v>
      </c>
      <c r="I490" t="s">
        <v>126</v>
      </c>
      <c r="J490" t="s">
        <v>436</v>
      </c>
      <c r="K490" t="s">
        <v>130</v>
      </c>
      <c r="L490" t="s">
        <v>1052</v>
      </c>
    </row>
    <row r="491" spans="1:12" hidden="1">
      <c r="A491" t="s">
        <v>126</v>
      </c>
      <c r="B491" t="s">
        <v>1566</v>
      </c>
      <c r="C491" t="s">
        <v>1307</v>
      </c>
      <c r="D491" t="s">
        <v>1301</v>
      </c>
      <c r="E491" s="7">
        <v>1.05675428543628E-4</v>
      </c>
      <c r="F491" s="9">
        <v>-2.6264455830731857</v>
      </c>
      <c r="G491" s="9">
        <v>1.7709064393183434</v>
      </c>
      <c r="H491" s="7">
        <v>0.223288872635522</v>
      </c>
      <c r="I491" t="s">
        <v>126</v>
      </c>
      <c r="J491" t="s">
        <v>436</v>
      </c>
      <c r="K491" t="s">
        <v>130</v>
      </c>
      <c r="L491" t="s">
        <v>1052</v>
      </c>
    </row>
    <row r="492" spans="1:12" hidden="1">
      <c r="A492" t="s">
        <v>126</v>
      </c>
      <c r="B492" t="s">
        <v>1567</v>
      </c>
      <c r="C492" t="s">
        <v>1301</v>
      </c>
      <c r="D492" t="s">
        <v>1297</v>
      </c>
      <c r="E492" s="7">
        <v>1.7142165794241999E-5</v>
      </c>
      <c r="F492" s="9">
        <v>-11.105029021067786</v>
      </c>
      <c r="G492" s="9">
        <v>3.6724248300994189</v>
      </c>
      <c r="H492" s="7">
        <v>8.2046166889718594E-2</v>
      </c>
      <c r="I492" t="s">
        <v>126</v>
      </c>
      <c r="J492" t="s">
        <v>436</v>
      </c>
      <c r="K492" t="s">
        <v>130</v>
      </c>
      <c r="L492" t="s">
        <v>1052</v>
      </c>
    </row>
    <row r="493" spans="1:12" hidden="1">
      <c r="A493" t="s">
        <v>126</v>
      </c>
      <c r="B493" t="s">
        <v>1568</v>
      </c>
      <c r="C493" t="s">
        <v>1296</v>
      </c>
      <c r="D493" t="s">
        <v>1307</v>
      </c>
      <c r="E493" s="7">
        <v>1.1591246290801199E-5</v>
      </c>
      <c r="F493" s="9">
        <v>-1.3900809321990819</v>
      </c>
      <c r="G493" s="9">
        <v>3.1326881913033384</v>
      </c>
      <c r="H493" s="7">
        <v>0.50532559418929801</v>
      </c>
      <c r="I493" t="s">
        <v>126</v>
      </c>
      <c r="J493" t="s">
        <v>436</v>
      </c>
      <c r="K493" t="s">
        <v>130</v>
      </c>
      <c r="L493" t="s">
        <v>1052</v>
      </c>
    </row>
    <row r="494" spans="1:12" hidden="1">
      <c r="A494" t="s">
        <v>126</v>
      </c>
      <c r="B494" t="s">
        <v>1569</v>
      </c>
      <c r="C494" t="s">
        <v>1301</v>
      </c>
      <c r="D494" t="s">
        <v>1307</v>
      </c>
      <c r="E494" s="7">
        <v>2.3146677971172999E-4</v>
      </c>
      <c r="F494" s="9">
        <v>-4.7240842532923306</v>
      </c>
      <c r="G494" s="9">
        <v>1.5294767811770207</v>
      </c>
      <c r="H494" s="7">
        <v>7.8838108143897606E-2</v>
      </c>
      <c r="I494" t="s">
        <v>126</v>
      </c>
      <c r="J494" t="s">
        <v>436</v>
      </c>
      <c r="K494" t="s">
        <v>130</v>
      </c>
      <c r="L494" t="s">
        <v>1052</v>
      </c>
    </row>
    <row r="495" spans="1:12" hidden="1">
      <c r="A495" t="s">
        <v>126</v>
      </c>
      <c r="B495" t="s">
        <v>1570</v>
      </c>
      <c r="C495" t="s">
        <v>1296</v>
      </c>
      <c r="D495" t="s">
        <v>1297</v>
      </c>
      <c r="E495" s="7">
        <v>1.2161979522094099E-5</v>
      </c>
      <c r="F495" s="9">
        <v>-1.3510514225735999</v>
      </c>
      <c r="G495" s="9">
        <v>2.7260445103886002</v>
      </c>
      <c r="H495" s="7">
        <v>0.48143599484086602</v>
      </c>
      <c r="I495" t="s">
        <v>126</v>
      </c>
      <c r="J495" t="s">
        <v>436</v>
      </c>
      <c r="K495" t="s">
        <v>130</v>
      </c>
      <c r="L495" t="s">
        <v>1052</v>
      </c>
    </row>
    <row r="496" spans="1:12">
      <c r="A496" t="s">
        <v>126</v>
      </c>
      <c r="B496" t="s">
        <v>1571</v>
      </c>
      <c r="C496" t="s">
        <v>1307</v>
      </c>
      <c r="D496" t="s">
        <v>1301</v>
      </c>
      <c r="E496" s="7">
        <v>4.8367558230958203E-5</v>
      </c>
      <c r="F496" s="9">
        <v>-15.493979092333038</v>
      </c>
      <c r="G496" s="9">
        <v>3.5886440900398942</v>
      </c>
      <c r="H496" s="7">
        <v>3.7722253083839703E-2</v>
      </c>
      <c r="I496" t="s">
        <v>126</v>
      </c>
      <c r="J496" t="s">
        <v>436</v>
      </c>
      <c r="K496" t="s">
        <v>130</v>
      </c>
      <c r="L496" t="s">
        <v>1052</v>
      </c>
    </row>
    <row r="497" spans="1:12" hidden="1">
      <c r="A497" t="s">
        <v>126</v>
      </c>
      <c r="B497" t="s">
        <v>1572</v>
      </c>
      <c r="C497" t="s">
        <v>1573</v>
      </c>
      <c r="D497" t="s">
        <v>1297</v>
      </c>
      <c r="E497" s="7">
        <v>1.61475040319098E-5</v>
      </c>
      <c r="F497" s="9">
        <v>-4.6575279025301937</v>
      </c>
      <c r="G497" s="9">
        <v>3.9265293629775053</v>
      </c>
      <c r="H497" s="7">
        <v>0.27610365313059099</v>
      </c>
      <c r="I497" t="s">
        <v>126</v>
      </c>
      <c r="J497" t="s">
        <v>436</v>
      </c>
      <c r="K497" t="s">
        <v>130</v>
      </c>
      <c r="L497" t="s">
        <v>1052</v>
      </c>
    </row>
    <row r="498" spans="1:12">
      <c r="A498" t="s">
        <v>126</v>
      </c>
      <c r="B498" t="s">
        <v>1574</v>
      </c>
      <c r="C498" t="s">
        <v>1297</v>
      </c>
      <c r="D498" t="s">
        <v>1296</v>
      </c>
      <c r="E498" s="7">
        <v>5.5175650723345499E-6</v>
      </c>
      <c r="F498" s="9">
        <v>-15.427554347663092</v>
      </c>
      <c r="G498" s="9">
        <v>3.6769576742550725</v>
      </c>
      <c r="H498" s="7">
        <v>4.05256888770094E-2</v>
      </c>
      <c r="I498" t="s">
        <v>126</v>
      </c>
      <c r="J498" t="s">
        <v>436</v>
      </c>
      <c r="K498" t="s">
        <v>130</v>
      </c>
      <c r="L498" t="s">
        <v>1052</v>
      </c>
    </row>
    <row r="499" spans="1:12" hidden="1">
      <c r="A499" t="s">
        <v>126</v>
      </c>
      <c r="B499" t="s">
        <v>1575</v>
      </c>
      <c r="C499" t="s">
        <v>1296</v>
      </c>
      <c r="D499" t="s">
        <v>1297</v>
      </c>
      <c r="E499" s="7">
        <v>1.30831828767303E-5</v>
      </c>
      <c r="F499" s="9">
        <v>-11.274116403033528</v>
      </c>
      <c r="G499" s="9">
        <v>3.6490323903039337</v>
      </c>
      <c r="H499" s="7">
        <v>7.8793300275781006E-2</v>
      </c>
      <c r="I499" t="s">
        <v>126</v>
      </c>
      <c r="J499" t="s">
        <v>436</v>
      </c>
      <c r="K499" t="s">
        <v>130</v>
      </c>
      <c r="L499" t="s">
        <v>1052</v>
      </c>
    </row>
    <row r="500" spans="1:12">
      <c r="A500" t="s">
        <v>126</v>
      </c>
      <c r="B500" t="s">
        <v>1576</v>
      </c>
      <c r="C500" t="s">
        <v>1296</v>
      </c>
      <c r="D500" t="s">
        <v>1297</v>
      </c>
      <c r="E500" s="7">
        <v>2.4890512877663699E-5</v>
      </c>
      <c r="F500" s="9">
        <v>-30.816878217436468</v>
      </c>
      <c r="G500" s="9">
        <v>2.8405130111319119</v>
      </c>
      <c r="H500" s="7">
        <v>9.884625624169321E-4</v>
      </c>
      <c r="I500" t="s">
        <v>126</v>
      </c>
      <c r="J500" t="s">
        <v>436</v>
      </c>
      <c r="K500" t="s">
        <v>130</v>
      </c>
      <c r="L500" t="s">
        <v>1052</v>
      </c>
    </row>
    <row r="501" spans="1:12" hidden="1">
      <c r="A501" t="s">
        <v>126</v>
      </c>
      <c r="B501" t="s">
        <v>1577</v>
      </c>
      <c r="C501" t="s">
        <v>1307</v>
      </c>
      <c r="D501" t="s">
        <v>1296</v>
      </c>
      <c r="E501" s="7">
        <v>1.8720358492799299E-5</v>
      </c>
      <c r="F501" s="9">
        <v>-3.1075508267235459</v>
      </c>
      <c r="G501" s="9">
        <v>2.2614759151175012</v>
      </c>
      <c r="H501" s="7">
        <v>0.24110439630172101</v>
      </c>
      <c r="I501" t="s">
        <v>126</v>
      </c>
      <c r="J501" t="s">
        <v>436</v>
      </c>
      <c r="K501" t="s">
        <v>130</v>
      </c>
      <c r="L501" t="s">
        <v>1052</v>
      </c>
    </row>
    <row r="502" spans="1:12" hidden="1">
      <c r="A502" t="s">
        <v>126</v>
      </c>
      <c r="B502" t="s">
        <v>1578</v>
      </c>
      <c r="C502" t="s">
        <v>1302</v>
      </c>
      <c r="D502" t="s">
        <v>1301</v>
      </c>
      <c r="E502" s="7">
        <v>1.5359831023432299E-5</v>
      </c>
      <c r="F502" s="9">
        <v>-4.6063731607255862</v>
      </c>
      <c r="G502" s="9">
        <v>3.8440277087495556</v>
      </c>
      <c r="H502" s="7">
        <v>0.27365782543816702</v>
      </c>
      <c r="I502" t="s">
        <v>126</v>
      </c>
      <c r="J502" t="s">
        <v>436</v>
      </c>
      <c r="K502" t="s">
        <v>130</v>
      </c>
      <c r="L502" t="s">
        <v>1052</v>
      </c>
    </row>
    <row r="503" spans="1:12">
      <c r="A503" t="s">
        <v>126</v>
      </c>
      <c r="B503" t="s">
        <v>1579</v>
      </c>
      <c r="C503" t="s">
        <v>1516</v>
      </c>
      <c r="D503" t="s">
        <v>1296</v>
      </c>
      <c r="E503" s="7">
        <v>8.3960645374635595E-6</v>
      </c>
      <c r="F503" s="9">
        <v>-32.273047200666369</v>
      </c>
      <c r="G503" s="9">
        <v>2.8838868122075816</v>
      </c>
      <c r="H503" s="7">
        <v>8.2203178610159103E-4</v>
      </c>
      <c r="I503" t="s">
        <v>126</v>
      </c>
      <c r="J503" t="s">
        <v>436</v>
      </c>
      <c r="K503" t="s">
        <v>130</v>
      </c>
      <c r="L503" t="s">
        <v>1052</v>
      </c>
    </row>
    <row r="504" spans="1:12" hidden="1">
      <c r="A504" t="s">
        <v>126</v>
      </c>
      <c r="B504" t="s">
        <v>1580</v>
      </c>
      <c r="C504" t="s">
        <v>1296</v>
      </c>
      <c r="D504" t="s">
        <v>1297</v>
      </c>
      <c r="E504" s="7">
        <v>1.14623262139529E-4</v>
      </c>
      <c r="F504" s="9">
        <v>-3.0564474814311251</v>
      </c>
      <c r="G504" s="9">
        <v>2.1779348051596426</v>
      </c>
      <c r="H504" s="7">
        <v>0.23616020472190999</v>
      </c>
      <c r="I504" t="s">
        <v>126</v>
      </c>
      <c r="J504" t="s">
        <v>436</v>
      </c>
      <c r="K504" t="s">
        <v>130</v>
      </c>
      <c r="L504" t="s">
        <v>1052</v>
      </c>
    </row>
    <row r="505" spans="1:12" hidden="1">
      <c r="A505" t="s">
        <v>126</v>
      </c>
      <c r="B505" t="s">
        <v>1581</v>
      </c>
      <c r="C505" t="s">
        <v>1297</v>
      </c>
      <c r="D505" t="s">
        <v>1296</v>
      </c>
      <c r="E505" s="7">
        <v>1.1591246290801199E-5</v>
      </c>
      <c r="F505" s="9">
        <v>-0.48862439017209391</v>
      </c>
      <c r="G505" s="9">
        <v>3.1350889312723331</v>
      </c>
      <c r="H505" s="7">
        <v>0.69300022727747801</v>
      </c>
      <c r="I505" t="s">
        <v>126</v>
      </c>
      <c r="J505" t="s">
        <v>436</v>
      </c>
      <c r="K505" t="s">
        <v>130</v>
      </c>
      <c r="L505" t="s">
        <v>1052</v>
      </c>
    </row>
    <row r="506" spans="1:12">
      <c r="A506" t="s">
        <v>126</v>
      </c>
      <c r="B506" t="s">
        <v>1582</v>
      </c>
      <c r="C506" t="s">
        <v>1296</v>
      </c>
      <c r="D506" t="s">
        <v>1297</v>
      </c>
      <c r="E506" s="7">
        <v>2.24967489296487E-7</v>
      </c>
      <c r="F506" s="9">
        <v>-38.362968093621724</v>
      </c>
      <c r="G506" s="9">
        <v>3.6477576114899564</v>
      </c>
      <c r="H506" s="7">
        <v>1.18290098566044E-3</v>
      </c>
      <c r="I506" t="s">
        <v>126</v>
      </c>
      <c r="J506" t="s">
        <v>436</v>
      </c>
      <c r="K506" t="s">
        <v>130</v>
      </c>
      <c r="L506" t="s">
        <v>1052</v>
      </c>
    </row>
    <row r="507" spans="1:12" hidden="1">
      <c r="A507" t="s">
        <v>126</v>
      </c>
      <c r="B507" t="s">
        <v>1583</v>
      </c>
      <c r="C507" t="s">
        <v>1301</v>
      </c>
      <c r="D507" t="s">
        <v>1307</v>
      </c>
      <c r="E507" s="7">
        <v>1.1591246290801199E-5</v>
      </c>
      <c r="F507" s="9">
        <v>-0.77843433965632625</v>
      </c>
      <c r="G507" s="9">
        <v>3.1235057111472226</v>
      </c>
      <c r="H507" s="7">
        <v>0.61762613523493803</v>
      </c>
      <c r="I507" t="s">
        <v>126</v>
      </c>
      <c r="J507" t="s">
        <v>436</v>
      </c>
      <c r="K507" t="s">
        <v>130</v>
      </c>
      <c r="L507" t="s">
        <v>1052</v>
      </c>
    </row>
    <row r="508" spans="1:12" hidden="1">
      <c r="A508" t="s">
        <v>126</v>
      </c>
      <c r="B508" t="s">
        <v>1584</v>
      </c>
      <c r="C508" t="s">
        <v>1297</v>
      </c>
      <c r="D508" t="s">
        <v>1296</v>
      </c>
      <c r="E508" s="7">
        <v>1.9166189962825302E-5</v>
      </c>
      <c r="F508" s="9">
        <v>0.71482830801306829</v>
      </c>
      <c r="G508" s="9">
        <v>3.2951012983831793</v>
      </c>
      <c r="H508" s="7">
        <v>0.641383999759085</v>
      </c>
      <c r="I508" t="s">
        <v>126</v>
      </c>
      <c r="J508" t="s">
        <v>436</v>
      </c>
      <c r="K508" t="s">
        <v>130</v>
      </c>
      <c r="L508" t="s">
        <v>1052</v>
      </c>
    </row>
    <row r="509" spans="1:12" hidden="1">
      <c r="A509" t="s">
        <v>126</v>
      </c>
      <c r="B509" t="s">
        <v>1585</v>
      </c>
      <c r="C509" t="s">
        <v>1296</v>
      </c>
      <c r="D509" t="s">
        <v>1307</v>
      </c>
      <c r="E509" s="7">
        <v>3.52640067842451E-6</v>
      </c>
      <c r="F509" s="9">
        <v>-7.5004114932885741</v>
      </c>
      <c r="G509" s="9">
        <v>3.910417062667698</v>
      </c>
      <c r="H509" s="7">
        <v>0.166070768910801</v>
      </c>
      <c r="I509" t="s">
        <v>126</v>
      </c>
      <c r="J509" t="s">
        <v>436</v>
      </c>
      <c r="K509" t="s">
        <v>130</v>
      </c>
      <c r="L509" t="s">
        <v>1052</v>
      </c>
    </row>
    <row r="510" spans="1:12" hidden="1">
      <c r="A510" t="s">
        <v>126</v>
      </c>
      <c r="B510" t="s">
        <v>1586</v>
      </c>
      <c r="C510" t="s">
        <v>1301</v>
      </c>
      <c r="D510" t="s">
        <v>1307</v>
      </c>
      <c r="E510" s="7">
        <v>2.1883344117933202E-5</v>
      </c>
      <c r="F510" s="9">
        <v>-6.0729353727219157</v>
      </c>
      <c r="G510" s="9">
        <v>3.1121671236295905</v>
      </c>
      <c r="H510" s="7">
        <v>0.16244117096538499</v>
      </c>
      <c r="I510" t="s">
        <v>126</v>
      </c>
      <c r="J510" t="s">
        <v>436</v>
      </c>
      <c r="K510" t="s">
        <v>130</v>
      </c>
      <c r="L510" t="s">
        <v>1052</v>
      </c>
    </row>
    <row r="511" spans="1:12" hidden="1">
      <c r="A511" t="s">
        <v>126</v>
      </c>
      <c r="B511" t="s">
        <v>1586</v>
      </c>
      <c r="C511" t="s">
        <v>1301</v>
      </c>
      <c r="D511" t="s">
        <v>1297</v>
      </c>
      <c r="E511" s="7">
        <v>2.5788126357380201E-5</v>
      </c>
      <c r="F511" s="9">
        <v>-8.9239197673736559</v>
      </c>
      <c r="G511" s="9">
        <v>3.6748094912155183</v>
      </c>
      <c r="H511" s="7">
        <v>0.11915420578913</v>
      </c>
      <c r="I511" t="s">
        <v>126</v>
      </c>
      <c r="J511" t="s">
        <v>436</v>
      </c>
      <c r="K511" t="s">
        <v>130</v>
      </c>
      <c r="L511" t="s">
        <v>1052</v>
      </c>
    </row>
    <row r="512" spans="1:12" hidden="1">
      <c r="A512" t="s">
        <v>126</v>
      </c>
      <c r="B512" t="s">
        <v>1587</v>
      </c>
      <c r="C512" t="s">
        <v>1296</v>
      </c>
      <c r="D512" t="s">
        <v>1297</v>
      </c>
      <c r="E512" s="7">
        <v>3.3637415004378701E-6</v>
      </c>
      <c r="F512" s="9">
        <v>-0.88867274613727909</v>
      </c>
      <c r="G512" s="9">
        <v>3.9168519694284898</v>
      </c>
      <c r="H512" s="7">
        <v>0.63384365790850306</v>
      </c>
      <c r="I512" t="s">
        <v>126</v>
      </c>
      <c r="J512" t="s">
        <v>436</v>
      </c>
      <c r="K512" t="s">
        <v>130</v>
      </c>
      <c r="L512" t="s">
        <v>1052</v>
      </c>
    </row>
    <row r="513" spans="1:12">
      <c r="A513" t="s">
        <v>126</v>
      </c>
      <c r="B513" t="s">
        <v>1588</v>
      </c>
      <c r="C513" t="s">
        <v>1296</v>
      </c>
      <c r="D513" t="s">
        <v>1307</v>
      </c>
      <c r="E513" s="7">
        <v>4.9864231571959602E-5</v>
      </c>
      <c r="F513" s="9">
        <v>-37.421706312404339</v>
      </c>
      <c r="G513" s="9">
        <v>2.3747255289782943</v>
      </c>
      <c r="H513" s="7">
        <v>7.1970371834341899E-5</v>
      </c>
      <c r="I513" t="s">
        <v>126</v>
      </c>
      <c r="J513" t="s">
        <v>436</v>
      </c>
      <c r="K513" t="s">
        <v>130</v>
      </c>
      <c r="L513" t="s">
        <v>1052</v>
      </c>
    </row>
    <row r="514" spans="1:12">
      <c r="A514" t="s">
        <v>126</v>
      </c>
      <c r="B514" t="s">
        <v>1589</v>
      </c>
      <c r="C514" t="s">
        <v>1296</v>
      </c>
      <c r="D514" t="s">
        <v>1516</v>
      </c>
      <c r="E514" s="7">
        <v>9.0757660114819508E-6</v>
      </c>
      <c r="F514" s="9">
        <v>-25.113681995799773</v>
      </c>
      <c r="G514" s="9">
        <v>3.675663346517327</v>
      </c>
      <c r="H514" s="7">
        <v>8.9517813928559602E-3</v>
      </c>
      <c r="I514" t="s">
        <v>126</v>
      </c>
      <c r="J514" t="s">
        <v>436</v>
      </c>
      <c r="K514" t="s">
        <v>130</v>
      </c>
      <c r="L514" t="s">
        <v>1052</v>
      </c>
    </row>
    <row r="515" spans="1:12" hidden="1">
      <c r="A515" t="s">
        <v>126</v>
      </c>
      <c r="B515" t="s">
        <v>1590</v>
      </c>
      <c r="C515" t="s">
        <v>1296</v>
      </c>
      <c r="D515" t="s">
        <v>1297</v>
      </c>
      <c r="E515" s="7">
        <v>6.7029007966011704E-6</v>
      </c>
      <c r="F515" s="9">
        <v>3.904192329832171</v>
      </c>
      <c r="G515" s="9">
        <v>3.9850885976040806</v>
      </c>
      <c r="H515" s="7">
        <v>0.32227281867417601</v>
      </c>
      <c r="I515" t="s">
        <v>126</v>
      </c>
      <c r="J515" t="s">
        <v>436</v>
      </c>
      <c r="K515" t="s">
        <v>130</v>
      </c>
      <c r="L515" t="s">
        <v>1052</v>
      </c>
    </row>
    <row r="516" spans="1:12" hidden="1">
      <c r="A516" t="s">
        <v>126</v>
      </c>
      <c r="B516" t="s">
        <v>1591</v>
      </c>
      <c r="C516" t="s">
        <v>1301</v>
      </c>
      <c r="D516" t="s">
        <v>1297</v>
      </c>
      <c r="E516" s="7">
        <v>1.64341810071072E-6</v>
      </c>
      <c r="F516" s="9">
        <v>-8.3457884982273711</v>
      </c>
      <c r="G516" s="9">
        <v>3.4914958204632622</v>
      </c>
      <c r="H516" s="7">
        <v>0.122088719819684</v>
      </c>
      <c r="I516" t="s">
        <v>126</v>
      </c>
      <c r="J516" t="s">
        <v>436</v>
      </c>
      <c r="K516" t="s">
        <v>130</v>
      </c>
      <c r="L516" t="s">
        <v>1052</v>
      </c>
    </row>
    <row r="517" spans="1:12" hidden="1">
      <c r="A517" t="s">
        <v>126</v>
      </c>
      <c r="B517" t="s">
        <v>1592</v>
      </c>
      <c r="C517" t="s">
        <v>1297</v>
      </c>
      <c r="D517" t="s">
        <v>1296</v>
      </c>
      <c r="E517" s="7">
        <v>3.0281462704005897E-4</v>
      </c>
      <c r="F517" s="9">
        <v>-0.67542522784858894</v>
      </c>
      <c r="G517" s="9">
        <v>2.3766202060887247</v>
      </c>
      <c r="H517" s="7">
        <v>0.59396430480958795</v>
      </c>
      <c r="I517" t="s">
        <v>126</v>
      </c>
      <c r="J517" t="s">
        <v>436</v>
      </c>
      <c r="K517" t="s">
        <v>130</v>
      </c>
      <c r="L517" t="s">
        <v>1052</v>
      </c>
    </row>
    <row r="518" spans="1:12" hidden="1">
      <c r="A518" t="s">
        <v>126</v>
      </c>
      <c r="B518" t="s">
        <v>1593</v>
      </c>
      <c r="C518" t="s">
        <v>1296</v>
      </c>
      <c r="D518" t="s">
        <v>1297</v>
      </c>
      <c r="E518" s="7">
        <v>1.5006656507717901E-5</v>
      </c>
      <c r="F518" s="9">
        <v>0.60224632308397041</v>
      </c>
      <c r="G518" s="9">
        <v>3.1327343073806748</v>
      </c>
      <c r="H518" s="7">
        <v>0.66105628653691095</v>
      </c>
      <c r="I518" t="s">
        <v>126</v>
      </c>
      <c r="J518" t="s">
        <v>436</v>
      </c>
      <c r="K518" t="s">
        <v>130</v>
      </c>
      <c r="L518" t="s">
        <v>1052</v>
      </c>
    </row>
    <row r="519" spans="1:12" hidden="1">
      <c r="A519" t="s">
        <v>126</v>
      </c>
      <c r="B519" t="s">
        <v>1594</v>
      </c>
      <c r="C519" t="s">
        <v>1297</v>
      </c>
      <c r="D519" t="s">
        <v>1301</v>
      </c>
      <c r="E519" s="7">
        <v>1.3797577982823E-5</v>
      </c>
      <c r="F519" s="9">
        <v>-10.537498305094752</v>
      </c>
      <c r="G519" s="9">
        <v>3.5118430277209596</v>
      </c>
      <c r="H519" s="7">
        <v>8.3235703820551704E-2</v>
      </c>
      <c r="I519" t="s">
        <v>126</v>
      </c>
      <c r="J519" t="s">
        <v>436</v>
      </c>
      <c r="K519" t="s">
        <v>130</v>
      </c>
      <c r="L519" t="s">
        <v>1052</v>
      </c>
    </row>
    <row r="520" spans="1:12" hidden="1">
      <c r="A520" t="s">
        <v>126</v>
      </c>
      <c r="B520" t="s">
        <v>1595</v>
      </c>
      <c r="C520" t="s">
        <v>1301</v>
      </c>
      <c r="D520" t="s">
        <v>1307</v>
      </c>
      <c r="E520" s="7">
        <v>1.30831828767303E-5</v>
      </c>
      <c r="F520" s="9">
        <v>-4.6117017208985055E-2</v>
      </c>
      <c r="G520" s="9">
        <v>3.6474251746721147</v>
      </c>
      <c r="H520" s="7">
        <v>0.91047113906774502</v>
      </c>
      <c r="I520" t="s">
        <v>126</v>
      </c>
      <c r="J520" t="s">
        <v>436</v>
      </c>
      <c r="K520" t="s">
        <v>130</v>
      </c>
      <c r="L520" t="s">
        <v>1052</v>
      </c>
    </row>
    <row r="521" spans="1:12" hidden="1">
      <c r="A521" t="s">
        <v>126</v>
      </c>
      <c r="B521" t="s">
        <v>1596</v>
      </c>
      <c r="C521" t="s">
        <v>1296</v>
      </c>
      <c r="D521" t="s">
        <v>1297</v>
      </c>
      <c r="E521" s="7">
        <v>7.3427215637020196E-6</v>
      </c>
      <c r="F521" s="9">
        <v>-8.7270109176190971</v>
      </c>
      <c r="G521" s="9">
        <v>3.6742786139246193</v>
      </c>
      <c r="H521" s="7">
        <v>0.123278723359606</v>
      </c>
      <c r="I521" t="s">
        <v>126</v>
      </c>
      <c r="J521" t="s">
        <v>436</v>
      </c>
      <c r="K521" t="s">
        <v>130</v>
      </c>
      <c r="L521" t="s">
        <v>1052</v>
      </c>
    </row>
    <row r="522" spans="1:12" hidden="1">
      <c r="A522" t="s">
        <v>126</v>
      </c>
      <c r="B522" t="s">
        <v>1597</v>
      </c>
      <c r="C522" t="s">
        <v>1297</v>
      </c>
      <c r="D522" t="s">
        <v>1307</v>
      </c>
      <c r="E522" s="7">
        <v>1.5808943200981801E-5</v>
      </c>
      <c r="F522" s="9">
        <v>-2.7927158414712263</v>
      </c>
      <c r="G522" s="9">
        <v>3.9219244967995901</v>
      </c>
      <c r="H522" s="7">
        <v>0.39875485442612302</v>
      </c>
      <c r="I522" t="s">
        <v>126</v>
      </c>
      <c r="J522" t="s">
        <v>436</v>
      </c>
      <c r="K522" t="s">
        <v>130</v>
      </c>
      <c r="L522" t="s">
        <v>1052</v>
      </c>
    </row>
    <row r="523" spans="1:12" hidden="1">
      <c r="A523" t="s">
        <v>126</v>
      </c>
      <c r="B523" t="s">
        <v>1598</v>
      </c>
      <c r="C523" t="s">
        <v>1296</v>
      </c>
      <c r="D523" t="s">
        <v>1297</v>
      </c>
      <c r="E523" s="7">
        <v>5.1156282550279902E-5</v>
      </c>
      <c r="F523" s="9">
        <v>0.60729926592947514</v>
      </c>
      <c r="G523" s="9">
        <v>2.3937951213115496</v>
      </c>
      <c r="H523" s="7">
        <v>0.61448367041357699</v>
      </c>
      <c r="I523" t="s">
        <v>126</v>
      </c>
      <c r="J523" t="s">
        <v>436</v>
      </c>
      <c r="K523" t="s">
        <v>130</v>
      </c>
      <c r="L523" t="s">
        <v>1052</v>
      </c>
    </row>
    <row r="524" spans="1:12" hidden="1">
      <c r="A524" t="s">
        <v>126</v>
      </c>
      <c r="B524" t="s">
        <v>1599</v>
      </c>
      <c r="C524" t="s">
        <v>1296</v>
      </c>
      <c r="D524" t="s">
        <v>1307</v>
      </c>
      <c r="E524" s="7">
        <v>5.0404767328675698E-5</v>
      </c>
      <c r="F524" s="9">
        <v>-4.7877305067736874E-2</v>
      </c>
      <c r="G524" s="9">
        <v>2.2528433586821768</v>
      </c>
      <c r="H524" s="7">
        <v>0.88409469273444796</v>
      </c>
      <c r="I524" t="s">
        <v>126</v>
      </c>
      <c r="J524" t="s">
        <v>436</v>
      </c>
      <c r="K524" t="s">
        <v>130</v>
      </c>
      <c r="L524" t="s">
        <v>1052</v>
      </c>
    </row>
    <row r="525" spans="1:12">
      <c r="A525" t="s">
        <v>126</v>
      </c>
      <c r="B525" t="s">
        <v>1600</v>
      </c>
      <c r="C525" t="s">
        <v>1297</v>
      </c>
      <c r="D525" t="s">
        <v>1301</v>
      </c>
      <c r="E525" s="7">
        <v>4.2433827731958799E-4</v>
      </c>
      <c r="F525" s="9">
        <v>-127.74553225855064</v>
      </c>
      <c r="G525" s="9">
        <v>1.2875672450503797</v>
      </c>
      <c r="H525" s="7">
        <v>2.26564951739347E-23</v>
      </c>
      <c r="I525" t="s">
        <v>126</v>
      </c>
      <c r="J525" t="s">
        <v>436</v>
      </c>
      <c r="K525" t="s">
        <v>130</v>
      </c>
      <c r="L525" t="s">
        <v>1052</v>
      </c>
    </row>
    <row r="526" spans="1:12" hidden="1">
      <c r="A526" t="s">
        <v>126</v>
      </c>
      <c r="B526" t="s">
        <v>1601</v>
      </c>
      <c r="C526" t="s">
        <v>1296</v>
      </c>
      <c r="D526" t="s">
        <v>1307</v>
      </c>
      <c r="E526" s="7">
        <v>5.7302065211816697E-3</v>
      </c>
      <c r="F526" s="9">
        <v>2.8691315569077194E-2</v>
      </c>
      <c r="G526" s="9">
        <v>0.80413092615707271</v>
      </c>
      <c r="H526" s="7">
        <v>0.85017804888576098</v>
      </c>
      <c r="I526" t="s">
        <v>126</v>
      </c>
      <c r="J526" t="s">
        <v>436</v>
      </c>
      <c r="K526" t="s">
        <v>130</v>
      </c>
      <c r="L526" t="s">
        <v>1052</v>
      </c>
    </row>
    <row r="527" spans="1:12" hidden="1">
      <c r="A527" t="s">
        <v>126</v>
      </c>
      <c r="B527" t="s">
        <v>1601</v>
      </c>
      <c r="C527" t="s">
        <v>1296</v>
      </c>
      <c r="D527" t="s">
        <v>1602</v>
      </c>
      <c r="E527" s="7">
        <v>7.7135365847659404E-5</v>
      </c>
      <c r="F527" s="9">
        <v>-2.0731427457185276</v>
      </c>
      <c r="G527" s="9">
        <v>2.4499949803950534</v>
      </c>
      <c r="H527" s="7">
        <v>0.35763455332625299</v>
      </c>
      <c r="I527" t="s">
        <v>126</v>
      </c>
      <c r="J527" t="s">
        <v>436</v>
      </c>
      <c r="K527" t="s">
        <v>130</v>
      </c>
      <c r="L527" t="s">
        <v>1052</v>
      </c>
    </row>
    <row r="528" spans="1:12" hidden="1">
      <c r="A528" t="s">
        <v>126</v>
      </c>
      <c r="B528" t="s">
        <v>1603</v>
      </c>
      <c r="C528" t="s">
        <v>1297</v>
      </c>
      <c r="D528" t="s">
        <v>1307</v>
      </c>
      <c r="E528" s="7">
        <v>2.00506250573877E-3</v>
      </c>
      <c r="F528" s="9">
        <v>1.5972235097071383</v>
      </c>
      <c r="G528" s="9">
        <v>1.0586185177158463</v>
      </c>
      <c r="H528" s="7">
        <v>0.21932518864837999</v>
      </c>
      <c r="I528" t="s">
        <v>126</v>
      </c>
      <c r="J528" t="s">
        <v>436</v>
      </c>
      <c r="K528" t="s">
        <v>130</v>
      </c>
      <c r="L528" t="s">
        <v>1052</v>
      </c>
    </row>
    <row r="529" spans="1:12" hidden="1">
      <c r="A529" t="s">
        <v>126</v>
      </c>
      <c r="B529" t="s">
        <v>1604</v>
      </c>
      <c r="C529" t="s">
        <v>1297</v>
      </c>
      <c r="D529" t="s">
        <v>1307</v>
      </c>
      <c r="E529" s="7">
        <v>1.2998311931292099E-5</v>
      </c>
      <c r="F529" s="9">
        <v>-1.5380056341125419</v>
      </c>
      <c r="G529" s="9">
        <v>3.362994973808342</v>
      </c>
      <c r="H529" s="7">
        <v>0.498873455098302</v>
      </c>
      <c r="I529" t="s">
        <v>126</v>
      </c>
      <c r="J529" t="s">
        <v>436</v>
      </c>
      <c r="K529" t="s">
        <v>130</v>
      </c>
      <c r="L529" t="s">
        <v>1052</v>
      </c>
    </row>
    <row r="530" spans="1:12" hidden="1">
      <c r="A530" t="s">
        <v>126</v>
      </c>
      <c r="B530" t="s">
        <v>1605</v>
      </c>
      <c r="C530" t="s">
        <v>1297</v>
      </c>
      <c r="D530" t="s">
        <v>1296</v>
      </c>
      <c r="E530" s="7">
        <v>4.5732019156476503E-5</v>
      </c>
      <c r="F530" s="9">
        <v>6.7749592340963893E-2</v>
      </c>
      <c r="G530" s="9">
        <v>3.2734661606003659</v>
      </c>
      <c r="H530" s="7">
        <v>0.88560857420503902</v>
      </c>
      <c r="I530" t="s">
        <v>126</v>
      </c>
      <c r="J530" t="s">
        <v>436</v>
      </c>
      <c r="K530" t="s">
        <v>130</v>
      </c>
      <c r="L530" t="s">
        <v>1052</v>
      </c>
    </row>
    <row r="531" spans="1:12" hidden="1">
      <c r="A531" t="s">
        <v>126</v>
      </c>
      <c r="B531" t="s">
        <v>1606</v>
      </c>
      <c r="C531" t="s">
        <v>1296</v>
      </c>
      <c r="D531" t="s">
        <v>1297</v>
      </c>
      <c r="E531" s="7">
        <v>8.4012736802973998E-6</v>
      </c>
      <c r="F531" s="9">
        <v>-1.2282208660930043</v>
      </c>
      <c r="G531" s="9">
        <v>3.2146985537558672</v>
      </c>
      <c r="H531" s="7">
        <v>0.53650063719015695</v>
      </c>
      <c r="I531" t="s">
        <v>126</v>
      </c>
      <c r="J531" t="s">
        <v>436</v>
      </c>
      <c r="K531" t="s">
        <v>130</v>
      </c>
      <c r="L531" t="s">
        <v>1052</v>
      </c>
    </row>
    <row r="532" spans="1:12" hidden="1">
      <c r="A532" t="s">
        <v>126</v>
      </c>
      <c r="B532" t="s">
        <v>1607</v>
      </c>
      <c r="C532" t="s">
        <v>1296</v>
      </c>
      <c r="D532" t="s">
        <v>1297</v>
      </c>
      <c r="E532" s="7">
        <v>8.1056652262611301E-6</v>
      </c>
      <c r="F532" s="9">
        <v>0.25855414989726161</v>
      </c>
      <c r="G532" s="9">
        <v>3.1350735243321268</v>
      </c>
      <c r="H532" s="7">
        <v>0.77397566378711902</v>
      </c>
      <c r="I532" t="s">
        <v>126</v>
      </c>
      <c r="J532" t="s">
        <v>436</v>
      </c>
      <c r="K532" t="s">
        <v>130</v>
      </c>
      <c r="L532" t="s">
        <v>1052</v>
      </c>
    </row>
    <row r="533" spans="1:12" hidden="1">
      <c r="A533" t="s">
        <v>126</v>
      </c>
      <c r="B533" t="s">
        <v>1608</v>
      </c>
      <c r="C533" t="s">
        <v>1297</v>
      </c>
      <c r="D533" t="s">
        <v>1296</v>
      </c>
      <c r="E533" s="7">
        <v>1.03673428370742E-4</v>
      </c>
      <c r="F533" s="9">
        <v>-8.2489934534486803E-2</v>
      </c>
      <c r="G533" s="9">
        <v>2.6867454086264577</v>
      </c>
      <c r="H533" s="7">
        <v>0.86090564565859196</v>
      </c>
      <c r="I533" t="s">
        <v>126</v>
      </c>
      <c r="J533" t="s">
        <v>436</v>
      </c>
      <c r="K533" t="s">
        <v>130</v>
      </c>
      <c r="L533" t="s">
        <v>1052</v>
      </c>
    </row>
    <row r="534" spans="1:12" hidden="1">
      <c r="A534" t="s">
        <v>126</v>
      </c>
      <c r="B534" t="s">
        <v>1609</v>
      </c>
      <c r="C534" t="s">
        <v>1307</v>
      </c>
      <c r="D534" t="s">
        <v>1296</v>
      </c>
      <c r="E534" s="7">
        <v>6.6635589528220398E-6</v>
      </c>
      <c r="F534" s="9">
        <v>-2.306406537893765</v>
      </c>
      <c r="G534" s="9">
        <v>3.6749608582003477</v>
      </c>
      <c r="H534" s="7">
        <v>0.428236908146929</v>
      </c>
      <c r="I534" t="s">
        <v>126</v>
      </c>
      <c r="J534" t="s">
        <v>436</v>
      </c>
      <c r="K534" t="s">
        <v>130</v>
      </c>
      <c r="L534" t="s">
        <v>1052</v>
      </c>
    </row>
    <row r="535" spans="1:12" hidden="1">
      <c r="A535" t="s">
        <v>126</v>
      </c>
      <c r="B535" t="s">
        <v>1610</v>
      </c>
      <c r="C535" t="s">
        <v>1296</v>
      </c>
      <c r="D535" t="s">
        <v>1297</v>
      </c>
      <c r="E535" s="7">
        <v>1.6458046689601899E-5</v>
      </c>
      <c r="F535" s="9">
        <v>-5.1504011860120906</v>
      </c>
      <c r="G535" s="9">
        <v>2.8229953970168724</v>
      </c>
      <c r="H535" s="7">
        <v>0.176785029298971</v>
      </c>
      <c r="I535" t="s">
        <v>126</v>
      </c>
      <c r="J535" t="s">
        <v>436</v>
      </c>
      <c r="K535" t="s">
        <v>130</v>
      </c>
      <c r="L535" t="s">
        <v>1052</v>
      </c>
    </row>
    <row r="536" spans="1:12" hidden="1">
      <c r="A536" t="s">
        <v>126</v>
      </c>
      <c r="B536" t="s">
        <v>1611</v>
      </c>
      <c r="C536" t="s">
        <v>1296</v>
      </c>
      <c r="D536" t="s">
        <v>1307</v>
      </c>
      <c r="E536" s="7">
        <v>1.63808912373871E-6</v>
      </c>
      <c r="F536" s="9">
        <v>-3.1766813518554677</v>
      </c>
      <c r="G536" s="9">
        <v>3.9986950388742222</v>
      </c>
      <c r="H536" s="7">
        <v>0.37276408981223702</v>
      </c>
      <c r="I536" t="s">
        <v>126</v>
      </c>
      <c r="J536" t="s">
        <v>436</v>
      </c>
      <c r="K536" t="s">
        <v>130</v>
      </c>
      <c r="L536" t="s">
        <v>1052</v>
      </c>
    </row>
    <row r="537" spans="1:12" hidden="1">
      <c r="A537" t="s">
        <v>126</v>
      </c>
      <c r="B537" t="s">
        <v>1612</v>
      </c>
      <c r="C537" t="s">
        <v>1301</v>
      </c>
      <c r="D537" t="s">
        <v>1296</v>
      </c>
      <c r="E537" s="7">
        <v>1.56454317149496E-4</v>
      </c>
      <c r="F537" s="9">
        <v>-1.0612251257339587</v>
      </c>
      <c r="G537" s="9">
        <v>1.9245652950270571</v>
      </c>
      <c r="H537" s="7">
        <v>0.45774201846309098</v>
      </c>
      <c r="I537" t="s">
        <v>126</v>
      </c>
      <c r="J537" t="s">
        <v>436</v>
      </c>
      <c r="K537" t="s">
        <v>130</v>
      </c>
      <c r="L537" t="s">
        <v>1052</v>
      </c>
    </row>
    <row r="538" spans="1:12" hidden="1">
      <c r="A538" t="s">
        <v>126</v>
      </c>
      <c r="B538" t="s">
        <v>1613</v>
      </c>
      <c r="C538" t="s">
        <v>1297</v>
      </c>
      <c r="D538" t="s">
        <v>1296</v>
      </c>
      <c r="E538" s="7">
        <v>2.8966659858178301E-5</v>
      </c>
      <c r="F538" s="9">
        <v>-8.0227400347915694</v>
      </c>
      <c r="G538" s="9">
        <v>2.7780863721318183</v>
      </c>
      <c r="H538" s="7">
        <v>8.9249092416697207E-2</v>
      </c>
      <c r="I538" t="s">
        <v>126</v>
      </c>
      <c r="J538" t="s">
        <v>436</v>
      </c>
      <c r="K538" t="s">
        <v>130</v>
      </c>
      <c r="L538" t="s">
        <v>1052</v>
      </c>
    </row>
    <row r="539" spans="1:12" hidden="1">
      <c r="A539" t="s">
        <v>126</v>
      </c>
      <c r="B539" t="s">
        <v>1614</v>
      </c>
      <c r="C539" t="s">
        <v>1297</v>
      </c>
      <c r="D539" t="s">
        <v>1301</v>
      </c>
      <c r="E539" s="7">
        <v>3.98719884422592E-5</v>
      </c>
      <c r="F539" s="9">
        <v>-9.3653403768836547</v>
      </c>
      <c r="G539" s="9">
        <v>3.8034775498738531</v>
      </c>
      <c r="H539" s="7">
        <v>0.116607189558117</v>
      </c>
      <c r="I539" t="s">
        <v>126</v>
      </c>
      <c r="J539" t="s">
        <v>436</v>
      </c>
      <c r="K539" t="s">
        <v>130</v>
      </c>
      <c r="L539" t="s">
        <v>1052</v>
      </c>
    </row>
    <row r="540" spans="1:12" hidden="1">
      <c r="A540" t="s">
        <v>126</v>
      </c>
      <c r="B540" t="s">
        <v>1615</v>
      </c>
      <c r="C540" t="s">
        <v>1301</v>
      </c>
      <c r="D540" t="s">
        <v>1296</v>
      </c>
      <c r="E540" s="7">
        <v>3.4890356481322101E-6</v>
      </c>
      <c r="F540" s="9">
        <v>-2.1728252776217292E-2</v>
      </c>
      <c r="G540" s="9">
        <v>3.9247507612202512</v>
      </c>
      <c r="H540" s="7">
        <v>0.940687552373772</v>
      </c>
      <c r="I540" t="s">
        <v>126</v>
      </c>
      <c r="J540" t="s">
        <v>436</v>
      </c>
      <c r="K540" t="s">
        <v>130</v>
      </c>
      <c r="L540" t="s">
        <v>1052</v>
      </c>
    </row>
    <row r="541" spans="1:12" hidden="1">
      <c r="A541" t="s">
        <v>126</v>
      </c>
      <c r="B541" t="s">
        <v>1616</v>
      </c>
      <c r="C541" t="s">
        <v>1296</v>
      </c>
      <c r="D541" t="s">
        <v>1297</v>
      </c>
      <c r="E541" s="7">
        <v>1.49785528810409E-5</v>
      </c>
      <c r="F541" s="9">
        <v>2.2679410310768762</v>
      </c>
      <c r="G541" s="9">
        <v>3.0136323066447752</v>
      </c>
      <c r="H541" s="7">
        <v>0.38566672877778202</v>
      </c>
      <c r="I541" t="s">
        <v>126</v>
      </c>
      <c r="J541" t="s">
        <v>436</v>
      </c>
      <c r="K541" t="s">
        <v>130</v>
      </c>
      <c r="L541" t="s">
        <v>1052</v>
      </c>
    </row>
    <row r="542" spans="1:12" hidden="1">
      <c r="A542" t="s">
        <v>126</v>
      </c>
      <c r="B542" t="s">
        <v>1617</v>
      </c>
      <c r="C542" t="s">
        <v>1297</v>
      </c>
      <c r="D542" t="s">
        <v>1296</v>
      </c>
      <c r="E542" s="7">
        <v>2.8059237387148201E-5</v>
      </c>
      <c r="F542" s="9">
        <v>2.6377636836946889</v>
      </c>
      <c r="G542" s="9">
        <v>3.4494039729288559</v>
      </c>
      <c r="H542" s="7">
        <v>0.38186125722164799</v>
      </c>
      <c r="I542" t="s">
        <v>126</v>
      </c>
      <c r="J542" t="s">
        <v>436</v>
      </c>
      <c r="K542" t="s">
        <v>130</v>
      </c>
      <c r="L542" t="s">
        <v>1052</v>
      </c>
    </row>
    <row r="543" spans="1:12" hidden="1">
      <c r="A543" t="s">
        <v>126</v>
      </c>
      <c r="B543" t="s">
        <v>1618</v>
      </c>
      <c r="C543" t="s">
        <v>1297</v>
      </c>
      <c r="D543" t="s">
        <v>1296</v>
      </c>
      <c r="E543" s="7">
        <v>3.8627633045671799E-5</v>
      </c>
      <c r="F543" s="9">
        <v>-7.8186144272578625E-2</v>
      </c>
      <c r="G543" s="9">
        <v>2.3870902512249343</v>
      </c>
      <c r="H543" s="7">
        <v>0.85638330887020397</v>
      </c>
      <c r="I543" t="s">
        <v>126</v>
      </c>
      <c r="J543" t="s">
        <v>436</v>
      </c>
      <c r="K543" t="s">
        <v>130</v>
      </c>
      <c r="L543" t="s">
        <v>1052</v>
      </c>
    </row>
    <row r="544" spans="1:12" hidden="1">
      <c r="A544" t="s">
        <v>126</v>
      </c>
      <c r="B544" t="s">
        <v>1619</v>
      </c>
      <c r="C544" t="s">
        <v>1297</v>
      </c>
      <c r="D544" t="s">
        <v>1296</v>
      </c>
      <c r="E544" s="7">
        <v>7.4495344944286606E-5</v>
      </c>
      <c r="F544" s="9">
        <v>-9.4687113038465736</v>
      </c>
      <c r="G544" s="9">
        <v>2.9221977553226548</v>
      </c>
      <c r="H544" s="7">
        <v>7.1848772988924905E-2</v>
      </c>
      <c r="I544" t="s">
        <v>126</v>
      </c>
      <c r="J544" t="s">
        <v>436</v>
      </c>
      <c r="K544" t="s">
        <v>130</v>
      </c>
      <c r="L544" t="s">
        <v>1052</v>
      </c>
    </row>
    <row r="545" spans="1:12" hidden="1">
      <c r="A545" t="s">
        <v>126</v>
      </c>
      <c r="B545" t="s">
        <v>1619</v>
      </c>
      <c r="C545" t="s">
        <v>1297</v>
      </c>
      <c r="D545" t="s">
        <v>1301</v>
      </c>
      <c r="E545" s="7">
        <v>2.20180029766321E-4</v>
      </c>
      <c r="F545" s="9">
        <v>8.072105981288745E-2</v>
      </c>
      <c r="G545" s="9">
        <v>3.1410530298470949</v>
      </c>
      <c r="H545" s="7">
        <v>0.87263828357766704</v>
      </c>
      <c r="I545" t="s">
        <v>126</v>
      </c>
      <c r="J545" t="s">
        <v>436</v>
      </c>
      <c r="K545" t="s">
        <v>130</v>
      </c>
      <c r="L545" t="s">
        <v>1052</v>
      </c>
    </row>
    <row r="546" spans="1:12" hidden="1">
      <c r="A546" t="s">
        <v>126</v>
      </c>
      <c r="B546" t="s">
        <v>1620</v>
      </c>
      <c r="C546" t="s">
        <v>1301</v>
      </c>
      <c r="D546" t="s">
        <v>1296</v>
      </c>
      <c r="E546" s="7">
        <v>7.8296232993539905E-5</v>
      </c>
      <c r="F546" s="9">
        <v>3.4516032680402551E-3</v>
      </c>
      <c r="G546" s="9">
        <v>2.3983959848503482</v>
      </c>
      <c r="H546" s="7">
        <v>0.96973881745780299</v>
      </c>
      <c r="I546" t="s">
        <v>126</v>
      </c>
      <c r="J546" t="s">
        <v>436</v>
      </c>
      <c r="K546" t="s">
        <v>130</v>
      </c>
      <c r="L546" t="s">
        <v>1052</v>
      </c>
    </row>
    <row r="547" spans="1:12" hidden="1">
      <c r="A547" t="s">
        <v>126</v>
      </c>
      <c r="B547" t="s">
        <v>1621</v>
      </c>
      <c r="C547" t="s">
        <v>1307</v>
      </c>
      <c r="D547" t="s">
        <v>1301</v>
      </c>
      <c r="E547" s="7">
        <v>2.8264636177617299E-5</v>
      </c>
      <c r="F547" s="9">
        <v>-8.6774151616944124</v>
      </c>
      <c r="G547" s="9">
        <v>2.7821108495618971</v>
      </c>
      <c r="H547" s="7">
        <v>7.7384064917517495E-2</v>
      </c>
      <c r="I547" t="s">
        <v>126</v>
      </c>
      <c r="J547" t="s">
        <v>436</v>
      </c>
      <c r="K547" t="s">
        <v>130</v>
      </c>
      <c r="L547" t="s">
        <v>1052</v>
      </c>
    </row>
    <row r="548" spans="1:12">
      <c r="A548" t="s">
        <v>126</v>
      </c>
      <c r="B548" t="s">
        <v>1622</v>
      </c>
      <c r="C548" t="s">
        <v>1296</v>
      </c>
      <c r="D548" t="s">
        <v>1307</v>
      </c>
      <c r="E548" s="7">
        <v>2.4933952837942601E-5</v>
      </c>
      <c r="F548" s="9">
        <v>-19.290087206567868</v>
      </c>
      <c r="G548" s="9">
        <v>2.4992332214269326</v>
      </c>
      <c r="H548" s="7">
        <v>5.4660751358492597E-3</v>
      </c>
      <c r="I548" t="s">
        <v>126</v>
      </c>
      <c r="J548" t="s">
        <v>436</v>
      </c>
      <c r="K548" t="s">
        <v>130</v>
      </c>
      <c r="L548" t="s">
        <v>1052</v>
      </c>
    </row>
    <row r="549" spans="1:12" hidden="1">
      <c r="A549" t="s">
        <v>126</v>
      </c>
      <c r="B549" t="s">
        <v>1623</v>
      </c>
      <c r="C549" t="s">
        <v>1301</v>
      </c>
      <c r="D549" t="s">
        <v>1307</v>
      </c>
      <c r="E549" s="7">
        <v>1.6413779710682501E-4</v>
      </c>
      <c r="F549" s="9">
        <v>-4.8343233780897963</v>
      </c>
      <c r="G549" s="9">
        <v>3.7715741145096704</v>
      </c>
      <c r="H549" s="7">
        <v>0.25756857730330701</v>
      </c>
      <c r="I549" t="s">
        <v>126</v>
      </c>
      <c r="J549" t="s">
        <v>436</v>
      </c>
      <c r="K549" t="s">
        <v>130</v>
      </c>
      <c r="L549" t="s">
        <v>1052</v>
      </c>
    </row>
    <row r="550" spans="1:12" hidden="1">
      <c r="A550" t="s">
        <v>126</v>
      </c>
      <c r="B550" t="s">
        <v>1624</v>
      </c>
      <c r="C550" t="s">
        <v>1301</v>
      </c>
      <c r="D550" t="s">
        <v>1296</v>
      </c>
      <c r="E550" s="7">
        <v>1.6379238503804399E-6</v>
      </c>
      <c r="F550" s="9">
        <v>-0.69339176280875603</v>
      </c>
      <c r="G550" s="9">
        <v>3.6489862321405644</v>
      </c>
      <c r="H550" s="7">
        <v>0.66289737241569002</v>
      </c>
      <c r="I550" t="s">
        <v>126</v>
      </c>
      <c r="J550" t="s">
        <v>436</v>
      </c>
      <c r="K550" t="s">
        <v>130</v>
      </c>
      <c r="L550" t="s">
        <v>1052</v>
      </c>
    </row>
    <row r="551" spans="1:12" hidden="1">
      <c r="A551" t="s">
        <v>126</v>
      </c>
      <c r="B551" t="s">
        <v>1625</v>
      </c>
      <c r="C551" t="s">
        <v>1296</v>
      </c>
      <c r="D551" t="s">
        <v>1297</v>
      </c>
      <c r="E551" s="7">
        <v>5.8598488124730101E-6</v>
      </c>
      <c r="F551" s="9">
        <v>-4.1555329943467765</v>
      </c>
      <c r="G551" s="9">
        <v>3.9234455724841593</v>
      </c>
      <c r="H551" s="7">
        <v>0.303408221754214</v>
      </c>
      <c r="I551" t="s">
        <v>126</v>
      </c>
      <c r="J551" t="s">
        <v>436</v>
      </c>
      <c r="K551" t="s">
        <v>130</v>
      </c>
      <c r="L551" t="s">
        <v>1052</v>
      </c>
    </row>
    <row r="552" spans="1:12" hidden="1">
      <c r="A552" t="s">
        <v>126</v>
      </c>
      <c r="B552" t="s">
        <v>1626</v>
      </c>
      <c r="C552" t="s">
        <v>1297</v>
      </c>
      <c r="D552" t="s">
        <v>1296</v>
      </c>
      <c r="E552" s="7">
        <v>1.1591246290801199E-5</v>
      </c>
      <c r="F552" s="9">
        <v>-11.980431840518371</v>
      </c>
      <c r="G552" s="9">
        <v>3.1343034668133432</v>
      </c>
      <c r="H552" s="7">
        <v>5.0573000639224298E-2</v>
      </c>
      <c r="I552" t="s">
        <v>126</v>
      </c>
      <c r="J552" t="s">
        <v>436</v>
      </c>
      <c r="K552" t="s">
        <v>130</v>
      </c>
      <c r="L552" t="s">
        <v>1052</v>
      </c>
    </row>
    <row r="553" spans="1:12" hidden="1">
      <c r="A553" t="s">
        <v>126</v>
      </c>
      <c r="B553" t="s">
        <v>1627</v>
      </c>
      <c r="C553" t="s">
        <v>1297</v>
      </c>
      <c r="D553" t="s">
        <v>1296</v>
      </c>
      <c r="E553" s="7">
        <v>8.6001447422106802E-5</v>
      </c>
      <c r="F553" s="9">
        <v>0.3271853929640009</v>
      </c>
      <c r="G553" s="9">
        <v>3.1335955148292882</v>
      </c>
      <c r="H553" s="7">
        <v>0.746597803046405</v>
      </c>
      <c r="I553" t="s">
        <v>126</v>
      </c>
      <c r="J553" t="s">
        <v>436</v>
      </c>
      <c r="K553" t="s">
        <v>130</v>
      </c>
      <c r="L553" t="s">
        <v>1052</v>
      </c>
    </row>
    <row r="554" spans="1:12">
      <c r="A554" t="s">
        <v>126</v>
      </c>
      <c r="B554" t="s">
        <v>1628</v>
      </c>
      <c r="C554" t="s">
        <v>1296</v>
      </c>
      <c r="D554" t="s">
        <v>1297</v>
      </c>
      <c r="E554" s="7">
        <v>5.6031756347414404E-4</v>
      </c>
      <c r="F554" s="9">
        <v>-20.422548864722412</v>
      </c>
      <c r="G554" s="9">
        <v>1.129496250160805</v>
      </c>
      <c r="H554" s="7">
        <v>2.1169093908344602E-5</v>
      </c>
      <c r="I554" t="s">
        <v>126</v>
      </c>
      <c r="J554" t="s">
        <v>436</v>
      </c>
      <c r="K554" t="s">
        <v>130</v>
      </c>
      <c r="L554" t="s">
        <v>1052</v>
      </c>
    </row>
    <row r="555" spans="1:12" hidden="1">
      <c r="A555" t="s">
        <v>126</v>
      </c>
      <c r="B555" t="s">
        <v>1629</v>
      </c>
      <c r="C555" t="s">
        <v>1301</v>
      </c>
      <c r="D555" t="s">
        <v>1307</v>
      </c>
      <c r="E555" s="7">
        <v>1.2570951384328899E-4</v>
      </c>
      <c r="F555" s="9">
        <v>-8.6834958466740364</v>
      </c>
      <c r="G555" s="9">
        <v>2.564457772692716</v>
      </c>
      <c r="H555" s="7">
        <v>6.5748520373264105E-2</v>
      </c>
      <c r="I555" t="s">
        <v>126</v>
      </c>
      <c r="J555" t="s">
        <v>436</v>
      </c>
      <c r="K555" t="s">
        <v>130</v>
      </c>
      <c r="L555" t="s">
        <v>1052</v>
      </c>
    </row>
    <row r="556" spans="1:12">
      <c r="A556" t="s">
        <v>126</v>
      </c>
      <c r="B556" t="s">
        <v>1630</v>
      </c>
      <c r="C556" t="s">
        <v>1301</v>
      </c>
      <c r="D556" t="s">
        <v>1296</v>
      </c>
      <c r="E556" s="7">
        <v>2.2682526540544802E-5</v>
      </c>
      <c r="F556" s="9">
        <v>-18.387850647154554</v>
      </c>
      <c r="G556" s="9">
        <v>3.6783653468880795</v>
      </c>
      <c r="H556" s="7">
        <v>2.5363154139857701E-2</v>
      </c>
      <c r="I556" t="s">
        <v>126</v>
      </c>
      <c r="J556" t="s">
        <v>436</v>
      </c>
      <c r="K556" t="s">
        <v>130</v>
      </c>
      <c r="L556" t="s">
        <v>1052</v>
      </c>
    </row>
    <row r="557" spans="1:12" hidden="1">
      <c r="A557" t="s">
        <v>126</v>
      </c>
      <c r="B557" t="s">
        <v>1631</v>
      </c>
      <c r="C557" t="s">
        <v>1307</v>
      </c>
      <c r="D557" t="s">
        <v>1301</v>
      </c>
      <c r="E557" s="7">
        <v>1.11641157076694E-5</v>
      </c>
      <c r="F557" s="9">
        <v>7.2844458499815605</v>
      </c>
      <c r="G557" s="9">
        <v>3.6417320753164075</v>
      </c>
      <c r="H557" s="7">
        <v>0.157271234813435</v>
      </c>
      <c r="I557" t="s">
        <v>126</v>
      </c>
      <c r="J557" t="s">
        <v>436</v>
      </c>
      <c r="K557" t="s">
        <v>130</v>
      </c>
      <c r="L557" t="s">
        <v>1052</v>
      </c>
    </row>
    <row r="558" spans="1:12" hidden="1">
      <c r="A558" t="s">
        <v>126</v>
      </c>
      <c r="B558" t="s">
        <v>1632</v>
      </c>
      <c r="C558" t="s">
        <v>1297</v>
      </c>
      <c r="D558" t="s">
        <v>1296</v>
      </c>
      <c r="E558" s="7">
        <v>4.19820631155976E-5</v>
      </c>
      <c r="F558" s="9">
        <v>-2.4684479787292659</v>
      </c>
      <c r="G558" s="9">
        <v>2.2942317959541358</v>
      </c>
      <c r="H558" s="7">
        <v>0.29960834598867597</v>
      </c>
      <c r="I558" t="s">
        <v>126</v>
      </c>
      <c r="J558" t="s">
        <v>436</v>
      </c>
      <c r="K558" t="s">
        <v>130</v>
      </c>
      <c r="L558" t="s">
        <v>1052</v>
      </c>
    </row>
    <row r="559" spans="1:12" hidden="1">
      <c r="A559" t="s">
        <v>126</v>
      </c>
      <c r="B559" t="s">
        <v>1633</v>
      </c>
      <c r="C559" t="s">
        <v>1307</v>
      </c>
      <c r="D559" t="s">
        <v>1301</v>
      </c>
      <c r="E559" s="7">
        <v>4.1599217392458797E-5</v>
      </c>
      <c r="F559" s="9">
        <v>-0.31743625718290619</v>
      </c>
      <c r="G559" s="9">
        <v>2.3329423561571137</v>
      </c>
      <c r="H559" s="7">
        <v>0.71222277349728402</v>
      </c>
      <c r="I559" t="s">
        <v>126</v>
      </c>
      <c r="J559" t="s">
        <v>436</v>
      </c>
      <c r="K559" t="s">
        <v>130</v>
      </c>
      <c r="L559" t="s">
        <v>1052</v>
      </c>
    </row>
    <row r="560" spans="1:12" hidden="1">
      <c r="A560" t="s">
        <v>126</v>
      </c>
      <c r="B560" t="s">
        <v>1634</v>
      </c>
      <c r="C560" t="s">
        <v>1296</v>
      </c>
      <c r="D560" t="s">
        <v>1297</v>
      </c>
      <c r="E560" s="7">
        <v>1.2757405466830501E-5</v>
      </c>
      <c r="F560" s="9">
        <v>-2.7054971804989569</v>
      </c>
      <c r="G560" s="9">
        <v>3.4918065735253547</v>
      </c>
      <c r="H560" s="7">
        <v>0.378732213488918</v>
      </c>
      <c r="I560" t="s">
        <v>126</v>
      </c>
      <c r="J560" t="s">
        <v>436</v>
      </c>
      <c r="K560" t="s">
        <v>130</v>
      </c>
      <c r="L560" t="s">
        <v>1052</v>
      </c>
    </row>
    <row r="561" spans="1:12">
      <c r="A561" t="s">
        <v>126</v>
      </c>
      <c r="B561" t="s">
        <v>1635</v>
      </c>
      <c r="C561" t="s">
        <v>1297</v>
      </c>
      <c r="D561" t="s">
        <v>1296</v>
      </c>
      <c r="E561" s="7">
        <v>1.2190086297415899E-5</v>
      </c>
      <c r="F561" s="9">
        <v>-18.519455128114419</v>
      </c>
      <c r="G561" s="9">
        <v>3.7543531738022486</v>
      </c>
      <c r="H561" s="7">
        <v>2.6351660511860601E-2</v>
      </c>
      <c r="I561" t="s">
        <v>126</v>
      </c>
      <c r="J561" t="s">
        <v>436</v>
      </c>
      <c r="K561" t="s">
        <v>130</v>
      </c>
      <c r="L561" t="s">
        <v>1052</v>
      </c>
    </row>
    <row r="562" spans="1:12" hidden="1">
      <c r="A562" t="s">
        <v>126</v>
      </c>
      <c r="B562" t="s">
        <v>1636</v>
      </c>
      <c r="C562" t="s">
        <v>1296</v>
      </c>
      <c r="D562" t="s">
        <v>1301</v>
      </c>
      <c r="E562" s="7">
        <v>7.4501359485442902E-6</v>
      </c>
      <c r="F562" s="9">
        <v>0.32687476661107018</v>
      </c>
      <c r="G562" s="9">
        <v>3.9233851786128686</v>
      </c>
      <c r="H562" s="7">
        <v>0.77285499569751004</v>
      </c>
      <c r="I562" t="s">
        <v>126</v>
      </c>
      <c r="J562" t="s">
        <v>436</v>
      </c>
      <c r="K562" t="s">
        <v>130</v>
      </c>
      <c r="L562" t="s">
        <v>1052</v>
      </c>
    </row>
    <row r="563" spans="1:12" hidden="1">
      <c r="A563" t="s">
        <v>126</v>
      </c>
      <c r="B563" t="s">
        <v>1637</v>
      </c>
      <c r="C563" t="s">
        <v>1301</v>
      </c>
      <c r="D563" t="s">
        <v>1307</v>
      </c>
      <c r="E563" s="7">
        <v>1.1786035752040101E-4</v>
      </c>
      <c r="F563" s="9">
        <v>1.2682256784812589</v>
      </c>
      <c r="G563" s="9">
        <v>3.1254883957207285</v>
      </c>
      <c r="H563" s="7">
        <v>0.52412494540652599</v>
      </c>
      <c r="I563" t="s">
        <v>126</v>
      </c>
      <c r="J563" t="s">
        <v>436</v>
      </c>
      <c r="K563" t="s">
        <v>130</v>
      </c>
      <c r="L563" t="s">
        <v>1052</v>
      </c>
    </row>
    <row r="564" spans="1:12" hidden="1">
      <c r="A564" t="s">
        <v>126</v>
      </c>
      <c r="B564" t="s">
        <v>1638</v>
      </c>
      <c r="C564" t="s">
        <v>1297</v>
      </c>
      <c r="D564" t="s">
        <v>1296</v>
      </c>
      <c r="E564" s="7">
        <v>6.6383430695698303E-6</v>
      </c>
      <c r="F564" s="9">
        <v>-3.013392537841789</v>
      </c>
      <c r="G564" s="9">
        <v>3.9153295434879336</v>
      </c>
      <c r="H564" s="7">
        <v>0.380328577988509</v>
      </c>
      <c r="I564" t="s">
        <v>126</v>
      </c>
      <c r="J564" t="s">
        <v>436</v>
      </c>
      <c r="K564" t="s">
        <v>130</v>
      </c>
      <c r="L564" t="s">
        <v>1052</v>
      </c>
    </row>
    <row r="565" spans="1:12">
      <c r="A565" t="s">
        <v>126</v>
      </c>
      <c r="B565" t="s">
        <v>1639</v>
      </c>
      <c r="C565" t="s">
        <v>1297</v>
      </c>
      <c r="D565" t="s">
        <v>1296</v>
      </c>
      <c r="E565" s="7">
        <v>5.4944341994543397E-5</v>
      </c>
      <c r="F565" s="9">
        <v>-20.179920720528862</v>
      </c>
      <c r="G565" s="9">
        <v>2.0267997266513551</v>
      </c>
      <c r="H565" s="7">
        <v>1.60278645954484E-3</v>
      </c>
      <c r="I565" t="s">
        <v>126</v>
      </c>
      <c r="J565" t="s">
        <v>436</v>
      </c>
      <c r="K565" t="s">
        <v>130</v>
      </c>
      <c r="L565" t="s">
        <v>1052</v>
      </c>
    </row>
    <row r="566" spans="1:12" hidden="1">
      <c r="A566" t="s">
        <v>126</v>
      </c>
      <c r="B566" t="s">
        <v>1640</v>
      </c>
      <c r="C566" t="s">
        <v>1296</v>
      </c>
      <c r="D566" t="s">
        <v>1307</v>
      </c>
      <c r="E566" s="7">
        <v>1.1591246290801199E-5</v>
      </c>
      <c r="F566" s="9">
        <v>2.6990890269437278E-2</v>
      </c>
      <c r="G566" s="9">
        <v>3.7726287748849088</v>
      </c>
      <c r="H566" s="7">
        <v>0.93259237525022698</v>
      </c>
      <c r="I566" t="s">
        <v>126</v>
      </c>
      <c r="J566" t="s">
        <v>436</v>
      </c>
      <c r="K566" t="s">
        <v>130</v>
      </c>
      <c r="L566" t="s">
        <v>1052</v>
      </c>
    </row>
    <row r="567" spans="1:12" hidden="1">
      <c r="A567" t="s">
        <v>126</v>
      </c>
      <c r="B567" t="s">
        <v>1641</v>
      </c>
      <c r="C567" t="s">
        <v>1301</v>
      </c>
      <c r="D567" t="s">
        <v>1307</v>
      </c>
      <c r="E567" s="7">
        <v>1.23930638878156E-5</v>
      </c>
      <c r="F567" s="9">
        <v>3.2734950760164479E-2</v>
      </c>
      <c r="G567" s="9">
        <v>3.6013723267015911</v>
      </c>
      <c r="H567" s="7">
        <v>0.92404534962412499</v>
      </c>
      <c r="I567" t="s">
        <v>126</v>
      </c>
      <c r="J567" t="s">
        <v>436</v>
      </c>
      <c r="K567" t="s">
        <v>130</v>
      </c>
      <c r="L567" t="s">
        <v>1052</v>
      </c>
    </row>
    <row r="568" spans="1:12" hidden="1">
      <c r="A568" t="s">
        <v>126</v>
      </c>
      <c r="B568" t="s">
        <v>1642</v>
      </c>
      <c r="C568" t="s">
        <v>1296</v>
      </c>
      <c r="D568" t="s">
        <v>1297</v>
      </c>
      <c r="E568" s="7">
        <v>1.66940429105073E-5</v>
      </c>
      <c r="F568" s="9">
        <v>1.5214168306842526</v>
      </c>
      <c r="G568" s="9">
        <v>3.5619705572940825</v>
      </c>
      <c r="H568" s="7">
        <v>0.513401643611475</v>
      </c>
      <c r="I568" t="s">
        <v>126</v>
      </c>
      <c r="J568" t="s">
        <v>436</v>
      </c>
      <c r="K568" t="s">
        <v>130</v>
      </c>
      <c r="L568" t="s">
        <v>1052</v>
      </c>
    </row>
    <row r="569" spans="1:12" hidden="1">
      <c r="A569" t="s">
        <v>126</v>
      </c>
      <c r="B569" t="s">
        <v>1643</v>
      </c>
      <c r="C569" t="s">
        <v>1296</v>
      </c>
      <c r="D569" t="s">
        <v>1297</v>
      </c>
      <c r="E569" s="7">
        <v>7.5813392458842301E-6</v>
      </c>
      <c r="F569" s="9">
        <v>4.8116680091288462</v>
      </c>
      <c r="G569" s="9">
        <v>3.5617559100445608</v>
      </c>
      <c r="H569" s="7">
        <v>0.24511632961610799</v>
      </c>
      <c r="I569" t="s">
        <v>126</v>
      </c>
      <c r="J569" t="s">
        <v>436</v>
      </c>
      <c r="K569" t="s">
        <v>130</v>
      </c>
      <c r="L569" t="s">
        <v>1052</v>
      </c>
    </row>
    <row r="570" spans="1:12">
      <c r="A570" t="s">
        <v>126</v>
      </c>
      <c r="B570" t="s">
        <v>1644</v>
      </c>
      <c r="C570" t="s">
        <v>1296</v>
      </c>
      <c r="D570" t="s">
        <v>1297</v>
      </c>
      <c r="E570" s="7">
        <v>2.4884235260776501E-5</v>
      </c>
      <c r="F570" s="9">
        <v>-25.924273936349945</v>
      </c>
      <c r="G570" s="9">
        <v>3.1575060916428002</v>
      </c>
      <c r="H570" s="7">
        <v>4.1651797692937101E-3</v>
      </c>
      <c r="I570" t="s">
        <v>126</v>
      </c>
      <c r="J570" t="s">
        <v>436</v>
      </c>
      <c r="K570" t="s">
        <v>130</v>
      </c>
      <c r="L570" t="s">
        <v>1052</v>
      </c>
    </row>
    <row r="571" spans="1:12">
      <c r="A571" t="s">
        <v>126</v>
      </c>
      <c r="B571" t="s">
        <v>1645</v>
      </c>
      <c r="C571" t="s">
        <v>1301</v>
      </c>
      <c r="D571" t="s">
        <v>1307</v>
      </c>
      <c r="E571" s="7">
        <v>1.49096468393005E-4</v>
      </c>
      <c r="F571" s="9">
        <v>-40.677012308688482</v>
      </c>
      <c r="G571" s="9">
        <v>2.5293543623858188</v>
      </c>
      <c r="H571" s="7">
        <v>6.0658674596923699E-5</v>
      </c>
      <c r="I571" t="s">
        <v>126</v>
      </c>
      <c r="J571" t="s">
        <v>436</v>
      </c>
      <c r="K571" t="s">
        <v>130</v>
      </c>
      <c r="L571" t="s">
        <v>1052</v>
      </c>
    </row>
    <row r="572" spans="1:12" hidden="1">
      <c r="A572" t="s">
        <v>126</v>
      </c>
      <c r="B572" t="s">
        <v>1646</v>
      </c>
      <c r="C572" t="s">
        <v>1301</v>
      </c>
      <c r="D572" t="s">
        <v>1307</v>
      </c>
      <c r="E572" s="7">
        <v>7.2197507579717703E-6</v>
      </c>
      <c r="F572" s="9">
        <v>-1.824016840988876</v>
      </c>
      <c r="G572" s="9">
        <v>3.8428808326435462</v>
      </c>
      <c r="H572" s="7">
        <v>0.49085647123947801</v>
      </c>
      <c r="I572" t="s">
        <v>126</v>
      </c>
      <c r="J572" t="s">
        <v>436</v>
      </c>
      <c r="K572" t="s">
        <v>130</v>
      </c>
      <c r="L572" t="s">
        <v>1052</v>
      </c>
    </row>
    <row r="573" spans="1:12" hidden="1">
      <c r="A573" t="s">
        <v>126</v>
      </c>
      <c r="B573" t="s">
        <v>1647</v>
      </c>
      <c r="C573" t="s">
        <v>1296</v>
      </c>
      <c r="D573" t="s">
        <v>1297</v>
      </c>
      <c r="E573" s="7">
        <v>1.33020161594582E-5</v>
      </c>
      <c r="F573" s="9">
        <v>-0.10148201149398146</v>
      </c>
      <c r="G573" s="9">
        <v>3.6022951914956147</v>
      </c>
      <c r="H573" s="7">
        <v>0.86670629129059695</v>
      </c>
      <c r="I573" t="s">
        <v>126</v>
      </c>
      <c r="J573" t="s">
        <v>436</v>
      </c>
      <c r="K573" t="s">
        <v>130</v>
      </c>
      <c r="L573" t="s">
        <v>1052</v>
      </c>
    </row>
    <row r="574" spans="1:12" hidden="1">
      <c r="A574" t="s">
        <v>126</v>
      </c>
      <c r="B574" t="s">
        <v>1648</v>
      </c>
      <c r="C574" t="s">
        <v>1296</v>
      </c>
      <c r="D574" t="s">
        <v>1297</v>
      </c>
      <c r="E574" s="7">
        <v>1.1591246290801199E-5</v>
      </c>
      <c r="F574" s="9">
        <v>-7.3005075499562517</v>
      </c>
      <c r="G574" s="9">
        <v>3.1353817063008975</v>
      </c>
      <c r="H574" s="7">
        <v>0.127030181317766</v>
      </c>
      <c r="I574" t="s">
        <v>126</v>
      </c>
      <c r="J574" t="s">
        <v>436</v>
      </c>
      <c r="K574" t="s">
        <v>130</v>
      </c>
      <c r="L574" t="s">
        <v>1052</v>
      </c>
    </row>
    <row r="575" spans="1:12" hidden="1">
      <c r="A575" t="s">
        <v>126</v>
      </c>
      <c r="B575" t="s">
        <v>1649</v>
      </c>
      <c r="C575" t="s">
        <v>1297</v>
      </c>
      <c r="D575" t="s">
        <v>1296</v>
      </c>
      <c r="E575" s="7">
        <v>1.58368060071072E-5</v>
      </c>
      <c r="F575" s="9">
        <v>-12.901640502944712</v>
      </c>
      <c r="G575" s="9">
        <v>3.4914000571353867</v>
      </c>
      <c r="H575" s="7">
        <v>5.45671879090548E-2</v>
      </c>
      <c r="I575" t="s">
        <v>126</v>
      </c>
      <c r="J575" t="s">
        <v>436</v>
      </c>
      <c r="K575" t="s">
        <v>130</v>
      </c>
      <c r="L575" t="s">
        <v>1052</v>
      </c>
    </row>
    <row r="576" spans="1:12" hidden="1">
      <c r="A576" t="s">
        <v>126</v>
      </c>
      <c r="B576" t="s">
        <v>1650</v>
      </c>
      <c r="C576" t="s">
        <v>1296</v>
      </c>
      <c r="D576" t="s">
        <v>1307</v>
      </c>
      <c r="E576" s="7">
        <v>9.3694665787858792E-6</v>
      </c>
      <c r="F576" s="9">
        <v>-9.5658964888582609</v>
      </c>
      <c r="G576" s="9">
        <v>3.5996056775970291</v>
      </c>
      <c r="H576" s="7">
        <v>0.10306360727071601</v>
      </c>
      <c r="I576" t="s">
        <v>126</v>
      </c>
      <c r="J576" t="s">
        <v>436</v>
      </c>
      <c r="K576" t="s">
        <v>130</v>
      </c>
      <c r="L576" t="s">
        <v>1052</v>
      </c>
    </row>
    <row r="577" spans="1:12" hidden="1">
      <c r="A577" t="s">
        <v>126</v>
      </c>
      <c r="B577" t="s">
        <v>1651</v>
      </c>
      <c r="C577" t="s">
        <v>1296</v>
      </c>
      <c r="D577" t="s">
        <v>1307</v>
      </c>
      <c r="E577" s="7">
        <v>5.7382222987318498E-6</v>
      </c>
      <c r="F577" s="9">
        <v>9.5252042370369272E-2</v>
      </c>
      <c r="G577" s="9">
        <v>3.771775317281012</v>
      </c>
      <c r="H577" s="7">
        <v>0.87373603028348501</v>
      </c>
      <c r="I577" t="s">
        <v>126</v>
      </c>
      <c r="J577" t="s">
        <v>436</v>
      </c>
      <c r="K577" t="s">
        <v>130</v>
      </c>
      <c r="L577" t="s">
        <v>1052</v>
      </c>
    </row>
    <row r="578" spans="1:12" hidden="1">
      <c r="A578" t="s">
        <v>126</v>
      </c>
      <c r="B578" t="s">
        <v>1651</v>
      </c>
      <c r="C578" t="s">
        <v>1296</v>
      </c>
      <c r="D578" t="s">
        <v>1297</v>
      </c>
      <c r="E578" s="7">
        <v>7.9727548684202108E-6</v>
      </c>
      <c r="F578" s="9">
        <v>-0.983296027210526</v>
      </c>
      <c r="G578" s="9">
        <v>2.7350280962278406</v>
      </c>
      <c r="H578" s="7">
        <v>0.54877319502999</v>
      </c>
      <c r="I578" t="s">
        <v>126</v>
      </c>
      <c r="J578" t="s">
        <v>436</v>
      </c>
      <c r="K578" t="s">
        <v>130</v>
      </c>
      <c r="L578" t="s">
        <v>1052</v>
      </c>
    </row>
    <row r="579" spans="1:12">
      <c r="A579" t="s">
        <v>126</v>
      </c>
      <c r="B579" t="s">
        <v>1652</v>
      </c>
      <c r="C579" t="s">
        <v>1296</v>
      </c>
      <c r="D579" t="s">
        <v>1297</v>
      </c>
      <c r="E579" s="7">
        <v>1.05762335056437E-5</v>
      </c>
      <c r="F579" s="9">
        <v>-19.671960900451296</v>
      </c>
      <c r="G579" s="9">
        <v>3.1741711885201402</v>
      </c>
      <c r="H579" s="7">
        <v>1.27930091304764E-2</v>
      </c>
      <c r="I579" t="s">
        <v>126</v>
      </c>
      <c r="J579" t="s">
        <v>436</v>
      </c>
      <c r="K579" t="s">
        <v>130</v>
      </c>
      <c r="L579" t="s">
        <v>1052</v>
      </c>
    </row>
    <row r="580" spans="1:12" hidden="1">
      <c r="A580" t="s">
        <v>126</v>
      </c>
      <c r="B580" t="s">
        <v>1653</v>
      </c>
      <c r="C580" t="s">
        <v>1296</v>
      </c>
      <c r="D580" t="s">
        <v>1307</v>
      </c>
      <c r="E580" s="7">
        <v>1.6337349508531199E-4</v>
      </c>
      <c r="F580" s="9">
        <v>8.7913373505851933</v>
      </c>
      <c r="G580" s="9">
        <v>3.1343958437557529</v>
      </c>
      <c r="H580" s="7">
        <v>9.3982865139679697E-2</v>
      </c>
      <c r="I580" t="s">
        <v>126</v>
      </c>
      <c r="J580" t="s">
        <v>436</v>
      </c>
      <c r="K580" t="s">
        <v>130</v>
      </c>
      <c r="L580" t="s">
        <v>1052</v>
      </c>
    </row>
    <row r="581" spans="1:12" hidden="1">
      <c r="A581" t="s">
        <v>126</v>
      </c>
      <c r="B581" t="s">
        <v>1654</v>
      </c>
      <c r="C581" t="s">
        <v>1296</v>
      </c>
      <c r="D581" t="s">
        <v>1297</v>
      </c>
      <c r="E581" s="7">
        <v>2.06882708087226E-5</v>
      </c>
      <c r="F581" s="9">
        <v>1.1624371343479318</v>
      </c>
      <c r="G581" s="9">
        <v>3.9166656997399412</v>
      </c>
      <c r="H581" s="7">
        <v>0.58590023674821701</v>
      </c>
      <c r="I581" t="s">
        <v>126</v>
      </c>
      <c r="J581" t="s">
        <v>436</v>
      </c>
      <c r="K581" t="s">
        <v>130</v>
      </c>
      <c r="L581" t="s">
        <v>1052</v>
      </c>
    </row>
    <row r="582" spans="1:12" hidden="1">
      <c r="A582" t="s">
        <v>126</v>
      </c>
      <c r="B582" t="s">
        <v>1655</v>
      </c>
      <c r="C582" t="s">
        <v>1307</v>
      </c>
      <c r="D582" t="s">
        <v>1301</v>
      </c>
      <c r="E582" s="7">
        <v>6.5293563834306997E-6</v>
      </c>
      <c r="F582" s="9">
        <v>-2.04218890260725E-2</v>
      </c>
      <c r="G582" s="9">
        <v>3.846722930102533</v>
      </c>
      <c r="H582" s="7">
        <v>0.94191574426738101</v>
      </c>
      <c r="I582" t="s">
        <v>126</v>
      </c>
      <c r="J582" t="s">
        <v>436</v>
      </c>
      <c r="K582" t="s">
        <v>130</v>
      </c>
      <c r="L582" t="s">
        <v>1052</v>
      </c>
    </row>
    <row r="583" spans="1:12">
      <c r="A583" t="s">
        <v>126</v>
      </c>
      <c r="B583" t="s">
        <v>1656</v>
      </c>
      <c r="C583" t="s">
        <v>1301</v>
      </c>
      <c r="D583" t="s">
        <v>1307</v>
      </c>
      <c r="E583" s="7">
        <v>5.4872093150865301E-6</v>
      </c>
      <c r="F583" s="9">
        <v>-17.900837597416295</v>
      </c>
      <c r="G583" s="9">
        <v>3.6727492874345997</v>
      </c>
      <c r="H583" s="7">
        <v>2.72648463934081E-2</v>
      </c>
      <c r="I583" t="s">
        <v>126</v>
      </c>
      <c r="J583" t="s">
        <v>436</v>
      </c>
      <c r="K583" t="s">
        <v>130</v>
      </c>
      <c r="L583" t="s">
        <v>1052</v>
      </c>
    </row>
    <row r="584" spans="1:12" hidden="1">
      <c r="A584" t="s">
        <v>126</v>
      </c>
      <c r="B584" t="s">
        <v>1657</v>
      </c>
      <c r="C584" t="s">
        <v>1301</v>
      </c>
      <c r="D584" t="s">
        <v>1296</v>
      </c>
      <c r="E584" s="7">
        <v>3.1209644344260999E-4</v>
      </c>
      <c r="F584" s="9">
        <v>-0.24598906880804305</v>
      </c>
      <c r="G584" s="9">
        <v>1.5082492768541893</v>
      </c>
      <c r="H584" s="7">
        <v>0.68632216840534199</v>
      </c>
      <c r="I584" t="s">
        <v>126</v>
      </c>
      <c r="J584" t="s">
        <v>436</v>
      </c>
      <c r="K584" t="s">
        <v>130</v>
      </c>
      <c r="L584" t="s">
        <v>1052</v>
      </c>
    </row>
    <row r="585" spans="1:12" hidden="1">
      <c r="A585" t="s">
        <v>126</v>
      </c>
      <c r="B585" t="s">
        <v>1658</v>
      </c>
      <c r="C585" t="s">
        <v>1296</v>
      </c>
      <c r="D585" t="s">
        <v>1301</v>
      </c>
      <c r="E585" s="7">
        <v>2.8567843597981898E-5</v>
      </c>
      <c r="F585" s="9">
        <v>-9.9161647906217585</v>
      </c>
      <c r="G585" s="9">
        <v>2.9990226284731669</v>
      </c>
      <c r="H585" s="7">
        <v>6.9007767497080194E-2</v>
      </c>
      <c r="I585" t="s">
        <v>126</v>
      </c>
      <c r="J585" t="s">
        <v>436</v>
      </c>
      <c r="K585" t="s">
        <v>130</v>
      </c>
      <c r="L585" t="s">
        <v>1052</v>
      </c>
    </row>
    <row r="586" spans="1:12" hidden="1">
      <c r="A586" t="s">
        <v>126</v>
      </c>
      <c r="B586" t="s">
        <v>1658</v>
      </c>
      <c r="C586" t="s">
        <v>1296</v>
      </c>
      <c r="D586" t="s">
        <v>1297</v>
      </c>
      <c r="E586" s="7">
        <v>1.1363894633969001E-5</v>
      </c>
      <c r="F586" s="9">
        <v>-1.0416732708527519</v>
      </c>
      <c r="G586" s="9">
        <v>3.9268290593367934</v>
      </c>
      <c r="H586" s="7">
        <v>0.60652191732793903</v>
      </c>
      <c r="I586" t="s">
        <v>126</v>
      </c>
      <c r="J586" t="s">
        <v>436</v>
      </c>
      <c r="K586" t="s">
        <v>130</v>
      </c>
      <c r="L586" t="s">
        <v>1052</v>
      </c>
    </row>
    <row r="587" spans="1:12" hidden="1">
      <c r="A587" t="s">
        <v>126</v>
      </c>
      <c r="B587" t="s">
        <v>1659</v>
      </c>
      <c r="C587" t="s">
        <v>1297</v>
      </c>
      <c r="D587" t="s">
        <v>1296</v>
      </c>
      <c r="E587" s="7">
        <v>5.6272304210168299E-6</v>
      </c>
      <c r="F587" s="9">
        <v>3.2909060008785609</v>
      </c>
      <c r="G587" s="9">
        <v>3.6786092424288985</v>
      </c>
      <c r="H587" s="7">
        <v>0.34423216286668101</v>
      </c>
      <c r="I587" t="s">
        <v>126</v>
      </c>
      <c r="J587" t="s">
        <v>436</v>
      </c>
      <c r="K587" t="s">
        <v>130</v>
      </c>
      <c r="L587" t="s">
        <v>1052</v>
      </c>
    </row>
    <row r="588" spans="1:12" hidden="1">
      <c r="A588" t="s">
        <v>126</v>
      </c>
      <c r="B588" t="s">
        <v>1660</v>
      </c>
      <c r="C588" t="s">
        <v>1301</v>
      </c>
      <c r="D588" t="s">
        <v>1297</v>
      </c>
      <c r="E588" s="7">
        <v>1.8515337537092001E-5</v>
      </c>
      <c r="F588" s="9">
        <v>-0.32644198236956168</v>
      </c>
      <c r="G588" s="9">
        <v>3.5669431398488118</v>
      </c>
      <c r="H588" s="7">
        <v>0.76225525498551705</v>
      </c>
      <c r="I588" t="s">
        <v>126</v>
      </c>
      <c r="J588" t="s">
        <v>436</v>
      </c>
      <c r="K588" t="s">
        <v>130</v>
      </c>
      <c r="L588" t="s">
        <v>1052</v>
      </c>
    </row>
    <row r="589" spans="1:12">
      <c r="A589" t="s">
        <v>126</v>
      </c>
      <c r="B589" t="s">
        <v>1661</v>
      </c>
      <c r="C589" t="s">
        <v>1296</v>
      </c>
      <c r="D589" t="s">
        <v>1297</v>
      </c>
      <c r="E589" s="7">
        <v>2.09833421793746E-5</v>
      </c>
      <c r="F589" s="9">
        <v>12.283496176952621</v>
      </c>
      <c r="G589" s="9">
        <v>2.9387301199532332</v>
      </c>
      <c r="H589" s="7">
        <v>4.0906950845208401E-2</v>
      </c>
      <c r="I589" t="s">
        <v>126</v>
      </c>
      <c r="J589" t="s">
        <v>436</v>
      </c>
      <c r="K589" t="s">
        <v>130</v>
      </c>
      <c r="L589" t="s">
        <v>1052</v>
      </c>
    </row>
    <row r="590" spans="1:12">
      <c r="A590" t="s">
        <v>126</v>
      </c>
      <c r="B590" t="s">
        <v>1662</v>
      </c>
      <c r="C590" t="s">
        <v>1296</v>
      </c>
      <c r="D590" t="s">
        <v>1297</v>
      </c>
      <c r="E590" s="7">
        <v>9.9629910058076496E-5</v>
      </c>
      <c r="F590" s="9">
        <v>-12.093207101723836</v>
      </c>
      <c r="G590" s="9">
        <v>2.6578233659884116</v>
      </c>
      <c r="H590" s="7">
        <v>3.2917945027327498E-2</v>
      </c>
      <c r="I590" t="s">
        <v>126</v>
      </c>
      <c r="J590" t="s">
        <v>436</v>
      </c>
      <c r="K590" t="s">
        <v>130</v>
      </c>
      <c r="L590" t="s">
        <v>1052</v>
      </c>
    </row>
    <row r="591" spans="1:12">
      <c r="A591" t="s">
        <v>126</v>
      </c>
      <c r="B591" t="s">
        <v>1663</v>
      </c>
      <c r="C591" t="s">
        <v>1297</v>
      </c>
      <c r="D591" t="s">
        <v>1296</v>
      </c>
      <c r="E591" s="7">
        <v>1.72146668961956E-5</v>
      </c>
      <c r="F591" s="9">
        <v>-25.522986389572694</v>
      </c>
      <c r="G591" s="9">
        <v>2.865729516194782</v>
      </c>
      <c r="H591" s="7">
        <v>2.8419177090649702E-3</v>
      </c>
      <c r="I591" t="s">
        <v>126</v>
      </c>
      <c r="J591" t="s">
        <v>436</v>
      </c>
      <c r="K591" t="s">
        <v>130</v>
      </c>
      <c r="L591" t="s">
        <v>1052</v>
      </c>
    </row>
    <row r="592" spans="1:12" hidden="1">
      <c r="A592" t="s">
        <v>126</v>
      </c>
      <c r="B592" t="s">
        <v>1664</v>
      </c>
      <c r="C592" t="s">
        <v>1307</v>
      </c>
      <c r="D592" t="s">
        <v>1296</v>
      </c>
      <c r="E592" s="7">
        <v>1.2260905224077599E-5</v>
      </c>
      <c r="F592" s="9">
        <v>1.0391556934695343</v>
      </c>
      <c r="G592" s="9">
        <v>2.8757123609721438</v>
      </c>
      <c r="H592" s="7">
        <v>0.54775415349143197</v>
      </c>
      <c r="I592" t="s">
        <v>126</v>
      </c>
      <c r="J592" t="s">
        <v>436</v>
      </c>
      <c r="K592" t="s">
        <v>130</v>
      </c>
      <c r="L592" t="s">
        <v>1052</v>
      </c>
    </row>
    <row r="593" spans="1:12" hidden="1">
      <c r="A593" t="s">
        <v>126</v>
      </c>
      <c r="B593" t="s">
        <v>1664</v>
      </c>
      <c r="C593" t="s">
        <v>1307</v>
      </c>
      <c r="D593" t="s">
        <v>1297</v>
      </c>
      <c r="E593" s="7">
        <v>1.4124463772666599E-5</v>
      </c>
      <c r="F593" s="9">
        <v>-2.888067143181424</v>
      </c>
      <c r="G593" s="9">
        <v>3.6678322240428769</v>
      </c>
      <c r="H593" s="7">
        <v>0.37488614097274903</v>
      </c>
      <c r="I593" t="s">
        <v>126</v>
      </c>
      <c r="J593" t="s">
        <v>436</v>
      </c>
      <c r="K593" t="s">
        <v>130</v>
      </c>
      <c r="L593" t="s">
        <v>1052</v>
      </c>
    </row>
    <row r="594" spans="1:12" hidden="1">
      <c r="A594" t="s">
        <v>126</v>
      </c>
      <c r="B594" t="s">
        <v>1665</v>
      </c>
      <c r="C594" t="s">
        <v>1307</v>
      </c>
      <c r="D594" t="s">
        <v>1301</v>
      </c>
      <c r="E594" s="7">
        <v>4.80252767114723E-5</v>
      </c>
      <c r="F594" s="9">
        <v>-9.6293377343837339</v>
      </c>
      <c r="G594" s="9">
        <v>2.7288689630782392</v>
      </c>
      <c r="H594" s="7">
        <v>6.03153572639245E-2</v>
      </c>
      <c r="I594" t="s">
        <v>126</v>
      </c>
      <c r="J594" t="s">
        <v>436</v>
      </c>
      <c r="K594" t="s">
        <v>130</v>
      </c>
      <c r="L594" t="s">
        <v>1052</v>
      </c>
    </row>
    <row r="595" spans="1:12" hidden="1">
      <c r="A595" t="s">
        <v>126</v>
      </c>
      <c r="B595" t="s">
        <v>1666</v>
      </c>
      <c r="C595" t="s">
        <v>1307</v>
      </c>
      <c r="D595" t="s">
        <v>1297</v>
      </c>
      <c r="E595" s="7">
        <v>1.1591246290801199E-5</v>
      </c>
      <c r="F595" s="9">
        <v>-5.1749532277054939</v>
      </c>
      <c r="G595" s="9">
        <v>3.7701639166235785</v>
      </c>
      <c r="H595" s="7">
        <v>0.24136447667927899</v>
      </c>
      <c r="I595" t="s">
        <v>126</v>
      </c>
      <c r="J595" t="s">
        <v>436</v>
      </c>
      <c r="K595" t="s">
        <v>130</v>
      </c>
      <c r="L595" t="s">
        <v>1052</v>
      </c>
    </row>
    <row r="596" spans="1:12" hidden="1">
      <c r="A596" t="s">
        <v>126</v>
      </c>
      <c r="B596" t="s">
        <v>1667</v>
      </c>
      <c r="C596" t="s">
        <v>1297</v>
      </c>
      <c r="D596" t="s">
        <v>1418</v>
      </c>
      <c r="E596" s="7">
        <v>1.5189563297477701E-4</v>
      </c>
      <c r="F596" s="9">
        <v>0.51621178173576732</v>
      </c>
      <c r="G596" s="9">
        <v>3.1368468127961346</v>
      </c>
      <c r="H596" s="7">
        <v>0.68498892580654103</v>
      </c>
      <c r="I596" t="s">
        <v>126</v>
      </c>
      <c r="J596" t="s">
        <v>436</v>
      </c>
      <c r="K596" t="s">
        <v>130</v>
      </c>
      <c r="L596" t="s">
        <v>1052</v>
      </c>
    </row>
    <row r="597" spans="1:12" hidden="1">
      <c r="A597" t="s">
        <v>126</v>
      </c>
      <c r="B597" t="s">
        <v>1668</v>
      </c>
      <c r="C597" t="s">
        <v>1297</v>
      </c>
      <c r="D597" t="s">
        <v>1296</v>
      </c>
      <c r="E597" s="7">
        <v>9.6288852837537106E-5</v>
      </c>
      <c r="F597" s="9">
        <v>-2.3257665635380582</v>
      </c>
      <c r="G597" s="9">
        <v>3.1355974877630586</v>
      </c>
      <c r="H597" s="7">
        <v>0.38910727683975199</v>
      </c>
      <c r="I597" t="s">
        <v>126</v>
      </c>
      <c r="J597" t="s">
        <v>436</v>
      </c>
      <c r="K597" t="s">
        <v>130</v>
      </c>
      <c r="L597" t="s">
        <v>1052</v>
      </c>
    </row>
    <row r="598" spans="1:12" hidden="1">
      <c r="A598" t="s">
        <v>126</v>
      </c>
      <c r="B598" t="s">
        <v>1669</v>
      </c>
      <c r="C598" t="s">
        <v>1670</v>
      </c>
      <c r="D598" t="s">
        <v>1296</v>
      </c>
      <c r="E598" s="7">
        <v>1.30831828767303E-5</v>
      </c>
      <c r="F598" s="9">
        <v>-12.857499291929738</v>
      </c>
      <c r="G598" s="9">
        <v>3.6471947061485777</v>
      </c>
      <c r="H598" s="7">
        <v>6.0438448760975101E-2</v>
      </c>
      <c r="I598" t="s">
        <v>126</v>
      </c>
      <c r="J598" t="s">
        <v>436</v>
      </c>
      <c r="K598" t="s">
        <v>130</v>
      </c>
      <c r="L598" t="s">
        <v>1052</v>
      </c>
    </row>
    <row r="599" spans="1:12" hidden="1">
      <c r="A599" t="s">
        <v>126</v>
      </c>
      <c r="B599" t="s">
        <v>1671</v>
      </c>
      <c r="C599" t="s">
        <v>1307</v>
      </c>
      <c r="D599" t="s">
        <v>1297</v>
      </c>
      <c r="E599" s="7">
        <v>4.8008756787469299E-5</v>
      </c>
      <c r="F599" s="9">
        <v>-3.3295034895420352</v>
      </c>
      <c r="G599" s="9">
        <v>3.586471607542129</v>
      </c>
      <c r="H599" s="7">
        <v>0.33529185716620002</v>
      </c>
      <c r="I599" t="s">
        <v>126</v>
      </c>
      <c r="J599" t="s">
        <v>436</v>
      </c>
      <c r="K599" t="s">
        <v>130</v>
      </c>
      <c r="L599" t="s">
        <v>1052</v>
      </c>
    </row>
    <row r="600" spans="1:12">
      <c r="A600" t="s">
        <v>126</v>
      </c>
      <c r="B600" t="s">
        <v>1672</v>
      </c>
      <c r="C600" t="s">
        <v>1301</v>
      </c>
      <c r="D600" t="s">
        <v>1307</v>
      </c>
      <c r="E600" s="7">
        <v>4.3953245087504501E-5</v>
      </c>
      <c r="F600" s="9">
        <v>-35.905718380566263</v>
      </c>
      <c r="G600" s="9">
        <v>2.3142722047860107</v>
      </c>
      <c r="H600" s="7">
        <v>8.1857164556209194E-5</v>
      </c>
      <c r="I600" t="s">
        <v>126</v>
      </c>
      <c r="J600" t="s">
        <v>436</v>
      </c>
      <c r="K600" t="s">
        <v>130</v>
      </c>
      <c r="L600" t="s">
        <v>1052</v>
      </c>
    </row>
    <row r="601" spans="1:12" hidden="1">
      <c r="A601" t="s">
        <v>126</v>
      </c>
      <c r="B601" t="s">
        <v>1673</v>
      </c>
      <c r="C601" t="s">
        <v>1301</v>
      </c>
      <c r="D601" t="s">
        <v>1296</v>
      </c>
      <c r="E601" s="7">
        <v>1.8659095620995099E-5</v>
      </c>
      <c r="F601" s="9">
        <v>-8.9027536132255314</v>
      </c>
      <c r="G601" s="9">
        <v>2.3423528427148206</v>
      </c>
      <c r="H601" s="7">
        <v>5.1228898979823703E-2</v>
      </c>
      <c r="I601" t="s">
        <v>126</v>
      </c>
      <c r="J601" t="s">
        <v>436</v>
      </c>
      <c r="K601" t="s">
        <v>130</v>
      </c>
      <c r="L601" t="s">
        <v>1052</v>
      </c>
    </row>
    <row r="602" spans="1:12" hidden="1">
      <c r="A602" t="s">
        <v>126</v>
      </c>
      <c r="B602" t="s">
        <v>1673</v>
      </c>
      <c r="C602" t="s">
        <v>1301</v>
      </c>
      <c r="D602" t="s">
        <v>1297</v>
      </c>
      <c r="E602" s="7">
        <v>1.0377000306825201E-5</v>
      </c>
      <c r="F602" s="9">
        <v>2.3216798399142976E-2</v>
      </c>
      <c r="G602" s="9">
        <v>3.7516889332822076</v>
      </c>
      <c r="H602" s="7">
        <v>0.93729819083799504</v>
      </c>
      <c r="I602" t="s">
        <v>126</v>
      </c>
      <c r="J602" t="s">
        <v>436</v>
      </c>
      <c r="K602" t="s">
        <v>130</v>
      </c>
      <c r="L602" t="s">
        <v>1052</v>
      </c>
    </row>
    <row r="603" spans="1:12" hidden="1">
      <c r="A603" t="s">
        <v>126</v>
      </c>
      <c r="B603" t="s">
        <v>1674</v>
      </c>
      <c r="C603" t="s">
        <v>1301</v>
      </c>
      <c r="D603" t="s">
        <v>1307</v>
      </c>
      <c r="E603" s="7">
        <v>3.700414446418E-6</v>
      </c>
      <c r="F603" s="9">
        <v>-9.2336494568590162</v>
      </c>
      <c r="G603" s="9">
        <v>3.6439799851829724</v>
      </c>
      <c r="H603" s="7">
        <v>0.11142124760419</v>
      </c>
      <c r="I603" t="s">
        <v>126</v>
      </c>
      <c r="J603" t="s">
        <v>436</v>
      </c>
      <c r="K603" t="s">
        <v>130</v>
      </c>
      <c r="L603" t="s">
        <v>1052</v>
      </c>
    </row>
    <row r="604" spans="1:12" hidden="1">
      <c r="A604" t="s">
        <v>126</v>
      </c>
      <c r="B604" t="s">
        <v>1675</v>
      </c>
      <c r="C604" t="s">
        <v>1297</v>
      </c>
      <c r="D604" t="s">
        <v>1296</v>
      </c>
      <c r="E604" s="7">
        <v>1.7751824782095099E-5</v>
      </c>
      <c r="F604" s="9">
        <v>10.160609466622448</v>
      </c>
      <c r="G604" s="9">
        <v>3.9166656997399412</v>
      </c>
      <c r="H604" s="7">
        <v>0.10725566513540601</v>
      </c>
      <c r="I604" t="s">
        <v>126</v>
      </c>
      <c r="J604" t="s">
        <v>436</v>
      </c>
      <c r="K604" t="s">
        <v>130</v>
      </c>
      <c r="L604" t="s">
        <v>1052</v>
      </c>
    </row>
    <row r="605" spans="1:12">
      <c r="A605" t="s">
        <v>126</v>
      </c>
      <c r="B605" t="s">
        <v>1676</v>
      </c>
      <c r="C605" t="s">
        <v>1297</v>
      </c>
      <c r="D605" t="s">
        <v>1296</v>
      </c>
      <c r="E605" s="7">
        <v>9.7942909223677998E-6</v>
      </c>
      <c r="F605" s="9">
        <v>-22.799286813271017</v>
      </c>
      <c r="G605" s="9">
        <v>3.1181844072957894</v>
      </c>
      <c r="H605" s="7">
        <v>6.8506379099789001E-3</v>
      </c>
      <c r="I605" t="s">
        <v>126</v>
      </c>
      <c r="J605" t="s">
        <v>436</v>
      </c>
      <c r="K605" t="s">
        <v>130</v>
      </c>
      <c r="L605" t="s">
        <v>1052</v>
      </c>
    </row>
    <row r="606" spans="1:12" hidden="1">
      <c r="A606" t="s">
        <v>126</v>
      </c>
      <c r="B606" t="s">
        <v>1677</v>
      </c>
      <c r="C606" t="s">
        <v>1296</v>
      </c>
      <c r="D606" t="s">
        <v>1301</v>
      </c>
      <c r="E606" s="7">
        <v>1.7834163165331E-4</v>
      </c>
      <c r="F606" s="9">
        <v>-0.30868169846465621</v>
      </c>
      <c r="G606" s="9">
        <v>1.6592034185472861</v>
      </c>
      <c r="H606" s="7">
        <v>0.66623135818819001</v>
      </c>
      <c r="I606" t="s">
        <v>126</v>
      </c>
      <c r="J606" t="s">
        <v>436</v>
      </c>
      <c r="K606" t="s">
        <v>130</v>
      </c>
      <c r="L606" t="s">
        <v>1052</v>
      </c>
    </row>
    <row r="607" spans="1:12">
      <c r="A607" t="s">
        <v>126</v>
      </c>
      <c r="B607" t="s">
        <v>1678</v>
      </c>
      <c r="C607" t="s">
        <v>1301</v>
      </c>
      <c r="D607" t="s">
        <v>1307</v>
      </c>
      <c r="E607" s="7">
        <v>4.1128499203398801E-6</v>
      </c>
      <c r="F607" s="9">
        <v>-16.578360268615729</v>
      </c>
      <c r="G607" s="9">
        <v>3.9986950388742222</v>
      </c>
      <c r="H607" s="7">
        <v>4.1734412324746797E-2</v>
      </c>
      <c r="I607" t="s">
        <v>126</v>
      </c>
      <c r="J607" t="s">
        <v>436</v>
      </c>
      <c r="K607" t="s">
        <v>130</v>
      </c>
      <c r="L607" t="s">
        <v>1052</v>
      </c>
    </row>
    <row r="608" spans="1:12" hidden="1">
      <c r="A608" t="s">
        <v>126</v>
      </c>
      <c r="B608" t="s">
        <v>1679</v>
      </c>
      <c r="C608" t="s">
        <v>1301</v>
      </c>
      <c r="D608" t="s">
        <v>1296</v>
      </c>
      <c r="E608" s="7">
        <v>1.41445070387963E-5</v>
      </c>
      <c r="F608" s="9">
        <v>-4.7290092792940372</v>
      </c>
      <c r="G608" s="9">
        <v>3.2267400244663924</v>
      </c>
      <c r="H608" s="7">
        <v>0.226046151815816</v>
      </c>
      <c r="I608" t="s">
        <v>126</v>
      </c>
      <c r="J608" t="s">
        <v>436</v>
      </c>
      <c r="K608" t="s">
        <v>130</v>
      </c>
      <c r="L608" t="s">
        <v>1052</v>
      </c>
    </row>
    <row r="609" spans="1:12">
      <c r="A609" t="s">
        <v>126</v>
      </c>
      <c r="B609" t="s">
        <v>1680</v>
      </c>
      <c r="C609" t="s">
        <v>1301</v>
      </c>
      <c r="D609" t="s">
        <v>1307</v>
      </c>
      <c r="E609" s="7">
        <v>1.28142278392691E-5</v>
      </c>
      <c r="F609" s="9">
        <v>-16.388366224511444</v>
      </c>
      <c r="G609" s="9">
        <v>3.9242097958258348</v>
      </c>
      <c r="H609" s="7">
        <v>4.0995020581445399E-2</v>
      </c>
      <c r="I609" t="s">
        <v>126</v>
      </c>
      <c r="J609" t="s">
        <v>436</v>
      </c>
      <c r="K609" t="s">
        <v>130</v>
      </c>
      <c r="L609" t="s">
        <v>1052</v>
      </c>
    </row>
    <row r="610" spans="1:12">
      <c r="A610" t="s">
        <v>126</v>
      </c>
      <c r="B610" t="s">
        <v>1681</v>
      </c>
      <c r="C610" t="s">
        <v>1296</v>
      </c>
      <c r="D610" t="s">
        <v>1301</v>
      </c>
      <c r="E610" s="7">
        <v>1.2397715629900701E-5</v>
      </c>
      <c r="F610" s="9">
        <v>-20.141014536666336</v>
      </c>
      <c r="G610" s="9">
        <v>3.2720193816574188</v>
      </c>
      <c r="H610" s="7">
        <v>1.31001830978107E-2</v>
      </c>
      <c r="I610" t="s">
        <v>126</v>
      </c>
      <c r="J610" t="s">
        <v>436</v>
      </c>
      <c r="K610" t="s">
        <v>130</v>
      </c>
      <c r="L610" t="s">
        <v>1052</v>
      </c>
    </row>
    <row r="611" spans="1:12" hidden="1">
      <c r="A611" t="s">
        <v>126</v>
      </c>
      <c r="B611" t="s">
        <v>1681</v>
      </c>
      <c r="C611" t="s">
        <v>1296</v>
      </c>
      <c r="D611" t="s">
        <v>1297</v>
      </c>
      <c r="E611" s="7">
        <v>2.2725104367581601E-4</v>
      </c>
      <c r="F611" s="9">
        <v>1.4532392364996212E-3</v>
      </c>
      <c r="G611" s="9">
        <v>3.1348732547774567</v>
      </c>
      <c r="H611" s="7">
        <v>0.98282229768611595</v>
      </c>
      <c r="I611" t="s">
        <v>126</v>
      </c>
      <c r="J611" t="s">
        <v>436</v>
      </c>
      <c r="K611" t="s">
        <v>130</v>
      </c>
      <c r="L611" t="s">
        <v>1052</v>
      </c>
    </row>
    <row r="612" spans="1:12" hidden="1">
      <c r="A612" t="s">
        <v>126</v>
      </c>
      <c r="B612" t="s">
        <v>1682</v>
      </c>
      <c r="C612" t="s">
        <v>1296</v>
      </c>
      <c r="D612" t="s">
        <v>1301</v>
      </c>
      <c r="E612" s="7">
        <v>6.7508902031333003E-6</v>
      </c>
      <c r="F612" s="9">
        <v>-5.9654532106092297</v>
      </c>
      <c r="G612" s="9">
        <v>3.9178077705674301</v>
      </c>
      <c r="H612" s="7">
        <v>0.217218785643012</v>
      </c>
      <c r="I612" t="s">
        <v>126</v>
      </c>
      <c r="J612" t="s">
        <v>436</v>
      </c>
      <c r="K612" t="s">
        <v>130</v>
      </c>
      <c r="L612" t="s">
        <v>1052</v>
      </c>
    </row>
    <row r="613" spans="1:12" hidden="1">
      <c r="A613" t="s">
        <v>126</v>
      </c>
      <c r="B613" t="s">
        <v>1682</v>
      </c>
      <c r="C613" t="s">
        <v>1296</v>
      </c>
      <c r="D613" t="s">
        <v>1297</v>
      </c>
      <c r="E613" s="7">
        <v>1.12091621855042E-5</v>
      </c>
      <c r="F613" s="9">
        <v>5.3026840340123407</v>
      </c>
      <c r="G613" s="9">
        <v>3.7421884409946897</v>
      </c>
      <c r="H613" s="7">
        <v>0.233897687267203</v>
      </c>
      <c r="I613" t="s">
        <v>126</v>
      </c>
      <c r="J613" t="s">
        <v>436</v>
      </c>
      <c r="K613" t="s">
        <v>130</v>
      </c>
      <c r="L613" t="s">
        <v>1052</v>
      </c>
    </row>
    <row r="614" spans="1:12" hidden="1">
      <c r="A614" t="s">
        <v>126</v>
      </c>
      <c r="B614" t="s">
        <v>1683</v>
      </c>
      <c r="C614" t="s">
        <v>1301</v>
      </c>
      <c r="D614" t="s">
        <v>1307</v>
      </c>
      <c r="E614" s="7">
        <v>6.6383430695698396E-6</v>
      </c>
      <c r="F614" s="9">
        <v>-5.7044198168544282</v>
      </c>
      <c r="G614" s="9">
        <v>3.4468293988934411</v>
      </c>
      <c r="H614" s="7">
        <v>0.19828302626251501</v>
      </c>
      <c r="I614" t="s">
        <v>126</v>
      </c>
      <c r="J614" t="s">
        <v>436</v>
      </c>
      <c r="K614" t="s">
        <v>130</v>
      </c>
      <c r="L614" t="s">
        <v>1052</v>
      </c>
    </row>
    <row r="615" spans="1:12" hidden="1">
      <c r="A615" t="s">
        <v>126</v>
      </c>
      <c r="B615" t="s">
        <v>1684</v>
      </c>
      <c r="C615" t="s">
        <v>1296</v>
      </c>
      <c r="D615" t="s">
        <v>1307</v>
      </c>
      <c r="E615" s="7">
        <v>1.4864313266347399E-5</v>
      </c>
      <c r="F615" s="9">
        <v>-13.920018456387167</v>
      </c>
      <c r="G615" s="9">
        <v>3.6453331528656925</v>
      </c>
      <c r="H615" s="7">
        <v>5.06869937346872E-2</v>
      </c>
      <c r="I615" t="s">
        <v>126</v>
      </c>
      <c r="J615" t="s">
        <v>436</v>
      </c>
      <c r="K615" t="s">
        <v>130</v>
      </c>
      <c r="L615" t="s">
        <v>1052</v>
      </c>
    </row>
    <row r="616" spans="1:12" hidden="1">
      <c r="A616" t="s">
        <v>126</v>
      </c>
      <c r="B616" t="s">
        <v>1685</v>
      </c>
      <c r="C616" t="s">
        <v>1296</v>
      </c>
      <c r="D616" t="s">
        <v>1297</v>
      </c>
      <c r="E616" s="7">
        <v>9.9510282960976394E-6</v>
      </c>
      <c r="F616" s="9">
        <v>1.2772854332294288</v>
      </c>
      <c r="G616" s="9">
        <v>3.7372380995599763</v>
      </c>
      <c r="H616" s="7">
        <v>0.55880784923246196</v>
      </c>
      <c r="I616" t="s">
        <v>126</v>
      </c>
      <c r="J616" t="s">
        <v>436</v>
      </c>
      <c r="K616" t="s">
        <v>130</v>
      </c>
      <c r="L616" t="s">
        <v>1052</v>
      </c>
    </row>
    <row r="617" spans="1:12" hidden="1">
      <c r="A617" t="s">
        <v>126</v>
      </c>
      <c r="B617" t="s">
        <v>1686</v>
      </c>
      <c r="C617" t="s">
        <v>1301</v>
      </c>
      <c r="D617" t="s">
        <v>1307</v>
      </c>
      <c r="E617" s="7">
        <v>1.30831828767303E-5</v>
      </c>
      <c r="F617" s="9">
        <v>-0.13338350198284396</v>
      </c>
      <c r="G617" s="9">
        <v>3.6707593160730023</v>
      </c>
      <c r="H617" s="7">
        <v>0.84882172482780005</v>
      </c>
      <c r="I617" t="s">
        <v>126</v>
      </c>
      <c r="J617" t="s">
        <v>436</v>
      </c>
      <c r="K617" t="s">
        <v>130</v>
      </c>
      <c r="L617" t="s">
        <v>1052</v>
      </c>
    </row>
    <row r="618" spans="1:12" hidden="1">
      <c r="A618" t="s">
        <v>126</v>
      </c>
      <c r="B618" t="s">
        <v>1687</v>
      </c>
      <c r="C618" t="s">
        <v>1307</v>
      </c>
      <c r="D618" t="s">
        <v>1297</v>
      </c>
      <c r="E618" s="7">
        <v>1.30831828767303E-5</v>
      </c>
      <c r="F618" s="9">
        <v>8.8161963640184577</v>
      </c>
      <c r="G618" s="9">
        <v>3.6695604610335923</v>
      </c>
      <c r="H618" s="7">
        <v>0.12113988385062199</v>
      </c>
      <c r="I618" t="s">
        <v>126</v>
      </c>
      <c r="J618" t="s">
        <v>436</v>
      </c>
      <c r="K618" t="s">
        <v>130</v>
      </c>
      <c r="L618" t="s">
        <v>1052</v>
      </c>
    </row>
    <row r="619" spans="1:12" hidden="1">
      <c r="A619" t="s">
        <v>126</v>
      </c>
      <c r="B619" t="s">
        <v>1688</v>
      </c>
      <c r="C619" t="s">
        <v>1296</v>
      </c>
      <c r="D619" t="s">
        <v>1307</v>
      </c>
      <c r="E619" s="7">
        <v>8.8383831541626003E-6</v>
      </c>
      <c r="F619" s="9">
        <v>-4.8188885383673679</v>
      </c>
      <c r="G619" s="9">
        <v>3.8529995718547116</v>
      </c>
      <c r="H619" s="7">
        <v>0.26342169777490698</v>
      </c>
      <c r="I619" t="s">
        <v>126</v>
      </c>
      <c r="J619" t="s">
        <v>436</v>
      </c>
      <c r="K619" t="s">
        <v>130</v>
      </c>
      <c r="L619" t="s">
        <v>1052</v>
      </c>
    </row>
    <row r="620" spans="1:12" hidden="1">
      <c r="A620" t="s">
        <v>126</v>
      </c>
      <c r="B620" t="s">
        <v>1689</v>
      </c>
      <c r="C620" t="s">
        <v>1301</v>
      </c>
      <c r="D620" t="s">
        <v>1296</v>
      </c>
      <c r="E620" s="7">
        <v>1.30831828767303E-5</v>
      </c>
      <c r="F620" s="9">
        <v>-7.6546178748852345</v>
      </c>
      <c r="G620" s="9">
        <v>3.645095815924436</v>
      </c>
      <c r="H620" s="7">
        <v>0.14730134120373201</v>
      </c>
      <c r="I620" t="s">
        <v>126</v>
      </c>
      <c r="J620" t="s">
        <v>436</v>
      </c>
      <c r="K620" t="s">
        <v>130</v>
      </c>
      <c r="L620" t="s">
        <v>1052</v>
      </c>
    </row>
    <row r="621" spans="1:12" hidden="1">
      <c r="A621" t="s">
        <v>126</v>
      </c>
      <c r="B621" t="s">
        <v>1690</v>
      </c>
      <c r="C621" t="s">
        <v>1297</v>
      </c>
      <c r="D621" t="s">
        <v>1296</v>
      </c>
      <c r="E621" s="7">
        <v>4.2400269371986799E-6</v>
      </c>
      <c r="F621" s="9">
        <v>0.70899152690395917</v>
      </c>
      <c r="G621" s="9">
        <v>3.5618575802202392</v>
      </c>
      <c r="H621" s="7">
        <v>0.65548789574146604</v>
      </c>
      <c r="I621" t="s">
        <v>126</v>
      </c>
      <c r="J621" t="s">
        <v>436</v>
      </c>
      <c r="K621" t="s">
        <v>130</v>
      </c>
      <c r="L621" t="s">
        <v>1052</v>
      </c>
    </row>
    <row r="622" spans="1:12" hidden="1">
      <c r="A622" t="s">
        <v>126</v>
      </c>
      <c r="B622" t="s">
        <v>1691</v>
      </c>
      <c r="C622" t="s">
        <v>1296</v>
      </c>
      <c r="D622" t="s">
        <v>1297</v>
      </c>
      <c r="E622" s="7">
        <v>6.0815413058285502E-6</v>
      </c>
      <c r="F622" s="9">
        <v>3.803396048621354E-2</v>
      </c>
      <c r="G622" s="9">
        <v>3.6718232017510624</v>
      </c>
      <c r="H622" s="7">
        <v>0.91893456589991795</v>
      </c>
      <c r="I622" t="s">
        <v>126</v>
      </c>
      <c r="J622" t="s">
        <v>436</v>
      </c>
      <c r="K622" t="s">
        <v>130</v>
      </c>
      <c r="L622" t="s">
        <v>1052</v>
      </c>
    </row>
    <row r="623" spans="1:12">
      <c r="A623" t="s">
        <v>126</v>
      </c>
      <c r="B623" t="s">
        <v>1692</v>
      </c>
      <c r="C623" t="s">
        <v>1307</v>
      </c>
      <c r="D623" t="s">
        <v>1301</v>
      </c>
      <c r="E623" s="7">
        <v>3.19882088075987E-5</v>
      </c>
      <c r="F623" s="9">
        <v>-25.647758402946678</v>
      </c>
      <c r="G623" s="9">
        <v>3.6737504457706103</v>
      </c>
      <c r="H623" s="7">
        <v>8.2363196363609299E-3</v>
      </c>
      <c r="I623" t="s">
        <v>126</v>
      </c>
      <c r="J623" t="s">
        <v>436</v>
      </c>
      <c r="K623" t="s">
        <v>130</v>
      </c>
      <c r="L623" t="s">
        <v>1052</v>
      </c>
    </row>
    <row r="624" spans="1:12" hidden="1">
      <c r="A624" t="s">
        <v>126</v>
      </c>
      <c r="B624" t="s">
        <v>1693</v>
      </c>
      <c r="C624" t="s">
        <v>1296</v>
      </c>
      <c r="D624" t="s">
        <v>1301</v>
      </c>
      <c r="E624" s="7">
        <v>1.9449310581430501E-5</v>
      </c>
      <c r="F624" s="9">
        <v>-0.77091815817472931</v>
      </c>
      <c r="G624" s="9">
        <v>3.5889630220783952</v>
      </c>
      <c r="H624" s="7">
        <v>0.64302902956153496</v>
      </c>
      <c r="I624" t="s">
        <v>126</v>
      </c>
      <c r="J624" t="s">
        <v>436</v>
      </c>
      <c r="K624" t="s">
        <v>130</v>
      </c>
      <c r="L624" t="s">
        <v>1052</v>
      </c>
    </row>
    <row r="625" spans="1:12" hidden="1">
      <c r="A625" t="s">
        <v>126</v>
      </c>
      <c r="B625" t="s">
        <v>1694</v>
      </c>
      <c r="C625" t="s">
        <v>1297</v>
      </c>
      <c r="D625" t="s">
        <v>1296</v>
      </c>
      <c r="E625" s="7">
        <v>1.2452753755817701E-5</v>
      </c>
      <c r="F625" s="9">
        <v>-0.12080673364838182</v>
      </c>
      <c r="G625" s="9">
        <v>3.0940280858387723</v>
      </c>
      <c r="H625" s="7">
        <v>0.84335927906920005</v>
      </c>
      <c r="I625" t="s">
        <v>126</v>
      </c>
      <c r="J625" t="s">
        <v>436</v>
      </c>
      <c r="K625" t="s">
        <v>130</v>
      </c>
      <c r="L625" t="s">
        <v>1052</v>
      </c>
    </row>
    <row r="626" spans="1:12" hidden="1">
      <c r="A626" t="s">
        <v>126</v>
      </c>
      <c r="B626" t="s">
        <v>1695</v>
      </c>
      <c r="C626" t="s">
        <v>1301</v>
      </c>
      <c r="D626" t="s">
        <v>1307</v>
      </c>
      <c r="E626" s="7">
        <v>2.11996436216795E-5</v>
      </c>
      <c r="F626" s="9">
        <v>6.9376522378697327E-4</v>
      </c>
      <c r="G626" s="9">
        <v>3.0895391969171486</v>
      </c>
      <c r="H626" s="7">
        <v>0.98804407405263495</v>
      </c>
      <c r="I626" t="s">
        <v>126</v>
      </c>
      <c r="J626" t="s">
        <v>436</v>
      </c>
      <c r="K626" t="s">
        <v>130</v>
      </c>
      <c r="L626" t="s">
        <v>1052</v>
      </c>
    </row>
    <row r="627" spans="1:12" hidden="1">
      <c r="A627" t="s">
        <v>126</v>
      </c>
      <c r="B627" t="s">
        <v>1696</v>
      </c>
      <c r="C627" t="s">
        <v>1296</v>
      </c>
      <c r="D627" t="s">
        <v>1297</v>
      </c>
      <c r="E627" s="7">
        <v>1.1363894633969001E-5</v>
      </c>
      <c r="F627" s="9">
        <v>-2.3298200346773394</v>
      </c>
      <c r="G627" s="9">
        <v>3.9274952970125265</v>
      </c>
      <c r="H627" s="7">
        <v>0.44118143573076701</v>
      </c>
      <c r="I627" t="s">
        <v>126</v>
      </c>
      <c r="J627" t="s">
        <v>436</v>
      </c>
      <c r="K627" t="s">
        <v>130</v>
      </c>
      <c r="L627" t="s">
        <v>1052</v>
      </c>
    </row>
    <row r="628" spans="1:12" hidden="1">
      <c r="A628" t="s">
        <v>126</v>
      </c>
      <c r="B628" t="s">
        <v>1697</v>
      </c>
      <c r="C628" t="s">
        <v>1297</v>
      </c>
      <c r="D628" t="s">
        <v>1307</v>
      </c>
      <c r="E628" s="7">
        <v>5.7884088928041502E-5</v>
      </c>
      <c r="F628" s="9">
        <v>-0.19152042711148698</v>
      </c>
      <c r="G628" s="9">
        <v>3.138762255948909</v>
      </c>
      <c r="H628" s="7">
        <v>0.80489440858662298</v>
      </c>
      <c r="I628" t="s">
        <v>126</v>
      </c>
      <c r="J628" t="s">
        <v>436</v>
      </c>
      <c r="K628" t="s">
        <v>130</v>
      </c>
      <c r="L628" t="s">
        <v>1052</v>
      </c>
    </row>
    <row r="629" spans="1:12" hidden="1">
      <c r="A629" t="s">
        <v>126</v>
      </c>
      <c r="B629" t="s">
        <v>1698</v>
      </c>
      <c r="C629" t="s">
        <v>1297</v>
      </c>
      <c r="D629" t="s">
        <v>1301</v>
      </c>
      <c r="E629" s="7">
        <v>1.6743880433646201E-5</v>
      </c>
      <c r="F629" s="9">
        <v>0.22663391162568602</v>
      </c>
      <c r="G629" s="9">
        <v>3.9259967388360439</v>
      </c>
      <c r="H629" s="7">
        <v>0.81012612601758605</v>
      </c>
      <c r="I629" t="s">
        <v>126</v>
      </c>
      <c r="J629" t="s">
        <v>436</v>
      </c>
      <c r="K629" t="s">
        <v>130</v>
      </c>
      <c r="L629" t="s">
        <v>1052</v>
      </c>
    </row>
    <row r="630" spans="1:12" hidden="1">
      <c r="A630" t="s">
        <v>126</v>
      </c>
      <c r="B630" t="s">
        <v>1699</v>
      </c>
      <c r="C630" t="s">
        <v>1301</v>
      </c>
      <c r="D630" t="s">
        <v>1307</v>
      </c>
      <c r="E630" s="7">
        <v>1.9834170771513399E-5</v>
      </c>
      <c r="F630" s="9">
        <v>-1.5485470465017657</v>
      </c>
      <c r="G630" s="9">
        <v>3.1350273048743462</v>
      </c>
      <c r="H630" s="7">
        <v>0.482170527287414</v>
      </c>
      <c r="I630" t="s">
        <v>126</v>
      </c>
      <c r="J630" t="s">
        <v>436</v>
      </c>
      <c r="K630" t="s">
        <v>130</v>
      </c>
      <c r="L630" t="s">
        <v>1052</v>
      </c>
    </row>
    <row r="631" spans="1:12" hidden="1">
      <c r="A631" t="s">
        <v>126</v>
      </c>
      <c r="B631" t="s">
        <v>1700</v>
      </c>
      <c r="C631" t="s">
        <v>1297</v>
      </c>
      <c r="D631" t="s">
        <v>1307</v>
      </c>
      <c r="E631" s="7">
        <v>3.1966919589635497E-5</v>
      </c>
      <c r="F631" s="9">
        <v>0.95032674550390495</v>
      </c>
      <c r="G631" s="9">
        <v>2.8091099596267779</v>
      </c>
      <c r="H631" s="7">
        <v>0.56081114243451802</v>
      </c>
      <c r="I631" t="s">
        <v>126</v>
      </c>
      <c r="J631" t="s">
        <v>436</v>
      </c>
      <c r="K631" t="s">
        <v>130</v>
      </c>
      <c r="L631" t="s">
        <v>1052</v>
      </c>
    </row>
    <row r="632" spans="1:12" hidden="1">
      <c r="A632" t="s">
        <v>126</v>
      </c>
      <c r="B632" t="s">
        <v>1701</v>
      </c>
      <c r="C632" t="s">
        <v>1301</v>
      </c>
      <c r="D632" t="s">
        <v>1307</v>
      </c>
      <c r="E632" s="7">
        <v>4.6224437105897603E-5</v>
      </c>
      <c r="F632" s="9">
        <v>-4.9303545734935916</v>
      </c>
      <c r="G632" s="9">
        <v>3.1282092827001629</v>
      </c>
      <c r="H632" s="7">
        <v>0.209324095216669</v>
      </c>
      <c r="I632" t="s">
        <v>126</v>
      </c>
      <c r="J632" t="s">
        <v>436</v>
      </c>
      <c r="K632" t="s">
        <v>130</v>
      </c>
      <c r="L632" t="s">
        <v>1052</v>
      </c>
    </row>
    <row r="633" spans="1:12" hidden="1">
      <c r="A633" t="s">
        <v>126</v>
      </c>
      <c r="B633" t="s">
        <v>1702</v>
      </c>
      <c r="C633" t="s">
        <v>1296</v>
      </c>
      <c r="D633" t="s">
        <v>1307</v>
      </c>
      <c r="E633" s="7">
        <v>1.7578624187207001E-5</v>
      </c>
      <c r="F633" s="9">
        <v>9.1753030786637062</v>
      </c>
      <c r="G633" s="9">
        <v>3.5842455067220058</v>
      </c>
      <c r="H633" s="7">
        <v>0.109605651477771</v>
      </c>
      <c r="I633" t="s">
        <v>126</v>
      </c>
      <c r="J633" t="s">
        <v>436</v>
      </c>
      <c r="K633" t="s">
        <v>130</v>
      </c>
      <c r="L633" t="s">
        <v>1052</v>
      </c>
    </row>
    <row r="634" spans="1:12" hidden="1">
      <c r="A634" t="s">
        <v>126</v>
      </c>
      <c r="B634" t="s">
        <v>1703</v>
      </c>
      <c r="C634" t="s">
        <v>1307</v>
      </c>
      <c r="D634" t="s">
        <v>1301</v>
      </c>
      <c r="E634" s="7">
        <v>5.2631703214695697E-6</v>
      </c>
      <c r="F634" s="9">
        <v>-0.45223312426349954</v>
      </c>
      <c r="G634" s="9">
        <v>3.8340131215244231</v>
      </c>
      <c r="H634" s="7">
        <v>0.731265382775107</v>
      </c>
      <c r="I634" t="s">
        <v>126</v>
      </c>
      <c r="J634" t="s">
        <v>436</v>
      </c>
      <c r="K634" t="s">
        <v>130</v>
      </c>
      <c r="L634" t="s">
        <v>1052</v>
      </c>
    </row>
    <row r="635" spans="1:12" hidden="1">
      <c r="A635" t="s">
        <v>126</v>
      </c>
      <c r="B635" t="s">
        <v>1704</v>
      </c>
      <c r="C635" t="s">
        <v>1296</v>
      </c>
      <c r="D635" t="s">
        <v>1297</v>
      </c>
      <c r="E635" s="7">
        <v>1.65505811745721E-5</v>
      </c>
      <c r="F635" s="9">
        <v>5.1087853209305187</v>
      </c>
      <c r="G635" s="9">
        <v>3.9281952116657437</v>
      </c>
      <c r="H635" s="7">
        <v>0.254114130290096</v>
      </c>
      <c r="I635" t="s">
        <v>126</v>
      </c>
      <c r="J635" t="s">
        <v>436</v>
      </c>
      <c r="K635" t="s">
        <v>130</v>
      </c>
      <c r="L635" t="s">
        <v>1052</v>
      </c>
    </row>
    <row r="636" spans="1:12" hidden="1">
      <c r="A636" t="s">
        <v>126</v>
      </c>
      <c r="B636" t="s">
        <v>1705</v>
      </c>
      <c r="C636" t="s">
        <v>1296</v>
      </c>
      <c r="D636" t="s">
        <v>1301</v>
      </c>
      <c r="E636" s="7">
        <v>1.7028943416172099E-4</v>
      </c>
      <c r="F636" s="9">
        <v>-7.9652714091531873</v>
      </c>
      <c r="G636" s="9">
        <v>2.6364675174092613</v>
      </c>
      <c r="H636" s="7">
        <v>8.2183100644782306E-2</v>
      </c>
      <c r="I636" t="s">
        <v>126</v>
      </c>
      <c r="J636" t="s">
        <v>436</v>
      </c>
      <c r="K636" t="s">
        <v>130</v>
      </c>
      <c r="L636" t="s">
        <v>1052</v>
      </c>
    </row>
    <row r="637" spans="1:12" hidden="1">
      <c r="A637" t="s">
        <v>126</v>
      </c>
      <c r="B637" t="s">
        <v>1706</v>
      </c>
      <c r="C637" t="s">
        <v>1301</v>
      </c>
      <c r="D637" t="s">
        <v>1297</v>
      </c>
      <c r="E637" s="7">
        <v>1.25820161838972E-5</v>
      </c>
      <c r="F637" s="9">
        <v>-8.637445607543798</v>
      </c>
      <c r="G637" s="9">
        <v>3.6759712775400977</v>
      </c>
      <c r="H637" s="7">
        <v>0.12530677257198999</v>
      </c>
      <c r="I637" t="s">
        <v>126</v>
      </c>
      <c r="J637" t="s">
        <v>436</v>
      </c>
      <c r="K637" t="s">
        <v>130</v>
      </c>
      <c r="L637" t="s">
        <v>1052</v>
      </c>
    </row>
    <row r="638" spans="1:12" hidden="1">
      <c r="A638" t="s">
        <v>126</v>
      </c>
      <c r="B638" t="s">
        <v>1707</v>
      </c>
      <c r="C638" t="s">
        <v>1301</v>
      </c>
      <c r="D638" t="s">
        <v>1307</v>
      </c>
      <c r="E638" s="7">
        <v>7.0346658557431197E-5</v>
      </c>
      <c r="F638" s="9">
        <v>-2.5196517410188846</v>
      </c>
      <c r="G638" s="9">
        <v>2.2609173523699639</v>
      </c>
      <c r="H638" s="7">
        <v>0.291119301606169</v>
      </c>
      <c r="I638" t="s">
        <v>126</v>
      </c>
      <c r="J638" t="s">
        <v>436</v>
      </c>
      <c r="K638" t="s">
        <v>130</v>
      </c>
      <c r="L638" t="s">
        <v>1052</v>
      </c>
    </row>
    <row r="639" spans="1:12">
      <c r="A639" t="s">
        <v>126</v>
      </c>
      <c r="B639" t="s">
        <v>1708</v>
      </c>
      <c r="C639" t="s">
        <v>1296</v>
      </c>
      <c r="D639" t="s">
        <v>1297</v>
      </c>
      <c r="E639" s="7">
        <v>3.9817509551508499E-5</v>
      </c>
      <c r="F639" s="9">
        <v>-16.117738464430509</v>
      </c>
      <c r="G639" s="9">
        <v>3.0646256022438743</v>
      </c>
      <c r="H639" s="7">
        <v>2.18299893320608E-2</v>
      </c>
      <c r="I639" t="s">
        <v>126</v>
      </c>
      <c r="J639" t="s">
        <v>436</v>
      </c>
      <c r="K639" t="s">
        <v>130</v>
      </c>
      <c r="L639" t="s">
        <v>1052</v>
      </c>
    </row>
    <row r="640" spans="1:12">
      <c r="A640" t="s">
        <v>126</v>
      </c>
      <c r="B640" t="s">
        <v>1709</v>
      </c>
      <c r="C640" t="s">
        <v>1296</v>
      </c>
      <c r="D640" t="s">
        <v>1307</v>
      </c>
      <c r="E640" s="7">
        <v>1.13403692119528E-5</v>
      </c>
      <c r="F640" s="9">
        <v>-25.780239873103937</v>
      </c>
      <c r="G640" s="9">
        <v>2.7557001315428296</v>
      </c>
      <c r="H640" s="7">
        <v>2.22348684410143E-3</v>
      </c>
      <c r="I640" t="s">
        <v>126</v>
      </c>
      <c r="J640" t="s">
        <v>436</v>
      </c>
      <c r="K640" t="s">
        <v>130</v>
      </c>
      <c r="L640" t="s">
        <v>1052</v>
      </c>
    </row>
    <row r="641" spans="1:12" hidden="1">
      <c r="A641" t="s">
        <v>126</v>
      </c>
      <c r="B641" t="s">
        <v>1710</v>
      </c>
      <c r="C641" t="s">
        <v>1297</v>
      </c>
      <c r="D641" t="s">
        <v>1296</v>
      </c>
      <c r="E641" s="7">
        <v>3.5589110525239203E-5</v>
      </c>
      <c r="F641" s="9">
        <v>2.1033771288169981E-2</v>
      </c>
      <c r="G641" s="9">
        <v>2.8407944563072958</v>
      </c>
      <c r="H641" s="7">
        <v>0.93142859298381597</v>
      </c>
      <c r="I641" t="s">
        <v>126</v>
      </c>
      <c r="J641" t="s">
        <v>436</v>
      </c>
      <c r="K641" t="s">
        <v>130</v>
      </c>
      <c r="L641" t="s">
        <v>1052</v>
      </c>
    </row>
    <row r="642" spans="1:12" hidden="1">
      <c r="A642" t="s">
        <v>126</v>
      </c>
      <c r="B642" t="s">
        <v>1711</v>
      </c>
      <c r="C642" t="s">
        <v>1296</v>
      </c>
      <c r="D642" t="s">
        <v>1301</v>
      </c>
      <c r="E642" s="7">
        <v>1.0457748732239599E-5</v>
      </c>
      <c r="F642" s="9">
        <v>-1.9293307673770603</v>
      </c>
      <c r="G642" s="9">
        <v>3.6469909598425367</v>
      </c>
      <c r="H642" s="7">
        <v>0.46701920847379202</v>
      </c>
      <c r="I642" t="s">
        <v>126</v>
      </c>
      <c r="J642" t="s">
        <v>436</v>
      </c>
      <c r="K642" t="s">
        <v>130</v>
      </c>
      <c r="L642" t="s">
        <v>1052</v>
      </c>
    </row>
    <row r="643" spans="1:12">
      <c r="A643" t="s">
        <v>126</v>
      </c>
      <c r="B643" t="s">
        <v>1712</v>
      </c>
      <c r="C643" t="s">
        <v>1296</v>
      </c>
      <c r="D643" t="s">
        <v>1297</v>
      </c>
      <c r="E643" s="7">
        <v>2.6855662432333401E-4</v>
      </c>
      <c r="F643" s="9">
        <v>-5.151639021356929</v>
      </c>
      <c r="G643" s="9">
        <v>1.3099935377993208</v>
      </c>
      <c r="H643" s="7">
        <v>4.7359564720188603E-2</v>
      </c>
      <c r="I643" t="s">
        <v>126</v>
      </c>
      <c r="J643" t="s">
        <v>436</v>
      </c>
      <c r="K643" t="s">
        <v>130</v>
      </c>
      <c r="L643" t="s">
        <v>1052</v>
      </c>
    </row>
    <row r="644" spans="1:12" hidden="1">
      <c r="A644" t="s">
        <v>126</v>
      </c>
      <c r="B644" t="s">
        <v>1713</v>
      </c>
      <c r="C644" t="s">
        <v>1301</v>
      </c>
      <c r="D644" t="s">
        <v>1307</v>
      </c>
      <c r="E644" s="7">
        <v>4.49533832696125E-5</v>
      </c>
      <c r="F644" s="9">
        <v>-7.4778893208302568</v>
      </c>
      <c r="G644" s="9">
        <v>2.1213352130526775</v>
      </c>
      <c r="H644" s="7">
        <v>6.0446684804129902E-2</v>
      </c>
      <c r="I644" t="s">
        <v>126</v>
      </c>
      <c r="J644" t="s">
        <v>436</v>
      </c>
      <c r="K644" t="s">
        <v>130</v>
      </c>
      <c r="L644" t="s">
        <v>1052</v>
      </c>
    </row>
    <row r="645" spans="1:12" hidden="1">
      <c r="A645" t="s">
        <v>126</v>
      </c>
      <c r="B645" t="s">
        <v>1714</v>
      </c>
      <c r="C645" t="s">
        <v>1296</v>
      </c>
      <c r="D645" t="s">
        <v>1297</v>
      </c>
      <c r="E645" s="7">
        <v>2.61967501373734E-6</v>
      </c>
      <c r="F645" s="9">
        <v>-10.671131252111261</v>
      </c>
      <c r="G645" s="9">
        <v>3.6678322240428769</v>
      </c>
      <c r="H645" s="7">
        <v>8.8065522300268706E-2</v>
      </c>
      <c r="I645" t="s">
        <v>126</v>
      </c>
      <c r="J645" t="s">
        <v>436</v>
      </c>
      <c r="K645" t="s">
        <v>130</v>
      </c>
      <c r="L645" t="s">
        <v>1052</v>
      </c>
    </row>
    <row r="646" spans="1:12">
      <c r="A646" t="s">
        <v>126</v>
      </c>
      <c r="B646" t="s">
        <v>1715</v>
      </c>
      <c r="C646" t="s">
        <v>1296</v>
      </c>
      <c r="D646" t="s">
        <v>1297</v>
      </c>
      <c r="E646" s="7">
        <v>6.1083200696022297E-6</v>
      </c>
      <c r="F646" s="9">
        <v>-18.159820983174242</v>
      </c>
      <c r="G646" s="9">
        <v>3.5608751330639921</v>
      </c>
      <c r="H646" s="7">
        <v>2.39283312375894E-2</v>
      </c>
      <c r="I646" t="s">
        <v>126</v>
      </c>
      <c r="J646" t="s">
        <v>436</v>
      </c>
      <c r="K646" t="s">
        <v>130</v>
      </c>
      <c r="L646" t="s">
        <v>1052</v>
      </c>
    </row>
    <row r="647" spans="1:12" hidden="1">
      <c r="A647" t="s">
        <v>126</v>
      </c>
      <c r="B647" t="s">
        <v>1716</v>
      </c>
      <c r="C647" t="s">
        <v>1307</v>
      </c>
      <c r="D647" t="s">
        <v>1301</v>
      </c>
      <c r="E647" s="7">
        <v>3.9212783054661501E-5</v>
      </c>
      <c r="F647" s="9">
        <v>-12.311562703519064</v>
      </c>
      <c r="G647" s="9">
        <v>3.6493288160399184</v>
      </c>
      <c r="H647" s="7">
        <v>6.6246782827274295E-2</v>
      </c>
      <c r="I647" t="s">
        <v>126</v>
      </c>
      <c r="J647" t="s">
        <v>436</v>
      </c>
      <c r="K647" t="s">
        <v>130</v>
      </c>
      <c r="L647" t="s">
        <v>1052</v>
      </c>
    </row>
    <row r="648" spans="1:12">
      <c r="A648" t="s">
        <v>126</v>
      </c>
      <c r="B648" t="s">
        <v>1717</v>
      </c>
      <c r="C648" t="s">
        <v>1301</v>
      </c>
      <c r="D648" t="s">
        <v>1307</v>
      </c>
      <c r="E648" s="7">
        <v>5.1457991721986195E-4</v>
      </c>
      <c r="F648" s="9">
        <v>-77.851085850040221</v>
      </c>
      <c r="G648" s="9">
        <v>1.1468171585595328</v>
      </c>
      <c r="H648" s="7">
        <v>1.73360407766441E-16</v>
      </c>
      <c r="I648" t="s">
        <v>126</v>
      </c>
      <c r="J648" t="s">
        <v>436</v>
      </c>
      <c r="K648" t="s">
        <v>130</v>
      </c>
      <c r="L648" t="s">
        <v>1052</v>
      </c>
    </row>
    <row r="649" spans="1:12" hidden="1">
      <c r="A649" t="s">
        <v>126</v>
      </c>
      <c r="B649" t="s">
        <v>1718</v>
      </c>
      <c r="C649" t="s">
        <v>1296</v>
      </c>
      <c r="D649" t="s">
        <v>1297</v>
      </c>
      <c r="E649" s="7">
        <v>7.0310985319742405E-5</v>
      </c>
      <c r="F649" s="9">
        <v>4.6785629048955402</v>
      </c>
      <c r="G649" s="9">
        <v>2.4836643800883684</v>
      </c>
      <c r="H649" s="7">
        <v>0.16991036654545899</v>
      </c>
      <c r="I649" t="s">
        <v>126</v>
      </c>
      <c r="J649" t="s">
        <v>436</v>
      </c>
      <c r="K649" t="s">
        <v>130</v>
      </c>
      <c r="L649" t="s">
        <v>1052</v>
      </c>
    </row>
    <row r="650" spans="1:12" hidden="1">
      <c r="A650" t="s">
        <v>126</v>
      </c>
      <c r="B650" t="s">
        <v>1719</v>
      </c>
      <c r="C650" t="s">
        <v>1301</v>
      </c>
      <c r="D650" t="s">
        <v>1307</v>
      </c>
      <c r="E650" s="7">
        <v>4.7573075335989698E-5</v>
      </c>
      <c r="F650" s="9">
        <v>-3.283722531711458</v>
      </c>
      <c r="G650" s="9">
        <v>2.1115350340650694</v>
      </c>
      <c r="H650" s="7">
        <v>0.212378939387735</v>
      </c>
      <c r="I650" t="s">
        <v>126</v>
      </c>
      <c r="J650" t="s">
        <v>436</v>
      </c>
      <c r="K650" t="s">
        <v>130</v>
      </c>
      <c r="L650" t="s">
        <v>1052</v>
      </c>
    </row>
    <row r="651" spans="1:12" hidden="1">
      <c r="A651" t="s">
        <v>126</v>
      </c>
      <c r="B651" t="s">
        <v>1719</v>
      </c>
      <c r="C651" t="s">
        <v>1301</v>
      </c>
      <c r="D651" t="s">
        <v>1297</v>
      </c>
      <c r="E651" s="7">
        <v>7.12298906001062E-6</v>
      </c>
      <c r="F651" s="9">
        <v>2.4489887451889079</v>
      </c>
      <c r="G651" s="9">
        <v>3.9986950388742222</v>
      </c>
      <c r="H651" s="7">
        <v>0.433867959562247</v>
      </c>
      <c r="I651" t="s">
        <v>126</v>
      </c>
      <c r="J651" t="s">
        <v>436</v>
      </c>
      <c r="K651" t="s">
        <v>130</v>
      </c>
      <c r="L651" t="s">
        <v>1052</v>
      </c>
    </row>
    <row r="652" spans="1:12" hidden="1">
      <c r="A652" t="s">
        <v>126</v>
      </c>
      <c r="B652" t="s">
        <v>1720</v>
      </c>
      <c r="C652" t="s">
        <v>1297</v>
      </c>
      <c r="D652" t="s">
        <v>1296</v>
      </c>
      <c r="E652" s="7">
        <v>6.37163494170322E-6</v>
      </c>
      <c r="F652" s="9">
        <v>9.9798895731769068</v>
      </c>
      <c r="G652" s="9">
        <v>3.9273165909052552</v>
      </c>
      <c r="H652" s="7">
        <v>0.110914173204838</v>
      </c>
      <c r="I652" t="s">
        <v>126</v>
      </c>
      <c r="J652" t="s">
        <v>436</v>
      </c>
      <c r="K652" t="s">
        <v>130</v>
      </c>
      <c r="L652" t="s">
        <v>1052</v>
      </c>
    </row>
    <row r="653" spans="1:12" hidden="1">
      <c r="A653" t="s">
        <v>126</v>
      </c>
      <c r="B653" t="s">
        <v>1721</v>
      </c>
      <c r="C653" t="s">
        <v>1296</v>
      </c>
      <c r="D653" t="s">
        <v>1297</v>
      </c>
      <c r="E653" s="7">
        <v>1.8731207381837499E-5</v>
      </c>
      <c r="F653" s="9">
        <v>-7.297055089573627</v>
      </c>
      <c r="G653" s="9">
        <v>3.4486039256090542</v>
      </c>
      <c r="H653" s="7">
        <v>0.145772079880224</v>
      </c>
      <c r="I653" t="s">
        <v>126</v>
      </c>
      <c r="J653" t="s">
        <v>436</v>
      </c>
      <c r="K653" t="s">
        <v>130</v>
      </c>
      <c r="L653" t="s">
        <v>1052</v>
      </c>
    </row>
    <row r="654" spans="1:12" hidden="1">
      <c r="A654" t="s">
        <v>126</v>
      </c>
      <c r="B654" t="s">
        <v>1722</v>
      </c>
      <c r="C654" t="s">
        <v>1301</v>
      </c>
      <c r="D654" t="s">
        <v>1307</v>
      </c>
      <c r="E654" s="7">
        <v>1.5963730404520899E-5</v>
      </c>
      <c r="F654" s="9">
        <v>-0.39247984621659021</v>
      </c>
      <c r="G654" s="9">
        <v>3.4952089928067127</v>
      </c>
      <c r="H654" s="7">
        <v>0.73755100435472998</v>
      </c>
      <c r="I654" t="s">
        <v>126</v>
      </c>
      <c r="J654" t="s">
        <v>436</v>
      </c>
      <c r="K654" t="s">
        <v>130</v>
      </c>
      <c r="L654" t="s">
        <v>1052</v>
      </c>
    </row>
    <row r="655" spans="1:12" hidden="1">
      <c r="A655" t="s">
        <v>126</v>
      </c>
      <c r="B655" t="s">
        <v>1723</v>
      </c>
      <c r="C655" t="s">
        <v>1296</v>
      </c>
      <c r="D655" t="s">
        <v>1307</v>
      </c>
      <c r="E655" s="7">
        <v>1.5231896574615E-5</v>
      </c>
      <c r="F655" s="9">
        <v>-0.45085877738595487</v>
      </c>
      <c r="G655" s="9">
        <v>3.801179681507624</v>
      </c>
      <c r="H655" s="7">
        <v>0.73054672788543396</v>
      </c>
      <c r="I655" t="s">
        <v>126</v>
      </c>
      <c r="J655" t="s">
        <v>436</v>
      </c>
      <c r="K655" t="s">
        <v>130</v>
      </c>
      <c r="L655" t="s">
        <v>1052</v>
      </c>
    </row>
    <row r="656" spans="1:12" hidden="1">
      <c r="A656" t="s">
        <v>126</v>
      </c>
      <c r="B656" t="s">
        <v>1724</v>
      </c>
      <c r="C656" t="s">
        <v>1296</v>
      </c>
      <c r="D656" t="s">
        <v>1297</v>
      </c>
      <c r="E656" s="7">
        <v>2.3159736121429101E-5</v>
      </c>
      <c r="F656" s="9">
        <v>0.29237010066575658</v>
      </c>
      <c r="G656" s="9">
        <v>2.2457497969506028</v>
      </c>
      <c r="H656" s="7">
        <v>0.71823699712441802</v>
      </c>
      <c r="I656" t="s">
        <v>126</v>
      </c>
      <c r="J656" t="s">
        <v>436</v>
      </c>
      <c r="K656" t="s">
        <v>130</v>
      </c>
      <c r="L656" t="s">
        <v>1052</v>
      </c>
    </row>
    <row r="657" spans="1:12" hidden="1">
      <c r="A657" t="s">
        <v>126</v>
      </c>
      <c r="B657" t="s">
        <v>1725</v>
      </c>
      <c r="C657" t="s">
        <v>1296</v>
      </c>
      <c r="D657" t="s">
        <v>1307</v>
      </c>
      <c r="E657" s="7">
        <v>7.0058123093706696E-6</v>
      </c>
      <c r="F657" s="9">
        <v>-1.0845889955522623</v>
      </c>
      <c r="G657" s="9">
        <v>3.9293989699510337</v>
      </c>
      <c r="H657" s="7">
        <v>0.59932241956080401</v>
      </c>
      <c r="I657" t="s">
        <v>126</v>
      </c>
      <c r="J657" t="s">
        <v>436</v>
      </c>
      <c r="K657" t="s">
        <v>130</v>
      </c>
      <c r="L657" t="s">
        <v>1052</v>
      </c>
    </row>
    <row r="658" spans="1:12">
      <c r="A658" t="s">
        <v>126</v>
      </c>
      <c r="B658" t="s">
        <v>1726</v>
      </c>
      <c r="C658" t="s">
        <v>1296</v>
      </c>
      <c r="D658" t="s">
        <v>1297</v>
      </c>
      <c r="E658" s="7">
        <v>1.5568410531052099E-5</v>
      </c>
      <c r="F658" s="9">
        <v>-48.44845066768233</v>
      </c>
      <c r="G658" s="9">
        <v>3.0084255631407855</v>
      </c>
      <c r="H658" s="7">
        <v>5.9949209333084197E-5</v>
      </c>
      <c r="I658" t="s">
        <v>126</v>
      </c>
      <c r="J658" t="s">
        <v>436</v>
      </c>
      <c r="K658" t="s">
        <v>130</v>
      </c>
      <c r="L658" t="s">
        <v>1052</v>
      </c>
    </row>
    <row r="659" spans="1:12" hidden="1">
      <c r="A659" t="s">
        <v>126</v>
      </c>
      <c r="B659" t="s">
        <v>1727</v>
      </c>
      <c r="C659" t="s">
        <v>1296</v>
      </c>
      <c r="D659" t="s">
        <v>1307</v>
      </c>
      <c r="E659" s="7">
        <v>1.29019640310007E-5</v>
      </c>
      <c r="F659" s="9">
        <v>-7.8344371597687097</v>
      </c>
      <c r="G659" s="9">
        <v>3.9264900140067747</v>
      </c>
      <c r="H659" s="7">
        <v>0.15779016301381199</v>
      </c>
      <c r="I659" t="s">
        <v>126</v>
      </c>
      <c r="J659" t="s">
        <v>436</v>
      </c>
      <c r="K659" t="s">
        <v>130</v>
      </c>
      <c r="L659" t="s">
        <v>1052</v>
      </c>
    </row>
    <row r="660" spans="1:12" hidden="1">
      <c r="A660" t="s">
        <v>126</v>
      </c>
      <c r="B660" t="s">
        <v>1728</v>
      </c>
      <c r="C660" t="s">
        <v>1296</v>
      </c>
      <c r="D660" t="s">
        <v>1297</v>
      </c>
      <c r="E660" s="7">
        <v>1.34305706649476E-5</v>
      </c>
      <c r="F660" s="9">
        <v>-5.079054552323087E-3</v>
      </c>
      <c r="G660" s="9">
        <v>2.6260924354796273</v>
      </c>
      <c r="H660" s="7">
        <v>0.96492186290989901</v>
      </c>
      <c r="I660" t="s">
        <v>126</v>
      </c>
      <c r="J660" t="s">
        <v>436</v>
      </c>
      <c r="K660" t="s">
        <v>130</v>
      </c>
      <c r="L660" t="s">
        <v>1052</v>
      </c>
    </row>
    <row r="661" spans="1:12" hidden="1">
      <c r="A661" t="s">
        <v>126</v>
      </c>
      <c r="B661" t="s">
        <v>1729</v>
      </c>
      <c r="C661" t="s">
        <v>1297</v>
      </c>
      <c r="D661" t="s">
        <v>1296</v>
      </c>
      <c r="E661" s="7">
        <v>7.1372457741782406E-5</v>
      </c>
      <c r="F661" s="9">
        <v>-3.9576466532788932</v>
      </c>
      <c r="G661" s="9">
        <v>1.8570995975120335</v>
      </c>
      <c r="H661" s="7">
        <v>0.144338070800926</v>
      </c>
      <c r="I661" t="s">
        <v>126</v>
      </c>
      <c r="J661" t="s">
        <v>436</v>
      </c>
      <c r="K661" t="s">
        <v>130</v>
      </c>
      <c r="L661" t="s">
        <v>1052</v>
      </c>
    </row>
    <row r="662" spans="1:12" hidden="1">
      <c r="A662" t="s">
        <v>126</v>
      </c>
      <c r="B662" t="s">
        <v>1730</v>
      </c>
      <c r="C662" t="s">
        <v>1297</v>
      </c>
      <c r="D662" t="s">
        <v>1296</v>
      </c>
      <c r="E662" s="7">
        <v>2.4868583967817499E-5</v>
      </c>
      <c r="F662" s="9">
        <v>-1.8602682192755684</v>
      </c>
      <c r="G662" s="9">
        <v>3.0751331061733138</v>
      </c>
      <c r="H662" s="7">
        <v>0.43669972095612902</v>
      </c>
      <c r="I662" t="s">
        <v>126</v>
      </c>
      <c r="J662" t="s">
        <v>436</v>
      </c>
      <c r="K662" t="s">
        <v>130</v>
      </c>
      <c r="L662" t="s">
        <v>1052</v>
      </c>
    </row>
    <row r="663" spans="1:12" hidden="1">
      <c r="A663" t="s">
        <v>126</v>
      </c>
      <c r="B663" t="s">
        <v>1731</v>
      </c>
      <c r="C663" t="s">
        <v>1296</v>
      </c>
      <c r="D663" t="s">
        <v>1297</v>
      </c>
      <c r="E663" s="7">
        <v>9.6062120048545706E-5</v>
      </c>
      <c r="F663" s="9">
        <v>-5.2869169450087083</v>
      </c>
      <c r="G663" s="9">
        <v>2.2532064630191879</v>
      </c>
      <c r="H663" s="7">
        <v>0.12557294131136801</v>
      </c>
      <c r="I663" t="s">
        <v>126</v>
      </c>
      <c r="J663" t="s">
        <v>436</v>
      </c>
      <c r="K663" t="s">
        <v>130</v>
      </c>
      <c r="L663" t="s">
        <v>1052</v>
      </c>
    </row>
    <row r="664" spans="1:12">
      <c r="A664" t="s">
        <v>126</v>
      </c>
      <c r="B664" t="s">
        <v>1732</v>
      </c>
      <c r="C664" t="s">
        <v>1296</v>
      </c>
      <c r="D664" t="s">
        <v>1307</v>
      </c>
      <c r="E664" s="7">
        <v>1.54354545592016E-5</v>
      </c>
      <c r="F664" s="9">
        <v>-22.299718053593015</v>
      </c>
      <c r="G664" s="9">
        <v>3.4911340892296234</v>
      </c>
      <c r="H664" s="7">
        <v>1.14924940738851E-2</v>
      </c>
      <c r="I664" t="s">
        <v>126</v>
      </c>
      <c r="J664" t="s">
        <v>436</v>
      </c>
      <c r="K664" t="s">
        <v>130</v>
      </c>
      <c r="L664" t="s">
        <v>1052</v>
      </c>
    </row>
    <row r="665" spans="1:12" hidden="1">
      <c r="A665" t="s">
        <v>126</v>
      </c>
      <c r="B665" t="s">
        <v>1733</v>
      </c>
      <c r="C665" t="s">
        <v>1297</v>
      </c>
      <c r="D665" t="s">
        <v>1296</v>
      </c>
      <c r="E665" s="7">
        <v>1.3033229738501501E-4</v>
      </c>
      <c r="F665" s="9">
        <v>0.66273420745900102</v>
      </c>
      <c r="G665" s="9">
        <v>3.7698933181655256</v>
      </c>
      <c r="H665" s="7">
        <v>0.67501079409303599</v>
      </c>
      <c r="I665" t="s">
        <v>126</v>
      </c>
      <c r="J665" t="s">
        <v>436</v>
      </c>
      <c r="K665" t="s">
        <v>130</v>
      </c>
      <c r="L665" t="s">
        <v>1052</v>
      </c>
    </row>
    <row r="666" spans="1:12" hidden="1">
      <c r="A666" t="s">
        <v>126</v>
      </c>
      <c r="B666" t="s">
        <v>1734</v>
      </c>
      <c r="C666" t="s">
        <v>1301</v>
      </c>
      <c r="D666" t="s">
        <v>1307</v>
      </c>
      <c r="E666" s="7">
        <v>5.80753429154303E-5</v>
      </c>
      <c r="F666" s="9">
        <v>-2.0229836477259577</v>
      </c>
      <c r="G666" s="9">
        <v>3.5669408707252312</v>
      </c>
      <c r="H666" s="7">
        <v>0.45139442624188397</v>
      </c>
      <c r="I666" t="s">
        <v>126</v>
      </c>
      <c r="J666" t="s">
        <v>436</v>
      </c>
      <c r="K666" t="s">
        <v>130</v>
      </c>
      <c r="L666" t="s">
        <v>1052</v>
      </c>
    </row>
    <row r="667" spans="1:12" hidden="1">
      <c r="A667" t="s">
        <v>126</v>
      </c>
      <c r="B667" t="s">
        <v>1735</v>
      </c>
      <c r="C667" t="s">
        <v>1307</v>
      </c>
      <c r="D667" t="s">
        <v>1301</v>
      </c>
      <c r="E667" s="7">
        <v>4.7891191213562798E-5</v>
      </c>
      <c r="F667" s="9">
        <v>-0.55982907858150566</v>
      </c>
      <c r="G667" s="9">
        <v>2.6143366465947935</v>
      </c>
      <c r="H667" s="7">
        <v>0.643543159104916</v>
      </c>
      <c r="I667" t="s">
        <v>126</v>
      </c>
      <c r="J667" t="s">
        <v>436</v>
      </c>
      <c r="K667" t="s">
        <v>130</v>
      </c>
      <c r="L667" t="s">
        <v>1052</v>
      </c>
    </row>
    <row r="668" spans="1:12" hidden="1">
      <c r="A668" t="s">
        <v>126</v>
      </c>
      <c r="B668" t="s">
        <v>1736</v>
      </c>
      <c r="C668" t="s">
        <v>1296</v>
      </c>
      <c r="D668" t="s">
        <v>1297</v>
      </c>
      <c r="E668" s="7">
        <v>8.9921357212663903E-6</v>
      </c>
      <c r="F668" s="9">
        <v>0.87417770693972463</v>
      </c>
      <c r="G668" s="9">
        <v>3.9296780845059471</v>
      </c>
      <c r="H668" s="7">
        <v>0.63717543961929302</v>
      </c>
      <c r="I668" t="s">
        <v>126</v>
      </c>
      <c r="J668" t="s">
        <v>436</v>
      </c>
      <c r="K668" t="s">
        <v>130</v>
      </c>
      <c r="L668" t="s">
        <v>1052</v>
      </c>
    </row>
    <row r="669" spans="1:12" hidden="1">
      <c r="A669" t="s">
        <v>126</v>
      </c>
      <c r="B669" t="s">
        <v>1737</v>
      </c>
      <c r="C669" t="s">
        <v>1307</v>
      </c>
      <c r="D669" t="s">
        <v>1297</v>
      </c>
      <c r="E669" s="7">
        <v>1.1597648139730401E-5</v>
      </c>
      <c r="F669" s="9">
        <v>-2.6416957648103798</v>
      </c>
      <c r="G669" s="9">
        <v>3.7369119059431295</v>
      </c>
      <c r="H669" s="7">
        <v>0.40046837565667298</v>
      </c>
      <c r="I669" t="s">
        <v>126</v>
      </c>
      <c r="J669" t="s">
        <v>436</v>
      </c>
      <c r="K669" t="s">
        <v>130</v>
      </c>
      <c r="L669" t="s">
        <v>1052</v>
      </c>
    </row>
    <row r="670" spans="1:12" hidden="1">
      <c r="A670" t="s">
        <v>126</v>
      </c>
      <c r="B670" t="s">
        <v>1738</v>
      </c>
      <c r="C670" t="s">
        <v>1296</v>
      </c>
      <c r="D670" t="s">
        <v>1307</v>
      </c>
      <c r="E670" s="7">
        <v>3.2695754796579999E-5</v>
      </c>
      <c r="F670" s="9">
        <v>-0.20723980202418738</v>
      </c>
      <c r="G670" s="9">
        <v>3.1319135073205238</v>
      </c>
      <c r="H670" s="7">
        <v>0.79699661460149196</v>
      </c>
      <c r="I670" t="s">
        <v>126</v>
      </c>
      <c r="J670" t="s">
        <v>436</v>
      </c>
      <c r="K670" t="s">
        <v>130</v>
      </c>
      <c r="L670" t="s">
        <v>1052</v>
      </c>
    </row>
    <row r="671" spans="1:12" hidden="1">
      <c r="A671" t="s">
        <v>126</v>
      </c>
      <c r="B671" t="s">
        <v>1739</v>
      </c>
      <c r="C671" t="s">
        <v>1307</v>
      </c>
      <c r="D671" t="s">
        <v>1297</v>
      </c>
      <c r="E671" s="7">
        <v>1.6530373466460098E-5</v>
      </c>
      <c r="F671" s="9">
        <v>-1.0367298069528539</v>
      </c>
      <c r="G671" s="9">
        <v>2.977139970703766</v>
      </c>
      <c r="H671" s="7">
        <v>0.55511673054362798</v>
      </c>
      <c r="I671" t="s">
        <v>126</v>
      </c>
      <c r="J671" t="s">
        <v>436</v>
      </c>
      <c r="K671" t="s">
        <v>130</v>
      </c>
      <c r="L671" t="s">
        <v>1052</v>
      </c>
    </row>
    <row r="672" spans="1:12" hidden="1">
      <c r="A672" t="s">
        <v>126</v>
      </c>
      <c r="B672" t="s">
        <v>1740</v>
      </c>
      <c r="C672" t="s">
        <v>1296</v>
      </c>
      <c r="D672" t="s">
        <v>1297</v>
      </c>
      <c r="E672" s="7">
        <v>8.0728359886338192E-6</v>
      </c>
      <c r="F672" s="9">
        <v>-2.3625744968432745</v>
      </c>
      <c r="G672" s="9">
        <v>3.5199551791472836</v>
      </c>
      <c r="H672" s="7">
        <v>0.41263546565164599</v>
      </c>
      <c r="I672" t="s">
        <v>126</v>
      </c>
      <c r="J672" t="s">
        <v>436</v>
      </c>
      <c r="K672" t="s">
        <v>130</v>
      </c>
      <c r="L672" t="s">
        <v>1052</v>
      </c>
    </row>
    <row r="673" spans="1:12">
      <c r="A673" t="s">
        <v>126</v>
      </c>
      <c r="B673" t="s">
        <v>1741</v>
      </c>
      <c r="C673" t="s">
        <v>1296</v>
      </c>
      <c r="D673" t="s">
        <v>1307</v>
      </c>
      <c r="E673" s="7">
        <v>1.43282394091635E-5</v>
      </c>
      <c r="F673" s="9">
        <v>-28.625682577682156</v>
      </c>
      <c r="G673" s="9">
        <v>3.6507804007568052</v>
      </c>
      <c r="H673" s="7">
        <v>5.1075014882932396E-3</v>
      </c>
      <c r="I673" t="s">
        <v>126</v>
      </c>
      <c r="J673" t="s">
        <v>436</v>
      </c>
      <c r="K673" t="s">
        <v>130</v>
      </c>
      <c r="L673" t="s">
        <v>1052</v>
      </c>
    </row>
    <row r="674" spans="1:12">
      <c r="A674" t="s">
        <v>126</v>
      </c>
      <c r="B674" t="s">
        <v>1742</v>
      </c>
      <c r="C674" t="s">
        <v>1296</v>
      </c>
      <c r="D674" t="s">
        <v>1297</v>
      </c>
      <c r="E674" s="7">
        <v>8.3375337658990294E-5</v>
      </c>
      <c r="F674" s="9">
        <v>-24.403140987481606</v>
      </c>
      <c r="G674" s="9">
        <v>2.0093876702090374</v>
      </c>
      <c r="H674" s="7">
        <v>4.9231099427464496E-4</v>
      </c>
      <c r="I674" t="s">
        <v>126</v>
      </c>
      <c r="J674" t="s">
        <v>436</v>
      </c>
      <c r="K674" t="s">
        <v>130</v>
      </c>
      <c r="L674" t="s">
        <v>1052</v>
      </c>
    </row>
    <row r="675" spans="1:12" hidden="1">
      <c r="A675" t="s">
        <v>126</v>
      </c>
      <c r="B675" t="s">
        <v>1743</v>
      </c>
      <c r="C675" t="s">
        <v>1296</v>
      </c>
      <c r="D675" t="s">
        <v>1297</v>
      </c>
      <c r="E675" s="7">
        <v>4.6764779824410397E-5</v>
      </c>
      <c r="F675" s="9">
        <v>-0.28022823640870514</v>
      </c>
      <c r="G675" s="9">
        <v>3.1292965645344606</v>
      </c>
      <c r="H675" s="7">
        <v>0.76475012908641404</v>
      </c>
      <c r="I675" t="s">
        <v>126</v>
      </c>
      <c r="J675" t="s">
        <v>436</v>
      </c>
      <c r="K675" t="s">
        <v>130</v>
      </c>
      <c r="L675" t="s">
        <v>1052</v>
      </c>
    </row>
    <row r="676" spans="1:12" hidden="1">
      <c r="A676" t="s">
        <v>126</v>
      </c>
      <c r="B676" t="s">
        <v>1744</v>
      </c>
      <c r="C676" t="s">
        <v>1301</v>
      </c>
      <c r="D676" t="s">
        <v>1307</v>
      </c>
      <c r="E676" s="7">
        <v>1.96835891527327E-4</v>
      </c>
      <c r="F676" s="9">
        <v>1.7783799922809167</v>
      </c>
      <c r="G676" s="9">
        <v>1.9848785388632866</v>
      </c>
      <c r="H676" s="7">
        <v>0.34386618366888999</v>
      </c>
      <c r="I676" t="s">
        <v>126</v>
      </c>
      <c r="J676" t="s">
        <v>436</v>
      </c>
      <c r="K676" t="s">
        <v>130</v>
      </c>
      <c r="L676" t="s">
        <v>1052</v>
      </c>
    </row>
    <row r="677" spans="1:12" hidden="1">
      <c r="A677" t="s">
        <v>126</v>
      </c>
      <c r="B677" t="s">
        <v>1745</v>
      </c>
      <c r="C677" t="s">
        <v>1296</v>
      </c>
      <c r="D677" t="s">
        <v>1297</v>
      </c>
      <c r="E677" s="7">
        <v>4.1073852578695297E-5</v>
      </c>
      <c r="F677" s="9">
        <v>-2.4239112777375045</v>
      </c>
      <c r="G677" s="9">
        <v>3.6777732310539735</v>
      </c>
      <c r="H677" s="7">
        <v>0.41688833786646801</v>
      </c>
      <c r="I677" t="s">
        <v>126</v>
      </c>
      <c r="J677" t="s">
        <v>436</v>
      </c>
      <c r="K677" t="s">
        <v>130</v>
      </c>
      <c r="L677" t="s">
        <v>1052</v>
      </c>
    </row>
    <row r="678" spans="1:12" hidden="1">
      <c r="A678" t="s">
        <v>126</v>
      </c>
      <c r="B678" t="s">
        <v>1746</v>
      </c>
      <c r="C678" t="s">
        <v>1301</v>
      </c>
      <c r="D678" t="s">
        <v>1307</v>
      </c>
      <c r="E678" s="7">
        <v>8.3209980686387101E-6</v>
      </c>
      <c r="F678" s="9">
        <v>-9.7684201155985484</v>
      </c>
      <c r="G678" s="9">
        <v>2.6075649947273507</v>
      </c>
      <c r="H678" s="7">
        <v>5.2928193997560699E-2</v>
      </c>
      <c r="I678" t="s">
        <v>126</v>
      </c>
      <c r="J678" t="s">
        <v>436</v>
      </c>
      <c r="K678" t="s">
        <v>130</v>
      </c>
      <c r="L678" t="s">
        <v>1052</v>
      </c>
    </row>
    <row r="679" spans="1:12" hidden="1">
      <c r="A679" t="s">
        <v>126</v>
      </c>
      <c r="B679" t="s">
        <v>1746</v>
      </c>
      <c r="C679" t="s">
        <v>1301</v>
      </c>
      <c r="D679" t="s">
        <v>1296</v>
      </c>
      <c r="E679" s="7">
        <v>2.8723044523739201E-5</v>
      </c>
      <c r="F679" s="9">
        <v>-3.9765028088992989E-3</v>
      </c>
      <c r="G679" s="9">
        <v>3.2502447221695241</v>
      </c>
      <c r="H679" s="7">
        <v>0.97209743499716394</v>
      </c>
      <c r="I679" t="s">
        <v>126</v>
      </c>
      <c r="J679" t="s">
        <v>436</v>
      </c>
      <c r="K679" t="s">
        <v>130</v>
      </c>
      <c r="L679" t="s">
        <v>1052</v>
      </c>
    </row>
    <row r="680" spans="1:12" hidden="1">
      <c r="A680" t="s">
        <v>126</v>
      </c>
      <c r="B680" t="s">
        <v>1747</v>
      </c>
      <c r="C680" t="s">
        <v>1307</v>
      </c>
      <c r="D680" t="s">
        <v>1296</v>
      </c>
      <c r="E680" s="7">
        <v>1.30831828767303E-5</v>
      </c>
      <c r="F680" s="9">
        <v>0.30318323298528821</v>
      </c>
      <c r="G680" s="9">
        <v>3.6751345810688809</v>
      </c>
      <c r="H680" s="7">
        <v>0.77394322104273705</v>
      </c>
      <c r="I680" t="s">
        <v>126</v>
      </c>
      <c r="J680" t="s">
        <v>436</v>
      </c>
      <c r="K680" t="s">
        <v>130</v>
      </c>
      <c r="L680" t="s">
        <v>1052</v>
      </c>
    </row>
    <row r="681" spans="1:12" hidden="1">
      <c r="A681" t="s">
        <v>126</v>
      </c>
      <c r="B681" t="s">
        <v>1748</v>
      </c>
      <c r="C681" t="s">
        <v>1296</v>
      </c>
      <c r="D681" t="s">
        <v>1297</v>
      </c>
      <c r="E681" s="7">
        <v>7.5985366890457302E-6</v>
      </c>
      <c r="F681" s="9">
        <v>-3.183443358101965</v>
      </c>
      <c r="G681" s="9">
        <v>3.8475998136465246</v>
      </c>
      <c r="H681" s="7">
        <v>0.36303000218078102</v>
      </c>
      <c r="I681" t="s">
        <v>126</v>
      </c>
      <c r="J681" t="s">
        <v>436</v>
      </c>
      <c r="K681" t="s">
        <v>130</v>
      </c>
      <c r="L681" t="s">
        <v>1052</v>
      </c>
    </row>
    <row r="682" spans="1:12" hidden="1">
      <c r="A682" t="s">
        <v>126</v>
      </c>
      <c r="B682" t="s">
        <v>1749</v>
      </c>
      <c r="C682" t="s">
        <v>1301</v>
      </c>
      <c r="D682" t="s">
        <v>1296</v>
      </c>
      <c r="E682" s="7">
        <v>1.71128712379308E-5</v>
      </c>
      <c r="F682" s="9">
        <v>-1.0523820602551359</v>
      </c>
      <c r="G682" s="9">
        <v>3.6446019162467977</v>
      </c>
      <c r="H682" s="7">
        <v>0.59102210105409103</v>
      </c>
      <c r="I682" t="s">
        <v>126</v>
      </c>
      <c r="J682" t="s">
        <v>436</v>
      </c>
      <c r="K682" t="s">
        <v>130</v>
      </c>
      <c r="L682" t="s">
        <v>1052</v>
      </c>
    </row>
    <row r="683" spans="1:12" hidden="1">
      <c r="A683" t="s">
        <v>126</v>
      </c>
      <c r="B683" t="s">
        <v>1750</v>
      </c>
      <c r="C683" t="s">
        <v>1296</v>
      </c>
      <c r="D683" t="s">
        <v>1297</v>
      </c>
      <c r="E683" s="7">
        <v>9.4403543080524603E-6</v>
      </c>
      <c r="F683" s="9">
        <v>-1.2666449792091476</v>
      </c>
      <c r="G683" s="9">
        <v>3.930458100205986</v>
      </c>
      <c r="H683" s="7">
        <v>0.57025025592892997</v>
      </c>
      <c r="I683" t="s">
        <v>126</v>
      </c>
      <c r="J683" t="s">
        <v>436</v>
      </c>
      <c r="K683" t="s">
        <v>130</v>
      </c>
      <c r="L683" t="s">
        <v>1052</v>
      </c>
    </row>
    <row r="684" spans="1:12" hidden="1">
      <c r="A684" t="s">
        <v>126</v>
      </c>
      <c r="B684" t="s">
        <v>1751</v>
      </c>
      <c r="C684" t="s">
        <v>1296</v>
      </c>
      <c r="D684" t="s">
        <v>1297</v>
      </c>
      <c r="E684" s="7">
        <v>8.5168079562314495E-5</v>
      </c>
      <c r="F684" s="9">
        <v>-0.33548640924146994</v>
      </c>
      <c r="G684" s="9">
        <v>2.9996370658712164</v>
      </c>
      <c r="H684" s="7">
        <v>0.738056335663962</v>
      </c>
      <c r="I684" t="s">
        <v>126</v>
      </c>
      <c r="J684" t="s">
        <v>436</v>
      </c>
      <c r="K684" t="s">
        <v>130</v>
      </c>
      <c r="L684" t="s">
        <v>1052</v>
      </c>
    </row>
    <row r="685" spans="1:12">
      <c r="A685" t="s">
        <v>126</v>
      </c>
      <c r="B685" t="s">
        <v>1752</v>
      </c>
      <c r="C685" t="s">
        <v>1296</v>
      </c>
      <c r="D685" t="s">
        <v>1301</v>
      </c>
      <c r="E685" s="7">
        <v>2.2897629506680599E-5</v>
      </c>
      <c r="F685" s="9">
        <v>-13.556159465376989</v>
      </c>
      <c r="G685" s="9">
        <v>2.6244336838762257</v>
      </c>
      <c r="H685" s="7">
        <v>2.3041607371183801E-2</v>
      </c>
      <c r="I685" t="s">
        <v>126</v>
      </c>
      <c r="J685" t="s">
        <v>436</v>
      </c>
      <c r="K685" t="s">
        <v>130</v>
      </c>
      <c r="L685" t="s">
        <v>1052</v>
      </c>
    </row>
    <row r="686" spans="1:12" hidden="1">
      <c r="A686" t="s">
        <v>126</v>
      </c>
      <c r="B686" t="s">
        <v>1753</v>
      </c>
      <c r="C686" t="s">
        <v>1301</v>
      </c>
      <c r="D686" t="s">
        <v>1307</v>
      </c>
      <c r="E686" s="7">
        <v>5.7382222987318498E-6</v>
      </c>
      <c r="F686" s="9">
        <v>-1.7750568675022367</v>
      </c>
      <c r="G686" s="9">
        <v>3.7707776676388942</v>
      </c>
      <c r="H686" s="7">
        <v>0.49264681038283298</v>
      </c>
      <c r="I686" t="s">
        <v>126</v>
      </c>
      <c r="J686" t="s">
        <v>436</v>
      </c>
      <c r="K686" t="s">
        <v>130</v>
      </c>
      <c r="L686" t="s">
        <v>1052</v>
      </c>
    </row>
    <row r="687" spans="1:12" hidden="1">
      <c r="A687" t="s">
        <v>126</v>
      </c>
      <c r="B687" t="s">
        <v>1754</v>
      </c>
      <c r="C687" t="s">
        <v>1296</v>
      </c>
      <c r="D687" t="s">
        <v>1301</v>
      </c>
      <c r="E687" s="7">
        <v>1.7446424256221099E-5</v>
      </c>
      <c r="F687" s="9">
        <v>1.3028694618988417</v>
      </c>
      <c r="G687" s="9">
        <v>3.641903543283409</v>
      </c>
      <c r="H687" s="7">
        <v>0.54976178837763101</v>
      </c>
      <c r="I687" t="s">
        <v>126</v>
      </c>
      <c r="J687" t="s">
        <v>436</v>
      </c>
      <c r="K687" t="s">
        <v>130</v>
      </c>
      <c r="L687" t="s">
        <v>1052</v>
      </c>
    </row>
    <row r="688" spans="1:12" hidden="1">
      <c r="A688" t="s">
        <v>126</v>
      </c>
      <c r="B688" t="s">
        <v>1755</v>
      </c>
      <c r="C688" t="s">
        <v>1297</v>
      </c>
      <c r="D688" t="s">
        <v>1296</v>
      </c>
      <c r="E688" s="7">
        <v>1.0597519049054201E-5</v>
      </c>
      <c r="F688" s="9">
        <v>1.2749789167909287</v>
      </c>
      <c r="G688" s="9">
        <v>3.1256257982806575</v>
      </c>
      <c r="H688" s="7">
        <v>0.52303141927890195</v>
      </c>
      <c r="I688" t="s">
        <v>126</v>
      </c>
      <c r="J688" t="s">
        <v>436</v>
      </c>
      <c r="K688" t="s">
        <v>130</v>
      </c>
      <c r="L688" t="s">
        <v>1052</v>
      </c>
    </row>
    <row r="689" spans="1:12" hidden="1">
      <c r="A689" t="s">
        <v>126</v>
      </c>
      <c r="B689" t="s">
        <v>1756</v>
      </c>
      <c r="C689" t="s">
        <v>1301</v>
      </c>
      <c r="D689" t="s">
        <v>1307</v>
      </c>
      <c r="E689" s="7">
        <v>1.5377248746847198E-5</v>
      </c>
      <c r="F689" s="9">
        <v>-4.1115634104868413</v>
      </c>
      <c r="G689" s="9">
        <v>3.3642812803203914</v>
      </c>
      <c r="H689" s="7">
        <v>0.268944537939939</v>
      </c>
      <c r="I689" t="s">
        <v>126</v>
      </c>
      <c r="J689" t="s">
        <v>436</v>
      </c>
      <c r="K689" t="s">
        <v>130</v>
      </c>
      <c r="L689" t="s">
        <v>1052</v>
      </c>
    </row>
    <row r="690" spans="1:12" hidden="1">
      <c r="A690" t="s">
        <v>126</v>
      </c>
      <c r="B690" t="s">
        <v>1757</v>
      </c>
      <c r="C690" t="s">
        <v>1297</v>
      </c>
      <c r="D690" t="s">
        <v>1296</v>
      </c>
      <c r="E690" s="7">
        <v>1.1591246290801199E-5</v>
      </c>
      <c r="F690" s="9">
        <v>3.465343758525143</v>
      </c>
      <c r="G690" s="9">
        <v>3.7710618634970241</v>
      </c>
      <c r="H690" s="7">
        <v>0.33775594517701302</v>
      </c>
      <c r="I690" t="s">
        <v>126</v>
      </c>
      <c r="J690" t="s">
        <v>436</v>
      </c>
      <c r="K690" t="s">
        <v>130</v>
      </c>
      <c r="L690" t="s">
        <v>1052</v>
      </c>
    </row>
    <row r="691" spans="1:12">
      <c r="A691" t="s">
        <v>126</v>
      </c>
      <c r="B691" t="s">
        <v>1758</v>
      </c>
      <c r="C691" t="s">
        <v>1296</v>
      </c>
      <c r="D691" t="s">
        <v>1297</v>
      </c>
      <c r="E691" s="7">
        <v>7.0108129301646295E-5</v>
      </c>
      <c r="F691" s="9">
        <v>-11.300589199586053</v>
      </c>
      <c r="G691" s="9">
        <v>1.9851887991806831</v>
      </c>
      <c r="H691" s="7">
        <v>1.70380451905742E-2</v>
      </c>
      <c r="I691" t="s">
        <v>126</v>
      </c>
      <c r="J691" t="s">
        <v>436</v>
      </c>
      <c r="K691" t="s">
        <v>130</v>
      </c>
      <c r="L691" t="s">
        <v>1052</v>
      </c>
    </row>
    <row r="692" spans="1:12" hidden="1">
      <c r="A692" t="s">
        <v>126</v>
      </c>
      <c r="B692" t="s">
        <v>1759</v>
      </c>
      <c r="C692" t="s">
        <v>1301</v>
      </c>
      <c r="D692" t="s">
        <v>1307</v>
      </c>
      <c r="E692" s="7">
        <v>8.4758994378428398E-5</v>
      </c>
      <c r="F692" s="9">
        <v>-1.3517072055695167</v>
      </c>
      <c r="G692" s="9">
        <v>1.9372475236887188</v>
      </c>
      <c r="H692" s="7">
        <v>0.403542022853072</v>
      </c>
      <c r="I692" t="s">
        <v>126</v>
      </c>
      <c r="J692" t="s">
        <v>436</v>
      </c>
      <c r="K692" t="s">
        <v>130</v>
      </c>
      <c r="L692" t="s">
        <v>1052</v>
      </c>
    </row>
    <row r="693" spans="1:12" hidden="1">
      <c r="A693" t="s">
        <v>126</v>
      </c>
      <c r="B693" t="s">
        <v>1759</v>
      </c>
      <c r="C693" t="s">
        <v>1301</v>
      </c>
      <c r="D693" t="s">
        <v>1297</v>
      </c>
      <c r="E693" s="7">
        <v>4.9289607292231999E-6</v>
      </c>
      <c r="F693" s="9">
        <v>1.8966552192222548</v>
      </c>
      <c r="G693" s="9">
        <v>3.9875844449107314</v>
      </c>
      <c r="H693" s="7">
        <v>0.49040381988881598</v>
      </c>
      <c r="I693" t="s">
        <v>126</v>
      </c>
      <c r="J693" t="s">
        <v>436</v>
      </c>
      <c r="K693" t="s">
        <v>130</v>
      </c>
      <c r="L693" t="s">
        <v>1052</v>
      </c>
    </row>
    <row r="694" spans="1:12" hidden="1">
      <c r="A694" t="s">
        <v>126</v>
      </c>
      <c r="B694" t="s">
        <v>1760</v>
      </c>
      <c r="C694" t="s">
        <v>1301</v>
      </c>
      <c r="D694" t="s">
        <v>1307</v>
      </c>
      <c r="E694" s="7">
        <v>3.3227465442035302E-5</v>
      </c>
      <c r="F694" s="9">
        <v>7.2617691420544164</v>
      </c>
      <c r="G694" s="9">
        <v>2.1382967586553794</v>
      </c>
      <c r="H694" s="7">
        <v>6.5352622605058502E-2</v>
      </c>
      <c r="I694" t="s">
        <v>126</v>
      </c>
      <c r="J694" t="s">
        <v>436</v>
      </c>
      <c r="K694" t="s">
        <v>130</v>
      </c>
      <c r="L694" t="s">
        <v>1052</v>
      </c>
    </row>
    <row r="695" spans="1:12" hidden="1">
      <c r="A695" t="s">
        <v>126</v>
      </c>
      <c r="B695" t="s">
        <v>1761</v>
      </c>
      <c r="C695" t="s">
        <v>1296</v>
      </c>
      <c r="D695" t="s">
        <v>1307</v>
      </c>
      <c r="E695" s="7">
        <v>2.68808509829377E-4</v>
      </c>
      <c r="F695" s="9">
        <v>1.4458016938607066</v>
      </c>
      <c r="G695" s="9">
        <v>3.77134880562802</v>
      </c>
      <c r="H695" s="7">
        <v>0.53580802776489</v>
      </c>
      <c r="I695" t="s">
        <v>126</v>
      </c>
      <c r="J695" t="s">
        <v>436</v>
      </c>
      <c r="K695" t="s">
        <v>130</v>
      </c>
      <c r="L695" t="s">
        <v>1052</v>
      </c>
    </row>
    <row r="696" spans="1:12" hidden="1">
      <c r="A696" t="s">
        <v>126</v>
      </c>
      <c r="B696" t="s">
        <v>1761</v>
      </c>
      <c r="C696" t="s">
        <v>1296</v>
      </c>
      <c r="D696" t="s">
        <v>1297</v>
      </c>
      <c r="E696" s="7">
        <v>2.5932330881572001E-5</v>
      </c>
      <c r="F696" s="9">
        <v>-0.27679660382617977</v>
      </c>
      <c r="G696" s="9">
        <v>2.5050433340740104</v>
      </c>
      <c r="H696" s="7">
        <v>0.73958045321340604</v>
      </c>
      <c r="I696" t="s">
        <v>126</v>
      </c>
      <c r="J696" t="s">
        <v>436</v>
      </c>
      <c r="K696" t="s">
        <v>130</v>
      </c>
      <c r="L696" t="s">
        <v>1052</v>
      </c>
    </row>
    <row r="697" spans="1:12" hidden="1">
      <c r="A697" t="s">
        <v>126</v>
      </c>
      <c r="B697" t="s">
        <v>1762</v>
      </c>
      <c r="C697" t="s">
        <v>1301</v>
      </c>
      <c r="D697" t="s">
        <v>1307</v>
      </c>
      <c r="E697" s="7">
        <v>1.68537495880327E-5</v>
      </c>
      <c r="F697" s="9">
        <v>-0.22676235887105636</v>
      </c>
      <c r="G697" s="9">
        <v>2.5147272308717765</v>
      </c>
      <c r="H697" s="7">
        <v>0.76395639761747702</v>
      </c>
      <c r="I697" t="s">
        <v>126</v>
      </c>
      <c r="J697" t="s">
        <v>436</v>
      </c>
      <c r="K697" t="s">
        <v>130</v>
      </c>
      <c r="L697" t="s">
        <v>1052</v>
      </c>
    </row>
    <row r="698" spans="1:12" hidden="1">
      <c r="A698" t="s">
        <v>126</v>
      </c>
      <c r="B698" t="s">
        <v>1763</v>
      </c>
      <c r="C698" t="s">
        <v>1296</v>
      </c>
      <c r="D698" t="s">
        <v>1297</v>
      </c>
      <c r="E698" s="7">
        <v>1.8584875274185099E-4</v>
      </c>
      <c r="F698" s="9">
        <v>-0.16970721651635359</v>
      </c>
      <c r="G698" s="9">
        <v>2.016867888469823</v>
      </c>
      <c r="H698" s="7">
        <v>0.771758284383394</v>
      </c>
      <c r="I698" t="s">
        <v>126</v>
      </c>
      <c r="J698" t="s">
        <v>436</v>
      </c>
      <c r="K698" t="s">
        <v>130</v>
      </c>
      <c r="L698" t="s">
        <v>1052</v>
      </c>
    </row>
    <row r="699" spans="1:12" hidden="1">
      <c r="A699" t="s">
        <v>126</v>
      </c>
      <c r="B699" t="s">
        <v>1764</v>
      </c>
      <c r="C699" t="s">
        <v>1301</v>
      </c>
      <c r="D699" t="s">
        <v>1307</v>
      </c>
      <c r="E699" s="7">
        <v>2.0282858063217202E-6</v>
      </c>
      <c r="F699" s="9">
        <v>1.3145847192573341</v>
      </c>
      <c r="G699" s="9">
        <v>3.6704032447234081</v>
      </c>
      <c r="H699" s="7">
        <v>0.54953095313003997</v>
      </c>
      <c r="I699" t="s">
        <v>126</v>
      </c>
      <c r="J699" t="s">
        <v>436</v>
      </c>
      <c r="K699" t="s">
        <v>130</v>
      </c>
      <c r="L699" t="s">
        <v>1052</v>
      </c>
    </row>
    <row r="700" spans="1:12" hidden="1">
      <c r="A700" t="s">
        <v>126</v>
      </c>
      <c r="B700" t="s">
        <v>1765</v>
      </c>
      <c r="C700" t="s">
        <v>1297</v>
      </c>
      <c r="D700" t="s">
        <v>1296</v>
      </c>
      <c r="E700" s="7">
        <v>1.8603750318471299E-5</v>
      </c>
      <c r="F700" s="9">
        <v>-1.3263544465646395</v>
      </c>
      <c r="G700" s="9">
        <v>2.9803825531623205</v>
      </c>
      <c r="H700" s="7">
        <v>0.50470546208007405</v>
      </c>
      <c r="I700" t="s">
        <v>126</v>
      </c>
      <c r="J700" t="s">
        <v>436</v>
      </c>
      <c r="K700" t="s">
        <v>130</v>
      </c>
      <c r="L700" t="s">
        <v>1052</v>
      </c>
    </row>
    <row r="701" spans="1:12">
      <c r="A701" t="s">
        <v>126</v>
      </c>
      <c r="B701" t="s">
        <v>1766</v>
      </c>
      <c r="C701" t="s">
        <v>1307</v>
      </c>
      <c r="D701" t="s">
        <v>1301</v>
      </c>
      <c r="E701" s="7">
        <v>1.1149882506944199E-6</v>
      </c>
      <c r="F701" s="9">
        <v>-51.533570985313617</v>
      </c>
      <c r="G701" s="9">
        <v>3.8011686969313052</v>
      </c>
      <c r="H701" s="7">
        <v>2.3139014669817801E-4</v>
      </c>
      <c r="I701" t="s">
        <v>126</v>
      </c>
      <c r="J701" t="s">
        <v>436</v>
      </c>
      <c r="K701" t="s">
        <v>130</v>
      </c>
      <c r="L701" t="s">
        <v>1052</v>
      </c>
    </row>
    <row r="702" spans="1:12" hidden="1">
      <c r="A702" t="s">
        <v>126</v>
      </c>
      <c r="B702" t="s">
        <v>1767</v>
      </c>
      <c r="C702" t="s">
        <v>1297</v>
      </c>
      <c r="D702" t="s">
        <v>1296</v>
      </c>
      <c r="E702" s="7">
        <v>6.3050558941234299E-6</v>
      </c>
      <c r="F702" s="9">
        <v>-5.2302600181276961</v>
      </c>
      <c r="G702" s="9">
        <v>2.5895681976026856</v>
      </c>
      <c r="H702" s="7">
        <v>0.155265506033683</v>
      </c>
      <c r="I702" t="s">
        <v>126</v>
      </c>
      <c r="J702" t="s">
        <v>436</v>
      </c>
      <c r="K702" t="s">
        <v>130</v>
      </c>
      <c r="L702" t="s">
        <v>1052</v>
      </c>
    </row>
    <row r="703" spans="1:12" hidden="1">
      <c r="A703" t="s">
        <v>126</v>
      </c>
      <c r="B703" t="s">
        <v>1768</v>
      </c>
      <c r="C703" t="s">
        <v>1296</v>
      </c>
      <c r="D703" t="s">
        <v>1307</v>
      </c>
      <c r="E703" s="7">
        <v>3.5169928818836801E-6</v>
      </c>
      <c r="F703" s="9">
        <v>-3.4820649148145253</v>
      </c>
      <c r="G703" s="9">
        <v>3.9134612200043679</v>
      </c>
      <c r="H703" s="7">
        <v>0.34554071515952001</v>
      </c>
      <c r="I703" t="s">
        <v>126</v>
      </c>
      <c r="J703" t="s">
        <v>436</v>
      </c>
      <c r="K703" t="s">
        <v>130</v>
      </c>
      <c r="L703" t="s">
        <v>1052</v>
      </c>
    </row>
    <row r="704" spans="1:12" hidden="1">
      <c r="A704" t="s">
        <v>126</v>
      </c>
      <c r="B704" t="s">
        <v>1769</v>
      </c>
      <c r="C704" t="s">
        <v>1307</v>
      </c>
      <c r="D704" t="s">
        <v>1770</v>
      </c>
      <c r="E704" s="7">
        <v>1.11014761971863E-5</v>
      </c>
      <c r="F704" s="9">
        <v>-11.257456907874378</v>
      </c>
      <c r="G704" s="9">
        <v>3.840105897449213</v>
      </c>
      <c r="H704" s="7">
        <v>8.6864136506352205E-2</v>
      </c>
      <c r="I704" t="s">
        <v>126</v>
      </c>
      <c r="J704" t="s">
        <v>436</v>
      </c>
      <c r="K704" t="s">
        <v>130</v>
      </c>
      <c r="L704" t="s">
        <v>1052</v>
      </c>
    </row>
    <row r="705" spans="1:12" hidden="1">
      <c r="A705" t="s">
        <v>126</v>
      </c>
      <c r="B705" t="s">
        <v>1771</v>
      </c>
      <c r="C705" t="s">
        <v>1297</v>
      </c>
      <c r="D705" t="s">
        <v>1296</v>
      </c>
      <c r="E705" s="7">
        <v>4.5793005748805098E-5</v>
      </c>
      <c r="F705" s="9">
        <v>3.3546290841791802</v>
      </c>
      <c r="G705" s="9">
        <v>2.2024130669598314</v>
      </c>
      <c r="H705" s="7">
        <v>0.21714180721944301</v>
      </c>
      <c r="I705" t="s">
        <v>126</v>
      </c>
      <c r="J705" t="s">
        <v>436</v>
      </c>
      <c r="K705" t="s">
        <v>130</v>
      </c>
      <c r="L705" t="s">
        <v>1052</v>
      </c>
    </row>
    <row r="706" spans="1:12" hidden="1">
      <c r="A706" t="s">
        <v>126</v>
      </c>
      <c r="B706" t="s">
        <v>1772</v>
      </c>
      <c r="C706" t="s">
        <v>1307</v>
      </c>
      <c r="D706" t="s">
        <v>1301</v>
      </c>
      <c r="E706" s="7">
        <v>3.7932642484500201E-5</v>
      </c>
      <c r="F706" s="9">
        <v>-8.3377565705016519</v>
      </c>
      <c r="G706" s="9">
        <v>2.7627419908012674</v>
      </c>
      <c r="H706" s="7">
        <v>8.2348613673357093E-2</v>
      </c>
      <c r="I706" t="s">
        <v>126</v>
      </c>
      <c r="J706" t="s">
        <v>436</v>
      </c>
      <c r="K706" t="s">
        <v>130</v>
      </c>
      <c r="L706" t="s">
        <v>1052</v>
      </c>
    </row>
    <row r="707" spans="1:12" hidden="1">
      <c r="A707" t="s">
        <v>126</v>
      </c>
      <c r="B707" t="s">
        <v>1773</v>
      </c>
      <c r="C707" t="s">
        <v>1297</v>
      </c>
      <c r="D707" t="s">
        <v>1301</v>
      </c>
      <c r="E707" s="7">
        <v>4.4292202874375301E-5</v>
      </c>
      <c r="F707" s="9">
        <v>1.2600479243988925</v>
      </c>
      <c r="G707" s="9">
        <v>2.5929334774391894</v>
      </c>
      <c r="H707" s="7">
        <v>0.48573744046703499</v>
      </c>
      <c r="I707" t="s">
        <v>126</v>
      </c>
      <c r="J707" t="s">
        <v>436</v>
      </c>
      <c r="K707" t="s">
        <v>130</v>
      </c>
      <c r="L707" t="s">
        <v>1052</v>
      </c>
    </row>
    <row r="708" spans="1:12" hidden="1">
      <c r="A708" t="s">
        <v>126</v>
      </c>
      <c r="B708" t="s">
        <v>1774</v>
      </c>
      <c r="C708" t="s">
        <v>1301</v>
      </c>
      <c r="D708" t="s">
        <v>1307</v>
      </c>
      <c r="E708" s="7">
        <v>4.3948769129465798E-5</v>
      </c>
      <c r="F708" s="9">
        <v>-7.1749707964758382</v>
      </c>
      <c r="G708" s="9">
        <v>2.8083778793811538</v>
      </c>
      <c r="H708" s="7">
        <v>0.10995658263095499</v>
      </c>
      <c r="I708" t="s">
        <v>126</v>
      </c>
      <c r="J708" t="s">
        <v>436</v>
      </c>
      <c r="K708" t="s">
        <v>130</v>
      </c>
      <c r="L708" t="s">
        <v>1052</v>
      </c>
    </row>
    <row r="709" spans="1:12" hidden="1">
      <c r="A709" t="s">
        <v>126</v>
      </c>
      <c r="B709" t="s">
        <v>1775</v>
      </c>
      <c r="C709" t="s">
        <v>1307</v>
      </c>
      <c r="D709" t="s">
        <v>1301</v>
      </c>
      <c r="E709" s="7">
        <v>1.77203625716304E-5</v>
      </c>
      <c r="F709" s="9">
        <v>-1.3059529379663219</v>
      </c>
      <c r="G709" s="9">
        <v>3.640498702971863</v>
      </c>
      <c r="H709" s="7">
        <v>0.54921289181882005</v>
      </c>
      <c r="I709" t="s">
        <v>126</v>
      </c>
      <c r="J709" t="s">
        <v>436</v>
      </c>
      <c r="K709" t="s">
        <v>130</v>
      </c>
      <c r="L709" t="s">
        <v>1052</v>
      </c>
    </row>
    <row r="710" spans="1:12">
      <c r="A710" t="s">
        <v>126</v>
      </c>
      <c r="B710" t="s">
        <v>1776</v>
      </c>
      <c r="C710" t="s">
        <v>1307</v>
      </c>
      <c r="D710" t="s">
        <v>1301</v>
      </c>
      <c r="E710" s="7">
        <v>8.0755706388206401E-5</v>
      </c>
      <c r="F710" s="9">
        <v>-22.994291171229758</v>
      </c>
      <c r="G710" s="9">
        <v>3.4904024592414897</v>
      </c>
      <c r="H710" s="7">
        <v>1.0267638487164801E-2</v>
      </c>
      <c r="I710" t="s">
        <v>126</v>
      </c>
      <c r="J710" t="s">
        <v>436</v>
      </c>
      <c r="K710" t="s">
        <v>130</v>
      </c>
      <c r="L710" t="s">
        <v>1052</v>
      </c>
    </row>
    <row r="711" spans="1:12" hidden="1">
      <c r="A711" t="s">
        <v>126</v>
      </c>
      <c r="B711" t="s">
        <v>1777</v>
      </c>
      <c r="C711" t="s">
        <v>1301</v>
      </c>
      <c r="D711" t="s">
        <v>1307</v>
      </c>
      <c r="E711" s="7">
        <v>2.81623630676752E-5</v>
      </c>
      <c r="F711" s="9">
        <v>-9.9712898242310222E-2</v>
      </c>
      <c r="G711" s="9">
        <v>2.714820705038123</v>
      </c>
      <c r="H711" s="7">
        <v>0.84801766354640595</v>
      </c>
      <c r="I711" t="s">
        <v>126</v>
      </c>
      <c r="J711" t="s">
        <v>436</v>
      </c>
      <c r="K711" t="s">
        <v>130</v>
      </c>
      <c r="L711" t="s">
        <v>1052</v>
      </c>
    </row>
    <row r="712" spans="1:12" hidden="1">
      <c r="A712" t="s">
        <v>126</v>
      </c>
      <c r="B712" t="s">
        <v>1778</v>
      </c>
      <c r="C712" t="s">
        <v>1296</v>
      </c>
      <c r="D712" t="s">
        <v>1307</v>
      </c>
      <c r="E712" s="7">
        <v>1.0696246447288401E-4</v>
      </c>
      <c r="F712" s="9">
        <v>-6.3226344470892553</v>
      </c>
      <c r="G712" s="9">
        <v>2.7014648318555063</v>
      </c>
      <c r="H712" s="7">
        <v>0.12605340273261201</v>
      </c>
      <c r="I712" t="s">
        <v>126</v>
      </c>
      <c r="J712" t="s">
        <v>436</v>
      </c>
      <c r="K712" t="s">
        <v>130</v>
      </c>
      <c r="L712" t="s">
        <v>1052</v>
      </c>
    </row>
    <row r="713" spans="1:12" hidden="1">
      <c r="A713" t="s">
        <v>126</v>
      </c>
      <c r="B713" t="s">
        <v>1779</v>
      </c>
      <c r="C713" t="s">
        <v>1301</v>
      </c>
      <c r="D713" t="s">
        <v>1307</v>
      </c>
      <c r="E713" s="7">
        <v>6.0734201558060103E-5</v>
      </c>
      <c r="F713" s="9">
        <v>0.22352403441545207</v>
      </c>
      <c r="G713" s="9">
        <v>3.495055285929527</v>
      </c>
      <c r="H713" s="7">
        <v>0.80035167269274898</v>
      </c>
      <c r="I713" t="s">
        <v>126</v>
      </c>
      <c r="J713" t="s">
        <v>436</v>
      </c>
      <c r="K713" t="s">
        <v>130</v>
      </c>
      <c r="L713" t="s">
        <v>1052</v>
      </c>
    </row>
    <row r="714" spans="1:12" hidden="1">
      <c r="A714" t="s">
        <v>126</v>
      </c>
      <c r="B714" t="s">
        <v>1780</v>
      </c>
      <c r="C714" t="s">
        <v>1307</v>
      </c>
      <c r="D714" t="s">
        <v>1297</v>
      </c>
      <c r="E714" s="7">
        <v>1.8288909836850701E-5</v>
      </c>
      <c r="F714" s="9">
        <v>-0.60644929091414135</v>
      </c>
      <c r="G714" s="9">
        <v>3.4403386946220946</v>
      </c>
      <c r="H714" s="7">
        <v>0.67459327823332105</v>
      </c>
      <c r="I714" t="s">
        <v>126</v>
      </c>
      <c r="J714" t="s">
        <v>436</v>
      </c>
      <c r="K714" t="s">
        <v>130</v>
      </c>
      <c r="L714" t="s">
        <v>1052</v>
      </c>
    </row>
    <row r="715" spans="1:12" hidden="1">
      <c r="A715" t="s">
        <v>126</v>
      </c>
      <c r="B715" t="s">
        <v>1781</v>
      </c>
      <c r="C715" t="s">
        <v>1301</v>
      </c>
      <c r="D715" t="s">
        <v>1307</v>
      </c>
      <c r="E715" s="7">
        <v>4.4252840798841598E-5</v>
      </c>
      <c r="F715" s="9">
        <v>-6.1815299784609081</v>
      </c>
      <c r="G715" s="9">
        <v>2.0772184288138895</v>
      </c>
      <c r="H715" s="7">
        <v>8.4514726648007105E-2</v>
      </c>
      <c r="I715" t="s">
        <v>126</v>
      </c>
      <c r="J715" t="s">
        <v>436</v>
      </c>
      <c r="K715" t="s">
        <v>130</v>
      </c>
      <c r="L715" t="s">
        <v>1052</v>
      </c>
    </row>
    <row r="716" spans="1:12" hidden="1">
      <c r="A716" t="s">
        <v>126</v>
      </c>
      <c r="B716" t="s">
        <v>1782</v>
      </c>
      <c r="C716" t="s">
        <v>1301</v>
      </c>
      <c r="D716" t="s">
        <v>1307</v>
      </c>
      <c r="E716" s="7">
        <v>1.1591246290801199E-5</v>
      </c>
      <c r="F716" s="9">
        <v>-1.0325125899926046</v>
      </c>
      <c r="G716" s="9">
        <v>3.5669408707252312</v>
      </c>
      <c r="H716" s="7">
        <v>0.59056212684598797</v>
      </c>
      <c r="I716" t="s">
        <v>126</v>
      </c>
      <c r="J716" t="s">
        <v>436</v>
      </c>
      <c r="K716" t="s">
        <v>130</v>
      </c>
      <c r="L716" t="s">
        <v>1052</v>
      </c>
    </row>
    <row r="717" spans="1:12" hidden="1">
      <c r="A717" t="s">
        <v>126</v>
      </c>
      <c r="B717" t="s">
        <v>1783</v>
      </c>
      <c r="C717" t="s">
        <v>1296</v>
      </c>
      <c r="D717" t="s">
        <v>1297</v>
      </c>
      <c r="E717" s="7">
        <v>1.40744007069409E-5</v>
      </c>
      <c r="F717" s="9">
        <v>5.256979132498401</v>
      </c>
      <c r="G717" s="9">
        <v>3.4904407308019501</v>
      </c>
      <c r="H717" s="7">
        <v>0.219734002014044</v>
      </c>
      <c r="I717" t="s">
        <v>126</v>
      </c>
      <c r="J717" t="s">
        <v>436</v>
      </c>
      <c r="K717" t="s">
        <v>130</v>
      </c>
      <c r="L717" t="s">
        <v>1052</v>
      </c>
    </row>
    <row r="718" spans="1:12" hidden="1">
      <c r="A718" t="s">
        <v>126</v>
      </c>
      <c r="B718" t="s">
        <v>1784</v>
      </c>
      <c r="C718" t="s">
        <v>1301</v>
      </c>
      <c r="D718" t="s">
        <v>1307</v>
      </c>
      <c r="E718" s="7">
        <v>1.23340887432295E-5</v>
      </c>
      <c r="F718" s="9">
        <v>0.23763372562734716</v>
      </c>
      <c r="G718" s="9">
        <v>3.6465859941856866</v>
      </c>
      <c r="H718" s="7">
        <v>0.79850956183994704</v>
      </c>
      <c r="I718" t="s">
        <v>126</v>
      </c>
      <c r="J718" t="s">
        <v>436</v>
      </c>
      <c r="K718" t="s">
        <v>130</v>
      </c>
      <c r="L718" t="s">
        <v>1052</v>
      </c>
    </row>
    <row r="719" spans="1:12" hidden="1">
      <c r="A719" t="s">
        <v>126</v>
      </c>
      <c r="B719" t="s">
        <v>1785</v>
      </c>
      <c r="C719" t="s">
        <v>1301</v>
      </c>
      <c r="D719" t="s">
        <v>1307</v>
      </c>
      <c r="E719" s="7">
        <v>6.0815413058285502E-6</v>
      </c>
      <c r="F719" s="9">
        <v>-2.0054762619122743</v>
      </c>
      <c r="G719" s="9">
        <v>3.6814250167326921</v>
      </c>
      <c r="H719" s="7">
        <v>0.46046857718722001</v>
      </c>
      <c r="I719" t="s">
        <v>126</v>
      </c>
      <c r="J719" t="s">
        <v>436</v>
      </c>
      <c r="K719" t="s">
        <v>130</v>
      </c>
      <c r="L719" t="s">
        <v>1052</v>
      </c>
    </row>
    <row r="720" spans="1:12" hidden="1">
      <c r="A720" t="s">
        <v>126</v>
      </c>
      <c r="B720" t="s">
        <v>1786</v>
      </c>
      <c r="C720" t="s">
        <v>1296</v>
      </c>
      <c r="D720" t="s">
        <v>1297</v>
      </c>
      <c r="E720" s="7">
        <v>6.8169492225663296E-5</v>
      </c>
      <c r="F720" s="9">
        <v>9.6974822665996021E-4</v>
      </c>
      <c r="G720" s="9">
        <v>3.4980155702245592</v>
      </c>
      <c r="H720" s="7">
        <v>0.98671570157213895</v>
      </c>
      <c r="I720" t="s">
        <v>126</v>
      </c>
      <c r="J720" t="s">
        <v>436</v>
      </c>
      <c r="K720" t="s">
        <v>130</v>
      </c>
      <c r="L720" t="s">
        <v>1052</v>
      </c>
    </row>
    <row r="721" spans="1:12" hidden="1">
      <c r="A721" t="s">
        <v>126</v>
      </c>
      <c r="B721" t="s">
        <v>1787</v>
      </c>
      <c r="C721" t="s">
        <v>1296</v>
      </c>
      <c r="D721" t="s">
        <v>1297</v>
      </c>
      <c r="E721" s="7">
        <v>1.44446890069039E-5</v>
      </c>
      <c r="F721" s="9">
        <v>-5.6345511398514834</v>
      </c>
      <c r="G721" s="9">
        <v>3.8494694622589041</v>
      </c>
      <c r="H721" s="7">
        <v>0.22633892132333899</v>
      </c>
      <c r="I721" t="s">
        <v>126</v>
      </c>
      <c r="J721" t="s">
        <v>436</v>
      </c>
      <c r="K721" t="s">
        <v>130</v>
      </c>
      <c r="L721" t="s">
        <v>1052</v>
      </c>
    </row>
    <row r="722" spans="1:12" hidden="1">
      <c r="A722" t="s">
        <v>126</v>
      </c>
      <c r="B722" t="s">
        <v>1788</v>
      </c>
      <c r="C722" t="s">
        <v>1301</v>
      </c>
      <c r="D722" t="s">
        <v>1297</v>
      </c>
      <c r="E722" s="7">
        <v>7.4073853219760903E-6</v>
      </c>
      <c r="F722" s="9">
        <v>-4.6921275970419991</v>
      </c>
      <c r="G722" s="9">
        <v>3.303362808994966</v>
      </c>
      <c r="H722" s="7">
        <v>0.233336029031954</v>
      </c>
      <c r="I722" t="s">
        <v>126</v>
      </c>
      <c r="J722" t="s">
        <v>436</v>
      </c>
      <c r="K722" t="s">
        <v>130</v>
      </c>
      <c r="L722" t="s">
        <v>1052</v>
      </c>
    </row>
    <row r="723" spans="1:12" hidden="1">
      <c r="A723" t="s">
        <v>126</v>
      </c>
      <c r="B723" t="s">
        <v>1789</v>
      </c>
      <c r="C723" t="s">
        <v>1296</v>
      </c>
      <c r="D723" t="s">
        <v>1307</v>
      </c>
      <c r="E723" s="7">
        <v>6.8537005204176098E-7</v>
      </c>
      <c r="F723" s="9">
        <v>-2.5755934127722657</v>
      </c>
      <c r="G723" s="9">
        <v>3.4447285122978033</v>
      </c>
      <c r="H723" s="7">
        <v>0.38720817635351301</v>
      </c>
      <c r="I723" t="s">
        <v>126</v>
      </c>
      <c r="J723" t="s">
        <v>436</v>
      </c>
      <c r="K723" t="s">
        <v>130</v>
      </c>
      <c r="L723" t="s">
        <v>1052</v>
      </c>
    </row>
    <row r="724" spans="1:12">
      <c r="A724" t="s">
        <v>126</v>
      </c>
      <c r="B724" t="s">
        <v>1790</v>
      </c>
      <c r="C724" t="s">
        <v>1296</v>
      </c>
      <c r="D724" t="s">
        <v>1307</v>
      </c>
      <c r="E724" s="7">
        <v>1.4491806701658199E-4</v>
      </c>
      <c r="F724" s="9">
        <v>-18.40141798622555</v>
      </c>
      <c r="G724" s="9">
        <v>2.4417991834578512</v>
      </c>
      <c r="H724" s="7">
        <v>6.0477894561893697E-3</v>
      </c>
      <c r="I724" t="s">
        <v>126</v>
      </c>
      <c r="J724" t="s">
        <v>436</v>
      </c>
      <c r="K724" t="s">
        <v>130</v>
      </c>
      <c r="L724" t="s">
        <v>1052</v>
      </c>
    </row>
    <row r="725" spans="1:12" hidden="1">
      <c r="A725" t="s">
        <v>126</v>
      </c>
      <c r="B725" t="s">
        <v>1791</v>
      </c>
      <c r="C725" t="s">
        <v>1307</v>
      </c>
      <c r="D725" t="s">
        <v>1301</v>
      </c>
      <c r="E725" s="7">
        <v>2.3272900621290802E-5</v>
      </c>
      <c r="F725" s="9">
        <v>-10.602120582927467</v>
      </c>
      <c r="G725" s="9">
        <v>3.7709385253270891</v>
      </c>
      <c r="H725" s="7">
        <v>9.3588864862083898E-2</v>
      </c>
      <c r="I725" t="s">
        <v>126</v>
      </c>
      <c r="J725" t="s">
        <v>436</v>
      </c>
      <c r="K725" t="s">
        <v>130</v>
      </c>
      <c r="L725" t="s">
        <v>1052</v>
      </c>
    </row>
    <row r="726" spans="1:12" hidden="1">
      <c r="A726" t="s">
        <v>126</v>
      </c>
      <c r="B726" t="s">
        <v>1792</v>
      </c>
      <c r="C726" t="s">
        <v>1296</v>
      </c>
      <c r="D726" t="s">
        <v>1297</v>
      </c>
      <c r="E726" s="7">
        <v>1.37833796015453E-5</v>
      </c>
      <c r="F726" s="9">
        <v>-5.1732291942336932</v>
      </c>
      <c r="G726" s="9">
        <v>3.4388696581944651</v>
      </c>
      <c r="H726" s="7">
        <v>0.22000478716615601</v>
      </c>
      <c r="I726" t="s">
        <v>126</v>
      </c>
      <c r="J726" t="s">
        <v>436</v>
      </c>
      <c r="K726" t="s">
        <v>130</v>
      </c>
      <c r="L726" t="s">
        <v>1052</v>
      </c>
    </row>
    <row r="727" spans="1:12" hidden="1">
      <c r="A727" t="s">
        <v>126</v>
      </c>
      <c r="B727" t="s">
        <v>1793</v>
      </c>
      <c r="C727" t="s">
        <v>1296</v>
      </c>
      <c r="D727" t="s">
        <v>1301</v>
      </c>
      <c r="E727" s="7">
        <v>4.9567130465499598E-5</v>
      </c>
      <c r="F727" s="9">
        <v>-0.29930383550001388</v>
      </c>
      <c r="G727" s="9">
        <v>3.6734182876645383</v>
      </c>
      <c r="H727" s="7">
        <v>0.77530398646500098</v>
      </c>
      <c r="I727" t="s">
        <v>126</v>
      </c>
      <c r="J727" t="s">
        <v>436</v>
      </c>
      <c r="K727" t="s">
        <v>130</v>
      </c>
      <c r="L727" t="s">
        <v>1052</v>
      </c>
    </row>
    <row r="728" spans="1:12" hidden="1">
      <c r="A728" t="s">
        <v>126</v>
      </c>
      <c r="B728" t="s">
        <v>1794</v>
      </c>
      <c r="C728" t="s">
        <v>1301</v>
      </c>
      <c r="D728" t="s">
        <v>1323</v>
      </c>
      <c r="E728" s="7">
        <v>5.6692460555921698E-6</v>
      </c>
      <c r="F728" s="9">
        <v>-1.7190464662652403</v>
      </c>
      <c r="G728" s="9">
        <v>3.9274498609437778</v>
      </c>
      <c r="H728" s="7">
        <v>0.50823445646685805</v>
      </c>
      <c r="I728" t="s">
        <v>126</v>
      </c>
      <c r="J728" t="s">
        <v>436</v>
      </c>
      <c r="K728" t="s">
        <v>130</v>
      </c>
      <c r="L728" t="s">
        <v>1052</v>
      </c>
    </row>
    <row r="729" spans="1:12" hidden="1">
      <c r="A729" t="s">
        <v>126</v>
      </c>
      <c r="B729" t="s">
        <v>1795</v>
      </c>
      <c r="C729" t="s">
        <v>1796</v>
      </c>
      <c r="D729" t="s">
        <v>1301</v>
      </c>
      <c r="E729" s="7">
        <v>4.1684328571103903E-6</v>
      </c>
      <c r="F729" s="9">
        <v>-1.0278878071347959</v>
      </c>
      <c r="G729" s="9">
        <v>3.9244243419239067</v>
      </c>
      <c r="H729" s="7">
        <v>0.60880369683820701</v>
      </c>
      <c r="I729" t="s">
        <v>126</v>
      </c>
      <c r="J729" t="s">
        <v>436</v>
      </c>
      <c r="K729" t="s">
        <v>130</v>
      </c>
      <c r="L729" t="s">
        <v>1052</v>
      </c>
    </row>
    <row r="730" spans="1:12" hidden="1">
      <c r="A730" t="s">
        <v>126</v>
      </c>
      <c r="B730" t="s">
        <v>1797</v>
      </c>
      <c r="C730" t="s">
        <v>1296</v>
      </c>
      <c r="D730" t="s">
        <v>1301</v>
      </c>
      <c r="E730" s="7">
        <v>1.11536345030569E-5</v>
      </c>
      <c r="F730" s="9">
        <v>3.7139081266611518</v>
      </c>
      <c r="G730" s="9">
        <v>3.7332383476844031</v>
      </c>
      <c r="H730" s="7">
        <v>0.318566652781196</v>
      </c>
      <c r="I730" t="s">
        <v>126</v>
      </c>
      <c r="J730" t="s">
        <v>436</v>
      </c>
      <c r="K730" t="s">
        <v>130</v>
      </c>
      <c r="L730" t="s">
        <v>1052</v>
      </c>
    </row>
    <row r="731" spans="1:12" hidden="1">
      <c r="A731" t="s">
        <v>126</v>
      </c>
      <c r="B731" t="s">
        <v>1798</v>
      </c>
      <c r="C731" t="s">
        <v>1297</v>
      </c>
      <c r="D731" t="s">
        <v>1296</v>
      </c>
      <c r="E731" s="7">
        <v>2.5138496893255399E-5</v>
      </c>
      <c r="F731" s="9">
        <v>-3.5419707608230309</v>
      </c>
      <c r="G731" s="9">
        <v>2.8157258969981895</v>
      </c>
      <c r="H731" s="7">
        <v>0.26204430890017399</v>
      </c>
      <c r="I731" t="s">
        <v>126</v>
      </c>
      <c r="J731" t="s">
        <v>436</v>
      </c>
      <c r="K731" t="s">
        <v>130</v>
      </c>
      <c r="L731" t="s">
        <v>1052</v>
      </c>
    </row>
    <row r="732" spans="1:12" hidden="1">
      <c r="A732" t="s">
        <v>126</v>
      </c>
      <c r="B732" t="s">
        <v>1799</v>
      </c>
      <c r="C732" t="s">
        <v>1297</v>
      </c>
      <c r="D732" t="s">
        <v>1296</v>
      </c>
      <c r="E732" s="7">
        <v>3.7915797823810298E-5</v>
      </c>
      <c r="F732" s="9">
        <v>-2.7396874125475712</v>
      </c>
      <c r="G732" s="9">
        <v>2.7471617406453448</v>
      </c>
      <c r="H732" s="7">
        <v>0.317969745445497</v>
      </c>
      <c r="I732" t="s">
        <v>126</v>
      </c>
      <c r="J732" t="s">
        <v>436</v>
      </c>
      <c r="K732" t="s">
        <v>130</v>
      </c>
      <c r="L732" t="s">
        <v>1052</v>
      </c>
    </row>
    <row r="733" spans="1:12" hidden="1">
      <c r="A733" t="s">
        <v>126</v>
      </c>
      <c r="B733" t="s">
        <v>1800</v>
      </c>
      <c r="C733" t="s">
        <v>1307</v>
      </c>
      <c r="D733" t="s">
        <v>1301</v>
      </c>
      <c r="E733" s="7">
        <v>2.1656466176170099E-5</v>
      </c>
      <c r="F733" s="9">
        <v>1.6770469754192406E-2</v>
      </c>
      <c r="G733" s="9">
        <v>3.1711741422321587</v>
      </c>
      <c r="H733" s="7">
        <v>0.94202777400165205</v>
      </c>
      <c r="I733" t="s">
        <v>126</v>
      </c>
      <c r="J733" t="s">
        <v>436</v>
      </c>
      <c r="K733" t="s">
        <v>130</v>
      </c>
      <c r="L733" t="s">
        <v>1052</v>
      </c>
    </row>
    <row r="734" spans="1:12" hidden="1">
      <c r="A734" t="s">
        <v>126</v>
      </c>
      <c r="B734" t="s">
        <v>1801</v>
      </c>
      <c r="C734" t="s">
        <v>1297</v>
      </c>
      <c r="D734" t="s">
        <v>1296</v>
      </c>
      <c r="E734" s="7">
        <v>3.4455217207002101E-5</v>
      </c>
      <c r="F734" s="9">
        <v>-11.852522932475685</v>
      </c>
      <c r="G734" s="9">
        <v>3.6424736672472768</v>
      </c>
      <c r="H734" s="7">
        <v>7.1250415145523896E-2</v>
      </c>
      <c r="I734" t="s">
        <v>126</v>
      </c>
      <c r="J734" t="s">
        <v>436</v>
      </c>
      <c r="K734" t="s">
        <v>130</v>
      </c>
      <c r="L734" t="s">
        <v>1052</v>
      </c>
    </row>
    <row r="735" spans="1:12" hidden="1">
      <c r="A735" t="s">
        <v>126</v>
      </c>
      <c r="B735" t="s">
        <v>1801</v>
      </c>
      <c r="C735" t="s">
        <v>1297</v>
      </c>
      <c r="D735" t="s">
        <v>1301</v>
      </c>
      <c r="E735" s="7">
        <v>6.6383430695698396E-6</v>
      </c>
      <c r="F735" s="9">
        <v>0.11143637836730888</v>
      </c>
      <c r="G735" s="9">
        <v>3.4386155146881121</v>
      </c>
      <c r="H735" s="7">
        <v>0.85713656494810697</v>
      </c>
      <c r="I735" t="s">
        <v>126</v>
      </c>
      <c r="J735" t="s">
        <v>436</v>
      </c>
      <c r="K735" t="s">
        <v>130</v>
      </c>
      <c r="L735" t="s">
        <v>1052</v>
      </c>
    </row>
    <row r="736" spans="1:12">
      <c r="A736" t="s">
        <v>126</v>
      </c>
      <c r="B736" t="s">
        <v>1802</v>
      </c>
      <c r="C736" t="s">
        <v>1296</v>
      </c>
      <c r="D736" t="s">
        <v>1307</v>
      </c>
      <c r="E736" s="7">
        <v>1.5980185450520601E-5</v>
      </c>
      <c r="F736" s="9">
        <v>-17.115899255797274</v>
      </c>
      <c r="G736" s="9">
        <v>2.7841470488493893</v>
      </c>
      <c r="H736" s="7">
        <v>1.3158850312120199E-2</v>
      </c>
      <c r="I736" t="s">
        <v>126</v>
      </c>
      <c r="J736" t="s">
        <v>436</v>
      </c>
      <c r="K736" t="s">
        <v>130</v>
      </c>
      <c r="L736" t="s">
        <v>1052</v>
      </c>
    </row>
    <row r="737" spans="1:12" hidden="1">
      <c r="A737" t="s">
        <v>126</v>
      </c>
      <c r="B737" t="s">
        <v>1802</v>
      </c>
      <c r="C737" t="s">
        <v>1296</v>
      </c>
      <c r="D737" t="s">
        <v>1297</v>
      </c>
      <c r="E737" s="7">
        <v>3.2095808992368501E-5</v>
      </c>
      <c r="F737" s="9">
        <v>-0.10406222920371481</v>
      </c>
      <c r="G737" s="9">
        <v>2.302520339433654</v>
      </c>
      <c r="H737" s="7">
        <v>0.83164601100171198</v>
      </c>
      <c r="I737" t="s">
        <v>126</v>
      </c>
      <c r="J737" t="s">
        <v>436</v>
      </c>
      <c r="K737" t="s">
        <v>130</v>
      </c>
      <c r="L737" t="s">
        <v>1052</v>
      </c>
    </row>
    <row r="738" spans="1:12" hidden="1">
      <c r="A738" t="s">
        <v>126</v>
      </c>
      <c r="B738" t="s">
        <v>1803</v>
      </c>
      <c r="C738" t="s">
        <v>1307</v>
      </c>
      <c r="D738" t="s">
        <v>1301</v>
      </c>
      <c r="E738" s="7">
        <v>3.2275436416461798E-5</v>
      </c>
      <c r="F738" s="9">
        <v>0.17900186689719694</v>
      </c>
      <c r="G738" s="9">
        <v>3.4175523677473207</v>
      </c>
      <c r="H738" s="7">
        <v>0.81897719935425495</v>
      </c>
      <c r="I738" t="s">
        <v>126</v>
      </c>
      <c r="J738" t="s">
        <v>436</v>
      </c>
      <c r="K738" t="s">
        <v>130</v>
      </c>
      <c r="L738" t="s">
        <v>1052</v>
      </c>
    </row>
    <row r="739" spans="1:12" hidden="1">
      <c r="A739" t="s">
        <v>126</v>
      </c>
      <c r="B739" t="s">
        <v>1804</v>
      </c>
      <c r="C739" t="s">
        <v>1301</v>
      </c>
      <c r="D739" t="s">
        <v>1296</v>
      </c>
      <c r="E739" s="7">
        <v>2.66940903097181E-5</v>
      </c>
      <c r="F739" s="9">
        <v>0.19720950354677003</v>
      </c>
      <c r="G739" s="9">
        <v>3.135736227945324</v>
      </c>
      <c r="H739" s="7">
        <v>0.80198364264856803</v>
      </c>
      <c r="I739" t="s">
        <v>126</v>
      </c>
      <c r="J739" t="s">
        <v>436</v>
      </c>
      <c r="K739" t="s">
        <v>130</v>
      </c>
      <c r="L739" t="s">
        <v>1052</v>
      </c>
    </row>
    <row r="740" spans="1:12" hidden="1">
      <c r="A740" t="s">
        <v>126</v>
      </c>
      <c r="B740" t="s">
        <v>1805</v>
      </c>
      <c r="C740" t="s">
        <v>1297</v>
      </c>
      <c r="D740" t="s">
        <v>1296</v>
      </c>
      <c r="E740" s="7">
        <v>7.4276674036393505E-5</v>
      </c>
      <c r="F740" s="9">
        <v>-0.8905468296778295</v>
      </c>
      <c r="G740" s="9">
        <v>2.9421691440710043</v>
      </c>
      <c r="H740" s="7">
        <v>0.58220481333110197</v>
      </c>
      <c r="I740" t="s">
        <v>126</v>
      </c>
      <c r="J740" t="s">
        <v>436</v>
      </c>
      <c r="K740" t="s">
        <v>130</v>
      </c>
      <c r="L740" t="s">
        <v>1052</v>
      </c>
    </row>
    <row r="741" spans="1:12" hidden="1">
      <c r="A741" t="s">
        <v>126</v>
      </c>
      <c r="B741" t="s">
        <v>1806</v>
      </c>
      <c r="C741" t="s">
        <v>1297</v>
      </c>
      <c r="D741" t="s">
        <v>1296</v>
      </c>
      <c r="E741" s="7">
        <v>5.0095603872855502E-5</v>
      </c>
      <c r="F741" s="9">
        <v>-1.201281591932847</v>
      </c>
      <c r="G741" s="9">
        <v>2.1666350926500195</v>
      </c>
      <c r="H741" s="7">
        <v>0.45650683648025803</v>
      </c>
      <c r="I741" t="s">
        <v>126</v>
      </c>
      <c r="J741" t="s">
        <v>436</v>
      </c>
      <c r="K741" t="s">
        <v>130</v>
      </c>
      <c r="L741" t="s">
        <v>1052</v>
      </c>
    </row>
    <row r="742" spans="1:12">
      <c r="A742" t="s">
        <v>126</v>
      </c>
      <c r="B742" t="s">
        <v>1807</v>
      </c>
      <c r="C742" t="s">
        <v>1301</v>
      </c>
      <c r="D742" t="s">
        <v>1307</v>
      </c>
      <c r="E742" s="7">
        <v>2.3182492581602398E-5</v>
      </c>
      <c r="F742" s="9">
        <v>-10.533959301720351</v>
      </c>
      <c r="G742" s="9">
        <v>2.6366599612973567</v>
      </c>
      <c r="H742" s="7">
        <v>4.5630289168607799E-2</v>
      </c>
      <c r="I742" t="s">
        <v>126</v>
      </c>
      <c r="J742" t="s">
        <v>436</v>
      </c>
      <c r="K742" t="s">
        <v>130</v>
      </c>
      <c r="L742" t="s">
        <v>1052</v>
      </c>
    </row>
    <row r="743" spans="1:12" hidden="1">
      <c r="A743" t="s">
        <v>126</v>
      </c>
      <c r="B743" t="s">
        <v>1808</v>
      </c>
      <c r="C743" t="s">
        <v>1297</v>
      </c>
      <c r="D743" t="s">
        <v>1307</v>
      </c>
      <c r="E743" s="7">
        <v>2.6926762067414702E-4</v>
      </c>
      <c r="F743" s="9">
        <v>-2.8484622994628142</v>
      </c>
      <c r="G743" s="9">
        <v>2.2138440630415355</v>
      </c>
      <c r="H743" s="7">
        <v>0.25666457592152597</v>
      </c>
      <c r="I743" t="s">
        <v>126</v>
      </c>
      <c r="J743" t="s">
        <v>436</v>
      </c>
      <c r="K743" t="s">
        <v>130</v>
      </c>
      <c r="L743" t="s">
        <v>1052</v>
      </c>
    </row>
    <row r="744" spans="1:12" hidden="1">
      <c r="A744" t="s">
        <v>126</v>
      </c>
      <c r="B744" t="s">
        <v>1809</v>
      </c>
      <c r="C744" t="s">
        <v>1296</v>
      </c>
      <c r="D744" t="s">
        <v>1297</v>
      </c>
      <c r="E744" s="7">
        <v>5.0091634156305503E-5</v>
      </c>
      <c r="F744" s="9">
        <v>-0.94187995009818104</v>
      </c>
      <c r="G744" s="9">
        <v>1.9370161558523402</v>
      </c>
      <c r="H744" s="7">
        <v>0.48560352580608201</v>
      </c>
      <c r="I744" t="s">
        <v>126</v>
      </c>
      <c r="J744" t="s">
        <v>436</v>
      </c>
      <c r="K744" t="s">
        <v>130</v>
      </c>
      <c r="L744" t="s">
        <v>1052</v>
      </c>
    </row>
    <row r="745" spans="1:12" hidden="1">
      <c r="A745" t="s">
        <v>126</v>
      </c>
      <c r="B745" t="s">
        <v>1810</v>
      </c>
      <c r="C745" t="s">
        <v>1301</v>
      </c>
      <c r="D745" t="s">
        <v>1307</v>
      </c>
      <c r="E745" s="7">
        <v>6.4699106240913106E-5</v>
      </c>
      <c r="F745" s="9">
        <v>-0.51789616090222546</v>
      </c>
      <c r="G745" s="9">
        <v>1.8128724011777009</v>
      </c>
      <c r="H745" s="7">
        <v>0.59300414711132299</v>
      </c>
      <c r="I745" t="s">
        <v>126</v>
      </c>
      <c r="J745" t="s">
        <v>436</v>
      </c>
      <c r="K745" t="s">
        <v>130</v>
      </c>
      <c r="L745" t="s">
        <v>1052</v>
      </c>
    </row>
    <row r="746" spans="1:12" hidden="1">
      <c r="A746" t="s">
        <v>126</v>
      </c>
      <c r="B746" t="s">
        <v>1811</v>
      </c>
      <c r="C746" t="s">
        <v>1296</v>
      </c>
      <c r="D746" t="s">
        <v>1297</v>
      </c>
      <c r="E746" s="7">
        <v>1.1591246290801199E-5</v>
      </c>
      <c r="F746" s="9">
        <v>2.7980771301014977</v>
      </c>
      <c r="G746" s="9">
        <v>3.7719121535600553</v>
      </c>
      <c r="H746" s="7">
        <v>0.389078722783261</v>
      </c>
      <c r="I746" t="s">
        <v>126</v>
      </c>
      <c r="J746" t="s">
        <v>436</v>
      </c>
      <c r="K746" t="s">
        <v>130</v>
      </c>
      <c r="L746" t="s">
        <v>1052</v>
      </c>
    </row>
    <row r="747" spans="1:12">
      <c r="A747" t="s">
        <v>126</v>
      </c>
      <c r="B747" t="s">
        <v>1812</v>
      </c>
      <c r="C747" t="s">
        <v>1307</v>
      </c>
      <c r="D747" t="s">
        <v>1296</v>
      </c>
      <c r="E747" s="7">
        <v>2.3182492581602398E-5</v>
      </c>
      <c r="F747" s="9">
        <v>-30.878113917429349</v>
      </c>
      <c r="G747" s="9">
        <v>2.6292766071225047</v>
      </c>
      <c r="H747" s="7">
        <v>6.1041075061609503E-4</v>
      </c>
      <c r="I747" t="s">
        <v>126</v>
      </c>
      <c r="J747" t="s">
        <v>436</v>
      </c>
      <c r="K747" t="s">
        <v>130</v>
      </c>
      <c r="L747" t="s">
        <v>1052</v>
      </c>
    </row>
    <row r="748" spans="1:12">
      <c r="A748" t="s">
        <v>126</v>
      </c>
      <c r="B748" t="s">
        <v>1813</v>
      </c>
      <c r="C748" t="s">
        <v>1296</v>
      </c>
      <c r="D748" t="s">
        <v>1301</v>
      </c>
      <c r="E748" s="7">
        <v>1.30831828767303E-5</v>
      </c>
      <c r="F748" s="9">
        <v>-19.196302216106016</v>
      </c>
      <c r="G748" s="9">
        <v>3.678579375062192</v>
      </c>
      <c r="H748" s="7">
        <v>2.2349092320375699E-2</v>
      </c>
      <c r="I748" t="s">
        <v>126</v>
      </c>
      <c r="J748" t="s">
        <v>436</v>
      </c>
      <c r="K748" t="s">
        <v>130</v>
      </c>
      <c r="L748" t="s">
        <v>1052</v>
      </c>
    </row>
    <row r="749" spans="1:12">
      <c r="A749" t="s">
        <v>126</v>
      </c>
      <c r="B749" t="s">
        <v>1814</v>
      </c>
      <c r="C749" t="s">
        <v>1296</v>
      </c>
      <c r="D749" t="s">
        <v>1297</v>
      </c>
      <c r="E749" s="7">
        <v>9.6890317325393798E-6</v>
      </c>
      <c r="F749" s="9">
        <v>-22.199111533249617</v>
      </c>
      <c r="G749" s="9">
        <v>3.927107626570395</v>
      </c>
      <c r="H749" s="7">
        <v>1.7427630952396501E-2</v>
      </c>
      <c r="I749" t="s">
        <v>126</v>
      </c>
      <c r="J749" t="s">
        <v>436</v>
      </c>
      <c r="K749" t="s">
        <v>130</v>
      </c>
      <c r="L749" t="s">
        <v>1052</v>
      </c>
    </row>
    <row r="750" spans="1:12">
      <c r="A750" t="s">
        <v>126</v>
      </c>
      <c r="B750" t="s">
        <v>1815</v>
      </c>
      <c r="C750" t="s">
        <v>1297</v>
      </c>
      <c r="D750" t="s">
        <v>1816</v>
      </c>
      <c r="E750" s="7">
        <v>1.1802314734425799E-5</v>
      </c>
      <c r="F750" s="9">
        <v>-24.360639759072935</v>
      </c>
      <c r="G750" s="9">
        <v>3.7442969231842946</v>
      </c>
      <c r="H750" s="7">
        <v>1.0750714344663201E-2</v>
      </c>
      <c r="I750" t="s">
        <v>126</v>
      </c>
      <c r="J750" t="s">
        <v>436</v>
      </c>
      <c r="K750" t="s">
        <v>130</v>
      </c>
      <c r="L750" t="s">
        <v>1052</v>
      </c>
    </row>
    <row r="751" spans="1:12">
      <c r="A751" t="s">
        <v>126</v>
      </c>
      <c r="B751" t="s">
        <v>1817</v>
      </c>
      <c r="C751" t="s">
        <v>1301</v>
      </c>
      <c r="D751" t="s">
        <v>1307</v>
      </c>
      <c r="E751" s="7">
        <v>8.5285535798902598E-6</v>
      </c>
      <c r="F751" s="9">
        <v>-16.087007056795294</v>
      </c>
      <c r="G751" s="9">
        <v>3.0218403486559176</v>
      </c>
      <c r="H751" s="7">
        <v>2.1038752015426199E-2</v>
      </c>
      <c r="I751" t="s">
        <v>126</v>
      </c>
      <c r="J751" t="s">
        <v>436</v>
      </c>
      <c r="K751" t="s">
        <v>130</v>
      </c>
      <c r="L751" t="s">
        <v>1052</v>
      </c>
    </row>
    <row r="752" spans="1:12" hidden="1">
      <c r="A752" t="s">
        <v>126</v>
      </c>
      <c r="B752" t="s">
        <v>1818</v>
      </c>
      <c r="C752" t="s">
        <v>1301</v>
      </c>
      <c r="D752" t="s">
        <v>1296</v>
      </c>
      <c r="E752" s="7">
        <v>3.0950840809680398E-5</v>
      </c>
      <c r="F752" s="9">
        <v>-3.6190556721565001</v>
      </c>
      <c r="G752" s="9">
        <v>3.4493075274607414</v>
      </c>
      <c r="H752" s="7">
        <v>0.30568858517082698</v>
      </c>
      <c r="I752" t="s">
        <v>126</v>
      </c>
      <c r="J752" t="s">
        <v>436</v>
      </c>
      <c r="K752" t="s">
        <v>130</v>
      </c>
      <c r="L752" t="s">
        <v>1052</v>
      </c>
    </row>
    <row r="753" spans="1:12" hidden="1">
      <c r="A753" t="s">
        <v>126</v>
      </c>
      <c r="B753" t="s">
        <v>1819</v>
      </c>
      <c r="C753" t="s">
        <v>1297</v>
      </c>
      <c r="D753" t="s">
        <v>1296</v>
      </c>
      <c r="E753" s="7">
        <v>3.25169572703247E-5</v>
      </c>
      <c r="F753" s="9">
        <v>-7.8450092972891383</v>
      </c>
      <c r="G753" s="9">
        <v>3.0889086174548042</v>
      </c>
      <c r="H753" s="7">
        <v>0.111013417628996</v>
      </c>
      <c r="I753" t="s">
        <v>126</v>
      </c>
      <c r="J753" t="s">
        <v>436</v>
      </c>
      <c r="K753" t="s">
        <v>130</v>
      </c>
      <c r="L753" t="s">
        <v>1052</v>
      </c>
    </row>
    <row r="754" spans="1:12" hidden="1">
      <c r="A754" t="s">
        <v>126</v>
      </c>
      <c r="B754" t="s">
        <v>1820</v>
      </c>
      <c r="C754" t="s">
        <v>1296</v>
      </c>
      <c r="D754" t="s">
        <v>1297</v>
      </c>
      <c r="E754" s="7">
        <v>7.5343368029739798E-6</v>
      </c>
      <c r="F754" s="9">
        <v>-3.9161110669438894</v>
      </c>
      <c r="G754" s="9">
        <v>3.512436548516634</v>
      </c>
      <c r="H754" s="7">
        <v>0.291013385754052</v>
      </c>
      <c r="I754" t="s">
        <v>126</v>
      </c>
      <c r="J754" t="s">
        <v>436</v>
      </c>
      <c r="K754" t="s">
        <v>130</v>
      </c>
      <c r="L754" t="s">
        <v>1052</v>
      </c>
    </row>
    <row r="755" spans="1:12" hidden="1">
      <c r="A755" t="s">
        <v>126</v>
      </c>
      <c r="B755" t="s">
        <v>1821</v>
      </c>
      <c r="C755" t="s">
        <v>1297</v>
      </c>
      <c r="D755" t="s">
        <v>1301</v>
      </c>
      <c r="E755" s="7">
        <v>1.5872224629080099E-4</v>
      </c>
      <c r="F755" s="9">
        <v>-0.5844737849414956</v>
      </c>
      <c r="G755" s="9">
        <v>3.1436439221657397</v>
      </c>
      <c r="H755" s="7">
        <v>0.66633227157428898</v>
      </c>
      <c r="I755" t="s">
        <v>126</v>
      </c>
      <c r="J755" t="s">
        <v>436</v>
      </c>
      <c r="K755" t="s">
        <v>130</v>
      </c>
      <c r="L755" t="s">
        <v>1052</v>
      </c>
    </row>
    <row r="756" spans="1:12">
      <c r="A756" t="s">
        <v>126</v>
      </c>
      <c r="B756" t="s">
        <v>1822</v>
      </c>
      <c r="C756" t="s">
        <v>1296</v>
      </c>
      <c r="D756" t="s">
        <v>1297</v>
      </c>
      <c r="E756" s="7">
        <v>2.0440137301258E-5</v>
      </c>
      <c r="F756" s="9">
        <v>-12.727573918551361</v>
      </c>
      <c r="G756" s="9">
        <v>2.3985540104873961</v>
      </c>
      <c r="H756" s="7">
        <v>2.1247792310259601E-2</v>
      </c>
      <c r="I756" t="s">
        <v>126</v>
      </c>
      <c r="J756" t="s">
        <v>436</v>
      </c>
      <c r="K756" t="s">
        <v>130</v>
      </c>
      <c r="L756" t="s">
        <v>1052</v>
      </c>
    </row>
    <row r="757" spans="1:12" hidden="1">
      <c r="A757" t="s">
        <v>126</v>
      </c>
      <c r="B757" t="s">
        <v>1823</v>
      </c>
      <c r="C757" t="s">
        <v>1296</v>
      </c>
      <c r="D757" t="s">
        <v>1297</v>
      </c>
      <c r="E757" s="7">
        <v>2.3182492581602398E-5</v>
      </c>
      <c r="F757" s="9">
        <v>-1.6766624032025854</v>
      </c>
      <c r="G757" s="9">
        <v>2.6274154999158346</v>
      </c>
      <c r="H757" s="7">
        <v>0.42438465347375398</v>
      </c>
      <c r="I757" t="s">
        <v>126</v>
      </c>
      <c r="J757" t="s">
        <v>436</v>
      </c>
      <c r="K757" t="s">
        <v>130</v>
      </c>
      <c r="L757" t="s">
        <v>1052</v>
      </c>
    </row>
    <row r="758" spans="1:12" hidden="1">
      <c r="A758" t="s">
        <v>126</v>
      </c>
      <c r="B758" t="s">
        <v>1824</v>
      </c>
      <c r="C758" t="s">
        <v>1301</v>
      </c>
      <c r="D758" t="s">
        <v>1297</v>
      </c>
      <c r="E758" s="7">
        <v>1.89174994412694E-5</v>
      </c>
      <c r="F758" s="9">
        <v>-1.1545663151840464</v>
      </c>
      <c r="G758" s="9">
        <v>3.8022236507028953</v>
      </c>
      <c r="H758" s="7">
        <v>0.58159974295995898</v>
      </c>
      <c r="I758" t="s">
        <v>126</v>
      </c>
      <c r="J758" t="s">
        <v>436</v>
      </c>
      <c r="K758" t="s">
        <v>130</v>
      </c>
      <c r="L758" t="s">
        <v>1052</v>
      </c>
    </row>
    <row r="759" spans="1:12" hidden="1">
      <c r="A759" t="s">
        <v>126</v>
      </c>
      <c r="B759" t="s">
        <v>1825</v>
      </c>
      <c r="C759" t="s">
        <v>1301</v>
      </c>
      <c r="D759" t="s">
        <v>1307</v>
      </c>
      <c r="E759" s="7">
        <v>1.30831828767303E-5</v>
      </c>
      <c r="F759" s="9">
        <v>2.4820024747324547</v>
      </c>
      <c r="G759" s="9">
        <v>3.6489910908121166</v>
      </c>
      <c r="H759" s="7">
        <v>0.409521756521388</v>
      </c>
      <c r="I759" t="s">
        <v>126</v>
      </c>
      <c r="J759" t="s">
        <v>436</v>
      </c>
      <c r="K759" t="s">
        <v>130</v>
      </c>
      <c r="L759" t="s">
        <v>1052</v>
      </c>
    </row>
    <row r="760" spans="1:12" hidden="1">
      <c r="A760" t="s">
        <v>126</v>
      </c>
      <c r="B760" t="s">
        <v>1826</v>
      </c>
      <c r="C760" t="s">
        <v>1301</v>
      </c>
      <c r="D760" t="s">
        <v>1296</v>
      </c>
      <c r="E760" s="7">
        <v>1.9435656825528201E-5</v>
      </c>
      <c r="F760" s="9">
        <v>-1.612700904782784E-2</v>
      </c>
      <c r="G760" s="9">
        <v>2.3925488980815186</v>
      </c>
      <c r="H760" s="7">
        <v>0.93456669006647997</v>
      </c>
      <c r="I760" t="s">
        <v>126</v>
      </c>
      <c r="J760" t="s">
        <v>436</v>
      </c>
      <c r="K760" t="s">
        <v>130</v>
      </c>
      <c r="L760" t="s">
        <v>1052</v>
      </c>
    </row>
    <row r="761" spans="1:12" hidden="1">
      <c r="A761" t="s">
        <v>126</v>
      </c>
      <c r="B761" t="s">
        <v>1827</v>
      </c>
      <c r="C761" t="s">
        <v>1307</v>
      </c>
      <c r="D761" t="s">
        <v>1301</v>
      </c>
      <c r="E761" s="7">
        <v>9.19932178913157E-6</v>
      </c>
      <c r="F761" s="9">
        <v>-2.0834563011917578E-4</v>
      </c>
      <c r="G761" s="9">
        <v>3.6034526951824395</v>
      </c>
      <c r="H761" s="7">
        <v>0.99393307450183799</v>
      </c>
      <c r="I761" t="s">
        <v>126</v>
      </c>
      <c r="J761" t="s">
        <v>436</v>
      </c>
      <c r="K761" t="s">
        <v>130</v>
      </c>
      <c r="L761" t="s">
        <v>1052</v>
      </c>
    </row>
    <row r="762" spans="1:12" hidden="1">
      <c r="A762" t="s">
        <v>126</v>
      </c>
      <c r="B762" t="s">
        <v>1828</v>
      </c>
      <c r="C762" t="s">
        <v>1307</v>
      </c>
      <c r="D762" t="s">
        <v>1297</v>
      </c>
      <c r="E762" s="7">
        <v>1.1363894633969001E-5</v>
      </c>
      <c r="F762" s="9">
        <v>-4.0038731354907755</v>
      </c>
      <c r="G762" s="9">
        <v>3.9255248213220697</v>
      </c>
      <c r="H762" s="7">
        <v>0.31252880933264998</v>
      </c>
      <c r="I762" t="s">
        <v>126</v>
      </c>
      <c r="J762" t="s">
        <v>436</v>
      </c>
      <c r="K762" t="s">
        <v>130</v>
      </c>
      <c r="L762" t="s">
        <v>1052</v>
      </c>
    </row>
    <row r="763" spans="1:12" hidden="1">
      <c r="A763" t="s">
        <v>126</v>
      </c>
      <c r="B763" t="s">
        <v>1829</v>
      </c>
      <c r="C763" t="s">
        <v>1296</v>
      </c>
      <c r="D763" t="s">
        <v>1297</v>
      </c>
      <c r="E763" s="7">
        <v>2.6588831920419499E-5</v>
      </c>
      <c r="F763" s="9">
        <v>-1.4892107978589391</v>
      </c>
      <c r="G763" s="9">
        <v>2.3114451712303179</v>
      </c>
      <c r="H763" s="7">
        <v>0.42216628913391702</v>
      </c>
      <c r="I763" t="s">
        <v>126</v>
      </c>
      <c r="J763" t="s">
        <v>436</v>
      </c>
      <c r="K763" t="s">
        <v>130</v>
      </c>
      <c r="L763" t="s">
        <v>1052</v>
      </c>
    </row>
    <row r="764" spans="1:12" hidden="1">
      <c r="A764" t="s">
        <v>126</v>
      </c>
      <c r="B764" t="s">
        <v>1830</v>
      </c>
      <c r="C764" t="s">
        <v>1297</v>
      </c>
      <c r="D764" t="s">
        <v>1307</v>
      </c>
      <c r="E764" s="7">
        <v>4.9681964989402602E-5</v>
      </c>
      <c r="F764" s="9">
        <v>-8.6220769593020936</v>
      </c>
      <c r="G764" s="9">
        <v>3.6752065591894549</v>
      </c>
      <c r="H764" s="7">
        <v>0.12560400671390801</v>
      </c>
      <c r="I764" t="s">
        <v>126</v>
      </c>
      <c r="J764" t="s">
        <v>436</v>
      </c>
      <c r="K764" t="s">
        <v>130</v>
      </c>
      <c r="L764" t="s">
        <v>1052</v>
      </c>
    </row>
    <row r="765" spans="1:12" hidden="1">
      <c r="A765" t="s">
        <v>126</v>
      </c>
      <c r="B765" t="s">
        <v>1831</v>
      </c>
      <c r="C765" t="s">
        <v>1307</v>
      </c>
      <c r="D765" t="s">
        <v>1301</v>
      </c>
      <c r="E765" s="7">
        <v>1.5297541212026099E-6</v>
      </c>
      <c r="F765" s="9">
        <v>2.2155092433463177</v>
      </c>
      <c r="G765" s="9">
        <v>3.6702178319290542</v>
      </c>
      <c r="H765" s="7">
        <v>0.43719060117229303</v>
      </c>
      <c r="I765" t="s">
        <v>126</v>
      </c>
      <c r="J765" t="s">
        <v>436</v>
      </c>
      <c r="K765" t="s">
        <v>130</v>
      </c>
      <c r="L765" t="s">
        <v>1052</v>
      </c>
    </row>
    <row r="766" spans="1:12" hidden="1">
      <c r="A766" t="s">
        <v>126</v>
      </c>
      <c r="B766" t="s">
        <v>1832</v>
      </c>
      <c r="C766" t="s">
        <v>1297</v>
      </c>
      <c r="D766" t="s">
        <v>1296</v>
      </c>
      <c r="E766" s="7">
        <v>3.7520609263462702E-4</v>
      </c>
      <c r="F766" s="9">
        <v>1.2952707351976933</v>
      </c>
      <c r="G766" s="9">
        <v>1.1445576144201328</v>
      </c>
      <c r="H766" s="7">
        <v>0.287417689556144</v>
      </c>
      <c r="I766" t="s">
        <v>126</v>
      </c>
      <c r="J766" t="s">
        <v>436</v>
      </c>
      <c r="K766" t="s">
        <v>130</v>
      </c>
      <c r="L766" t="s">
        <v>1052</v>
      </c>
    </row>
    <row r="767" spans="1:12" hidden="1">
      <c r="A767" t="s">
        <v>126</v>
      </c>
      <c r="B767" t="s">
        <v>1833</v>
      </c>
      <c r="C767" t="s">
        <v>1296</v>
      </c>
      <c r="D767" t="s">
        <v>1297</v>
      </c>
      <c r="E767" s="7">
        <v>1.30831828767303E-5</v>
      </c>
      <c r="F767" s="9">
        <v>8.705373314789093E-2</v>
      </c>
      <c r="G767" s="9">
        <v>3.6696148166565767</v>
      </c>
      <c r="H767" s="7">
        <v>0.87759219302257196</v>
      </c>
      <c r="I767" t="s">
        <v>126</v>
      </c>
      <c r="J767" t="s">
        <v>436</v>
      </c>
      <c r="K767" t="s">
        <v>130</v>
      </c>
      <c r="L767" t="s">
        <v>1052</v>
      </c>
    </row>
    <row r="768" spans="1:12" hidden="1">
      <c r="A768" t="s">
        <v>126</v>
      </c>
      <c r="B768" t="s">
        <v>1834</v>
      </c>
      <c r="C768" t="s">
        <v>1307</v>
      </c>
      <c r="D768" t="s">
        <v>1296</v>
      </c>
      <c r="E768" s="7">
        <v>9.4467460169549295E-6</v>
      </c>
      <c r="F768" s="9">
        <v>-2.1818348855211949</v>
      </c>
      <c r="G768" s="9">
        <v>3.9282376427629746</v>
      </c>
      <c r="H768" s="7">
        <v>0.456110147100038</v>
      </c>
      <c r="I768" t="s">
        <v>126</v>
      </c>
      <c r="J768" t="s">
        <v>436</v>
      </c>
      <c r="K768" t="s">
        <v>130</v>
      </c>
      <c r="L768" t="s">
        <v>1052</v>
      </c>
    </row>
    <row r="769" spans="1:12" hidden="1">
      <c r="A769" t="s">
        <v>126</v>
      </c>
      <c r="B769" t="s">
        <v>1835</v>
      </c>
      <c r="C769" t="s">
        <v>1296</v>
      </c>
      <c r="D769" t="s">
        <v>1301</v>
      </c>
      <c r="E769" s="7">
        <v>6.7482464146912399E-6</v>
      </c>
      <c r="F769" s="9">
        <v>-1.197159936174369</v>
      </c>
      <c r="G769" s="9">
        <v>3.927810363797529</v>
      </c>
      <c r="H769" s="7">
        <v>0.58089457421793</v>
      </c>
      <c r="I769" t="s">
        <v>126</v>
      </c>
      <c r="J769" t="s">
        <v>436</v>
      </c>
      <c r="K769" t="s">
        <v>130</v>
      </c>
      <c r="L769" t="s">
        <v>1052</v>
      </c>
    </row>
    <row r="770" spans="1:12" hidden="1">
      <c r="A770" t="s">
        <v>126</v>
      </c>
      <c r="B770" t="s">
        <v>1836</v>
      </c>
      <c r="C770" t="s">
        <v>1296</v>
      </c>
      <c r="D770" t="s">
        <v>1307</v>
      </c>
      <c r="E770" s="7">
        <v>2.4602091682245701E-5</v>
      </c>
      <c r="F770" s="9">
        <v>-0.82202349549932441</v>
      </c>
      <c r="G770" s="9">
        <v>2.8065639001987313</v>
      </c>
      <c r="H770" s="7">
        <v>0.58837243409334095</v>
      </c>
      <c r="I770" t="s">
        <v>126</v>
      </c>
      <c r="J770" t="s">
        <v>436</v>
      </c>
      <c r="K770" t="s">
        <v>130</v>
      </c>
      <c r="L770" t="s">
        <v>1052</v>
      </c>
    </row>
    <row r="771" spans="1:12" hidden="1">
      <c r="A771" t="s">
        <v>126</v>
      </c>
      <c r="B771" t="s">
        <v>1836</v>
      </c>
      <c r="C771" t="s">
        <v>1296</v>
      </c>
      <c r="D771" t="s">
        <v>1297</v>
      </c>
      <c r="E771" s="7">
        <v>3.3597917509717701E-5</v>
      </c>
      <c r="F771" s="9">
        <v>-4.5622856884452156</v>
      </c>
      <c r="G771" s="9">
        <v>2.3184684648971858</v>
      </c>
      <c r="H771" s="7">
        <v>0.160681415400032</v>
      </c>
      <c r="I771" t="s">
        <v>126</v>
      </c>
      <c r="J771" t="s">
        <v>436</v>
      </c>
      <c r="K771" t="s">
        <v>130</v>
      </c>
      <c r="L771" t="s">
        <v>1052</v>
      </c>
    </row>
    <row r="772" spans="1:12" hidden="1">
      <c r="A772" t="s">
        <v>126</v>
      </c>
      <c r="B772" t="s">
        <v>1837</v>
      </c>
      <c r="C772" t="s">
        <v>1296</v>
      </c>
      <c r="D772" t="s">
        <v>1297</v>
      </c>
      <c r="E772" s="7">
        <v>1.26177884153619E-5</v>
      </c>
      <c r="F772" s="9">
        <v>0.29427551292283305</v>
      </c>
      <c r="G772" s="9">
        <v>2.6989843715274979</v>
      </c>
      <c r="H772" s="7">
        <v>0.74124895663831403</v>
      </c>
      <c r="I772" t="s">
        <v>126</v>
      </c>
      <c r="J772" t="s">
        <v>436</v>
      </c>
      <c r="K772" t="s">
        <v>130</v>
      </c>
      <c r="L772" t="s">
        <v>1052</v>
      </c>
    </row>
    <row r="773" spans="1:12" hidden="1">
      <c r="A773" t="s">
        <v>126</v>
      </c>
      <c r="B773" t="s">
        <v>1838</v>
      </c>
      <c r="C773" t="s">
        <v>1301</v>
      </c>
      <c r="D773" t="s">
        <v>1296</v>
      </c>
      <c r="E773" s="7">
        <v>3.7110803783382797E-5</v>
      </c>
      <c r="F773" s="9">
        <v>-7.5993616678521185</v>
      </c>
      <c r="G773" s="9">
        <v>3.5669476781089653</v>
      </c>
      <c r="H773" s="7">
        <v>0.144394186466379</v>
      </c>
      <c r="I773" t="s">
        <v>126</v>
      </c>
      <c r="J773" t="s">
        <v>436</v>
      </c>
      <c r="K773" t="s">
        <v>130</v>
      </c>
      <c r="L773" t="s">
        <v>1052</v>
      </c>
    </row>
    <row r="774" spans="1:12" hidden="1">
      <c r="A774" t="s">
        <v>126</v>
      </c>
      <c r="B774" t="s">
        <v>1839</v>
      </c>
      <c r="C774" t="s">
        <v>1301</v>
      </c>
      <c r="D774" t="s">
        <v>1296</v>
      </c>
      <c r="E774" s="7">
        <v>2.1365373357406399E-5</v>
      </c>
      <c r="F774" s="9">
        <v>0.55959302419075019</v>
      </c>
      <c r="G774" s="9">
        <v>3.6762171812627198</v>
      </c>
      <c r="H774" s="7">
        <v>0.69642300505183397</v>
      </c>
      <c r="I774" t="s">
        <v>126</v>
      </c>
      <c r="J774" t="s">
        <v>436</v>
      </c>
      <c r="K774" t="s">
        <v>130</v>
      </c>
      <c r="L774" t="s">
        <v>1052</v>
      </c>
    </row>
    <row r="775" spans="1:12" hidden="1">
      <c r="A775" t="s">
        <v>126</v>
      </c>
      <c r="B775" t="s">
        <v>1840</v>
      </c>
      <c r="C775" t="s">
        <v>1297</v>
      </c>
      <c r="D775" t="s">
        <v>1301</v>
      </c>
      <c r="E775" s="7">
        <v>5.4657434718100901E-5</v>
      </c>
      <c r="F775" s="9">
        <v>-2.4382973495811679</v>
      </c>
      <c r="G775" s="9">
        <v>2.6274765084429608</v>
      </c>
      <c r="H775" s="7">
        <v>0.33538324789980201</v>
      </c>
      <c r="I775" t="s">
        <v>126</v>
      </c>
      <c r="J775" t="s">
        <v>436</v>
      </c>
      <c r="K775" t="s">
        <v>130</v>
      </c>
      <c r="L775" t="s">
        <v>1052</v>
      </c>
    </row>
    <row r="776" spans="1:12" hidden="1">
      <c r="A776" t="s">
        <v>126</v>
      </c>
      <c r="B776" t="s">
        <v>1841</v>
      </c>
      <c r="C776" t="s">
        <v>1296</v>
      </c>
      <c r="D776" t="s">
        <v>1297</v>
      </c>
      <c r="E776" s="7">
        <v>6.0739356090025002E-5</v>
      </c>
      <c r="F776" s="9">
        <v>-0.17048496318630726</v>
      </c>
      <c r="G776" s="9">
        <v>2.453623639790131</v>
      </c>
      <c r="H776" s="7">
        <v>0.79209112379160895</v>
      </c>
      <c r="I776" t="s">
        <v>126</v>
      </c>
      <c r="J776" t="s">
        <v>436</v>
      </c>
      <c r="K776" t="s">
        <v>130</v>
      </c>
      <c r="L776" t="s">
        <v>1052</v>
      </c>
    </row>
    <row r="777" spans="1:12" hidden="1">
      <c r="A777" t="s">
        <v>126</v>
      </c>
      <c r="B777" t="s">
        <v>1842</v>
      </c>
      <c r="C777" t="s">
        <v>1296</v>
      </c>
      <c r="D777" t="s">
        <v>1301</v>
      </c>
      <c r="E777" s="7">
        <v>7.8713360045975496E-6</v>
      </c>
      <c r="F777" s="9">
        <v>1.3203771641622752</v>
      </c>
      <c r="G777" s="9">
        <v>3.426164728882644</v>
      </c>
      <c r="H777" s="7">
        <v>0.53473764386773903</v>
      </c>
      <c r="I777" t="s">
        <v>126</v>
      </c>
      <c r="J777" t="s">
        <v>436</v>
      </c>
      <c r="K777" t="s">
        <v>130</v>
      </c>
      <c r="L777" t="s">
        <v>1052</v>
      </c>
    </row>
    <row r="778" spans="1:12" hidden="1">
      <c r="A778" t="s">
        <v>126</v>
      </c>
      <c r="B778" t="s">
        <v>1843</v>
      </c>
      <c r="C778" t="s">
        <v>1301</v>
      </c>
      <c r="D778" t="s">
        <v>1297</v>
      </c>
      <c r="E778" s="7">
        <v>2.0295171450464501E-5</v>
      </c>
      <c r="F778" s="9">
        <v>6.4049754690793321</v>
      </c>
      <c r="G778" s="9">
        <v>3.4291750164947437</v>
      </c>
      <c r="H778" s="7">
        <v>0.17172851987984</v>
      </c>
      <c r="I778" t="s">
        <v>126</v>
      </c>
      <c r="J778" t="s">
        <v>436</v>
      </c>
      <c r="K778" t="s">
        <v>130</v>
      </c>
      <c r="L778" t="s">
        <v>1052</v>
      </c>
    </row>
    <row r="779" spans="1:12">
      <c r="A779" t="s">
        <v>126</v>
      </c>
      <c r="B779" t="s">
        <v>1844</v>
      </c>
      <c r="C779" t="s">
        <v>1296</v>
      </c>
      <c r="D779" t="s">
        <v>1297</v>
      </c>
      <c r="E779" s="7">
        <v>1.34635370505537E-5</v>
      </c>
      <c r="F779" s="9">
        <v>-20.028990323704168</v>
      </c>
      <c r="G779" s="9">
        <v>3.1326922301380229</v>
      </c>
      <c r="H779" s="7">
        <v>1.14536447654646E-2</v>
      </c>
      <c r="I779" t="s">
        <v>126</v>
      </c>
      <c r="J779" t="s">
        <v>436</v>
      </c>
      <c r="K779" t="s">
        <v>130</v>
      </c>
      <c r="L779" t="s">
        <v>1052</v>
      </c>
    </row>
    <row r="780" spans="1:12" hidden="1">
      <c r="A780" t="s">
        <v>126</v>
      </c>
      <c r="B780" t="s">
        <v>1845</v>
      </c>
      <c r="C780" t="s">
        <v>1297</v>
      </c>
      <c r="D780" t="s">
        <v>1307</v>
      </c>
      <c r="E780" s="7">
        <v>1.2810593403786599E-5</v>
      </c>
      <c r="F780" s="9">
        <v>0.55207448387630942</v>
      </c>
      <c r="G780" s="9">
        <v>3.5138912963865137</v>
      </c>
      <c r="H780" s="7">
        <v>0.69182946883234198</v>
      </c>
      <c r="I780" t="s">
        <v>126</v>
      </c>
      <c r="J780" t="s">
        <v>436</v>
      </c>
      <c r="K780" t="s">
        <v>130</v>
      </c>
      <c r="L780" t="s">
        <v>1052</v>
      </c>
    </row>
    <row r="781" spans="1:12" hidden="1">
      <c r="A781" t="s">
        <v>126</v>
      </c>
      <c r="B781" t="s">
        <v>1845</v>
      </c>
      <c r="C781" t="s">
        <v>1297</v>
      </c>
      <c r="D781" t="s">
        <v>1296</v>
      </c>
      <c r="E781" s="7">
        <v>8.7778586695152207E-6</v>
      </c>
      <c r="F781" s="9">
        <v>-1.2045312114709668</v>
      </c>
      <c r="G781" s="9">
        <v>3.6011317975120245</v>
      </c>
      <c r="H781" s="7">
        <v>0.56302893964679301</v>
      </c>
      <c r="I781" t="s">
        <v>126</v>
      </c>
      <c r="J781" t="s">
        <v>436</v>
      </c>
      <c r="K781" t="s">
        <v>130</v>
      </c>
      <c r="L781" t="s">
        <v>1052</v>
      </c>
    </row>
    <row r="782" spans="1:12" hidden="1">
      <c r="A782" t="s">
        <v>126</v>
      </c>
      <c r="B782" t="s">
        <v>1846</v>
      </c>
      <c r="C782" t="s">
        <v>1301</v>
      </c>
      <c r="D782" t="s">
        <v>1307</v>
      </c>
      <c r="E782" s="7">
        <v>3.2712711672815801E-6</v>
      </c>
      <c r="F782" s="9">
        <v>-3.3000760752241667</v>
      </c>
      <c r="G782" s="9">
        <v>3.642903853176092</v>
      </c>
      <c r="H782" s="7">
        <v>0.34120684776607002</v>
      </c>
      <c r="I782" t="s">
        <v>126</v>
      </c>
      <c r="J782" t="s">
        <v>436</v>
      </c>
      <c r="K782" t="s">
        <v>130</v>
      </c>
      <c r="L782" t="s">
        <v>1052</v>
      </c>
    </row>
    <row r="783" spans="1:12">
      <c r="A783" t="s">
        <v>126</v>
      </c>
      <c r="B783" t="s">
        <v>1847</v>
      </c>
      <c r="C783" t="s">
        <v>1323</v>
      </c>
      <c r="D783" t="s">
        <v>1301</v>
      </c>
      <c r="E783" s="7">
        <v>3.76598492762966E-5</v>
      </c>
      <c r="F783" s="9">
        <v>-34.653847489936574</v>
      </c>
      <c r="G783" s="9">
        <v>2.8418952807219879</v>
      </c>
      <c r="H783" s="7">
        <v>4.7945491377268602E-4</v>
      </c>
      <c r="I783" t="s">
        <v>126</v>
      </c>
      <c r="J783" t="s">
        <v>436</v>
      </c>
      <c r="K783" t="s">
        <v>130</v>
      </c>
      <c r="L783" t="s">
        <v>1052</v>
      </c>
    </row>
    <row r="784" spans="1:12" hidden="1">
      <c r="A784" t="s">
        <v>126</v>
      </c>
      <c r="B784" t="s">
        <v>1848</v>
      </c>
      <c r="C784" t="s">
        <v>1296</v>
      </c>
      <c r="D784" t="s">
        <v>1297</v>
      </c>
      <c r="E784" s="7">
        <v>2.4596315352242901E-5</v>
      </c>
      <c r="F784" s="9">
        <v>-0.41166575871048749</v>
      </c>
      <c r="G784" s="9">
        <v>3.1096857157811399</v>
      </c>
      <c r="H784" s="7">
        <v>0.71597518870096699</v>
      </c>
      <c r="I784" t="s">
        <v>126</v>
      </c>
      <c r="J784" t="s">
        <v>436</v>
      </c>
      <c r="K784" t="s">
        <v>130</v>
      </c>
      <c r="L784" t="s">
        <v>1052</v>
      </c>
    </row>
    <row r="785" spans="1:12" hidden="1">
      <c r="A785" t="s">
        <v>126</v>
      </c>
      <c r="B785" t="s">
        <v>1849</v>
      </c>
      <c r="C785" t="s">
        <v>1301</v>
      </c>
      <c r="D785" t="s">
        <v>1307</v>
      </c>
      <c r="E785" s="7">
        <v>1.9461015692046999E-5</v>
      </c>
      <c r="F785" s="9">
        <v>5.1247723584358966E-2</v>
      </c>
      <c r="G785" s="9">
        <v>2.5502103438155181</v>
      </c>
      <c r="H785" s="7">
        <v>0.88727071903723398</v>
      </c>
      <c r="I785" t="s">
        <v>126</v>
      </c>
      <c r="J785" t="s">
        <v>436</v>
      </c>
      <c r="K785" t="s">
        <v>130</v>
      </c>
      <c r="L785" t="s">
        <v>1052</v>
      </c>
    </row>
    <row r="786" spans="1:12" hidden="1">
      <c r="A786" t="s">
        <v>126</v>
      </c>
      <c r="B786" t="s">
        <v>1850</v>
      </c>
      <c r="C786" t="s">
        <v>1297</v>
      </c>
      <c r="D786" t="s">
        <v>1301</v>
      </c>
      <c r="E786" s="7">
        <v>1.1295209404354199E-5</v>
      </c>
      <c r="F786" s="9">
        <v>-0.5004120527074688</v>
      </c>
      <c r="G786" s="9">
        <v>2.7195500162296664</v>
      </c>
      <c r="H786" s="7">
        <v>0.66795337047714198</v>
      </c>
      <c r="I786" t="s">
        <v>126</v>
      </c>
      <c r="J786" t="s">
        <v>436</v>
      </c>
      <c r="K786" t="s">
        <v>130</v>
      </c>
      <c r="L786" t="s">
        <v>1052</v>
      </c>
    </row>
    <row r="787" spans="1:12" hidden="1">
      <c r="A787" t="s">
        <v>126</v>
      </c>
      <c r="B787" t="s">
        <v>1851</v>
      </c>
      <c r="C787" t="s">
        <v>1296</v>
      </c>
      <c r="D787" t="s">
        <v>1307</v>
      </c>
      <c r="E787" s="7">
        <v>5.1209826942692901E-5</v>
      </c>
      <c r="F787" s="9">
        <v>-9.5671230452967713</v>
      </c>
      <c r="G787" s="9">
        <v>2.6317499811340457</v>
      </c>
      <c r="H787" s="7">
        <v>5.6567411828015599E-2</v>
      </c>
      <c r="I787" t="s">
        <v>126</v>
      </c>
      <c r="J787" t="s">
        <v>436</v>
      </c>
      <c r="K787" t="s">
        <v>130</v>
      </c>
      <c r="L787" t="s">
        <v>1052</v>
      </c>
    </row>
    <row r="788" spans="1:12" hidden="1">
      <c r="A788" t="s">
        <v>126</v>
      </c>
      <c r="B788" t="s">
        <v>1851</v>
      </c>
      <c r="C788" t="s">
        <v>1296</v>
      </c>
      <c r="D788" t="s">
        <v>1297</v>
      </c>
      <c r="E788" s="7">
        <v>9.6862491258356292E-6</v>
      </c>
      <c r="F788" s="9">
        <v>-1.8318145240024351</v>
      </c>
      <c r="G788" s="9">
        <v>2.8291656219866828</v>
      </c>
      <c r="H788" s="7">
        <v>0.421016817043257</v>
      </c>
      <c r="I788" t="s">
        <v>126</v>
      </c>
      <c r="J788" t="s">
        <v>436</v>
      </c>
      <c r="K788" t="s">
        <v>130</v>
      </c>
      <c r="L788" t="s">
        <v>1052</v>
      </c>
    </row>
    <row r="789" spans="1:12" hidden="1">
      <c r="A789" t="s">
        <v>126</v>
      </c>
      <c r="B789" t="s">
        <v>1852</v>
      </c>
      <c r="C789" t="s">
        <v>1301</v>
      </c>
      <c r="D789" t="s">
        <v>1307</v>
      </c>
      <c r="E789" s="7">
        <v>1.3341896855658799E-4</v>
      </c>
      <c r="F789" s="9">
        <v>-2.3638443715539377</v>
      </c>
      <c r="G789" s="9">
        <v>2.0718432405665594</v>
      </c>
      <c r="H789" s="7">
        <v>0.28545424239249301</v>
      </c>
      <c r="I789" t="s">
        <v>126</v>
      </c>
      <c r="J789" t="s">
        <v>436</v>
      </c>
      <c r="K789" t="s">
        <v>130</v>
      </c>
      <c r="L789" t="s">
        <v>1052</v>
      </c>
    </row>
    <row r="790" spans="1:12">
      <c r="A790" t="s">
        <v>126</v>
      </c>
      <c r="B790" t="s">
        <v>1853</v>
      </c>
      <c r="C790" t="s">
        <v>1297</v>
      </c>
      <c r="D790" t="s">
        <v>1296</v>
      </c>
      <c r="E790" s="7">
        <v>3.6374550848981E-5</v>
      </c>
      <c r="F790" s="9">
        <v>-9.6293086854632541</v>
      </c>
      <c r="G790" s="9">
        <v>2.2335547644230433</v>
      </c>
      <c r="H790" s="7">
        <v>3.7862171054539297E-2</v>
      </c>
      <c r="I790" t="s">
        <v>126</v>
      </c>
      <c r="J790" t="s">
        <v>436</v>
      </c>
      <c r="K790" t="s">
        <v>130</v>
      </c>
      <c r="L790" t="s">
        <v>1052</v>
      </c>
    </row>
    <row r="791" spans="1:12">
      <c r="A791" t="s">
        <v>126</v>
      </c>
      <c r="B791" t="s">
        <v>1854</v>
      </c>
      <c r="C791" t="s">
        <v>1296</v>
      </c>
      <c r="D791" t="s">
        <v>1297</v>
      </c>
      <c r="E791" s="7">
        <v>6.0448999089767502E-5</v>
      </c>
      <c r="F791" s="9">
        <v>-10.92305253529865</v>
      </c>
      <c r="G791" s="9">
        <v>1.9357026128517991</v>
      </c>
      <c r="H791" s="7">
        <v>1.75258006498012E-2</v>
      </c>
      <c r="I791" t="s">
        <v>126</v>
      </c>
      <c r="J791" t="s">
        <v>436</v>
      </c>
      <c r="K791" t="s">
        <v>130</v>
      </c>
      <c r="L791" t="s">
        <v>1052</v>
      </c>
    </row>
    <row r="792" spans="1:12" hidden="1">
      <c r="A792" t="s">
        <v>126</v>
      </c>
      <c r="B792" t="s">
        <v>1855</v>
      </c>
      <c r="C792" t="s">
        <v>1301</v>
      </c>
      <c r="D792" t="s">
        <v>1307</v>
      </c>
      <c r="E792" s="7">
        <v>3.2292622574829297E-5</v>
      </c>
      <c r="F792" s="9">
        <v>-6.6769425990164262</v>
      </c>
      <c r="G792" s="9">
        <v>2.6228686811592015</v>
      </c>
      <c r="H792" s="7">
        <v>0.11059740066234799</v>
      </c>
      <c r="I792" t="s">
        <v>126</v>
      </c>
      <c r="J792" t="s">
        <v>436</v>
      </c>
      <c r="K792" t="s">
        <v>130</v>
      </c>
      <c r="L792" t="s">
        <v>1052</v>
      </c>
    </row>
    <row r="793" spans="1:12" hidden="1">
      <c r="A793" t="s">
        <v>126</v>
      </c>
      <c r="B793" t="s">
        <v>1856</v>
      </c>
      <c r="C793" t="s">
        <v>1301</v>
      </c>
      <c r="D793" t="s">
        <v>1297</v>
      </c>
      <c r="E793" s="7">
        <v>1.1591246290801199E-5</v>
      </c>
      <c r="F793" s="9">
        <v>-2.9656381167142282E-2</v>
      </c>
      <c r="G793" s="9">
        <v>3.132626706368125</v>
      </c>
      <c r="H793" s="7">
        <v>0.92248959457943702</v>
      </c>
      <c r="I793" t="s">
        <v>126</v>
      </c>
      <c r="J793" t="s">
        <v>436</v>
      </c>
      <c r="K793" t="s">
        <v>130</v>
      </c>
      <c r="L793" t="s">
        <v>1052</v>
      </c>
    </row>
    <row r="794" spans="1:12" hidden="1">
      <c r="A794" t="s">
        <v>126</v>
      </c>
      <c r="B794" t="s">
        <v>1857</v>
      </c>
      <c r="C794" t="s">
        <v>1301</v>
      </c>
      <c r="D794" t="s">
        <v>1307</v>
      </c>
      <c r="E794" s="7">
        <v>2.6521084289992499E-5</v>
      </c>
      <c r="F794" s="9">
        <v>3.3214295065463397</v>
      </c>
      <c r="G794" s="9">
        <v>2.198516568168511</v>
      </c>
      <c r="H794" s="7">
        <v>0.219023249734563</v>
      </c>
      <c r="I794" t="s">
        <v>126</v>
      </c>
      <c r="J794" t="s">
        <v>436</v>
      </c>
      <c r="K794" t="s">
        <v>130</v>
      </c>
      <c r="L794" t="s">
        <v>1052</v>
      </c>
    </row>
    <row r="795" spans="1:12">
      <c r="A795" t="s">
        <v>126</v>
      </c>
      <c r="B795" t="s">
        <v>1858</v>
      </c>
      <c r="C795" t="s">
        <v>1296</v>
      </c>
      <c r="D795" t="s">
        <v>1297</v>
      </c>
      <c r="E795" s="7">
        <v>6.1460548473934601E-6</v>
      </c>
      <c r="F795" s="9">
        <v>-21.02180990810653</v>
      </c>
      <c r="G795" s="9">
        <v>3.124115366013307</v>
      </c>
      <c r="H795" s="7">
        <v>9.48639339263041E-3</v>
      </c>
      <c r="I795" t="s">
        <v>126</v>
      </c>
      <c r="J795" t="s">
        <v>436</v>
      </c>
      <c r="K795" t="s">
        <v>130</v>
      </c>
      <c r="L795" t="s">
        <v>1052</v>
      </c>
    </row>
    <row r="796" spans="1:12" hidden="1">
      <c r="A796" t="s">
        <v>126</v>
      </c>
      <c r="B796" t="s">
        <v>1859</v>
      </c>
      <c r="C796" t="s">
        <v>1296</v>
      </c>
      <c r="D796" t="s">
        <v>1297</v>
      </c>
      <c r="E796" s="7">
        <v>1.4872732091741E-5</v>
      </c>
      <c r="F796" s="9">
        <v>-1.3421598013050231</v>
      </c>
      <c r="G796" s="9">
        <v>2.8782547721920611</v>
      </c>
      <c r="H796" s="7">
        <v>0.49468952551546003</v>
      </c>
      <c r="I796" t="s">
        <v>126</v>
      </c>
      <c r="J796" t="s">
        <v>436</v>
      </c>
      <c r="K796" t="s">
        <v>130</v>
      </c>
      <c r="L796" t="s">
        <v>1052</v>
      </c>
    </row>
    <row r="797" spans="1:12" hidden="1">
      <c r="A797" t="s">
        <v>126</v>
      </c>
      <c r="B797" t="s">
        <v>1860</v>
      </c>
      <c r="C797" t="s">
        <v>1301</v>
      </c>
      <c r="D797" t="s">
        <v>1297</v>
      </c>
      <c r="E797" s="7">
        <v>7.7125557585311599E-5</v>
      </c>
      <c r="F797" s="9">
        <v>1.3941341838398336E-2</v>
      </c>
      <c r="G797" s="9">
        <v>3.7731953826333071</v>
      </c>
      <c r="H797" s="7">
        <v>0.95153030051893595</v>
      </c>
      <c r="I797" t="s">
        <v>126</v>
      </c>
      <c r="J797" t="s">
        <v>436</v>
      </c>
      <c r="K797" t="s">
        <v>130</v>
      </c>
      <c r="L797" t="s">
        <v>1052</v>
      </c>
    </row>
    <row r="798" spans="1:12">
      <c r="A798" t="s">
        <v>126</v>
      </c>
      <c r="B798" t="s">
        <v>1861</v>
      </c>
      <c r="C798" t="s">
        <v>1301</v>
      </c>
      <c r="D798" t="s">
        <v>1307</v>
      </c>
      <c r="E798" s="7">
        <v>7.2932838643122896E-5</v>
      </c>
      <c r="F798" s="9">
        <v>-17.440748823155737</v>
      </c>
      <c r="G798" s="9">
        <v>2.4354788995278964</v>
      </c>
      <c r="H798" s="7">
        <v>7.4500797607165202E-3</v>
      </c>
      <c r="I798" t="s">
        <v>126</v>
      </c>
      <c r="J798" t="s">
        <v>436</v>
      </c>
      <c r="K798" t="s">
        <v>130</v>
      </c>
      <c r="L798" t="s">
        <v>1052</v>
      </c>
    </row>
    <row r="799" spans="1:12">
      <c r="A799" t="s">
        <v>126</v>
      </c>
      <c r="B799" t="s">
        <v>1862</v>
      </c>
      <c r="C799" t="s">
        <v>1301</v>
      </c>
      <c r="D799" t="s">
        <v>1307</v>
      </c>
      <c r="E799" s="7">
        <v>8.5265210497749105E-5</v>
      </c>
      <c r="F799" s="9">
        <v>-11.269718675354019</v>
      </c>
      <c r="G799" s="9">
        <v>2.5743523900952674</v>
      </c>
      <c r="H799" s="7">
        <v>3.6412297195974899E-2</v>
      </c>
      <c r="I799" t="s">
        <v>126</v>
      </c>
      <c r="J799" t="s">
        <v>436</v>
      </c>
      <c r="K799" t="s">
        <v>130</v>
      </c>
      <c r="L799" t="s">
        <v>1052</v>
      </c>
    </row>
    <row r="800" spans="1:12">
      <c r="A800" t="s">
        <v>126</v>
      </c>
      <c r="B800" t="s">
        <v>1863</v>
      </c>
      <c r="C800" t="s">
        <v>1297</v>
      </c>
      <c r="D800" t="s">
        <v>1296</v>
      </c>
      <c r="E800" s="7">
        <v>3.2790316504018397E-5</v>
      </c>
      <c r="F800" s="9">
        <v>-27.788595705817066</v>
      </c>
      <c r="G800" s="9">
        <v>2.6572547846037367</v>
      </c>
      <c r="H800" s="7">
        <v>1.22143678504864E-3</v>
      </c>
      <c r="I800" t="s">
        <v>126</v>
      </c>
      <c r="J800" t="s">
        <v>436</v>
      </c>
      <c r="K800" t="s">
        <v>130</v>
      </c>
      <c r="L800" t="s">
        <v>1052</v>
      </c>
    </row>
    <row r="801" spans="1:12">
      <c r="A801" t="s">
        <v>126</v>
      </c>
      <c r="B801" t="s">
        <v>1864</v>
      </c>
      <c r="C801" t="s">
        <v>1301</v>
      </c>
      <c r="D801" t="s">
        <v>1307</v>
      </c>
      <c r="E801" s="7">
        <v>1.0549090661151401E-5</v>
      </c>
      <c r="F801" s="9">
        <v>-16.784077971278084</v>
      </c>
      <c r="G801" s="9">
        <v>3.7537606298490052</v>
      </c>
      <c r="H801" s="7">
        <v>3.4469358316775202E-2</v>
      </c>
      <c r="I801" t="s">
        <v>126</v>
      </c>
      <c r="J801" t="s">
        <v>436</v>
      </c>
      <c r="K801" t="s">
        <v>130</v>
      </c>
      <c r="L801" t="s">
        <v>1052</v>
      </c>
    </row>
    <row r="802" spans="1:12" hidden="1">
      <c r="A802" t="s">
        <v>126</v>
      </c>
      <c r="B802" t="s">
        <v>1865</v>
      </c>
      <c r="C802" t="s">
        <v>1297</v>
      </c>
      <c r="D802" t="s">
        <v>1296</v>
      </c>
      <c r="E802" s="7">
        <v>6.3000065610932001E-6</v>
      </c>
      <c r="F802" s="9">
        <v>4.1309178607408157</v>
      </c>
      <c r="G802" s="9">
        <v>3.4365580121618016</v>
      </c>
      <c r="H802" s="7">
        <v>0.27291214231595801</v>
      </c>
      <c r="I802" t="s">
        <v>126</v>
      </c>
      <c r="J802" t="s">
        <v>436</v>
      </c>
      <c r="K802" t="s">
        <v>130</v>
      </c>
      <c r="L802" t="s">
        <v>1052</v>
      </c>
    </row>
    <row r="803" spans="1:12">
      <c r="A803" t="s">
        <v>126</v>
      </c>
      <c r="B803" t="s">
        <v>1866</v>
      </c>
      <c r="C803" t="s">
        <v>1301</v>
      </c>
      <c r="D803" t="s">
        <v>1307</v>
      </c>
      <c r="E803" s="7">
        <v>1.15346086436952E-5</v>
      </c>
      <c r="F803" s="9">
        <v>-45.98807238584552</v>
      </c>
      <c r="G803" s="9">
        <v>3.1437452670713828</v>
      </c>
      <c r="H803" s="7">
        <v>1.3092415327584301E-4</v>
      </c>
      <c r="I803" t="s">
        <v>126</v>
      </c>
      <c r="J803" t="s">
        <v>436</v>
      </c>
      <c r="K803" t="s">
        <v>130</v>
      </c>
      <c r="L803" t="s">
        <v>1052</v>
      </c>
    </row>
    <row r="804" spans="1:12" hidden="1">
      <c r="A804" t="s">
        <v>126</v>
      </c>
      <c r="B804" t="s">
        <v>1867</v>
      </c>
      <c r="C804" t="s">
        <v>1329</v>
      </c>
      <c r="D804" t="s">
        <v>1307</v>
      </c>
      <c r="E804" s="7">
        <v>2.05790920480414E-5</v>
      </c>
      <c r="F804" s="9">
        <v>-6.3610075375300861</v>
      </c>
      <c r="G804" s="9">
        <v>3.6775170678801428</v>
      </c>
      <c r="H804" s="7">
        <v>0.188448997234168</v>
      </c>
      <c r="I804" t="s">
        <v>126</v>
      </c>
      <c r="J804" t="s">
        <v>436</v>
      </c>
      <c r="K804" t="s">
        <v>130</v>
      </c>
      <c r="L804" t="s">
        <v>1052</v>
      </c>
    </row>
    <row r="805" spans="1:12" hidden="1">
      <c r="A805" t="s">
        <v>126</v>
      </c>
      <c r="B805" t="s">
        <v>1868</v>
      </c>
      <c r="C805" t="s">
        <v>1296</v>
      </c>
      <c r="D805" t="s">
        <v>1297</v>
      </c>
      <c r="E805" s="7">
        <v>1.03157100155417E-5</v>
      </c>
      <c r="F805" s="9">
        <v>-0.14609478673256976</v>
      </c>
      <c r="G805" s="9">
        <v>2.6763180802624551</v>
      </c>
      <c r="H805" s="7">
        <v>0.81526392945689596</v>
      </c>
      <c r="I805" t="s">
        <v>126</v>
      </c>
      <c r="J805" t="s">
        <v>436</v>
      </c>
      <c r="K805" t="s">
        <v>130</v>
      </c>
      <c r="L805" t="s">
        <v>1052</v>
      </c>
    </row>
    <row r="806" spans="1:12" hidden="1">
      <c r="A806" t="s">
        <v>126</v>
      </c>
      <c r="B806" t="s">
        <v>1869</v>
      </c>
      <c r="C806" t="s">
        <v>1297</v>
      </c>
      <c r="D806" t="s">
        <v>1301</v>
      </c>
      <c r="E806" s="7">
        <v>1.13503769264987E-5</v>
      </c>
      <c r="F806" s="9">
        <v>0.16715538859004331</v>
      </c>
      <c r="G806" s="9">
        <v>3.6740380583963699</v>
      </c>
      <c r="H806" s="7">
        <v>0.83109392739468901</v>
      </c>
      <c r="I806" t="s">
        <v>126</v>
      </c>
      <c r="J806" t="s">
        <v>436</v>
      </c>
      <c r="K806" t="s">
        <v>130</v>
      </c>
      <c r="L806" t="s">
        <v>1052</v>
      </c>
    </row>
    <row r="807" spans="1:12" hidden="1">
      <c r="A807" t="s">
        <v>126</v>
      </c>
      <c r="B807" t="s">
        <v>1870</v>
      </c>
      <c r="C807" t="s">
        <v>1871</v>
      </c>
      <c r="D807" t="s">
        <v>1296</v>
      </c>
      <c r="E807" s="7">
        <v>2.0199756553557999E-5</v>
      </c>
      <c r="F807" s="9">
        <v>3.8293314888263317</v>
      </c>
      <c r="G807" s="9">
        <v>3.2184576589866465</v>
      </c>
      <c r="H807" s="7">
        <v>0.27536924002686303</v>
      </c>
      <c r="I807" t="s">
        <v>126</v>
      </c>
      <c r="J807" t="s">
        <v>436</v>
      </c>
      <c r="K807" t="s">
        <v>130</v>
      </c>
      <c r="L807" t="s">
        <v>1052</v>
      </c>
    </row>
    <row r="808" spans="1:12" hidden="1">
      <c r="A808" t="s">
        <v>126</v>
      </c>
      <c r="B808" t="s">
        <v>1872</v>
      </c>
      <c r="C808" t="s">
        <v>1301</v>
      </c>
      <c r="D808" t="s">
        <v>1873</v>
      </c>
      <c r="E808" s="7">
        <v>1.30831828767303E-5</v>
      </c>
      <c r="F808" s="9">
        <v>-0.44110339615688521</v>
      </c>
      <c r="G808" s="9">
        <v>3.6721004587384969</v>
      </c>
      <c r="H808" s="7">
        <v>0.72890122101021204</v>
      </c>
      <c r="I808" t="s">
        <v>126</v>
      </c>
      <c r="J808" t="s">
        <v>436</v>
      </c>
      <c r="K808" t="s">
        <v>130</v>
      </c>
      <c r="L808" t="s">
        <v>1052</v>
      </c>
    </row>
    <row r="809" spans="1:12">
      <c r="A809" t="s">
        <v>126</v>
      </c>
      <c r="B809" t="s">
        <v>1874</v>
      </c>
      <c r="C809" t="s">
        <v>1296</v>
      </c>
      <c r="D809" t="s">
        <v>1307</v>
      </c>
      <c r="E809" s="7">
        <v>1.30831828767303E-5</v>
      </c>
      <c r="F809" s="9">
        <v>-14.118156623968661</v>
      </c>
      <c r="G809" s="9">
        <v>3.6715732292057375</v>
      </c>
      <c r="H809" s="7">
        <v>4.9886762628554598E-2</v>
      </c>
      <c r="I809" t="s">
        <v>126</v>
      </c>
      <c r="J809" t="s">
        <v>436</v>
      </c>
      <c r="K809" t="s">
        <v>130</v>
      </c>
      <c r="L809" t="s">
        <v>1052</v>
      </c>
    </row>
    <row r="810" spans="1:12" hidden="1">
      <c r="A810" t="s">
        <v>126</v>
      </c>
      <c r="B810" t="s">
        <v>1875</v>
      </c>
      <c r="C810" t="s">
        <v>1296</v>
      </c>
      <c r="D810" t="s">
        <v>1297</v>
      </c>
      <c r="E810" s="7">
        <v>1.2656660579164099E-4</v>
      </c>
      <c r="F810" s="9">
        <v>-0.42476974356946112</v>
      </c>
      <c r="G810" s="9">
        <v>2.4571307504385533</v>
      </c>
      <c r="H810" s="7">
        <v>0.67757165457944302</v>
      </c>
      <c r="I810" t="s">
        <v>126</v>
      </c>
      <c r="J810" t="s">
        <v>436</v>
      </c>
      <c r="K810" t="s">
        <v>130</v>
      </c>
      <c r="L810" t="s">
        <v>1052</v>
      </c>
    </row>
    <row r="811" spans="1:12" hidden="1">
      <c r="A811" t="s">
        <v>126</v>
      </c>
      <c r="B811" t="s">
        <v>1876</v>
      </c>
      <c r="C811" t="s">
        <v>1301</v>
      </c>
      <c r="D811" t="s">
        <v>1307</v>
      </c>
      <c r="E811" s="7">
        <v>1.9705808359280899E-5</v>
      </c>
      <c r="F811" s="9">
        <v>7.2548317618818706E-2</v>
      </c>
      <c r="G811" s="9">
        <v>3.0810094917652902</v>
      </c>
      <c r="H811" s="7">
        <v>0.87804334446348098</v>
      </c>
      <c r="I811" t="s">
        <v>126</v>
      </c>
      <c r="J811" t="s">
        <v>436</v>
      </c>
      <c r="K811" t="s">
        <v>130</v>
      </c>
      <c r="L811" t="s">
        <v>1052</v>
      </c>
    </row>
    <row r="812" spans="1:12" hidden="1">
      <c r="A812" t="s">
        <v>126</v>
      </c>
      <c r="B812" t="s">
        <v>1877</v>
      </c>
      <c r="C812" t="s">
        <v>1301</v>
      </c>
      <c r="D812" t="s">
        <v>1307</v>
      </c>
      <c r="E812" s="7">
        <v>2.5821380342971899E-5</v>
      </c>
      <c r="F812" s="9">
        <v>0.63957178197699516</v>
      </c>
      <c r="G812" s="9">
        <v>2.4883707323912962</v>
      </c>
      <c r="H812" s="7">
        <v>0.61217190053454196</v>
      </c>
      <c r="I812" t="s">
        <v>126</v>
      </c>
      <c r="J812" t="s">
        <v>436</v>
      </c>
      <c r="K812" t="s">
        <v>130</v>
      </c>
      <c r="L812" t="s">
        <v>1052</v>
      </c>
    </row>
    <row r="813" spans="1:12" hidden="1">
      <c r="A813" t="s">
        <v>126</v>
      </c>
      <c r="B813" t="s">
        <v>1878</v>
      </c>
      <c r="C813" t="s">
        <v>1301</v>
      </c>
      <c r="D813" t="s">
        <v>1307</v>
      </c>
      <c r="E813" s="7">
        <v>1.00546271327893E-4</v>
      </c>
      <c r="F813" s="9">
        <v>2.118640554682905</v>
      </c>
      <c r="G813" s="9">
        <v>3.135181377683891</v>
      </c>
      <c r="H813" s="7">
        <v>0.41104944083164902</v>
      </c>
      <c r="I813" t="s">
        <v>126</v>
      </c>
      <c r="J813" t="s">
        <v>436</v>
      </c>
      <c r="K813" t="s">
        <v>130</v>
      </c>
      <c r="L813" t="s">
        <v>1052</v>
      </c>
    </row>
    <row r="814" spans="1:12" hidden="1">
      <c r="A814" t="s">
        <v>126</v>
      </c>
      <c r="B814" t="s">
        <v>1879</v>
      </c>
      <c r="C814" t="s">
        <v>1307</v>
      </c>
      <c r="D814" t="s">
        <v>1296</v>
      </c>
      <c r="E814" s="7">
        <v>2.33583637959013E-4</v>
      </c>
      <c r="F814" s="9">
        <v>-8.2801688044352364</v>
      </c>
      <c r="G814" s="9">
        <v>2.6327004540969936</v>
      </c>
      <c r="H814" s="7">
        <v>7.6154222471028696E-2</v>
      </c>
      <c r="I814" t="s">
        <v>126</v>
      </c>
      <c r="J814" t="s">
        <v>436</v>
      </c>
      <c r="K814" t="s">
        <v>130</v>
      </c>
      <c r="L814" t="s">
        <v>1052</v>
      </c>
    </row>
    <row r="815" spans="1:12">
      <c r="A815" t="s">
        <v>126</v>
      </c>
      <c r="B815" t="s">
        <v>1880</v>
      </c>
      <c r="C815" t="s">
        <v>1296</v>
      </c>
      <c r="D815" t="s">
        <v>1297</v>
      </c>
      <c r="E815" s="7">
        <v>7.9640672377085205E-5</v>
      </c>
      <c r="F815" s="9">
        <v>-24.576288170647842</v>
      </c>
      <c r="G815" s="9">
        <v>2.6328919113294544</v>
      </c>
      <c r="H815" s="7">
        <v>2.24900014171744E-3</v>
      </c>
      <c r="I815" t="s">
        <v>126</v>
      </c>
      <c r="J815" t="s">
        <v>436</v>
      </c>
      <c r="K815" t="s">
        <v>130</v>
      </c>
      <c r="L815" t="s">
        <v>1052</v>
      </c>
    </row>
    <row r="816" spans="1:12" hidden="1">
      <c r="A816" t="s">
        <v>126</v>
      </c>
      <c r="B816" t="s">
        <v>1881</v>
      </c>
      <c r="C816" t="s">
        <v>1297</v>
      </c>
      <c r="D816" t="s">
        <v>1296</v>
      </c>
      <c r="E816" s="7">
        <v>1.9411216021138702E-6</v>
      </c>
      <c r="F816" s="9">
        <v>-1.1600976212173579</v>
      </c>
      <c r="G816" s="9">
        <v>3.9273832242286444</v>
      </c>
      <c r="H816" s="7">
        <v>0.58678896815858606</v>
      </c>
      <c r="I816" t="s">
        <v>126</v>
      </c>
      <c r="J816" t="s">
        <v>436</v>
      </c>
      <c r="K816" t="s">
        <v>130</v>
      </c>
      <c r="L816" t="s">
        <v>1052</v>
      </c>
    </row>
    <row r="817" spans="1:12" hidden="1">
      <c r="A817" t="s">
        <v>126</v>
      </c>
      <c r="B817" t="s">
        <v>1882</v>
      </c>
      <c r="C817" t="s">
        <v>1307</v>
      </c>
      <c r="D817" t="s">
        <v>1297</v>
      </c>
      <c r="E817" s="7">
        <v>5.1499519899521203E-5</v>
      </c>
      <c r="F817" s="9">
        <v>4.0036083171698067</v>
      </c>
      <c r="G817" s="9">
        <v>3.6798219739304905</v>
      </c>
      <c r="H817" s="7">
        <v>0.29691706124419098</v>
      </c>
      <c r="I817" t="s">
        <v>126</v>
      </c>
      <c r="J817" t="s">
        <v>436</v>
      </c>
      <c r="K817" t="s">
        <v>130</v>
      </c>
      <c r="L817" t="s">
        <v>1052</v>
      </c>
    </row>
    <row r="818" spans="1:12">
      <c r="A818" t="s">
        <v>126</v>
      </c>
      <c r="B818" t="s">
        <v>1883</v>
      </c>
      <c r="C818" t="s">
        <v>1296</v>
      </c>
      <c r="D818" t="s">
        <v>1301</v>
      </c>
      <c r="E818" s="7">
        <v>9.4510812036897005E-6</v>
      </c>
      <c r="F818" s="9">
        <v>-13.785164326269157</v>
      </c>
      <c r="G818" s="9">
        <v>3.491719298875867</v>
      </c>
      <c r="H818" s="7">
        <v>4.6928255620627302E-2</v>
      </c>
      <c r="I818" t="s">
        <v>126</v>
      </c>
      <c r="J818" t="s">
        <v>436</v>
      </c>
      <c r="K818" t="s">
        <v>130</v>
      </c>
      <c r="L818" t="s">
        <v>1052</v>
      </c>
    </row>
    <row r="819" spans="1:12" hidden="1">
      <c r="A819" t="s">
        <v>126</v>
      </c>
      <c r="B819" t="s">
        <v>1884</v>
      </c>
      <c r="C819" t="s">
        <v>1307</v>
      </c>
      <c r="D819" t="s">
        <v>1301</v>
      </c>
      <c r="E819" s="7">
        <v>3.2336835739890998E-5</v>
      </c>
      <c r="F819" s="9">
        <v>3.2937920589399075</v>
      </c>
      <c r="G819" s="9">
        <v>2.1926873832169136</v>
      </c>
      <c r="H819" s="7">
        <v>0.22033757384661801</v>
      </c>
      <c r="I819" t="s">
        <v>126</v>
      </c>
      <c r="J819" t="s">
        <v>436</v>
      </c>
      <c r="K819" t="s">
        <v>130</v>
      </c>
      <c r="L819" t="s">
        <v>1052</v>
      </c>
    </row>
    <row r="820" spans="1:12" hidden="1">
      <c r="A820" t="s">
        <v>126</v>
      </c>
      <c r="B820" t="s">
        <v>1885</v>
      </c>
      <c r="C820" t="s">
        <v>1297</v>
      </c>
      <c r="D820" t="s">
        <v>1296</v>
      </c>
      <c r="E820" s="7">
        <v>7.6101746939911E-5</v>
      </c>
      <c r="F820" s="9">
        <v>0.54740675715468434</v>
      </c>
      <c r="G820" s="9">
        <v>3.5669454089767232</v>
      </c>
      <c r="H820" s="7">
        <v>0.69524438159242996</v>
      </c>
      <c r="I820" t="s">
        <v>126</v>
      </c>
      <c r="J820" t="s">
        <v>436</v>
      </c>
      <c r="K820" t="s">
        <v>130</v>
      </c>
      <c r="L820" t="s">
        <v>1052</v>
      </c>
    </row>
    <row r="821" spans="1:12" hidden="1">
      <c r="A821" t="s">
        <v>126</v>
      </c>
      <c r="B821" t="s">
        <v>1886</v>
      </c>
      <c r="C821" t="s">
        <v>1307</v>
      </c>
      <c r="D821" t="s">
        <v>1301</v>
      </c>
      <c r="E821" s="7">
        <v>5.7472780335916701E-5</v>
      </c>
      <c r="F821" s="9">
        <v>9.7210207983671848E-4</v>
      </c>
      <c r="G821" s="9">
        <v>2.4259842334438453</v>
      </c>
      <c r="H821" s="7">
        <v>0.98402933472702203</v>
      </c>
      <c r="I821" t="s">
        <v>126</v>
      </c>
      <c r="J821" t="s">
        <v>436</v>
      </c>
      <c r="K821" t="s">
        <v>130</v>
      </c>
      <c r="L821" t="s">
        <v>1052</v>
      </c>
    </row>
    <row r="822" spans="1:12" hidden="1">
      <c r="A822" t="s">
        <v>126</v>
      </c>
      <c r="B822" t="s">
        <v>1887</v>
      </c>
      <c r="C822" t="s">
        <v>1296</v>
      </c>
      <c r="D822" t="s">
        <v>1307</v>
      </c>
      <c r="E822" s="7">
        <v>1.1591246290801199E-5</v>
      </c>
      <c r="F822" s="9">
        <v>-5.3813198427041744</v>
      </c>
      <c r="G822" s="9">
        <v>4.1015619445593297</v>
      </c>
      <c r="H822" s="7">
        <v>0.252029753797955</v>
      </c>
      <c r="I822" t="s">
        <v>126</v>
      </c>
      <c r="J822" t="s">
        <v>436</v>
      </c>
      <c r="K822" t="s">
        <v>130</v>
      </c>
      <c r="L822" t="s">
        <v>1052</v>
      </c>
    </row>
    <row r="823" spans="1:12">
      <c r="A823" t="s">
        <v>126</v>
      </c>
      <c r="B823" t="s">
        <v>1887</v>
      </c>
      <c r="C823" t="s">
        <v>1296</v>
      </c>
      <c r="D823" t="s">
        <v>1297</v>
      </c>
      <c r="E823" s="7">
        <v>7.7852770984323607E-6</v>
      </c>
      <c r="F823" s="9">
        <v>-22.467849716579249</v>
      </c>
      <c r="G823" s="9">
        <v>3.9986918420089408</v>
      </c>
      <c r="H823" s="7">
        <v>1.7768811001675801E-2</v>
      </c>
      <c r="I823" t="s">
        <v>126</v>
      </c>
      <c r="J823" t="s">
        <v>436</v>
      </c>
      <c r="K823" t="s">
        <v>130</v>
      </c>
      <c r="L823" t="s">
        <v>1052</v>
      </c>
    </row>
    <row r="824" spans="1:12" hidden="1">
      <c r="A824" t="s">
        <v>126</v>
      </c>
      <c r="B824" t="s">
        <v>1888</v>
      </c>
      <c r="C824" t="s">
        <v>1301</v>
      </c>
      <c r="D824" t="s">
        <v>1307</v>
      </c>
      <c r="E824" s="7">
        <v>1.5963730404520899E-5</v>
      </c>
      <c r="F824" s="9">
        <v>-3.1599192830158525</v>
      </c>
      <c r="G824" s="9">
        <v>3.4207801408116931</v>
      </c>
      <c r="H824" s="7">
        <v>0.33649428369095802</v>
      </c>
      <c r="I824" t="s">
        <v>126</v>
      </c>
      <c r="J824" t="s">
        <v>436</v>
      </c>
      <c r="K824" t="s">
        <v>130</v>
      </c>
      <c r="L824" t="s">
        <v>1052</v>
      </c>
    </row>
    <row r="825" spans="1:12" hidden="1">
      <c r="A825" t="s">
        <v>126</v>
      </c>
      <c r="B825" t="s">
        <v>1889</v>
      </c>
      <c r="C825" t="s">
        <v>1301</v>
      </c>
      <c r="D825" t="s">
        <v>1296</v>
      </c>
      <c r="E825" s="7">
        <v>1.14982546661984E-5</v>
      </c>
      <c r="F825" s="9">
        <v>2.3493261495148148</v>
      </c>
      <c r="G825" s="9">
        <v>2.970580556907831</v>
      </c>
      <c r="H825" s="7">
        <v>0.37383890433056899</v>
      </c>
      <c r="I825" t="s">
        <v>126</v>
      </c>
      <c r="J825" t="s">
        <v>436</v>
      </c>
      <c r="K825" t="s">
        <v>130</v>
      </c>
      <c r="L825" t="s">
        <v>1052</v>
      </c>
    </row>
    <row r="826" spans="1:12">
      <c r="A826" t="s">
        <v>126</v>
      </c>
      <c r="B826" t="s">
        <v>1890</v>
      </c>
      <c r="C826" t="s">
        <v>1301</v>
      </c>
      <c r="D826" t="s">
        <v>1307</v>
      </c>
      <c r="E826" s="7">
        <v>1.4590329945108599E-4</v>
      </c>
      <c r="F826" s="9">
        <v>-11.493930669264815</v>
      </c>
      <c r="G826" s="9">
        <v>2.2626293089832008</v>
      </c>
      <c r="H826" s="7">
        <v>2.4204765701598199E-2</v>
      </c>
      <c r="I826" t="s">
        <v>126</v>
      </c>
      <c r="J826" t="s">
        <v>436</v>
      </c>
      <c r="K826" t="s">
        <v>130</v>
      </c>
      <c r="L826" t="s">
        <v>1052</v>
      </c>
    </row>
    <row r="827" spans="1:12" hidden="1">
      <c r="A827" t="s">
        <v>126</v>
      </c>
      <c r="B827" t="s">
        <v>1891</v>
      </c>
      <c r="C827" t="s">
        <v>1301</v>
      </c>
      <c r="D827" t="s">
        <v>1296</v>
      </c>
      <c r="E827" s="7">
        <v>6.6471056203931206E-5</v>
      </c>
      <c r="F827" s="9">
        <v>1.0802771077768438</v>
      </c>
      <c r="G827" s="9">
        <v>3.490485382546995</v>
      </c>
      <c r="H827" s="7">
        <v>0.57799211601058398</v>
      </c>
      <c r="I827" t="s">
        <v>126</v>
      </c>
      <c r="J827" t="s">
        <v>436</v>
      </c>
      <c r="K827" t="s">
        <v>130</v>
      </c>
      <c r="L827" t="s">
        <v>1052</v>
      </c>
    </row>
    <row r="828" spans="1:12" hidden="1">
      <c r="A828" t="s">
        <v>126</v>
      </c>
      <c r="B828" t="s">
        <v>1892</v>
      </c>
      <c r="C828" t="s">
        <v>1301</v>
      </c>
      <c r="D828" t="s">
        <v>1296</v>
      </c>
      <c r="E828" s="7">
        <v>5.7675596445373803E-5</v>
      </c>
      <c r="F828" s="9">
        <v>1.371136684516495</v>
      </c>
      <c r="G828" s="9">
        <v>2.6636755585897465</v>
      </c>
      <c r="H828" s="7">
        <v>0.47308825160300599</v>
      </c>
      <c r="I828" t="s">
        <v>126</v>
      </c>
      <c r="J828" t="s">
        <v>436</v>
      </c>
      <c r="K828" t="s">
        <v>130</v>
      </c>
      <c r="L828" t="s">
        <v>1052</v>
      </c>
    </row>
    <row r="829" spans="1:12" hidden="1">
      <c r="A829" t="s">
        <v>126</v>
      </c>
      <c r="B829" t="s">
        <v>1893</v>
      </c>
      <c r="C829" t="s">
        <v>1296</v>
      </c>
      <c r="D829" t="s">
        <v>1307</v>
      </c>
      <c r="E829" s="7">
        <v>1.18057360190004E-5</v>
      </c>
      <c r="F829" s="9">
        <v>-7.3655926313184823</v>
      </c>
      <c r="G829" s="9">
        <v>3.927810363797529</v>
      </c>
      <c r="H829" s="7">
        <v>0.17087598002146701</v>
      </c>
      <c r="I829" t="s">
        <v>126</v>
      </c>
      <c r="J829" t="s">
        <v>436</v>
      </c>
      <c r="K829" t="s">
        <v>130</v>
      </c>
      <c r="L829" t="s">
        <v>1052</v>
      </c>
    </row>
    <row r="830" spans="1:12" hidden="1">
      <c r="A830" t="s">
        <v>126</v>
      </c>
      <c r="B830" t="s">
        <v>1894</v>
      </c>
      <c r="C830" t="s">
        <v>1297</v>
      </c>
      <c r="D830" t="s">
        <v>1301</v>
      </c>
      <c r="E830" s="7">
        <v>1.93749530925445E-5</v>
      </c>
      <c r="F830" s="9">
        <v>5.3958295908933236</v>
      </c>
      <c r="G830" s="9">
        <v>3.1264811549075149</v>
      </c>
      <c r="H830" s="7">
        <v>0.18894208395090301</v>
      </c>
      <c r="I830" t="s">
        <v>126</v>
      </c>
      <c r="J830" t="s">
        <v>436</v>
      </c>
      <c r="K830" t="s">
        <v>130</v>
      </c>
      <c r="L830" t="s">
        <v>1052</v>
      </c>
    </row>
    <row r="831" spans="1:12">
      <c r="A831" t="s">
        <v>126</v>
      </c>
      <c r="B831" t="s">
        <v>1895</v>
      </c>
      <c r="C831" t="s">
        <v>1296</v>
      </c>
      <c r="D831" t="s">
        <v>1297</v>
      </c>
      <c r="E831" s="7">
        <v>1.46202632586045E-5</v>
      </c>
      <c r="F831" s="9">
        <v>-10.64165543922995</v>
      </c>
      <c r="G831" s="9">
        <v>2.5508435212646519</v>
      </c>
      <c r="H831" s="7">
        <v>4.11016694321997E-2</v>
      </c>
      <c r="I831" t="s">
        <v>126</v>
      </c>
      <c r="J831" t="s">
        <v>436</v>
      </c>
      <c r="K831" t="s">
        <v>130</v>
      </c>
      <c r="L831" t="s">
        <v>1052</v>
      </c>
    </row>
    <row r="832" spans="1:12" hidden="1">
      <c r="A832" t="s">
        <v>126</v>
      </c>
      <c r="B832" t="s">
        <v>1896</v>
      </c>
      <c r="C832" t="s">
        <v>1296</v>
      </c>
      <c r="D832" t="s">
        <v>1297</v>
      </c>
      <c r="E832" s="7">
        <v>3.15670336499464E-5</v>
      </c>
      <c r="F832" s="9">
        <v>3.1552864468805022</v>
      </c>
      <c r="G832" s="9">
        <v>3.6476896608083478</v>
      </c>
      <c r="H832" s="7">
        <v>0.35234058709139199</v>
      </c>
      <c r="I832" t="s">
        <v>126</v>
      </c>
      <c r="J832" t="s">
        <v>436</v>
      </c>
      <c r="K832" t="s">
        <v>130</v>
      </c>
      <c r="L832" t="s">
        <v>1052</v>
      </c>
    </row>
    <row r="833" spans="1:12">
      <c r="A833" t="s">
        <v>126</v>
      </c>
      <c r="B833" t="s">
        <v>1897</v>
      </c>
      <c r="C833" t="s">
        <v>1297</v>
      </c>
      <c r="D833" t="s">
        <v>1296</v>
      </c>
      <c r="E833" s="7">
        <v>5.5599142618694402E-5</v>
      </c>
      <c r="F833" s="9">
        <v>20.78947906515814</v>
      </c>
      <c r="G833" s="9">
        <v>3.1348424474831065</v>
      </c>
      <c r="H833" s="7">
        <v>1.0017701971923299E-2</v>
      </c>
      <c r="I833" t="s">
        <v>126</v>
      </c>
      <c r="J833" t="s">
        <v>436</v>
      </c>
      <c r="K833" t="s">
        <v>130</v>
      </c>
      <c r="L833" t="s">
        <v>1052</v>
      </c>
    </row>
    <row r="834" spans="1:12">
      <c r="A834" t="s">
        <v>126</v>
      </c>
      <c r="B834" t="s">
        <v>1898</v>
      </c>
      <c r="C834" t="s">
        <v>1296</v>
      </c>
      <c r="D834" t="s">
        <v>1299</v>
      </c>
      <c r="E834" s="7">
        <v>1.27778250596604E-6</v>
      </c>
      <c r="F834" s="9">
        <v>-17.992968788407065</v>
      </c>
      <c r="G834" s="9">
        <v>3.9296750503323428</v>
      </c>
      <c r="H834" s="7">
        <v>3.2370968932550197E-2</v>
      </c>
      <c r="I834" t="s">
        <v>126</v>
      </c>
      <c r="J834" t="s">
        <v>436</v>
      </c>
      <c r="K834" t="s">
        <v>130</v>
      </c>
      <c r="L834" t="s">
        <v>1052</v>
      </c>
    </row>
    <row r="835" spans="1:12" hidden="1">
      <c r="A835" t="s">
        <v>126</v>
      </c>
      <c r="B835" t="s">
        <v>1899</v>
      </c>
      <c r="C835" t="s">
        <v>1297</v>
      </c>
      <c r="D835" t="s">
        <v>1296</v>
      </c>
      <c r="E835" s="7">
        <v>8.0868255023353105E-6</v>
      </c>
      <c r="F835" s="9">
        <v>0.8924840061602205</v>
      </c>
      <c r="G835" s="9">
        <v>3.0793362097100938</v>
      </c>
      <c r="H835" s="7">
        <v>0.590329492416236</v>
      </c>
      <c r="I835" t="s">
        <v>126</v>
      </c>
      <c r="J835" t="s">
        <v>436</v>
      </c>
      <c r="K835" t="s">
        <v>130</v>
      </c>
      <c r="L835" t="s">
        <v>1052</v>
      </c>
    </row>
    <row r="836" spans="1:12" hidden="1">
      <c r="A836" t="s">
        <v>126</v>
      </c>
      <c r="B836" t="s">
        <v>1900</v>
      </c>
      <c r="C836" t="s">
        <v>1297</v>
      </c>
      <c r="D836" t="s">
        <v>1296</v>
      </c>
      <c r="E836" s="7">
        <v>3.0760430458483999E-5</v>
      </c>
      <c r="F836" s="9">
        <v>0.63831565428028136</v>
      </c>
      <c r="G836" s="9">
        <v>3.5669431398488118</v>
      </c>
      <c r="H836" s="7">
        <v>0.67227444824177696</v>
      </c>
      <c r="I836" t="s">
        <v>126</v>
      </c>
      <c r="J836" t="s">
        <v>436</v>
      </c>
      <c r="K836" t="s">
        <v>130</v>
      </c>
      <c r="L836" t="s">
        <v>1052</v>
      </c>
    </row>
    <row r="837" spans="1:12" hidden="1">
      <c r="A837" t="s">
        <v>126</v>
      </c>
      <c r="B837" t="s">
        <v>1901</v>
      </c>
      <c r="C837" t="s">
        <v>1296</v>
      </c>
      <c r="D837" t="s">
        <v>1307</v>
      </c>
      <c r="E837" s="7">
        <v>4.4582526068771798E-5</v>
      </c>
      <c r="F837" s="9">
        <v>-0.81594378657217814</v>
      </c>
      <c r="G837" s="9">
        <v>3.4994588942596243</v>
      </c>
      <c r="H837" s="7">
        <v>0.62918848044143105</v>
      </c>
      <c r="I837" t="s">
        <v>126</v>
      </c>
      <c r="J837" t="s">
        <v>436</v>
      </c>
      <c r="K837" t="s">
        <v>130</v>
      </c>
      <c r="L837" t="s">
        <v>1052</v>
      </c>
    </row>
    <row r="838" spans="1:12" hidden="1">
      <c r="A838" t="s">
        <v>126</v>
      </c>
      <c r="B838" t="s">
        <v>1901</v>
      </c>
      <c r="C838" t="s">
        <v>1296</v>
      </c>
      <c r="D838" t="s">
        <v>1297</v>
      </c>
      <c r="E838" s="7">
        <v>5.5022809744354599E-5</v>
      </c>
      <c r="F838" s="9">
        <v>4.25977455729788</v>
      </c>
      <c r="G838" s="9">
        <v>3.6489157835839681</v>
      </c>
      <c r="H838" s="7">
        <v>0.27993440649325002</v>
      </c>
      <c r="I838" t="s">
        <v>126</v>
      </c>
      <c r="J838" t="s">
        <v>436</v>
      </c>
      <c r="K838" t="s">
        <v>130</v>
      </c>
      <c r="L838" t="s">
        <v>1052</v>
      </c>
    </row>
    <row r="839" spans="1:12" hidden="1">
      <c r="A839" t="s">
        <v>126</v>
      </c>
      <c r="B839" t="s">
        <v>1902</v>
      </c>
      <c r="C839" t="s">
        <v>1301</v>
      </c>
      <c r="D839" t="s">
        <v>1296</v>
      </c>
      <c r="E839" s="7">
        <v>5.9288149420516596E-7</v>
      </c>
      <c r="F839" s="9">
        <v>-3.3438443816495815</v>
      </c>
      <c r="G839" s="9">
        <v>3.5163061302985748</v>
      </c>
      <c r="H839" s="7">
        <v>0.32947665584847302</v>
      </c>
      <c r="I839" t="s">
        <v>126</v>
      </c>
      <c r="J839" t="s">
        <v>436</v>
      </c>
      <c r="K839" t="s">
        <v>130</v>
      </c>
      <c r="L839" t="s">
        <v>1052</v>
      </c>
    </row>
    <row r="840" spans="1:12" hidden="1">
      <c r="A840" t="s">
        <v>126</v>
      </c>
      <c r="B840" t="s">
        <v>1903</v>
      </c>
      <c r="C840" t="s">
        <v>1296</v>
      </c>
      <c r="D840" t="s">
        <v>1301</v>
      </c>
      <c r="E840" s="7">
        <v>1.98757337859436E-5</v>
      </c>
      <c r="F840" s="9">
        <v>-4.0848246902859211</v>
      </c>
      <c r="G840" s="9">
        <v>2.5187481890978325</v>
      </c>
      <c r="H840" s="7">
        <v>0.202845470251692</v>
      </c>
      <c r="I840" t="s">
        <v>126</v>
      </c>
      <c r="J840" t="s">
        <v>436</v>
      </c>
      <c r="K840" t="s">
        <v>130</v>
      </c>
      <c r="L840" t="s">
        <v>1052</v>
      </c>
    </row>
    <row r="841" spans="1:12" hidden="1">
      <c r="A841" t="s">
        <v>126</v>
      </c>
      <c r="B841" t="s">
        <v>1903</v>
      </c>
      <c r="C841" t="s">
        <v>1296</v>
      </c>
      <c r="D841" t="s">
        <v>1297</v>
      </c>
      <c r="E841" s="7">
        <v>2.0960467142869701E-5</v>
      </c>
      <c r="F841" s="9">
        <v>-2.3610623452295205E-2</v>
      </c>
      <c r="G841" s="9">
        <v>2.8698398243256134</v>
      </c>
      <c r="H841" s="7">
        <v>0.92772804795159403</v>
      </c>
      <c r="I841" t="s">
        <v>126</v>
      </c>
      <c r="J841" t="s">
        <v>436</v>
      </c>
      <c r="K841" t="s">
        <v>130</v>
      </c>
      <c r="L841" t="s">
        <v>1052</v>
      </c>
    </row>
    <row r="842" spans="1:12">
      <c r="A842" t="s">
        <v>126</v>
      </c>
      <c r="B842" t="s">
        <v>1904</v>
      </c>
      <c r="C842" t="s">
        <v>1871</v>
      </c>
      <c r="D842" t="s">
        <v>1296</v>
      </c>
      <c r="E842" s="7">
        <v>6.6856506224427894E-5</v>
      </c>
      <c r="F842" s="9">
        <v>-17.81388248311951</v>
      </c>
      <c r="G842" s="9">
        <v>1.5977999580097606</v>
      </c>
      <c r="H842" s="7">
        <v>8.4076678760524497E-4</v>
      </c>
      <c r="I842" t="s">
        <v>126</v>
      </c>
      <c r="J842" t="s">
        <v>436</v>
      </c>
      <c r="K842" t="s">
        <v>130</v>
      </c>
      <c r="L842" t="s">
        <v>1052</v>
      </c>
    </row>
    <row r="843" spans="1:12">
      <c r="A843" t="s">
        <v>126</v>
      </c>
      <c r="B843" t="s">
        <v>1905</v>
      </c>
      <c r="C843" t="s">
        <v>1301</v>
      </c>
      <c r="D843" t="s">
        <v>1297</v>
      </c>
      <c r="E843" s="7">
        <v>5.79089191197634E-5</v>
      </c>
      <c r="F843" s="9">
        <v>-11.77797640334891</v>
      </c>
      <c r="G843" s="9">
        <v>2.7804013413000632</v>
      </c>
      <c r="H843" s="7">
        <v>3.9573657411959201E-2</v>
      </c>
      <c r="I843" t="s">
        <v>126</v>
      </c>
      <c r="J843" t="s">
        <v>436</v>
      </c>
      <c r="K843" t="s">
        <v>130</v>
      </c>
      <c r="L843" t="s">
        <v>1052</v>
      </c>
    </row>
    <row r="844" spans="1:12" hidden="1">
      <c r="A844" t="s">
        <v>126</v>
      </c>
      <c r="B844" t="s">
        <v>1906</v>
      </c>
      <c r="C844" t="s">
        <v>1296</v>
      </c>
      <c r="D844" t="s">
        <v>1301</v>
      </c>
      <c r="E844" s="7">
        <v>7.6292050823154496E-6</v>
      </c>
      <c r="F844" s="9">
        <v>-0.25960569166622011</v>
      </c>
      <c r="G844" s="9">
        <v>3.8430369064068723</v>
      </c>
      <c r="H844" s="7">
        <v>0.79493465710613997</v>
      </c>
      <c r="I844" t="s">
        <v>126</v>
      </c>
      <c r="J844" t="s">
        <v>436</v>
      </c>
      <c r="K844" t="s">
        <v>130</v>
      </c>
      <c r="L844" t="s">
        <v>1052</v>
      </c>
    </row>
    <row r="845" spans="1:12" hidden="1">
      <c r="A845" t="s">
        <v>126</v>
      </c>
      <c r="B845" t="s">
        <v>1906</v>
      </c>
      <c r="C845" t="s">
        <v>1296</v>
      </c>
      <c r="D845" t="s">
        <v>1297</v>
      </c>
      <c r="E845" s="7">
        <v>7.2171051955648006E-5</v>
      </c>
      <c r="F845" s="9">
        <v>-1.3255573868524185E-2</v>
      </c>
      <c r="G845" s="9">
        <v>2.1023978817131335</v>
      </c>
      <c r="H845" s="7">
        <v>0.936711369855593</v>
      </c>
      <c r="I845" t="s">
        <v>126</v>
      </c>
      <c r="J845" t="s">
        <v>436</v>
      </c>
      <c r="K845" t="s">
        <v>130</v>
      </c>
      <c r="L845" t="s">
        <v>1052</v>
      </c>
    </row>
    <row r="846" spans="1:12">
      <c r="A846" t="s">
        <v>126</v>
      </c>
      <c r="B846" t="s">
        <v>1907</v>
      </c>
      <c r="C846" t="s">
        <v>1296</v>
      </c>
      <c r="D846" t="s">
        <v>1301</v>
      </c>
      <c r="E846" s="7">
        <v>3.4418768990332901E-3</v>
      </c>
      <c r="F846" s="9">
        <v>-6.7696168452011438</v>
      </c>
      <c r="G846" s="9">
        <v>0.59653229246540163</v>
      </c>
      <c r="H846" s="7">
        <v>7.5517783666221498E-4</v>
      </c>
      <c r="I846" t="s">
        <v>126</v>
      </c>
      <c r="J846" t="s">
        <v>436</v>
      </c>
      <c r="K846" t="s">
        <v>130</v>
      </c>
      <c r="L846" t="s">
        <v>1052</v>
      </c>
    </row>
    <row r="847" spans="1:12">
      <c r="A847" t="s">
        <v>126</v>
      </c>
      <c r="B847" t="s">
        <v>1908</v>
      </c>
      <c r="C847" t="s">
        <v>1301</v>
      </c>
      <c r="D847" t="s">
        <v>1296</v>
      </c>
      <c r="E847" s="7">
        <v>4.42469089070206E-5</v>
      </c>
      <c r="F847" s="9">
        <v>-23.939465727900771</v>
      </c>
      <c r="G847" s="9">
        <v>2.6304224714896103</v>
      </c>
      <c r="H847" s="7">
        <v>2.5547027206273198E-3</v>
      </c>
      <c r="I847" t="s">
        <v>126</v>
      </c>
      <c r="J847" t="s">
        <v>436</v>
      </c>
      <c r="K847" t="s">
        <v>130</v>
      </c>
      <c r="L847" t="s">
        <v>1052</v>
      </c>
    </row>
    <row r="848" spans="1:12" hidden="1">
      <c r="A848" t="s">
        <v>126</v>
      </c>
      <c r="B848" t="s">
        <v>1909</v>
      </c>
      <c r="C848" t="s">
        <v>1297</v>
      </c>
      <c r="D848" t="s">
        <v>1307</v>
      </c>
      <c r="E848" s="7">
        <v>1.6312126943584199E-6</v>
      </c>
      <c r="F848" s="9">
        <v>-1.6962427709821554E-2</v>
      </c>
      <c r="G848" s="9">
        <v>3.3629626448793011</v>
      </c>
      <c r="H848" s="7">
        <v>0.94338153664887903</v>
      </c>
      <c r="I848" t="s">
        <v>126</v>
      </c>
      <c r="J848" t="s">
        <v>436</v>
      </c>
      <c r="K848" t="s">
        <v>130</v>
      </c>
      <c r="L848" t="s">
        <v>1052</v>
      </c>
    </row>
    <row r="849" spans="1:12">
      <c r="A849" t="s">
        <v>126</v>
      </c>
      <c r="B849" t="s">
        <v>1910</v>
      </c>
      <c r="C849" t="s">
        <v>1296</v>
      </c>
      <c r="D849" t="s">
        <v>1307</v>
      </c>
      <c r="E849" s="7">
        <v>2.1078862579660101E-4</v>
      </c>
      <c r="F849" s="9">
        <v>-9.4534115442086222</v>
      </c>
      <c r="G849" s="9">
        <v>1.4846062951468779</v>
      </c>
      <c r="H849" s="7">
        <v>1.16221243559805E-2</v>
      </c>
      <c r="I849" t="s">
        <v>126</v>
      </c>
      <c r="J849" t="s">
        <v>436</v>
      </c>
      <c r="K849" t="s">
        <v>130</v>
      </c>
      <c r="L849" t="s">
        <v>1052</v>
      </c>
    </row>
    <row r="850" spans="1:12" hidden="1">
      <c r="A850" t="s">
        <v>126</v>
      </c>
      <c r="B850" t="s">
        <v>1911</v>
      </c>
      <c r="C850" t="s">
        <v>1307</v>
      </c>
      <c r="D850" t="s">
        <v>1301</v>
      </c>
      <c r="E850" s="7">
        <v>2.5660613797147201E-5</v>
      </c>
      <c r="F850" s="9">
        <v>-4.5916816335701167E-2</v>
      </c>
      <c r="G850" s="9">
        <v>2.3822812030044433</v>
      </c>
      <c r="H850" s="7">
        <v>0.88958295902198004</v>
      </c>
      <c r="I850" t="s">
        <v>126</v>
      </c>
      <c r="J850" t="s">
        <v>436</v>
      </c>
      <c r="K850" t="s">
        <v>130</v>
      </c>
      <c r="L850" t="s">
        <v>1052</v>
      </c>
    </row>
    <row r="851" spans="1:12" hidden="1">
      <c r="A851" t="s">
        <v>126</v>
      </c>
      <c r="B851" t="s">
        <v>1912</v>
      </c>
      <c r="C851" t="s">
        <v>1296</v>
      </c>
      <c r="D851" t="s">
        <v>1297</v>
      </c>
      <c r="E851" s="7">
        <v>9.2993843807539906E-6</v>
      </c>
      <c r="F851" s="9">
        <v>2.9002136949312951</v>
      </c>
      <c r="G851" s="9">
        <v>3.586538500799386</v>
      </c>
      <c r="H851" s="7">
        <v>0.36852303695183503</v>
      </c>
      <c r="I851" t="s">
        <v>126</v>
      </c>
      <c r="J851" t="s">
        <v>436</v>
      </c>
      <c r="K851" t="s">
        <v>130</v>
      </c>
      <c r="L851" t="s">
        <v>1052</v>
      </c>
    </row>
    <row r="852" spans="1:12" hidden="1">
      <c r="A852" t="s">
        <v>126</v>
      </c>
      <c r="B852" t="s">
        <v>1913</v>
      </c>
      <c r="C852" t="s">
        <v>1301</v>
      </c>
      <c r="D852" t="s">
        <v>1296</v>
      </c>
      <c r="E852" s="7">
        <v>3.2838096995549003E-5</v>
      </c>
      <c r="F852" s="9">
        <v>5.3585171754408201</v>
      </c>
      <c r="G852" s="9">
        <v>3.5669431398488118</v>
      </c>
      <c r="H852" s="7">
        <v>0.22032217844196</v>
      </c>
      <c r="I852" t="s">
        <v>126</v>
      </c>
      <c r="J852" t="s">
        <v>436</v>
      </c>
      <c r="K852" t="s">
        <v>130</v>
      </c>
      <c r="L852" t="s">
        <v>1052</v>
      </c>
    </row>
    <row r="853" spans="1:12" hidden="1">
      <c r="A853" t="s">
        <v>126</v>
      </c>
      <c r="B853" t="s">
        <v>1914</v>
      </c>
      <c r="C853" t="s">
        <v>1296</v>
      </c>
      <c r="D853" t="s">
        <v>1297</v>
      </c>
      <c r="E853" s="7">
        <v>2.3477535422172499E-5</v>
      </c>
      <c r="F853" s="9">
        <v>-5.0222874249801821</v>
      </c>
      <c r="G853" s="9">
        <v>2.800827060045914</v>
      </c>
      <c r="H853" s="7">
        <v>0.180543515177368</v>
      </c>
      <c r="I853" t="s">
        <v>126</v>
      </c>
      <c r="J853" t="s">
        <v>436</v>
      </c>
      <c r="K853" t="s">
        <v>130</v>
      </c>
      <c r="L853" t="s">
        <v>1052</v>
      </c>
    </row>
    <row r="854" spans="1:12" hidden="1">
      <c r="A854" t="s">
        <v>126</v>
      </c>
      <c r="B854" t="s">
        <v>1915</v>
      </c>
      <c r="C854" t="s">
        <v>1297</v>
      </c>
      <c r="D854" t="s">
        <v>1296</v>
      </c>
      <c r="E854" s="7">
        <v>1.62806313438942E-5</v>
      </c>
      <c r="F854" s="9">
        <v>0.48895726837259901</v>
      </c>
      <c r="G854" s="9">
        <v>3.9272287612516124</v>
      </c>
      <c r="H854" s="7">
        <v>0.72419953766331102</v>
      </c>
      <c r="I854" t="s">
        <v>126</v>
      </c>
      <c r="J854" t="s">
        <v>436</v>
      </c>
      <c r="K854" t="s">
        <v>130</v>
      </c>
      <c r="L854" t="s">
        <v>1052</v>
      </c>
    </row>
    <row r="855" spans="1:12" hidden="1">
      <c r="A855" t="s">
        <v>126</v>
      </c>
      <c r="B855" t="s">
        <v>1916</v>
      </c>
      <c r="C855" t="s">
        <v>1296</v>
      </c>
      <c r="D855" t="s">
        <v>1307</v>
      </c>
      <c r="E855" s="7">
        <v>5.5003918114974998E-5</v>
      </c>
      <c r="F855" s="9">
        <v>0.59361889716255323</v>
      </c>
      <c r="G855" s="9">
        <v>3.0669061176892436</v>
      </c>
      <c r="H855" s="7">
        <v>0.65997310408086696</v>
      </c>
      <c r="I855" t="s">
        <v>126</v>
      </c>
      <c r="J855" t="s">
        <v>436</v>
      </c>
      <c r="K855" t="s">
        <v>130</v>
      </c>
      <c r="L855" t="s">
        <v>1052</v>
      </c>
    </row>
    <row r="856" spans="1:12">
      <c r="A856" t="s">
        <v>126</v>
      </c>
      <c r="B856" t="s">
        <v>1917</v>
      </c>
      <c r="C856" t="s">
        <v>1301</v>
      </c>
      <c r="D856" t="s">
        <v>1296</v>
      </c>
      <c r="E856" s="7">
        <v>2.3643845151815099E-5</v>
      </c>
      <c r="F856" s="9">
        <v>20.987349711125063</v>
      </c>
      <c r="G856" s="9">
        <v>3.4250572493470828</v>
      </c>
      <c r="H856" s="7">
        <v>1.33088097857958E-2</v>
      </c>
      <c r="I856" t="s">
        <v>126</v>
      </c>
      <c r="J856" t="s">
        <v>436</v>
      </c>
      <c r="K856" t="s">
        <v>130</v>
      </c>
      <c r="L856" t="s">
        <v>1052</v>
      </c>
    </row>
    <row r="857" spans="1:12" hidden="1">
      <c r="A857" t="s">
        <v>126</v>
      </c>
      <c r="B857" t="s">
        <v>1918</v>
      </c>
      <c r="C857" t="s">
        <v>1307</v>
      </c>
      <c r="D857" t="s">
        <v>1296</v>
      </c>
      <c r="E857" s="7">
        <v>9.2186328438661699E-6</v>
      </c>
      <c r="F857" s="9">
        <v>0.22866641065937046</v>
      </c>
      <c r="G857" s="9">
        <v>2.5841943909832366</v>
      </c>
      <c r="H857" s="7">
        <v>0.76611010095763699</v>
      </c>
      <c r="I857" t="s">
        <v>126</v>
      </c>
      <c r="J857" t="s">
        <v>436</v>
      </c>
      <c r="K857" t="s">
        <v>130</v>
      </c>
      <c r="L857" t="s">
        <v>1052</v>
      </c>
    </row>
    <row r="858" spans="1:12" hidden="1">
      <c r="A858" t="s">
        <v>126</v>
      </c>
      <c r="B858" t="s">
        <v>1919</v>
      </c>
      <c r="C858" t="s">
        <v>1296</v>
      </c>
      <c r="D858" t="s">
        <v>1297</v>
      </c>
      <c r="E858" s="7">
        <v>1.30831828767303E-5</v>
      </c>
      <c r="F858" s="9">
        <v>-0.78148084518813721</v>
      </c>
      <c r="G858" s="9">
        <v>3.6411502308218386</v>
      </c>
      <c r="H858" s="7">
        <v>0.64316649469345299</v>
      </c>
      <c r="I858" t="s">
        <v>126</v>
      </c>
      <c r="J858" t="s">
        <v>436</v>
      </c>
      <c r="K858" t="s">
        <v>130</v>
      </c>
      <c r="L858" t="s">
        <v>1052</v>
      </c>
    </row>
    <row r="859" spans="1:12" hidden="1">
      <c r="A859" t="s">
        <v>126</v>
      </c>
      <c r="B859" t="s">
        <v>1920</v>
      </c>
      <c r="C859" t="s">
        <v>1301</v>
      </c>
      <c r="D859" t="s">
        <v>1296</v>
      </c>
      <c r="E859" s="7">
        <v>7.2057715567797105E-5</v>
      </c>
      <c r="F859" s="9">
        <v>-0.27771009067495683</v>
      </c>
      <c r="G859" s="9">
        <v>2.9731231864812493</v>
      </c>
      <c r="H859" s="7">
        <v>0.75988991460191402</v>
      </c>
      <c r="I859" t="s">
        <v>126</v>
      </c>
      <c r="J859" t="s">
        <v>436</v>
      </c>
      <c r="K859" t="s">
        <v>130</v>
      </c>
      <c r="L859" t="s">
        <v>1052</v>
      </c>
    </row>
    <row r="860" spans="1:12" hidden="1">
      <c r="A860" t="s">
        <v>126</v>
      </c>
      <c r="B860" t="s">
        <v>1921</v>
      </c>
      <c r="C860" t="s">
        <v>1307</v>
      </c>
      <c r="D860" t="s">
        <v>1297</v>
      </c>
      <c r="E860" s="7">
        <v>6.5440736635528699E-6</v>
      </c>
      <c r="F860" s="9">
        <v>0.40393505305601168</v>
      </c>
      <c r="G860" s="9">
        <v>3.6742810941245954</v>
      </c>
      <c r="H860" s="7">
        <v>0.74021723173958098</v>
      </c>
      <c r="I860" t="s">
        <v>126</v>
      </c>
      <c r="J860" t="s">
        <v>436</v>
      </c>
      <c r="K860" t="s">
        <v>130</v>
      </c>
      <c r="L860" t="s">
        <v>1052</v>
      </c>
    </row>
    <row r="861" spans="1:12" hidden="1">
      <c r="A861" t="s">
        <v>126</v>
      </c>
      <c r="B861" t="s">
        <v>1922</v>
      </c>
      <c r="C861" t="s">
        <v>1297</v>
      </c>
      <c r="D861" t="s">
        <v>1296</v>
      </c>
      <c r="E861" s="7">
        <v>4.3024161121184001E-5</v>
      </c>
      <c r="F861" s="9">
        <v>9.9486538697272933E-2</v>
      </c>
      <c r="G861" s="9">
        <v>2.2489372943293104</v>
      </c>
      <c r="H861" s="7">
        <v>0.83341304562914198</v>
      </c>
      <c r="I861" t="s">
        <v>126</v>
      </c>
      <c r="J861" t="s">
        <v>436</v>
      </c>
      <c r="K861" t="s">
        <v>130</v>
      </c>
      <c r="L861" t="s">
        <v>1052</v>
      </c>
    </row>
    <row r="862" spans="1:12" hidden="1">
      <c r="A862" t="s">
        <v>126</v>
      </c>
      <c r="B862" t="s">
        <v>1923</v>
      </c>
      <c r="C862" t="s">
        <v>1296</v>
      </c>
      <c r="D862" t="s">
        <v>1297</v>
      </c>
      <c r="E862" s="7">
        <v>6.2580560741161502E-6</v>
      </c>
      <c r="F862" s="9">
        <v>4.1361847883798797</v>
      </c>
      <c r="G862" s="9">
        <v>3.2327486202530591</v>
      </c>
      <c r="H862" s="7">
        <v>0.25799875904043801</v>
      </c>
      <c r="I862" t="s">
        <v>126</v>
      </c>
      <c r="J862" t="s">
        <v>436</v>
      </c>
      <c r="K862" t="s">
        <v>130</v>
      </c>
      <c r="L862" t="s">
        <v>1052</v>
      </c>
    </row>
    <row r="863" spans="1:12" hidden="1">
      <c r="A863" t="s">
        <v>126</v>
      </c>
      <c r="B863" t="s">
        <v>1924</v>
      </c>
      <c r="C863" t="s">
        <v>1296</v>
      </c>
      <c r="D863" t="s">
        <v>1297</v>
      </c>
      <c r="E863" s="7">
        <v>5.5605039592507502E-5</v>
      </c>
      <c r="F863" s="9">
        <v>0.18661244852686565</v>
      </c>
      <c r="G863" s="9">
        <v>2.1166983672567694</v>
      </c>
      <c r="H863" s="7">
        <v>0.76652687338029502</v>
      </c>
      <c r="I863" t="s">
        <v>126</v>
      </c>
      <c r="J863" t="s">
        <v>436</v>
      </c>
      <c r="K863" t="s">
        <v>130</v>
      </c>
      <c r="L863" t="s">
        <v>1052</v>
      </c>
    </row>
    <row r="864" spans="1:12" hidden="1">
      <c r="A864" t="s">
        <v>126</v>
      </c>
      <c r="B864" t="s">
        <v>1925</v>
      </c>
      <c r="C864" t="s">
        <v>1307</v>
      </c>
      <c r="D864" t="s">
        <v>1297</v>
      </c>
      <c r="E864" s="7">
        <v>3.59050169359496E-5</v>
      </c>
      <c r="F864" s="9">
        <v>2.7083341110128583</v>
      </c>
      <c r="G864" s="9">
        <v>2.1273457910829747</v>
      </c>
      <c r="H864" s="7">
        <v>0.2591850310173</v>
      </c>
      <c r="I864" t="s">
        <v>126</v>
      </c>
      <c r="J864" t="s">
        <v>436</v>
      </c>
      <c r="K864" t="s">
        <v>130</v>
      </c>
      <c r="L864" t="s">
        <v>1052</v>
      </c>
    </row>
    <row r="865" spans="1:12" hidden="1">
      <c r="A865" t="s">
        <v>126</v>
      </c>
      <c r="B865" t="s">
        <v>1926</v>
      </c>
      <c r="C865" t="s">
        <v>1307</v>
      </c>
      <c r="D865" t="s">
        <v>1296</v>
      </c>
      <c r="E865" s="7">
        <v>2.2546688946015401E-5</v>
      </c>
      <c r="F865" s="9">
        <v>-0.57571346948947932</v>
      </c>
      <c r="G865" s="9">
        <v>3.593599433443623</v>
      </c>
      <c r="H865" s="7">
        <v>0.68896762511296095</v>
      </c>
      <c r="I865" t="s">
        <v>126</v>
      </c>
      <c r="J865" t="s">
        <v>436</v>
      </c>
      <c r="K865" t="s">
        <v>130</v>
      </c>
      <c r="L865" t="s">
        <v>1052</v>
      </c>
    </row>
    <row r="866" spans="1:12" hidden="1">
      <c r="A866" t="s">
        <v>126</v>
      </c>
      <c r="B866" t="s">
        <v>1927</v>
      </c>
      <c r="C866" t="s">
        <v>1301</v>
      </c>
      <c r="D866" t="s">
        <v>1307</v>
      </c>
      <c r="E866" s="7">
        <v>1.11479053670062E-5</v>
      </c>
      <c r="F866" s="9">
        <v>2.9482029308872986</v>
      </c>
      <c r="G866" s="9">
        <v>3.5132775236299323</v>
      </c>
      <c r="H866" s="7">
        <v>0.35963704321616802</v>
      </c>
      <c r="I866" t="s">
        <v>126</v>
      </c>
      <c r="J866" t="s">
        <v>436</v>
      </c>
      <c r="K866" t="s">
        <v>130</v>
      </c>
      <c r="L866" t="s">
        <v>1052</v>
      </c>
    </row>
    <row r="867" spans="1:12" hidden="1">
      <c r="A867" t="s">
        <v>126</v>
      </c>
      <c r="B867" t="s">
        <v>1927</v>
      </c>
      <c r="C867" t="s">
        <v>1301</v>
      </c>
      <c r="D867" t="s">
        <v>1297</v>
      </c>
      <c r="E867" s="7">
        <v>1.7455157789949799E-5</v>
      </c>
      <c r="F867" s="9">
        <v>12.077145730878366</v>
      </c>
      <c r="G867" s="9">
        <v>3.9282740133692795</v>
      </c>
      <c r="H867" s="7">
        <v>7.9533188062418506E-2</v>
      </c>
      <c r="I867" t="s">
        <v>126</v>
      </c>
      <c r="J867" t="s">
        <v>436</v>
      </c>
      <c r="K867" t="s">
        <v>130</v>
      </c>
      <c r="L867" t="s">
        <v>1052</v>
      </c>
    </row>
    <row r="868" spans="1:12" hidden="1">
      <c r="A868" t="s">
        <v>126</v>
      </c>
      <c r="B868" t="s">
        <v>1928</v>
      </c>
      <c r="C868" t="s">
        <v>1301</v>
      </c>
      <c r="D868" t="s">
        <v>1296</v>
      </c>
      <c r="E868" s="7">
        <v>7.9386720091951093E-6</v>
      </c>
      <c r="F868" s="9">
        <v>-1.2261685574011703</v>
      </c>
      <c r="G868" s="9">
        <v>3.4441890800472255</v>
      </c>
      <c r="H868" s="7">
        <v>0.55073011806322403</v>
      </c>
      <c r="I868" t="s">
        <v>126</v>
      </c>
      <c r="J868" t="s">
        <v>436</v>
      </c>
      <c r="K868" t="s">
        <v>130</v>
      </c>
      <c r="L868" t="s">
        <v>1052</v>
      </c>
    </row>
    <row r="869" spans="1:12" hidden="1">
      <c r="A869" t="s">
        <v>126</v>
      </c>
      <c r="B869" t="s">
        <v>1929</v>
      </c>
      <c r="C869" t="s">
        <v>1301</v>
      </c>
      <c r="D869" t="s">
        <v>1297</v>
      </c>
      <c r="E869" s="7">
        <v>1.5963730404520899E-5</v>
      </c>
      <c r="F869" s="9">
        <v>1.5690048609137315</v>
      </c>
      <c r="G869" s="9">
        <v>3.797502429272575</v>
      </c>
      <c r="H869" s="7">
        <v>0.52036613329978798</v>
      </c>
      <c r="I869" t="s">
        <v>126</v>
      </c>
      <c r="J869" t="s">
        <v>436</v>
      </c>
      <c r="K869" t="s">
        <v>130</v>
      </c>
      <c r="L869" t="s">
        <v>1052</v>
      </c>
    </row>
    <row r="870" spans="1:12" hidden="1">
      <c r="A870" t="s">
        <v>126</v>
      </c>
      <c r="B870" t="s">
        <v>1930</v>
      </c>
      <c r="C870" t="s">
        <v>1296</v>
      </c>
      <c r="D870" t="s">
        <v>1307</v>
      </c>
      <c r="E870" s="7">
        <v>3.27133138469398E-5</v>
      </c>
      <c r="F870" s="9">
        <v>-7.6089921070915958</v>
      </c>
      <c r="G870" s="9">
        <v>2.9972512823447315</v>
      </c>
      <c r="H870" s="7">
        <v>0.111089259759554</v>
      </c>
      <c r="I870" t="s">
        <v>126</v>
      </c>
      <c r="J870" t="s">
        <v>436</v>
      </c>
      <c r="K870" t="s">
        <v>130</v>
      </c>
      <c r="L870" t="s">
        <v>1052</v>
      </c>
    </row>
    <row r="871" spans="1:12">
      <c r="A871" t="s">
        <v>126</v>
      </c>
      <c r="B871" t="s">
        <v>1931</v>
      </c>
      <c r="C871" t="s">
        <v>1296</v>
      </c>
      <c r="D871" t="s">
        <v>1297</v>
      </c>
      <c r="E871" s="7">
        <v>6.9902325189208798E-6</v>
      </c>
      <c r="F871" s="9">
        <v>-25.93382201718067</v>
      </c>
      <c r="G871" s="9">
        <v>3.926459746372728</v>
      </c>
      <c r="H871" s="7">
        <v>1.01699270810397E-2</v>
      </c>
      <c r="I871" t="s">
        <v>126</v>
      </c>
      <c r="J871" t="s">
        <v>436</v>
      </c>
      <c r="K871" t="s">
        <v>130</v>
      </c>
      <c r="L871" t="s">
        <v>1052</v>
      </c>
    </row>
    <row r="872" spans="1:12" hidden="1">
      <c r="A872" t="s">
        <v>126</v>
      </c>
      <c r="B872" t="s">
        <v>1932</v>
      </c>
      <c r="C872" t="s">
        <v>1297</v>
      </c>
      <c r="D872" t="s">
        <v>1296</v>
      </c>
      <c r="E872" s="7">
        <v>6.4053591216216207E-5</v>
      </c>
      <c r="F872" s="9">
        <v>-6.2969942704536486</v>
      </c>
      <c r="G872" s="9">
        <v>3.5873138129312778</v>
      </c>
      <c r="H872" s="7">
        <v>0.185205470382244</v>
      </c>
      <c r="I872" t="s">
        <v>126</v>
      </c>
      <c r="J872" t="s">
        <v>436</v>
      </c>
      <c r="K872" t="s">
        <v>130</v>
      </c>
      <c r="L872" t="s">
        <v>1052</v>
      </c>
    </row>
    <row r="873" spans="1:12" hidden="1">
      <c r="A873" t="s">
        <v>126</v>
      </c>
      <c r="B873" t="s">
        <v>1933</v>
      </c>
      <c r="C873" t="s">
        <v>1307</v>
      </c>
      <c r="D873" t="s">
        <v>1301</v>
      </c>
      <c r="E873" s="7">
        <v>1.75058894032758E-6</v>
      </c>
      <c r="F873" s="9">
        <v>-3.6220712374873347</v>
      </c>
      <c r="G873" s="9">
        <v>3.4898944172670241</v>
      </c>
      <c r="H873" s="7">
        <v>0.30831640190231502</v>
      </c>
      <c r="I873" t="s">
        <v>126</v>
      </c>
      <c r="J873" t="s">
        <v>436</v>
      </c>
      <c r="K873" t="s">
        <v>130</v>
      </c>
      <c r="L873" t="s">
        <v>1052</v>
      </c>
    </row>
    <row r="874" spans="1:12" hidden="1">
      <c r="A874" t="s">
        <v>126</v>
      </c>
      <c r="B874" t="s">
        <v>1934</v>
      </c>
      <c r="C874" t="s">
        <v>1296</v>
      </c>
      <c r="D874" t="s">
        <v>1297</v>
      </c>
      <c r="E874" s="7">
        <v>1.10429009904733E-5</v>
      </c>
      <c r="F874" s="9">
        <v>2.2746966044469456E-2</v>
      </c>
      <c r="G874" s="9">
        <v>3.4910766481440305</v>
      </c>
      <c r="H874" s="7">
        <v>0.93566449880914104</v>
      </c>
      <c r="I874" t="s">
        <v>126</v>
      </c>
      <c r="J874" t="s">
        <v>436</v>
      </c>
      <c r="K874" t="s">
        <v>130</v>
      </c>
      <c r="L874" t="s">
        <v>1052</v>
      </c>
    </row>
    <row r="875" spans="1:12" hidden="1">
      <c r="A875" t="s">
        <v>126</v>
      </c>
      <c r="B875" t="s">
        <v>1935</v>
      </c>
      <c r="C875" t="s">
        <v>1297</v>
      </c>
      <c r="D875" t="s">
        <v>1301</v>
      </c>
      <c r="E875" s="7">
        <v>1.26778208522332E-4</v>
      </c>
      <c r="F875" s="9">
        <v>-0.47887520803521577</v>
      </c>
      <c r="G875" s="9">
        <v>1.574523561610697</v>
      </c>
      <c r="H875" s="7">
        <v>0.58129873111348995</v>
      </c>
      <c r="I875" t="s">
        <v>126</v>
      </c>
      <c r="J875" t="s">
        <v>436</v>
      </c>
      <c r="K875" t="s">
        <v>130</v>
      </c>
      <c r="L875" t="s">
        <v>1052</v>
      </c>
    </row>
    <row r="876" spans="1:12" hidden="1">
      <c r="A876" t="s">
        <v>126</v>
      </c>
      <c r="B876" t="s">
        <v>1936</v>
      </c>
      <c r="C876" t="s">
        <v>1296</v>
      </c>
      <c r="D876" t="s">
        <v>1297</v>
      </c>
      <c r="E876" s="7">
        <v>6.3411542887415205E-5</v>
      </c>
      <c r="F876" s="9">
        <v>4.3395020502850192</v>
      </c>
      <c r="G876" s="9">
        <v>2.2590880160000513</v>
      </c>
      <c r="H876" s="7">
        <v>0.16575650938668099</v>
      </c>
      <c r="I876" t="s">
        <v>126</v>
      </c>
      <c r="J876" t="s">
        <v>436</v>
      </c>
      <c r="K876" t="s">
        <v>130</v>
      </c>
      <c r="L876" t="s">
        <v>1052</v>
      </c>
    </row>
    <row r="877" spans="1:12">
      <c r="A877" t="s">
        <v>126</v>
      </c>
      <c r="B877" t="s">
        <v>1937</v>
      </c>
      <c r="C877" t="s">
        <v>1301</v>
      </c>
      <c r="D877" t="s">
        <v>1307</v>
      </c>
      <c r="E877" s="7">
        <v>1.7878621912199299E-4</v>
      </c>
      <c r="F877" s="9">
        <v>-11.834344335878393</v>
      </c>
      <c r="G877" s="9">
        <v>1.7946791856054598</v>
      </c>
      <c r="H877" s="7">
        <v>1.0231565453848601E-2</v>
      </c>
      <c r="I877" t="s">
        <v>126</v>
      </c>
      <c r="J877" t="s">
        <v>436</v>
      </c>
      <c r="K877" t="s">
        <v>130</v>
      </c>
      <c r="L877" t="s">
        <v>1052</v>
      </c>
    </row>
    <row r="878" spans="1:12" hidden="1">
      <c r="A878" t="s">
        <v>126</v>
      </c>
      <c r="B878" t="s">
        <v>1938</v>
      </c>
      <c r="C878" t="s">
        <v>1296</v>
      </c>
      <c r="D878" t="s">
        <v>1297</v>
      </c>
      <c r="E878" s="7">
        <v>9.2257789508907098E-5</v>
      </c>
      <c r="F878" s="9">
        <v>-0.3481899977509102</v>
      </c>
      <c r="G878" s="9">
        <v>1.5963173271636917</v>
      </c>
      <c r="H878" s="7">
        <v>0.64047552701626498</v>
      </c>
      <c r="I878" t="s">
        <v>126</v>
      </c>
      <c r="J878" t="s">
        <v>436</v>
      </c>
      <c r="K878" t="s">
        <v>130</v>
      </c>
      <c r="L878" t="s">
        <v>1052</v>
      </c>
    </row>
    <row r="879" spans="1:12" hidden="1">
      <c r="A879" t="s">
        <v>126</v>
      </c>
      <c r="B879" t="s">
        <v>1939</v>
      </c>
      <c r="C879" t="s">
        <v>1301</v>
      </c>
      <c r="D879" t="s">
        <v>1307</v>
      </c>
      <c r="E879" s="7">
        <v>6.1057874449649906E-5</v>
      </c>
      <c r="F879" s="9">
        <v>0.2431137064131052</v>
      </c>
      <c r="G879" s="9">
        <v>1.8942453598843738</v>
      </c>
      <c r="H879" s="7">
        <v>0.72015598103809797</v>
      </c>
      <c r="I879" t="s">
        <v>126</v>
      </c>
      <c r="J879" t="s">
        <v>436</v>
      </c>
      <c r="K879" t="s">
        <v>130</v>
      </c>
      <c r="L879" t="s">
        <v>1052</v>
      </c>
    </row>
    <row r="880" spans="1:12" hidden="1">
      <c r="A880" t="s">
        <v>126</v>
      </c>
      <c r="B880" t="s">
        <v>1940</v>
      </c>
      <c r="C880" t="s">
        <v>1301</v>
      </c>
      <c r="D880" t="s">
        <v>1307</v>
      </c>
      <c r="E880" s="7">
        <v>1.2739713000741801E-4</v>
      </c>
      <c r="F880" s="9">
        <v>-1.9605619382918589</v>
      </c>
      <c r="G880" s="9">
        <v>2.3808174178039603</v>
      </c>
      <c r="H880" s="7">
        <v>0.364163872137654</v>
      </c>
      <c r="I880" t="s">
        <v>126</v>
      </c>
      <c r="J880" t="s">
        <v>436</v>
      </c>
      <c r="K880" t="s">
        <v>130</v>
      </c>
      <c r="L880" t="s">
        <v>1052</v>
      </c>
    </row>
    <row r="881" spans="1:12" hidden="1">
      <c r="A881" t="s">
        <v>126</v>
      </c>
      <c r="B881" t="s">
        <v>1941</v>
      </c>
      <c r="C881" t="s">
        <v>1296</v>
      </c>
      <c r="D881" t="s">
        <v>1297</v>
      </c>
      <c r="E881" s="7">
        <v>1.28347497416874E-4</v>
      </c>
      <c r="F881" s="9">
        <v>0.65089490580238829</v>
      </c>
      <c r="G881" s="9">
        <v>2.5427162068811766</v>
      </c>
      <c r="H881" s="7">
        <v>0.61289265799924397</v>
      </c>
      <c r="I881" t="s">
        <v>126</v>
      </c>
      <c r="J881" t="s">
        <v>436</v>
      </c>
      <c r="K881" t="s">
        <v>130</v>
      </c>
      <c r="L881" t="s">
        <v>1052</v>
      </c>
    </row>
    <row r="882" spans="1:12" hidden="1">
      <c r="A882" t="s">
        <v>126</v>
      </c>
      <c r="B882" t="s">
        <v>1942</v>
      </c>
      <c r="C882" t="s">
        <v>1296</v>
      </c>
      <c r="D882" t="s">
        <v>1307</v>
      </c>
      <c r="E882" s="7">
        <v>3.90228192304093E-5</v>
      </c>
      <c r="F882" s="9">
        <v>-4.0405879316999762</v>
      </c>
      <c r="G882" s="9">
        <v>2.0438597784256385</v>
      </c>
      <c r="H882" s="7">
        <v>0.15971315419055601</v>
      </c>
      <c r="I882" t="s">
        <v>126</v>
      </c>
      <c r="J882" t="s">
        <v>436</v>
      </c>
      <c r="K882" t="s">
        <v>130</v>
      </c>
      <c r="L882" t="s">
        <v>1052</v>
      </c>
    </row>
    <row r="883" spans="1:12" hidden="1">
      <c r="A883" t="s">
        <v>126</v>
      </c>
      <c r="B883" t="s">
        <v>1943</v>
      </c>
      <c r="C883" t="s">
        <v>1297</v>
      </c>
      <c r="D883" t="s">
        <v>1307</v>
      </c>
      <c r="E883" s="7">
        <v>5.2040077051565997E-5</v>
      </c>
      <c r="F883" s="9">
        <v>-0.43059689503410592</v>
      </c>
      <c r="G883" s="9">
        <v>1.852379853379946</v>
      </c>
      <c r="H883" s="7">
        <v>0.62970865781809604</v>
      </c>
      <c r="I883" t="s">
        <v>126</v>
      </c>
      <c r="J883" t="s">
        <v>436</v>
      </c>
      <c r="K883" t="s">
        <v>130</v>
      </c>
      <c r="L883" t="s">
        <v>1052</v>
      </c>
    </row>
    <row r="884" spans="1:12" hidden="1">
      <c r="A884" t="s">
        <v>126</v>
      </c>
      <c r="B884" t="s">
        <v>1944</v>
      </c>
      <c r="C884" t="s">
        <v>1296</v>
      </c>
      <c r="D884" t="s">
        <v>1301</v>
      </c>
      <c r="E884" s="7">
        <v>1.2920440064546899E-5</v>
      </c>
      <c r="F884" s="9">
        <v>-5.2801510296298027</v>
      </c>
      <c r="G884" s="9">
        <v>3.9295991982763376</v>
      </c>
      <c r="H884" s="7">
        <v>0.246384818175991</v>
      </c>
      <c r="I884" t="s">
        <v>126</v>
      </c>
      <c r="J884" t="s">
        <v>436</v>
      </c>
      <c r="K884" t="s">
        <v>130</v>
      </c>
      <c r="L884" t="s">
        <v>1052</v>
      </c>
    </row>
    <row r="885" spans="1:12" hidden="1">
      <c r="A885" t="s">
        <v>126</v>
      </c>
      <c r="B885" t="s">
        <v>1945</v>
      </c>
      <c r="C885" t="s">
        <v>1301</v>
      </c>
      <c r="D885" t="s">
        <v>1296</v>
      </c>
      <c r="E885" s="7">
        <v>1.02940135293027E-4</v>
      </c>
      <c r="F885" s="9">
        <v>-2.3353611877693168E-2</v>
      </c>
      <c r="G885" s="9">
        <v>3.1345806221467489</v>
      </c>
      <c r="H885" s="7">
        <v>0.93121585165680798</v>
      </c>
      <c r="I885" t="s">
        <v>126</v>
      </c>
      <c r="J885" t="s">
        <v>436</v>
      </c>
      <c r="K885" t="s">
        <v>130</v>
      </c>
      <c r="L885" t="s">
        <v>1052</v>
      </c>
    </row>
    <row r="886" spans="1:12" hidden="1">
      <c r="A886" t="s">
        <v>126</v>
      </c>
      <c r="B886" t="s">
        <v>1946</v>
      </c>
      <c r="C886" t="s">
        <v>1301</v>
      </c>
      <c r="D886" t="s">
        <v>1307</v>
      </c>
      <c r="E886" s="7">
        <v>6.0856794700141796E-6</v>
      </c>
      <c r="F886" s="9">
        <v>0.13260755825635592</v>
      </c>
      <c r="G886" s="9">
        <v>3.0663768313365476</v>
      </c>
      <c r="H886" s="7">
        <v>0.83526335251027894</v>
      </c>
      <c r="I886" t="s">
        <v>126</v>
      </c>
      <c r="J886" t="s">
        <v>436</v>
      </c>
      <c r="K886" t="s">
        <v>130</v>
      </c>
      <c r="L886" t="s">
        <v>1052</v>
      </c>
    </row>
    <row r="887" spans="1:12" hidden="1">
      <c r="A887" t="s">
        <v>126</v>
      </c>
      <c r="B887" t="s">
        <v>1947</v>
      </c>
      <c r="C887" t="s">
        <v>1307</v>
      </c>
      <c r="D887" t="s">
        <v>1297</v>
      </c>
      <c r="E887" s="7">
        <v>1.1591246290801199E-5</v>
      </c>
      <c r="F887" s="9">
        <v>-3.8299131610434038</v>
      </c>
      <c r="G887" s="9">
        <v>3.7683699455307198</v>
      </c>
      <c r="H887" s="7">
        <v>0.313390765754685</v>
      </c>
      <c r="I887" t="s">
        <v>126</v>
      </c>
      <c r="J887" t="s">
        <v>436</v>
      </c>
      <c r="K887" t="s">
        <v>130</v>
      </c>
      <c r="L887" t="s">
        <v>1052</v>
      </c>
    </row>
    <row r="888" spans="1:12" hidden="1">
      <c r="A888" t="s">
        <v>126</v>
      </c>
      <c r="B888" t="s">
        <v>1948</v>
      </c>
      <c r="C888" t="s">
        <v>1301</v>
      </c>
      <c r="D888" t="s">
        <v>1307</v>
      </c>
      <c r="E888" s="7">
        <v>5.6140397211895905E-7</v>
      </c>
      <c r="F888" s="9">
        <v>2.1792878944253209</v>
      </c>
      <c r="G888" s="9">
        <v>3.3619153118097715</v>
      </c>
      <c r="H888" s="7">
        <v>0.42074690180857799</v>
      </c>
      <c r="I888" t="s">
        <v>126</v>
      </c>
      <c r="J888" t="s">
        <v>436</v>
      </c>
      <c r="K888" t="s">
        <v>130</v>
      </c>
      <c r="L888" t="s">
        <v>1052</v>
      </c>
    </row>
    <row r="889" spans="1:12">
      <c r="A889" t="s">
        <v>126</v>
      </c>
      <c r="B889" t="s">
        <v>1949</v>
      </c>
      <c r="C889" t="s">
        <v>1297</v>
      </c>
      <c r="D889" t="s">
        <v>1296</v>
      </c>
      <c r="E889" s="7">
        <v>4.49579489497233E-6</v>
      </c>
      <c r="F889" s="9">
        <v>-15.248675196611304</v>
      </c>
      <c r="G889" s="9">
        <v>2.8993747086601691</v>
      </c>
      <c r="H889" s="7">
        <v>2.1829823967886401E-2</v>
      </c>
      <c r="I889" t="s">
        <v>126</v>
      </c>
      <c r="J889" t="s">
        <v>436</v>
      </c>
      <c r="K889" t="s">
        <v>130</v>
      </c>
      <c r="L889" t="s">
        <v>1052</v>
      </c>
    </row>
    <row r="890" spans="1:12">
      <c r="A890" t="s">
        <v>126</v>
      </c>
      <c r="B890" t="s">
        <v>1950</v>
      </c>
      <c r="C890" t="s">
        <v>1296</v>
      </c>
      <c r="D890" t="s">
        <v>1297</v>
      </c>
      <c r="E890" s="7">
        <v>4.16566488322453E-4</v>
      </c>
      <c r="F890" s="9">
        <v>-5.7607056385809754</v>
      </c>
      <c r="G890" s="9">
        <v>1.0562358913181855</v>
      </c>
      <c r="H890" s="7">
        <v>1.9523627401809001E-2</v>
      </c>
      <c r="I890" t="s">
        <v>126</v>
      </c>
      <c r="J890" t="s">
        <v>436</v>
      </c>
      <c r="K890" t="s">
        <v>130</v>
      </c>
      <c r="L890" t="s">
        <v>1052</v>
      </c>
    </row>
    <row r="891" spans="1:12" hidden="1">
      <c r="A891" t="s">
        <v>126</v>
      </c>
      <c r="B891" t="s">
        <v>1951</v>
      </c>
      <c r="C891" t="s">
        <v>1301</v>
      </c>
      <c r="D891" t="s">
        <v>1307</v>
      </c>
      <c r="E891" s="7">
        <v>2.5820638344398299E-5</v>
      </c>
      <c r="F891" s="9">
        <v>-1.1951447561880837</v>
      </c>
      <c r="G891" s="9">
        <v>2.1046639844540369</v>
      </c>
      <c r="H891" s="7">
        <v>0.45111239392809499</v>
      </c>
      <c r="I891" t="s">
        <v>126</v>
      </c>
      <c r="J891" t="s">
        <v>436</v>
      </c>
      <c r="K891" t="s">
        <v>130</v>
      </c>
      <c r="L891" t="s">
        <v>1052</v>
      </c>
    </row>
    <row r="892" spans="1:12" hidden="1">
      <c r="A892" t="s">
        <v>126</v>
      </c>
      <c r="B892" t="s">
        <v>1952</v>
      </c>
      <c r="C892" t="s">
        <v>1296</v>
      </c>
      <c r="D892" t="s">
        <v>1297</v>
      </c>
      <c r="E892" s="7">
        <v>1.90244664635336E-4</v>
      </c>
      <c r="F892" s="9">
        <v>1.0498620365995821</v>
      </c>
      <c r="G892" s="9">
        <v>2.9451027304135513</v>
      </c>
      <c r="H892" s="7">
        <v>0.55046923612260901</v>
      </c>
      <c r="I892" t="s">
        <v>126</v>
      </c>
      <c r="J892" t="s">
        <v>436</v>
      </c>
      <c r="K892" t="s">
        <v>130</v>
      </c>
      <c r="L892" t="s">
        <v>1052</v>
      </c>
    </row>
    <row r="893" spans="1:12" hidden="1">
      <c r="A893" t="s">
        <v>126</v>
      </c>
      <c r="B893" t="s">
        <v>1953</v>
      </c>
      <c r="C893" t="s">
        <v>1301</v>
      </c>
      <c r="D893" t="s">
        <v>1307</v>
      </c>
      <c r="E893" s="7">
        <v>2.9661668308907902E-5</v>
      </c>
      <c r="F893" s="9">
        <v>-3.4851744410790233</v>
      </c>
      <c r="G893" s="9">
        <v>2.8931518826726892</v>
      </c>
      <c r="H893" s="7">
        <v>0.272398464409777</v>
      </c>
      <c r="I893" t="s">
        <v>126</v>
      </c>
      <c r="J893" t="s">
        <v>436</v>
      </c>
      <c r="K893" t="s">
        <v>130</v>
      </c>
      <c r="L893" t="s">
        <v>1052</v>
      </c>
    </row>
    <row r="894" spans="1:12" hidden="1">
      <c r="A894" t="s">
        <v>126</v>
      </c>
      <c r="B894" t="s">
        <v>1954</v>
      </c>
      <c r="C894" t="s">
        <v>1307</v>
      </c>
      <c r="D894" t="s">
        <v>1296</v>
      </c>
      <c r="E894" s="7">
        <v>5.5359393712790097E-6</v>
      </c>
      <c r="F894" s="9">
        <v>-1.7962022127967114</v>
      </c>
      <c r="G894" s="9">
        <v>3.9986950388742222</v>
      </c>
      <c r="H894" s="7">
        <v>0.50271648584198003</v>
      </c>
      <c r="I894" t="s">
        <v>126</v>
      </c>
      <c r="J894" t="s">
        <v>436</v>
      </c>
      <c r="K894" t="s">
        <v>130</v>
      </c>
      <c r="L894" t="s">
        <v>1052</v>
      </c>
    </row>
    <row r="895" spans="1:12" hidden="1">
      <c r="A895" t="s">
        <v>126</v>
      </c>
      <c r="B895" t="s">
        <v>1955</v>
      </c>
      <c r="C895" t="s">
        <v>1307</v>
      </c>
      <c r="D895" t="s">
        <v>1301</v>
      </c>
      <c r="E895" s="7">
        <v>6.4430782527881003E-6</v>
      </c>
      <c r="F895" s="9">
        <v>4.1595037556910821</v>
      </c>
      <c r="G895" s="9">
        <v>3.736455378339143</v>
      </c>
      <c r="H895" s="7">
        <v>0.29138266144470298</v>
      </c>
      <c r="I895" t="s">
        <v>126</v>
      </c>
      <c r="J895" t="s">
        <v>436</v>
      </c>
      <c r="K895" t="s">
        <v>130</v>
      </c>
      <c r="L895" t="s">
        <v>1052</v>
      </c>
    </row>
    <row r="896" spans="1:12" hidden="1">
      <c r="A896" t="s">
        <v>126</v>
      </c>
      <c r="B896" t="s">
        <v>1956</v>
      </c>
      <c r="C896" t="s">
        <v>1296</v>
      </c>
      <c r="D896" t="s">
        <v>1297</v>
      </c>
      <c r="E896" s="7">
        <v>1.8877758036148699E-5</v>
      </c>
      <c r="F896" s="9">
        <v>-4.091925297509448</v>
      </c>
      <c r="G896" s="9">
        <v>2.6563302474588633</v>
      </c>
      <c r="H896" s="7">
        <v>0.21455187966839101</v>
      </c>
      <c r="I896" t="s">
        <v>126</v>
      </c>
      <c r="J896" t="s">
        <v>436</v>
      </c>
      <c r="K896" t="s">
        <v>130</v>
      </c>
      <c r="L896" t="s">
        <v>1052</v>
      </c>
    </row>
    <row r="897" spans="1:12">
      <c r="A897" t="s">
        <v>126</v>
      </c>
      <c r="B897" t="s">
        <v>1957</v>
      </c>
      <c r="C897" t="s">
        <v>1296</v>
      </c>
      <c r="D897" t="s">
        <v>1307</v>
      </c>
      <c r="E897" s="7">
        <v>2.0662310228115701E-5</v>
      </c>
      <c r="F897" s="9">
        <v>-15.569265162097853</v>
      </c>
      <c r="G897" s="9">
        <v>2.6372742307624888</v>
      </c>
      <c r="H897" s="7">
        <v>1.51104484967239E-2</v>
      </c>
      <c r="I897" t="s">
        <v>126</v>
      </c>
      <c r="J897" t="s">
        <v>436</v>
      </c>
      <c r="K897" t="s">
        <v>130</v>
      </c>
      <c r="L897" t="s">
        <v>1052</v>
      </c>
    </row>
    <row r="898" spans="1:12">
      <c r="A898" t="s">
        <v>126</v>
      </c>
      <c r="B898" t="s">
        <v>1958</v>
      </c>
      <c r="C898" t="s">
        <v>1301</v>
      </c>
      <c r="D898" t="s">
        <v>1297</v>
      </c>
      <c r="E898" s="7">
        <v>1.30831828767303E-5</v>
      </c>
      <c r="F898" s="9">
        <v>22.817596198550959</v>
      </c>
      <c r="G898" s="9">
        <v>3.6450982374958629</v>
      </c>
      <c r="H898" s="7">
        <v>1.2350794999767101E-2</v>
      </c>
      <c r="I898" t="s">
        <v>126</v>
      </c>
      <c r="J898" t="s">
        <v>436</v>
      </c>
      <c r="K898" t="s">
        <v>130</v>
      </c>
      <c r="L898" t="s">
        <v>1052</v>
      </c>
    </row>
    <row r="899" spans="1:12" hidden="1">
      <c r="A899" t="s">
        <v>126</v>
      </c>
      <c r="B899" t="s">
        <v>1959</v>
      </c>
      <c r="C899" t="s">
        <v>1296</v>
      </c>
      <c r="D899" t="s">
        <v>1297</v>
      </c>
      <c r="E899" s="7">
        <v>1.30831828767303E-5</v>
      </c>
      <c r="F899" s="9">
        <v>3.7710467223754082E-2</v>
      </c>
      <c r="G899" s="9">
        <v>3.6785818639816315</v>
      </c>
      <c r="H899" s="7">
        <v>0.91935279990331598</v>
      </c>
      <c r="I899" t="s">
        <v>126</v>
      </c>
      <c r="J899" t="s">
        <v>436</v>
      </c>
      <c r="K899" t="s">
        <v>130</v>
      </c>
      <c r="L899" t="s">
        <v>1052</v>
      </c>
    </row>
    <row r="900" spans="1:12" hidden="1">
      <c r="A900" t="s">
        <v>126</v>
      </c>
      <c r="B900" t="s">
        <v>1960</v>
      </c>
      <c r="C900" t="s">
        <v>1297</v>
      </c>
      <c r="D900" t="s">
        <v>1296</v>
      </c>
      <c r="E900" s="7">
        <v>2.0138098877211499E-5</v>
      </c>
      <c r="F900" s="9">
        <v>-0.17562411558877458</v>
      </c>
      <c r="G900" s="9">
        <v>3.5868776379966798</v>
      </c>
      <c r="H900" s="7">
        <v>0.82487774143765102</v>
      </c>
      <c r="I900" t="s">
        <v>126</v>
      </c>
      <c r="J900" t="s">
        <v>436</v>
      </c>
      <c r="K900" t="s">
        <v>130</v>
      </c>
      <c r="L900" t="s">
        <v>1052</v>
      </c>
    </row>
    <row r="901" spans="1:12" hidden="1">
      <c r="A901" t="s">
        <v>126</v>
      </c>
      <c r="B901" t="s">
        <v>1961</v>
      </c>
      <c r="C901" t="s">
        <v>1297</v>
      </c>
      <c r="D901" t="s">
        <v>1307</v>
      </c>
      <c r="E901" s="7">
        <v>1.55601539830058E-5</v>
      </c>
      <c r="F901" s="9">
        <v>-2.416337871245243</v>
      </c>
      <c r="G901" s="9">
        <v>3.012139661544778</v>
      </c>
      <c r="H901" s="7">
        <v>0.37043647460071799</v>
      </c>
      <c r="I901" t="s">
        <v>126</v>
      </c>
      <c r="J901" t="s">
        <v>436</v>
      </c>
      <c r="K901" t="s">
        <v>130</v>
      </c>
      <c r="L901" t="s">
        <v>1052</v>
      </c>
    </row>
    <row r="902" spans="1:12" hidden="1">
      <c r="A902" t="s">
        <v>126</v>
      </c>
      <c r="B902" t="s">
        <v>1961</v>
      </c>
      <c r="C902" t="s">
        <v>1297</v>
      </c>
      <c r="D902" t="s">
        <v>1296</v>
      </c>
      <c r="E902" s="7">
        <v>5.7382222987318498E-6</v>
      </c>
      <c r="F902" s="9">
        <v>-3.8754600505005889</v>
      </c>
      <c r="G902" s="9">
        <v>3.1372018317135484</v>
      </c>
      <c r="H902" s="7">
        <v>0.26637418084012698</v>
      </c>
      <c r="I902" t="s">
        <v>126</v>
      </c>
      <c r="J902" t="s">
        <v>436</v>
      </c>
      <c r="K902" t="s">
        <v>130</v>
      </c>
      <c r="L902" t="s">
        <v>1052</v>
      </c>
    </row>
    <row r="903" spans="1:12" hidden="1">
      <c r="A903" t="s">
        <v>126</v>
      </c>
      <c r="B903" t="s">
        <v>1962</v>
      </c>
      <c r="C903" t="s">
        <v>1307</v>
      </c>
      <c r="D903" t="s">
        <v>1301</v>
      </c>
      <c r="E903" s="7">
        <v>3.8054051259910499E-5</v>
      </c>
      <c r="F903" s="9">
        <v>-0.2994423897504887</v>
      </c>
      <c r="G903" s="9">
        <v>2.8209366756933294</v>
      </c>
      <c r="H903" s="7">
        <v>0.744570631721164</v>
      </c>
      <c r="I903" t="s">
        <v>126</v>
      </c>
      <c r="J903" t="s">
        <v>436</v>
      </c>
      <c r="K903" t="s">
        <v>130</v>
      </c>
      <c r="L903" t="s">
        <v>1052</v>
      </c>
    </row>
    <row r="904" spans="1:12" hidden="1">
      <c r="A904" t="s">
        <v>126</v>
      </c>
      <c r="B904" t="s">
        <v>1963</v>
      </c>
      <c r="C904" t="s">
        <v>1296</v>
      </c>
      <c r="D904" t="s">
        <v>1307</v>
      </c>
      <c r="E904" s="7">
        <v>6.1839378345682702E-6</v>
      </c>
      <c r="F904" s="9">
        <v>-10.266664055501861</v>
      </c>
      <c r="G904" s="9">
        <v>3.4887685879711547</v>
      </c>
      <c r="H904" s="7">
        <v>8.6262371694097104E-2</v>
      </c>
      <c r="I904" t="s">
        <v>126</v>
      </c>
      <c r="J904" t="s">
        <v>436</v>
      </c>
      <c r="K904" t="s">
        <v>130</v>
      </c>
      <c r="L904" t="s">
        <v>1052</v>
      </c>
    </row>
    <row r="905" spans="1:12" hidden="1">
      <c r="A905" t="s">
        <v>126</v>
      </c>
      <c r="B905" t="s">
        <v>1964</v>
      </c>
      <c r="C905" t="s">
        <v>1296</v>
      </c>
      <c r="D905" t="s">
        <v>1301</v>
      </c>
      <c r="E905" s="7">
        <v>9.8514973595989906E-5</v>
      </c>
      <c r="F905" s="9">
        <v>-0.48759327851862233</v>
      </c>
      <c r="G905" s="9">
        <v>2.2622503604333066</v>
      </c>
      <c r="H905" s="7">
        <v>0.64246358057854702</v>
      </c>
      <c r="I905" t="s">
        <v>126</v>
      </c>
      <c r="J905" t="s">
        <v>436</v>
      </c>
      <c r="K905" t="s">
        <v>130</v>
      </c>
      <c r="L905" t="s">
        <v>1052</v>
      </c>
    </row>
    <row r="906" spans="1:12" hidden="1">
      <c r="A906" t="s">
        <v>126</v>
      </c>
      <c r="B906" t="s">
        <v>1964</v>
      </c>
      <c r="C906" t="s">
        <v>1296</v>
      </c>
      <c r="D906" t="s">
        <v>1297</v>
      </c>
      <c r="E906" s="7">
        <v>1.03065650827138E-5</v>
      </c>
      <c r="F906" s="9">
        <v>2.9965182930169344E-2</v>
      </c>
      <c r="G906" s="9">
        <v>3.1317302687220963</v>
      </c>
      <c r="H906" s="7">
        <v>0.92207725884033997</v>
      </c>
      <c r="I906" t="s">
        <v>126</v>
      </c>
      <c r="J906" t="s">
        <v>436</v>
      </c>
      <c r="K906" t="s">
        <v>130</v>
      </c>
      <c r="L906" t="s">
        <v>1052</v>
      </c>
    </row>
    <row r="907" spans="1:12">
      <c r="A907" t="s">
        <v>126</v>
      </c>
      <c r="B907" t="s">
        <v>1965</v>
      </c>
      <c r="C907" t="s">
        <v>1301</v>
      </c>
      <c r="D907" t="s">
        <v>1307</v>
      </c>
      <c r="E907" s="7">
        <v>6.9196068785894006E-5</v>
      </c>
      <c r="F907" s="9">
        <v>-9.1903560026784472</v>
      </c>
      <c r="G907" s="9">
        <v>1.9667414632856111</v>
      </c>
      <c r="H907" s="7">
        <v>3.06424179607932E-2</v>
      </c>
      <c r="I907" t="s">
        <v>126</v>
      </c>
      <c r="J907" t="s">
        <v>436</v>
      </c>
      <c r="K907" t="s">
        <v>130</v>
      </c>
      <c r="L907" t="s">
        <v>1052</v>
      </c>
    </row>
    <row r="908" spans="1:12" hidden="1">
      <c r="A908" t="s">
        <v>126</v>
      </c>
      <c r="B908" t="s">
        <v>1966</v>
      </c>
      <c r="C908" t="s">
        <v>1301</v>
      </c>
      <c r="D908" t="s">
        <v>1296</v>
      </c>
      <c r="E908" s="7">
        <v>5.1204629481817303E-6</v>
      </c>
      <c r="F908" s="9">
        <v>-0.46035055090054122</v>
      </c>
      <c r="G908" s="9">
        <v>3.7963857389480986</v>
      </c>
      <c r="H908" s="7">
        <v>0.72767168377080604</v>
      </c>
      <c r="I908" t="s">
        <v>126</v>
      </c>
      <c r="J908" t="s">
        <v>436</v>
      </c>
      <c r="K908" t="s">
        <v>130</v>
      </c>
      <c r="L908" t="s">
        <v>1052</v>
      </c>
    </row>
    <row r="909" spans="1:12" hidden="1">
      <c r="A909" t="s">
        <v>126</v>
      </c>
      <c r="B909" t="s">
        <v>1967</v>
      </c>
      <c r="C909" t="s">
        <v>1307</v>
      </c>
      <c r="D909" t="s">
        <v>1297</v>
      </c>
      <c r="E909" s="7">
        <v>6.5365529476410993E-5</v>
      </c>
      <c r="F909" s="9">
        <v>-0.57885277519945266</v>
      </c>
      <c r="G909" s="9">
        <v>3.6446745359612018</v>
      </c>
      <c r="H909" s="7">
        <v>0.69024383359139496</v>
      </c>
      <c r="I909" t="s">
        <v>126</v>
      </c>
      <c r="J909" t="s">
        <v>436</v>
      </c>
      <c r="K909" t="s">
        <v>130</v>
      </c>
      <c r="L909" t="s">
        <v>1052</v>
      </c>
    </row>
    <row r="910" spans="1:12" hidden="1">
      <c r="A910" t="s">
        <v>126</v>
      </c>
      <c r="B910" t="s">
        <v>1968</v>
      </c>
      <c r="C910" t="s">
        <v>1301</v>
      </c>
      <c r="D910" t="s">
        <v>1297</v>
      </c>
      <c r="E910" s="7">
        <v>1.40094088502011E-5</v>
      </c>
      <c r="F910" s="9">
        <v>-9.5298222225495692</v>
      </c>
      <c r="G910" s="9">
        <v>3.600954350559654</v>
      </c>
      <c r="H910" s="7">
        <v>0.103780036973688</v>
      </c>
      <c r="I910" t="s">
        <v>126</v>
      </c>
      <c r="J910" t="s">
        <v>436</v>
      </c>
      <c r="K910" t="s">
        <v>130</v>
      </c>
      <c r="L910" t="s">
        <v>1052</v>
      </c>
    </row>
    <row r="911" spans="1:12" hidden="1">
      <c r="A911" t="s">
        <v>126</v>
      </c>
      <c r="B911" t="s">
        <v>1969</v>
      </c>
      <c r="C911" t="s">
        <v>1301</v>
      </c>
      <c r="D911" t="s">
        <v>1296</v>
      </c>
      <c r="E911" s="7">
        <v>2.8746586990082899E-5</v>
      </c>
      <c r="F911" s="9">
        <v>0.46614644128560917</v>
      </c>
      <c r="G911" s="9">
        <v>3.647354816490004</v>
      </c>
      <c r="H911" s="7">
        <v>0.72071990848825596</v>
      </c>
      <c r="I911" t="s">
        <v>126</v>
      </c>
      <c r="J911" t="s">
        <v>436</v>
      </c>
      <c r="K911" t="s">
        <v>130</v>
      </c>
      <c r="L911" t="s">
        <v>1052</v>
      </c>
    </row>
    <row r="912" spans="1:12" hidden="1">
      <c r="A912" t="s">
        <v>126</v>
      </c>
      <c r="B912" t="s">
        <v>1970</v>
      </c>
      <c r="C912" t="s">
        <v>1296</v>
      </c>
      <c r="D912" t="s">
        <v>1297</v>
      </c>
      <c r="E912" s="7">
        <v>1.51623369624214E-5</v>
      </c>
      <c r="F912" s="9">
        <v>5.8166397663919138</v>
      </c>
      <c r="G912" s="9">
        <v>3.5172477864786167</v>
      </c>
      <c r="H912" s="7">
        <v>0.19844964157442899</v>
      </c>
      <c r="I912" t="s">
        <v>126</v>
      </c>
      <c r="J912" t="s">
        <v>436</v>
      </c>
      <c r="K912" t="s">
        <v>130</v>
      </c>
      <c r="L912" t="s">
        <v>1052</v>
      </c>
    </row>
    <row r="913" spans="1:12" hidden="1">
      <c r="A913" t="s">
        <v>126</v>
      </c>
      <c r="B913" t="s">
        <v>1971</v>
      </c>
      <c r="C913" t="s">
        <v>1307</v>
      </c>
      <c r="D913" t="s">
        <v>1296</v>
      </c>
      <c r="E913" s="7">
        <v>1.37967798282303E-5</v>
      </c>
      <c r="F913" s="9">
        <v>-0.77598850716975054</v>
      </c>
      <c r="G913" s="9">
        <v>3.4290278415580007</v>
      </c>
      <c r="H913" s="7">
        <v>0.634281106500165</v>
      </c>
      <c r="I913" t="s">
        <v>126</v>
      </c>
      <c r="J913" t="s">
        <v>436</v>
      </c>
      <c r="K913" t="s">
        <v>130</v>
      </c>
      <c r="L913" t="s">
        <v>1052</v>
      </c>
    </row>
    <row r="914" spans="1:12">
      <c r="A914" t="s">
        <v>126</v>
      </c>
      <c r="B914" t="s">
        <v>1972</v>
      </c>
      <c r="C914" t="s">
        <v>1297</v>
      </c>
      <c r="D914" t="s">
        <v>1296</v>
      </c>
      <c r="E914" s="7">
        <v>5.8693687542570796E-6</v>
      </c>
      <c r="F914" s="9">
        <v>-33.268335016855175</v>
      </c>
      <c r="G914" s="9">
        <v>3.6482892139296093</v>
      </c>
      <c r="H914" s="7">
        <v>2.5298391238573201E-3</v>
      </c>
      <c r="I914" t="s">
        <v>126</v>
      </c>
      <c r="J914" t="s">
        <v>436</v>
      </c>
      <c r="K914" t="s">
        <v>130</v>
      </c>
      <c r="L914" t="s">
        <v>1052</v>
      </c>
    </row>
    <row r="915" spans="1:12" hidden="1">
      <c r="A915" t="s">
        <v>126</v>
      </c>
      <c r="B915" t="s">
        <v>1973</v>
      </c>
      <c r="C915" t="s">
        <v>1301</v>
      </c>
      <c r="D915" t="s">
        <v>1307</v>
      </c>
      <c r="E915" s="7">
        <v>1.1591246290801199E-5</v>
      </c>
      <c r="F915" s="9">
        <v>-11.423323528067304</v>
      </c>
      <c r="G915" s="9">
        <v>3.126343639517204</v>
      </c>
      <c r="H915" s="7">
        <v>5.59383340003849E-2</v>
      </c>
      <c r="I915" t="s">
        <v>126</v>
      </c>
      <c r="J915" t="s">
        <v>436</v>
      </c>
      <c r="K915" t="s">
        <v>130</v>
      </c>
      <c r="L915" t="s">
        <v>1052</v>
      </c>
    </row>
    <row r="916" spans="1:12" hidden="1">
      <c r="A916" t="s">
        <v>126</v>
      </c>
      <c r="B916" t="s">
        <v>1974</v>
      </c>
      <c r="C916" t="s">
        <v>1296</v>
      </c>
      <c r="D916" t="s">
        <v>1297</v>
      </c>
      <c r="E916" s="7">
        <v>1.0941480972476699E-4</v>
      </c>
      <c r="F916" s="9">
        <v>-5.6293261685913967</v>
      </c>
      <c r="G916" s="9">
        <v>1.509040084730231</v>
      </c>
      <c r="H916" s="7">
        <v>5.34305325620862E-2</v>
      </c>
      <c r="I916" t="s">
        <v>126</v>
      </c>
      <c r="J916" t="s">
        <v>436</v>
      </c>
      <c r="K916" t="s">
        <v>130</v>
      </c>
      <c r="L916" t="s">
        <v>1052</v>
      </c>
    </row>
    <row r="917" spans="1:12">
      <c r="A917" t="s">
        <v>126</v>
      </c>
      <c r="B917" t="s">
        <v>1975</v>
      </c>
      <c r="C917" t="s">
        <v>1452</v>
      </c>
      <c r="D917" t="s">
        <v>1307</v>
      </c>
      <c r="E917" s="7">
        <v>7.1037423400470503E-6</v>
      </c>
      <c r="F917" s="9">
        <v>-19.481317806774488</v>
      </c>
      <c r="G917" s="9">
        <v>3.9296659478536999</v>
      </c>
      <c r="H917" s="7">
        <v>2.5977742227569201E-2</v>
      </c>
      <c r="I917" t="s">
        <v>126</v>
      </c>
      <c r="J917" t="s">
        <v>436</v>
      </c>
      <c r="K917" t="s">
        <v>130</v>
      </c>
      <c r="L917" t="s">
        <v>1052</v>
      </c>
    </row>
    <row r="918" spans="1:12" hidden="1">
      <c r="A918" t="s">
        <v>126</v>
      </c>
      <c r="B918" t="s">
        <v>1976</v>
      </c>
      <c r="C918" t="s">
        <v>1296</v>
      </c>
      <c r="D918" t="s">
        <v>1301</v>
      </c>
      <c r="E918" s="7">
        <v>1.32408725851829E-5</v>
      </c>
      <c r="F918" s="9">
        <v>-12.241951119388686</v>
      </c>
      <c r="G918" s="9">
        <v>3.4913128129631534</v>
      </c>
      <c r="H918" s="7">
        <v>6.1132031205284501E-2</v>
      </c>
      <c r="I918" t="s">
        <v>126</v>
      </c>
      <c r="J918" t="s">
        <v>436</v>
      </c>
      <c r="K918" t="s">
        <v>130</v>
      </c>
      <c r="L918" t="s">
        <v>1052</v>
      </c>
    </row>
    <row r="919" spans="1:12" hidden="1">
      <c r="A919" t="s">
        <v>126</v>
      </c>
      <c r="B919" t="s">
        <v>1977</v>
      </c>
      <c r="C919" t="s">
        <v>1296</v>
      </c>
      <c r="D919" t="s">
        <v>1297</v>
      </c>
      <c r="E919" s="7">
        <v>1.44553931898778E-5</v>
      </c>
      <c r="F919" s="9">
        <v>-12.318805255503319</v>
      </c>
      <c r="G919" s="9">
        <v>3.3282504104872439</v>
      </c>
      <c r="H919" s="7">
        <v>5.4370560980020299E-2</v>
      </c>
      <c r="I919" t="s">
        <v>126</v>
      </c>
      <c r="J919" t="s">
        <v>436</v>
      </c>
      <c r="K919" t="s">
        <v>130</v>
      </c>
      <c r="L919" t="s">
        <v>1052</v>
      </c>
    </row>
    <row r="920" spans="1:12" hidden="1">
      <c r="A920" t="s">
        <v>126</v>
      </c>
      <c r="B920" t="s">
        <v>1978</v>
      </c>
      <c r="C920" t="s">
        <v>1296</v>
      </c>
      <c r="D920" t="s">
        <v>1307</v>
      </c>
      <c r="E920" s="7">
        <v>1.6170873717584501E-5</v>
      </c>
      <c r="F920" s="9">
        <v>-0.54873489798172426</v>
      </c>
      <c r="G920" s="9">
        <v>3.9267473171604665</v>
      </c>
      <c r="H920" s="7">
        <v>0.70853677880140298</v>
      </c>
      <c r="I920" t="s">
        <v>126</v>
      </c>
      <c r="J920" t="s">
        <v>436</v>
      </c>
      <c r="K920" t="s">
        <v>130</v>
      </c>
      <c r="L920" t="s">
        <v>1052</v>
      </c>
    </row>
    <row r="921" spans="1:12" hidden="1">
      <c r="A921" t="s">
        <v>126</v>
      </c>
      <c r="B921" t="s">
        <v>1978</v>
      </c>
      <c r="C921" t="s">
        <v>1296</v>
      </c>
      <c r="D921" t="s">
        <v>1301</v>
      </c>
      <c r="E921" s="7">
        <v>1.4241726139230399E-5</v>
      </c>
      <c r="F921" s="9">
        <v>-10.178743967052919</v>
      </c>
      <c r="G921" s="9">
        <v>3.3442178968172995</v>
      </c>
      <c r="H921" s="7">
        <v>8.1051761305361195E-2</v>
      </c>
      <c r="I921" t="s">
        <v>126</v>
      </c>
      <c r="J921" t="s">
        <v>436</v>
      </c>
      <c r="K921" t="s">
        <v>130</v>
      </c>
      <c r="L921" t="s">
        <v>1052</v>
      </c>
    </row>
    <row r="922" spans="1:12">
      <c r="A922" t="s">
        <v>126</v>
      </c>
      <c r="B922" t="s">
        <v>1979</v>
      </c>
      <c r="C922" t="s">
        <v>1296</v>
      </c>
      <c r="D922" t="s">
        <v>1307</v>
      </c>
      <c r="E922" s="7">
        <v>2.37251673553992E-4</v>
      </c>
      <c r="F922" s="9">
        <v>-52.300080546388955</v>
      </c>
      <c r="G922" s="9">
        <v>1.4947305859826381</v>
      </c>
      <c r="H922" s="7">
        <v>3.3146474026753101E-9</v>
      </c>
      <c r="I922" t="s">
        <v>126</v>
      </c>
      <c r="J922" t="s">
        <v>436</v>
      </c>
      <c r="K922" t="s">
        <v>130</v>
      </c>
      <c r="L922" t="s">
        <v>1052</v>
      </c>
    </row>
    <row r="923" spans="1:12">
      <c r="A923" t="s">
        <v>126</v>
      </c>
      <c r="B923" t="s">
        <v>1979</v>
      </c>
      <c r="C923" t="s">
        <v>1296</v>
      </c>
      <c r="D923" t="s">
        <v>1301</v>
      </c>
      <c r="E923" s="7">
        <v>9.1420605002974004E-5</v>
      </c>
      <c r="F923" s="9">
        <v>-50.366125141300415</v>
      </c>
      <c r="G923" s="9">
        <v>1.778873284908921</v>
      </c>
      <c r="H923" s="7">
        <v>1.0317404404558299E-7</v>
      </c>
      <c r="I923" t="s">
        <v>126</v>
      </c>
      <c r="J923" t="s">
        <v>436</v>
      </c>
      <c r="K923" t="s">
        <v>130</v>
      </c>
      <c r="L923" t="s">
        <v>1052</v>
      </c>
    </row>
    <row r="924" spans="1:12" hidden="1">
      <c r="A924" t="s">
        <v>126</v>
      </c>
      <c r="B924" t="s">
        <v>1980</v>
      </c>
      <c r="C924" t="s">
        <v>1296</v>
      </c>
      <c r="D924" t="s">
        <v>1297</v>
      </c>
      <c r="E924" s="7">
        <v>4.4077774744223797E-5</v>
      </c>
      <c r="F924" s="9">
        <v>-1.9129544355191987</v>
      </c>
      <c r="G924" s="9">
        <v>3.0922314280189491</v>
      </c>
      <c r="H924" s="7">
        <v>0.43155596280546199</v>
      </c>
      <c r="I924" t="s">
        <v>126</v>
      </c>
      <c r="J924" t="s">
        <v>436</v>
      </c>
      <c r="K924" t="s">
        <v>130</v>
      </c>
      <c r="L924" t="s">
        <v>1052</v>
      </c>
    </row>
    <row r="925" spans="1:12">
      <c r="A925" t="s">
        <v>126</v>
      </c>
      <c r="B925" t="s">
        <v>1981</v>
      </c>
      <c r="C925" t="s">
        <v>1301</v>
      </c>
      <c r="D925" t="s">
        <v>1307</v>
      </c>
      <c r="E925" s="7">
        <v>3.0614367108819E-5</v>
      </c>
      <c r="F925" s="9">
        <v>-44.397479685681006</v>
      </c>
      <c r="G925" s="9">
        <v>2.0102051901898297</v>
      </c>
      <c r="H925" s="7">
        <v>2.6069823508601898E-6</v>
      </c>
      <c r="I925" t="s">
        <v>126</v>
      </c>
      <c r="J925" t="s">
        <v>436</v>
      </c>
      <c r="K925" t="s">
        <v>130</v>
      </c>
      <c r="L925" t="s">
        <v>1052</v>
      </c>
    </row>
    <row r="926" spans="1:12" hidden="1">
      <c r="A926" t="s">
        <v>126</v>
      </c>
      <c r="B926" t="s">
        <v>1982</v>
      </c>
      <c r="C926" t="s">
        <v>1307</v>
      </c>
      <c r="D926" t="s">
        <v>1296</v>
      </c>
      <c r="E926" s="7">
        <v>2.32095434055319E-5</v>
      </c>
      <c r="F926" s="9">
        <v>1.8749415655988773</v>
      </c>
      <c r="G926" s="9">
        <v>3.9281315675978807</v>
      </c>
      <c r="H926" s="7">
        <v>0.48964272018192401</v>
      </c>
      <c r="I926" t="s">
        <v>126</v>
      </c>
      <c r="J926" t="s">
        <v>436</v>
      </c>
      <c r="K926" t="s">
        <v>130</v>
      </c>
      <c r="L926" t="s">
        <v>1052</v>
      </c>
    </row>
    <row r="927" spans="1:12" hidden="1">
      <c r="A927" t="s">
        <v>126</v>
      </c>
      <c r="B927" t="s">
        <v>1983</v>
      </c>
      <c r="C927" t="s">
        <v>1307</v>
      </c>
      <c r="D927" t="s">
        <v>1301</v>
      </c>
      <c r="E927" s="7">
        <v>2.6526054021263699E-5</v>
      </c>
      <c r="F927" s="9">
        <v>-9.3302364754476166</v>
      </c>
      <c r="G927" s="9">
        <v>3.9157197398705681</v>
      </c>
      <c r="H927" s="7">
        <v>0.122680306341364</v>
      </c>
      <c r="I927" t="s">
        <v>126</v>
      </c>
      <c r="J927" t="s">
        <v>436</v>
      </c>
      <c r="K927" t="s">
        <v>130</v>
      </c>
      <c r="L927" t="s">
        <v>1052</v>
      </c>
    </row>
    <row r="928" spans="1:12" hidden="1">
      <c r="A928" t="s">
        <v>126</v>
      </c>
      <c r="B928" t="s">
        <v>1984</v>
      </c>
      <c r="C928" t="s">
        <v>1301</v>
      </c>
      <c r="D928" t="s">
        <v>1297</v>
      </c>
      <c r="E928" s="7">
        <v>2.8958847818203801E-5</v>
      </c>
      <c r="F928" s="9">
        <v>-1.4612480408922104</v>
      </c>
      <c r="G928" s="9">
        <v>3.1235514228822652</v>
      </c>
      <c r="H928" s="7">
        <v>0.49399352544247999</v>
      </c>
      <c r="I928" t="s">
        <v>126</v>
      </c>
      <c r="J928" t="s">
        <v>436</v>
      </c>
      <c r="K928" t="s">
        <v>130</v>
      </c>
      <c r="L928" t="s">
        <v>1052</v>
      </c>
    </row>
    <row r="929" spans="1:12" hidden="1">
      <c r="A929" t="s">
        <v>126</v>
      </c>
      <c r="B929" t="s">
        <v>1985</v>
      </c>
      <c r="C929" t="s">
        <v>1296</v>
      </c>
      <c r="D929" t="s">
        <v>1297</v>
      </c>
      <c r="E929" s="7">
        <v>3.99639304497998E-6</v>
      </c>
      <c r="F929" s="9">
        <v>-2.1640853091225694</v>
      </c>
      <c r="G929" s="9">
        <v>3.6427467451425555</v>
      </c>
      <c r="H929" s="7">
        <v>0.44084548552312097</v>
      </c>
      <c r="I929" t="s">
        <v>126</v>
      </c>
      <c r="J929" t="s">
        <v>436</v>
      </c>
      <c r="K929" t="s">
        <v>130</v>
      </c>
      <c r="L929" t="s">
        <v>1052</v>
      </c>
    </row>
    <row r="930" spans="1:12" hidden="1">
      <c r="A930" t="s">
        <v>126</v>
      </c>
      <c r="B930" t="s">
        <v>1986</v>
      </c>
      <c r="C930" t="s">
        <v>1307</v>
      </c>
      <c r="D930" t="s">
        <v>1301</v>
      </c>
      <c r="E930" s="7">
        <v>3.7089019637857499E-5</v>
      </c>
      <c r="F930" s="9">
        <v>-7.7548929116471363</v>
      </c>
      <c r="G930" s="9">
        <v>3.081248776815035</v>
      </c>
      <c r="H930" s="7">
        <v>0.112638813201549</v>
      </c>
      <c r="I930" t="s">
        <v>126</v>
      </c>
      <c r="J930" t="s">
        <v>436</v>
      </c>
      <c r="K930" t="s">
        <v>130</v>
      </c>
      <c r="L930" t="s">
        <v>1052</v>
      </c>
    </row>
    <row r="931" spans="1:12" hidden="1">
      <c r="A931" t="s">
        <v>126</v>
      </c>
      <c r="B931" t="s">
        <v>1987</v>
      </c>
      <c r="C931" t="s">
        <v>1307</v>
      </c>
      <c r="D931" t="s">
        <v>1297</v>
      </c>
      <c r="E931" s="7">
        <v>4.9384385112656902E-6</v>
      </c>
      <c r="F931" s="9">
        <v>-4.5209905882532153</v>
      </c>
      <c r="G931" s="9">
        <v>3.4900984576770324</v>
      </c>
      <c r="H931" s="7">
        <v>0.25505953851462998</v>
      </c>
      <c r="I931" t="s">
        <v>126</v>
      </c>
      <c r="J931" t="s">
        <v>436</v>
      </c>
      <c r="K931" t="s">
        <v>130</v>
      </c>
      <c r="L931" t="s">
        <v>1052</v>
      </c>
    </row>
    <row r="932" spans="1:12">
      <c r="A932" t="s">
        <v>126</v>
      </c>
      <c r="B932" t="s">
        <v>1988</v>
      </c>
      <c r="C932" t="s">
        <v>1297</v>
      </c>
      <c r="D932" t="s">
        <v>1307</v>
      </c>
      <c r="E932" s="7">
        <v>3.5149521535745998E-5</v>
      </c>
      <c r="F932" s="9">
        <v>-23.26983651078346</v>
      </c>
      <c r="G932" s="9">
        <v>2.0531257315055695</v>
      </c>
      <c r="H932" s="7">
        <v>7.6106602054666996E-4</v>
      </c>
      <c r="I932" t="s">
        <v>126</v>
      </c>
      <c r="J932" t="s">
        <v>436</v>
      </c>
      <c r="K932" t="s">
        <v>130</v>
      </c>
      <c r="L932" t="s">
        <v>1052</v>
      </c>
    </row>
    <row r="933" spans="1:12" hidden="1">
      <c r="A933" t="s">
        <v>126</v>
      </c>
      <c r="B933" t="s">
        <v>1989</v>
      </c>
      <c r="C933" t="s">
        <v>1296</v>
      </c>
      <c r="D933" t="s">
        <v>1301</v>
      </c>
      <c r="E933" s="7">
        <v>3.2051687971322403E-5</v>
      </c>
      <c r="F933" s="9">
        <v>-6.9742722728049866</v>
      </c>
      <c r="G933" s="9">
        <v>2.3968505559551758</v>
      </c>
      <c r="H933" s="7">
        <v>8.8044693512752695E-2</v>
      </c>
      <c r="I933" t="s">
        <v>126</v>
      </c>
      <c r="J933" t="s">
        <v>436</v>
      </c>
      <c r="K933" t="s">
        <v>130</v>
      </c>
      <c r="L933" t="s">
        <v>1052</v>
      </c>
    </row>
    <row r="934" spans="1:12" hidden="1">
      <c r="A934" t="s">
        <v>126</v>
      </c>
      <c r="B934" t="s">
        <v>1990</v>
      </c>
      <c r="C934" t="s">
        <v>1296</v>
      </c>
      <c r="D934" t="s">
        <v>1297</v>
      </c>
      <c r="E934" s="7">
        <v>1.30831828767303E-5</v>
      </c>
      <c r="F934" s="9">
        <v>-6.2260612873615573</v>
      </c>
      <c r="G934" s="9">
        <v>3.6474906842260819</v>
      </c>
      <c r="H934" s="7">
        <v>0.191382388903164</v>
      </c>
      <c r="I934" t="s">
        <v>126</v>
      </c>
      <c r="J934" t="s">
        <v>436</v>
      </c>
      <c r="K934" t="s">
        <v>130</v>
      </c>
      <c r="L934" t="s">
        <v>1052</v>
      </c>
    </row>
    <row r="935" spans="1:12" hidden="1">
      <c r="A935" t="s">
        <v>126</v>
      </c>
      <c r="B935" t="s">
        <v>1991</v>
      </c>
      <c r="C935" t="s">
        <v>1297</v>
      </c>
      <c r="D935" t="s">
        <v>1296</v>
      </c>
      <c r="E935" s="7">
        <v>2.6766931822786501E-5</v>
      </c>
      <c r="F935" s="9">
        <v>0.72563169327235377</v>
      </c>
      <c r="G935" s="9">
        <v>2.4087980087997298</v>
      </c>
      <c r="H935" s="7">
        <v>0.58310469775326701</v>
      </c>
      <c r="I935" t="s">
        <v>126</v>
      </c>
      <c r="J935" t="s">
        <v>436</v>
      </c>
      <c r="K935" t="s">
        <v>130</v>
      </c>
      <c r="L935" t="s">
        <v>1052</v>
      </c>
    </row>
    <row r="936" spans="1:12">
      <c r="A936" t="s">
        <v>126</v>
      </c>
      <c r="B936" t="s">
        <v>1992</v>
      </c>
      <c r="C936" t="s">
        <v>1307</v>
      </c>
      <c r="D936" t="s">
        <v>1301</v>
      </c>
      <c r="E936" s="7">
        <v>5.77984107602321E-5</v>
      </c>
      <c r="F936" s="9">
        <v>-24.890960530209142</v>
      </c>
      <c r="G936" s="9">
        <v>1.8437686901871682</v>
      </c>
      <c r="H936" s="7">
        <v>2.3855771638929199E-4</v>
      </c>
      <c r="I936" t="s">
        <v>126</v>
      </c>
      <c r="J936" t="s">
        <v>436</v>
      </c>
      <c r="K936" t="s">
        <v>130</v>
      </c>
      <c r="L936" t="s">
        <v>1052</v>
      </c>
    </row>
    <row r="937" spans="1:12" hidden="1">
      <c r="A937" t="s">
        <v>126</v>
      </c>
      <c r="B937" t="s">
        <v>1993</v>
      </c>
      <c r="C937" t="s">
        <v>1296</v>
      </c>
      <c r="D937" t="s">
        <v>1297</v>
      </c>
      <c r="E937" s="7">
        <v>4.59392004866944E-5</v>
      </c>
      <c r="F937" s="9">
        <v>-5.7553708702885569</v>
      </c>
      <c r="G937" s="9">
        <v>3.6732423299553632</v>
      </c>
      <c r="H937" s="7">
        <v>0.21066699767184</v>
      </c>
      <c r="I937" t="s">
        <v>126</v>
      </c>
      <c r="J937" t="s">
        <v>436</v>
      </c>
      <c r="K937" t="s">
        <v>130</v>
      </c>
      <c r="L937" t="s">
        <v>1052</v>
      </c>
    </row>
    <row r="938" spans="1:12" hidden="1">
      <c r="A938" t="s">
        <v>126</v>
      </c>
      <c r="B938" t="s">
        <v>1994</v>
      </c>
      <c r="C938" t="s">
        <v>1301</v>
      </c>
      <c r="D938" t="s">
        <v>1307</v>
      </c>
      <c r="E938" s="7">
        <v>6.6258869279559401E-5</v>
      </c>
      <c r="F938" s="9">
        <v>-4.4612641983554866</v>
      </c>
      <c r="G938" s="9">
        <v>3.2462774495024393</v>
      </c>
      <c r="H938" s="7">
        <v>0.24107946012206999</v>
      </c>
      <c r="I938" t="s">
        <v>126</v>
      </c>
      <c r="J938" t="s">
        <v>436</v>
      </c>
      <c r="K938" t="s">
        <v>130</v>
      </c>
      <c r="L938" t="s">
        <v>1052</v>
      </c>
    </row>
    <row r="939" spans="1:12" hidden="1">
      <c r="A939" t="s">
        <v>126</v>
      </c>
      <c r="B939" t="s">
        <v>1995</v>
      </c>
      <c r="C939" t="s">
        <v>1301</v>
      </c>
      <c r="D939" t="s">
        <v>1296</v>
      </c>
      <c r="E939" s="7">
        <v>6.3940625918402504E-5</v>
      </c>
      <c r="F939" s="9">
        <v>-3.332614356317996</v>
      </c>
      <c r="G939" s="9">
        <v>2.404557514437399</v>
      </c>
      <c r="H939" s="7">
        <v>0.23908898074194901</v>
      </c>
      <c r="I939" t="s">
        <v>126</v>
      </c>
      <c r="J939" t="s">
        <v>436</v>
      </c>
      <c r="K939" t="s">
        <v>130</v>
      </c>
      <c r="L939" t="s">
        <v>1052</v>
      </c>
    </row>
    <row r="940" spans="1:12" hidden="1">
      <c r="A940" t="s">
        <v>126</v>
      </c>
      <c r="B940" t="s">
        <v>1996</v>
      </c>
      <c r="C940" t="s">
        <v>1297</v>
      </c>
      <c r="D940" t="s">
        <v>1307</v>
      </c>
      <c r="E940" s="7">
        <v>2.6263107538370402E-6</v>
      </c>
      <c r="F940" s="9">
        <v>2.5244514065638972</v>
      </c>
      <c r="G940" s="9">
        <v>2.9467242738387043</v>
      </c>
      <c r="H940" s="7">
        <v>0.354664517576746</v>
      </c>
      <c r="I940" t="s">
        <v>126</v>
      </c>
      <c r="J940" t="s">
        <v>436</v>
      </c>
      <c r="K940" t="s">
        <v>130</v>
      </c>
      <c r="L940" t="s">
        <v>1052</v>
      </c>
    </row>
    <row r="941" spans="1:12">
      <c r="A941" t="s">
        <v>126</v>
      </c>
      <c r="B941" t="s">
        <v>1997</v>
      </c>
      <c r="C941" t="s">
        <v>1296</v>
      </c>
      <c r="D941" t="s">
        <v>1297</v>
      </c>
      <c r="E941" s="7">
        <v>4.2855105465360098E-4</v>
      </c>
      <c r="F941" s="9">
        <v>-5.797761045879442</v>
      </c>
      <c r="G941" s="9">
        <v>1.0110041748665539</v>
      </c>
      <c r="H941" s="7">
        <v>1.66333267824126E-2</v>
      </c>
      <c r="I941" t="s">
        <v>126</v>
      </c>
      <c r="J941" t="s">
        <v>436</v>
      </c>
      <c r="K941" t="s">
        <v>130</v>
      </c>
      <c r="L941" t="s">
        <v>1052</v>
      </c>
    </row>
    <row r="942" spans="1:12" hidden="1">
      <c r="A942" t="s">
        <v>126</v>
      </c>
      <c r="B942" t="s">
        <v>1998</v>
      </c>
      <c r="C942" t="s">
        <v>1301</v>
      </c>
      <c r="D942" t="s">
        <v>1307</v>
      </c>
      <c r="E942" s="7">
        <v>3.2359347211895899E-5</v>
      </c>
      <c r="F942" s="9">
        <v>-1.7703431966039698</v>
      </c>
      <c r="G942" s="9">
        <v>2.7068274888663377</v>
      </c>
      <c r="H942" s="7">
        <v>0.41867594233216399</v>
      </c>
      <c r="I942" t="s">
        <v>126</v>
      </c>
      <c r="J942" t="s">
        <v>436</v>
      </c>
      <c r="K942" t="s">
        <v>130</v>
      </c>
      <c r="L942" t="s">
        <v>1052</v>
      </c>
    </row>
    <row r="943" spans="1:12" hidden="1">
      <c r="A943" t="s">
        <v>126</v>
      </c>
      <c r="B943" t="s">
        <v>1998</v>
      </c>
      <c r="C943" t="s">
        <v>1301</v>
      </c>
      <c r="D943" t="s">
        <v>1296</v>
      </c>
      <c r="E943" s="7">
        <v>6.0815413058285502E-6</v>
      </c>
      <c r="F943" s="9">
        <v>2.7157769267194105</v>
      </c>
      <c r="G943" s="9">
        <v>3.6452144786002587</v>
      </c>
      <c r="H943" s="7">
        <v>0.38805584269448701</v>
      </c>
      <c r="I943" t="s">
        <v>126</v>
      </c>
      <c r="J943" t="s">
        <v>436</v>
      </c>
      <c r="K943" t="s">
        <v>130</v>
      </c>
      <c r="L943" t="s">
        <v>1052</v>
      </c>
    </row>
    <row r="944" spans="1:12" hidden="1">
      <c r="A944" t="s">
        <v>126</v>
      </c>
      <c r="B944" t="s">
        <v>1999</v>
      </c>
      <c r="C944" t="s">
        <v>1296</v>
      </c>
      <c r="D944" t="s">
        <v>1297</v>
      </c>
      <c r="E944" s="7">
        <v>1.30831828767303E-5</v>
      </c>
      <c r="F944" s="9">
        <v>-2.6509960387916003</v>
      </c>
      <c r="G944" s="9">
        <v>3.6449844288556967</v>
      </c>
      <c r="H944" s="7">
        <v>0.39375986736322</v>
      </c>
      <c r="I944" t="s">
        <v>126</v>
      </c>
      <c r="J944" t="s">
        <v>436</v>
      </c>
      <c r="K944" t="s">
        <v>130</v>
      </c>
      <c r="L944" t="s">
        <v>1052</v>
      </c>
    </row>
    <row r="945" spans="1:12" hidden="1">
      <c r="A945" t="s">
        <v>126</v>
      </c>
      <c r="B945" t="s">
        <v>2000</v>
      </c>
      <c r="C945" t="s">
        <v>1296</v>
      </c>
      <c r="D945" t="s">
        <v>1297</v>
      </c>
      <c r="E945" s="7">
        <v>1.1591246290801199E-5</v>
      </c>
      <c r="F945" s="9">
        <v>-0.67035920490445611</v>
      </c>
      <c r="G945" s="9">
        <v>3.1355820733239916</v>
      </c>
      <c r="H945" s="7">
        <v>0.64381215092437005</v>
      </c>
      <c r="I945" t="s">
        <v>126</v>
      </c>
      <c r="J945" t="s">
        <v>436</v>
      </c>
      <c r="K945" t="s">
        <v>130</v>
      </c>
      <c r="L945" t="s">
        <v>1052</v>
      </c>
    </row>
    <row r="946" spans="1:12" hidden="1">
      <c r="A946" t="s">
        <v>126</v>
      </c>
      <c r="B946" t="s">
        <v>2001</v>
      </c>
      <c r="C946" t="s">
        <v>1297</v>
      </c>
      <c r="D946" t="s">
        <v>1307</v>
      </c>
      <c r="E946" s="7">
        <v>1.0622893770312999E-5</v>
      </c>
      <c r="F946" s="9">
        <v>3.1840783704099471</v>
      </c>
      <c r="G946" s="9">
        <v>3.7357695971374159</v>
      </c>
      <c r="H946" s="7">
        <v>0.35589630257958299</v>
      </c>
      <c r="I946" t="s">
        <v>126</v>
      </c>
      <c r="J946" t="s">
        <v>436</v>
      </c>
      <c r="K946" t="s">
        <v>130</v>
      </c>
      <c r="L946" t="s">
        <v>1052</v>
      </c>
    </row>
    <row r="947" spans="1:12" hidden="1">
      <c r="A947" t="s">
        <v>126</v>
      </c>
      <c r="B947" t="s">
        <v>2002</v>
      </c>
      <c r="C947" t="s">
        <v>1296</v>
      </c>
      <c r="D947" t="s">
        <v>1301</v>
      </c>
      <c r="E947" s="7">
        <v>1.56925792820017E-4</v>
      </c>
      <c r="F947" s="9">
        <v>-1.6112663182752449</v>
      </c>
      <c r="G947" s="9">
        <v>3.1323039698427979</v>
      </c>
      <c r="H947" s="7">
        <v>0.473239050923079</v>
      </c>
      <c r="I947" t="s">
        <v>126</v>
      </c>
      <c r="J947" t="s">
        <v>436</v>
      </c>
      <c r="K947" t="s">
        <v>130</v>
      </c>
      <c r="L947" t="s">
        <v>1052</v>
      </c>
    </row>
    <row r="948" spans="1:12" hidden="1">
      <c r="A948" t="s">
        <v>126</v>
      </c>
      <c r="B948" t="s">
        <v>2003</v>
      </c>
      <c r="C948" t="s">
        <v>1307</v>
      </c>
      <c r="D948" t="s">
        <v>1301</v>
      </c>
      <c r="E948" s="7">
        <v>1.1363894633969001E-5</v>
      </c>
      <c r="F948" s="9">
        <v>-11.418903758345083</v>
      </c>
      <c r="G948" s="9">
        <v>3.9316943287973727</v>
      </c>
      <c r="H948" s="7">
        <v>8.8342430389303797E-2</v>
      </c>
      <c r="I948" t="s">
        <v>126</v>
      </c>
      <c r="J948" t="s">
        <v>436</v>
      </c>
      <c r="K948" t="s">
        <v>130</v>
      </c>
      <c r="L948" t="s">
        <v>1052</v>
      </c>
    </row>
    <row r="949" spans="1:12" hidden="1">
      <c r="A949" t="s">
        <v>126</v>
      </c>
      <c r="B949" t="s">
        <v>2004</v>
      </c>
      <c r="C949" t="s">
        <v>1307</v>
      </c>
      <c r="D949" t="s">
        <v>1301</v>
      </c>
      <c r="E949" s="7">
        <v>6.5717418082846498E-6</v>
      </c>
      <c r="F949" s="9">
        <v>-2.0406206261525285E-4</v>
      </c>
      <c r="G949" s="9">
        <v>3.9895895827861545</v>
      </c>
      <c r="H949" s="7">
        <v>0.99429371597230398</v>
      </c>
      <c r="I949" t="s">
        <v>126</v>
      </c>
      <c r="J949" t="s">
        <v>436</v>
      </c>
      <c r="K949" t="s">
        <v>130</v>
      </c>
      <c r="L949" t="s">
        <v>1052</v>
      </c>
    </row>
    <row r="950" spans="1:12" hidden="1">
      <c r="A950" t="s">
        <v>126</v>
      </c>
      <c r="B950" t="s">
        <v>2005</v>
      </c>
      <c r="C950" t="s">
        <v>1297</v>
      </c>
      <c r="D950" t="s">
        <v>1296</v>
      </c>
      <c r="E950" s="7">
        <v>1.13091366670826E-6</v>
      </c>
      <c r="F950" s="9">
        <v>-0.28666176871595189</v>
      </c>
      <c r="G950" s="9">
        <v>3.5888127898730873</v>
      </c>
      <c r="H950" s="7">
        <v>0.77746485755000205</v>
      </c>
      <c r="I950" t="s">
        <v>126</v>
      </c>
      <c r="J950" t="s">
        <v>436</v>
      </c>
      <c r="K950" t="s">
        <v>130</v>
      </c>
      <c r="L950" t="s">
        <v>1052</v>
      </c>
    </row>
    <row r="951" spans="1:12" hidden="1">
      <c r="A951" t="s">
        <v>126</v>
      </c>
      <c r="B951" t="s">
        <v>2006</v>
      </c>
      <c r="C951" t="s">
        <v>1301</v>
      </c>
      <c r="D951" t="s">
        <v>1307</v>
      </c>
      <c r="E951" s="7">
        <v>1.1591246290801199E-5</v>
      </c>
      <c r="F951" s="9">
        <v>0.30111528970674933</v>
      </c>
      <c r="G951" s="9">
        <v>3.7711020850821857</v>
      </c>
      <c r="H951" s="7">
        <v>0.77750338330855395</v>
      </c>
      <c r="I951" t="s">
        <v>126</v>
      </c>
      <c r="J951" t="s">
        <v>436</v>
      </c>
      <c r="K951" t="s">
        <v>130</v>
      </c>
      <c r="L951" t="s">
        <v>1052</v>
      </c>
    </row>
    <row r="952" spans="1:12" hidden="1">
      <c r="A952" t="s">
        <v>126</v>
      </c>
      <c r="B952" t="s">
        <v>2007</v>
      </c>
      <c r="C952" t="s">
        <v>1301</v>
      </c>
      <c r="D952" t="s">
        <v>1296</v>
      </c>
      <c r="E952" s="7">
        <v>4.7039311410422902E-5</v>
      </c>
      <c r="F952" s="9">
        <v>-4.4493480240535979</v>
      </c>
      <c r="G952" s="9">
        <v>3.1250457773730407</v>
      </c>
      <c r="H952" s="7">
        <v>0.23278379107665401</v>
      </c>
      <c r="I952" t="s">
        <v>126</v>
      </c>
      <c r="J952" t="s">
        <v>436</v>
      </c>
      <c r="K952" t="s">
        <v>130</v>
      </c>
      <c r="L952" t="s">
        <v>1052</v>
      </c>
    </row>
    <row r="953" spans="1:12" hidden="1">
      <c r="A953" t="s">
        <v>126</v>
      </c>
      <c r="B953" t="s">
        <v>2008</v>
      </c>
      <c r="C953" t="s">
        <v>1296</v>
      </c>
      <c r="D953" t="s">
        <v>1297</v>
      </c>
      <c r="E953" s="7">
        <v>9.3496750834911393E-6</v>
      </c>
      <c r="F953" s="9">
        <v>1.6340954547541215</v>
      </c>
      <c r="G953" s="9">
        <v>3.7721080431711997</v>
      </c>
      <c r="H953" s="7">
        <v>0.51042055853567903</v>
      </c>
      <c r="I953" t="s">
        <v>126</v>
      </c>
      <c r="J953" t="s">
        <v>436</v>
      </c>
      <c r="K953" t="s">
        <v>130</v>
      </c>
      <c r="L953" t="s">
        <v>1052</v>
      </c>
    </row>
    <row r="954" spans="1:12" hidden="1">
      <c r="A954" t="s">
        <v>126</v>
      </c>
      <c r="B954" t="s">
        <v>2009</v>
      </c>
      <c r="C954" t="s">
        <v>1297</v>
      </c>
      <c r="D954" t="s">
        <v>1296</v>
      </c>
      <c r="E954" s="7">
        <v>1.4298010379713199E-6</v>
      </c>
      <c r="F954" s="9">
        <v>4.8199296566462033</v>
      </c>
      <c r="G954" s="9">
        <v>3.9258394140876138</v>
      </c>
      <c r="H954" s="7">
        <v>0.26784603322268802</v>
      </c>
      <c r="I954" t="s">
        <v>126</v>
      </c>
      <c r="J954" t="s">
        <v>436</v>
      </c>
      <c r="K954" t="s">
        <v>130</v>
      </c>
      <c r="L954" t="s">
        <v>1052</v>
      </c>
    </row>
    <row r="955" spans="1:12" hidden="1">
      <c r="A955" t="s">
        <v>126</v>
      </c>
      <c r="B955" t="s">
        <v>2010</v>
      </c>
      <c r="C955" t="s">
        <v>1307</v>
      </c>
      <c r="D955" t="s">
        <v>1297</v>
      </c>
      <c r="E955" s="7">
        <v>5.7382222987318498E-6</v>
      </c>
      <c r="F955" s="9">
        <v>1.7473317534703214</v>
      </c>
      <c r="G955" s="9">
        <v>3.7720409542516977</v>
      </c>
      <c r="H955" s="7">
        <v>0.49611714791377698</v>
      </c>
      <c r="I955" t="s">
        <v>126</v>
      </c>
      <c r="J955" t="s">
        <v>436</v>
      </c>
      <c r="K955" t="s">
        <v>130</v>
      </c>
      <c r="L955" t="s">
        <v>1052</v>
      </c>
    </row>
    <row r="956" spans="1:12" hidden="1">
      <c r="A956" t="s">
        <v>126</v>
      </c>
      <c r="B956" t="s">
        <v>2011</v>
      </c>
      <c r="C956" t="s">
        <v>1297</v>
      </c>
      <c r="D956" t="s">
        <v>1296</v>
      </c>
      <c r="E956" s="7">
        <v>6.5145337614011396E-6</v>
      </c>
      <c r="F956" s="9">
        <v>0.27009497826556617</v>
      </c>
      <c r="G956" s="9">
        <v>3.1703794001420746</v>
      </c>
      <c r="H956" s="7">
        <v>0.77037925001595298</v>
      </c>
      <c r="I956" t="s">
        <v>126</v>
      </c>
      <c r="J956" t="s">
        <v>436</v>
      </c>
      <c r="K956" t="s">
        <v>130</v>
      </c>
      <c r="L956" t="s">
        <v>1052</v>
      </c>
    </row>
    <row r="957" spans="1:12" hidden="1">
      <c r="A957" t="s">
        <v>126</v>
      </c>
      <c r="B957" t="s">
        <v>2011</v>
      </c>
      <c r="C957" t="s">
        <v>1297</v>
      </c>
      <c r="D957" t="s">
        <v>1301</v>
      </c>
      <c r="E957" s="7">
        <v>1.7390504262315999E-6</v>
      </c>
      <c r="F957" s="9">
        <v>-1.7862179141884277E-2</v>
      </c>
      <c r="G957" s="9">
        <v>3.4279538368819615</v>
      </c>
      <c r="H957" s="7">
        <v>0.94245431495793597</v>
      </c>
      <c r="I957" t="s">
        <v>126</v>
      </c>
      <c r="J957" t="s">
        <v>436</v>
      </c>
      <c r="K957" t="s">
        <v>130</v>
      </c>
      <c r="L957" t="s">
        <v>1052</v>
      </c>
    </row>
    <row r="958" spans="1:12" hidden="1">
      <c r="A958" t="s">
        <v>126</v>
      </c>
      <c r="B958" t="s">
        <v>2012</v>
      </c>
      <c r="C958" t="s">
        <v>1297</v>
      </c>
      <c r="D958" t="s">
        <v>1296</v>
      </c>
      <c r="E958" s="7">
        <v>1.53331265025451E-5</v>
      </c>
      <c r="F958" s="9">
        <v>1.5633882724283001</v>
      </c>
      <c r="G958" s="9">
        <v>3.1845719427199874</v>
      </c>
      <c r="H958" s="7">
        <v>0.48351465254711401</v>
      </c>
      <c r="I958" t="s">
        <v>126</v>
      </c>
      <c r="J958" t="s">
        <v>436</v>
      </c>
      <c r="K958" t="s">
        <v>130</v>
      </c>
      <c r="L958" t="s">
        <v>1052</v>
      </c>
    </row>
    <row r="959" spans="1:12">
      <c r="A959" t="s">
        <v>126</v>
      </c>
      <c r="B959" t="s">
        <v>2013</v>
      </c>
      <c r="C959" t="s">
        <v>1297</v>
      </c>
      <c r="D959" t="s">
        <v>1296</v>
      </c>
      <c r="E959" s="7">
        <v>2.8302333920623101E-5</v>
      </c>
      <c r="F959" s="9">
        <v>-38.616257253485124</v>
      </c>
      <c r="G959" s="9">
        <v>3.5669408707252312</v>
      </c>
      <c r="H959" s="7">
        <v>1.00076207661998E-3</v>
      </c>
      <c r="I959" t="s">
        <v>126</v>
      </c>
      <c r="J959" t="s">
        <v>436</v>
      </c>
      <c r="K959" t="s">
        <v>130</v>
      </c>
      <c r="L959" t="s">
        <v>1052</v>
      </c>
    </row>
    <row r="960" spans="1:12" hidden="1">
      <c r="A960" t="s">
        <v>126</v>
      </c>
      <c r="B960" t="s">
        <v>2014</v>
      </c>
      <c r="C960" t="s">
        <v>1297</v>
      </c>
      <c r="D960" t="s">
        <v>1296</v>
      </c>
      <c r="E960" s="7">
        <v>2.0020729821132302E-5</v>
      </c>
      <c r="F960" s="9">
        <v>-2.7312814479659862</v>
      </c>
      <c r="G960" s="9">
        <v>3.9253191669385479</v>
      </c>
      <c r="H960" s="7">
        <v>0.40419474639473701</v>
      </c>
      <c r="I960" t="s">
        <v>126</v>
      </c>
      <c r="J960" t="s">
        <v>436</v>
      </c>
      <c r="K960" t="s">
        <v>130</v>
      </c>
      <c r="L960" t="s">
        <v>1052</v>
      </c>
    </row>
    <row r="961" spans="1:12" hidden="1">
      <c r="A961" t="s">
        <v>126</v>
      </c>
      <c r="B961" t="s">
        <v>2015</v>
      </c>
      <c r="C961" t="s">
        <v>1296</v>
      </c>
      <c r="D961" t="s">
        <v>1297</v>
      </c>
      <c r="E961" s="7">
        <v>5.3029308818740603E-5</v>
      </c>
      <c r="F961" s="9">
        <v>4.785786026629788</v>
      </c>
      <c r="G961" s="9">
        <v>1.9601131795195446</v>
      </c>
      <c r="H961" s="7">
        <v>0.118156663473618</v>
      </c>
      <c r="I961" t="s">
        <v>126</v>
      </c>
      <c r="J961" t="s">
        <v>436</v>
      </c>
      <c r="K961" t="s">
        <v>130</v>
      </c>
      <c r="L961" t="s">
        <v>1052</v>
      </c>
    </row>
    <row r="962" spans="1:12" hidden="1">
      <c r="A962" t="s">
        <v>126</v>
      </c>
      <c r="B962" t="s">
        <v>2016</v>
      </c>
      <c r="C962" t="s">
        <v>1301</v>
      </c>
      <c r="D962" t="s">
        <v>1307</v>
      </c>
      <c r="E962" s="7">
        <v>1.1240464813939401E-5</v>
      </c>
      <c r="F962" s="9">
        <v>1.0002657735171216</v>
      </c>
      <c r="G962" s="9">
        <v>3.8022648776621084</v>
      </c>
      <c r="H962" s="7">
        <v>0.60801811641978598</v>
      </c>
      <c r="I962" t="s">
        <v>126</v>
      </c>
      <c r="J962" t="s">
        <v>436</v>
      </c>
      <c r="K962" t="s">
        <v>130</v>
      </c>
      <c r="L962" t="s">
        <v>1052</v>
      </c>
    </row>
    <row r="963" spans="1:12" hidden="1">
      <c r="A963" t="s">
        <v>126</v>
      </c>
      <c r="B963" t="s">
        <v>2017</v>
      </c>
      <c r="C963" t="s">
        <v>1297</v>
      </c>
      <c r="D963" t="s">
        <v>1301</v>
      </c>
      <c r="E963" s="7">
        <v>6.7225211685899001E-6</v>
      </c>
      <c r="F963" s="9">
        <v>-0.10904642284421545</v>
      </c>
      <c r="G963" s="9">
        <v>3.6498975725366898</v>
      </c>
      <c r="H963" s="7">
        <v>0.86277058888773905</v>
      </c>
      <c r="I963" t="s">
        <v>126</v>
      </c>
      <c r="J963" t="s">
        <v>436</v>
      </c>
      <c r="K963" t="s">
        <v>130</v>
      </c>
      <c r="L963" t="s">
        <v>1052</v>
      </c>
    </row>
    <row r="964" spans="1:12" hidden="1">
      <c r="A964" t="s">
        <v>126</v>
      </c>
      <c r="B964" t="s">
        <v>2018</v>
      </c>
      <c r="C964" t="s">
        <v>1301</v>
      </c>
      <c r="D964" t="s">
        <v>1307</v>
      </c>
      <c r="E964" s="7">
        <v>2.77119862918307E-4</v>
      </c>
      <c r="F964" s="9">
        <v>-2.6131962354146272</v>
      </c>
      <c r="G964" s="9">
        <v>1.2300279376599319</v>
      </c>
      <c r="H964" s="7">
        <v>0.14495993397076301</v>
      </c>
      <c r="I964" t="s">
        <v>126</v>
      </c>
      <c r="J964" t="s">
        <v>436</v>
      </c>
      <c r="K964" t="s">
        <v>130</v>
      </c>
      <c r="L964" t="s">
        <v>1052</v>
      </c>
    </row>
    <row r="965" spans="1:12" hidden="1">
      <c r="A965" t="s">
        <v>126</v>
      </c>
      <c r="B965" t="s">
        <v>2019</v>
      </c>
      <c r="C965" t="s">
        <v>1297</v>
      </c>
      <c r="D965" t="s">
        <v>1307</v>
      </c>
      <c r="E965" s="7">
        <v>1.6032482514604401E-5</v>
      </c>
      <c r="F965" s="9">
        <v>2.4380360550460765</v>
      </c>
      <c r="G965" s="9">
        <v>2.7068482050628577</v>
      </c>
      <c r="H965" s="7">
        <v>0.34259627465049203</v>
      </c>
      <c r="I965" t="s">
        <v>126</v>
      </c>
      <c r="J965" t="s">
        <v>436</v>
      </c>
      <c r="K965" t="s">
        <v>130</v>
      </c>
      <c r="L965" t="s">
        <v>1052</v>
      </c>
    </row>
    <row r="966" spans="1:12" hidden="1">
      <c r="A966" t="s">
        <v>126</v>
      </c>
      <c r="B966" t="s">
        <v>2020</v>
      </c>
      <c r="C966" t="s">
        <v>1296</v>
      </c>
      <c r="D966" t="s">
        <v>1301</v>
      </c>
      <c r="E966" s="7">
        <v>6.4147290415691303E-6</v>
      </c>
      <c r="F966" s="9">
        <v>0.3331937112755517</v>
      </c>
      <c r="G966" s="9">
        <v>3.922455465041589</v>
      </c>
      <c r="H966" s="7">
        <v>0.77070444486295997</v>
      </c>
      <c r="I966" t="s">
        <v>126</v>
      </c>
      <c r="J966" t="s">
        <v>436</v>
      </c>
      <c r="K966" t="s">
        <v>130</v>
      </c>
      <c r="L966" t="s">
        <v>1052</v>
      </c>
    </row>
    <row r="967" spans="1:12" hidden="1">
      <c r="A967" t="s">
        <v>126</v>
      </c>
      <c r="B967" t="s">
        <v>2020</v>
      </c>
      <c r="C967" t="s">
        <v>1296</v>
      </c>
      <c r="D967" t="s">
        <v>1297</v>
      </c>
      <c r="E967" s="7">
        <v>7.9625779766320494E-5</v>
      </c>
      <c r="F967" s="9">
        <v>-6.1085374242459037E-2</v>
      </c>
      <c r="G967" s="9">
        <v>3.1320581422880096</v>
      </c>
      <c r="H967" s="7">
        <v>0.88893328836792795</v>
      </c>
      <c r="I967" t="s">
        <v>126</v>
      </c>
      <c r="J967" t="s">
        <v>436</v>
      </c>
      <c r="K967" t="s">
        <v>130</v>
      </c>
      <c r="L967" t="s">
        <v>1052</v>
      </c>
    </row>
    <row r="968" spans="1:12" hidden="1">
      <c r="A968" t="s">
        <v>126</v>
      </c>
      <c r="B968" t="s">
        <v>2021</v>
      </c>
      <c r="C968" t="s">
        <v>1301</v>
      </c>
      <c r="D968" t="s">
        <v>1307</v>
      </c>
      <c r="E968" s="7">
        <v>4.2209765651381099E-6</v>
      </c>
      <c r="F968" s="9">
        <v>1.7471331775800139E-2</v>
      </c>
      <c r="G968" s="9">
        <v>4.1081118819312463</v>
      </c>
      <c r="H968" s="7">
        <v>0.94800349073928203</v>
      </c>
      <c r="I968" t="s">
        <v>126</v>
      </c>
      <c r="J968" t="s">
        <v>436</v>
      </c>
      <c r="K968" t="s">
        <v>130</v>
      </c>
      <c r="L968" t="s">
        <v>1052</v>
      </c>
    </row>
    <row r="969" spans="1:12" hidden="1">
      <c r="A969" t="s">
        <v>126</v>
      </c>
      <c r="B969" t="s">
        <v>2022</v>
      </c>
      <c r="C969" t="s">
        <v>1329</v>
      </c>
      <c r="D969" t="s">
        <v>1307</v>
      </c>
      <c r="E969" s="7">
        <v>1.60986580947955E-5</v>
      </c>
      <c r="F969" s="9">
        <v>-13.293829907359465</v>
      </c>
      <c r="G969" s="9">
        <v>3.9316821734543295</v>
      </c>
      <c r="H969" s="7">
        <v>6.5943759710263603E-2</v>
      </c>
      <c r="I969" t="s">
        <v>126</v>
      </c>
      <c r="J969" t="s">
        <v>436</v>
      </c>
      <c r="K969" t="s">
        <v>130</v>
      </c>
      <c r="L969" t="s">
        <v>1052</v>
      </c>
    </row>
    <row r="970" spans="1:12" hidden="1">
      <c r="A970" t="s">
        <v>126</v>
      </c>
      <c r="B970" t="s">
        <v>2023</v>
      </c>
      <c r="C970" t="s">
        <v>476</v>
      </c>
      <c r="D970" t="s">
        <v>1297</v>
      </c>
      <c r="E970" s="7">
        <v>2.2839477488124699E-5</v>
      </c>
      <c r="F970" s="9">
        <v>-0.85335386595977558</v>
      </c>
      <c r="G970" s="9">
        <v>3.185902705051824</v>
      </c>
      <c r="H970" s="7">
        <v>0.60477559078350196</v>
      </c>
      <c r="I970" t="s">
        <v>126</v>
      </c>
      <c r="J970" t="s">
        <v>436</v>
      </c>
      <c r="K970" t="s">
        <v>130</v>
      </c>
      <c r="L970" t="s">
        <v>1052</v>
      </c>
    </row>
    <row r="971" spans="1:12" hidden="1">
      <c r="A971" t="s">
        <v>126</v>
      </c>
      <c r="B971" t="s">
        <v>2024</v>
      </c>
      <c r="C971" t="s">
        <v>1296</v>
      </c>
      <c r="D971" t="s">
        <v>1297</v>
      </c>
      <c r="E971" s="7">
        <v>3.9158898130951602E-5</v>
      </c>
      <c r="F971" s="9">
        <v>0.52908762477452476</v>
      </c>
      <c r="G971" s="9">
        <v>2.2938879861023729</v>
      </c>
      <c r="H971" s="7">
        <v>0.63104151983079504</v>
      </c>
      <c r="I971" t="s">
        <v>126</v>
      </c>
      <c r="J971" t="s">
        <v>436</v>
      </c>
      <c r="K971" t="s">
        <v>130</v>
      </c>
      <c r="L971" t="s">
        <v>1052</v>
      </c>
    </row>
    <row r="972" spans="1:12">
      <c r="A972" t="s">
        <v>126</v>
      </c>
      <c r="B972" t="s">
        <v>2025</v>
      </c>
      <c r="C972" t="s">
        <v>1301</v>
      </c>
      <c r="D972" t="s">
        <v>1307</v>
      </c>
      <c r="E972" s="7">
        <v>2.78291339630951E-5</v>
      </c>
      <c r="F972" s="9">
        <v>-24.360045110447608</v>
      </c>
      <c r="G972" s="9">
        <v>2.247084452738247</v>
      </c>
      <c r="H972" s="7">
        <v>9.9291359259240201E-4</v>
      </c>
      <c r="I972" t="s">
        <v>126</v>
      </c>
      <c r="J972" t="s">
        <v>436</v>
      </c>
      <c r="K972" t="s">
        <v>130</v>
      </c>
      <c r="L972" t="s">
        <v>1052</v>
      </c>
    </row>
    <row r="973" spans="1:12" hidden="1">
      <c r="A973" t="s">
        <v>126</v>
      </c>
      <c r="B973" t="s">
        <v>2025</v>
      </c>
      <c r="C973" t="s">
        <v>1301</v>
      </c>
      <c r="D973" t="s">
        <v>1296</v>
      </c>
      <c r="E973" s="7">
        <v>2.2770125253159602E-6</v>
      </c>
      <c r="F973" s="9">
        <v>-3.4497381489328229</v>
      </c>
      <c r="G973" s="9">
        <v>3.6774325209125709</v>
      </c>
      <c r="H973" s="7">
        <v>0.33277124778981099</v>
      </c>
      <c r="I973" t="s">
        <v>126</v>
      </c>
      <c r="J973" t="s">
        <v>436</v>
      </c>
      <c r="K973" t="s">
        <v>130</v>
      </c>
      <c r="L973" t="s">
        <v>1052</v>
      </c>
    </row>
    <row r="974" spans="1:12" hidden="1">
      <c r="A974" t="s">
        <v>126</v>
      </c>
      <c r="B974" t="s">
        <v>2026</v>
      </c>
      <c r="C974" t="s">
        <v>1307</v>
      </c>
      <c r="D974" t="s">
        <v>1301</v>
      </c>
      <c r="E974" s="7">
        <v>1.02796174689959E-4</v>
      </c>
      <c r="F974" s="9">
        <v>-3.6701941286493733E-2</v>
      </c>
      <c r="G974" s="9">
        <v>1.7788890983548851</v>
      </c>
      <c r="H974" s="7">
        <v>0.88578614098869901</v>
      </c>
      <c r="I974" t="s">
        <v>126</v>
      </c>
      <c r="J974" t="s">
        <v>436</v>
      </c>
      <c r="K974" t="s">
        <v>130</v>
      </c>
      <c r="L974" t="s">
        <v>1052</v>
      </c>
    </row>
    <row r="975" spans="1:12" hidden="1">
      <c r="A975" t="s">
        <v>126</v>
      </c>
      <c r="B975" t="s">
        <v>2027</v>
      </c>
      <c r="C975" t="s">
        <v>1301</v>
      </c>
      <c r="D975" t="s">
        <v>1297</v>
      </c>
      <c r="E975" s="7">
        <v>8.1401617764206101E-6</v>
      </c>
      <c r="F975" s="9">
        <v>-1.636692343409202</v>
      </c>
      <c r="G975" s="9">
        <v>3.4985121804766774</v>
      </c>
      <c r="H975" s="7">
        <v>0.493989359110038</v>
      </c>
      <c r="I975" t="s">
        <v>126</v>
      </c>
      <c r="J975" t="s">
        <v>436</v>
      </c>
      <c r="K975" t="s">
        <v>130</v>
      </c>
      <c r="L975" t="s">
        <v>1052</v>
      </c>
    </row>
    <row r="976" spans="1:12" hidden="1">
      <c r="A976" t="s">
        <v>126</v>
      </c>
      <c r="B976" t="s">
        <v>2028</v>
      </c>
      <c r="C976" t="s">
        <v>1301</v>
      </c>
      <c r="D976" t="s">
        <v>1307</v>
      </c>
      <c r="E976" s="7">
        <v>1.5800869065483201E-5</v>
      </c>
      <c r="F976" s="9">
        <v>-2.1851250461045368</v>
      </c>
      <c r="G976" s="9">
        <v>3.7988338913865372</v>
      </c>
      <c r="H976" s="7">
        <v>0.44819622492089101</v>
      </c>
      <c r="I976" t="s">
        <v>126</v>
      </c>
      <c r="J976" t="s">
        <v>436</v>
      </c>
      <c r="K976" t="s">
        <v>130</v>
      </c>
      <c r="L976" t="s">
        <v>1052</v>
      </c>
    </row>
    <row r="977" spans="1:12" hidden="1">
      <c r="A977" t="s">
        <v>126</v>
      </c>
      <c r="B977" t="s">
        <v>2029</v>
      </c>
      <c r="C977" t="s">
        <v>1301</v>
      </c>
      <c r="D977" t="s">
        <v>1297</v>
      </c>
      <c r="E977" s="7">
        <v>2.6670712861646902E-4</v>
      </c>
      <c r="F977" s="9">
        <v>0.25800203482035289</v>
      </c>
      <c r="G977" s="9">
        <v>3.1358595680137316</v>
      </c>
      <c r="H977" s="7">
        <v>0.77423809623657902</v>
      </c>
      <c r="I977" t="s">
        <v>126</v>
      </c>
      <c r="J977" t="s">
        <v>436</v>
      </c>
      <c r="K977" t="s">
        <v>130</v>
      </c>
      <c r="L977" t="s">
        <v>1052</v>
      </c>
    </row>
    <row r="978" spans="1:12" hidden="1">
      <c r="A978" t="s">
        <v>126</v>
      </c>
      <c r="B978" t="s">
        <v>2030</v>
      </c>
      <c r="C978" t="s">
        <v>1296</v>
      </c>
      <c r="D978" t="s">
        <v>1297</v>
      </c>
      <c r="E978" s="7">
        <v>5.3714924154527097E-6</v>
      </c>
      <c r="F978" s="9">
        <v>-7.1305242676812792</v>
      </c>
      <c r="G978" s="9">
        <v>3.1253357474602765</v>
      </c>
      <c r="H978" s="7">
        <v>0.13092328386507299</v>
      </c>
      <c r="I978" t="s">
        <v>126</v>
      </c>
      <c r="J978" t="s">
        <v>436</v>
      </c>
      <c r="K978" t="s">
        <v>130</v>
      </c>
      <c r="L978" t="s">
        <v>1052</v>
      </c>
    </row>
    <row r="979" spans="1:12" hidden="1">
      <c r="A979" t="s">
        <v>126</v>
      </c>
      <c r="B979" t="s">
        <v>2031</v>
      </c>
      <c r="C979" t="s">
        <v>1307</v>
      </c>
      <c r="D979" t="s">
        <v>1296</v>
      </c>
      <c r="E979" s="7">
        <v>1.4114328706613899E-4</v>
      </c>
      <c r="F979" s="9">
        <v>-0.23770389788568766</v>
      </c>
      <c r="G979" s="9">
        <v>2.2118824498447291</v>
      </c>
      <c r="H979" s="7">
        <v>0.74304680303067605</v>
      </c>
      <c r="I979" t="s">
        <v>126</v>
      </c>
      <c r="J979" t="s">
        <v>436</v>
      </c>
      <c r="K979" t="s">
        <v>130</v>
      </c>
      <c r="L979" t="s">
        <v>1052</v>
      </c>
    </row>
    <row r="980" spans="1:12" hidden="1">
      <c r="A980" t="s">
        <v>126</v>
      </c>
      <c r="B980" t="s">
        <v>2032</v>
      </c>
      <c r="C980" t="s">
        <v>1296</v>
      </c>
      <c r="D980" t="s">
        <v>1307</v>
      </c>
      <c r="E980" s="7">
        <v>1.21759691184913E-5</v>
      </c>
      <c r="F980" s="9">
        <v>-1.0756562322492067</v>
      </c>
      <c r="G980" s="9">
        <v>2.8139110693264184</v>
      </c>
      <c r="H980" s="7">
        <v>0.53639419224245299</v>
      </c>
      <c r="I980" t="s">
        <v>126</v>
      </c>
      <c r="J980" t="s">
        <v>436</v>
      </c>
      <c r="K980" t="s">
        <v>130</v>
      </c>
      <c r="L980" t="s">
        <v>1052</v>
      </c>
    </row>
    <row r="981" spans="1:12" hidden="1">
      <c r="A981" t="s">
        <v>126</v>
      </c>
      <c r="B981" t="s">
        <v>2033</v>
      </c>
      <c r="C981" t="s">
        <v>1297</v>
      </c>
      <c r="D981" t="s">
        <v>1296</v>
      </c>
      <c r="E981" s="7">
        <v>9.8620502001726996E-6</v>
      </c>
      <c r="F981" s="9">
        <v>0.30326517299174993</v>
      </c>
      <c r="G981" s="9">
        <v>3.6480318796186535</v>
      </c>
      <c r="H981" s="7">
        <v>0.77309814678142796</v>
      </c>
      <c r="I981" t="s">
        <v>126</v>
      </c>
      <c r="J981" t="s">
        <v>436</v>
      </c>
      <c r="K981" t="s">
        <v>130</v>
      </c>
      <c r="L981" t="s">
        <v>1052</v>
      </c>
    </row>
    <row r="982" spans="1:12" hidden="1">
      <c r="A982" t="s">
        <v>126</v>
      </c>
      <c r="B982" t="s">
        <v>2034</v>
      </c>
      <c r="C982" t="s">
        <v>1301</v>
      </c>
      <c r="D982" t="s">
        <v>1307</v>
      </c>
      <c r="E982" s="7">
        <v>1.1591246290801199E-5</v>
      </c>
      <c r="F982" s="9">
        <v>-1.0072815371000043</v>
      </c>
      <c r="G982" s="9">
        <v>3.125793759354738</v>
      </c>
      <c r="H982" s="7">
        <v>0.57025965747363105</v>
      </c>
      <c r="I982" t="s">
        <v>126</v>
      </c>
      <c r="J982" t="s">
        <v>436</v>
      </c>
      <c r="K982" t="s">
        <v>130</v>
      </c>
      <c r="L982" t="s">
        <v>1052</v>
      </c>
    </row>
    <row r="983" spans="1:12" hidden="1">
      <c r="A983" t="s">
        <v>126</v>
      </c>
      <c r="B983" t="s">
        <v>2035</v>
      </c>
      <c r="C983" t="s">
        <v>1301</v>
      </c>
      <c r="D983" t="s">
        <v>1307</v>
      </c>
      <c r="E983" s="7">
        <v>7.33129732474774E-6</v>
      </c>
      <c r="F983" s="9">
        <v>0.32649472313570072</v>
      </c>
      <c r="G983" s="9">
        <v>3.2423458428512002</v>
      </c>
      <c r="H983" s="7">
        <v>0.75099472219409902</v>
      </c>
      <c r="I983" t="s">
        <v>126</v>
      </c>
      <c r="J983" t="s">
        <v>436</v>
      </c>
      <c r="K983" t="s">
        <v>130</v>
      </c>
      <c r="L983" t="s">
        <v>1052</v>
      </c>
    </row>
    <row r="984" spans="1:12" hidden="1">
      <c r="A984" t="s">
        <v>126</v>
      </c>
      <c r="B984" t="s">
        <v>2036</v>
      </c>
      <c r="C984" t="s">
        <v>1307</v>
      </c>
      <c r="D984" t="s">
        <v>1301</v>
      </c>
      <c r="E984" s="7">
        <v>1.5963730404520899E-5</v>
      </c>
      <c r="F984" s="9">
        <v>2.8320363277054605</v>
      </c>
      <c r="G984" s="9">
        <v>3.4392235197873715</v>
      </c>
      <c r="H984" s="7">
        <v>0.364172740269469</v>
      </c>
      <c r="I984" t="s">
        <v>126</v>
      </c>
      <c r="J984" t="s">
        <v>436</v>
      </c>
      <c r="K984" t="s">
        <v>130</v>
      </c>
      <c r="L984" t="s">
        <v>1052</v>
      </c>
    </row>
    <row r="985" spans="1:12" hidden="1">
      <c r="A985" t="s">
        <v>126</v>
      </c>
      <c r="B985" t="s">
        <v>2037</v>
      </c>
      <c r="C985" t="s">
        <v>1296</v>
      </c>
      <c r="D985" t="s">
        <v>1297</v>
      </c>
      <c r="E985" s="7">
        <v>2.2908068472681801E-5</v>
      </c>
      <c r="F985" s="9">
        <v>-4.1104454805935921E-2</v>
      </c>
      <c r="G985" s="9">
        <v>2.507200364882411</v>
      </c>
      <c r="H985" s="7">
        <v>0.89811632431705601</v>
      </c>
      <c r="I985" t="s">
        <v>126</v>
      </c>
      <c r="J985" t="s">
        <v>436</v>
      </c>
      <c r="K985" t="s">
        <v>130</v>
      </c>
      <c r="L985" t="s">
        <v>1052</v>
      </c>
    </row>
    <row r="986" spans="1:12" hidden="1">
      <c r="A986" t="s">
        <v>126</v>
      </c>
      <c r="B986" t="s">
        <v>2038</v>
      </c>
      <c r="C986" t="s">
        <v>1301</v>
      </c>
      <c r="D986" t="s">
        <v>1307</v>
      </c>
      <c r="E986" s="7">
        <v>1.7047135630740201E-5</v>
      </c>
      <c r="F986" s="9">
        <v>-4.3018225797861485</v>
      </c>
      <c r="G986" s="9">
        <v>3.6799789446927047</v>
      </c>
      <c r="H986" s="7">
        <v>0.27961087786383598</v>
      </c>
      <c r="I986" t="s">
        <v>126</v>
      </c>
      <c r="J986" t="s">
        <v>436</v>
      </c>
      <c r="K986" t="s">
        <v>130</v>
      </c>
      <c r="L986" t="s">
        <v>1052</v>
      </c>
    </row>
    <row r="987" spans="1:12" hidden="1">
      <c r="A987" t="s">
        <v>126</v>
      </c>
      <c r="B987" t="s">
        <v>2039</v>
      </c>
      <c r="C987" t="s">
        <v>1301</v>
      </c>
      <c r="D987" t="s">
        <v>1307</v>
      </c>
      <c r="E987" s="7">
        <v>4.0555292487468499E-6</v>
      </c>
      <c r="F987" s="9">
        <v>-1.902326716935504</v>
      </c>
      <c r="G987" s="9">
        <v>3.5144923679222515</v>
      </c>
      <c r="H987" s="7">
        <v>0.46190246725850997</v>
      </c>
      <c r="I987" t="s">
        <v>126</v>
      </c>
      <c r="J987" t="s">
        <v>436</v>
      </c>
      <c r="K987" t="s">
        <v>130</v>
      </c>
      <c r="L987" t="s">
        <v>1052</v>
      </c>
    </row>
    <row r="988" spans="1:12" hidden="1">
      <c r="A988" t="s">
        <v>126</v>
      </c>
      <c r="B988" t="s">
        <v>2040</v>
      </c>
      <c r="C988" t="s">
        <v>1297</v>
      </c>
      <c r="D988" t="s">
        <v>1307</v>
      </c>
      <c r="E988" s="7">
        <v>1.7293050411577299E-5</v>
      </c>
      <c r="F988" s="9">
        <v>4.350166523990227E-3</v>
      </c>
      <c r="G988" s="9">
        <v>2.9939142851380969</v>
      </c>
      <c r="H988" s="7">
        <v>0.969593379094292</v>
      </c>
      <c r="I988" t="s">
        <v>126</v>
      </c>
      <c r="J988" t="s">
        <v>436</v>
      </c>
      <c r="K988" t="s">
        <v>130</v>
      </c>
      <c r="L988" t="s">
        <v>1052</v>
      </c>
    </row>
    <row r="989" spans="1:12" hidden="1">
      <c r="A989" t="s">
        <v>126</v>
      </c>
      <c r="B989" t="s">
        <v>2041</v>
      </c>
      <c r="C989" t="s">
        <v>1301</v>
      </c>
      <c r="D989" t="s">
        <v>1296</v>
      </c>
      <c r="E989" s="7">
        <v>1.9065487484937199E-6</v>
      </c>
      <c r="F989" s="9">
        <v>-3.0488142611638502</v>
      </c>
      <c r="G989" s="9">
        <v>3.926729152925617</v>
      </c>
      <c r="H989" s="7">
        <v>0.37823645685413398</v>
      </c>
      <c r="I989" t="s">
        <v>126</v>
      </c>
      <c r="J989" t="s">
        <v>436</v>
      </c>
      <c r="K989" t="s">
        <v>130</v>
      </c>
      <c r="L989" t="s">
        <v>1052</v>
      </c>
    </row>
    <row r="990" spans="1:12">
      <c r="A990" t="s">
        <v>126</v>
      </c>
      <c r="B990" t="s">
        <v>2042</v>
      </c>
      <c r="C990" t="s">
        <v>1307</v>
      </c>
      <c r="D990" t="s">
        <v>1301</v>
      </c>
      <c r="E990" s="7">
        <v>3.6954322507329699E-5</v>
      </c>
      <c r="F990" s="9">
        <v>-16.802135854806327</v>
      </c>
      <c r="G990" s="9">
        <v>2.8109745543344284</v>
      </c>
      <c r="H990" s="7">
        <v>1.4490884680084999E-2</v>
      </c>
      <c r="I990" t="s">
        <v>126</v>
      </c>
      <c r="J990" t="s">
        <v>436</v>
      </c>
      <c r="K990" t="s">
        <v>130</v>
      </c>
      <c r="L990" t="s">
        <v>1052</v>
      </c>
    </row>
    <row r="991" spans="1:12" hidden="1">
      <c r="A991" t="s">
        <v>126</v>
      </c>
      <c r="B991" t="s">
        <v>2043</v>
      </c>
      <c r="C991" t="s">
        <v>1301</v>
      </c>
      <c r="D991" t="s">
        <v>1307</v>
      </c>
      <c r="E991" s="7">
        <v>8.1910117544030404E-6</v>
      </c>
      <c r="F991" s="9">
        <v>-4.3197629791307186</v>
      </c>
      <c r="G991" s="9">
        <v>3.8091410144048874</v>
      </c>
      <c r="H991" s="7">
        <v>0.28691274358091701</v>
      </c>
      <c r="I991" t="s">
        <v>126</v>
      </c>
      <c r="J991" t="s">
        <v>436</v>
      </c>
      <c r="K991" t="s">
        <v>130</v>
      </c>
      <c r="L991" t="s">
        <v>1052</v>
      </c>
    </row>
    <row r="992" spans="1:12" hidden="1">
      <c r="A992" t="s">
        <v>126</v>
      </c>
      <c r="B992" t="s">
        <v>2044</v>
      </c>
      <c r="C992" t="s">
        <v>1452</v>
      </c>
      <c r="D992" t="s">
        <v>1307</v>
      </c>
      <c r="E992" s="7">
        <v>2.0583406918339101E-5</v>
      </c>
      <c r="F992" s="9">
        <v>-0.40148469394585212</v>
      </c>
      <c r="G992" s="9">
        <v>3.083058814154779</v>
      </c>
      <c r="H992" s="7">
        <v>0.71820109612675698</v>
      </c>
      <c r="I992" t="s">
        <v>126</v>
      </c>
      <c r="J992" t="s">
        <v>436</v>
      </c>
      <c r="K992" t="s">
        <v>130</v>
      </c>
      <c r="L992" t="s">
        <v>1052</v>
      </c>
    </row>
    <row r="993" spans="1:12" hidden="1">
      <c r="A993" t="s">
        <v>126</v>
      </c>
      <c r="B993" t="s">
        <v>2045</v>
      </c>
      <c r="C993" t="s">
        <v>1297</v>
      </c>
      <c r="D993" t="s">
        <v>1301</v>
      </c>
      <c r="E993" s="7">
        <v>3.7066921621621603E-5</v>
      </c>
      <c r="F993" s="9">
        <v>1.0515746628047828</v>
      </c>
      <c r="G993" s="9">
        <v>3.5827108540789618</v>
      </c>
      <c r="H993" s="7">
        <v>0.58797762722575997</v>
      </c>
      <c r="I993" t="s">
        <v>126</v>
      </c>
      <c r="J993" t="s">
        <v>436</v>
      </c>
      <c r="K993" t="s">
        <v>130</v>
      </c>
      <c r="L993" t="s">
        <v>1052</v>
      </c>
    </row>
    <row r="994" spans="1:12">
      <c r="A994" t="s">
        <v>126</v>
      </c>
      <c r="B994" t="s">
        <v>2046</v>
      </c>
      <c r="C994" t="s">
        <v>1297</v>
      </c>
      <c r="D994" t="s">
        <v>1296</v>
      </c>
      <c r="E994" s="7">
        <v>4.14506149037892E-5</v>
      </c>
      <c r="F994" s="9">
        <v>-14.02845132360013</v>
      </c>
      <c r="G994" s="9">
        <v>2.111702587678602</v>
      </c>
      <c r="H994" s="7">
        <v>9.9535288959347896E-3</v>
      </c>
      <c r="I994" t="s">
        <v>126</v>
      </c>
      <c r="J994" t="s">
        <v>436</v>
      </c>
      <c r="K994" t="s">
        <v>130</v>
      </c>
      <c r="L994" t="s">
        <v>1052</v>
      </c>
    </row>
    <row r="995" spans="1:12" hidden="1">
      <c r="A995" t="s">
        <v>126</v>
      </c>
      <c r="B995" t="s">
        <v>2047</v>
      </c>
      <c r="C995" t="s">
        <v>1307</v>
      </c>
      <c r="D995" t="s">
        <v>1301</v>
      </c>
      <c r="E995" s="7">
        <v>8.0328777114396092E-6</v>
      </c>
      <c r="F995" s="9">
        <v>2.7811129117216646</v>
      </c>
      <c r="G995" s="9">
        <v>3.515180615415479</v>
      </c>
      <c r="H995" s="7">
        <v>0.37374593630673297</v>
      </c>
      <c r="I995" t="s">
        <v>126</v>
      </c>
      <c r="J995" t="s">
        <v>436</v>
      </c>
      <c r="K995" t="s">
        <v>130</v>
      </c>
      <c r="L995" t="s">
        <v>1052</v>
      </c>
    </row>
    <row r="996" spans="1:12" hidden="1">
      <c r="A996" t="s">
        <v>126</v>
      </c>
      <c r="B996" t="s">
        <v>2048</v>
      </c>
      <c r="C996" t="s">
        <v>1296</v>
      </c>
      <c r="D996" t="s">
        <v>1307</v>
      </c>
      <c r="E996" s="7">
        <v>1.0717345799332299E-4</v>
      </c>
      <c r="F996" s="9">
        <v>-0.20043736044605229</v>
      </c>
      <c r="G996" s="9">
        <v>3.7711047665669564</v>
      </c>
      <c r="H996" s="7">
        <v>0.81766857616571398</v>
      </c>
      <c r="I996" t="s">
        <v>126</v>
      </c>
      <c r="J996" t="s">
        <v>436</v>
      </c>
      <c r="K996" t="s">
        <v>130</v>
      </c>
      <c r="L996" t="s">
        <v>1052</v>
      </c>
    </row>
    <row r="997" spans="1:12" hidden="1">
      <c r="A997" t="s">
        <v>126</v>
      </c>
      <c r="B997" t="s">
        <v>2049</v>
      </c>
      <c r="C997" t="s">
        <v>1297</v>
      </c>
      <c r="D997" t="s">
        <v>1296</v>
      </c>
      <c r="E997" s="7">
        <v>2.8987657080337602E-5</v>
      </c>
      <c r="F997" s="9">
        <v>4.67672972615902E-2</v>
      </c>
      <c r="G997" s="9">
        <v>3.6721821625091784</v>
      </c>
      <c r="H997" s="7">
        <v>0.91014793946925299</v>
      </c>
      <c r="I997" t="s">
        <v>126</v>
      </c>
      <c r="J997" t="s">
        <v>436</v>
      </c>
      <c r="K997" t="s">
        <v>130</v>
      </c>
      <c r="L997" t="s">
        <v>1052</v>
      </c>
    </row>
    <row r="998" spans="1:12" hidden="1">
      <c r="A998" t="s">
        <v>126</v>
      </c>
      <c r="B998" t="s">
        <v>2050</v>
      </c>
      <c r="C998" t="s">
        <v>1296</v>
      </c>
      <c r="D998" t="s">
        <v>1307</v>
      </c>
      <c r="E998" s="7">
        <v>1.1591246290801199E-5</v>
      </c>
      <c r="F998" s="9">
        <v>-0.25887226432281341</v>
      </c>
      <c r="G998" s="9">
        <v>3.1341033447876114</v>
      </c>
      <c r="H998" s="7">
        <v>0.77380639509529803</v>
      </c>
      <c r="I998" t="s">
        <v>126</v>
      </c>
      <c r="J998" t="s">
        <v>436</v>
      </c>
      <c r="K998" t="s">
        <v>130</v>
      </c>
      <c r="L998" t="s">
        <v>1052</v>
      </c>
    </row>
    <row r="999" spans="1:12" hidden="1">
      <c r="A999" t="s">
        <v>126</v>
      </c>
      <c r="B999" t="s">
        <v>2051</v>
      </c>
      <c r="C999" t="s">
        <v>1307</v>
      </c>
      <c r="D999" t="s">
        <v>1301</v>
      </c>
      <c r="E999" s="7">
        <v>2.9598968711088399E-5</v>
      </c>
      <c r="F999" s="9">
        <v>-1.4355212378122615</v>
      </c>
      <c r="G999" s="9">
        <v>3.4977930204744148</v>
      </c>
      <c r="H999" s="7">
        <v>0.52176263832807901</v>
      </c>
      <c r="I999" t="s">
        <v>126</v>
      </c>
      <c r="J999" t="s">
        <v>436</v>
      </c>
      <c r="K999" t="s">
        <v>130</v>
      </c>
      <c r="L999" t="s">
        <v>1052</v>
      </c>
    </row>
    <row r="1000" spans="1:12" hidden="1">
      <c r="A1000" t="s">
        <v>126</v>
      </c>
      <c r="B1000" t="s">
        <v>2052</v>
      </c>
      <c r="C1000" t="s">
        <v>1301</v>
      </c>
      <c r="D1000" t="s">
        <v>1297</v>
      </c>
      <c r="E1000" s="7">
        <v>6.62329954859267E-6</v>
      </c>
      <c r="F1000" s="9">
        <v>-0.13141141854188368</v>
      </c>
      <c r="G1000" s="9">
        <v>3.7649150767472772</v>
      </c>
      <c r="H1000" s="7">
        <v>0.85179650627725101</v>
      </c>
      <c r="I1000" t="s">
        <v>126</v>
      </c>
      <c r="J1000" t="s">
        <v>436</v>
      </c>
      <c r="K1000" t="s">
        <v>130</v>
      </c>
      <c r="L1000" t="s">
        <v>1052</v>
      </c>
    </row>
    <row r="1001" spans="1:12" hidden="1">
      <c r="A1001" t="s">
        <v>126</v>
      </c>
      <c r="B1001" t="s">
        <v>2053</v>
      </c>
      <c r="C1001" t="s">
        <v>1296</v>
      </c>
      <c r="D1001" t="s">
        <v>1307</v>
      </c>
      <c r="E1001" s="7">
        <v>3.1085252290795299E-6</v>
      </c>
      <c r="F1001" s="9">
        <v>-1.1082229530681735E-2</v>
      </c>
      <c r="G1001" s="9">
        <v>3.4293665739026258</v>
      </c>
      <c r="H1001" s="7">
        <v>0.954667171384737</v>
      </c>
      <c r="I1001" t="s">
        <v>126</v>
      </c>
      <c r="J1001" t="s">
        <v>436</v>
      </c>
      <c r="K1001" t="s">
        <v>130</v>
      </c>
      <c r="L1001" t="s">
        <v>1052</v>
      </c>
    </row>
    <row r="1002" spans="1:12" hidden="1">
      <c r="A1002" t="s">
        <v>126</v>
      </c>
      <c r="B1002" t="s">
        <v>2054</v>
      </c>
      <c r="C1002" t="s">
        <v>1296</v>
      </c>
      <c r="D1002" t="s">
        <v>1297</v>
      </c>
      <c r="E1002" s="7">
        <v>2.1982948189172798E-5</v>
      </c>
      <c r="F1002" s="9">
        <v>-0.42094202236853839</v>
      </c>
      <c r="G1002" s="9">
        <v>2.7656571064566013</v>
      </c>
      <c r="H1002" s="7">
        <v>0.696438675356984</v>
      </c>
      <c r="I1002" t="s">
        <v>126</v>
      </c>
      <c r="J1002" t="s">
        <v>436</v>
      </c>
      <c r="K1002" t="s">
        <v>130</v>
      </c>
      <c r="L1002" t="s">
        <v>1052</v>
      </c>
    </row>
    <row r="1003" spans="1:12" hidden="1">
      <c r="A1003" t="s">
        <v>126</v>
      </c>
      <c r="B1003" t="s">
        <v>2055</v>
      </c>
      <c r="C1003" t="s">
        <v>1301</v>
      </c>
      <c r="D1003" t="s">
        <v>1296</v>
      </c>
      <c r="E1003" s="7">
        <v>1.1741651737539499E-5</v>
      </c>
      <c r="F1003" s="9">
        <v>-3.0439432991717092</v>
      </c>
      <c r="G1003" s="9">
        <v>3.8489219659327221</v>
      </c>
      <c r="H1003" s="7">
        <v>0.37384139426135499</v>
      </c>
      <c r="I1003" t="s">
        <v>126</v>
      </c>
      <c r="J1003" t="s">
        <v>436</v>
      </c>
      <c r="K1003" t="s">
        <v>130</v>
      </c>
      <c r="L1003" t="s">
        <v>1052</v>
      </c>
    </row>
    <row r="1004" spans="1:12" hidden="1">
      <c r="A1004" t="s">
        <v>126</v>
      </c>
      <c r="B1004" t="s">
        <v>2056</v>
      </c>
      <c r="C1004" t="s">
        <v>1452</v>
      </c>
      <c r="D1004" t="s">
        <v>1307</v>
      </c>
      <c r="E1004" s="7">
        <v>1.1591246290801199E-5</v>
      </c>
      <c r="F1004" s="9">
        <v>-8.9029745731204208</v>
      </c>
      <c r="G1004" s="9">
        <v>3.1237952527020516</v>
      </c>
      <c r="H1004" s="7">
        <v>9.1371060213086303E-2</v>
      </c>
      <c r="I1004" t="s">
        <v>126</v>
      </c>
      <c r="J1004" t="s">
        <v>436</v>
      </c>
      <c r="K1004" t="s">
        <v>130</v>
      </c>
      <c r="L1004" t="s">
        <v>1052</v>
      </c>
    </row>
    <row r="1005" spans="1:12">
      <c r="A1005" t="s">
        <v>126</v>
      </c>
      <c r="B1005" t="s">
        <v>2057</v>
      </c>
      <c r="C1005" t="s">
        <v>1296</v>
      </c>
      <c r="D1005" t="s">
        <v>1307</v>
      </c>
      <c r="E1005" s="7">
        <v>2.3727775723579401E-5</v>
      </c>
      <c r="F1005" s="9">
        <v>-12.246004922253631</v>
      </c>
      <c r="G1005" s="9">
        <v>3.0781910427862709</v>
      </c>
      <c r="H1005" s="7">
        <v>4.6089724493217403E-2</v>
      </c>
      <c r="I1005" t="s">
        <v>126</v>
      </c>
      <c r="J1005" t="s">
        <v>436</v>
      </c>
      <c r="K1005" t="s">
        <v>130</v>
      </c>
      <c r="L1005" t="s">
        <v>1052</v>
      </c>
    </row>
    <row r="1006" spans="1:12" hidden="1">
      <c r="A1006" t="s">
        <v>126</v>
      </c>
      <c r="B1006" t="s">
        <v>2057</v>
      </c>
      <c r="C1006" t="s">
        <v>1296</v>
      </c>
      <c r="D1006" t="s">
        <v>1301</v>
      </c>
      <c r="E1006" s="7">
        <v>1.1591246290801199E-5</v>
      </c>
      <c r="F1006" s="9">
        <v>-5.0091994000408233</v>
      </c>
      <c r="G1006" s="9">
        <v>3.5669431398488118</v>
      </c>
      <c r="H1006" s="7">
        <v>0.23599833417159999</v>
      </c>
      <c r="I1006" t="s">
        <v>126</v>
      </c>
      <c r="J1006" t="s">
        <v>436</v>
      </c>
      <c r="K1006" t="s">
        <v>130</v>
      </c>
      <c r="L1006" t="s">
        <v>1052</v>
      </c>
    </row>
    <row r="1007" spans="1:12" hidden="1">
      <c r="A1007" t="s">
        <v>126</v>
      </c>
      <c r="B1007" t="s">
        <v>2058</v>
      </c>
      <c r="C1007" t="s">
        <v>1296</v>
      </c>
      <c r="D1007" t="s">
        <v>1297</v>
      </c>
      <c r="E1007" s="7">
        <v>4.1959859436506597E-5</v>
      </c>
      <c r="F1007" s="9">
        <v>-10.536784033100469</v>
      </c>
      <c r="G1007" s="9">
        <v>3.1354433536014596</v>
      </c>
      <c r="H1007" s="7">
        <v>6.6776152662488306E-2</v>
      </c>
      <c r="I1007" t="s">
        <v>126</v>
      </c>
      <c r="J1007" t="s">
        <v>436</v>
      </c>
      <c r="K1007" t="s">
        <v>130</v>
      </c>
      <c r="L1007" t="s">
        <v>1052</v>
      </c>
    </row>
    <row r="1008" spans="1:12" hidden="1">
      <c r="A1008" t="s">
        <v>126</v>
      </c>
      <c r="B1008" t="s">
        <v>2059</v>
      </c>
      <c r="C1008" t="s">
        <v>1301</v>
      </c>
      <c r="D1008" t="s">
        <v>1307</v>
      </c>
      <c r="E1008" s="7">
        <v>3.7877389643352397E-5</v>
      </c>
      <c r="F1008" s="9">
        <v>0.87885175512706426</v>
      </c>
      <c r="G1008" s="9">
        <v>3.0880822628638813</v>
      </c>
      <c r="H1008" s="7">
        <v>0.59370539917987697</v>
      </c>
      <c r="I1008" t="s">
        <v>126</v>
      </c>
      <c r="J1008" t="s">
        <v>436</v>
      </c>
      <c r="K1008" t="s">
        <v>130</v>
      </c>
      <c r="L1008" t="s">
        <v>1052</v>
      </c>
    </row>
    <row r="1009" spans="1:12">
      <c r="A1009" t="s">
        <v>126</v>
      </c>
      <c r="B1009" t="s">
        <v>2060</v>
      </c>
      <c r="C1009" t="s">
        <v>1296</v>
      </c>
      <c r="D1009" t="s">
        <v>1297</v>
      </c>
      <c r="E1009" s="7">
        <v>1.07512088206819E-5</v>
      </c>
      <c r="F1009" s="9">
        <v>-16.400291020634597</v>
      </c>
      <c r="G1009" s="9">
        <v>3.6463047800594608</v>
      </c>
      <c r="H1009" s="7">
        <v>3.3938809715808302E-2</v>
      </c>
      <c r="I1009" t="s">
        <v>126</v>
      </c>
      <c r="J1009" t="s">
        <v>436</v>
      </c>
      <c r="K1009" t="s">
        <v>130</v>
      </c>
      <c r="L1009" t="s">
        <v>1052</v>
      </c>
    </row>
    <row r="1010" spans="1:12" hidden="1">
      <c r="A1010" t="s">
        <v>126</v>
      </c>
      <c r="B1010" t="s">
        <v>2061</v>
      </c>
      <c r="C1010" t="s">
        <v>1296</v>
      </c>
      <c r="D1010" t="s">
        <v>1297</v>
      </c>
      <c r="E1010" s="7">
        <v>9.0028985006672408E-6</v>
      </c>
      <c r="F1010" s="9">
        <v>-9.9816276053352908</v>
      </c>
      <c r="G1010" s="9">
        <v>3.6721895903951292</v>
      </c>
      <c r="H1010" s="7">
        <v>9.92118366609505E-2</v>
      </c>
      <c r="I1010" t="s">
        <v>126</v>
      </c>
      <c r="J1010" t="s">
        <v>436</v>
      </c>
      <c r="K1010" t="s">
        <v>130</v>
      </c>
      <c r="L1010" t="s">
        <v>1052</v>
      </c>
    </row>
    <row r="1011" spans="1:12" hidden="1">
      <c r="A1011" t="s">
        <v>126</v>
      </c>
      <c r="B1011" t="s">
        <v>2062</v>
      </c>
      <c r="C1011" t="s">
        <v>1297</v>
      </c>
      <c r="D1011" t="s">
        <v>1307</v>
      </c>
      <c r="E1011" s="7">
        <v>1.1363894633969001E-5</v>
      </c>
      <c r="F1011" s="9">
        <v>-1.6990882634275259</v>
      </c>
      <c r="G1011" s="9">
        <v>3.9135181598371336</v>
      </c>
      <c r="H1011" s="7">
        <v>0.50995532302651703</v>
      </c>
      <c r="I1011" t="s">
        <v>126</v>
      </c>
      <c r="J1011" t="s">
        <v>436</v>
      </c>
      <c r="K1011" t="s">
        <v>130</v>
      </c>
      <c r="L1011" t="s">
        <v>1052</v>
      </c>
    </row>
    <row r="1012" spans="1:12" hidden="1">
      <c r="A1012" t="s">
        <v>126</v>
      </c>
      <c r="B1012" t="s">
        <v>2063</v>
      </c>
      <c r="C1012" t="s">
        <v>1296</v>
      </c>
      <c r="D1012" t="s">
        <v>1297</v>
      </c>
      <c r="E1012" s="7">
        <v>2.06264123352662E-5</v>
      </c>
      <c r="F1012" s="9">
        <v>-2.7344961451644445</v>
      </c>
      <c r="G1012" s="9">
        <v>2.4686934792787572</v>
      </c>
      <c r="H1012" s="7">
        <v>0.29258913793418301</v>
      </c>
      <c r="I1012" t="s">
        <v>126</v>
      </c>
      <c r="J1012" t="s">
        <v>436</v>
      </c>
      <c r="K1012" t="s">
        <v>130</v>
      </c>
      <c r="L1012" t="s">
        <v>1052</v>
      </c>
    </row>
    <row r="1013" spans="1:12" hidden="1">
      <c r="A1013" t="s">
        <v>126</v>
      </c>
      <c r="B1013" t="s">
        <v>2064</v>
      </c>
      <c r="C1013" t="s">
        <v>1301</v>
      </c>
      <c r="D1013" t="s">
        <v>1307</v>
      </c>
      <c r="E1013" s="7">
        <v>1.28078099946893E-5</v>
      </c>
      <c r="F1013" s="9">
        <v>-12.467297998973775</v>
      </c>
      <c r="G1013" s="9">
        <v>3.2904654712463532</v>
      </c>
      <c r="H1013" s="7">
        <v>5.1593044267205401E-2</v>
      </c>
      <c r="I1013" t="s">
        <v>126</v>
      </c>
      <c r="J1013" t="s">
        <v>436</v>
      </c>
      <c r="K1013" t="s">
        <v>130</v>
      </c>
      <c r="L1013" t="s">
        <v>1052</v>
      </c>
    </row>
    <row r="1014" spans="1:12" hidden="1">
      <c r="A1014" t="s">
        <v>126</v>
      </c>
      <c r="B1014" t="s">
        <v>2064</v>
      </c>
      <c r="C1014" t="s">
        <v>1301</v>
      </c>
      <c r="D1014" t="s">
        <v>1296</v>
      </c>
      <c r="E1014" s="7">
        <v>6.0169286317282401E-6</v>
      </c>
      <c r="F1014" s="9">
        <v>-8.7780749344288384E-3</v>
      </c>
      <c r="G1014" s="9">
        <v>3.8448174924312983</v>
      </c>
      <c r="H1014" s="7">
        <v>0.961890205392259</v>
      </c>
      <c r="I1014" t="s">
        <v>126</v>
      </c>
      <c r="J1014" t="s">
        <v>436</v>
      </c>
      <c r="K1014" t="s">
        <v>130</v>
      </c>
      <c r="L1014" t="s">
        <v>1052</v>
      </c>
    </row>
    <row r="1015" spans="1:12" hidden="1">
      <c r="A1015" t="s">
        <v>126</v>
      </c>
      <c r="B1015" t="s">
        <v>2065</v>
      </c>
      <c r="C1015" t="s">
        <v>1296</v>
      </c>
      <c r="D1015" t="s">
        <v>1307</v>
      </c>
      <c r="E1015" s="7">
        <v>2.39526289233846E-5</v>
      </c>
      <c r="F1015" s="9">
        <v>-1.6898827351504617E-3</v>
      </c>
      <c r="G1015" s="9">
        <v>3.1529273306769969</v>
      </c>
      <c r="H1015" s="7">
        <v>0.98152975859059</v>
      </c>
      <c r="I1015" t="s">
        <v>126</v>
      </c>
      <c r="J1015" t="s">
        <v>436</v>
      </c>
      <c r="K1015" t="s">
        <v>130</v>
      </c>
      <c r="L1015" t="s">
        <v>1052</v>
      </c>
    </row>
    <row r="1016" spans="1:12" hidden="1">
      <c r="A1016" t="s">
        <v>126</v>
      </c>
      <c r="B1016" t="s">
        <v>2066</v>
      </c>
      <c r="C1016" t="s">
        <v>1301</v>
      </c>
      <c r="D1016" t="s">
        <v>1296</v>
      </c>
      <c r="E1016" s="7">
        <v>5.1904131250490602E-5</v>
      </c>
      <c r="F1016" s="9">
        <v>-1.9896741139954535</v>
      </c>
      <c r="G1016" s="9">
        <v>3.092109880447997</v>
      </c>
      <c r="H1016" s="7">
        <v>0.42245772591894898</v>
      </c>
      <c r="I1016" t="s">
        <v>126</v>
      </c>
      <c r="J1016" t="s">
        <v>436</v>
      </c>
      <c r="K1016" t="s">
        <v>130</v>
      </c>
      <c r="L1016" t="s">
        <v>1052</v>
      </c>
    </row>
    <row r="1017" spans="1:12">
      <c r="A1017" t="s">
        <v>126</v>
      </c>
      <c r="B1017" t="s">
        <v>2067</v>
      </c>
      <c r="C1017" t="s">
        <v>1301</v>
      </c>
      <c r="D1017" t="s">
        <v>1307</v>
      </c>
      <c r="E1017" s="7">
        <v>2.4529816956507101E-5</v>
      </c>
      <c r="F1017" s="9">
        <v>-18.020701141589065</v>
      </c>
      <c r="G1017" s="9">
        <v>2.4531695100626889</v>
      </c>
      <c r="H1017" s="7">
        <v>6.7216433539332996E-3</v>
      </c>
      <c r="I1017" t="s">
        <v>126</v>
      </c>
      <c r="J1017" t="s">
        <v>436</v>
      </c>
      <c r="K1017" t="s">
        <v>130</v>
      </c>
      <c r="L1017" t="s">
        <v>1052</v>
      </c>
    </row>
    <row r="1018" spans="1:12" hidden="1">
      <c r="A1018" t="s">
        <v>126</v>
      </c>
      <c r="B1018" t="s">
        <v>2068</v>
      </c>
      <c r="C1018" t="s">
        <v>1296</v>
      </c>
      <c r="D1018" t="s">
        <v>1297</v>
      </c>
      <c r="E1018" s="7">
        <v>6.8507294749526598E-5</v>
      </c>
      <c r="F1018" s="9">
        <v>0.8025661071584842</v>
      </c>
      <c r="G1018" s="9">
        <v>3.7710028741667192</v>
      </c>
      <c r="H1018" s="7">
        <v>0.64456165235526697</v>
      </c>
      <c r="I1018" t="s">
        <v>126</v>
      </c>
      <c r="J1018" t="s">
        <v>436</v>
      </c>
      <c r="K1018" t="s">
        <v>130</v>
      </c>
      <c r="L1018" t="s">
        <v>1052</v>
      </c>
    </row>
    <row r="1019" spans="1:12" hidden="1">
      <c r="A1019" t="s">
        <v>126</v>
      </c>
      <c r="B1019" t="s">
        <v>2069</v>
      </c>
      <c r="C1019" t="s">
        <v>1297</v>
      </c>
      <c r="D1019" t="s">
        <v>1301</v>
      </c>
      <c r="E1019" s="7">
        <v>1.4396994265381201E-5</v>
      </c>
      <c r="F1019" s="9">
        <v>0.23629438044796491</v>
      </c>
      <c r="G1019" s="9">
        <v>3.2467053658606044</v>
      </c>
      <c r="H1019" s="7">
        <v>0.78733165753289203</v>
      </c>
      <c r="I1019" t="s">
        <v>126</v>
      </c>
      <c r="J1019" t="s">
        <v>436</v>
      </c>
      <c r="K1019" t="s">
        <v>130</v>
      </c>
      <c r="L1019" t="s">
        <v>1052</v>
      </c>
    </row>
    <row r="1020" spans="1:12">
      <c r="A1020" t="s">
        <v>126</v>
      </c>
      <c r="B1020" t="s">
        <v>2070</v>
      </c>
      <c r="C1020" t="s">
        <v>1301</v>
      </c>
      <c r="D1020" t="s">
        <v>1296</v>
      </c>
      <c r="E1020" s="7">
        <v>2.4748070193839599E-5</v>
      </c>
      <c r="F1020" s="9">
        <v>16.116306912475192</v>
      </c>
      <c r="G1020" s="9">
        <v>2.5228650824276828</v>
      </c>
      <c r="H1020" s="7">
        <v>1.14888129616011E-2</v>
      </c>
      <c r="I1020" t="s">
        <v>126</v>
      </c>
      <c r="J1020" t="s">
        <v>436</v>
      </c>
      <c r="K1020" t="s">
        <v>130</v>
      </c>
      <c r="L1020" t="s">
        <v>1052</v>
      </c>
    </row>
    <row r="1021" spans="1:12" hidden="1">
      <c r="A1021" t="s">
        <v>126</v>
      </c>
      <c r="B1021" t="s">
        <v>2071</v>
      </c>
      <c r="C1021" t="s">
        <v>1296</v>
      </c>
      <c r="D1021" t="s">
        <v>1307</v>
      </c>
      <c r="E1021" s="7">
        <v>1.3485511338290001E-5</v>
      </c>
      <c r="F1021" s="9">
        <v>-4.6850477839748725</v>
      </c>
      <c r="G1021" s="9">
        <v>3.9157167379146802</v>
      </c>
      <c r="H1021" s="7">
        <v>0.27402783351270199</v>
      </c>
      <c r="I1021" t="s">
        <v>126</v>
      </c>
      <c r="J1021" t="s">
        <v>436</v>
      </c>
      <c r="K1021" t="s">
        <v>130</v>
      </c>
      <c r="L1021" t="s">
        <v>1052</v>
      </c>
    </row>
    <row r="1022" spans="1:12" hidden="1">
      <c r="A1022" t="s">
        <v>126</v>
      </c>
      <c r="B1022" t="s">
        <v>2072</v>
      </c>
      <c r="C1022" t="s">
        <v>1297</v>
      </c>
      <c r="D1022" t="s">
        <v>1296</v>
      </c>
      <c r="E1022" s="7">
        <v>5.7382222987318498E-6</v>
      </c>
      <c r="F1022" s="9">
        <v>0.85552933555252342</v>
      </c>
      <c r="G1022" s="9">
        <v>3.7715902095464644</v>
      </c>
      <c r="H1022" s="7">
        <v>0.63388049113025702</v>
      </c>
      <c r="I1022" t="s">
        <v>126</v>
      </c>
      <c r="J1022" t="s">
        <v>436</v>
      </c>
      <c r="K1022" t="s">
        <v>130</v>
      </c>
      <c r="L1022" t="s">
        <v>1052</v>
      </c>
    </row>
    <row r="1023" spans="1:12" hidden="1">
      <c r="A1023" t="s">
        <v>126</v>
      </c>
      <c r="B1023" t="s">
        <v>2073</v>
      </c>
      <c r="C1023" t="s">
        <v>1296</v>
      </c>
      <c r="D1023" t="s">
        <v>1297</v>
      </c>
      <c r="E1023" s="7">
        <v>8.4137655279205705E-6</v>
      </c>
      <c r="F1023" s="9">
        <v>-0.18603207603017388</v>
      </c>
      <c r="G1023" s="9">
        <v>3.5625288218097242</v>
      </c>
      <c r="H1023" s="7">
        <v>0.81924589216107202</v>
      </c>
      <c r="I1023" t="s">
        <v>126</v>
      </c>
      <c r="J1023" t="s">
        <v>436</v>
      </c>
      <c r="K1023" t="s">
        <v>130</v>
      </c>
      <c r="L1023" t="s">
        <v>1052</v>
      </c>
    </row>
    <row r="1024" spans="1:12" hidden="1">
      <c r="A1024" t="s">
        <v>126</v>
      </c>
      <c r="B1024" t="s">
        <v>2074</v>
      </c>
      <c r="C1024" t="s">
        <v>1301</v>
      </c>
      <c r="D1024" t="s">
        <v>1307</v>
      </c>
      <c r="E1024" s="7">
        <v>1.40098357368505E-5</v>
      </c>
      <c r="F1024" s="9">
        <v>-3.6139449252169789E-2</v>
      </c>
      <c r="G1024" s="9">
        <v>3.0660876811859206</v>
      </c>
      <c r="H1024" s="7">
        <v>0.91354580877559599</v>
      </c>
      <c r="I1024" t="s">
        <v>126</v>
      </c>
      <c r="J1024" t="s">
        <v>436</v>
      </c>
      <c r="K1024" t="s">
        <v>130</v>
      </c>
      <c r="L1024" t="s">
        <v>1052</v>
      </c>
    </row>
    <row r="1025" spans="1:12" hidden="1">
      <c r="A1025" t="s">
        <v>126</v>
      </c>
      <c r="B1025" t="s">
        <v>2075</v>
      </c>
      <c r="C1025" t="s">
        <v>1297</v>
      </c>
      <c r="D1025" t="s">
        <v>1296</v>
      </c>
      <c r="E1025" s="7">
        <v>1.14764445974637E-5</v>
      </c>
      <c r="F1025" s="9">
        <v>2.2294196826410113</v>
      </c>
      <c r="G1025" s="9">
        <v>3.4590399005850294</v>
      </c>
      <c r="H1025" s="7">
        <v>0.42207883776722799</v>
      </c>
      <c r="I1025" t="s">
        <v>126</v>
      </c>
      <c r="J1025" t="s">
        <v>436</v>
      </c>
      <c r="K1025" t="s">
        <v>130</v>
      </c>
      <c r="L1025" t="s">
        <v>1052</v>
      </c>
    </row>
    <row r="1026" spans="1:12" hidden="1">
      <c r="A1026" t="s">
        <v>126</v>
      </c>
      <c r="B1026" t="s">
        <v>2076</v>
      </c>
      <c r="C1026" t="s">
        <v>1307</v>
      </c>
      <c r="D1026" t="s">
        <v>1301</v>
      </c>
      <c r="E1026" s="7">
        <v>1.15995315348076E-5</v>
      </c>
      <c r="F1026" s="9">
        <v>8.0527164610001215E-2</v>
      </c>
      <c r="G1026" s="9">
        <v>3.7327805643912733</v>
      </c>
      <c r="H1026" s="7">
        <v>0.88322879125639897</v>
      </c>
      <c r="I1026" t="s">
        <v>126</v>
      </c>
      <c r="J1026" t="s">
        <v>436</v>
      </c>
      <c r="K1026" t="s">
        <v>130</v>
      </c>
      <c r="L1026" t="s">
        <v>1052</v>
      </c>
    </row>
    <row r="1027" spans="1:12" hidden="1">
      <c r="A1027" t="s">
        <v>126</v>
      </c>
      <c r="B1027" t="s">
        <v>2077</v>
      </c>
      <c r="C1027" t="s">
        <v>1301</v>
      </c>
      <c r="D1027" t="s">
        <v>1297</v>
      </c>
      <c r="E1027" s="7">
        <v>1.0358949226783901E-5</v>
      </c>
      <c r="F1027" s="9">
        <v>3.882714897062455</v>
      </c>
      <c r="G1027" s="9">
        <v>3.6413433432986322</v>
      </c>
      <c r="H1027" s="7">
        <v>0.30178576840537502</v>
      </c>
      <c r="I1027" t="s">
        <v>126</v>
      </c>
      <c r="J1027" t="s">
        <v>436</v>
      </c>
      <c r="K1027" t="s">
        <v>130</v>
      </c>
      <c r="L1027" t="s">
        <v>1052</v>
      </c>
    </row>
    <row r="1028" spans="1:12" hidden="1">
      <c r="A1028" t="s">
        <v>126</v>
      </c>
      <c r="B1028" t="s">
        <v>2078</v>
      </c>
      <c r="C1028" t="s">
        <v>1296</v>
      </c>
      <c r="D1028" t="s">
        <v>1307</v>
      </c>
      <c r="E1028" s="7">
        <v>2.59840335311573E-4</v>
      </c>
      <c r="F1028" s="9">
        <v>0.31047593563415554</v>
      </c>
      <c r="G1028" s="9">
        <v>3.1363839257227988</v>
      </c>
      <c r="H1028" s="7">
        <v>0.75304302077587604</v>
      </c>
      <c r="I1028" t="s">
        <v>126</v>
      </c>
      <c r="J1028" t="s">
        <v>436</v>
      </c>
      <c r="K1028" t="s">
        <v>130</v>
      </c>
      <c r="L1028" t="s">
        <v>1052</v>
      </c>
    </row>
    <row r="1029" spans="1:12">
      <c r="A1029" t="s">
        <v>126</v>
      </c>
      <c r="B1029" t="s">
        <v>2079</v>
      </c>
      <c r="C1029" t="s">
        <v>1297</v>
      </c>
      <c r="D1029" t="s">
        <v>1307</v>
      </c>
      <c r="E1029" s="7">
        <v>2.6346674031227999E-5</v>
      </c>
      <c r="F1029" s="9">
        <v>-16.775293706790826</v>
      </c>
      <c r="G1029" s="9">
        <v>3.9269774192889551</v>
      </c>
      <c r="H1029" s="7">
        <v>3.8749678692026897E-2</v>
      </c>
      <c r="I1029" t="s">
        <v>126</v>
      </c>
      <c r="J1029" t="s">
        <v>436</v>
      </c>
      <c r="K1029" t="s">
        <v>130</v>
      </c>
      <c r="L1029" t="s">
        <v>1052</v>
      </c>
    </row>
    <row r="1030" spans="1:12" hidden="1">
      <c r="A1030" t="s">
        <v>126</v>
      </c>
      <c r="B1030" t="s">
        <v>2080</v>
      </c>
      <c r="C1030" t="s">
        <v>1297</v>
      </c>
      <c r="D1030" t="s">
        <v>1296</v>
      </c>
      <c r="E1030" s="7">
        <v>2.4341617210682501E-4</v>
      </c>
      <c r="F1030" s="9">
        <v>-2.4001019893858326</v>
      </c>
      <c r="G1030" s="9">
        <v>1.4317913533858069</v>
      </c>
      <c r="H1030" s="7">
        <v>0.19541773922142899</v>
      </c>
      <c r="I1030" t="s">
        <v>126</v>
      </c>
      <c r="J1030" t="s">
        <v>436</v>
      </c>
      <c r="K1030" t="s">
        <v>130</v>
      </c>
      <c r="L1030" t="s">
        <v>1052</v>
      </c>
    </row>
    <row r="1031" spans="1:12" hidden="1">
      <c r="A1031" t="s">
        <v>126</v>
      </c>
      <c r="B1031" t="s">
        <v>2081</v>
      </c>
      <c r="C1031" t="s">
        <v>1307</v>
      </c>
      <c r="D1031" t="s">
        <v>1296</v>
      </c>
      <c r="E1031" s="7">
        <v>9.7563654302670598E-5</v>
      </c>
      <c r="F1031" s="9">
        <v>-0.2837576680267086</v>
      </c>
      <c r="G1031" s="9">
        <v>3.1350889312723331</v>
      </c>
      <c r="H1031" s="7">
        <v>0.763529483938723</v>
      </c>
      <c r="I1031" t="s">
        <v>126</v>
      </c>
      <c r="J1031" t="s">
        <v>436</v>
      </c>
      <c r="K1031" t="s">
        <v>130</v>
      </c>
      <c r="L1031" t="s">
        <v>1052</v>
      </c>
    </row>
    <row r="1032" spans="1:12" hidden="1">
      <c r="A1032" t="s">
        <v>126</v>
      </c>
      <c r="B1032" t="s">
        <v>2082</v>
      </c>
      <c r="C1032" t="s">
        <v>1301</v>
      </c>
      <c r="D1032" t="s">
        <v>1307</v>
      </c>
      <c r="E1032" s="7">
        <v>1.4844993602127299E-5</v>
      </c>
      <c r="F1032" s="9">
        <v>-2.6661098576139284</v>
      </c>
      <c r="G1032" s="9">
        <v>3.925933201564705</v>
      </c>
      <c r="H1032" s="7">
        <v>0.409896051276113</v>
      </c>
      <c r="I1032" t="s">
        <v>126</v>
      </c>
      <c r="J1032" t="s">
        <v>436</v>
      </c>
      <c r="K1032" t="s">
        <v>130</v>
      </c>
      <c r="L1032" t="s">
        <v>1052</v>
      </c>
    </row>
    <row r="1033" spans="1:12" hidden="1">
      <c r="A1033" t="s">
        <v>126</v>
      </c>
      <c r="B1033" t="s">
        <v>2083</v>
      </c>
      <c r="C1033" t="s">
        <v>1297</v>
      </c>
      <c r="D1033" t="s">
        <v>1296</v>
      </c>
      <c r="E1033" s="7">
        <v>1.0789078645235401E-5</v>
      </c>
      <c r="F1033" s="9">
        <v>1.753745154919969</v>
      </c>
      <c r="G1033" s="9">
        <v>3.2447592229027964</v>
      </c>
      <c r="H1033" s="7">
        <v>0.46223160906626698</v>
      </c>
      <c r="I1033" t="s">
        <v>126</v>
      </c>
      <c r="J1033" t="s">
        <v>436</v>
      </c>
      <c r="K1033" t="s">
        <v>130</v>
      </c>
      <c r="L1033" t="s">
        <v>1052</v>
      </c>
    </row>
    <row r="1034" spans="1:12" hidden="1">
      <c r="A1034" t="s">
        <v>126</v>
      </c>
      <c r="B1034" t="s">
        <v>2084</v>
      </c>
      <c r="C1034" t="s">
        <v>1307</v>
      </c>
      <c r="D1034" t="s">
        <v>1297</v>
      </c>
      <c r="E1034" s="7">
        <v>1.30831828767303E-5</v>
      </c>
      <c r="F1034" s="9">
        <v>-1.8833605643235871</v>
      </c>
      <c r="G1034" s="9">
        <v>3.6740380583963699</v>
      </c>
      <c r="H1034" s="7">
        <v>0.47400978612794797</v>
      </c>
      <c r="I1034" t="s">
        <v>126</v>
      </c>
      <c r="J1034" t="s">
        <v>436</v>
      </c>
      <c r="K1034" t="s">
        <v>130</v>
      </c>
      <c r="L1034" t="s">
        <v>1052</v>
      </c>
    </row>
    <row r="1035" spans="1:12" hidden="1">
      <c r="A1035" t="s">
        <v>126</v>
      </c>
      <c r="B1035" t="s">
        <v>2085</v>
      </c>
      <c r="C1035" t="s">
        <v>1301</v>
      </c>
      <c r="D1035" t="s">
        <v>1296</v>
      </c>
      <c r="E1035" s="7">
        <v>2.1630396963567399E-5</v>
      </c>
      <c r="F1035" s="9">
        <v>-6.7578455642768329</v>
      </c>
      <c r="G1035" s="9">
        <v>3.0939148701729282</v>
      </c>
      <c r="H1035" s="7">
        <v>0.139430080444051</v>
      </c>
      <c r="I1035" t="s">
        <v>126</v>
      </c>
      <c r="J1035" t="s">
        <v>436</v>
      </c>
      <c r="K1035" t="s">
        <v>130</v>
      </c>
      <c r="L1035" t="s">
        <v>1052</v>
      </c>
    </row>
    <row r="1036" spans="1:12" hidden="1">
      <c r="A1036" t="s">
        <v>126</v>
      </c>
      <c r="B1036" t="s">
        <v>2086</v>
      </c>
      <c r="C1036" t="s">
        <v>1301</v>
      </c>
      <c r="D1036" t="s">
        <v>1307</v>
      </c>
      <c r="E1036" s="7">
        <v>1.5642306120494198E-5</v>
      </c>
      <c r="F1036" s="9">
        <v>-2.7557738846560498</v>
      </c>
      <c r="G1036" s="9">
        <v>3.5641508591425688</v>
      </c>
      <c r="H1036" s="7">
        <v>0.37923130693767299</v>
      </c>
      <c r="I1036" t="s">
        <v>126</v>
      </c>
      <c r="J1036" t="s">
        <v>436</v>
      </c>
      <c r="K1036" t="s">
        <v>130</v>
      </c>
      <c r="L1036" t="s">
        <v>1052</v>
      </c>
    </row>
    <row r="1037" spans="1:12" hidden="1">
      <c r="A1037" t="s">
        <v>126</v>
      </c>
      <c r="B1037" t="s">
        <v>2087</v>
      </c>
      <c r="C1037" t="s">
        <v>1296</v>
      </c>
      <c r="D1037" t="s">
        <v>1297</v>
      </c>
      <c r="E1037" s="7">
        <v>1.46229006722923E-3</v>
      </c>
      <c r="F1037" s="9">
        <v>8.9205374075296149</v>
      </c>
      <c r="G1037" s="9">
        <v>2.5015720575483376</v>
      </c>
      <c r="H1037" s="7">
        <v>5.8975182638451598E-2</v>
      </c>
      <c r="I1037" t="s">
        <v>126</v>
      </c>
      <c r="J1037" t="s">
        <v>436</v>
      </c>
      <c r="K1037" t="s">
        <v>130</v>
      </c>
      <c r="L1037" t="s">
        <v>1052</v>
      </c>
    </row>
    <row r="1038" spans="1:12" hidden="1">
      <c r="A1038" t="s">
        <v>126</v>
      </c>
      <c r="B1038" t="s">
        <v>2088</v>
      </c>
      <c r="C1038" t="s">
        <v>1301</v>
      </c>
      <c r="D1038" t="s">
        <v>1307</v>
      </c>
      <c r="E1038" s="7">
        <v>2.7378810450667698E-4</v>
      </c>
      <c r="F1038" s="9">
        <v>0.27829098683133252</v>
      </c>
      <c r="G1038" s="9">
        <v>2.6375494159815194</v>
      </c>
      <c r="H1038" s="7">
        <v>0.74531362389068201</v>
      </c>
      <c r="I1038" t="s">
        <v>126</v>
      </c>
      <c r="J1038" t="s">
        <v>436</v>
      </c>
      <c r="K1038" t="s">
        <v>130</v>
      </c>
      <c r="L1038" t="s">
        <v>1052</v>
      </c>
    </row>
    <row r="1039" spans="1:12" hidden="1">
      <c r="A1039" t="s">
        <v>126</v>
      </c>
      <c r="B1039" t="s">
        <v>2089</v>
      </c>
      <c r="C1039" t="s">
        <v>1301</v>
      </c>
      <c r="D1039" t="s">
        <v>1307</v>
      </c>
      <c r="E1039" s="7">
        <v>5.8567493775162802E-6</v>
      </c>
      <c r="F1039" s="9">
        <v>-0.79268553263679786</v>
      </c>
      <c r="G1039" s="9">
        <v>2.7864476863537453</v>
      </c>
      <c r="H1039" s="7">
        <v>0.59378051088723705</v>
      </c>
      <c r="I1039" t="s">
        <v>126</v>
      </c>
      <c r="J1039" t="s">
        <v>436</v>
      </c>
      <c r="K1039" t="s">
        <v>130</v>
      </c>
      <c r="L1039" t="s">
        <v>1052</v>
      </c>
    </row>
    <row r="1040" spans="1:12" hidden="1">
      <c r="A1040" t="s">
        <v>126</v>
      </c>
      <c r="B1040" t="s">
        <v>2089</v>
      </c>
      <c r="C1040" t="s">
        <v>1301</v>
      </c>
      <c r="D1040" t="s">
        <v>1297</v>
      </c>
      <c r="E1040" s="7">
        <v>5.4891142893211696E-6</v>
      </c>
      <c r="F1040" s="9">
        <v>-1.4240001950059022</v>
      </c>
      <c r="G1040" s="9">
        <v>3.8430766373103031</v>
      </c>
      <c r="H1040" s="7">
        <v>0.54271197078622802</v>
      </c>
      <c r="I1040" t="s">
        <v>126</v>
      </c>
      <c r="J1040" t="s">
        <v>436</v>
      </c>
      <c r="K1040" t="s">
        <v>130</v>
      </c>
      <c r="L1040" t="s">
        <v>1052</v>
      </c>
    </row>
    <row r="1041" spans="1:12" hidden="1">
      <c r="A1041" t="s">
        <v>126</v>
      </c>
      <c r="B1041" t="s">
        <v>2090</v>
      </c>
      <c r="C1041" t="s">
        <v>1301</v>
      </c>
      <c r="D1041" t="s">
        <v>1297</v>
      </c>
      <c r="E1041" s="7">
        <v>4.8921750722251699E-5</v>
      </c>
      <c r="F1041" s="9">
        <v>-2.9985498486149273</v>
      </c>
      <c r="G1041" s="9">
        <v>2.2701387133064346</v>
      </c>
      <c r="H1041" s="7">
        <v>0.25043662615759799</v>
      </c>
      <c r="I1041" t="s">
        <v>126</v>
      </c>
      <c r="J1041" t="s">
        <v>436</v>
      </c>
      <c r="K1041" t="s">
        <v>130</v>
      </c>
      <c r="L1041" t="s">
        <v>1052</v>
      </c>
    </row>
    <row r="1042" spans="1:12" hidden="1">
      <c r="A1042" t="s">
        <v>126</v>
      </c>
      <c r="B1042" t="s">
        <v>2091</v>
      </c>
      <c r="C1042" t="s">
        <v>1297</v>
      </c>
      <c r="D1042" t="s">
        <v>1296</v>
      </c>
      <c r="E1042" s="7">
        <v>1.06061285664838E-4</v>
      </c>
      <c r="F1042" s="9">
        <v>-4.2782823608454636</v>
      </c>
      <c r="G1042" s="9">
        <v>2.146001747906082</v>
      </c>
      <c r="H1042" s="7">
        <v>0.15796433107824301</v>
      </c>
      <c r="I1042" t="s">
        <v>126</v>
      </c>
      <c r="J1042" t="s">
        <v>436</v>
      </c>
      <c r="K1042" t="s">
        <v>130</v>
      </c>
      <c r="L1042" t="s">
        <v>1052</v>
      </c>
    </row>
    <row r="1043" spans="1:12" hidden="1">
      <c r="A1043" t="s">
        <v>126</v>
      </c>
      <c r="B1043" t="s">
        <v>2092</v>
      </c>
      <c r="C1043" t="s">
        <v>1307</v>
      </c>
      <c r="D1043" t="s">
        <v>1296</v>
      </c>
      <c r="E1043" s="7">
        <v>8.9548834741097598E-6</v>
      </c>
      <c r="F1043" s="9">
        <v>-3.242858504023383</v>
      </c>
      <c r="G1043" s="9">
        <v>3.0334244115833631</v>
      </c>
      <c r="H1043" s="7">
        <v>0.301161905458813</v>
      </c>
      <c r="I1043" t="s">
        <v>126</v>
      </c>
      <c r="J1043" t="s">
        <v>436</v>
      </c>
      <c r="K1043" t="s">
        <v>130</v>
      </c>
      <c r="L1043" t="s">
        <v>1052</v>
      </c>
    </row>
    <row r="1044" spans="1:12" hidden="1">
      <c r="A1044" t="s">
        <v>126</v>
      </c>
      <c r="B1044" t="s">
        <v>2092</v>
      </c>
      <c r="C1044" t="s">
        <v>1307</v>
      </c>
      <c r="D1044" t="s">
        <v>1301</v>
      </c>
      <c r="E1044" s="7">
        <v>1.37830559633444E-4</v>
      </c>
      <c r="F1044" s="9">
        <v>0.28500537324299308</v>
      </c>
      <c r="G1044" s="9">
        <v>1.7489873049909397</v>
      </c>
      <c r="H1044" s="7">
        <v>0.68645080885234899</v>
      </c>
      <c r="I1044" t="s">
        <v>126</v>
      </c>
      <c r="J1044" t="s">
        <v>436</v>
      </c>
      <c r="K1044" t="s">
        <v>130</v>
      </c>
      <c r="L1044" t="s">
        <v>1052</v>
      </c>
    </row>
    <row r="1045" spans="1:12" hidden="1">
      <c r="A1045" t="s">
        <v>126</v>
      </c>
      <c r="B1045" t="s">
        <v>2093</v>
      </c>
      <c r="C1045" t="s">
        <v>1296</v>
      </c>
      <c r="D1045" t="s">
        <v>1301</v>
      </c>
      <c r="E1045" s="7">
        <v>1.1591246290801199E-5</v>
      </c>
      <c r="F1045" s="9">
        <v>-0.55307689718698361</v>
      </c>
      <c r="G1045" s="9">
        <v>3.1317048665569889</v>
      </c>
      <c r="H1045" s="7">
        <v>0.67430663241887101</v>
      </c>
      <c r="I1045" t="s">
        <v>126</v>
      </c>
      <c r="J1045" t="s">
        <v>436</v>
      </c>
      <c r="K1045" t="s">
        <v>130</v>
      </c>
      <c r="L1045" t="s">
        <v>1052</v>
      </c>
    </row>
    <row r="1046" spans="1:12" hidden="1">
      <c r="A1046" t="s">
        <v>126</v>
      </c>
      <c r="B1046" t="s">
        <v>2093</v>
      </c>
      <c r="C1046" t="s">
        <v>1296</v>
      </c>
      <c r="D1046" t="s">
        <v>1297</v>
      </c>
      <c r="E1046" s="7">
        <v>3.3373315458904598E-5</v>
      </c>
      <c r="F1046" s="9">
        <v>2.4302669876268727E-2</v>
      </c>
      <c r="G1046" s="9">
        <v>2.0829773603056712</v>
      </c>
      <c r="H1046" s="7">
        <v>0.91398366551347499</v>
      </c>
      <c r="I1046" t="s">
        <v>126</v>
      </c>
      <c r="J1046" t="s">
        <v>436</v>
      </c>
      <c r="K1046" t="s">
        <v>130</v>
      </c>
      <c r="L1046" t="s">
        <v>1052</v>
      </c>
    </row>
    <row r="1047" spans="1:12" hidden="1">
      <c r="A1047" t="s">
        <v>126</v>
      </c>
      <c r="B1047" t="s">
        <v>2094</v>
      </c>
      <c r="C1047" t="s">
        <v>1307</v>
      </c>
      <c r="D1047" t="s">
        <v>1296</v>
      </c>
      <c r="E1047" s="7">
        <v>1.49800683879179E-5</v>
      </c>
      <c r="F1047" s="9">
        <v>-5.4012398383120406</v>
      </c>
      <c r="G1047" s="9">
        <v>3.9261631605962357</v>
      </c>
      <c r="H1047" s="7">
        <v>0.24083420579971701</v>
      </c>
      <c r="I1047" t="s">
        <v>126</v>
      </c>
      <c r="J1047" t="s">
        <v>436</v>
      </c>
      <c r="K1047" t="s">
        <v>130</v>
      </c>
      <c r="L1047" t="s">
        <v>1052</v>
      </c>
    </row>
    <row r="1048" spans="1:12">
      <c r="A1048" t="s">
        <v>126</v>
      </c>
      <c r="B1048" t="s">
        <v>2095</v>
      </c>
      <c r="C1048" t="s">
        <v>1296</v>
      </c>
      <c r="D1048" t="s">
        <v>1297</v>
      </c>
      <c r="E1048" s="7">
        <v>1.5963730404520899E-5</v>
      </c>
      <c r="F1048" s="9">
        <v>28.562264853662771</v>
      </c>
      <c r="G1048" s="9">
        <v>3.3639405318241802</v>
      </c>
      <c r="H1048" s="7">
        <v>3.5696323077698401E-3</v>
      </c>
      <c r="I1048" t="s">
        <v>126</v>
      </c>
      <c r="J1048" t="s">
        <v>436</v>
      </c>
      <c r="K1048" t="s">
        <v>130</v>
      </c>
      <c r="L1048" t="s">
        <v>1052</v>
      </c>
    </row>
    <row r="1049" spans="1:12" hidden="1">
      <c r="A1049" t="s">
        <v>126</v>
      </c>
      <c r="B1049" t="s">
        <v>2096</v>
      </c>
      <c r="C1049" t="s">
        <v>1301</v>
      </c>
      <c r="D1049" t="s">
        <v>1296</v>
      </c>
      <c r="E1049" s="7">
        <v>1.1591246290801199E-5</v>
      </c>
      <c r="F1049" s="9">
        <v>-0.20318683965671394</v>
      </c>
      <c r="G1049" s="9">
        <v>3.1337339894267133</v>
      </c>
      <c r="H1049" s="7">
        <v>0.79900564632301796</v>
      </c>
      <c r="I1049" t="s">
        <v>126</v>
      </c>
      <c r="J1049" t="s">
        <v>436</v>
      </c>
      <c r="K1049" t="s">
        <v>130</v>
      </c>
      <c r="L1049" t="s">
        <v>1052</v>
      </c>
    </row>
    <row r="1050" spans="1:12" hidden="1">
      <c r="A1050" t="s">
        <v>126</v>
      </c>
      <c r="B1050" t="s">
        <v>2097</v>
      </c>
      <c r="C1050" t="s">
        <v>1297</v>
      </c>
      <c r="D1050" t="s">
        <v>1296</v>
      </c>
      <c r="E1050" s="7">
        <v>8.4780978385109008E-6</v>
      </c>
      <c r="F1050" s="9">
        <v>-4.349423972426783E-2</v>
      </c>
      <c r="G1050" s="9">
        <v>3.5145249257268123</v>
      </c>
      <c r="H1050" s="7">
        <v>0.91142165027274402</v>
      </c>
      <c r="I1050" t="s">
        <v>126</v>
      </c>
      <c r="J1050" t="s">
        <v>436</v>
      </c>
      <c r="K1050" t="s">
        <v>130</v>
      </c>
      <c r="L1050" t="s">
        <v>1052</v>
      </c>
    </row>
    <row r="1051" spans="1:12" hidden="1">
      <c r="A1051" t="s">
        <v>126</v>
      </c>
      <c r="B1051" t="s">
        <v>2098</v>
      </c>
      <c r="C1051" t="s">
        <v>1296</v>
      </c>
      <c r="D1051" t="s">
        <v>1307</v>
      </c>
      <c r="E1051" s="7">
        <v>1.5963730404520899E-5</v>
      </c>
      <c r="F1051" s="9">
        <v>1.8261323467995425</v>
      </c>
      <c r="G1051" s="9">
        <v>3.556987210453797</v>
      </c>
      <c r="H1051" s="7">
        <v>0.47367372832252402</v>
      </c>
      <c r="I1051" t="s">
        <v>126</v>
      </c>
      <c r="J1051" t="s">
        <v>436</v>
      </c>
      <c r="K1051" t="s">
        <v>130</v>
      </c>
      <c r="L1051" t="s">
        <v>1052</v>
      </c>
    </row>
    <row r="1052" spans="1:12" hidden="1">
      <c r="A1052" t="s">
        <v>126</v>
      </c>
      <c r="B1052" t="s">
        <v>2098</v>
      </c>
      <c r="C1052" t="s">
        <v>1296</v>
      </c>
      <c r="D1052" t="s">
        <v>1301</v>
      </c>
      <c r="E1052" s="7">
        <v>1.1591246290801199E-5</v>
      </c>
      <c r="F1052" s="9">
        <v>-8.9601203222859863E-3</v>
      </c>
      <c r="G1052" s="9">
        <v>3.1273219212088361</v>
      </c>
      <c r="H1052" s="7">
        <v>0.95731224219834299</v>
      </c>
      <c r="I1052" t="s">
        <v>126</v>
      </c>
      <c r="J1052" t="s">
        <v>436</v>
      </c>
      <c r="K1052" t="s">
        <v>130</v>
      </c>
      <c r="L1052" t="s">
        <v>1052</v>
      </c>
    </row>
    <row r="1053" spans="1:12" hidden="1">
      <c r="A1053" t="s">
        <v>126</v>
      </c>
      <c r="B1053" t="s">
        <v>2099</v>
      </c>
      <c r="C1053" t="s">
        <v>1301</v>
      </c>
      <c r="D1053" t="s">
        <v>1307</v>
      </c>
      <c r="E1053" s="7">
        <v>1.57113437652682E-5</v>
      </c>
      <c r="F1053" s="9">
        <v>-2.6427852029043111</v>
      </c>
      <c r="G1053" s="9">
        <v>2.5933840309099239</v>
      </c>
      <c r="H1053" s="7">
        <v>0.31274471361023798</v>
      </c>
      <c r="I1053" t="s">
        <v>126</v>
      </c>
      <c r="J1053" t="s">
        <v>436</v>
      </c>
      <c r="K1053" t="s">
        <v>130</v>
      </c>
      <c r="L1053" t="s">
        <v>1052</v>
      </c>
    </row>
    <row r="1054" spans="1:12" hidden="1">
      <c r="A1054" t="s">
        <v>126</v>
      </c>
      <c r="B1054" t="s">
        <v>2100</v>
      </c>
      <c r="C1054" t="s">
        <v>1301</v>
      </c>
      <c r="D1054" t="s">
        <v>1296</v>
      </c>
      <c r="E1054" s="7">
        <v>1.16765293567453E-5</v>
      </c>
      <c r="F1054" s="9">
        <v>-0.95306852144923748</v>
      </c>
      <c r="G1054" s="9">
        <v>2.8303470026847903</v>
      </c>
      <c r="H1054" s="7">
        <v>0.56172165144601405</v>
      </c>
      <c r="I1054" t="s">
        <v>126</v>
      </c>
      <c r="J1054" t="s">
        <v>436</v>
      </c>
      <c r="K1054" t="s">
        <v>130</v>
      </c>
      <c r="L1054" t="s">
        <v>1052</v>
      </c>
    </row>
    <row r="1055" spans="1:12" hidden="1">
      <c r="A1055" t="s">
        <v>126</v>
      </c>
      <c r="B1055" t="s">
        <v>2101</v>
      </c>
      <c r="C1055" t="s">
        <v>1301</v>
      </c>
      <c r="D1055" t="s">
        <v>1307</v>
      </c>
      <c r="E1055" s="7">
        <v>3.65619771528224E-6</v>
      </c>
      <c r="F1055" s="9">
        <v>-2.0449025957366636</v>
      </c>
      <c r="G1055" s="9">
        <v>3.5936992139137862</v>
      </c>
      <c r="H1055" s="7">
        <v>0.45064684816473799</v>
      </c>
      <c r="I1055" t="s">
        <v>126</v>
      </c>
      <c r="J1055" t="s">
        <v>436</v>
      </c>
      <c r="K1055" t="s">
        <v>130</v>
      </c>
      <c r="L1055" t="s">
        <v>1052</v>
      </c>
    </row>
    <row r="1056" spans="1:12" hidden="1">
      <c r="A1056" t="s">
        <v>126</v>
      </c>
      <c r="B1056" t="s">
        <v>2102</v>
      </c>
      <c r="C1056" t="s">
        <v>1301</v>
      </c>
      <c r="D1056" t="s">
        <v>1296</v>
      </c>
      <c r="E1056" s="7">
        <v>1.10800273824405E-5</v>
      </c>
      <c r="F1056" s="9">
        <v>-5.2276532426957886E-2</v>
      </c>
      <c r="G1056" s="9">
        <v>3.9294748104125361</v>
      </c>
      <c r="H1056" s="7">
        <v>0.90817433263463399</v>
      </c>
      <c r="I1056" t="s">
        <v>126</v>
      </c>
      <c r="J1056" t="s">
        <v>436</v>
      </c>
      <c r="K1056" t="s">
        <v>130</v>
      </c>
      <c r="L1056" t="s">
        <v>1052</v>
      </c>
    </row>
    <row r="1057" spans="1:12" hidden="1">
      <c r="A1057" t="s">
        <v>126</v>
      </c>
      <c r="B1057" t="s">
        <v>2103</v>
      </c>
      <c r="C1057" t="s">
        <v>1297</v>
      </c>
      <c r="D1057" t="s">
        <v>1296</v>
      </c>
      <c r="E1057" s="7">
        <v>2.20035466654303E-4</v>
      </c>
      <c r="F1057" s="9">
        <v>-0.35271260052206449</v>
      </c>
      <c r="G1057" s="9">
        <v>2.6317392778448108</v>
      </c>
      <c r="H1057" s="7">
        <v>0.714297170468565</v>
      </c>
      <c r="I1057" t="s">
        <v>126</v>
      </c>
      <c r="J1057" t="s">
        <v>436</v>
      </c>
      <c r="K1057" t="s">
        <v>130</v>
      </c>
      <c r="L1057" t="s">
        <v>1052</v>
      </c>
    </row>
    <row r="1058" spans="1:12" hidden="1">
      <c r="A1058" t="s">
        <v>126</v>
      </c>
      <c r="B1058" t="s">
        <v>2104</v>
      </c>
      <c r="C1058" t="s">
        <v>1301</v>
      </c>
      <c r="D1058" t="s">
        <v>1296</v>
      </c>
      <c r="E1058" s="7">
        <v>2.88692509426447E-5</v>
      </c>
      <c r="F1058" s="9">
        <v>-2.6173378810375967</v>
      </c>
      <c r="G1058" s="9">
        <v>2.3813035733550838</v>
      </c>
      <c r="H1058" s="7">
        <v>0.29445935499097797</v>
      </c>
      <c r="I1058" t="s">
        <v>126</v>
      </c>
      <c r="J1058" t="s">
        <v>436</v>
      </c>
      <c r="K1058" t="s">
        <v>130</v>
      </c>
      <c r="L1058" t="s">
        <v>1052</v>
      </c>
    </row>
    <row r="1059" spans="1:12" hidden="1">
      <c r="A1059" t="s">
        <v>126</v>
      </c>
      <c r="B1059" t="s">
        <v>2105</v>
      </c>
      <c r="C1059" t="s">
        <v>1296</v>
      </c>
      <c r="D1059" t="s">
        <v>1307</v>
      </c>
      <c r="E1059" s="7">
        <v>2.9427082551775099E-5</v>
      </c>
      <c r="F1059" s="9">
        <v>-3.3194977548813207</v>
      </c>
      <c r="G1059" s="9">
        <v>2.4467750030852313</v>
      </c>
      <c r="H1059" s="7">
        <v>0.244113195924585</v>
      </c>
      <c r="I1059" t="s">
        <v>126</v>
      </c>
      <c r="J1059" t="s">
        <v>436</v>
      </c>
      <c r="K1059" t="s">
        <v>130</v>
      </c>
      <c r="L1059" t="s">
        <v>1052</v>
      </c>
    </row>
    <row r="1060" spans="1:12" hidden="1">
      <c r="A1060" t="s">
        <v>126</v>
      </c>
      <c r="B1060" t="s">
        <v>2106</v>
      </c>
      <c r="C1060" t="s">
        <v>1301</v>
      </c>
      <c r="D1060" t="s">
        <v>1307</v>
      </c>
      <c r="E1060" s="7">
        <v>8.3288440232305792E-6</v>
      </c>
      <c r="F1060" s="9">
        <v>0.30142896361255067</v>
      </c>
      <c r="G1060" s="9">
        <v>2.7996467606368363</v>
      </c>
      <c r="H1060" s="7">
        <v>0.74281626674794698</v>
      </c>
      <c r="I1060" t="s">
        <v>126</v>
      </c>
      <c r="J1060" t="s">
        <v>436</v>
      </c>
      <c r="K1060" t="s">
        <v>130</v>
      </c>
      <c r="L1060" t="s">
        <v>1052</v>
      </c>
    </row>
    <row r="1061" spans="1:12" hidden="1">
      <c r="A1061" t="s">
        <v>126</v>
      </c>
      <c r="B1061" t="s">
        <v>2107</v>
      </c>
      <c r="C1061" t="s">
        <v>1301</v>
      </c>
      <c r="D1061" t="s">
        <v>1297</v>
      </c>
      <c r="E1061" s="7">
        <v>4.3138038751581201E-5</v>
      </c>
      <c r="F1061" s="9">
        <v>-1.8233590439803207</v>
      </c>
      <c r="G1061" s="9">
        <v>2.6015028877317614</v>
      </c>
      <c r="H1061" s="7">
        <v>0.40248587568918398</v>
      </c>
      <c r="I1061" t="s">
        <v>126</v>
      </c>
      <c r="J1061" t="s">
        <v>436</v>
      </c>
      <c r="K1061" t="s">
        <v>130</v>
      </c>
      <c r="L1061" t="s">
        <v>1052</v>
      </c>
    </row>
    <row r="1062" spans="1:12" hidden="1">
      <c r="A1062" t="s">
        <v>126</v>
      </c>
      <c r="B1062" t="s">
        <v>2108</v>
      </c>
      <c r="C1062" t="s">
        <v>1297</v>
      </c>
      <c r="D1062" t="s">
        <v>1296</v>
      </c>
      <c r="E1062" s="7">
        <v>1.0679010877225501E-5</v>
      </c>
      <c r="F1062" s="9">
        <v>2.8162205994868894</v>
      </c>
      <c r="G1062" s="9">
        <v>3.1368622458950952</v>
      </c>
      <c r="H1062" s="7">
        <v>0.34337695219672199</v>
      </c>
      <c r="I1062" t="s">
        <v>126</v>
      </c>
      <c r="J1062" t="s">
        <v>436</v>
      </c>
      <c r="K1062" t="s">
        <v>130</v>
      </c>
      <c r="L1062" t="s">
        <v>1052</v>
      </c>
    </row>
    <row r="1063" spans="1:12" hidden="1">
      <c r="A1063" t="s">
        <v>126</v>
      </c>
      <c r="B1063" t="s">
        <v>2109</v>
      </c>
      <c r="C1063" t="s">
        <v>1296</v>
      </c>
      <c r="D1063" t="s">
        <v>1307</v>
      </c>
      <c r="E1063" s="7">
        <v>1.5963730404520899E-5</v>
      </c>
      <c r="F1063" s="9">
        <v>-3.384751842122399</v>
      </c>
      <c r="G1063" s="9">
        <v>3.4411085535690917</v>
      </c>
      <c r="H1063" s="7">
        <v>0.32130609956348999</v>
      </c>
      <c r="I1063" t="s">
        <v>126</v>
      </c>
      <c r="J1063" t="s">
        <v>436</v>
      </c>
      <c r="K1063" t="s">
        <v>130</v>
      </c>
      <c r="L1063" t="s">
        <v>1052</v>
      </c>
    </row>
    <row r="1064" spans="1:12" hidden="1">
      <c r="A1064" t="s">
        <v>126</v>
      </c>
      <c r="B1064" t="s">
        <v>2109</v>
      </c>
      <c r="C1064" t="s">
        <v>1296</v>
      </c>
      <c r="D1064" t="s">
        <v>1297</v>
      </c>
      <c r="E1064" s="7">
        <v>8.04411054399874E-5</v>
      </c>
      <c r="F1064" s="9">
        <v>6.1087662130604619</v>
      </c>
      <c r="G1064" s="9">
        <v>2.7789422965104134</v>
      </c>
      <c r="H1064" s="7">
        <v>0.13816892646764001</v>
      </c>
      <c r="I1064" t="s">
        <v>126</v>
      </c>
      <c r="J1064" t="s">
        <v>436</v>
      </c>
      <c r="K1064" t="s">
        <v>130</v>
      </c>
      <c r="L1064" t="s">
        <v>1052</v>
      </c>
    </row>
    <row r="1065" spans="1:12" hidden="1">
      <c r="A1065" t="s">
        <v>126</v>
      </c>
      <c r="B1065" t="s">
        <v>2110</v>
      </c>
      <c r="C1065" t="s">
        <v>1297</v>
      </c>
      <c r="D1065" t="s">
        <v>1296</v>
      </c>
      <c r="E1065" s="7">
        <v>4.7651692442761199E-5</v>
      </c>
      <c r="F1065" s="9">
        <v>-2.9589771532730929</v>
      </c>
      <c r="G1065" s="9">
        <v>3.0921984211563971</v>
      </c>
      <c r="H1065" s="7">
        <v>0.32796486846107897</v>
      </c>
      <c r="I1065" t="s">
        <v>126</v>
      </c>
      <c r="J1065" t="s">
        <v>436</v>
      </c>
      <c r="K1065" t="s">
        <v>130</v>
      </c>
      <c r="L1065" t="s">
        <v>1052</v>
      </c>
    </row>
    <row r="1066" spans="1:12" hidden="1">
      <c r="A1066" t="s">
        <v>126</v>
      </c>
      <c r="B1066" t="s">
        <v>2111</v>
      </c>
      <c r="C1066" t="s">
        <v>1296</v>
      </c>
      <c r="D1066" t="s">
        <v>1297</v>
      </c>
      <c r="E1066" s="7">
        <v>5.7382222987318498E-6</v>
      </c>
      <c r="F1066" s="9">
        <v>0.48958966689400774</v>
      </c>
      <c r="G1066" s="9">
        <v>3.5669454089767232</v>
      </c>
      <c r="H1066" s="7">
        <v>0.71102289156853005</v>
      </c>
      <c r="I1066" t="s">
        <v>126</v>
      </c>
      <c r="J1066" t="s">
        <v>436</v>
      </c>
      <c r="K1066" t="s">
        <v>130</v>
      </c>
      <c r="L1066" t="s">
        <v>1052</v>
      </c>
    </row>
    <row r="1067" spans="1:12" hidden="1">
      <c r="A1067" t="s">
        <v>126</v>
      </c>
      <c r="B1067" t="s">
        <v>2112</v>
      </c>
      <c r="C1067" t="s">
        <v>1297</v>
      </c>
      <c r="D1067" t="s">
        <v>1301</v>
      </c>
      <c r="E1067" s="7">
        <v>3.1592319566353798E-6</v>
      </c>
      <c r="F1067" s="9">
        <v>-1.2282031131258671</v>
      </c>
      <c r="G1067" s="9">
        <v>3.9264022397963796</v>
      </c>
      <c r="H1067" s="7">
        <v>0.57596324932227505</v>
      </c>
      <c r="I1067" t="s">
        <v>126</v>
      </c>
      <c r="J1067" t="s">
        <v>436</v>
      </c>
      <c r="K1067" t="s">
        <v>130</v>
      </c>
      <c r="L1067" t="s">
        <v>1052</v>
      </c>
    </row>
    <row r="1068" spans="1:12" hidden="1">
      <c r="A1068" t="s">
        <v>126</v>
      </c>
      <c r="B1068" t="s">
        <v>2113</v>
      </c>
      <c r="C1068" t="s">
        <v>1307</v>
      </c>
      <c r="D1068" t="s">
        <v>1301</v>
      </c>
      <c r="E1068" s="7">
        <v>1.6801203063513201E-4</v>
      </c>
      <c r="F1068" s="9">
        <v>-4.4216853267698522</v>
      </c>
      <c r="G1068" s="9">
        <v>1.4211963131389236</v>
      </c>
      <c r="H1068" s="7">
        <v>7.7753659246017098E-2</v>
      </c>
      <c r="I1068" t="s">
        <v>126</v>
      </c>
      <c r="J1068" t="s">
        <v>436</v>
      </c>
      <c r="K1068" t="s">
        <v>130</v>
      </c>
      <c r="L1068" t="s">
        <v>1052</v>
      </c>
    </row>
    <row r="1069" spans="1:12" hidden="1">
      <c r="A1069" t="s">
        <v>126</v>
      </c>
      <c r="B1069" t="s">
        <v>2114</v>
      </c>
      <c r="C1069" t="s">
        <v>1297</v>
      </c>
      <c r="D1069" t="s">
        <v>1301</v>
      </c>
      <c r="E1069" s="7">
        <v>1.37403938725431E-5</v>
      </c>
      <c r="F1069" s="9">
        <v>0.16288774435980891</v>
      </c>
      <c r="G1069" s="9">
        <v>2.5727685055106111</v>
      </c>
      <c r="H1069" s="7">
        <v>0.801335384272996</v>
      </c>
      <c r="I1069" t="s">
        <v>126</v>
      </c>
      <c r="J1069" t="s">
        <v>436</v>
      </c>
      <c r="K1069" t="s">
        <v>130</v>
      </c>
      <c r="L1069" t="s">
        <v>1052</v>
      </c>
    </row>
    <row r="1070" spans="1:12" hidden="1">
      <c r="A1070" t="s">
        <v>126</v>
      </c>
      <c r="B1070" t="s">
        <v>2115</v>
      </c>
      <c r="C1070" t="s">
        <v>1297</v>
      </c>
      <c r="D1070" t="s">
        <v>1301</v>
      </c>
      <c r="E1070" s="7">
        <v>1.3889589740058501E-4</v>
      </c>
      <c r="F1070" s="9">
        <v>1.6593063659249254E-2</v>
      </c>
      <c r="G1070" s="9">
        <v>2.8532773905125657</v>
      </c>
      <c r="H1070" s="7">
        <v>0.93921301807039304</v>
      </c>
      <c r="I1070" t="s">
        <v>126</v>
      </c>
      <c r="J1070" t="s">
        <v>436</v>
      </c>
      <c r="K1070" t="s">
        <v>130</v>
      </c>
      <c r="L1070" t="s">
        <v>1052</v>
      </c>
    </row>
    <row r="1071" spans="1:12">
      <c r="A1071" t="s">
        <v>126</v>
      </c>
      <c r="B1071" t="s">
        <v>2116</v>
      </c>
      <c r="C1071" t="s">
        <v>1301</v>
      </c>
      <c r="D1071" t="s">
        <v>1307</v>
      </c>
      <c r="E1071" s="7">
        <v>1.6533277164099799E-5</v>
      </c>
      <c r="F1071" s="9">
        <v>-14.814648063426251</v>
      </c>
      <c r="G1071" s="9">
        <v>3.3726956682780056</v>
      </c>
      <c r="H1071" s="7">
        <v>3.60968289709356E-2</v>
      </c>
      <c r="I1071" t="s">
        <v>126</v>
      </c>
      <c r="J1071" t="s">
        <v>436</v>
      </c>
      <c r="K1071" t="s">
        <v>130</v>
      </c>
      <c r="L1071" t="s">
        <v>1052</v>
      </c>
    </row>
    <row r="1072" spans="1:12" hidden="1">
      <c r="A1072" t="s">
        <v>126</v>
      </c>
      <c r="B1072" t="s">
        <v>2117</v>
      </c>
      <c r="C1072" t="s">
        <v>1297</v>
      </c>
      <c r="D1072" t="s">
        <v>1296</v>
      </c>
      <c r="E1072" s="7">
        <v>2.8480089591302602E-6</v>
      </c>
      <c r="F1072" s="9">
        <v>8.3753572002189428E-2</v>
      </c>
      <c r="G1072" s="9">
        <v>3.9899960551327505</v>
      </c>
      <c r="H1072" s="7">
        <v>0.88480377407163802</v>
      </c>
      <c r="I1072" t="s">
        <v>126</v>
      </c>
      <c r="J1072" t="s">
        <v>436</v>
      </c>
      <c r="K1072" t="s">
        <v>130</v>
      </c>
      <c r="L1072" t="s">
        <v>1052</v>
      </c>
    </row>
    <row r="1073" spans="1:12" hidden="1">
      <c r="A1073" t="s">
        <v>126</v>
      </c>
      <c r="B1073" t="s">
        <v>2118</v>
      </c>
      <c r="C1073" t="s">
        <v>1301</v>
      </c>
      <c r="D1073" t="s">
        <v>1307</v>
      </c>
      <c r="E1073" s="7">
        <v>2.36098859870375E-5</v>
      </c>
      <c r="F1073" s="9">
        <v>-4.2113003879124822</v>
      </c>
      <c r="G1073" s="9">
        <v>3.5633112857376186</v>
      </c>
      <c r="H1073" s="7">
        <v>0.27697964003005598</v>
      </c>
      <c r="I1073" t="s">
        <v>126</v>
      </c>
      <c r="J1073" t="s">
        <v>436</v>
      </c>
      <c r="K1073" t="s">
        <v>130</v>
      </c>
      <c r="L1073" t="s">
        <v>1052</v>
      </c>
    </row>
    <row r="1074" spans="1:12" hidden="1">
      <c r="A1074" t="s">
        <v>126</v>
      </c>
      <c r="B1074" t="s">
        <v>2119</v>
      </c>
      <c r="C1074" t="s">
        <v>1297</v>
      </c>
      <c r="D1074" t="s">
        <v>1296</v>
      </c>
      <c r="E1074" s="7">
        <v>1.30831828767303E-5</v>
      </c>
      <c r="F1074" s="9">
        <v>-5.8880763435174375</v>
      </c>
      <c r="G1074" s="9">
        <v>3.6748963388377014</v>
      </c>
      <c r="H1074" s="7">
        <v>0.20558565713295701</v>
      </c>
      <c r="I1074" t="s">
        <v>126</v>
      </c>
      <c r="J1074" t="s">
        <v>436</v>
      </c>
      <c r="K1074" t="s">
        <v>130</v>
      </c>
      <c r="L1074" t="s">
        <v>1052</v>
      </c>
    </row>
    <row r="1075" spans="1:12" hidden="1">
      <c r="A1075" t="s">
        <v>126</v>
      </c>
      <c r="B1075" t="s">
        <v>2120</v>
      </c>
      <c r="C1075" t="s">
        <v>1296</v>
      </c>
      <c r="D1075" t="s">
        <v>1297</v>
      </c>
      <c r="E1075" s="7">
        <v>1.2175297085022799E-5</v>
      </c>
      <c r="F1075" s="9">
        <v>8.2896259090386817</v>
      </c>
      <c r="G1075" s="9">
        <v>3.9986918420089408</v>
      </c>
      <c r="H1075" s="7">
        <v>0.14991805359775501</v>
      </c>
      <c r="I1075" t="s">
        <v>126</v>
      </c>
      <c r="J1075" t="s">
        <v>436</v>
      </c>
      <c r="K1075" t="s">
        <v>130</v>
      </c>
      <c r="L1075" t="s">
        <v>1052</v>
      </c>
    </row>
    <row r="1076" spans="1:12" hidden="1">
      <c r="A1076" t="s">
        <v>126</v>
      </c>
      <c r="B1076" t="s">
        <v>2121</v>
      </c>
      <c r="C1076" t="s">
        <v>1296</v>
      </c>
      <c r="D1076" t="s">
        <v>1301</v>
      </c>
      <c r="E1076" s="7">
        <v>5.7382222987318498E-6</v>
      </c>
      <c r="F1076" s="9">
        <v>-2.8146025983513345</v>
      </c>
      <c r="G1076" s="9">
        <v>3.7710404125111627</v>
      </c>
      <c r="H1076" s="7">
        <v>0.38762700806164302</v>
      </c>
      <c r="I1076" t="s">
        <v>126</v>
      </c>
      <c r="J1076" t="s">
        <v>436</v>
      </c>
      <c r="K1076" t="s">
        <v>130</v>
      </c>
      <c r="L1076" t="s">
        <v>1052</v>
      </c>
    </row>
    <row r="1077" spans="1:12" hidden="1">
      <c r="A1077" t="s">
        <v>126</v>
      </c>
      <c r="B1077" t="s">
        <v>2122</v>
      </c>
      <c r="C1077" t="s">
        <v>1301</v>
      </c>
      <c r="D1077" t="s">
        <v>1297</v>
      </c>
      <c r="E1077" s="7">
        <v>5.7382222987318498E-6</v>
      </c>
      <c r="F1077" s="9">
        <v>7.0169439161786444</v>
      </c>
      <c r="G1077" s="9">
        <v>3.1372018317135484</v>
      </c>
      <c r="H1077" s="7">
        <v>0.134769312732574</v>
      </c>
      <c r="I1077" t="s">
        <v>126</v>
      </c>
      <c r="J1077" t="s">
        <v>436</v>
      </c>
      <c r="K1077" t="s">
        <v>130</v>
      </c>
      <c r="L1077" t="s">
        <v>1052</v>
      </c>
    </row>
    <row r="1078" spans="1:12" hidden="1">
      <c r="A1078" t="s">
        <v>126</v>
      </c>
      <c r="B1078" t="s">
        <v>2123</v>
      </c>
      <c r="C1078" t="s">
        <v>1301</v>
      </c>
      <c r="D1078" t="s">
        <v>1297</v>
      </c>
      <c r="E1078" s="7">
        <v>1.1591246290801199E-5</v>
      </c>
      <c r="F1078" s="9">
        <v>0.29124994925153108</v>
      </c>
      <c r="G1078" s="9">
        <v>3.7703916931593899</v>
      </c>
      <c r="H1078" s="7">
        <v>0.78106399798677795</v>
      </c>
      <c r="I1078" t="s">
        <v>126</v>
      </c>
      <c r="J1078" t="s">
        <v>436</v>
      </c>
      <c r="K1078" t="s">
        <v>130</v>
      </c>
      <c r="L1078" t="s">
        <v>1052</v>
      </c>
    </row>
    <row r="1079" spans="1:12" hidden="1">
      <c r="A1079" t="s">
        <v>126</v>
      </c>
      <c r="B1079" t="s">
        <v>2124</v>
      </c>
      <c r="C1079" t="s">
        <v>1296</v>
      </c>
      <c r="D1079" t="s">
        <v>1307</v>
      </c>
      <c r="E1079" s="7">
        <v>1.1591246290801199E-5</v>
      </c>
      <c r="F1079" s="9">
        <v>2.3328874785459699</v>
      </c>
      <c r="G1079" s="9">
        <v>3.124649106960856</v>
      </c>
      <c r="H1079" s="7">
        <v>0.387552342699719</v>
      </c>
      <c r="I1079" t="s">
        <v>126</v>
      </c>
      <c r="J1079" t="s">
        <v>436</v>
      </c>
      <c r="K1079" t="s">
        <v>130</v>
      </c>
      <c r="L1079" t="s">
        <v>1052</v>
      </c>
    </row>
    <row r="1080" spans="1:12" hidden="1">
      <c r="A1080" t="s">
        <v>126</v>
      </c>
      <c r="B1080" t="s">
        <v>2124</v>
      </c>
      <c r="C1080" t="s">
        <v>1296</v>
      </c>
      <c r="D1080" t="s">
        <v>1301</v>
      </c>
      <c r="E1080" s="7">
        <v>2.2839233324819199E-5</v>
      </c>
      <c r="F1080" s="9">
        <v>1.1314897869553273</v>
      </c>
      <c r="G1080" s="9">
        <v>2.4715670713325908</v>
      </c>
      <c r="H1080" s="7">
        <v>0.49865273389564202</v>
      </c>
      <c r="I1080" t="s">
        <v>126</v>
      </c>
      <c r="J1080" t="s">
        <v>436</v>
      </c>
      <c r="K1080" t="s">
        <v>130</v>
      </c>
      <c r="L1080" t="s">
        <v>1052</v>
      </c>
    </row>
    <row r="1081" spans="1:12" hidden="1">
      <c r="A1081" t="s">
        <v>126</v>
      </c>
      <c r="B1081" t="s">
        <v>2125</v>
      </c>
      <c r="C1081" t="s">
        <v>1307</v>
      </c>
      <c r="D1081" t="s">
        <v>1296</v>
      </c>
      <c r="E1081" s="7">
        <v>3.7694790831860002E-5</v>
      </c>
      <c r="F1081" s="9">
        <v>-0.20237686024626028</v>
      </c>
      <c r="G1081" s="9">
        <v>2.1301576420255417</v>
      </c>
      <c r="H1081" s="7">
        <v>0.75790751618316399</v>
      </c>
      <c r="I1081" t="s">
        <v>126</v>
      </c>
      <c r="J1081" t="s">
        <v>436</v>
      </c>
      <c r="K1081" t="s">
        <v>130</v>
      </c>
      <c r="L1081" t="s">
        <v>1052</v>
      </c>
    </row>
    <row r="1082" spans="1:12" hidden="1">
      <c r="A1082" t="s">
        <v>126</v>
      </c>
      <c r="B1082" t="s">
        <v>2126</v>
      </c>
      <c r="C1082" t="s">
        <v>1307</v>
      </c>
      <c r="D1082" t="s">
        <v>1301</v>
      </c>
      <c r="E1082" s="7">
        <v>1.30831828767303E-5</v>
      </c>
      <c r="F1082" s="9">
        <v>-0.97635853727956079</v>
      </c>
      <c r="G1082" s="9">
        <v>3.6439969207218712</v>
      </c>
      <c r="H1082" s="7">
        <v>0.60471958633468303</v>
      </c>
      <c r="I1082" t="s">
        <v>126</v>
      </c>
      <c r="J1082" t="s">
        <v>436</v>
      </c>
      <c r="K1082" t="s">
        <v>130</v>
      </c>
      <c r="L1082" t="s">
        <v>1052</v>
      </c>
    </row>
    <row r="1083" spans="1:12" hidden="1">
      <c r="A1083" t="s">
        <v>126</v>
      </c>
      <c r="B1083" t="s">
        <v>2126</v>
      </c>
      <c r="C1083" t="s">
        <v>1307</v>
      </c>
      <c r="D1083" t="s">
        <v>1297</v>
      </c>
      <c r="E1083" s="7">
        <v>1.13278014744065E-4</v>
      </c>
      <c r="F1083" s="9">
        <v>-1.0178688108283889</v>
      </c>
      <c r="G1083" s="9">
        <v>3.1345806221467489</v>
      </c>
      <c r="H1083" s="7">
        <v>0.56878333029942896</v>
      </c>
      <c r="I1083" t="s">
        <v>126</v>
      </c>
      <c r="J1083" t="s">
        <v>436</v>
      </c>
      <c r="K1083" t="s">
        <v>130</v>
      </c>
      <c r="L1083" t="s">
        <v>1052</v>
      </c>
    </row>
    <row r="1084" spans="1:12" hidden="1">
      <c r="A1084" t="s">
        <v>126</v>
      </c>
      <c r="B1084" t="s">
        <v>2127</v>
      </c>
      <c r="C1084" t="s">
        <v>1296</v>
      </c>
      <c r="D1084" t="s">
        <v>1297</v>
      </c>
      <c r="E1084" s="7">
        <v>2.6150375547338699E-5</v>
      </c>
      <c r="F1084" s="9">
        <v>1.2055413735459344</v>
      </c>
      <c r="G1084" s="9">
        <v>2.9208388119397499</v>
      </c>
      <c r="H1084" s="7">
        <v>0.52058303069378598</v>
      </c>
      <c r="I1084" t="s">
        <v>126</v>
      </c>
      <c r="J1084" t="s">
        <v>436</v>
      </c>
      <c r="K1084" t="s">
        <v>130</v>
      </c>
      <c r="L1084" t="s">
        <v>1052</v>
      </c>
    </row>
    <row r="1085" spans="1:12" hidden="1">
      <c r="A1085" t="s">
        <v>126</v>
      </c>
      <c r="B1085" t="s">
        <v>2128</v>
      </c>
      <c r="C1085" t="s">
        <v>1301</v>
      </c>
      <c r="D1085" t="s">
        <v>1307</v>
      </c>
      <c r="E1085" s="7">
        <v>1.0642966917674101E-5</v>
      </c>
      <c r="F1085" s="9">
        <v>-3.846274249475838</v>
      </c>
      <c r="G1085" s="9">
        <v>2.9144784379595698</v>
      </c>
      <c r="H1085" s="7">
        <v>0.25064361602908097</v>
      </c>
      <c r="I1085" t="s">
        <v>126</v>
      </c>
      <c r="J1085" t="s">
        <v>436</v>
      </c>
      <c r="K1085" t="s">
        <v>130</v>
      </c>
      <c r="L1085" t="s">
        <v>1052</v>
      </c>
    </row>
    <row r="1086" spans="1:12">
      <c r="A1086" t="s">
        <v>126</v>
      </c>
      <c r="B1086" t="s">
        <v>2129</v>
      </c>
      <c r="C1086" t="s">
        <v>1296</v>
      </c>
      <c r="D1086" t="s">
        <v>1301</v>
      </c>
      <c r="E1086" s="7">
        <v>1.5549135500143701E-6</v>
      </c>
      <c r="F1086" s="9">
        <v>-23.669116331776092</v>
      </c>
      <c r="G1086" s="9">
        <v>3.4275208935284067</v>
      </c>
      <c r="H1086" s="7">
        <v>8.5925792450576004E-3</v>
      </c>
      <c r="I1086" t="s">
        <v>126</v>
      </c>
      <c r="J1086" t="s">
        <v>436</v>
      </c>
      <c r="K1086" t="s">
        <v>130</v>
      </c>
      <c r="L1086" t="s">
        <v>1052</v>
      </c>
    </row>
    <row r="1087" spans="1:12" hidden="1">
      <c r="A1087" t="s">
        <v>126</v>
      </c>
      <c r="B1087" t="s">
        <v>2129</v>
      </c>
      <c r="C1087" t="s">
        <v>1296</v>
      </c>
      <c r="D1087" t="s">
        <v>1297</v>
      </c>
      <c r="E1087" s="7">
        <v>1.64797327262736E-5</v>
      </c>
      <c r="F1087" s="9">
        <v>-13.784339219543966</v>
      </c>
      <c r="G1087" s="9">
        <v>3.6755963072792683</v>
      </c>
      <c r="H1087" s="7">
        <v>5.2800179528123901E-2</v>
      </c>
      <c r="I1087" t="s">
        <v>126</v>
      </c>
      <c r="J1087" t="s">
        <v>436</v>
      </c>
      <c r="K1087" t="s">
        <v>130</v>
      </c>
      <c r="L1087" t="s">
        <v>1052</v>
      </c>
    </row>
    <row r="1088" spans="1:12" hidden="1">
      <c r="A1088" t="s">
        <v>126</v>
      </c>
      <c r="B1088" t="s">
        <v>2130</v>
      </c>
      <c r="C1088" t="s">
        <v>1307</v>
      </c>
      <c r="D1088" t="s">
        <v>1301</v>
      </c>
      <c r="E1088" s="7">
        <v>2.9693573540570998E-5</v>
      </c>
      <c r="F1088" s="9">
        <v>-0.16944039005399766</v>
      </c>
      <c r="G1088" s="9">
        <v>3.675603755902356</v>
      </c>
      <c r="H1088" s="7">
        <v>0.82999656482227302</v>
      </c>
      <c r="I1088" t="s">
        <v>126</v>
      </c>
      <c r="J1088" t="s">
        <v>436</v>
      </c>
      <c r="K1088" t="s">
        <v>130</v>
      </c>
      <c r="L1088" t="s">
        <v>1052</v>
      </c>
    </row>
    <row r="1089" spans="1:12">
      <c r="A1089" t="s">
        <v>126</v>
      </c>
      <c r="B1089" t="s">
        <v>2131</v>
      </c>
      <c r="C1089" t="s">
        <v>1307</v>
      </c>
      <c r="D1089" t="s">
        <v>1301</v>
      </c>
      <c r="E1089" s="7">
        <v>1.30831828767303E-5</v>
      </c>
      <c r="F1089" s="9">
        <v>19.137203010270397</v>
      </c>
      <c r="G1089" s="9">
        <v>3.6497517121866152</v>
      </c>
      <c r="H1089" s="7">
        <v>2.20298492550649E-2</v>
      </c>
      <c r="I1089" t="s">
        <v>126</v>
      </c>
      <c r="J1089" t="s">
        <v>436</v>
      </c>
      <c r="K1089" t="s">
        <v>130</v>
      </c>
      <c r="L1089" t="s">
        <v>1052</v>
      </c>
    </row>
    <row r="1090" spans="1:12" hidden="1">
      <c r="A1090" t="s">
        <v>126</v>
      </c>
      <c r="B1090" t="s">
        <v>2132</v>
      </c>
      <c r="C1090" t="s">
        <v>1296</v>
      </c>
      <c r="D1090" t="s">
        <v>1297</v>
      </c>
      <c r="E1090" s="7">
        <v>5.2739008522920999E-6</v>
      </c>
      <c r="F1090" s="9">
        <v>-9.8794779749536019</v>
      </c>
      <c r="G1090" s="9">
        <v>3.8436841059684737</v>
      </c>
      <c r="H1090" s="7">
        <v>0.10888606473363301</v>
      </c>
      <c r="I1090" t="s">
        <v>126</v>
      </c>
      <c r="J1090" t="s">
        <v>436</v>
      </c>
      <c r="K1090" t="s">
        <v>130</v>
      </c>
      <c r="L1090" t="s">
        <v>1052</v>
      </c>
    </row>
    <row r="1091" spans="1:12" hidden="1">
      <c r="A1091" t="s">
        <v>126</v>
      </c>
      <c r="B1091" t="s">
        <v>2133</v>
      </c>
      <c r="C1091" t="s">
        <v>1296</v>
      </c>
      <c r="D1091" t="s">
        <v>1297</v>
      </c>
      <c r="E1091" s="7">
        <v>2.83442317182945E-5</v>
      </c>
      <c r="F1091" s="9">
        <v>-1.9299761780495865</v>
      </c>
      <c r="G1091" s="9">
        <v>2.8564650938172069</v>
      </c>
      <c r="H1091" s="7">
        <v>0.41108799649860001</v>
      </c>
      <c r="I1091" t="s">
        <v>126</v>
      </c>
      <c r="J1091" t="s">
        <v>436</v>
      </c>
      <c r="K1091" t="s">
        <v>130</v>
      </c>
      <c r="L1091" t="s">
        <v>1052</v>
      </c>
    </row>
    <row r="1092" spans="1:12">
      <c r="A1092" t="s">
        <v>126</v>
      </c>
      <c r="B1092" t="s">
        <v>2134</v>
      </c>
      <c r="C1092" t="s">
        <v>1301</v>
      </c>
      <c r="D1092" t="s">
        <v>1307</v>
      </c>
      <c r="E1092" s="7">
        <v>1.45947049633203E-3</v>
      </c>
      <c r="F1092" s="9">
        <v>-17.280511443475284</v>
      </c>
      <c r="G1092" s="9">
        <v>0.80385472295540694</v>
      </c>
      <c r="H1092" s="7">
        <v>3.5437195274549298E-6</v>
      </c>
      <c r="I1092" t="s">
        <v>126</v>
      </c>
      <c r="J1092" t="s">
        <v>436</v>
      </c>
      <c r="K1092" t="s">
        <v>130</v>
      </c>
      <c r="L1092" t="s">
        <v>1052</v>
      </c>
    </row>
    <row r="1093" spans="1:12" hidden="1">
      <c r="A1093" t="s">
        <v>126</v>
      </c>
      <c r="B1093" t="s">
        <v>2135</v>
      </c>
      <c r="C1093" t="s">
        <v>1307</v>
      </c>
      <c r="D1093" t="s">
        <v>1301</v>
      </c>
      <c r="E1093" s="7">
        <v>4.9742362440535103E-5</v>
      </c>
      <c r="F1093" s="9">
        <v>0.60285195508762568</v>
      </c>
      <c r="G1093" s="9">
        <v>2.9171333932250083</v>
      </c>
      <c r="H1093" s="7">
        <v>0.64939872112561903</v>
      </c>
      <c r="I1093" t="s">
        <v>126</v>
      </c>
      <c r="J1093" t="s">
        <v>436</v>
      </c>
      <c r="K1093" t="s">
        <v>130</v>
      </c>
      <c r="L1093" t="s">
        <v>1052</v>
      </c>
    </row>
    <row r="1094" spans="1:12" hidden="1">
      <c r="A1094" t="s">
        <v>126</v>
      </c>
      <c r="B1094" t="s">
        <v>2136</v>
      </c>
      <c r="C1094" t="s">
        <v>1296</v>
      </c>
      <c r="D1094" t="s">
        <v>1297</v>
      </c>
      <c r="E1094" s="7">
        <v>3.1371511940567502E-5</v>
      </c>
      <c r="F1094" s="9">
        <v>-1.0613915386341568</v>
      </c>
      <c r="G1094" s="9">
        <v>2.0073910550177962</v>
      </c>
      <c r="H1094" s="7">
        <v>0.46713631810752798</v>
      </c>
      <c r="I1094" t="s">
        <v>126</v>
      </c>
      <c r="J1094" t="s">
        <v>436</v>
      </c>
      <c r="K1094" t="s">
        <v>130</v>
      </c>
      <c r="L1094" t="s">
        <v>1052</v>
      </c>
    </row>
    <row r="1095" spans="1:12" hidden="1">
      <c r="A1095" t="s">
        <v>126</v>
      </c>
      <c r="B1095" t="s">
        <v>2137</v>
      </c>
      <c r="C1095" t="s">
        <v>1301</v>
      </c>
      <c r="D1095" t="s">
        <v>1307</v>
      </c>
      <c r="E1095" s="7">
        <v>1.0106941885363801E-5</v>
      </c>
      <c r="F1095" s="9">
        <v>-5.1574517971456277</v>
      </c>
      <c r="G1095" s="9">
        <v>3.0778467712238111</v>
      </c>
      <c r="H1095" s="7">
        <v>0.195500962988613</v>
      </c>
      <c r="I1095" t="s">
        <v>126</v>
      </c>
      <c r="J1095" t="s">
        <v>436</v>
      </c>
      <c r="K1095" t="s">
        <v>130</v>
      </c>
      <c r="L1095" t="s">
        <v>1052</v>
      </c>
    </row>
    <row r="1096" spans="1:12" hidden="1">
      <c r="A1096" t="s">
        <v>126</v>
      </c>
      <c r="B1096" t="s">
        <v>2137</v>
      </c>
      <c r="C1096" t="s">
        <v>1301</v>
      </c>
      <c r="D1096" t="s">
        <v>1297</v>
      </c>
      <c r="E1096" s="7">
        <v>1.42667412566214E-5</v>
      </c>
      <c r="F1096" s="9">
        <v>7.396745113130411E-2</v>
      </c>
      <c r="G1096" s="9">
        <v>3.1292837890811858</v>
      </c>
      <c r="H1096" s="7">
        <v>0.87781168078733796</v>
      </c>
      <c r="I1096" t="s">
        <v>126</v>
      </c>
      <c r="J1096" t="s">
        <v>436</v>
      </c>
      <c r="K1096" t="s">
        <v>130</v>
      </c>
      <c r="L1096" t="s">
        <v>1052</v>
      </c>
    </row>
    <row r="1097" spans="1:12" hidden="1">
      <c r="A1097" t="s">
        <v>126</v>
      </c>
      <c r="B1097" t="s">
        <v>2138</v>
      </c>
      <c r="C1097" t="s">
        <v>1307</v>
      </c>
      <c r="D1097" t="s">
        <v>1297</v>
      </c>
      <c r="E1097" s="7">
        <v>2.3984695152162598E-5</v>
      </c>
      <c r="F1097" s="9">
        <v>-0.91950950196257952</v>
      </c>
      <c r="G1097" s="9">
        <v>2.7548418433189652</v>
      </c>
      <c r="H1097" s="7">
        <v>0.563442060146922</v>
      </c>
      <c r="I1097" t="s">
        <v>126</v>
      </c>
      <c r="J1097" t="s">
        <v>436</v>
      </c>
      <c r="K1097" t="s">
        <v>130</v>
      </c>
      <c r="L1097" t="s">
        <v>1052</v>
      </c>
    </row>
    <row r="1098" spans="1:12" hidden="1">
      <c r="A1098" t="s">
        <v>126</v>
      </c>
      <c r="B1098" t="s">
        <v>2139</v>
      </c>
      <c r="C1098" t="s">
        <v>1297</v>
      </c>
      <c r="D1098" t="s">
        <v>1296</v>
      </c>
      <c r="E1098" s="7">
        <v>1.1363894633969001E-5</v>
      </c>
      <c r="F1098" s="9">
        <v>-0.34237391961590913</v>
      </c>
      <c r="G1098" s="9">
        <v>3.9287802758545496</v>
      </c>
      <c r="H1098" s="7">
        <v>0.76783844677229296</v>
      </c>
      <c r="I1098" t="s">
        <v>126</v>
      </c>
      <c r="J1098" t="s">
        <v>436</v>
      </c>
      <c r="K1098" t="s">
        <v>130</v>
      </c>
      <c r="L1098" t="s">
        <v>1052</v>
      </c>
    </row>
    <row r="1099" spans="1:12" hidden="1">
      <c r="A1099" t="s">
        <v>126</v>
      </c>
      <c r="B1099" t="s">
        <v>2140</v>
      </c>
      <c r="C1099" t="s">
        <v>1296</v>
      </c>
      <c r="D1099" t="s">
        <v>1301</v>
      </c>
      <c r="E1099" s="7">
        <v>2.0987282653810501E-5</v>
      </c>
      <c r="F1099" s="9">
        <v>-0.13201533730147064</v>
      </c>
      <c r="G1099" s="9">
        <v>3.3553231066567881</v>
      </c>
      <c r="H1099" s="7">
        <v>0.84276665495512704</v>
      </c>
      <c r="I1099" t="s">
        <v>126</v>
      </c>
      <c r="J1099" t="s">
        <v>436</v>
      </c>
      <c r="K1099" t="s">
        <v>130</v>
      </c>
      <c r="L1099" t="s">
        <v>1052</v>
      </c>
    </row>
    <row r="1100" spans="1:12" hidden="1">
      <c r="A1100" t="s">
        <v>126</v>
      </c>
      <c r="B1100" t="s">
        <v>2141</v>
      </c>
      <c r="C1100" t="s">
        <v>1452</v>
      </c>
      <c r="D1100" t="s">
        <v>1307</v>
      </c>
      <c r="E1100" s="7">
        <v>1.14774225891498E-5</v>
      </c>
      <c r="F1100" s="9">
        <v>1.0431733182535726E-2</v>
      </c>
      <c r="G1100" s="9">
        <v>3.7494019009319333</v>
      </c>
      <c r="H1100" s="7">
        <v>0.95793354148744903</v>
      </c>
      <c r="I1100" t="s">
        <v>126</v>
      </c>
      <c r="J1100" t="s">
        <v>436</v>
      </c>
      <c r="K1100" t="s">
        <v>130</v>
      </c>
      <c r="L1100" t="s">
        <v>1052</v>
      </c>
    </row>
    <row r="1101" spans="1:12" hidden="1">
      <c r="A1101" t="s">
        <v>126</v>
      </c>
      <c r="B1101" t="s">
        <v>2142</v>
      </c>
      <c r="C1101" t="s">
        <v>1301</v>
      </c>
      <c r="D1101" t="s">
        <v>1297</v>
      </c>
      <c r="E1101" s="7">
        <v>1.09696073206209E-5</v>
      </c>
      <c r="F1101" s="9">
        <v>-7.5564834533821967</v>
      </c>
      <c r="G1101" s="9">
        <v>3.7469769991902737</v>
      </c>
      <c r="H1101" s="7">
        <v>0.15557816402438601</v>
      </c>
      <c r="I1101" t="s">
        <v>126</v>
      </c>
      <c r="J1101" t="s">
        <v>436</v>
      </c>
      <c r="K1101" t="s">
        <v>130</v>
      </c>
      <c r="L1101" t="s">
        <v>1052</v>
      </c>
    </row>
    <row r="1102" spans="1:12">
      <c r="A1102" t="s">
        <v>126</v>
      </c>
      <c r="B1102" t="s">
        <v>2143</v>
      </c>
      <c r="C1102" t="s">
        <v>1301</v>
      </c>
      <c r="D1102" t="s">
        <v>1307</v>
      </c>
      <c r="E1102" s="7">
        <v>1.159550871838E-4</v>
      </c>
      <c r="F1102" s="9">
        <v>-16.924676301485373</v>
      </c>
      <c r="G1102" s="9">
        <v>2.3368121906336214</v>
      </c>
      <c r="H1102" s="7">
        <v>7.1192448441306996E-3</v>
      </c>
      <c r="I1102" t="s">
        <v>126</v>
      </c>
      <c r="J1102" t="s">
        <v>436</v>
      </c>
      <c r="K1102" t="s">
        <v>130</v>
      </c>
      <c r="L1102" t="s">
        <v>1052</v>
      </c>
    </row>
    <row r="1103" spans="1:12" hidden="1">
      <c r="A1103" t="s">
        <v>126</v>
      </c>
      <c r="B1103" t="s">
        <v>2144</v>
      </c>
      <c r="C1103" t="s">
        <v>1296</v>
      </c>
      <c r="D1103" t="s">
        <v>1301</v>
      </c>
      <c r="E1103" s="7">
        <v>2.1630396963567399E-5</v>
      </c>
      <c r="F1103" s="9">
        <v>-6.7578455642768329</v>
      </c>
      <c r="G1103" s="9">
        <v>3.0939148701729282</v>
      </c>
      <c r="H1103" s="7">
        <v>0.139430080444051</v>
      </c>
      <c r="I1103" t="s">
        <v>126</v>
      </c>
      <c r="J1103" t="s">
        <v>436</v>
      </c>
      <c r="K1103" t="s">
        <v>130</v>
      </c>
      <c r="L1103" t="s">
        <v>1052</v>
      </c>
    </row>
    <row r="1104" spans="1:12" hidden="1">
      <c r="A1104" t="s">
        <v>126</v>
      </c>
      <c r="B1104" t="s">
        <v>2145</v>
      </c>
      <c r="C1104" t="s">
        <v>1301</v>
      </c>
      <c r="D1104" t="s">
        <v>1307</v>
      </c>
      <c r="E1104" s="7">
        <v>3.6618242233645198E-5</v>
      </c>
      <c r="F1104" s="9">
        <v>6.8512416362307121E-2</v>
      </c>
      <c r="G1104" s="9">
        <v>3.4462071196258246</v>
      </c>
      <c r="H1104" s="7">
        <v>0.88787126523631799</v>
      </c>
      <c r="I1104" t="s">
        <v>126</v>
      </c>
      <c r="J1104" t="s">
        <v>436</v>
      </c>
      <c r="K1104" t="s">
        <v>130</v>
      </c>
      <c r="L1104" t="s">
        <v>1052</v>
      </c>
    </row>
    <row r="1105" spans="1:12" hidden="1">
      <c r="A1105" t="s">
        <v>126</v>
      </c>
      <c r="B1105" t="s">
        <v>2145</v>
      </c>
      <c r="C1105" t="s">
        <v>1301</v>
      </c>
      <c r="D1105" t="s">
        <v>1296</v>
      </c>
      <c r="E1105" s="7">
        <v>3.3115145461511499E-5</v>
      </c>
      <c r="F1105" s="9">
        <v>-0.11443154105700508</v>
      </c>
      <c r="G1105" s="9">
        <v>3.0466573123598226</v>
      </c>
      <c r="H1105" s="7">
        <v>0.84632993730080097</v>
      </c>
      <c r="I1105" t="s">
        <v>126</v>
      </c>
      <c r="J1105" t="s">
        <v>436</v>
      </c>
      <c r="K1105" t="s">
        <v>130</v>
      </c>
      <c r="L1105" t="s">
        <v>1052</v>
      </c>
    </row>
    <row r="1106" spans="1:12" hidden="1">
      <c r="A1106" t="s">
        <v>126</v>
      </c>
      <c r="B1106" t="s">
        <v>2146</v>
      </c>
      <c r="C1106" t="s">
        <v>1297</v>
      </c>
      <c r="D1106" t="s">
        <v>1296</v>
      </c>
      <c r="E1106" s="7">
        <v>1.1591246290801199E-5</v>
      </c>
      <c r="F1106" s="9">
        <v>-2.8825953647807498</v>
      </c>
      <c r="G1106" s="9">
        <v>3.7691996734617326</v>
      </c>
      <c r="H1106" s="7">
        <v>0.38183784791184999</v>
      </c>
      <c r="I1106" t="s">
        <v>126</v>
      </c>
      <c r="J1106" t="s">
        <v>436</v>
      </c>
      <c r="K1106" t="s">
        <v>130</v>
      </c>
      <c r="L1106" t="s">
        <v>1052</v>
      </c>
    </row>
    <row r="1107" spans="1:12" hidden="1">
      <c r="A1107" t="s">
        <v>126</v>
      </c>
      <c r="B1107" t="s">
        <v>2147</v>
      </c>
      <c r="C1107" t="s">
        <v>1307</v>
      </c>
      <c r="D1107" t="s">
        <v>1301</v>
      </c>
      <c r="E1107" s="7">
        <v>1.09710899176845E-5</v>
      </c>
      <c r="F1107" s="9">
        <v>-1.664356423528577</v>
      </c>
      <c r="G1107" s="9">
        <v>3.3629683499166778</v>
      </c>
      <c r="H1107" s="7">
        <v>0.48174655153148899</v>
      </c>
      <c r="I1107" t="s">
        <v>126</v>
      </c>
      <c r="J1107" t="s">
        <v>436</v>
      </c>
      <c r="K1107" t="s">
        <v>130</v>
      </c>
      <c r="L1107" t="s">
        <v>1052</v>
      </c>
    </row>
    <row r="1108" spans="1:12" hidden="1">
      <c r="A1108" t="s">
        <v>126</v>
      </c>
      <c r="B1108" t="s">
        <v>2148</v>
      </c>
      <c r="C1108" t="s">
        <v>1296</v>
      </c>
      <c r="D1108" t="s">
        <v>1297</v>
      </c>
      <c r="E1108" s="7">
        <v>2.0437532011886301E-5</v>
      </c>
      <c r="F1108" s="9">
        <v>-3.7721604977334424</v>
      </c>
      <c r="G1108" s="9">
        <v>2.477956252139645</v>
      </c>
      <c r="H1108" s="7">
        <v>0.21727373535151401</v>
      </c>
      <c r="I1108" t="s">
        <v>126</v>
      </c>
      <c r="J1108" t="s">
        <v>436</v>
      </c>
      <c r="K1108" t="s">
        <v>130</v>
      </c>
      <c r="L1108" t="s">
        <v>1052</v>
      </c>
    </row>
    <row r="1109" spans="1:12" hidden="1">
      <c r="A1109" t="s">
        <v>126</v>
      </c>
      <c r="B1109" t="s">
        <v>2149</v>
      </c>
      <c r="C1109" t="s">
        <v>1301</v>
      </c>
      <c r="D1109" t="s">
        <v>1307</v>
      </c>
      <c r="E1109" s="7">
        <v>6.7429999800177597E-6</v>
      </c>
      <c r="F1109" s="9">
        <v>-0.88251864590228346</v>
      </c>
      <c r="G1109" s="9">
        <v>3.078097407219254</v>
      </c>
      <c r="H1109" s="7">
        <v>0.59233715291380395</v>
      </c>
      <c r="I1109" t="s">
        <v>126</v>
      </c>
      <c r="J1109" t="s">
        <v>436</v>
      </c>
      <c r="K1109" t="s">
        <v>130</v>
      </c>
      <c r="L1109" t="s">
        <v>1052</v>
      </c>
    </row>
    <row r="1110" spans="1:12" hidden="1">
      <c r="A1110" t="s">
        <v>126</v>
      </c>
      <c r="B1110" t="s">
        <v>2150</v>
      </c>
      <c r="C1110" t="s">
        <v>1296</v>
      </c>
      <c r="D1110" t="s">
        <v>1307</v>
      </c>
      <c r="E1110" s="7">
        <v>8.9562753486668208E-6</v>
      </c>
      <c r="F1110" s="9">
        <v>-0.43136854844852068</v>
      </c>
      <c r="G1110" s="9">
        <v>3.6495135112169805</v>
      </c>
      <c r="H1110" s="7">
        <v>0.73099617733498801</v>
      </c>
      <c r="I1110" t="s">
        <v>126</v>
      </c>
      <c r="J1110" t="s">
        <v>436</v>
      </c>
      <c r="K1110" t="s">
        <v>130</v>
      </c>
      <c r="L1110" t="s">
        <v>1052</v>
      </c>
    </row>
    <row r="1111" spans="1:12" hidden="1">
      <c r="A1111" t="s">
        <v>126</v>
      </c>
      <c r="B1111" t="s">
        <v>2151</v>
      </c>
      <c r="C1111" t="s">
        <v>1301</v>
      </c>
      <c r="D1111" t="s">
        <v>1296</v>
      </c>
      <c r="E1111" s="7">
        <v>1.5534609084379301E-5</v>
      </c>
      <c r="F1111" s="9">
        <v>-1.0373771508921747E-2</v>
      </c>
      <c r="G1111" s="9">
        <v>3.5882605597824209</v>
      </c>
      <c r="H1111" s="7">
        <v>0.95711976120141495</v>
      </c>
      <c r="I1111" t="s">
        <v>126</v>
      </c>
      <c r="J1111" t="s">
        <v>436</v>
      </c>
      <c r="K1111" t="s">
        <v>130</v>
      </c>
      <c r="L1111" t="s">
        <v>1052</v>
      </c>
    </row>
    <row r="1112" spans="1:12" hidden="1">
      <c r="A1112" t="s">
        <v>126</v>
      </c>
      <c r="B1112" t="s">
        <v>2152</v>
      </c>
      <c r="C1112" t="s">
        <v>1297</v>
      </c>
      <c r="D1112" t="s">
        <v>1296</v>
      </c>
      <c r="E1112" s="7">
        <v>1.41177987750014E-4</v>
      </c>
      <c r="F1112" s="9">
        <v>-0.11587154263131846</v>
      </c>
      <c r="G1112" s="9">
        <v>1.5551636873639372</v>
      </c>
      <c r="H1112" s="7">
        <v>0.78488332042579601</v>
      </c>
      <c r="I1112" t="s">
        <v>126</v>
      </c>
      <c r="J1112" t="s">
        <v>436</v>
      </c>
      <c r="K1112" t="s">
        <v>130</v>
      </c>
      <c r="L1112" t="s">
        <v>1052</v>
      </c>
    </row>
    <row r="1113" spans="1:12">
      <c r="A1113" t="s">
        <v>126</v>
      </c>
      <c r="B1113" t="s">
        <v>2152</v>
      </c>
      <c r="C1113" t="s">
        <v>2153</v>
      </c>
      <c r="D1113" t="s">
        <v>1297</v>
      </c>
      <c r="E1113" s="7">
        <v>2.29602643105527E-4</v>
      </c>
      <c r="F1113" s="9">
        <v>-12.917951707155433</v>
      </c>
      <c r="G1113" s="9">
        <v>2.3730018837655793</v>
      </c>
      <c r="H1113" s="7">
        <v>1.9638829211298399E-2</v>
      </c>
      <c r="I1113" t="s">
        <v>126</v>
      </c>
      <c r="J1113" t="s">
        <v>436</v>
      </c>
      <c r="K1113" t="s">
        <v>130</v>
      </c>
      <c r="L1113" t="s">
        <v>1052</v>
      </c>
    </row>
    <row r="1114" spans="1:12" hidden="1">
      <c r="A1114" t="s">
        <v>126</v>
      </c>
      <c r="B1114" t="s">
        <v>2154</v>
      </c>
      <c r="C1114" t="s">
        <v>1296</v>
      </c>
      <c r="D1114" t="s">
        <v>1301</v>
      </c>
      <c r="E1114" s="7">
        <v>7.6211912492471102E-5</v>
      </c>
      <c r="F1114" s="9">
        <v>-8.2551518162174311</v>
      </c>
      <c r="G1114" s="9">
        <v>3.1332109594657265</v>
      </c>
      <c r="H1114" s="7">
        <v>0.10455010852839899</v>
      </c>
      <c r="I1114" t="s">
        <v>126</v>
      </c>
      <c r="J1114" t="s">
        <v>436</v>
      </c>
      <c r="K1114" t="s">
        <v>130</v>
      </c>
      <c r="L1114" t="s">
        <v>1052</v>
      </c>
    </row>
    <row r="1115" spans="1:12" hidden="1">
      <c r="A1115" t="s">
        <v>126</v>
      </c>
      <c r="B1115" t="s">
        <v>2155</v>
      </c>
      <c r="C1115" t="s">
        <v>1307</v>
      </c>
      <c r="D1115" t="s">
        <v>1301</v>
      </c>
      <c r="E1115" s="7">
        <v>1.83295571080933E-5</v>
      </c>
      <c r="F1115" s="9">
        <v>-7.3682928933201257</v>
      </c>
      <c r="G1115" s="9">
        <v>3.6716425234103456</v>
      </c>
      <c r="H1115" s="7">
        <v>0.156594176192731</v>
      </c>
      <c r="I1115" t="s">
        <v>126</v>
      </c>
      <c r="J1115" t="s">
        <v>436</v>
      </c>
      <c r="K1115" t="s">
        <v>130</v>
      </c>
      <c r="L1115" t="s">
        <v>1052</v>
      </c>
    </row>
    <row r="1116" spans="1:12" hidden="1">
      <c r="A1116" t="s">
        <v>126</v>
      </c>
      <c r="B1116" t="s">
        <v>2156</v>
      </c>
      <c r="C1116" t="s">
        <v>1296</v>
      </c>
      <c r="D1116" t="s">
        <v>1307</v>
      </c>
      <c r="E1116" s="7">
        <v>9.0625361280938197E-6</v>
      </c>
      <c r="F1116" s="9">
        <v>-6.123432319942082E-2</v>
      </c>
      <c r="G1116" s="9">
        <v>3.604519989599086</v>
      </c>
      <c r="H1116" s="7">
        <v>0.89629837830011105</v>
      </c>
      <c r="I1116" t="s">
        <v>126</v>
      </c>
      <c r="J1116" t="s">
        <v>436</v>
      </c>
      <c r="K1116" t="s">
        <v>130</v>
      </c>
      <c r="L1116" t="s">
        <v>1052</v>
      </c>
    </row>
    <row r="1117" spans="1:12" hidden="1">
      <c r="A1117" t="s">
        <v>126</v>
      </c>
      <c r="B1117" t="s">
        <v>2157</v>
      </c>
      <c r="C1117" t="s">
        <v>1301</v>
      </c>
      <c r="D1117" t="s">
        <v>1307</v>
      </c>
      <c r="E1117" s="7">
        <v>1.17892089024751E-5</v>
      </c>
      <c r="F1117" s="9">
        <v>0.66889411347479599</v>
      </c>
      <c r="G1117" s="9">
        <v>3.7464510405039504</v>
      </c>
      <c r="H1117" s="7">
        <v>0.67263032263415101</v>
      </c>
      <c r="I1117" t="s">
        <v>126</v>
      </c>
      <c r="J1117" t="s">
        <v>436</v>
      </c>
      <c r="K1117" t="s">
        <v>130</v>
      </c>
      <c r="L1117" t="s">
        <v>1052</v>
      </c>
    </row>
    <row r="1118" spans="1:12" hidden="1">
      <c r="A1118" t="s">
        <v>126</v>
      </c>
      <c r="B1118" t="s">
        <v>2158</v>
      </c>
      <c r="C1118" t="s">
        <v>1296</v>
      </c>
      <c r="D1118" t="s">
        <v>1297</v>
      </c>
      <c r="E1118" s="7">
        <v>3.1541122275506298E-5</v>
      </c>
      <c r="F1118" s="9">
        <v>-2.6007877814137004</v>
      </c>
      <c r="G1118" s="9">
        <v>2.7647738162632236</v>
      </c>
      <c r="H1118" s="7">
        <v>0.33210113300607103</v>
      </c>
      <c r="I1118" t="s">
        <v>126</v>
      </c>
      <c r="J1118" t="s">
        <v>436</v>
      </c>
      <c r="K1118" t="s">
        <v>130</v>
      </c>
      <c r="L1118" t="s">
        <v>1052</v>
      </c>
    </row>
    <row r="1119" spans="1:12" hidden="1">
      <c r="A1119" t="s">
        <v>126</v>
      </c>
      <c r="B1119" t="s">
        <v>1472</v>
      </c>
      <c r="C1119" t="s">
        <v>1301</v>
      </c>
      <c r="D1119" t="s">
        <v>1307</v>
      </c>
      <c r="E1119" s="7">
        <v>3.0485624454148499E-4</v>
      </c>
      <c r="F1119" s="9">
        <v>-8.5534158166734873</v>
      </c>
      <c r="G1119" s="9">
        <v>4.3378213838279889</v>
      </c>
      <c r="H1119" s="7">
        <v>0.16025449754830201</v>
      </c>
      <c r="I1119" t="s">
        <v>126</v>
      </c>
      <c r="J1119" t="s">
        <v>453</v>
      </c>
      <c r="K1119" t="s">
        <v>128</v>
      </c>
      <c r="L1119" t="s">
        <v>74</v>
      </c>
    </row>
    <row r="1120" spans="1:12" hidden="1">
      <c r="A1120" t="s">
        <v>126</v>
      </c>
      <c r="B1120" t="s">
        <v>1473</v>
      </c>
      <c r="C1120" t="s">
        <v>1301</v>
      </c>
      <c r="D1120" t="s">
        <v>1307</v>
      </c>
      <c r="E1120" s="7">
        <v>7.9100123144104802E-4</v>
      </c>
      <c r="F1120" s="9">
        <v>-0.29513048527729541</v>
      </c>
      <c r="G1120" s="9">
        <v>3.1002637101177561</v>
      </c>
      <c r="H1120" s="7">
        <v>0.75767349917318805</v>
      </c>
      <c r="I1120" t="s">
        <v>126</v>
      </c>
      <c r="J1120" t="s">
        <v>453</v>
      </c>
      <c r="K1120" t="s">
        <v>128</v>
      </c>
      <c r="L1120" t="s">
        <v>74</v>
      </c>
    </row>
    <row r="1121" spans="1:12" hidden="1">
      <c r="A1121" t="s">
        <v>126</v>
      </c>
      <c r="B1121" t="s">
        <v>1485</v>
      </c>
      <c r="C1121" t="s">
        <v>1301</v>
      </c>
      <c r="D1121" t="s">
        <v>1307</v>
      </c>
      <c r="E1121" s="7">
        <v>4.5414599999999997E-5</v>
      </c>
      <c r="F1121" s="9">
        <v>-3.9635613472439175</v>
      </c>
      <c r="G1121" s="9">
        <v>6.5408672977520714</v>
      </c>
      <c r="H1121" s="7">
        <v>0.43630968735627701</v>
      </c>
      <c r="I1121" t="s">
        <v>126</v>
      </c>
      <c r="J1121" t="s">
        <v>453</v>
      </c>
      <c r="K1121" t="s">
        <v>128</v>
      </c>
      <c r="L1121" t="s">
        <v>74</v>
      </c>
    </row>
    <row r="1122" spans="1:12" hidden="1">
      <c r="A1122" t="s">
        <v>126</v>
      </c>
      <c r="B1122" t="s">
        <v>1492</v>
      </c>
      <c r="C1122" t="s">
        <v>1297</v>
      </c>
      <c r="D1122" t="s">
        <v>1296</v>
      </c>
      <c r="E1122" s="7">
        <v>2.4209558436591699E-5</v>
      </c>
      <c r="F1122" s="9">
        <v>-1.1804071066859678</v>
      </c>
      <c r="G1122" s="9">
        <v>6.5350962986291865</v>
      </c>
      <c r="H1122" s="7">
        <v>0.67083597424660701</v>
      </c>
      <c r="I1122" t="s">
        <v>126</v>
      </c>
      <c r="J1122" t="s">
        <v>453</v>
      </c>
      <c r="K1122" t="s">
        <v>128</v>
      </c>
      <c r="L1122" t="s">
        <v>74</v>
      </c>
    </row>
    <row r="1123" spans="1:12" hidden="1">
      <c r="A1123" t="s">
        <v>126</v>
      </c>
      <c r="B1123" t="s">
        <v>1504</v>
      </c>
      <c r="C1123" t="s">
        <v>1296</v>
      </c>
      <c r="D1123" t="s">
        <v>1297</v>
      </c>
      <c r="E1123" s="7">
        <v>4.23532E-5</v>
      </c>
      <c r="F1123" s="9">
        <v>-1.2864106606179295</v>
      </c>
      <c r="G1123" s="9">
        <v>6.5133243398715601</v>
      </c>
      <c r="H1123" s="7">
        <v>0.65674275266115401</v>
      </c>
      <c r="I1123" t="s">
        <v>126</v>
      </c>
      <c r="J1123" t="s">
        <v>453</v>
      </c>
      <c r="K1123" t="s">
        <v>128</v>
      </c>
      <c r="L1123" t="s">
        <v>74</v>
      </c>
    </row>
    <row r="1124" spans="1:12" hidden="1">
      <c r="A1124" t="s">
        <v>126</v>
      </c>
      <c r="B1124" t="s">
        <v>1511</v>
      </c>
      <c r="C1124" t="s">
        <v>1301</v>
      </c>
      <c r="D1124" t="s">
        <v>1307</v>
      </c>
      <c r="E1124" s="7">
        <v>4.2528399999999998E-5</v>
      </c>
      <c r="F1124" s="9">
        <v>-6.8117159766010698</v>
      </c>
      <c r="G1124" s="9">
        <v>6.5141672713166763</v>
      </c>
      <c r="H1124" s="7">
        <v>0.30650477903729001</v>
      </c>
      <c r="I1124" t="s">
        <v>126</v>
      </c>
      <c r="J1124" t="s">
        <v>453</v>
      </c>
      <c r="K1124" t="s">
        <v>128</v>
      </c>
      <c r="L1124" t="s">
        <v>74</v>
      </c>
    </row>
    <row r="1125" spans="1:12" hidden="1">
      <c r="A1125" t="s">
        <v>126</v>
      </c>
      <c r="B1125" t="s">
        <v>1524</v>
      </c>
      <c r="C1125" t="s">
        <v>1296</v>
      </c>
      <c r="D1125" t="s">
        <v>1297</v>
      </c>
      <c r="E1125" s="7">
        <v>2.3967800000000001E-5</v>
      </c>
      <c r="F1125" s="9">
        <v>12.431971252472025</v>
      </c>
      <c r="G1125" s="9">
        <v>6.5411891347048003</v>
      </c>
      <c r="H1125" s="7">
        <v>0.16801481539337301</v>
      </c>
      <c r="I1125" t="s">
        <v>126</v>
      </c>
      <c r="J1125" t="s">
        <v>453</v>
      </c>
      <c r="K1125" t="s">
        <v>128</v>
      </c>
      <c r="L1125" t="s">
        <v>74</v>
      </c>
    </row>
    <row r="1126" spans="1:12" hidden="1">
      <c r="A1126" t="s">
        <v>126</v>
      </c>
      <c r="B1126" t="s">
        <v>1543</v>
      </c>
      <c r="C1126" t="s">
        <v>1301</v>
      </c>
      <c r="D1126" t="s">
        <v>1307</v>
      </c>
      <c r="E1126" s="7">
        <v>5.1023574156962597E-5</v>
      </c>
      <c r="F1126" s="9">
        <v>-8.2213003261240178</v>
      </c>
      <c r="G1126" s="9">
        <v>5.4831862968864105</v>
      </c>
      <c r="H1126" s="7">
        <v>0.22076901697099199</v>
      </c>
      <c r="I1126" t="s">
        <v>126</v>
      </c>
      <c r="J1126" t="s">
        <v>453</v>
      </c>
      <c r="K1126" t="s">
        <v>128</v>
      </c>
      <c r="L1126" t="s">
        <v>74</v>
      </c>
    </row>
    <row r="1127" spans="1:12" hidden="1">
      <c r="A1127" t="s">
        <v>126</v>
      </c>
      <c r="B1127" t="s">
        <v>1544</v>
      </c>
      <c r="C1127" t="s">
        <v>1296</v>
      </c>
      <c r="D1127" t="s">
        <v>1297</v>
      </c>
      <c r="E1127" s="7">
        <v>2.4077199999999999E-3</v>
      </c>
      <c r="F1127" s="9">
        <v>-4.3180321541223519</v>
      </c>
      <c r="G1127" s="9">
        <v>6.5990573787781823</v>
      </c>
      <c r="H1127" s="7">
        <v>0.41856500995621998</v>
      </c>
      <c r="I1127" t="s">
        <v>126</v>
      </c>
      <c r="J1127" t="s">
        <v>453</v>
      </c>
      <c r="K1127" t="s">
        <v>128</v>
      </c>
      <c r="L1127" t="s">
        <v>74</v>
      </c>
    </row>
    <row r="1128" spans="1:12" hidden="1">
      <c r="A1128" t="s">
        <v>126</v>
      </c>
      <c r="B1128" t="s">
        <v>1561</v>
      </c>
      <c r="C1128" t="s">
        <v>1296</v>
      </c>
      <c r="D1128" t="s">
        <v>1301</v>
      </c>
      <c r="E1128" s="7">
        <v>4.0978500000000001E-5</v>
      </c>
      <c r="F1128" s="9">
        <v>0.24417945335007032</v>
      </c>
      <c r="G1128" s="9">
        <v>6.5421409305816036</v>
      </c>
      <c r="H1128" s="7">
        <v>0.84680669738327297</v>
      </c>
      <c r="I1128" t="s">
        <v>126</v>
      </c>
      <c r="J1128" t="s">
        <v>453</v>
      </c>
      <c r="K1128" t="s">
        <v>128</v>
      </c>
      <c r="L1128" t="s">
        <v>74</v>
      </c>
    </row>
    <row r="1129" spans="1:12" hidden="1">
      <c r="A1129" t="s">
        <v>126</v>
      </c>
      <c r="B1129" t="s">
        <v>1578</v>
      </c>
      <c r="C1129" t="s">
        <v>1302</v>
      </c>
      <c r="D1129" t="s">
        <v>1301</v>
      </c>
      <c r="E1129" s="7">
        <v>6.31205E-5</v>
      </c>
      <c r="F1129" s="9">
        <v>-14.816074371765234</v>
      </c>
      <c r="G1129" s="9">
        <v>6.5491241222235059</v>
      </c>
      <c r="H1129" s="7">
        <v>0.132557178249949</v>
      </c>
      <c r="I1129" t="s">
        <v>126</v>
      </c>
      <c r="J1129" t="s">
        <v>453</v>
      </c>
      <c r="K1129" t="s">
        <v>128</v>
      </c>
      <c r="L1129" t="s">
        <v>74</v>
      </c>
    </row>
    <row r="1130" spans="1:12" hidden="1">
      <c r="A1130" t="s">
        <v>126</v>
      </c>
      <c r="B1130" t="s">
        <v>1579</v>
      </c>
      <c r="C1130" t="s">
        <v>1516</v>
      </c>
      <c r="D1130" t="s">
        <v>1296</v>
      </c>
      <c r="E1130" s="7">
        <v>3.2879216715250598E-5</v>
      </c>
      <c r="F1130" s="9">
        <v>-14.807634761727281</v>
      </c>
      <c r="G1130" s="9">
        <v>6.5391609565421209</v>
      </c>
      <c r="H1130" s="7">
        <v>0.132372785356872</v>
      </c>
      <c r="I1130" t="s">
        <v>126</v>
      </c>
      <c r="J1130" t="s">
        <v>453</v>
      </c>
      <c r="K1130" t="s">
        <v>128</v>
      </c>
      <c r="L1130" t="s">
        <v>74</v>
      </c>
    </row>
    <row r="1131" spans="1:12">
      <c r="A1131" t="s">
        <v>126</v>
      </c>
      <c r="B1131" t="s">
        <v>1600</v>
      </c>
      <c r="C1131" t="s">
        <v>1297</v>
      </c>
      <c r="D1131" t="s">
        <v>1301</v>
      </c>
      <c r="E1131" s="7">
        <v>1.34790998649129E-4</v>
      </c>
      <c r="F1131" s="9">
        <v>-36.566790397331282</v>
      </c>
      <c r="G1131" s="9">
        <v>4.9144529192550186</v>
      </c>
      <c r="H1131" s="7">
        <v>6.3766377724067402E-3</v>
      </c>
      <c r="I1131" t="s">
        <v>126</v>
      </c>
      <c r="J1131" t="s">
        <v>453</v>
      </c>
      <c r="K1131" t="s">
        <v>128</v>
      </c>
      <c r="L1131" t="s">
        <v>74</v>
      </c>
    </row>
    <row r="1132" spans="1:12" hidden="1">
      <c r="A1132" t="s">
        <v>126</v>
      </c>
      <c r="B1132" t="s">
        <v>1603</v>
      </c>
      <c r="C1132" t="s">
        <v>1297</v>
      </c>
      <c r="D1132" t="s">
        <v>1307</v>
      </c>
      <c r="E1132" s="7">
        <v>1.51702E-3</v>
      </c>
      <c r="F1132" s="9">
        <v>-2.4325135818739594</v>
      </c>
      <c r="G1132" s="9">
        <v>2.7649957485112431</v>
      </c>
      <c r="H1132" s="7">
        <v>0.34826931217413998</v>
      </c>
      <c r="I1132" t="s">
        <v>126</v>
      </c>
      <c r="J1132" t="s">
        <v>453</v>
      </c>
      <c r="K1132" t="s">
        <v>128</v>
      </c>
      <c r="L1132" t="s">
        <v>74</v>
      </c>
    </row>
    <row r="1133" spans="1:12" hidden="1">
      <c r="A1133" t="s">
        <v>126</v>
      </c>
      <c r="B1133" t="s">
        <v>1606</v>
      </c>
      <c r="C1133" t="s">
        <v>1296</v>
      </c>
      <c r="D1133" t="s">
        <v>1297</v>
      </c>
      <c r="E1133" s="7">
        <v>2.47747636615713E-5</v>
      </c>
      <c r="F1133" s="9">
        <v>7.3683069099857299</v>
      </c>
      <c r="G1133" s="9">
        <v>6.5546507686945468</v>
      </c>
      <c r="H1133" s="7">
        <v>0.28902999830208598</v>
      </c>
      <c r="I1133" t="s">
        <v>126</v>
      </c>
      <c r="J1133" t="s">
        <v>453</v>
      </c>
      <c r="K1133" t="s">
        <v>128</v>
      </c>
      <c r="L1133" t="s">
        <v>74</v>
      </c>
    </row>
    <row r="1134" spans="1:12" hidden="1">
      <c r="A1134" t="s">
        <v>126</v>
      </c>
      <c r="B1134" t="s">
        <v>1611</v>
      </c>
      <c r="C1134" t="s">
        <v>1296</v>
      </c>
      <c r="D1134" t="s">
        <v>1307</v>
      </c>
      <c r="E1134" s="7">
        <v>8.8340926981869904E-6</v>
      </c>
      <c r="F1134" s="9">
        <v>-1.8295903053124343</v>
      </c>
      <c r="G1134" s="9">
        <v>7.3733201170129554</v>
      </c>
      <c r="H1134" s="7">
        <v>0.61839024832809097</v>
      </c>
      <c r="I1134" t="s">
        <v>126</v>
      </c>
      <c r="J1134" t="s">
        <v>453</v>
      </c>
      <c r="K1134" t="s">
        <v>128</v>
      </c>
      <c r="L1134" t="s">
        <v>74</v>
      </c>
    </row>
    <row r="1135" spans="1:12" hidden="1">
      <c r="A1135" t="s">
        <v>126</v>
      </c>
      <c r="B1135" t="s">
        <v>1628</v>
      </c>
      <c r="C1135" t="s">
        <v>1296</v>
      </c>
      <c r="D1135" t="s">
        <v>1297</v>
      </c>
      <c r="E1135" s="7">
        <v>2.98122058466764E-5</v>
      </c>
      <c r="F1135" s="9">
        <v>-1.3420837015233966</v>
      </c>
      <c r="G1135" s="9">
        <v>6.5689752357779536</v>
      </c>
      <c r="H1135" s="7">
        <v>0.65126706751589203</v>
      </c>
      <c r="I1135" t="s">
        <v>126</v>
      </c>
      <c r="J1135" t="s">
        <v>453</v>
      </c>
      <c r="K1135" t="s">
        <v>128</v>
      </c>
      <c r="L1135" t="s">
        <v>74</v>
      </c>
    </row>
    <row r="1136" spans="1:12" hidden="1">
      <c r="A1136" t="s">
        <v>126</v>
      </c>
      <c r="B1136" t="s">
        <v>1646</v>
      </c>
      <c r="C1136" t="s">
        <v>1301</v>
      </c>
      <c r="D1136" t="s">
        <v>1307</v>
      </c>
      <c r="E1136" s="7">
        <v>2.9634499999999999E-5</v>
      </c>
      <c r="F1136" s="9">
        <v>-0.33786683598326811</v>
      </c>
      <c r="G1136" s="9">
        <v>6.5467237590022371</v>
      </c>
      <c r="H1136" s="7">
        <v>0.82028756997246399</v>
      </c>
      <c r="I1136" t="s">
        <v>126</v>
      </c>
      <c r="J1136" t="s">
        <v>453</v>
      </c>
      <c r="K1136" t="s">
        <v>128</v>
      </c>
      <c r="L1136" t="s">
        <v>74</v>
      </c>
    </row>
    <row r="1137" spans="1:12" hidden="1">
      <c r="A1137" t="s">
        <v>126</v>
      </c>
      <c r="B1137" t="s">
        <v>1658</v>
      </c>
      <c r="C1137" t="s">
        <v>1296</v>
      </c>
      <c r="D1137" t="s">
        <v>1301</v>
      </c>
      <c r="E1137" s="7">
        <v>4.3248728048347002E-5</v>
      </c>
      <c r="F1137" s="9">
        <v>-1.2440689158240508</v>
      </c>
      <c r="G1137" s="9">
        <v>7.4531251720441878</v>
      </c>
      <c r="H1137" s="7">
        <v>0.68286454637386895</v>
      </c>
      <c r="I1137" t="s">
        <v>126</v>
      </c>
      <c r="J1137" t="s">
        <v>453</v>
      </c>
      <c r="K1137" t="s">
        <v>128</v>
      </c>
      <c r="L1137" t="s">
        <v>74</v>
      </c>
    </row>
    <row r="1138" spans="1:12" hidden="1">
      <c r="A1138" t="s">
        <v>126</v>
      </c>
      <c r="B1138" t="s">
        <v>1672</v>
      </c>
      <c r="C1138" t="s">
        <v>1301</v>
      </c>
      <c r="D1138" t="s">
        <v>1307</v>
      </c>
      <c r="E1138" s="7">
        <v>4.9016712108069702E-5</v>
      </c>
      <c r="F1138" s="9">
        <v>-15.129085304152085</v>
      </c>
      <c r="G1138" s="9">
        <v>5.8316276622859657</v>
      </c>
      <c r="H1138" s="7">
        <v>0.10724772711555999</v>
      </c>
      <c r="I1138" t="s">
        <v>126</v>
      </c>
      <c r="J1138" t="s">
        <v>453</v>
      </c>
      <c r="K1138" t="s">
        <v>128</v>
      </c>
      <c r="L1138" t="s">
        <v>74</v>
      </c>
    </row>
    <row r="1139" spans="1:12" hidden="1">
      <c r="A1139" t="s">
        <v>126</v>
      </c>
      <c r="B1139" t="s">
        <v>1676</v>
      </c>
      <c r="C1139" t="s">
        <v>1297</v>
      </c>
      <c r="D1139" t="s">
        <v>1296</v>
      </c>
      <c r="E1139" s="7">
        <v>4.8636199478408502E-5</v>
      </c>
      <c r="F1139" s="9">
        <v>-1.2320816307819151</v>
      </c>
      <c r="G1139" s="9">
        <v>6.5990573787781823</v>
      </c>
      <c r="H1139" s="7">
        <v>0.66567269525651396</v>
      </c>
      <c r="I1139" t="s">
        <v>126</v>
      </c>
      <c r="J1139" t="s">
        <v>453</v>
      </c>
      <c r="K1139" t="s">
        <v>128</v>
      </c>
      <c r="L1139" t="s">
        <v>74</v>
      </c>
    </row>
    <row r="1140" spans="1:12" hidden="1">
      <c r="A1140" t="s">
        <v>126</v>
      </c>
      <c r="B1140" t="s">
        <v>1678</v>
      </c>
      <c r="C1140" t="s">
        <v>1301</v>
      </c>
      <c r="D1140" t="s">
        <v>1307</v>
      </c>
      <c r="E1140" s="7">
        <v>2.2495306647707099E-5</v>
      </c>
      <c r="F1140" s="9">
        <v>1.7756005743567009</v>
      </c>
      <c r="G1140" s="9">
        <v>7.3716370948232584</v>
      </c>
      <c r="H1140" s="7">
        <v>0.62357901251139003</v>
      </c>
      <c r="I1140" t="s">
        <v>126</v>
      </c>
      <c r="J1140" t="s">
        <v>453</v>
      </c>
      <c r="K1140" t="s">
        <v>128</v>
      </c>
      <c r="L1140" t="s">
        <v>74</v>
      </c>
    </row>
    <row r="1141" spans="1:12" hidden="1">
      <c r="A1141" t="s">
        <v>126</v>
      </c>
      <c r="B1141" t="s">
        <v>1679</v>
      </c>
      <c r="C1141" t="s">
        <v>1301</v>
      </c>
      <c r="D1141" t="s">
        <v>1296</v>
      </c>
      <c r="E1141" s="7">
        <v>5.8357099999999997E-5</v>
      </c>
      <c r="F1141" s="9">
        <v>-1.7337653471880983</v>
      </c>
      <c r="G1141" s="9">
        <v>5.4954014487108021</v>
      </c>
      <c r="H1141" s="7">
        <v>0.57432834582291903</v>
      </c>
      <c r="I1141" t="s">
        <v>126</v>
      </c>
      <c r="J1141" t="s">
        <v>453</v>
      </c>
      <c r="K1141" t="s">
        <v>128</v>
      </c>
      <c r="L1141" t="s">
        <v>74</v>
      </c>
    </row>
    <row r="1142" spans="1:12" hidden="1">
      <c r="A1142" t="s">
        <v>126</v>
      </c>
      <c r="B1142" t="s">
        <v>1703</v>
      </c>
      <c r="C1142" t="s">
        <v>1307</v>
      </c>
      <c r="D1142" t="s">
        <v>1301</v>
      </c>
      <c r="E1142" s="7">
        <v>3.8013889277049998E-5</v>
      </c>
      <c r="F1142" s="9">
        <v>-5.4401009672441356</v>
      </c>
      <c r="G1142" s="9">
        <v>6.523697150025896</v>
      </c>
      <c r="H1142" s="7">
        <v>0.361147667349699</v>
      </c>
      <c r="I1142" t="s">
        <v>126</v>
      </c>
      <c r="J1142" t="s">
        <v>453</v>
      </c>
      <c r="K1142" t="s">
        <v>128</v>
      </c>
      <c r="L1142" t="s">
        <v>74</v>
      </c>
    </row>
    <row r="1143" spans="1:12">
      <c r="A1143" t="s">
        <v>126</v>
      </c>
      <c r="B1143" t="s">
        <v>1712</v>
      </c>
      <c r="C1143" t="s">
        <v>1296</v>
      </c>
      <c r="D1143" t="s">
        <v>1297</v>
      </c>
      <c r="E1143" s="7">
        <v>1.8992476273653599E-3</v>
      </c>
      <c r="F1143" s="9">
        <v>-42.701456485161223</v>
      </c>
      <c r="G1143" s="9">
        <v>2.3798123627157381</v>
      </c>
      <c r="H1143" s="7">
        <v>2.27595711101251E-5</v>
      </c>
      <c r="I1143" t="s">
        <v>126</v>
      </c>
      <c r="J1143" t="s">
        <v>453</v>
      </c>
      <c r="K1143" t="s">
        <v>128</v>
      </c>
      <c r="L1143" t="s">
        <v>74</v>
      </c>
    </row>
    <row r="1144" spans="1:12" hidden="1">
      <c r="A1144" t="s">
        <v>126</v>
      </c>
      <c r="B1144" t="s">
        <v>1739</v>
      </c>
      <c r="C1144" t="s">
        <v>1307</v>
      </c>
      <c r="D1144" t="s">
        <v>1297</v>
      </c>
      <c r="E1144" s="7">
        <v>1.10484776579471E-4</v>
      </c>
      <c r="F1144" s="9">
        <v>4.0043628220336593</v>
      </c>
      <c r="G1144" s="9">
        <v>5.0887784742740187</v>
      </c>
      <c r="H1144" s="7">
        <v>0.37503896518114299</v>
      </c>
      <c r="I1144" t="s">
        <v>126</v>
      </c>
      <c r="J1144" t="s">
        <v>453</v>
      </c>
      <c r="K1144" t="s">
        <v>128</v>
      </c>
      <c r="L1144" t="s">
        <v>74</v>
      </c>
    </row>
    <row r="1145" spans="1:12" hidden="1">
      <c r="A1145" t="s">
        <v>126</v>
      </c>
      <c r="B1145" t="s">
        <v>1744</v>
      </c>
      <c r="C1145" t="s">
        <v>1301</v>
      </c>
      <c r="D1145" t="s">
        <v>1307</v>
      </c>
      <c r="E1145" s="7">
        <v>1.9671359938379401E-4</v>
      </c>
      <c r="F1145" s="9">
        <v>-8.9093738415544303E-3</v>
      </c>
      <c r="G1145" s="9">
        <v>4.7480281047229544</v>
      </c>
      <c r="H1145" s="7">
        <v>0.965448157749772</v>
      </c>
      <c r="I1145" t="s">
        <v>126</v>
      </c>
      <c r="J1145" t="s">
        <v>453</v>
      </c>
      <c r="K1145" t="s">
        <v>128</v>
      </c>
      <c r="L1145" t="s">
        <v>74</v>
      </c>
    </row>
    <row r="1146" spans="1:12" hidden="1">
      <c r="A1146" t="s">
        <v>126</v>
      </c>
      <c r="B1146" t="s">
        <v>1746</v>
      </c>
      <c r="C1146" t="s">
        <v>1301</v>
      </c>
      <c r="D1146" t="s">
        <v>1296</v>
      </c>
      <c r="E1146" s="7">
        <v>1.1877199999999999E-4</v>
      </c>
      <c r="F1146" s="9">
        <v>6.80008878376848</v>
      </c>
      <c r="G1146" s="9">
        <v>5.540944332852427</v>
      </c>
      <c r="H1146" s="7">
        <v>0.26794375167411999</v>
      </c>
      <c r="I1146" t="s">
        <v>126</v>
      </c>
      <c r="J1146" t="s">
        <v>453</v>
      </c>
      <c r="K1146" t="s">
        <v>128</v>
      </c>
      <c r="L1146" t="s">
        <v>74</v>
      </c>
    </row>
    <row r="1147" spans="1:12" hidden="1">
      <c r="A1147" t="s">
        <v>126</v>
      </c>
      <c r="B1147" t="s">
        <v>1748</v>
      </c>
      <c r="C1147" t="s">
        <v>1296</v>
      </c>
      <c r="D1147" t="s">
        <v>1297</v>
      </c>
      <c r="E1147" s="7">
        <v>5.0383287058283599E-5</v>
      </c>
      <c r="F1147" s="9">
        <v>-0.63943449359009985</v>
      </c>
      <c r="G1147" s="9">
        <v>6.5564397267872314</v>
      </c>
      <c r="H1147" s="7">
        <v>0.75481690653460198</v>
      </c>
      <c r="I1147" t="s">
        <v>126</v>
      </c>
      <c r="J1147" t="s">
        <v>453</v>
      </c>
      <c r="K1147" t="s">
        <v>128</v>
      </c>
      <c r="L1147" t="s">
        <v>74</v>
      </c>
    </row>
    <row r="1148" spans="1:12" hidden="1">
      <c r="A1148" t="s">
        <v>126</v>
      </c>
      <c r="B1148" t="s">
        <v>1752</v>
      </c>
      <c r="C1148" t="s">
        <v>1296</v>
      </c>
      <c r="D1148" t="s">
        <v>1301</v>
      </c>
      <c r="E1148" s="7">
        <v>2.3227888602915001E-5</v>
      </c>
      <c r="F1148" s="9">
        <v>0.89132862822052494</v>
      </c>
      <c r="G1148" s="9">
        <v>6.5496438466006355</v>
      </c>
      <c r="H1148" s="7">
        <v>0.712201357787834</v>
      </c>
      <c r="I1148" t="s">
        <v>126</v>
      </c>
      <c r="J1148" t="s">
        <v>453</v>
      </c>
      <c r="K1148" t="s">
        <v>128</v>
      </c>
      <c r="L1148" t="s">
        <v>74</v>
      </c>
    </row>
    <row r="1149" spans="1:12" hidden="1">
      <c r="A1149" t="s">
        <v>126</v>
      </c>
      <c r="B1149" t="s">
        <v>1767</v>
      </c>
      <c r="C1149" t="s">
        <v>1297</v>
      </c>
      <c r="D1149" t="s">
        <v>1296</v>
      </c>
      <c r="E1149" s="7">
        <v>2.50768131065017E-5</v>
      </c>
      <c r="F1149" s="9">
        <v>-12.901018687749669</v>
      </c>
      <c r="G1149" s="9">
        <v>6.5520614881881807</v>
      </c>
      <c r="H1149" s="7">
        <v>0.160553890412446</v>
      </c>
      <c r="I1149" t="s">
        <v>126</v>
      </c>
      <c r="J1149" t="s">
        <v>453</v>
      </c>
      <c r="K1149" t="s">
        <v>128</v>
      </c>
      <c r="L1149" t="s">
        <v>74</v>
      </c>
    </row>
    <row r="1150" spans="1:12" hidden="1">
      <c r="A1150" t="s">
        <v>126</v>
      </c>
      <c r="B1150" t="s">
        <v>1769</v>
      </c>
      <c r="C1150" t="s">
        <v>1307</v>
      </c>
      <c r="D1150" t="s">
        <v>1770</v>
      </c>
      <c r="E1150" s="7">
        <v>4.5889700000000002E-5</v>
      </c>
      <c r="F1150" s="9">
        <v>8.8067816537710026</v>
      </c>
      <c r="G1150" s="9">
        <v>6.5408393141750647</v>
      </c>
      <c r="H1150" s="7">
        <v>0.245903216663277</v>
      </c>
      <c r="I1150" t="s">
        <v>126</v>
      </c>
      <c r="J1150" t="s">
        <v>453</v>
      </c>
      <c r="K1150" t="s">
        <v>128</v>
      </c>
      <c r="L1150" t="s">
        <v>74</v>
      </c>
    </row>
    <row r="1151" spans="1:12" hidden="1">
      <c r="A1151" t="s">
        <v>126</v>
      </c>
      <c r="B1151" t="s">
        <v>1774</v>
      </c>
      <c r="C1151" t="s">
        <v>1301</v>
      </c>
      <c r="D1151" t="s">
        <v>1307</v>
      </c>
      <c r="E1151" s="7">
        <v>4.3584629670063101E-5</v>
      </c>
      <c r="F1151" s="9">
        <v>-15.197313406350434</v>
      </c>
      <c r="G1151" s="9">
        <v>7.3452409698345207</v>
      </c>
      <c r="H1151" s="7">
        <v>0.150319924363985</v>
      </c>
      <c r="I1151" t="s">
        <v>126</v>
      </c>
      <c r="J1151" t="s">
        <v>453</v>
      </c>
      <c r="K1151" t="s">
        <v>128</v>
      </c>
      <c r="L1151" t="s">
        <v>74</v>
      </c>
    </row>
    <row r="1152" spans="1:12" hidden="1">
      <c r="A1152" t="s">
        <v>126</v>
      </c>
      <c r="B1152" t="s">
        <v>1778</v>
      </c>
      <c r="C1152" t="s">
        <v>1296</v>
      </c>
      <c r="D1152" t="s">
        <v>1307</v>
      </c>
      <c r="E1152" s="7">
        <v>3.4018795299611803E-5</v>
      </c>
      <c r="F1152" s="9">
        <v>-4.0872247196340128</v>
      </c>
      <c r="G1152" s="9">
        <v>6.5265587193804189</v>
      </c>
      <c r="H1152" s="7">
        <v>0.42873602979655001</v>
      </c>
      <c r="I1152" t="s">
        <v>126</v>
      </c>
      <c r="J1152" t="s">
        <v>453</v>
      </c>
      <c r="K1152" t="s">
        <v>128</v>
      </c>
      <c r="L1152" t="s">
        <v>74</v>
      </c>
    </row>
    <row r="1153" spans="1:12">
      <c r="A1153" t="s">
        <v>126</v>
      </c>
      <c r="B1153" t="s">
        <v>1802</v>
      </c>
      <c r="C1153" t="s">
        <v>1296</v>
      </c>
      <c r="D1153" t="s">
        <v>1297</v>
      </c>
      <c r="E1153" s="7">
        <v>4.2394507077874801E-5</v>
      </c>
      <c r="F1153" s="9">
        <v>-89.621082663774601</v>
      </c>
      <c r="G1153" s="9">
        <v>6.558441714687115</v>
      </c>
      <c r="H1153" s="7">
        <v>2.18489354327489E-4</v>
      </c>
      <c r="I1153" t="s">
        <v>126</v>
      </c>
      <c r="J1153" t="s">
        <v>453</v>
      </c>
      <c r="K1153" t="s">
        <v>128</v>
      </c>
      <c r="L1153" t="s">
        <v>74</v>
      </c>
    </row>
    <row r="1154" spans="1:12">
      <c r="A1154" t="s">
        <v>126</v>
      </c>
      <c r="B1154" t="s">
        <v>1805</v>
      </c>
      <c r="C1154" t="s">
        <v>1297</v>
      </c>
      <c r="D1154" t="s">
        <v>1296</v>
      </c>
      <c r="E1154" s="7">
        <v>6.4307354061496097E-4</v>
      </c>
      <c r="F1154" s="9">
        <v>-33.10468962488622</v>
      </c>
      <c r="G1154" s="9">
        <v>6.5990717474669029</v>
      </c>
      <c r="H1154" s="7">
        <v>2.5105887974455E-2</v>
      </c>
      <c r="I1154" t="s">
        <v>126</v>
      </c>
      <c r="J1154" t="s">
        <v>453</v>
      </c>
      <c r="K1154" t="s">
        <v>128</v>
      </c>
      <c r="L1154" t="s">
        <v>74</v>
      </c>
    </row>
    <row r="1155" spans="1:12" hidden="1">
      <c r="A1155" t="s">
        <v>126</v>
      </c>
      <c r="B1155" t="s">
        <v>1809</v>
      </c>
      <c r="C1155" t="s">
        <v>1296</v>
      </c>
      <c r="D1155" t="s">
        <v>1297</v>
      </c>
      <c r="E1155" s="7">
        <v>5.4868128736423401E-5</v>
      </c>
      <c r="F1155" s="9">
        <v>-0.54623249158124632</v>
      </c>
      <c r="G1155" s="9">
        <v>6.54396169735148</v>
      </c>
      <c r="H1155" s="7">
        <v>0.77264729000712995</v>
      </c>
      <c r="I1155" t="s">
        <v>126</v>
      </c>
      <c r="J1155" t="s">
        <v>453</v>
      </c>
      <c r="K1155" t="s">
        <v>128</v>
      </c>
      <c r="L1155" t="s">
        <v>74</v>
      </c>
    </row>
    <row r="1156" spans="1:12" hidden="1">
      <c r="A1156" t="s">
        <v>126</v>
      </c>
      <c r="B1156" t="s">
        <v>1810</v>
      </c>
      <c r="C1156" t="s">
        <v>1301</v>
      </c>
      <c r="D1156" t="s">
        <v>1307</v>
      </c>
      <c r="E1156" s="7">
        <v>8.2372126031052893E-6</v>
      </c>
      <c r="F1156" s="9">
        <v>-10.383604798375778</v>
      </c>
      <c r="G1156" s="9">
        <v>6.5495876542162179</v>
      </c>
      <c r="H1156" s="7">
        <v>0.207987019271616</v>
      </c>
      <c r="I1156" t="s">
        <v>126</v>
      </c>
      <c r="J1156" t="s">
        <v>453</v>
      </c>
      <c r="K1156" t="s">
        <v>128</v>
      </c>
      <c r="L1156" t="s">
        <v>74</v>
      </c>
    </row>
    <row r="1157" spans="1:12" hidden="1">
      <c r="A1157" t="s">
        <v>126</v>
      </c>
      <c r="B1157" t="s">
        <v>1822</v>
      </c>
      <c r="C1157" t="s">
        <v>1296</v>
      </c>
      <c r="D1157" t="s">
        <v>1297</v>
      </c>
      <c r="E1157" s="7">
        <v>5.2787467691654503E-5</v>
      </c>
      <c r="F1157" s="9">
        <v>-8.126231711306211</v>
      </c>
      <c r="G1157" s="9">
        <v>5.5193680638719922</v>
      </c>
      <c r="H1157" s="7">
        <v>0.22498126965755</v>
      </c>
      <c r="I1157" t="s">
        <v>126</v>
      </c>
      <c r="J1157" t="s">
        <v>453</v>
      </c>
      <c r="K1157" t="s">
        <v>128</v>
      </c>
      <c r="L1157" t="s">
        <v>74</v>
      </c>
    </row>
    <row r="1158" spans="1:12" hidden="1">
      <c r="A1158" t="s">
        <v>126</v>
      </c>
      <c r="B1158" t="s">
        <v>1832</v>
      </c>
      <c r="C1158" t="s">
        <v>1297</v>
      </c>
      <c r="D1158" t="s">
        <v>1296</v>
      </c>
      <c r="E1158" s="7">
        <v>7.9646030246239695E-4</v>
      </c>
      <c r="F1158" s="9">
        <v>0.49719428521568076</v>
      </c>
      <c r="G1158" s="9">
        <v>3.0701152211475708</v>
      </c>
      <c r="H1158" s="7">
        <v>0.68737074662349396</v>
      </c>
      <c r="I1158" t="s">
        <v>126</v>
      </c>
      <c r="J1158" t="s">
        <v>453</v>
      </c>
      <c r="K1158" t="s">
        <v>128</v>
      </c>
      <c r="L1158" t="s">
        <v>74</v>
      </c>
    </row>
    <row r="1159" spans="1:12" hidden="1">
      <c r="A1159" t="s">
        <v>126</v>
      </c>
      <c r="B1159" t="s">
        <v>1837</v>
      </c>
      <c r="C1159" t="s">
        <v>1296</v>
      </c>
      <c r="D1159" t="s">
        <v>1297</v>
      </c>
      <c r="E1159" s="7">
        <v>8.8852293176855903E-5</v>
      </c>
      <c r="F1159" s="9">
        <v>-15.569079245218985</v>
      </c>
      <c r="G1159" s="9">
        <v>5.8023284509048922</v>
      </c>
      <c r="H1159" s="7">
        <v>0.101408781081379</v>
      </c>
      <c r="I1159" t="s">
        <v>126</v>
      </c>
      <c r="J1159" t="s">
        <v>453</v>
      </c>
      <c r="K1159" t="s">
        <v>128</v>
      </c>
      <c r="L1159" t="s">
        <v>74</v>
      </c>
    </row>
    <row r="1160" spans="1:12" hidden="1">
      <c r="A1160" t="s">
        <v>126</v>
      </c>
      <c r="B1160" t="s">
        <v>1854</v>
      </c>
      <c r="C1160" t="s">
        <v>1296</v>
      </c>
      <c r="D1160" t="s">
        <v>1297</v>
      </c>
      <c r="E1160" s="7">
        <v>3.03250849102377E-5</v>
      </c>
      <c r="F1160" s="9">
        <v>-1.2595747035663407</v>
      </c>
      <c r="G1160" s="9">
        <v>6.5990717474669029</v>
      </c>
      <c r="H1160" s="7">
        <v>0.66219226583240498</v>
      </c>
      <c r="I1160" t="s">
        <v>126</v>
      </c>
      <c r="J1160" t="s">
        <v>453</v>
      </c>
      <c r="K1160" t="s">
        <v>128</v>
      </c>
      <c r="L1160" t="s">
        <v>74</v>
      </c>
    </row>
    <row r="1161" spans="1:12">
      <c r="A1161" t="s">
        <v>126</v>
      </c>
      <c r="B1161" t="s">
        <v>1859</v>
      </c>
      <c r="C1161" t="s">
        <v>1296</v>
      </c>
      <c r="D1161" t="s">
        <v>1297</v>
      </c>
      <c r="E1161" s="7">
        <v>4.2808614305012397E-5</v>
      </c>
      <c r="F1161" s="9">
        <v>-63.162014667533654</v>
      </c>
      <c r="G1161" s="9">
        <v>6.5165873346678831</v>
      </c>
      <c r="H1161" s="7">
        <v>1.8502176239021399E-3</v>
      </c>
      <c r="I1161" t="s">
        <v>126</v>
      </c>
      <c r="J1161" t="s">
        <v>453</v>
      </c>
      <c r="K1161" t="s">
        <v>128</v>
      </c>
      <c r="L1161" t="s">
        <v>74</v>
      </c>
    </row>
    <row r="1162" spans="1:12" hidden="1">
      <c r="A1162" t="s">
        <v>126</v>
      </c>
      <c r="B1162" t="s">
        <v>1863</v>
      </c>
      <c r="C1162" t="s">
        <v>1297</v>
      </c>
      <c r="D1162" t="s">
        <v>1296</v>
      </c>
      <c r="E1162" s="7">
        <v>4.0247382271955399E-5</v>
      </c>
      <c r="F1162" s="9">
        <v>3.7631196815751853</v>
      </c>
      <c r="G1162" s="9">
        <v>6.5150381834883984</v>
      </c>
      <c r="H1162" s="7">
        <v>0.447252555140985</v>
      </c>
      <c r="I1162" t="s">
        <v>126</v>
      </c>
      <c r="J1162" t="s">
        <v>453</v>
      </c>
      <c r="K1162" t="s">
        <v>128</v>
      </c>
      <c r="L1162" t="s">
        <v>74</v>
      </c>
    </row>
    <row r="1163" spans="1:12" hidden="1">
      <c r="A1163" t="s">
        <v>126</v>
      </c>
      <c r="B1163" t="s">
        <v>1877</v>
      </c>
      <c r="C1163" t="s">
        <v>1301</v>
      </c>
      <c r="D1163" t="s">
        <v>1307</v>
      </c>
      <c r="E1163" s="7">
        <v>1.0175510280839001E-4</v>
      </c>
      <c r="F1163" s="9">
        <v>-3.6732039806001247</v>
      </c>
      <c r="G1163" s="9">
        <v>5.3236318684867028</v>
      </c>
      <c r="H1163" s="7">
        <v>0.40617089831819803</v>
      </c>
      <c r="I1163" t="s">
        <v>126</v>
      </c>
      <c r="J1163" t="s">
        <v>453</v>
      </c>
      <c r="K1163" t="s">
        <v>128</v>
      </c>
      <c r="L1163" t="s">
        <v>74</v>
      </c>
    </row>
    <row r="1164" spans="1:12">
      <c r="A1164" t="s">
        <v>126</v>
      </c>
      <c r="B1164" t="s">
        <v>1887</v>
      </c>
      <c r="C1164" t="s">
        <v>1296</v>
      </c>
      <c r="D1164" t="s">
        <v>1297</v>
      </c>
      <c r="E1164" s="7">
        <v>6.8752089045108399E-5</v>
      </c>
      <c r="F1164" s="9">
        <v>61.914181626279408</v>
      </c>
      <c r="G1164" s="9">
        <v>7.3761076518312629</v>
      </c>
      <c r="H1164" s="7">
        <v>3.7648587583275299E-3</v>
      </c>
      <c r="I1164" t="s">
        <v>126</v>
      </c>
      <c r="J1164" t="s">
        <v>453</v>
      </c>
      <c r="K1164" t="s">
        <v>128</v>
      </c>
      <c r="L1164" t="s">
        <v>74</v>
      </c>
    </row>
    <row r="1165" spans="1:12" hidden="1">
      <c r="A1165" t="s">
        <v>126</v>
      </c>
      <c r="B1165" t="s">
        <v>1892</v>
      </c>
      <c r="C1165" t="s">
        <v>1301</v>
      </c>
      <c r="D1165" t="s">
        <v>1296</v>
      </c>
      <c r="E1165" s="7">
        <v>2.3774199999999999E-4</v>
      </c>
      <c r="F1165" s="9">
        <v>-8.4892492714100172</v>
      </c>
      <c r="G1165" s="9">
        <v>4.5567332379295094</v>
      </c>
      <c r="H1165" s="7">
        <v>0.172277560057194</v>
      </c>
      <c r="I1165" t="s">
        <v>126</v>
      </c>
      <c r="J1165" t="s">
        <v>453</v>
      </c>
      <c r="K1165" t="s">
        <v>128</v>
      </c>
      <c r="L1165" t="s">
        <v>74</v>
      </c>
    </row>
    <row r="1166" spans="1:12" hidden="1">
      <c r="A1166" t="s">
        <v>126</v>
      </c>
      <c r="B1166" t="s">
        <v>1903</v>
      </c>
      <c r="C1166" t="s">
        <v>1296</v>
      </c>
      <c r="D1166" t="s">
        <v>1297</v>
      </c>
      <c r="E1166" s="7">
        <v>7.99328584429435E-5</v>
      </c>
      <c r="F1166" s="9">
        <v>-4.2702834533229005E-2</v>
      </c>
      <c r="G1166" s="9">
        <v>5.5191285745509333</v>
      </c>
      <c r="H1166" s="7">
        <v>0.92990720049400399</v>
      </c>
      <c r="I1166" t="s">
        <v>126</v>
      </c>
      <c r="J1166" t="s">
        <v>453</v>
      </c>
      <c r="K1166" t="s">
        <v>128</v>
      </c>
      <c r="L1166" t="s">
        <v>74</v>
      </c>
    </row>
    <row r="1167" spans="1:12" hidden="1">
      <c r="A1167" t="s">
        <v>126</v>
      </c>
      <c r="B1167" t="s">
        <v>1907</v>
      </c>
      <c r="C1167" t="s">
        <v>1296</v>
      </c>
      <c r="D1167" t="s">
        <v>1301</v>
      </c>
      <c r="E1167" s="7">
        <v>8.4097595069141198E-4</v>
      </c>
      <c r="F1167" s="9">
        <v>1.6656737416514196</v>
      </c>
      <c r="G1167" s="9">
        <v>3.2833351301001024</v>
      </c>
      <c r="H1167" s="7">
        <v>0.47630499942171001</v>
      </c>
      <c r="I1167" t="s">
        <v>126</v>
      </c>
      <c r="J1167" t="s">
        <v>453</v>
      </c>
      <c r="K1167" t="s">
        <v>128</v>
      </c>
      <c r="L1167" t="s">
        <v>74</v>
      </c>
    </row>
    <row r="1168" spans="1:12" hidden="1">
      <c r="A1168" t="s">
        <v>126</v>
      </c>
      <c r="B1168" t="s">
        <v>1924</v>
      </c>
      <c r="C1168" t="s">
        <v>1296</v>
      </c>
      <c r="D1168" t="s">
        <v>1297</v>
      </c>
      <c r="E1168" s="7">
        <v>4.5333630273825898E-4</v>
      </c>
      <c r="F1168" s="9">
        <v>-8.2509311436267971</v>
      </c>
      <c r="G1168" s="9">
        <v>3.8127531393807557</v>
      </c>
      <c r="H1168" s="7">
        <v>0.141273287352394</v>
      </c>
      <c r="I1168" t="s">
        <v>126</v>
      </c>
      <c r="J1168" t="s">
        <v>453</v>
      </c>
      <c r="K1168" t="s">
        <v>128</v>
      </c>
      <c r="L1168" t="s">
        <v>74</v>
      </c>
    </row>
    <row r="1169" spans="1:12" hidden="1">
      <c r="A1169" t="s">
        <v>126</v>
      </c>
      <c r="B1169" t="s">
        <v>1936</v>
      </c>
      <c r="C1169" t="s">
        <v>1296</v>
      </c>
      <c r="D1169" t="s">
        <v>1297</v>
      </c>
      <c r="E1169" s="7">
        <v>9.4620433994420193E-5</v>
      </c>
      <c r="F1169" s="9">
        <v>4.875663811834725E-3</v>
      </c>
      <c r="G1169" s="9">
        <v>5.1606553785928213</v>
      </c>
      <c r="H1169" s="7">
        <v>0.97547911573210699</v>
      </c>
      <c r="I1169" t="s">
        <v>126</v>
      </c>
      <c r="J1169" t="s">
        <v>453</v>
      </c>
      <c r="K1169" t="s">
        <v>128</v>
      </c>
      <c r="L1169" t="s">
        <v>74</v>
      </c>
    </row>
    <row r="1170" spans="1:12" hidden="1">
      <c r="A1170" t="s">
        <v>126</v>
      </c>
      <c r="B1170" t="s">
        <v>1937</v>
      </c>
      <c r="C1170" t="s">
        <v>1301</v>
      </c>
      <c r="D1170" t="s">
        <v>1307</v>
      </c>
      <c r="E1170" s="7">
        <v>4.0636569505094601E-5</v>
      </c>
      <c r="F1170" s="9">
        <v>10.508318700188696</v>
      </c>
      <c r="G1170" s="9">
        <v>7.3617226891897145</v>
      </c>
      <c r="H1170" s="7">
        <v>0.232184880206281</v>
      </c>
      <c r="I1170" t="s">
        <v>126</v>
      </c>
      <c r="J1170" t="s">
        <v>453</v>
      </c>
      <c r="K1170" t="s">
        <v>128</v>
      </c>
      <c r="L1170" t="s">
        <v>74</v>
      </c>
    </row>
    <row r="1171" spans="1:12" hidden="1">
      <c r="A1171" t="s">
        <v>126</v>
      </c>
      <c r="B1171" t="s">
        <v>1946</v>
      </c>
      <c r="C1171" t="s">
        <v>1301</v>
      </c>
      <c r="D1171" t="s">
        <v>1307</v>
      </c>
      <c r="E1171" s="7">
        <v>3.4679379518437697E-5</v>
      </c>
      <c r="F1171" s="9">
        <v>-5.8916342456232007</v>
      </c>
      <c r="G1171" s="9">
        <v>6.544382090232518</v>
      </c>
      <c r="H1171" s="7">
        <v>0.34271246290010399</v>
      </c>
      <c r="I1171" t="s">
        <v>126</v>
      </c>
      <c r="J1171" t="s">
        <v>453</v>
      </c>
      <c r="K1171" t="s">
        <v>128</v>
      </c>
      <c r="L1171" t="s">
        <v>74</v>
      </c>
    </row>
    <row r="1172" spans="1:12" hidden="1">
      <c r="A1172" t="s">
        <v>126</v>
      </c>
      <c r="B1172" t="s">
        <v>1950</v>
      </c>
      <c r="C1172" t="s">
        <v>1296</v>
      </c>
      <c r="D1172" t="s">
        <v>1297</v>
      </c>
      <c r="E1172" s="7">
        <v>1.6659481649484501E-4</v>
      </c>
      <c r="F1172" s="9">
        <v>3.2139101592141031</v>
      </c>
      <c r="G1172" s="9">
        <v>4.166927107749939</v>
      </c>
      <c r="H1172" s="7">
        <v>0.37981820568616298</v>
      </c>
      <c r="I1172" t="s">
        <v>126</v>
      </c>
      <c r="J1172" t="s">
        <v>453</v>
      </c>
      <c r="K1172" t="s">
        <v>128</v>
      </c>
      <c r="L1172" t="s">
        <v>74</v>
      </c>
    </row>
    <row r="1173" spans="1:12" hidden="1">
      <c r="A1173" t="s">
        <v>126</v>
      </c>
      <c r="B1173" t="s">
        <v>1951</v>
      </c>
      <c r="C1173" t="s">
        <v>1301</v>
      </c>
      <c r="D1173" t="s">
        <v>1307</v>
      </c>
      <c r="E1173" s="7">
        <v>4.7435256908054301E-5</v>
      </c>
      <c r="F1173" s="9">
        <v>-0.55984036179715624</v>
      </c>
      <c r="G1173" s="9">
        <v>5.4976266371165581</v>
      </c>
      <c r="H1173" s="7">
        <v>0.74964083437846196</v>
      </c>
      <c r="I1173" t="s">
        <v>126</v>
      </c>
      <c r="J1173" t="s">
        <v>453</v>
      </c>
      <c r="K1173" t="s">
        <v>128</v>
      </c>
      <c r="L1173" t="s">
        <v>74</v>
      </c>
    </row>
    <row r="1174" spans="1:12" hidden="1">
      <c r="A1174" t="s">
        <v>126</v>
      </c>
      <c r="B1174" t="s">
        <v>1953</v>
      </c>
      <c r="C1174" t="s">
        <v>1301</v>
      </c>
      <c r="D1174" t="s">
        <v>1307</v>
      </c>
      <c r="E1174" s="7">
        <v>4.8394092382338702E-5</v>
      </c>
      <c r="F1174" s="9">
        <v>-1.1163150256915211</v>
      </c>
      <c r="G1174" s="9">
        <v>6.5666662489537435</v>
      </c>
      <c r="H1174" s="7">
        <v>0.68011427583359096</v>
      </c>
      <c r="I1174" t="s">
        <v>126</v>
      </c>
      <c r="J1174" t="s">
        <v>453</v>
      </c>
      <c r="K1174" t="s">
        <v>128</v>
      </c>
      <c r="L1174" t="s">
        <v>74</v>
      </c>
    </row>
    <row r="1175" spans="1:12">
      <c r="A1175" t="s">
        <v>126</v>
      </c>
      <c r="B1175" t="s">
        <v>1965</v>
      </c>
      <c r="C1175" t="s">
        <v>1301</v>
      </c>
      <c r="D1175" t="s">
        <v>1307</v>
      </c>
      <c r="E1175" s="7">
        <v>8.1251879371271207E-5</v>
      </c>
      <c r="F1175" s="9">
        <v>-24.655266988505783</v>
      </c>
      <c r="G1175" s="9">
        <v>5.5059284654566376</v>
      </c>
      <c r="H1175" s="7">
        <v>3.43349008893905E-2</v>
      </c>
      <c r="I1175" t="s">
        <v>126</v>
      </c>
      <c r="J1175" t="s">
        <v>453</v>
      </c>
      <c r="K1175" t="s">
        <v>128</v>
      </c>
      <c r="L1175" t="s">
        <v>74</v>
      </c>
    </row>
    <row r="1176" spans="1:12" hidden="1">
      <c r="A1176" t="s">
        <v>126</v>
      </c>
      <c r="B1176" t="s">
        <v>1977</v>
      </c>
      <c r="C1176" t="s">
        <v>1296</v>
      </c>
      <c r="D1176" t="s">
        <v>1297</v>
      </c>
      <c r="E1176" s="7">
        <v>9.6240468510019897E-5</v>
      </c>
      <c r="F1176" s="9">
        <v>-8.1905699700984371</v>
      </c>
      <c r="G1176" s="9">
        <v>5.5173799568415172</v>
      </c>
      <c r="H1176" s="7">
        <v>0.22307123190578099</v>
      </c>
      <c r="I1176" t="s">
        <v>126</v>
      </c>
      <c r="J1176" t="s">
        <v>453</v>
      </c>
      <c r="K1176" t="s">
        <v>128</v>
      </c>
      <c r="L1176" t="s">
        <v>74</v>
      </c>
    </row>
    <row r="1177" spans="1:12" hidden="1">
      <c r="A1177" t="s">
        <v>126</v>
      </c>
      <c r="B1177" t="s">
        <v>1981</v>
      </c>
      <c r="C1177" t="s">
        <v>1301</v>
      </c>
      <c r="D1177" t="s">
        <v>1307</v>
      </c>
      <c r="E1177" s="7">
        <v>9.2415254184861705E-5</v>
      </c>
      <c r="F1177" s="9">
        <v>-16.975775863038166</v>
      </c>
      <c r="G1177" s="9">
        <v>5.2719347208791341</v>
      </c>
      <c r="H1177" s="7">
        <v>7.2742398803494895E-2</v>
      </c>
      <c r="I1177" t="s">
        <v>126</v>
      </c>
      <c r="J1177" t="s">
        <v>453</v>
      </c>
      <c r="K1177" t="s">
        <v>128</v>
      </c>
      <c r="L1177" t="s">
        <v>74</v>
      </c>
    </row>
    <row r="1178" spans="1:12" hidden="1">
      <c r="A1178" t="s">
        <v>126</v>
      </c>
      <c r="B1178" t="s">
        <v>1992</v>
      </c>
      <c r="C1178" t="s">
        <v>1307</v>
      </c>
      <c r="D1178" t="s">
        <v>1301</v>
      </c>
      <c r="E1178" s="7">
        <v>8.0818127225861205E-5</v>
      </c>
      <c r="F1178" s="9">
        <v>-2.1954623439551211E-2</v>
      </c>
      <c r="G1178" s="9">
        <v>5.8020471911409865</v>
      </c>
      <c r="H1178" s="7">
        <v>0.95095004566110097</v>
      </c>
      <c r="I1178" t="s">
        <v>126</v>
      </c>
      <c r="J1178" t="s">
        <v>453</v>
      </c>
      <c r="K1178" t="s">
        <v>128</v>
      </c>
      <c r="L1178" t="s">
        <v>74</v>
      </c>
    </row>
    <row r="1179" spans="1:12" hidden="1">
      <c r="A1179" t="s">
        <v>126</v>
      </c>
      <c r="B1179" t="s">
        <v>1994</v>
      </c>
      <c r="C1179" t="s">
        <v>1301</v>
      </c>
      <c r="D1179" t="s">
        <v>1307</v>
      </c>
      <c r="E1179" s="7">
        <v>2.0599799999999999E-3</v>
      </c>
      <c r="F1179" s="9">
        <v>-11.75788074498203</v>
      </c>
      <c r="G1179" s="9">
        <v>6.5990717474669029</v>
      </c>
      <c r="H1179" s="7">
        <v>0.181934868348648</v>
      </c>
      <c r="I1179" t="s">
        <v>126</v>
      </c>
      <c r="J1179" t="s">
        <v>453</v>
      </c>
      <c r="K1179" t="s">
        <v>128</v>
      </c>
      <c r="L1179" t="s">
        <v>74</v>
      </c>
    </row>
    <row r="1180" spans="1:12" hidden="1">
      <c r="A1180" t="s">
        <v>126</v>
      </c>
      <c r="B1180" t="s">
        <v>2021</v>
      </c>
      <c r="C1180" t="s">
        <v>1301</v>
      </c>
      <c r="D1180" t="s">
        <v>1307</v>
      </c>
      <c r="E1180" s="7">
        <v>3.03250849102377E-5</v>
      </c>
      <c r="F1180" s="9">
        <v>3.0782297954628861</v>
      </c>
      <c r="G1180" s="9">
        <v>6.5990573787781823</v>
      </c>
      <c r="H1180" s="7">
        <v>0.49461791009376699</v>
      </c>
      <c r="I1180" t="s">
        <v>126</v>
      </c>
      <c r="J1180" t="s">
        <v>453</v>
      </c>
      <c r="K1180" t="s">
        <v>128</v>
      </c>
      <c r="L1180" t="s">
        <v>74</v>
      </c>
    </row>
    <row r="1181" spans="1:12" hidden="1">
      <c r="A1181" t="s">
        <v>126</v>
      </c>
      <c r="B1181" t="s">
        <v>2024</v>
      </c>
      <c r="C1181" t="s">
        <v>1296</v>
      </c>
      <c r="D1181" t="s">
        <v>1297</v>
      </c>
      <c r="E1181" s="7">
        <v>2.53621689531781E-4</v>
      </c>
      <c r="F1181" s="9">
        <v>-4.5347746897945047</v>
      </c>
      <c r="G1181" s="9">
        <v>4.1334109945251711</v>
      </c>
      <c r="H1181" s="7">
        <v>0.29490290992933899</v>
      </c>
      <c r="I1181" t="s">
        <v>126</v>
      </c>
      <c r="J1181" t="s">
        <v>453</v>
      </c>
      <c r="K1181" t="s">
        <v>128</v>
      </c>
      <c r="L1181" t="s">
        <v>74</v>
      </c>
    </row>
    <row r="1182" spans="1:12" hidden="1">
      <c r="A1182" t="s">
        <v>126</v>
      </c>
      <c r="B1182" t="s">
        <v>2042</v>
      </c>
      <c r="C1182" t="s">
        <v>1307</v>
      </c>
      <c r="D1182" t="s">
        <v>1301</v>
      </c>
      <c r="E1182" s="7">
        <v>1.52547E-4</v>
      </c>
      <c r="F1182" s="9">
        <v>-2.8295487243203294</v>
      </c>
      <c r="G1182" s="9">
        <v>4.8145020144303716</v>
      </c>
      <c r="H1182" s="7">
        <v>0.44330458653493199</v>
      </c>
      <c r="I1182" t="s">
        <v>126</v>
      </c>
      <c r="J1182" t="s">
        <v>453</v>
      </c>
      <c r="K1182" t="s">
        <v>128</v>
      </c>
      <c r="L1182" t="s">
        <v>74</v>
      </c>
    </row>
    <row r="1183" spans="1:12" hidden="1">
      <c r="A1183" t="s">
        <v>126</v>
      </c>
      <c r="B1183" t="s">
        <v>2043</v>
      </c>
      <c r="C1183" t="s">
        <v>1301</v>
      </c>
      <c r="D1183" t="s">
        <v>1307</v>
      </c>
      <c r="E1183" s="7">
        <v>6.3623599999999998E-5</v>
      </c>
      <c r="F1183" s="9">
        <v>9.1247438689799534</v>
      </c>
      <c r="G1183" s="9">
        <v>6.4686382012305925</v>
      </c>
      <c r="H1183" s="7">
        <v>0.23495469099217001</v>
      </c>
      <c r="I1183" t="s">
        <v>126</v>
      </c>
      <c r="J1183" t="s">
        <v>453</v>
      </c>
      <c r="K1183" t="s">
        <v>128</v>
      </c>
      <c r="L1183" t="s">
        <v>74</v>
      </c>
    </row>
    <row r="1184" spans="1:12" hidden="1">
      <c r="A1184" t="s">
        <v>126</v>
      </c>
      <c r="B1184" t="s">
        <v>2055</v>
      </c>
      <c r="C1184" t="s">
        <v>1301</v>
      </c>
      <c r="D1184" t="s">
        <v>1296</v>
      </c>
      <c r="E1184" s="7">
        <v>4.85991E-5</v>
      </c>
      <c r="F1184" s="9">
        <v>2.5787516439689644</v>
      </c>
      <c r="G1184" s="9">
        <v>6.5588507969260963</v>
      </c>
      <c r="H1184" s="7">
        <v>0.53063714455034805</v>
      </c>
      <c r="I1184" t="s">
        <v>126</v>
      </c>
      <c r="J1184" t="s">
        <v>453</v>
      </c>
      <c r="K1184" t="s">
        <v>128</v>
      </c>
      <c r="L1184" t="s">
        <v>74</v>
      </c>
    </row>
    <row r="1185" spans="1:12" hidden="1">
      <c r="A1185" t="s">
        <v>126</v>
      </c>
      <c r="B1185" t="s">
        <v>2064</v>
      </c>
      <c r="C1185" t="s">
        <v>1301</v>
      </c>
      <c r="D1185" t="s">
        <v>1307</v>
      </c>
      <c r="E1185" s="7">
        <v>6.9825800021329501E-5</v>
      </c>
      <c r="F1185" s="9">
        <v>-0.32828945583664293</v>
      </c>
      <c r="G1185" s="9">
        <v>5.8287906332964061</v>
      </c>
      <c r="H1185" s="7">
        <v>0.81240647064260896</v>
      </c>
      <c r="I1185" t="s">
        <v>126</v>
      </c>
      <c r="J1185" t="s">
        <v>453</v>
      </c>
      <c r="K1185" t="s">
        <v>128</v>
      </c>
      <c r="L1185" t="s">
        <v>74</v>
      </c>
    </row>
    <row r="1186" spans="1:12" hidden="1">
      <c r="A1186" t="s">
        <v>126</v>
      </c>
      <c r="B1186" t="s">
        <v>2067</v>
      </c>
      <c r="C1186" t="s">
        <v>1301</v>
      </c>
      <c r="D1186" t="s">
        <v>1307</v>
      </c>
      <c r="E1186" s="7">
        <v>7.74781439835032E-5</v>
      </c>
      <c r="F1186" s="9">
        <v>-1.738226286439104</v>
      </c>
      <c r="G1186" s="9">
        <v>5.4873618632769841</v>
      </c>
      <c r="H1186" s="7">
        <v>0.57355584095685197</v>
      </c>
      <c r="I1186" t="s">
        <v>126</v>
      </c>
      <c r="J1186" t="s">
        <v>453</v>
      </c>
      <c r="K1186" t="s">
        <v>128</v>
      </c>
      <c r="L1186" t="s">
        <v>74</v>
      </c>
    </row>
    <row r="1187" spans="1:12" hidden="1">
      <c r="A1187" t="s">
        <v>126</v>
      </c>
      <c r="B1187" t="s">
        <v>2159</v>
      </c>
      <c r="C1187" t="s">
        <v>1296</v>
      </c>
      <c r="D1187" t="s">
        <v>1297</v>
      </c>
      <c r="E1187" s="7">
        <v>3.8243842741318698E-5</v>
      </c>
      <c r="F1187" s="9">
        <v>1.6906092993397746</v>
      </c>
      <c r="G1187" s="9">
        <v>6.5990717474669029</v>
      </c>
      <c r="H1187" s="7">
        <v>0.61275056657857097</v>
      </c>
      <c r="I1187" t="s">
        <v>126</v>
      </c>
      <c r="J1187" t="s">
        <v>453</v>
      </c>
      <c r="K1187" t="s">
        <v>128</v>
      </c>
      <c r="L1187" t="s">
        <v>74</v>
      </c>
    </row>
    <row r="1188" spans="1:12" hidden="1">
      <c r="A1188" t="s">
        <v>126</v>
      </c>
      <c r="B1188" t="s">
        <v>2127</v>
      </c>
      <c r="C1188" t="s">
        <v>1296</v>
      </c>
      <c r="D1188" t="s">
        <v>1297</v>
      </c>
      <c r="E1188" s="7">
        <v>9.8743E-5</v>
      </c>
      <c r="F1188" s="9">
        <v>-10.171907475537814</v>
      </c>
      <c r="G1188" s="9">
        <v>5.6801314097698103</v>
      </c>
      <c r="H1188" s="7">
        <v>0.180830261595742</v>
      </c>
      <c r="I1188" t="s">
        <v>126</v>
      </c>
      <c r="J1188" t="s">
        <v>453</v>
      </c>
      <c r="K1188" t="s">
        <v>128</v>
      </c>
      <c r="L1188" t="s">
        <v>74</v>
      </c>
    </row>
    <row r="1189" spans="1:12" hidden="1">
      <c r="A1189" t="s">
        <v>126</v>
      </c>
      <c r="B1189" t="s">
        <v>2128</v>
      </c>
      <c r="C1189" t="s">
        <v>1301</v>
      </c>
      <c r="D1189" t="s">
        <v>1307</v>
      </c>
      <c r="E1189" s="7">
        <v>3.03250849102377E-5</v>
      </c>
      <c r="F1189" s="9">
        <v>0.18237986628942346</v>
      </c>
      <c r="G1189" s="9">
        <v>6.5990717474669029</v>
      </c>
      <c r="H1189" s="7">
        <v>0.86796462046170997</v>
      </c>
      <c r="I1189" t="s">
        <v>126</v>
      </c>
      <c r="J1189" t="s">
        <v>453</v>
      </c>
      <c r="K1189" t="s">
        <v>128</v>
      </c>
      <c r="L1189" t="s">
        <v>74</v>
      </c>
    </row>
    <row r="1190" spans="1:12" hidden="1">
      <c r="A1190" t="s">
        <v>126</v>
      </c>
      <c r="B1190" t="s">
        <v>2133</v>
      </c>
      <c r="C1190" t="s">
        <v>1296</v>
      </c>
      <c r="D1190" t="s">
        <v>1297</v>
      </c>
      <c r="E1190" s="7">
        <v>4.7483846711695697E-5</v>
      </c>
      <c r="F1190" s="9">
        <v>4.3794522462010912</v>
      </c>
      <c r="G1190" s="9">
        <v>6.4926578713053384</v>
      </c>
      <c r="H1190" s="7">
        <v>0.41147883715498101</v>
      </c>
      <c r="I1190" t="s">
        <v>126</v>
      </c>
      <c r="J1190" t="s">
        <v>453</v>
      </c>
      <c r="K1190" t="s">
        <v>128</v>
      </c>
      <c r="L1190" t="s">
        <v>74</v>
      </c>
    </row>
    <row r="1191" spans="1:12" hidden="1">
      <c r="A1191" t="s">
        <v>126</v>
      </c>
      <c r="B1191" t="s">
        <v>2134</v>
      </c>
      <c r="C1191" t="s">
        <v>1301</v>
      </c>
      <c r="D1191" t="s">
        <v>1307</v>
      </c>
      <c r="E1191" s="7">
        <v>8.5393764683406096E-4</v>
      </c>
      <c r="F1191" s="9">
        <v>-2.6933846629649985</v>
      </c>
      <c r="G1191" s="9">
        <v>3.807571342996908</v>
      </c>
      <c r="H1191" s="7">
        <v>0.40031628828138199</v>
      </c>
      <c r="I1191" t="s">
        <v>126</v>
      </c>
      <c r="J1191" t="s">
        <v>453</v>
      </c>
      <c r="K1191" t="s">
        <v>128</v>
      </c>
      <c r="L1191" t="s">
        <v>74</v>
      </c>
    </row>
    <row r="1192" spans="1:12" hidden="1">
      <c r="A1192" t="s">
        <v>126</v>
      </c>
      <c r="B1192" t="s">
        <v>1453</v>
      </c>
      <c r="C1192" t="s">
        <v>1296</v>
      </c>
      <c r="D1192" t="s">
        <v>1297</v>
      </c>
      <c r="E1192" s="7">
        <v>9.1084635843625904E-6</v>
      </c>
      <c r="F1192" s="9">
        <v>-0.4154018800447799</v>
      </c>
      <c r="G1192" s="9">
        <v>6.3071463936831123</v>
      </c>
      <c r="H1192" s="7">
        <v>0.79745969231848102</v>
      </c>
      <c r="I1192" t="s">
        <v>126</v>
      </c>
      <c r="J1192" t="s">
        <v>2160</v>
      </c>
      <c r="K1192" t="s">
        <v>130</v>
      </c>
      <c r="L1192" t="s">
        <v>1052</v>
      </c>
    </row>
    <row r="1193" spans="1:12" hidden="1">
      <c r="A1193" t="s">
        <v>126</v>
      </c>
      <c r="B1193" t="s">
        <v>1454</v>
      </c>
      <c r="C1193" t="s">
        <v>1418</v>
      </c>
      <c r="D1193" t="s">
        <v>1297</v>
      </c>
      <c r="E1193" s="7">
        <v>3.1384891016562998E-5</v>
      </c>
      <c r="F1193" s="9">
        <v>1.9434071688253849</v>
      </c>
      <c r="G1193" s="9">
        <v>5.7812934163215903</v>
      </c>
      <c r="H1193" s="7">
        <v>0.56205743600853497</v>
      </c>
      <c r="I1193" t="s">
        <v>126</v>
      </c>
      <c r="J1193" t="s">
        <v>2160</v>
      </c>
      <c r="K1193" t="s">
        <v>130</v>
      </c>
      <c r="L1193" t="s">
        <v>1052</v>
      </c>
    </row>
    <row r="1194" spans="1:12">
      <c r="A1194" t="s">
        <v>126</v>
      </c>
      <c r="B1194" t="s">
        <v>1455</v>
      </c>
      <c r="C1194" t="s">
        <v>1323</v>
      </c>
      <c r="D1194" t="s">
        <v>1301</v>
      </c>
      <c r="E1194" s="7">
        <v>2.9811559158330501E-5</v>
      </c>
      <c r="F1194" s="9">
        <v>-25.216807119883264</v>
      </c>
      <c r="G1194" s="9">
        <v>6.3669991324512223</v>
      </c>
      <c r="H1194" s="7">
        <v>4.6578531309814902E-2</v>
      </c>
      <c r="I1194" t="s">
        <v>126</v>
      </c>
      <c r="J1194" t="s">
        <v>2160</v>
      </c>
      <c r="K1194" t="s">
        <v>130</v>
      </c>
      <c r="L1194" t="s">
        <v>1052</v>
      </c>
    </row>
    <row r="1195" spans="1:12" hidden="1">
      <c r="A1195" t="s">
        <v>126</v>
      </c>
      <c r="B1195" t="s">
        <v>1456</v>
      </c>
      <c r="C1195" t="s">
        <v>1301</v>
      </c>
      <c r="D1195" t="s">
        <v>1307</v>
      </c>
      <c r="E1195" s="7">
        <v>1.13109376767334E-5</v>
      </c>
      <c r="F1195" s="9">
        <v>7.6936426414023845E-2</v>
      </c>
      <c r="G1195" s="9">
        <v>6.1649984725293434</v>
      </c>
      <c r="H1195" s="7">
        <v>0.91105182724117595</v>
      </c>
      <c r="I1195" t="s">
        <v>126</v>
      </c>
      <c r="J1195" t="s">
        <v>2160</v>
      </c>
      <c r="K1195" t="s">
        <v>130</v>
      </c>
      <c r="L1195" t="s">
        <v>1052</v>
      </c>
    </row>
    <row r="1196" spans="1:12" hidden="1">
      <c r="A1196" t="s">
        <v>126</v>
      </c>
      <c r="B1196" t="s">
        <v>1457</v>
      </c>
      <c r="C1196" t="s">
        <v>1307</v>
      </c>
      <c r="D1196" t="s">
        <v>1296</v>
      </c>
      <c r="E1196" s="7">
        <v>1.74655641126569E-4</v>
      </c>
      <c r="F1196" s="9">
        <v>-1.8892020743641513</v>
      </c>
      <c r="G1196" s="9">
        <v>6.8762554341279269</v>
      </c>
      <c r="H1196" s="7">
        <v>0.60016782145175895</v>
      </c>
      <c r="I1196" t="s">
        <v>126</v>
      </c>
      <c r="J1196" t="s">
        <v>2160</v>
      </c>
      <c r="K1196" t="s">
        <v>130</v>
      </c>
      <c r="L1196" t="s">
        <v>1052</v>
      </c>
    </row>
    <row r="1197" spans="1:12" hidden="1">
      <c r="A1197" t="s">
        <v>126</v>
      </c>
      <c r="B1197" t="s">
        <v>1458</v>
      </c>
      <c r="C1197" t="s">
        <v>1301</v>
      </c>
      <c r="D1197" t="s">
        <v>1307</v>
      </c>
      <c r="E1197" s="7">
        <v>6.88427599912474E-5</v>
      </c>
      <c r="F1197" s="9">
        <v>0.53043624145225998</v>
      </c>
      <c r="G1197" s="9">
        <v>3.7274447790005558</v>
      </c>
      <c r="H1197" s="7">
        <v>0.70599961404366396</v>
      </c>
      <c r="I1197" t="s">
        <v>126</v>
      </c>
      <c r="J1197" t="s">
        <v>2160</v>
      </c>
      <c r="K1197" t="s">
        <v>130</v>
      </c>
      <c r="L1197" t="s">
        <v>1052</v>
      </c>
    </row>
    <row r="1198" spans="1:12" hidden="1">
      <c r="A1198" t="s">
        <v>126</v>
      </c>
      <c r="B1198" t="s">
        <v>1459</v>
      </c>
      <c r="C1198" t="s">
        <v>1307</v>
      </c>
      <c r="D1198" t="s">
        <v>1296</v>
      </c>
      <c r="E1198" s="7">
        <v>5.7921756257514497E-6</v>
      </c>
      <c r="F1198" s="9">
        <v>-1.5232652357230096</v>
      </c>
      <c r="G1198" s="9">
        <v>6.306970771797956</v>
      </c>
      <c r="H1198" s="7">
        <v>0.62310979471056105</v>
      </c>
      <c r="I1198" t="s">
        <v>126</v>
      </c>
      <c r="J1198" t="s">
        <v>2160</v>
      </c>
      <c r="K1198" t="s">
        <v>130</v>
      </c>
      <c r="L1198" t="s">
        <v>1052</v>
      </c>
    </row>
    <row r="1199" spans="1:12">
      <c r="A1199" t="s">
        <v>126</v>
      </c>
      <c r="B1199" t="s">
        <v>1460</v>
      </c>
      <c r="C1199" t="s">
        <v>1296</v>
      </c>
      <c r="D1199" t="s">
        <v>1297</v>
      </c>
      <c r="E1199" s="7">
        <v>1.13109376767334E-5</v>
      </c>
      <c r="F1199" s="9">
        <v>-98.747007094880317</v>
      </c>
      <c r="G1199" s="9">
        <v>7.2013484491210589</v>
      </c>
      <c r="H1199" s="7">
        <v>2.1305524001543301E-4</v>
      </c>
      <c r="I1199" t="s">
        <v>126</v>
      </c>
      <c r="J1199" t="s">
        <v>2160</v>
      </c>
      <c r="K1199" t="s">
        <v>130</v>
      </c>
      <c r="L1199" t="s">
        <v>1052</v>
      </c>
    </row>
    <row r="1200" spans="1:12" hidden="1">
      <c r="A1200" t="s">
        <v>126</v>
      </c>
      <c r="B1200" t="s">
        <v>1461</v>
      </c>
      <c r="C1200" t="s">
        <v>1297</v>
      </c>
      <c r="D1200" t="s">
        <v>1307</v>
      </c>
      <c r="E1200" s="7">
        <v>1.1399299966018E-5</v>
      </c>
      <c r="F1200" s="9">
        <v>-4.6276552636008681</v>
      </c>
      <c r="G1200" s="9">
        <v>6.8585234349002988</v>
      </c>
      <c r="H1200" s="7">
        <v>0.41140716893426699</v>
      </c>
      <c r="I1200" t="s">
        <v>126</v>
      </c>
      <c r="J1200" t="s">
        <v>2160</v>
      </c>
      <c r="K1200" t="s">
        <v>130</v>
      </c>
      <c r="L1200" t="s">
        <v>1052</v>
      </c>
    </row>
    <row r="1201" spans="1:12" hidden="1">
      <c r="A1201" t="s">
        <v>126</v>
      </c>
      <c r="B1201" t="s">
        <v>1461</v>
      </c>
      <c r="C1201" t="s">
        <v>1297</v>
      </c>
      <c r="D1201" t="s">
        <v>1296</v>
      </c>
      <c r="E1201" s="7">
        <v>3.3184922288473897E-5</v>
      </c>
      <c r="F1201" s="9">
        <v>-0.23362297739212878</v>
      </c>
      <c r="G1201" s="9">
        <v>6.394837102112727</v>
      </c>
      <c r="H1201" s="7">
        <v>0.84841885702740405</v>
      </c>
      <c r="I1201" t="s">
        <v>126</v>
      </c>
      <c r="J1201" t="s">
        <v>2160</v>
      </c>
      <c r="K1201" t="s">
        <v>130</v>
      </c>
      <c r="L1201" t="s">
        <v>1052</v>
      </c>
    </row>
    <row r="1202" spans="1:12" hidden="1">
      <c r="A1202" t="s">
        <v>126</v>
      </c>
      <c r="B1202" t="s">
        <v>1462</v>
      </c>
      <c r="C1202" t="s">
        <v>1301</v>
      </c>
      <c r="D1202" t="s">
        <v>1296</v>
      </c>
      <c r="E1202" s="7">
        <v>3.4009715146915603E-5</v>
      </c>
      <c r="F1202" s="9">
        <v>-2.2577782683149974</v>
      </c>
      <c r="G1202" s="9">
        <v>4.9306212120077957</v>
      </c>
      <c r="H1202" s="7">
        <v>0.498602597512881</v>
      </c>
      <c r="I1202" t="s">
        <v>126</v>
      </c>
      <c r="J1202" t="s">
        <v>2160</v>
      </c>
      <c r="K1202" t="s">
        <v>130</v>
      </c>
      <c r="L1202" t="s">
        <v>1052</v>
      </c>
    </row>
    <row r="1203" spans="1:12" hidden="1">
      <c r="A1203" t="s">
        <v>126</v>
      </c>
      <c r="B1203" t="s">
        <v>1463</v>
      </c>
      <c r="C1203" t="s">
        <v>1301</v>
      </c>
      <c r="D1203" t="s">
        <v>1307</v>
      </c>
      <c r="E1203" s="7">
        <v>4.6059907599545804E-6</v>
      </c>
      <c r="F1203" s="9">
        <v>3.9211547758905306E-2</v>
      </c>
      <c r="G1203" s="9">
        <v>6.796496412010363</v>
      </c>
      <c r="H1203" s="7">
        <v>0.93945377544987896</v>
      </c>
      <c r="I1203" t="s">
        <v>126</v>
      </c>
      <c r="J1203" t="s">
        <v>2160</v>
      </c>
      <c r="K1203" t="s">
        <v>130</v>
      </c>
      <c r="L1203" t="s">
        <v>1052</v>
      </c>
    </row>
    <row r="1204" spans="1:12" hidden="1">
      <c r="A1204" t="s">
        <v>126</v>
      </c>
      <c r="B1204" t="s">
        <v>2161</v>
      </c>
      <c r="C1204" t="s">
        <v>1297</v>
      </c>
      <c r="D1204" t="s">
        <v>1296</v>
      </c>
      <c r="E1204" s="7">
        <v>1.67614338047603E-5</v>
      </c>
      <c r="F1204" s="9">
        <v>-12.645205987079429</v>
      </c>
      <c r="G1204" s="9">
        <v>6.3423898258682909</v>
      </c>
      <c r="H1204" s="7">
        <v>0.15794824613277</v>
      </c>
      <c r="I1204" t="s">
        <v>126</v>
      </c>
      <c r="J1204" t="s">
        <v>2160</v>
      </c>
      <c r="K1204" t="s">
        <v>130</v>
      </c>
      <c r="L1204" t="s">
        <v>1052</v>
      </c>
    </row>
    <row r="1205" spans="1:12" hidden="1">
      <c r="A1205" t="s">
        <v>126</v>
      </c>
      <c r="B1205" t="s">
        <v>1464</v>
      </c>
      <c r="C1205" t="s">
        <v>1301</v>
      </c>
      <c r="D1205" t="s">
        <v>1307</v>
      </c>
      <c r="E1205" s="7">
        <v>1.13109376767334E-5</v>
      </c>
      <c r="F1205" s="9">
        <v>-3.4203693082850588</v>
      </c>
      <c r="G1205" s="9">
        <v>7.5437438120993372</v>
      </c>
      <c r="H1205" s="7">
        <v>0.50072250990601996</v>
      </c>
      <c r="I1205" t="s">
        <v>126</v>
      </c>
      <c r="J1205" t="s">
        <v>2160</v>
      </c>
      <c r="K1205" t="s">
        <v>130</v>
      </c>
      <c r="L1205" t="s">
        <v>1052</v>
      </c>
    </row>
    <row r="1206" spans="1:12" hidden="1">
      <c r="A1206" t="s">
        <v>126</v>
      </c>
      <c r="B1206" t="s">
        <v>1465</v>
      </c>
      <c r="C1206" t="s">
        <v>1296</v>
      </c>
      <c r="D1206" t="s">
        <v>1297</v>
      </c>
      <c r="E1206" s="7">
        <v>1.08997842174198E-5</v>
      </c>
      <c r="F1206" s="9">
        <v>-0.50326112281962532</v>
      </c>
      <c r="G1206" s="9">
        <v>6.3111394748381233</v>
      </c>
      <c r="H1206" s="7">
        <v>0.777647728015469</v>
      </c>
      <c r="I1206" t="s">
        <v>126</v>
      </c>
      <c r="J1206" t="s">
        <v>2160</v>
      </c>
      <c r="K1206" t="s">
        <v>130</v>
      </c>
      <c r="L1206" t="s">
        <v>1052</v>
      </c>
    </row>
    <row r="1207" spans="1:12" hidden="1">
      <c r="A1207" t="s">
        <v>126</v>
      </c>
      <c r="B1207" t="s">
        <v>1466</v>
      </c>
      <c r="C1207" t="s">
        <v>1297</v>
      </c>
      <c r="D1207" t="s">
        <v>1301</v>
      </c>
      <c r="E1207" s="7">
        <v>2.2829506200251401E-5</v>
      </c>
      <c r="F1207" s="9">
        <v>2.3342343642396859</v>
      </c>
      <c r="G1207" s="9">
        <v>6.8784022919843943</v>
      </c>
      <c r="H1207" s="7">
        <v>0.56020057561190495</v>
      </c>
      <c r="I1207" t="s">
        <v>126</v>
      </c>
      <c r="J1207" t="s">
        <v>2160</v>
      </c>
      <c r="K1207" t="s">
        <v>130</v>
      </c>
      <c r="L1207" t="s">
        <v>1052</v>
      </c>
    </row>
    <row r="1208" spans="1:12" hidden="1">
      <c r="A1208" t="s">
        <v>126</v>
      </c>
      <c r="B1208" t="s">
        <v>1467</v>
      </c>
      <c r="C1208" t="s">
        <v>1296</v>
      </c>
      <c r="D1208" t="s">
        <v>1468</v>
      </c>
      <c r="E1208" s="7">
        <v>4.6148274129009998E-4</v>
      </c>
      <c r="F1208" s="9">
        <v>-6.6461733695966141E-2</v>
      </c>
      <c r="G1208" s="9">
        <v>2.6208244815718973</v>
      </c>
      <c r="H1208" s="7">
        <v>0.87347554529145799</v>
      </c>
      <c r="I1208" t="s">
        <v>126</v>
      </c>
      <c r="J1208" t="s">
        <v>2160</v>
      </c>
      <c r="K1208" t="s">
        <v>130</v>
      </c>
      <c r="L1208" t="s">
        <v>1052</v>
      </c>
    </row>
    <row r="1209" spans="1:12" hidden="1">
      <c r="A1209" t="s">
        <v>126</v>
      </c>
      <c r="B1209" t="s">
        <v>1469</v>
      </c>
      <c r="C1209" t="s">
        <v>1395</v>
      </c>
      <c r="D1209" t="s">
        <v>1301</v>
      </c>
      <c r="E1209" s="7">
        <v>4.0469368279702402E-4</v>
      </c>
      <c r="F1209" s="9">
        <v>-2.9813036859747393</v>
      </c>
      <c r="G1209" s="9">
        <v>2.8775974643794449</v>
      </c>
      <c r="H1209" s="7">
        <v>0.308744448977116</v>
      </c>
      <c r="I1209" t="s">
        <v>126</v>
      </c>
      <c r="J1209" t="s">
        <v>2160</v>
      </c>
      <c r="K1209" t="s">
        <v>130</v>
      </c>
      <c r="L1209" t="s">
        <v>1052</v>
      </c>
    </row>
    <row r="1210" spans="1:12" hidden="1">
      <c r="A1210" t="s">
        <v>126</v>
      </c>
      <c r="B1210" t="s">
        <v>1470</v>
      </c>
      <c r="C1210" t="s">
        <v>1307</v>
      </c>
      <c r="D1210" t="s">
        <v>1297</v>
      </c>
      <c r="E1210" s="7">
        <v>1.33584004666863E-5</v>
      </c>
      <c r="F1210" s="9">
        <v>-6.6554038045609651</v>
      </c>
      <c r="G1210" s="9">
        <v>6.1266620298608343</v>
      </c>
      <c r="H1210" s="7">
        <v>0.29729207217808201</v>
      </c>
      <c r="I1210" t="s">
        <v>126</v>
      </c>
      <c r="J1210" t="s">
        <v>2160</v>
      </c>
      <c r="K1210" t="s">
        <v>130</v>
      </c>
      <c r="L1210" t="s">
        <v>1052</v>
      </c>
    </row>
    <row r="1211" spans="1:12" hidden="1">
      <c r="A1211" t="s">
        <v>126</v>
      </c>
      <c r="B1211" t="s">
        <v>1471</v>
      </c>
      <c r="C1211" t="s">
        <v>1307</v>
      </c>
      <c r="D1211" t="s">
        <v>1301</v>
      </c>
      <c r="E1211" s="7">
        <v>1.6305761172341602E-5</v>
      </c>
      <c r="F1211" s="9">
        <v>1.504432799648217</v>
      </c>
      <c r="G1211" s="9">
        <v>6.8732986664115341</v>
      </c>
      <c r="H1211" s="7">
        <v>0.63989405352676598</v>
      </c>
      <c r="I1211" t="s">
        <v>126</v>
      </c>
      <c r="J1211" t="s">
        <v>2160</v>
      </c>
      <c r="K1211" t="s">
        <v>130</v>
      </c>
      <c r="L1211" t="s">
        <v>1052</v>
      </c>
    </row>
    <row r="1212" spans="1:12">
      <c r="A1212" t="s">
        <v>126</v>
      </c>
      <c r="B1212" t="s">
        <v>1472</v>
      </c>
      <c r="C1212" t="s">
        <v>1301</v>
      </c>
      <c r="D1212" t="s">
        <v>1307</v>
      </c>
      <c r="E1212" s="7">
        <v>4.1632571225212697E-5</v>
      </c>
      <c r="F1212" s="9">
        <v>-21.953443627427511</v>
      </c>
      <c r="G1212" s="9">
        <v>4.3229320419783077</v>
      </c>
      <c r="H1212" s="7">
        <v>2.4226150483770699E-2</v>
      </c>
      <c r="I1212" t="s">
        <v>126</v>
      </c>
      <c r="J1212" t="s">
        <v>2160</v>
      </c>
      <c r="K1212" t="s">
        <v>130</v>
      </c>
      <c r="L1212" t="s">
        <v>1052</v>
      </c>
    </row>
    <row r="1213" spans="1:12" hidden="1">
      <c r="A1213" t="s">
        <v>126</v>
      </c>
      <c r="B1213" t="s">
        <v>1473</v>
      </c>
      <c r="C1213" t="s">
        <v>1301</v>
      </c>
      <c r="D1213" t="s">
        <v>1307</v>
      </c>
      <c r="E1213" s="7">
        <v>8.0585512768409197E-5</v>
      </c>
      <c r="F1213" s="9">
        <v>-0.49407545201714043</v>
      </c>
      <c r="G1213" s="9">
        <v>3.0805092661839497</v>
      </c>
      <c r="H1213" s="7">
        <v>0.68879992415407998</v>
      </c>
      <c r="I1213" t="s">
        <v>126</v>
      </c>
      <c r="J1213" t="s">
        <v>2160</v>
      </c>
      <c r="K1213" t="s">
        <v>130</v>
      </c>
      <c r="L1213" t="s">
        <v>1052</v>
      </c>
    </row>
    <row r="1214" spans="1:12" hidden="1">
      <c r="A1214" t="s">
        <v>126</v>
      </c>
      <c r="B1214" t="s">
        <v>1474</v>
      </c>
      <c r="C1214" t="s">
        <v>1301</v>
      </c>
      <c r="D1214" t="s">
        <v>1307</v>
      </c>
      <c r="E1214" s="7">
        <v>2.79520362662398E-5</v>
      </c>
      <c r="F1214" s="9">
        <v>2.8028864587222841</v>
      </c>
      <c r="G1214" s="9">
        <v>5.9004700855755017</v>
      </c>
      <c r="H1214" s="7">
        <v>0.49068326020568198</v>
      </c>
      <c r="I1214" t="s">
        <v>126</v>
      </c>
      <c r="J1214" t="s">
        <v>2160</v>
      </c>
      <c r="K1214" t="s">
        <v>130</v>
      </c>
      <c r="L1214" t="s">
        <v>1052</v>
      </c>
    </row>
    <row r="1215" spans="1:12">
      <c r="A1215" t="s">
        <v>126</v>
      </c>
      <c r="B1215" t="s">
        <v>1475</v>
      </c>
      <c r="C1215" t="s">
        <v>1301</v>
      </c>
      <c r="D1215" t="s">
        <v>1307</v>
      </c>
      <c r="E1215" s="7">
        <v>1.8176252463695901E-5</v>
      </c>
      <c r="F1215" s="9">
        <v>-27.332949365817832</v>
      </c>
      <c r="G1215" s="9">
        <v>5.0594370259728132</v>
      </c>
      <c r="H1215" s="7">
        <v>2.01094297461956E-2</v>
      </c>
      <c r="I1215" t="s">
        <v>126</v>
      </c>
      <c r="J1215" t="s">
        <v>2160</v>
      </c>
      <c r="K1215" t="s">
        <v>130</v>
      </c>
      <c r="L1215" t="s">
        <v>1052</v>
      </c>
    </row>
    <row r="1216" spans="1:12" hidden="1">
      <c r="A1216" t="s">
        <v>126</v>
      </c>
      <c r="B1216" t="s">
        <v>1476</v>
      </c>
      <c r="C1216" t="s">
        <v>1307</v>
      </c>
      <c r="D1216" t="s">
        <v>1301</v>
      </c>
      <c r="E1216" s="7">
        <v>1.13109376767334E-5</v>
      </c>
      <c r="F1216" s="9">
        <v>-4.6459120309477707E-3</v>
      </c>
      <c r="G1216" s="9">
        <v>6.1641785358462435</v>
      </c>
      <c r="H1216" s="7">
        <v>0.97809801906190696</v>
      </c>
      <c r="I1216" t="s">
        <v>126</v>
      </c>
      <c r="J1216" t="s">
        <v>2160</v>
      </c>
      <c r="K1216" t="s">
        <v>130</v>
      </c>
      <c r="L1216" t="s">
        <v>1052</v>
      </c>
    </row>
    <row r="1217" spans="1:12" hidden="1">
      <c r="A1217" t="s">
        <v>126</v>
      </c>
      <c r="B1217" t="s">
        <v>1477</v>
      </c>
      <c r="C1217" t="s">
        <v>1301</v>
      </c>
      <c r="D1217" t="s">
        <v>1307</v>
      </c>
      <c r="E1217" s="7">
        <v>4.0572300101797603E-5</v>
      </c>
      <c r="F1217" s="9">
        <v>5.9250515450810584</v>
      </c>
      <c r="G1217" s="9">
        <v>3.9685584782386254</v>
      </c>
      <c r="H1217" s="7">
        <v>0.221751819946264</v>
      </c>
      <c r="I1217" t="s">
        <v>126</v>
      </c>
      <c r="J1217" t="s">
        <v>2160</v>
      </c>
      <c r="K1217" t="s">
        <v>130</v>
      </c>
      <c r="L1217" t="s">
        <v>1052</v>
      </c>
    </row>
    <row r="1218" spans="1:12" hidden="1">
      <c r="A1218" t="s">
        <v>126</v>
      </c>
      <c r="B1218" t="s">
        <v>1478</v>
      </c>
      <c r="C1218" t="s">
        <v>1297</v>
      </c>
      <c r="D1218" t="s">
        <v>1296</v>
      </c>
      <c r="E1218" s="7">
        <v>2.67472574273307E-5</v>
      </c>
      <c r="F1218" s="9">
        <v>5.6439666321062378E-2</v>
      </c>
      <c r="G1218" s="9">
        <v>4.6299876137123261</v>
      </c>
      <c r="H1218" s="7">
        <v>0.91208545374626504</v>
      </c>
      <c r="I1218" t="s">
        <v>126</v>
      </c>
      <c r="J1218" t="s">
        <v>2160</v>
      </c>
      <c r="K1218" t="s">
        <v>130</v>
      </c>
      <c r="L1218" t="s">
        <v>1052</v>
      </c>
    </row>
    <row r="1219" spans="1:12" hidden="1">
      <c r="A1219" t="s">
        <v>126</v>
      </c>
      <c r="B1219" t="s">
        <v>1478</v>
      </c>
      <c r="C1219" t="s">
        <v>1297</v>
      </c>
      <c r="D1219" t="s">
        <v>476</v>
      </c>
      <c r="E1219" s="7">
        <v>1.0384377888927201E-5</v>
      </c>
      <c r="F1219" s="9">
        <v>-12.3269508479951</v>
      </c>
      <c r="G1219" s="9">
        <v>6.3731639916084655</v>
      </c>
      <c r="H1219" s="7">
        <v>0.16430006795541099</v>
      </c>
      <c r="I1219" t="s">
        <v>126</v>
      </c>
      <c r="J1219" t="s">
        <v>2160</v>
      </c>
      <c r="K1219" t="s">
        <v>130</v>
      </c>
      <c r="L1219" t="s">
        <v>1052</v>
      </c>
    </row>
    <row r="1220" spans="1:12" hidden="1">
      <c r="A1220" t="s">
        <v>126</v>
      </c>
      <c r="B1220" t="s">
        <v>1479</v>
      </c>
      <c r="C1220" t="s">
        <v>1296</v>
      </c>
      <c r="D1220" t="s">
        <v>1297</v>
      </c>
      <c r="E1220" s="7">
        <v>1.1112420312181399E-5</v>
      </c>
      <c r="F1220" s="9">
        <v>13.2250638618187</v>
      </c>
      <c r="G1220" s="9">
        <v>6.1408659452604031</v>
      </c>
      <c r="H1220" s="7">
        <v>0.14223460513154401</v>
      </c>
      <c r="I1220" t="s">
        <v>126</v>
      </c>
      <c r="J1220" t="s">
        <v>2160</v>
      </c>
      <c r="K1220" t="s">
        <v>130</v>
      </c>
      <c r="L1220" t="s">
        <v>1052</v>
      </c>
    </row>
    <row r="1221" spans="1:12" hidden="1">
      <c r="A1221" t="s">
        <v>126</v>
      </c>
      <c r="B1221" t="s">
        <v>1480</v>
      </c>
      <c r="C1221" t="s">
        <v>1301</v>
      </c>
      <c r="D1221" t="s">
        <v>1307</v>
      </c>
      <c r="E1221" s="7">
        <v>2.7180093061458799E-4</v>
      </c>
      <c r="F1221" s="9">
        <v>-0.19857879113764412</v>
      </c>
      <c r="G1221" s="9">
        <v>3.7436567731250983</v>
      </c>
      <c r="H1221" s="7">
        <v>0.81784857337926797</v>
      </c>
      <c r="I1221" t="s">
        <v>126</v>
      </c>
      <c r="J1221" t="s">
        <v>2160</v>
      </c>
      <c r="K1221" t="s">
        <v>130</v>
      </c>
      <c r="L1221" t="s">
        <v>1052</v>
      </c>
    </row>
    <row r="1222" spans="1:12" hidden="1">
      <c r="A1222" t="s">
        <v>126</v>
      </c>
      <c r="B1222" t="s">
        <v>1481</v>
      </c>
      <c r="C1222" t="s">
        <v>1307</v>
      </c>
      <c r="D1222" t="s">
        <v>1301</v>
      </c>
      <c r="E1222" s="7">
        <v>2.40966885132804E-5</v>
      </c>
      <c r="F1222" s="9">
        <v>-10.25594248464569</v>
      </c>
      <c r="G1222" s="9">
        <v>6.3728145590799929</v>
      </c>
      <c r="H1222" s="7">
        <v>0.20458643209177599</v>
      </c>
      <c r="I1222" t="s">
        <v>126</v>
      </c>
      <c r="J1222" t="s">
        <v>2160</v>
      </c>
      <c r="K1222" t="s">
        <v>130</v>
      </c>
      <c r="L1222" t="s">
        <v>1052</v>
      </c>
    </row>
    <row r="1223" spans="1:12" hidden="1">
      <c r="A1223" t="s">
        <v>126</v>
      </c>
      <c r="B1223" t="s">
        <v>1482</v>
      </c>
      <c r="C1223" t="s">
        <v>1297</v>
      </c>
      <c r="D1223" t="s">
        <v>1296</v>
      </c>
      <c r="E1223" s="7">
        <v>1.2319519045976399E-5</v>
      </c>
      <c r="F1223" s="9">
        <v>0.23170328701312776</v>
      </c>
      <c r="G1223" s="9">
        <v>6.3879574289640351</v>
      </c>
      <c r="H1223" s="7">
        <v>0.84895510670178898</v>
      </c>
      <c r="I1223" t="s">
        <v>126</v>
      </c>
      <c r="J1223" t="s">
        <v>2160</v>
      </c>
      <c r="K1223" t="s">
        <v>130</v>
      </c>
      <c r="L1223" t="s">
        <v>1052</v>
      </c>
    </row>
    <row r="1224" spans="1:12" hidden="1">
      <c r="A1224" t="s">
        <v>126</v>
      </c>
      <c r="B1224" t="s">
        <v>1483</v>
      </c>
      <c r="C1224" t="s">
        <v>1296</v>
      </c>
      <c r="D1224" t="s">
        <v>1297</v>
      </c>
      <c r="E1224" s="7">
        <v>9.1505476162509892E-6</v>
      </c>
      <c r="F1224" s="9">
        <v>5.6724234631012198</v>
      </c>
      <c r="G1224" s="9">
        <v>6.7994965839087014</v>
      </c>
      <c r="H1224" s="7">
        <v>0.36104886326701102</v>
      </c>
      <c r="I1224" t="s">
        <v>126</v>
      </c>
      <c r="J1224" t="s">
        <v>2160</v>
      </c>
      <c r="K1224" t="s">
        <v>130</v>
      </c>
      <c r="L1224" t="s">
        <v>1052</v>
      </c>
    </row>
    <row r="1225" spans="1:12" hidden="1">
      <c r="A1225" t="s">
        <v>126</v>
      </c>
      <c r="B1225" t="s">
        <v>1484</v>
      </c>
      <c r="C1225" t="s">
        <v>1296</v>
      </c>
      <c r="D1225" t="s">
        <v>1297</v>
      </c>
      <c r="E1225" s="7">
        <v>9.25135345914412E-6</v>
      </c>
      <c r="F1225" s="9">
        <v>-8.7193559681828567</v>
      </c>
      <c r="G1225" s="9">
        <v>6.4262256286296973</v>
      </c>
      <c r="H1225" s="7">
        <v>0.24408599733050099</v>
      </c>
      <c r="I1225" t="s">
        <v>126</v>
      </c>
      <c r="J1225" t="s">
        <v>2160</v>
      </c>
      <c r="K1225" t="s">
        <v>130</v>
      </c>
      <c r="L1225" t="s">
        <v>1052</v>
      </c>
    </row>
    <row r="1226" spans="1:12" hidden="1">
      <c r="A1226" t="s">
        <v>126</v>
      </c>
      <c r="B1226" t="s">
        <v>1485</v>
      </c>
      <c r="C1226" t="s">
        <v>1301</v>
      </c>
      <c r="D1226" t="s">
        <v>1307</v>
      </c>
      <c r="E1226" s="7">
        <v>1.0952261888040601E-5</v>
      </c>
      <c r="F1226" s="9">
        <v>-17.518914909266364</v>
      </c>
      <c r="G1226" s="9">
        <v>6.5466816709217452</v>
      </c>
      <c r="H1226" s="7">
        <v>0.101871369991934</v>
      </c>
      <c r="I1226" t="s">
        <v>126</v>
      </c>
      <c r="J1226" t="s">
        <v>2160</v>
      </c>
      <c r="K1226" t="s">
        <v>130</v>
      </c>
      <c r="L1226" t="s">
        <v>1052</v>
      </c>
    </row>
    <row r="1227" spans="1:12" hidden="1">
      <c r="A1227" t="s">
        <v>126</v>
      </c>
      <c r="B1227" t="s">
        <v>1486</v>
      </c>
      <c r="C1227" t="s">
        <v>1297</v>
      </c>
      <c r="D1227" t="s">
        <v>1296</v>
      </c>
      <c r="E1227" s="7">
        <v>7.57541126038467E-6</v>
      </c>
      <c r="F1227" s="9">
        <v>-10.879680025385365</v>
      </c>
      <c r="G1227" s="9">
        <v>5.3286386426573289</v>
      </c>
      <c r="H1227" s="7">
        <v>0.15303478371323501</v>
      </c>
      <c r="I1227" t="s">
        <v>126</v>
      </c>
      <c r="J1227" t="s">
        <v>2160</v>
      </c>
      <c r="K1227" t="s">
        <v>130</v>
      </c>
      <c r="L1227" t="s">
        <v>1052</v>
      </c>
    </row>
    <row r="1228" spans="1:12" hidden="1">
      <c r="A1228" t="s">
        <v>126</v>
      </c>
      <c r="B1228" t="s">
        <v>1487</v>
      </c>
      <c r="C1228" t="s">
        <v>1296</v>
      </c>
      <c r="D1228" t="s">
        <v>1307</v>
      </c>
      <c r="E1228" s="7">
        <v>2.46390380919529E-5</v>
      </c>
      <c r="F1228" s="9">
        <v>-20.098361890303281</v>
      </c>
      <c r="G1228" s="9">
        <v>5.3343993713896358</v>
      </c>
      <c r="H1228" s="7">
        <v>5.2251754990067199E-2</v>
      </c>
      <c r="I1228" t="s">
        <v>126</v>
      </c>
      <c r="J1228" t="s">
        <v>2160</v>
      </c>
      <c r="K1228" t="s">
        <v>130</v>
      </c>
      <c r="L1228" t="s">
        <v>1052</v>
      </c>
    </row>
    <row r="1229" spans="1:12" hidden="1">
      <c r="A1229" t="s">
        <v>126</v>
      </c>
      <c r="B1229" t="s">
        <v>1488</v>
      </c>
      <c r="C1229" t="s">
        <v>1297</v>
      </c>
      <c r="D1229" t="s">
        <v>1307</v>
      </c>
      <c r="E1229" s="7">
        <v>2.9713227574314301E-5</v>
      </c>
      <c r="F1229" s="9">
        <v>0.45448410120380833</v>
      </c>
      <c r="G1229" s="9">
        <v>5.5852522591756673</v>
      </c>
      <c r="H1229" s="7">
        <v>0.77544642824413401</v>
      </c>
      <c r="I1229" t="s">
        <v>126</v>
      </c>
      <c r="J1229" t="s">
        <v>2160</v>
      </c>
      <c r="K1229" t="s">
        <v>130</v>
      </c>
      <c r="L1229" t="s">
        <v>1052</v>
      </c>
    </row>
    <row r="1230" spans="1:12">
      <c r="A1230" t="s">
        <v>126</v>
      </c>
      <c r="B1230" t="s">
        <v>1489</v>
      </c>
      <c r="C1230" t="s">
        <v>1307</v>
      </c>
      <c r="D1230" t="s">
        <v>1301</v>
      </c>
      <c r="E1230" s="7">
        <v>2.3752642004032499E-5</v>
      </c>
      <c r="F1230" s="9">
        <v>-25.185597038816649</v>
      </c>
      <c r="G1230" s="9">
        <v>6.4254694296160935</v>
      </c>
      <c r="H1230" s="7">
        <v>4.7724789608362503E-2</v>
      </c>
      <c r="I1230" t="s">
        <v>126</v>
      </c>
      <c r="J1230" t="s">
        <v>2160</v>
      </c>
      <c r="K1230" t="s">
        <v>130</v>
      </c>
      <c r="L1230" t="s">
        <v>1052</v>
      </c>
    </row>
    <row r="1231" spans="1:12" hidden="1">
      <c r="A1231" t="s">
        <v>126</v>
      </c>
      <c r="B1231" t="s">
        <v>1490</v>
      </c>
      <c r="C1231" t="s">
        <v>1301</v>
      </c>
      <c r="D1231" t="s">
        <v>1297</v>
      </c>
      <c r="E1231" s="7">
        <v>1.0376794244994901E-5</v>
      </c>
      <c r="F1231" s="9">
        <v>-1.3026624073958091</v>
      </c>
      <c r="G1231" s="9">
        <v>6.8856383257385829</v>
      </c>
      <c r="H1231" s="7">
        <v>0.66359544827412498</v>
      </c>
      <c r="I1231" t="s">
        <v>126</v>
      </c>
      <c r="J1231" t="s">
        <v>2160</v>
      </c>
      <c r="K1231" t="s">
        <v>130</v>
      </c>
      <c r="L1231" t="s">
        <v>1052</v>
      </c>
    </row>
    <row r="1232" spans="1:12" hidden="1">
      <c r="A1232" t="s">
        <v>126</v>
      </c>
      <c r="B1232" t="s">
        <v>1491</v>
      </c>
      <c r="C1232" t="s">
        <v>1297</v>
      </c>
      <c r="D1232" t="s">
        <v>1301</v>
      </c>
      <c r="E1232" s="7">
        <v>3.0995863725822903E-5</v>
      </c>
      <c r="F1232" s="9">
        <v>0.2389197051780064</v>
      </c>
      <c r="G1232" s="9">
        <v>6.8844470487037652</v>
      </c>
      <c r="H1232" s="7">
        <v>0.852216706452541</v>
      </c>
      <c r="I1232" t="s">
        <v>126</v>
      </c>
      <c r="J1232" t="s">
        <v>2160</v>
      </c>
      <c r="K1232" t="s">
        <v>130</v>
      </c>
      <c r="L1232" t="s">
        <v>1052</v>
      </c>
    </row>
    <row r="1233" spans="1:12" hidden="1">
      <c r="A1233" t="s">
        <v>126</v>
      </c>
      <c r="B1233" t="s">
        <v>1492</v>
      </c>
      <c r="C1233" t="s">
        <v>1297</v>
      </c>
      <c r="D1233" t="s">
        <v>1296</v>
      </c>
      <c r="E1233" s="7">
        <v>2.9830576324908099E-5</v>
      </c>
      <c r="F1233" s="9">
        <v>-9.8405970391839688</v>
      </c>
      <c r="G1233" s="9">
        <v>3.7902456215524793</v>
      </c>
      <c r="H1233" s="7">
        <v>0.107113833724225</v>
      </c>
      <c r="I1233" t="s">
        <v>126</v>
      </c>
      <c r="J1233" t="s">
        <v>2160</v>
      </c>
      <c r="K1233" t="s">
        <v>130</v>
      </c>
      <c r="L1233" t="s">
        <v>1052</v>
      </c>
    </row>
    <row r="1234" spans="1:12" hidden="1">
      <c r="A1234" t="s">
        <v>126</v>
      </c>
      <c r="B1234" t="s">
        <v>1493</v>
      </c>
      <c r="C1234" t="s">
        <v>1307</v>
      </c>
      <c r="D1234" t="s">
        <v>1296</v>
      </c>
      <c r="E1234" s="7">
        <v>5.6595657981119699E-6</v>
      </c>
      <c r="F1234" s="9">
        <v>-3.1562051568699871</v>
      </c>
      <c r="G1234" s="9">
        <v>6.1582729559754075</v>
      </c>
      <c r="H1234" s="7">
        <v>0.47405230151460098</v>
      </c>
      <c r="I1234" t="s">
        <v>126</v>
      </c>
      <c r="J1234" t="s">
        <v>2160</v>
      </c>
      <c r="K1234" t="s">
        <v>130</v>
      </c>
      <c r="L1234" t="s">
        <v>1052</v>
      </c>
    </row>
    <row r="1235" spans="1:12" hidden="1">
      <c r="A1235" t="s">
        <v>126</v>
      </c>
      <c r="B1235" t="s">
        <v>1494</v>
      </c>
      <c r="C1235" t="s">
        <v>1297</v>
      </c>
      <c r="D1235" t="s">
        <v>1307</v>
      </c>
      <c r="E1235" s="7">
        <v>1.09393601662853E-5</v>
      </c>
      <c r="F1235" s="9">
        <v>2.2506817283238698</v>
      </c>
      <c r="G1235" s="9">
        <v>6.8482388910757379</v>
      </c>
      <c r="H1235" s="7">
        <v>0.56645440914077405</v>
      </c>
      <c r="I1235" t="s">
        <v>126</v>
      </c>
      <c r="J1235" t="s">
        <v>2160</v>
      </c>
      <c r="K1235" t="s">
        <v>130</v>
      </c>
      <c r="L1235" t="s">
        <v>1052</v>
      </c>
    </row>
    <row r="1236" spans="1:12" hidden="1">
      <c r="A1236" t="s">
        <v>126</v>
      </c>
      <c r="B1236" t="s">
        <v>1494</v>
      </c>
      <c r="C1236" t="s">
        <v>1297</v>
      </c>
      <c r="D1236" t="s">
        <v>1296</v>
      </c>
      <c r="E1236" s="7">
        <v>1.5961453098026799E-5</v>
      </c>
      <c r="F1236" s="9">
        <v>1.3478335411202003</v>
      </c>
      <c r="G1236" s="9">
        <v>6.4245146123276795</v>
      </c>
      <c r="H1236" s="7">
        <v>0.64692782340477994</v>
      </c>
      <c r="I1236" t="s">
        <v>126</v>
      </c>
      <c r="J1236" t="s">
        <v>2160</v>
      </c>
      <c r="K1236" t="s">
        <v>130</v>
      </c>
      <c r="L1236" t="s">
        <v>1052</v>
      </c>
    </row>
    <row r="1237" spans="1:12" hidden="1">
      <c r="A1237" t="s">
        <v>126</v>
      </c>
      <c r="B1237" t="s">
        <v>1495</v>
      </c>
      <c r="C1237" t="s">
        <v>1297</v>
      </c>
      <c r="D1237" t="s">
        <v>1307</v>
      </c>
      <c r="E1237" s="7">
        <v>1.9001980153089801E-4</v>
      </c>
      <c r="F1237" s="9">
        <v>7.8404584440080281E-3</v>
      </c>
      <c r="G1237" s="9">
        <v>6.1623056226670672</v>
      </c>
      <c r="H1237" s="7">
        <v>0.97154575365191997</v>
      </c>
      <c r="I1237" t="s">
        <v>126</v>
      </c>
      <c r="J1237" t="s">
        <v>2160</v>
      </c>
      <c r="K1237" t="s">
        <v>130</v>
      </c>
      <c r="L1237" t="s">
        <v>1052</v>
      </c>
    </row>
    <row r="1238" spans="1:12" hidden="1">
      <c r="A1238" t="s">
        <v>126</v>
      </c>
      <c r="B1238" t="s">
        <v>1496</v>
      </c>
      <c r="C1238" t="s">
        <v>1296</v>
      </c>
      <c r="D1238" t="s">
        <v>1297</v>
      </c>
      <c r="E1238" s="7">
        <v>1.2319519045976399E-5</v>
      </c>
      <c r="F1238" s="9">
        <v>-9.795328766185154</v>
      </c>
      <c r="G1238" s="9">
        <v>6.3596685900241079</v>
      </c>
      <c r="H1238" s="7">
        <v>0.214584125302236</v>
      </c>
      <c r="I1238" t="s">
        <v>126</v>
      </c>
      <c r="J1238" t="s">
        <v>2160</v>
      </c>
      <c r="K1238" t="s">
        <v>130</v>
      </c>
      <c r="L1238" t="s">
        <v>1052</v>
      </c>
    </row>
    <row r="1239" spans="1:12" hidden="1">
      <c r="A1239" t="s">
        <v>126</v>
      </c>
      <c r="B1239" t="s">
        <v>1497</v>
      </c>
      <c r="C1239" t="s">
        <v>1307</v>
      </c>
      <c r="D1239" t="s">
        <v>1296</v>
      </c>
      <c r="E1239" s="7">
        <v>1.13115991934936E-5</v>
      </c>
      <c r="F1239" s="9">
        <v>-5.5617254866941535</v>
      </c>
      <c r="G1239" s="9">
        <v>6.8522570658040847</v>
      </c>
      <c r="H1239" s="7">
        <v>0.36762895619000802</v>
      </c>
      <c r="I1239" t="s">
        <v>126</v>
      </c>
      <c r="J1239" t="s">
        <v>2160</v>
      </c>
      <c r="K1239" t="s">
        <v>130</v>
      </c>
      <c r="L1239" t="s">
        <v>1052</v>
      </c>
    </row>
    <row r="1240" spans="1:12" hidden="1">
      <c r="A1240" t="s">
        <v>126</v>
      </c>
      <c r="B1240" t="s">
        <v>1498</v>
      </c>
      <c r="C1240" t="s">
        <v>1297</v>
      </c>
      <c r="D1240" t="s">
        <v>1296</v>
      </c>
      <c r="E1240" s="7">
        <v>2.3493271750667901E-5</v>
      </c>
      <c r="F1240" s="9">
        <v>-3.357744735282846</v>
      </c>
      <c r="G1240" s="9">
        <v>4.3147325194991843</v>
      </c>
      <c r="H1240" s="7">
        <v>0.37769079703713199</v>
      </c>
      <c r="I1240" t="s">
        <v>126</v>
      </c>
      <c r="J1240" t="s">
        <v>2160</v>
      </c>
      <c r="K1240" t="s">
        <v>130</v>
      </c>
      <c r="L1240" t="s">
        <v>1052</v>
      </c>
    </row>
    <row r="1241" spans="1:12" hidden="1">
      <c r="A1241" t="s">
        <v>126</v>
      </c>
      <c r="B1241" t="s">
        <v>1499</v>
      </c>
      <c r="C1241" t="s">
        <v>1297</v>
      </c>
      <c r="D1241" t="s">
        <v>1296</v>
      </c>
      <c r="E1241" s="7">
        <v>1.5393140816452201E-5</v>
      </c>
      <c r="F1241" s="9">
        <v>27.05025662934548</v>
      </c>
      <c r="G1241" s="9">
        <v>7.4936331166272581</v>
      </c>
      <c r="H1241" s="7">
        <v>5.7441226284277801E-2</v>
      </c>
      <c r="I1241" t="s">
        <v>126</v>
      </c>
      <c r="J1241" t="s">
        <v>2160</v>
      </c>
      <c r="K1241" t="s">
        <v>130</v>
      </c>
      <c r="L1241" t="s">
        <v>1052</v>
      </c>
    </row>
    <row r="1242" spans="1:12" hidden="1">
      <c r="A1242" t="s">
        <v>126</v>
      </c>
      <c r="B1242" t="s">
        <v>1500</v>
      </c>
      <c r="C1242" t="s">
        <v>1452</v>
      </c>
      <c r="D1242" t="s">
        <v>1307</v>
      </c>
      <c r="E1242" s="7">
        <v>3.1465845562509203E-5</v>
      </c>
      <c r="F1242" s="9">
        <v>-6.9177546490304893</v>
      </c>
      <c r="G1242" s="9">
        <v>6.4047057545460424</v>
      </c>
      <c r="H1242" s="7">
        <v>0.29867407006429703</v>
      </c>
      <c r="I1242" t="s">
        <v>126</v>
      </c>
      <c r="J1242" t="s">
        <v>2160</v>
      </c>
      <c r="K1242" t="s">
        <v>130</v>
      </c>
      <c r="L1242" t="s">
        <v>1052</v>
      </c>
    </row>
    <row r="1243" spans="1:12" hidden="1">
      <c r="A1243" t="s">
        <v>126</v>
      </c>
      <c r="B1243" t="s">
        <v>1501</v>
      </c>
      <c r="C1243" t="s">
        <v>1297</v>
      </c>
      <c r="D1243" t="s">
        <v>1296</v>
      </c>
      <c r="E1243" s="7">
        <v>7.2365307949308797E-6</v>
      </c>
      <c r="F1243" s="9">
        <v>1.03932519414749E-3</v>
      </c>
      <c r="G1243" s="9">
        <v>5.3445504503363459</v>
      </c>
      <c r="H1243" s="7">
        <v>0.98887381894428905</v>
      </c>
      <c r="I1243" t="s">
        <v>126</v>
      </c>
      <c r="J1243" t="s">
        <v>2160</v>
      </c>
      <c r="K1243" t="s">
        <v>130</v>
      </c>
      <c r="L1243" t="s">
        <v>1052</v>
      </c>
    </row>
    <row r="1244" spans="1:12" hidden="1">
      <c r="A1244" t="s">
        <v>126</v>
      </c>
      <c r="B1244" t="s">
        <v>1502</v>
      </c>
      <c r="C1244" t="s">
        <v>1296</v>
      </c>
      <c r="D1244" t="s">
        <v>1297</v>
      </c>
      <c r="E1244" s="7">
        <v>1.6353656210835901E-4</v>
      </c>
      <c r="F1244" s="9">
        <v>-0.56269983663560252</v>
      </c>
      <c r="G1244" s="9">
        <v>7.5642402546698468</v>
      </c>
      <c r="H1244" s="7">
        <v>0.78504975260848098</v>
      </c>
      <c r="I1244" t="s">
        <v>126</v>
      </c>
      <c r="J1244" t="s">
        <v>2160</v>
      </c>
      <c r="K1244" t="s">
        <v>130</v>
      </c>
      <c r="L1244" t="s">
        <v>1052</v>
      </c>
    </row>
    <row r="1245" spans="1:12" hidden="1">
      <c r="A1245" t="s">
        <v>126</v>
      </c>
      <c r="B1245" t="s">
        <v>1503</v>
      </c>
      <c r="C1245" t="s">
        <v>1307</v>
      </c>
      <c r="D1245" t="s">
        <v>1301</v>
      </c>
      <c r="E1245" s="7">
        <v>5.90130654927001E-6</v>
      </c>
      <c r="F1245" s="9">
        <v>-7.5108913462125049</v>
      </c>
      <c r="G1245" s="9">
        <v>6.3676574143312159</v>
      </c>
      <c r="H1245" s="7">
        <v>0.27745015103359899</v>
      </c>
      <c r="I1245" t="s">
        <v>126</v>
      </c>
      <c r="J1245" t="s">
        <v>2160</v>
      </c>
      <c r="K1245" t="s">
        <v>130</v>
      </c>
      <c r="L1245" t="s">
        <v>1052</v>
      </c>
    </row>
    <row r="1246" spans="1:12" hidden="1">
      <c r="A1246" t="s">
        <v>126</v>
      </c>
      <c r="B1246" t="s">
        <v>1504</v>
      </c>
      <c r="C1246" t="s">
        <v>1296</v>
      </c>
      <c r="D1246" t="s">
        <v>1297</v>
      </c>
      <c r="E1246" s="7">
        <v>1.10471950794046E-5</v>
      </c>
      <c r="F1246" s="9">
        <v>-2.8366325517400939</v>
      </c>
      <c r="G1246" s="9">
        <v>6.5209918478637592</v>
      </c>
      <c r="H1246" s="7">
        <v>0.50954558606952804</v>
      </c>
      <c r="I1246" t="s">
        <v>126</v>
      </c>
      <c r="J1246" t="s">
        <v>2160</v>
      </c>
      <c r="K1246" t="s">
        <v>130</v>
      </c>
      <c r="L1246" t="s">
        <v>1052</v>
      </c>
    </row>
    <row r="1247" spans="1:12" hidden="1">
      <c r="A1247" t="s">
        <v>126</v>
      </c>
      <c r="B1247" t="s">
        <v>1505</v>
      </c>
      <c r="C1247" t="s">
        <v>1296</v>
      </c>
      <c r="D1247" t="s">
        <v>1297</v>
      </c>
      <c r="E1247" s="7">
        <v>4.5580904962748604E-6</v>
      </c>
      <c r="F1247" s="9">
        <v>-7.9727786237530669</v>
      </c>
      <c r="G1247" s="9">
        <v>6.7926695026324371</v>
      </c>
      <c r="H1247" s="7">
        <v>0.27863558723404702</v>
      </c>
      <c r="I1247" t="s">
        <v>126</v>
      </c>
      <c r="J1247" t="s">
        <v>2160</v>
      </c>
      <c r="K1247" t="s">
        <v>130</v>
      </c>
      <c r="L1247" t="s">
        <v>1052</v>
      </c>
    </row>
    <row r="1248" spans="1:12">
      <c r="A1248" t="s">
        <v>126</v>
      </c>
      <c r="B1248" t="s">
        <v>1506</v>
      </c>
      <c r="C1248" t="s">
        <v>1297</v>
      </c>
      <c r="D1248" t="s">
        <v>1301</v>
      </c>
      <c r="E1248" s="7">
        <v>1.4706254873108999E-3</v>
      </c>
      <c r="F1248" s="9">
        <v>12.627473978943266</v>
      </c>
      <c r="G1248" s="9">
        <v>2.0477071142868568</v>
      </c>
      <c r="H1248" s="7">
        <v>1.30181579351274E-2</v>
      </c>
      <c r="I1248" t="s">
        <v>126</v>
      </c>
      <c r="J1248" t="s">
        <v>2160</v>
      </c>
      <c r="K1248" t="s">
        <v>130</v>
      </c>
      <c r="L1248" t="s">
        <v>1052</v>
      </c>
    </row>
    <row r="1249" spans="1:12" hidden="1">
      <c r="A1249" t="s">
        <v>126</v>
      </c>
      <c r="B1249" t="s">
        <v>1507</v>
      </c>
      <c r="C1249" t="s">
        <v>1297</v>
      </c>
      <c r="D1249" t="s">
        <v>1307</v>
      </c>
      <c r="E1249" s="7">
        <v>3.4910818445123702E-5</v>
      </c>
      <c r="F1249" s="9">
        <v>0.87477026603226105</v>
      </c>
      <c r="G1249" s="9">
        <v>4.2861239269093945</v>
      </c>
      <c r="H1249" s="7">
        <v>0.65143674017518305</v>
      </c>
      <c r="I1249" t="s">
        <v>126</v>
      </c>
      <c r="J1249" t="s">
        <v>2160</v>
      </c>
      <c r="K1249" t="s">
        <v>130</v>
      </c>
      <c r="L1249" t="s">
        <v>1052</v>
      </c>
    </row>
    <row r="1250" spans="1:12" hidden="1">
      <c r="A1250" t="s">
        <v>126</v>
      </c>
      <c r="B1250" t="s">
        <v>1508</v>
      </c>
      <c r="C1250" t="s">
        <v>1307</v>
      </c>
      <c r="D1250" t="s">
        <v>1296</v>
      </c>
      <c r="E1250" s="7">
        <v>1.2319519045976399E-5</v>
      </c>
      <c r="F1250" s="9">
        <v>-8.4234026847408234</v>
      </c>
      <c r="G1250" s="9">
        <v>6.4002703531296943</v>
      </c>
      <c r="H1250" s="7">
        <v>0.251292986574919</v>
      </c>
      <c r="I1250" t="s">
        <v>126</v>
      </c>
      <c r="J1250" t="s">
        <v>2160</v>
      </c>
      <c r="K1250" t="s">
        <v>130</v>
      </c>
      <c r="L1250" t="s">
        <v>1052</v>
      </c>
    </row>
    <row r="1251" spans="1:12" hidden="1">
      <c r="A1251" t="s">
        <v>126</v>
      </c>
      <c r="B1251" t="s">
        <v>1509</v>
      </c>
      <c r="C1251" t="s">
        <v>1296</v>
      </c>
      <c r="D1251" t="s">
        <v>1297</v>
      </c>
      <c r="E1251" s="7">
        <v>8.2614992426574695E-6</v>
      </c>
      <c r="F1251" s="9">
        <v>-0.19696397724530704</v>
      </c>
      <c r="G1251" s="9">
        <v>6.6244924901587794</v>
      </c>
      <c r="H1251" s="7">
        <v>0.86309815656225397</v>
      </c>
      <c r="I1251" t="s">
        <v>126</v>
      </c>
      <c r="J1251" t="s">
        <v>2160</v>
      </c>
      <c r="K1251" t="s">
        <v>130</v>
      </c>
      <c r="L1251" t="s">
        <v>1052</v>
      </c>
    </row>
    <row r="1252" spans="1:12" hidden="1">
      <c r="A1252" t="s">
        <v>126</v>
      </c>
      <c r="B1252" t="s">
        <v>1510</v>
      </c>
      <c r="C1252" t="s">
        <v>1296</v>
      </c>
      <c r="D1252" t="s">
        <v>1297</v>
      </c>
      <c r="E1252" s="7">
        <v>9.5106286748053196E-6</v>
      </c>
      <c r="F1252" s="9">
        <v>-2.4093834426627132</v>
      </c>
      <c r="G1252" s="9">
        <v>4.9659527395567791</v>
      </c>
      <c r="H1252" s="7">
        <v>0.48608508540031098</v>
      </c>
      <c r="I1252" t="s">
        <v>126</v>
      </c>
      <c r="J1252" t="s">
        <v>2160</v>
      </c>
      <c r="K1252" t="s">
        <v>130</v>
      </c>
      <c r="L1252" t="s">
        <v>1052</v>
      </c>
    </row>
    <row r="1253" spans="1:12">
      <c r="A1253" t="s">
        <v>126</v>
      </c>
      <c r="B1253" t="s">
        <v>1511</v>
      </c>
      <c r="C1253" t="s">
        <v>1301</v>
      </c>
      <c r="D1253" t="s">
        <v>1307</v>
      </c>
      <c r="E1253" s="7">
        <v>2.1232164125513499E-5</v>
      </c>
      <c r="F1253" s="9">
        <v>-31.091490261541605</v>
      </c>
      <c r="G1253" s="9">
        <v>4.402707040559549</v>
      </c>
      <c r="H1253" s="7">
        <v>7.8740309931076401E-3</v>
      </c>
      <c r="I1253" t="s">
        <v>126</v>
      </c>
      <c r="J1253" t="s">
        <v>2160</v>
      </c>
      <c r="K1253" t="s">
        <v>130</v>
      </c>
      <c r="L1253" t="s">
        <v>1052</v>
      </c>
    </row>
    <row r="1254" spans="1:12">
      <c r="A1254" t="s">
        <v>126</v>
      </c>
      <c r="B1254" t="s">
        <v>1512</v>
      </c>
      <c r="C1254" t="s">
        <v>1301</v>
      </c>
      <c r="D1254" t="s">
        <v>1307</v>
      </c>
      <c r="E1254" s="7">
        <v>1.1793704520526901E-5</v>
      </c>
      <c r="F1254" s="9">
        <v>-40.448960159736195</v>
      </c>
      <c r="G1254" s="9">
        <v>5.2587841891188605</v>
      </c>
      <c r="H1254" s="7">
        <v>5.5475525288553101E-3</v>
      </c>
      <c r="I1254" t="s">
        <v>126</v>
      </c>
      <c r="J1254" t="s">
        <v>2160</v>
      </c>
      <c r="K1254" t="s">
        <v>130</v>
      </c>
      <c r="L1254" t="s">
        <v>1052</v>
      </c>
    </row>
    <row r="1255" spans="1:12" hidden="1">
      <c r="A1255" t="s">
        <v>126</v>
      </c>
      <c r="B1255" t="s">
        <v>1513</v>
      </c>
      <c r="C1255" t="s">
        <v>1301</v>
      </c>
      <c r="D1255" t="s">
        <v>1297</v>
      </c>
      <c r="E1255" s="7">
        <v>9.5018252098178898E-5</v>
      </c>
      <c r="F1255" s="9">
        <v>1.6689852315188622</v>
      </c>
      <c r="G1255" s="9">
        <v>7.5468366724481211</v>
      </c>
      <c r="H1255" s="7">
        <v>0.63816483807763802</v>
      </c>
      <c r="I1255" t="s">
        <v>126</v>
      </c>
      <c r="J1255" t="s">
        <v>2160</v>
      </c>
      <c r="K1255" t="s">
        <v>130</v>
      </c>
      <c r="L1255" t="s">
        <v>1052</v>
      </c>
    </row>
    <row r="1256" spans="1:12">
      <c r="A1256" t="s">
        <v>126</v>
      </c>
      <c r="B1256" t="s">
        <v>1514</v>
      </c>
      <c r="C1256" t="s">
        <v>1296</v>
      </c>
      <c r="D1256" t="s">
        <v>1297</v>
      </c>
      <c r="E1256" s="7">
        <v>4.2864832306706697E-5</v>
      </c>
      <c r="F1256" s="9">
        <v>-25.569081095668757</v>
      </c>
      <c r="G1256" s="9">
        <v>6.3498271235475041</v>
      </c>
      <c r="H1256" s="7">
        <v>4.4784491644523999E-2</v>
      </c>
      <c r="I1256" t="s">
        <v>126</v>
      </c>
      <c r="J1256" t="s">
        <v>2160</v>
      </c>
      <c r="K1256" t="s">
        <v>130</v>
      </c>
      <c r="L1256" t="s">
        <v>1052</v>
      </c>
    </row>
    <row r="1257" spans="1:12">
      <c r="A1257" t="s">
        <v>126</v>
      </c>
      <c r="B1257" t="s">
        <v>1515</v>
      </c>
      <c r="C1257" t="s">
        <v>1516</v>
      </c>
      <c r="D1257" t="s">
        <v>1296</v>
      </c>
      <c r="E1257" s="7">
        <v>4.78996679119186E-6</v>
      </c>
      <c r="F1257" s="9">
        <v>-55.163482680106029</v>
      </c>
      <c r="G1257" s="9">
        <v>6.4288545012032179</v>
      </c>
      <c r="H1257" s="7">
        <v>3.3976183571658302E-3</v>
      </c>
      <c r="I1257" t="s">
        <v>126</v>
      </c>
      <c r="J1257" t="s">
        <v>2160</v>
      </c>
      <c r="K1257" t="s">
        <v>130</v>
      </c>
      <c r="L1257" t="s">
        <v>1052</v>
      </c>
    </row>
    <row r="1258" spans="1:12" hidden="1">
      <c r="A1258" t="s">
        <v>126</v>
      </c>
      <c r="B1258" t="s">
        <v>1517</v>
      </c>
      <c r="C1258" t="s">
        <v>1296</v>
      </c>
      <c r="D1258" t="s">
        <v>1297</v>
      </c>
      <c r="E1258" s="7">
        <v>1.13750060941075E-5</v>
      </c>
      <c r="F1258" s="9">
        <v>4.0328059446574303</v>
      </c>
      <c r="G1258" s="9">
        <v>6.0124997527359527</v>
      </c>
      <c r="H1258" s="7">
        <v>0.41279477918268098</v>
      </c>
      <c r="I1258" t="s">
        <v>126</v>
      </c>
      <c r="J1258" t="s">
        <v>2160</v>
      </c>
      <c r="K1258" t="s">
        <v>130</v>
      </c>
      <c r="L1258" t="s">
        <v>1052</v>
      </c>
    </row>
    <row r="1259" spans="1:12" hidden="1">
      <c r="A1259" t="s">
        <v>126</v>
      </c>
      <c r="B1259" t="s">
        <v>1518</v>
      </c>
      <c r="C1259" t="s">
        <v>1301</v>
      </c>
      <c r="D1259" t="s">
        <v>1307</v>
      </c>
      <c r="E1259" s="7">
        <v>7.7914049853506702E-6</v>
      </c>
      <c r="F1259" s="9">
        <v>1.3233853839615535</v>
      </c>
      <c r="G1259" s="9">
        <v>7.053508796907745</v>
      </c>
      <c r="H1259" s="7">
        <v>0.66490417604982899</v>
      </c>
      <c r="I1259" t="s">
        <v>126</v>
      </c>
      <c r="J1259" t="s">
        <v>2160</v>
      </c>
      <c r="K1259" t="s">
        <v>130</v>
      </c>
      <c r="L1259" t="s">
        <v>1052</v>
      </c>
    </row>
    <row r="1260" spans="1:12" hidden="1">
      <c r="A1260" t="s">
        <v>126</v>
      </c>
      <c r="B1260" t="s">
        <v>1519</v>
      </c>
      <c r="C1260" t="s">
        <v>1296</v>
      </c>
      <c r="D1260" t="s">
        <v>1297</v>
      </c>
      <c r="E1260" s="7">
        <v>3.9587182029947199E-5</v>
      </c>
      <c r="F1260" s="9">
        <v>-0.25093702766602027</v>
      </c>
      <c r="G1260" s="9">
        <v>3.8048829950112064</v>
      </c>
      <c r="H1260" s="7">
        <v>0.79732554553536295</v>
      </c>
      <c r="I1260" t="s">
        <v>126</v>
      </c>
      <c r="J1260" t="s">
        <v>2160</v>
      </c>
      <c r="K1260" t="s">
        <v>130</v>
      </c>
      <c r="L1260" t="s">
        <v>1052</v>
      </c>
    </row>
    <row r="1261" spans="1:12" hidden="1">
      <c r="A1261" t="s">
        <v>126</v>
      </c>
      <c r="B1261" t="s">
        <v>1520</v>
      </c>
      <c r="C1261" t="s">
        <v>1296</v>
      </c>
      <c r="D1261" t="s">
        <v>1297</v>
      </c>
      <c r="E1261" s="7">
        <v>1.15848519426384E-5</v>
      </c>
      <c r="F1261" s="9">
        <v>-8.7533312925186374E-2</v>
      </c>
      <c r="G1261" s="9">
        <v>6.8204827100090668</v>
      </c>
      <c r="H1261" s="7">
        <v>0.90980321973911005</v>
      </c>
      <c r="I1261" t="s">
        <v>126</v>
      </c>
      <c r="J1261" t="s">
        <v>2160</v>
      </c>
      <c r="K1261" t="s">
        <v>130</v>
      </c>
      <c r="L1261" t="s">
        <v>1052</v>
      </c>
    </row>
    <row r="1262" spans="1:12" hidden="1">
      <c r="A1262" t="s">
        <v>126</v>
      </c>
      <c r="B1262" t="s">
        <v>1521</v>
      </c>
      <c r="C1262" t="s">
        <v>1307</v>
      </c>
      <c r="D1262" t="s">
        <v>1301</v>
      </c>
      <c r="E1262" s="7">
        <v>1.69578105257971E-6</v>
      </c>
      <c r="F1262" s="9">
        <v>1.6938774195505075</v>
      </c>
      <c r="G1262" s="9">
        <v>6.339470622420369</v>
      </c>
      <c r="H1262" s="7">
        <v>0.60521935341977395</v>
      </c>
      <c r="I1262" t="s">
        <v>126</v>
      </c>
      <c r="J1262" t="s">
        <v>2160</v>
      </c>
      <c r="K1262" t="s">
        <v>130</v>
      </c>
      <c r="L1262" t="s">
        <v>1052</v>
      </c>
    </row>
    <row r="1263" spans="1:12" hidden="1">
      <c r="A1263" t="s">
        <v>126</v>
      </c>
      <c r="B1263" t="s">
        <v>1522</v>
      </c>
      <c r="C1263" t="s">
        <v>1296</v>
      </c>
      <c r="D1263" t="s">
        <v>1297</v>
      </c>
      <c r="E1263" s="7">
        <v>1.13109376767334E-5</v>
      </c>
      <c r="F1263" s="9">
        <v>-6.4387118825956078</v>
      </c>
      <c r="G1263" s="9">
        <v>7.5482555053578269</v>
      </c>
      <c r="H1263" s="7">
        <v>0.35570316996196299</v>
      </c>
      <c r="I1263" t="s">
        <v>126</v>
      </c>
      <c r="J1263" t="s">
        <v>2160</v>
      </c>
      <c r="K1263" t="s">
        <v>130</v>
      </c>
      <c r="L1263" t="s">
        <v>1052</v>
      </c>
    </row>
    <row r="1264" spans="1:12" hidden="1">
      <c r="A1264" t="s">
        <v>126</v>
      </c>
      <c r="B1264" t="s">
        <v>1523</v>
      </c>
      <c r="C1264" t="s">
        <v>1297</v>
      </c>
      <c r="D1264" t="s">
        <v>1307</v>
      </c>
      <c r="E1264" s="7">
        <v>3.6401362108358799E-4</v>
      </c>
      <c r="F1264" s="9">
        <v>-6.5279515635468437</v>
      </c>
      <c r="G1264" s="9">
        <v>6.1680820183707654</v>
      </c>
      <c r="H1264" s="7">
        <v>0.30359322243389297</v>
      </c>
      <c r="I1264" t="s">
        <v>126</v>
      </c>
      <c r="J1264" t="s">
        <v>2160</v>
      </c>
      <c r="K1264" t="s">
        <v>130</v>
      </c>
      <c r="L1264" t="s">
        <v>1052</v>
      </c>
    </row>
    <row r="1265" spans="1:12" hidden="1">
      <c r="A1265" t="s">
        <v>126</v>
      </c>
      <c r="B1265" t="s">
        <v>1523</v>
      </c>
      <c r="C1265" t="s">
        <v>1297</v>
      </c>
      <c r="D1265" t="s">
        <v>1296</v>
      </c>
      <c r="E1265" s="7">
        <v>2.6796162664856902E-4</v>
      </c>
      <c r="F1265" s="9">
        <v>2.2894949218895215</v>
      </c>
      <c r="G1265" s="9">
        <v>5.1997339718065385</v>
      </c>
      <c r="H1265" s="7">
        <v>0.50697286424643795</v>
      </c>
      <c r="I1265" t="s">
        <v>126</v>
      </c>
      <c r="J1265" t="s">
        <v>2160</v>
      </c>
      <c r="K1265" t="s">
        <v>130</v>
      </c>
      <c r="L1265" t="s">
        <v>1052</v>
      </c>
    </row>
    <row r="1266" spans="1:12" hidden="1">
      <c r="A1266" t="s">
        <v>126</v>
      </c>
      <c r="B1266" t="s">
        <v>1524</v>
      </c>
      <c r="C1266" t="s">
        <v>1296</v>
      </c>
      <c r="D1266" t="s">
        <v>1297</v>
      </c>
      <c r="E1266" s="7">
        <v>8.8397987654466702E-6</v>
      </c>
      <c r="F1266" s="9">
        <v>-0.3655381756614669</v>
      </c>
      <c r="G1266" s="9">
        <v>5.4398247110707088</v>
      </c>
      <c r="H1266" s="7">
        <v>0.79546300882426202</v>
      </c>
      <c r="I1266" t="s">
        <v>126</v>
      </c>
      <c r="J1266" t="s">
        <v>2160</v>
      </c>
      <c r="K1266" t="s">
        <v>130</v>
      </c>
      <c r="L1266" t="s">
        <v>1052</v>
      </c>
    </row>
    <row r="1267" spans="1:12" hidden="1">
      <c r="A1267" t="s">
        <v>126</v>
      </c>
      <c r="B1267" t="s">
        <v>1525</v>
      </c>
      <c r="C1267" t="s">
        <v>1297</v>
      </c>
      <c r="D1267" t="s">
        <v>1296</v>
      </c>
      <c r="E1267" s="7">
        <v>1.1397408176072101E-5</v>
      </c>
      <c r="F1267" s="9">
        <v>-0.5101169335491077</v>
      </c>
      <c r="G1267" s="9">
        <v>6.8450294358546069</v>
      </c>
      <c r="H1267" s="7">
        <v>0.78486067469418497</v>
      </c>
      <c r="I1267" t="s">
        <v>126</v>
      </c>
      <c r="J1267" t="s">
        <v>2160</v>
      </c>
      <c r="K1267" t="s">
        <v>130</v>
      </c>
      <c r="L1267" t="s">
        <v>1052</v>
      </c>
    </row>
    <row r="1268" spans="1:12" hidden="1">
      <c r="A1268" t="s">
        <v>126</v>
      </c>
      <c r="B1268" t="s">
        <v>1526</v>
      </c>
      <c r="C1268" t="s">
        <v>1307</v>
      </c>
      <c r="D1268" t="s">
        <v>1301</v>
      </c>
      <c r="E1268" s="7">
        <v>1.18662232980676E-5</v>
      </c>
      <c r="F1268" s="9">
        <v>-2.3678922012524586</v>
      </c>
      <c r="G1268" s="9">
        <v>6.4204481490531</v>
      </c>
      <c r="H1268" s="7">
        <v>0.54365646735838602</v>
      </c>
      <c r="I1268" t="s">
        <v>126</v>
      </c>
      <c r="J1268" t="s">
        <v>2160</v>
      </c>
      <c r="K1268" t="s">
        <v>130</v>
      </c>
      <c r="L1268" t="s">
        <v>1052</v>
      </c>
    </row>
    <row r="1269" spans="1:12" hidden="1">
      <c r="A1269" t="s">
        <v>126</v>
      </c>
      <c r="B1269" t="s">
        <v>1527</v>
      </c>
      <c r="C1269" t="s">
        <v>1297</v>
      </c>
      <c r="D1269" t="s">
        <v>1296</v>
      </c>
      <c r="E1269" s="7">
        <v>1.3763689375062099E-4</v>
      </c>
      <c r="F1269" s="9">
        <v>-0.4725103020920573</v>
      </c>
      <c r="G1269" s="9">
        <v>2.8528547655066294</v>
      </c>
      <c r="H1269" s="7">
        <v>0.68402767298547096</v>
      </c>
      <c r="I1269" t="s">
        <v>126</v>
      </c>
      <c r="J1269" t="s">
        <v>2160</v>
      </c>
      <c r="K1269" t="s">
        <v>130</v>
      </c>
      <c r="L1269" t="s">
        <v>1052</v>
      </c>
    </row>
    <row r="1270" spans="1:12" hidden="1">
      <c r="A1270" t="s">
        <v>126</v>
      </c>
      <c r="B1270" t="s">
        <v>1528</v>
      </c>
      <c r="C1270" t="s">
        <v>1307</v>
      </c>
      <c r="D1270" t="s">
        <v>1297</v>
      </c>
      <c r="E1270" s="7">
        <v>1.0172601486146701E-5</v>
      </c>
      <c r="F1270" s="9">
        <v>2.0749505424663113</v>
      </c>
      <c r="G1270" s="9">
        <v>6.4285356781407907</v>
      </c>
      <c r="H1270" s="7">
        <v>0.56994658944021903</v>
      </c>
      <c r="I1270" t="s">
        <v>126</v>
      </c>
      <c r="J1270" t="s">
        <v>2160</v>
      </c>
      <c r="K1270" t="s">
        <v>130</v>
      </c>
      <c r="L1270" t="s">
        <v>1052</v>
      </c>
    </row>
    <row r="1271" spans="1:12" hidden="1">
      <c r="A1271" t="s">
        <v>126</v>
      </c>
      <c r="B1271" t="s">
        <v>1529</v>
      </c>
      <c r="C1271" t="s">
        <v>1297</v>
      </c>
      <c r="D1271" t="s">
        <v>1307</v>
      </c>
      <c r="E1271" s="7">
        <v>1.85954715320554E-5</v>
      </c>
      <c r="F1271" s="9">
        <v>-0.63138188702783438</v>
      </c>
      <c r="G1271" s="9">
        <v>6.3981739657976213</v>
      </c>
      <c r="H1271" s="7">
        <v>0.753417568317713</v>
      </c>
      <c r="I1271" t="s">
        <v>126</v>
      </c>
      <c r="J1271" t="s">
        <v>2160</v>
      </c>
      <c r="K1271" t="s">
        <v>130</v>
      </c>
      <c r="L1271" t="s">
        <v>1052</v>
      </c>
    </row>
    <row r="1272" spans="1:12" hidden="1">
      <c r="A1272" t="s">
        <v>126</v>
      </c>
      <c r="B1272" t="s">
        <v>1530</v>
      </c>
      <c r="C1272" t="s">
        <v>1307</v>
      </c>
      <c r="D1272" t="s">
        <v>1301</v>
      </c>
      <c r="E1272" s="7">
        <v>1.6046622867628699E-5</v>
      </c>
      <c r="F1272" s="9">
        <v>1.8646719177926359</v>
      </c>
      <c r="G1272" s="9">
        <v>6.4285356781407907</v>
      </c>
      <c r="H1272" s="7">
        <v>0.59018100111202199</v>
      </c>
      <c r="I1272" t="s">
        <v>126</v>
      </c>
      <c r="J1272" t="s">
        <v>2160</v>
      </c>
      <c r="K1272" t="s">
        <v>130</v>
      </c>
      <c r="L1272" t="s">
        <v>1052</v>
      </c>
    </row>
    <row r="1273" spans="1:12" hidden="1">
      <c r="A1273" t="s">
        <v>126</v>
      </c>
      <c r="B1273" t="s">
        <v>1531</v>
      </c>
      <c r="C1273" t="s">
        <v>1301</v>
      </c>
      <c r="D1273" t="s">
        <v>1296</v>
      </c>
      <c r="E1273" s="7">
        <v>4.4394859253838798E-5</v>
      </c>
      <c r="F1273" s="9">
        <v>4.9272204988569896</v>
      </c>
      <c r="G1273" s="9">
        <v>4.2637078164099513</v>
      </c>
      <c r="H1273" s="7">
        <v>0.28237603950942503</v>
      </c>
      <c r="I1273" t="s">
        <v>126</v>
      </c>
      <c r="J1273" t="s">
        <v>2160</v>
      </c>
      <c r="K1273" t="s">
        <v>130</v>
      </c>
      <c r="L1273" t="s">
        <v>1052</v>
      </c>
    </row>
    <row r="1274" spans="1:12" hidden="1">
      <c r="A1274" t="s">
        <v>126</v>
      </c>
      <c r="B1274" t="s">
        <v>1531</v>
      </c>
      <c r="C1274" t="s">
        <v>1301</v>
      </c>
      <c r="D1274" t="s">
        <v>1297</v>
      </c>
      <c r="E1274" s="7">
        <v>4.0252443257710003E-5</v>
      </c>
      <c r="F1274" s="9">
        <v>14.357927796072293</v>
      </c>
      <c r="G1274" s="9">
        <v>4.753428397954651</v>
      </c>
      <c r="H1274" s="7">
        <v>8.2216009276257607E-2</v>
      </c>
      <c r="I1274" t="s">
        <v>126</v>
      </c>
      <c r="J1274" t="s">
        <v>2160</v>
      </c>
      <c r="K1274" t="s">
        <v>130</v>
      </c>
      <c r="L1274" t="s">
        <v>1052</v>
      </c>
    </row>
    <row r="1275" spans="1:12" hidden="1">
      <c r="A1275" t="s">
        <v>126</v>
      </c>
      <c r="B1275" t="s">
        <v>1532</v>
      </c>
      <c r="C1275" t="s">
        <v>1301</v>
      </c>
      <c r="D1275" t="s">
        <v>1307</v>
      </c>
      <c r="E1275" s="7">
        <v>3.1852536589143398E-5</v>
      </c>
      <c r="F1275" s="9">
        <v>-8.2955873671985874</v>
      </c>
      <c r="G1275" s="9">
        <v>5.1969210734079949</v>
      </c>
      <c r="H1275" s="7">
        <v>0.206435393476017</v>
      </c>
      <c r="I1275" t="s">
        <v>126</v>
      </c>
      <c r="J1275" t="s">
        <v>2160</v>
      </c>
      <c r="K1275" t="s">
        <v>130</v>
      </c>
      <c r="L1275" t="s">
        <v>1052</v>
      </c>
    </row>
    <row r="1276" spans="1:12" hidden="1">
      <c r="A1276" t="s">
        <v>126</v>
      </c>
      <c r="B1276" t="s">
        <v>1533</v>
      </c>
      <c r="C1276" t="s">
        <v>1301</v>
      </c>
      <c r="D1276" t="s">
        <v>1307</v>
      </c>
      <c r="E1276" s="7">
        <v>1.8109328567509001E-4</v>
      </c>
      <c r="F1276" s="9">
        <v>-2.4667947268786588</v>
      </c>
      <c r="G1276" s="9">
        <v>2.5578354430479204</v>
      </c>
      <c r="H1276" s="7">
        <v>0.32607899784722899</v>
      </c>
      <c r="I1276" t="s">
        <v>126</v>
      </c>
      <c r="J1276" t="s">
        <v>2160</v>
      </c>
      <c r="K1276" t="s">
        <v>130</v>
      </c>
      <c r="L1276" t="s">
        <v>1052</v>
      </c>
    </row>
    <row r="1277" spans="1:12" hidden="1">
      <c r="A1277" t="s">
        <v>126</v>
      </c>
      <c r="B1277" t="s">
        <v>1534</v>
      </c>
      <c r="C1277" t="s">
        <v>1307</v>
      </c>
      <c r="D1277" t="s">
        <v>1301</v>
      </c>
      <c r="E1277" s="7">
        <v>1.4914366603041699E-5</v>
      </c>
      <c r="F1277" s="9">
        <v>-0.32897664956454836</v>
      </c>
      <c r="G1277" s="9">
        <v>6.6241727338835759</v>
      </c>
      <c r="H1277" s="7">
        <v>0.82365062496824504</v>
      </c>
      <c r="I1277" t="s">
        <v>126</v>
      </c>
      <c r="J1277" t="s">
        <v>2160</v>
      </c>
      <c r="K1277" t="s">
        <v>130</v>
      </c>
      <c r="L1277" t="s">
        <v>1052</v>
      </c>
    </row>
    <row r="1278" spans="1:12" hidden="1">
      <c r="A1278" t="s">
        <v>126</v>
      </c>
      <c r="B1278" t="s">
        <v>1535</v>
      </c>
      <c r="C1278" t="s">
        <v>1297</v>
      </c>
      <c r="D1278" t="s">
        <v>1296</v>
      </c>
      <c r="E1278" s="7">
        <v>2.6765508690038699E-5</v>
      </c>
      <c r="F1278" s="9">
        <v>4.1823691387090163</v>
      </c>
      <c r="G1278" s="9">
        <v>5.0501752830017423</v>
      </c>
      <c r="H1278" s="7">
        <v>0.36280420771244598</v>
      </c>
      <c r="I1278" t="s">
        <v>126</v>
      </c>
      <c r="J1278" t="s">
        <v>2160</v>
      </c>
      <c r="K1278" t="s">
        <v>130</v>
      </c>
      <c r="L1278" t="s">
        <v>1052</v>
      </c>
    </row>
    <row r="1279" spans="1:12" hidden="1">
      <c r="A1279" t="s">
        <v>126</v>
      </c>
      <c r="B1279" t="s">
        <v>1536</v>
      </c>
      <c r="C1279" t="s">
        <v>1307</v>
      </c>
      <c r="D1279" t="s">
        <v>1301</v>
      </c>
      <c r="E1279" s="7">
        <v>6.2629449297304005E-5</v>
      </c>
      <c r="F1279" s="9">
        <v>-2.5784296942433356</v>
      </c>
      <c r="G1279" s="9">
        <v>5.2548625501662327</v>
      </c>
      <c r="H1279" s="7">
        <v>0.48362635579041702</v>
      </c>
      <c r="I1279" t="s">
        <v>126</v>
      </c>
      <c r="J1279" t="s">
        <v>2160</v>
      </c>
      <c r="K1279" t="s">
        <v>130</v>
      </c>
      <c r="L1279" t="s">
        <v>1052</v>
      </c>
    </row>
    <row r="1280" spans="1:12" hidden="1">
      <c r="A1280" t="s">
        <v>126</v>
      </c>
      <c r="B1280" t="s">
        <v>1537</v>
      </c>
      <c r="C1280" t="s">
        <v>1307</v>
      </c>
      <c r="D1280" t="s">
        <v>1301</v>
      </c>
      <c r="E1280" s="7">
        <v>1.4945219764300501E-5</v>
      </c>
      <c r="F1280" s="9">
        <v>1.2920940122526843E-2</v>
      </c>
      <c r="G1280" s="9">
        <v>5.3425022261597359</v>
      </c>
      <c r="H1280" s="7">
        <v>0.96077709712180903</v>
      </c>
      <c r="I1280" t="s">
        <v>126</v>
      </c>
      <c r="J1280" t="s">
        <v>2160</v>
      </c>
      <c r="K1280" t="s">
        <v>130</v>
      </c>
      <c r="L1280" t="s">
        <v>1052</v>
      </c>
    </row>
    <row r="1281" spans="1:12">
      <c r="A1281" t="s">
        <v>126</v>
      </c>
      <c r="B1281" t="s">
        <v>1538</v>
      </c>
      <c r="C1281" t="s">
        <v>1301</v>
      </c>
      <c r="D1281" t="s">
        <v>1297</v>
      </c>
      <c r="E1281" s="7">
        <v>4.2866102202730002E-5</v>
      </c>
      <c r="F1281" s="9">
        <v>-25.56877283915972</v>
      </c>
      <c r="G1281" s="9">
        <v>6.3498271235475041</v>
      </c>
      <c r="H1281" s="7">
        <v>4.4785780474575099E-2</v>
      </c>
      <c r="I1281" t="s">
        <v>126</v>
      </c>
      <c r="J1281" t="s">
        <v>2160</v>
      </c>
      <c r="K1281" t="s">
        <v>130</v>
      </c>
      <c r="L1281" t="s">
        <v>1052</v>
      </c>
    </row>
    <row r="1282" spans="1:12" hidden="1">
      <c r="A1282" t="s">
        <v>126</v>
      </c>
      <c r="B1282" t="s">
        <v>1539</v>
      </c>
      <c r="C1282" t="s">
        <v>1301</v>
      </c>
      <c r="D1282" t="s">
        <v>1307</v>
      </c>
      <c r="E1282" s="7">
        <v>1.13109376767334E-5</v>
      </c>
      <c r="F1282" s="9">
        <v>4.4440334406006317</v>
      </c>
      <c r="G1282" s="9">
        <v>7.5480404792351754</v>
      </c>
      <c r="H1282" s="7">
        <v>0.44289649891216498</v>
      </c>
      <c r="I1282" t="s">
        <v>126</v>
      </c>
      <c r="J1282" t="s">
        <v>2160</v>
      </c>
      <c r="K1282" t="s">
        <v>130</v>
      </c>
      <c r="L1282" t="s">
        <v>1052</v>
      </c>
    </row>
    <row r="1283" spans="1:12" hidden="1">
      <c r="A1283" t="s">
        <v>126</v>
      </c>
      <c r="B1283" t="s">
        <v>1540</v>
      </c>
      <c r="C1283" t="s">
        <v>1296</v>
      </c>
      <c r="D1283" t="s">
        <v>1301</v>
      </c>
      <c r="E1283" s="7">
        <v>4.49245602047983E-5</v>
      </c>
      <c r="F1283" s="9">
        <v>-9.5448595761946891</v>
      </c>
      <c r="G1283" s="9">
        <v>6.426464483791837</v>
      </c>
      <c r="H1283" s="7">
        <v>0.22295604856010701</v>
      </c>
      <c r="I1283" t="s">
        <v>126</v>
      </c>
      <c r="J1283" t="s">
        <v>2160</v>
      </c>
      <c r="K1283" t="s">
        <v>130</v>
      </c>
      <c r="L1283" t="s">
        <v>1052</v>
      </c>
    </row>
    <row r="1284" spans="1:12" hidden="1">
      <c r="A1284" t="s">
        <v>126</v>
      </c>
      <c r="B1284" t="s">
        <v>2162</v>
      </c>
      <c r="C1284" t="s">
        <v>1301</v>
      </c>
      <c r="D1284" t="s">
        <v>1307</v>
      </c>
      <c r="E1284" s="7">
        <v>6.6292083158013795E-5</v>
      </c>
      <c r="F1284" s="9">
        <v>0.38549825900440959</v>
      </c>
      <c r="G1284" s="9">
        <v>6.1633823391084483</v>
      </c>
      <c r="H1284" s="7">
        <v>0.80251537596494205</v>
      </c>
      <c r="I1284" t="s">
        <v>126</v>
      </c>
      <c r="J1284" t="s">
        <v>2160</v>
      </c>
      <c r="K1284" t="s">
        <v>130</v>
      </c>
      <c r="L1284" t="s">
        <v>1052</v>
      </c>
    </row>
    <row r="1285" spans="1:12" hidden="1">
      <c r="A1285" t="s">
        <v>126</v>
      </c>
      <c r="B1285" t="s">
        <v>1541</v>
      </c>
      <c r="C1285" t="s">
        <v>1301</v>
      </c>
      <c r="D1285" t="s">
        <v>1307</v>
      </c>
      <c r="E1285" s="7">
        <v>2.1547460965954101E-4</v>
      </c>
      <c r="F1285" s="9">
        <v>-13.402207808360496</v>
      </c>
      <c r="G1285" s="9">
        <v>6.1645416103010584</v>
      </c>
      <c r="H1285" s="7">
        <v>0.14035340949924999</v>
      </c>
      <c r="I1285" t="s">
        <v>126</v>
      </c>
      <c r="J1285" t="s">
        <v>2160</v>
      </c>
      <c r="K1285" t="s">
        <v>130</v>
      </c>
      <c r="L1285" t="s">
        <v>1052</v>
      </c>
    </row>
    <row r="1286" spans="1:12" hidden="1">
      <c r="A1286" t="s">
        <v>126</v>
      </c>
      <c r="B1286" t="s">
        <v>1542</v>
      </c>
      <c r="C1286" t="s">
        <v>1297</v>
      </c>
      <c r="D1286" t="s">
        <v>1301</v>
      </c>
      <c r="E1286" s="7">
        <v>2.3418434825441799E-5</v>
      </c>
      <c r="F1286" s="9">
        <v>-9.1110838710372022</v>
      </c>
      <c r="G1286" s="9">
        <v>5.6072943576203347</v>
      </c>
      <c r="H1286" s="7">
        <v>0.20241507391192501</v>
      </c>
      <c r="I1286" t="s">
        <v>126</v>
      </c>
      <c r="J1286" t="s">
        <v>2160</v>
      </c>
      <c r="K1286" t="s">
        <v>130</v>
      </c>
      <c r="L1286" t="s">
        <v>1052</v>
      </c>
    </row>
    <row r="1287" spans="1:12" hidden="1">
      <c r="A1287" t="s">
        <v>126</v>
      </c>
      <c r="B1287" t="s">
        <v>1543</v>
      </c>
      <c r="C1287" t="s">
        <v>1301</v>
      </c>
      <c r="D1287" t="s">
        <v>1307</v>
      </c>
      <c r="E1287" s="7">
        <v>1.05734007497255E-4</v>
      </c>
      <c r="F1287" s="9">
        <v>-10.082979712424269</v>
      </c>
      <c r="G1287" s="9">
        <v>2.8629057986713722</v>
      </c>
      <c r="H1287" s="7">
        <v>6.0561555365580201E-2</v>
      </c>
      <c r="I1287" t="s">
        <v>126</v>
      </c>
      <c r="J1287" t="s">
        <v>2160</v>
      </c>
      <c r="K1287" t="s">
        <v>130</v>
      </c>
      <c r="L1287" t="s">
        <v>1052</v>
      </c>
    </row>
    <row r="1288" spans="1:12" hidden="1">
      <c r="A1288" t="s">
        <v>126</v>
      </c>
      <c r="B1288" t="s">
        <v>1544</v>
      </c>
      <c r="C1288" t="s">
        <v>1296</v>
      </c>
      <c r="D1288" t="s">
        <v>1297</v>
      </c>
      <c r="E1288" s="7">
        <v>1.31318232779097E-4</v>
      </c>
      <c r="F1288" s="9">
        <v>-21.383253393035474</v>
      </c>
      <c r="G1288" s="9">
        <v>6.4312072871655914</v>
      </c>
      <c r="H1288" s="7">
        <v>6.8237310533237505E-2</v>
      </c>
      <c r="I1288" t="s">
        <v>126</v>
      </c>
      <c r="J1288" t="s">
        <v>2160</v>
      </c>
      <c r="K1288" t="s">
        <v>130</v>
      </c>
      <c r="L1288" t="s">
        <v>1052</v>
      </c>
    </row>
    <row r="1289" spans="1:12" hidden="1">
      <c r="A1289" t="s">
        <v>126</v>
      </c>
      <c r="B1289" t="s">
        <v>1545</v>
      </c>
      <c r="C1289" t="s">
        <v>1307</v>
      </c>
      <c r="D1289" t="s">
        <v>1297</v>
      </c>
      <c r="E1289" s="7">
        <v>1.0357445662212899E-5</v>
      </c>
      <c r="F1289" s="9">
        <v>0.22281217670344666</v>
      </c>
      <c r="G1289" s="9">
        <v>7.5062891518507495</v>
      </c>
      <c r="H1289" s="7">
        <v>0.86321056086312997</v>
      </c>
      <c r="I1289" t="s">
        <v>126</v>
      </c>
      <c r="J1289" t="s">
        <v>2160</v>
      </c>
      <c r="K1289" t="s">
        <v>130</v>
      </c>
      <c r="L1289" t="s">
        <v>1052</v>
      </c>
    </row>
    <row r="1290" spans="1:12" hidden="1">
      <c r="A1290" t="s">
        <v>126</v>
      </c>
      <c r="B1290" t="s">
        <v>1546</v>
      </c>
      <c r="C1290" t="s">
        <v>1296</v>
      </c>
      <c r="D1290" t="s">
        <v>1301</v>
      </c>
      <c r="E1290" s="7">
        <v>8.3585382829996592E-6</v>
      </c>
      <c r="F1290" s="9">
        <v>-20.789208558592168</v>
      </c>
      <c r="G1290" s="9">
        <v>7.5484060345783339</v>
      </c>
      <c r="H1290" s="7">
        <v>9.7004237206640004E-2</v>
      </c>
      <c r="I1290" t="s">
        <v>126</v>
      </c>
      <c r="J1290" t="s">
        <v>2160</v>
      </c>
      <c r="K1290" t="s">
        <v>130</v>
      </c>
      <c r="L1290" t="s">
        <v>1052</v>
      </c>
    </row>
    <row r="1291" spans="1:12" hidden="1">
      <c r="A1291" t="s">
        <v>126</v>
      </c>
      <c r="B1291" t="s">
        <v>1547</v>
      </c>
      <c r="C1291" t="s">
        <v>1297</v>
      </c>
      <c r="D1291" t="s">
        <v>1307</v>
      </c>
      <c r="E1291" s="7">
        <v>6.1234154651239802E-5</v>
      </c>
      <c r="F1291" s="9">
        <v>-2.4479607955509315</v>
      </c>
      <c r="G1291" s="9">
        <v>3.9651884968927007</v>
      </c>
      <c r="H1291" s="7">
        <v>0.43202889068464301</v>
      </c>
      <c r="I1291" t="s">
        <v>126</v>
      </c>
      <c r="J1291" t="s">
        <v>2160</v>
      </c>
      <c r="K1291" t="s">
        <v>130</v>
      </c>
      <c r="L1291" t="s">
        <v>1052</v>
      </c>
    </row>
    <row r="1292" spans="1:12" hidden="1">
      <c r="A1292" t="s">
        <v>126</v>
      </c>
      <c r="B1292" t="s">
        <v>1548</v>
      </c>
      <c r="C1292" t="s">
        <v>1296</v>
      </c>
      <c r="D1292" t="s">
        <v>1301</v>
      </c>
      <c r="E1292" s="7">
        <v>2.0942438528805399E-6</v>
      </c>
      <c r="F1292" s="9">
        <v>0.87439834094303348</v>
      </c>
      <c r="G1292" s="9">
        <v>6.428442697015547</v>
      </c>
      <c r="H1292" s="7">
        <v>0.71226992908139297</v>
      </c>
      <c r="I1292" t="s">
        <v>126</v>
      </c>
      <c r="J1292" t="s">
        <v>2160</v>
      </c>
      <c r="K1292" t="s">
        <v>130</v>
      </c>
      <c r="L1292" t="s">
        <v>1052</v>
      </c>
    </row>
    <row r="1293" spans="1:12" hidden="1">
      <c r="A1293" t="s">
        <v>126</v>
      </c>
      <c r="B1293" t="s">
        <v>1549</v>
      </c>
      <c r="C1293" t="s">
        <v>1301</v>
      </c>
      <c r="D1293" t="s">
        <v>1307</v>
      </c>
      <c r="E1293" s="7">
        <v>1.1325559298611299E-5</v>
      </c>
      <c r="F1293" s="9">
        <v>-8.4728905549934037</v>
      </c>
      <c r="G1293" s="9">
        <v>6.8628668022061037</v>
      </c>
      <c r="H1293" s="7">
        <v>0.26651444465056501</v>
      </c>
      <c r="I1293" t="s">
        <v>126</v>
      </c>
      <c r="J1293" t="s">
        <v>2160</v>
      </c>
      <c r="K1293" t="s">
        <v>130</v>
      </c>
      <c r="L1293" t="s">
        <v>1052</v>
      </c>
    </row>
    <row r="1294" spans="1:12" hidden="1">
      <c r="A1294" t="s">
        <v>126</v>
      </c>
      <c r="B1294" t="s">
        <v>1549</v>
      </c>
      <c r="C1294" t="s">
        <v>1301</v>
      </c>
      <c r="D1294" t="s">
        <v>1297</v>
      </c>
      <c r="E1294" s="7">
        <v>4.5243750706933602E-5</v>
      </c>
      <c r="F1294" s="9">
        <v>-0.10747735954987245</v>
      </c>
      <c r="G1294" s="9">
        <v>5.198513230670109</v>
      </c>
      <c r="H1294" s="7">
        <v>0.88566885307555898</v>
      </c>
      <c r="I1294" t="s">
        <v>126</v>
      </c>
      <c r="J1294" t="s">
        <v>2160</v>
      </c>
      <c r="K1294" t="s">
        <v>130</v>
      </c>
      <c r="L1294" t="s">
        <v>1052</v>
      </c>
    </row>
    <row r="1295" spans="1:12" hidden="1">
      <c r="A1295" t="s">
        <v>126</v>
      </c>
      <c r="B1295" t="s">
        <v>1550</v>
      </c>
      <c r="C1295" t="s">
        <v>1297</v>
      </c>
      <c r="D1295" t="s">
        <v>1296</v>
      </c>
      <c r="E1295" s="7">
        <v>4.1561289778550897E-5</v>
      </c>
      <c r="F1295" s="9">
        <v>-3.5262387676071177E-2</v>
      </c>
      <c r="G1295" s="9">
        <v>3.9453998094435518</v>
      </c>
      <c r="H1295" s="7">
        <v>0.92468111705673595</v>
      </c>
      <c r="I1295" t="s">
        <v>126</v>
      </c>
      <c r="J1295" t="s">
        <v>2160</v>
      </c>
      <c r="K1295" t="s">
        <v>130</v>
      </c>
      <c r="L1295" t="s">
        <v>1052</v>
      </c>
    </row>
    <row r="1296" spans="1:12">
      <c r="A1296" t="s">
        <v>126</v>
      </c>
      <c r="B1296" t="s">
        <v>1551</v>
      </c>
      <c r="C1296" t="s">
        <v>1329</v>
      </c>
      <c r="D1296" t="s">
        <v>1307</v>
      </c>
      <c r="E1296" s="7">
        <v>2.2471351782206001E-5</v>
      </c>
      <c r="F1296" s="9">
        <v>-24.826590879322382</v>
      </c>
      <c r="G1296" s="9">
        <v>6.3115291432961458</v>
      </c>
      <c r="H1296" s="7">
        <v>4.7332483675089999E-2</v>
      </c>
      <c r="I1296" t="s">
        <v>126</v>
      </c>
      <c r="J1296" t="s">
        <v>2160</v>
      </c>
      <c r="K1296" t="s">
        <v>130</v>
      </c>
      <c r="L1296" t="s">
        <v>1052</v>
      </c>
    </row>
    <row r="1297" spans="1:12" hidden="1">
      <c r="A1297" t="s">
        <v>126</v>
      </c>
      <c r="B1297" t="s">
        <v>1552</v>
      </c>
      <c r="C1297" t="s">
        <v>1297</v>
      </c>
      <c r="D1297" t="s">
        <v>1301</v>
      </c>
      <c r="E1297" s="7">
        <v>3.5122457189460999E-5</v>
      </c>
      <c r="F1297" s="9">
        <v>0.61349554055681765</v>
      </c>
      <c r="G1297" s="9">
        <v>4.7057130154504447</v>
      </c>
      <c r="H1297" s="7">
        <v>0.71804613693189101</v>
      </c>
      <c r="I1297" t="s">
        <v>126</v>
      </c>
      <c r="J1297" t="s">
        <v>2160</v>
      </c>
      <c r="K1297" t="s">
        <v>130</v>
      </c>
      <c r="L1297" t="s">
        <v>1052</v>
      </c>
    </row>
    <row r="1298" spans="1:12" hidden="1">
      <c r="A1298" t="s">
        <v>126</v>
      </c>
      <c r="B1298" t="s">
        <v>1553</v>
      </c>
      <c r="C1298" t="s">
        <v>1297</v>
      </c>
      <c r="D1298" t="s">
        <v>1307</v>
      </c>
      <c r="E1298" s="7">
        <v>3.0941524565121003E-5</v>
      </c>
      <c r="F1298" s="9">
        <v>0.3536227560065916</v>
      </c>
      <c r="G1298" s="9">
        <v>6.3443424594499964</v>
      </c>
      <c r="H1298" s="7">
        <v>0.81336317037935901</v>
      </c>
      <c r="I1298" t="s">
        <v>126</v>
      </c>
      <c r="J1298" t="s">
        <v>2160</v>
      </c>
      <c r="K1298" t="s">
        <v>130</v>
      </c>
      <c r="L1298" t="s">
        <v>1052</v>
      </c>
    </row>
    <row r="1299" spans="1:12" hidden="1">
      <c r="A1299" t="s">
        <v>126</v>
      </c>
      <c r="B1299" t="s">
        <v>1554</v>
      </c>
      <c r="C1299" t="s">
        <v>1301</v>
      </c>
      <c r="D1299" t="s">
        <v>1307</v>
      </c>
      <c r="E1299" s="7">
        <v>2.5621362524601299E-4</v>
      </c>
      <c r="F1299" s="9">
        <v>-8.600907621962401</v>
      </c>
      <c r="G1299" s="9">
        <v>6.8842512815091323</v>
      </c>
      <c r="H1299" s="7">
        <v>0.26367476453841998</v>
      </c>
      <c r="I1299" t="s">
        <v>126</v>
      </c>
      <c r="J1299" t="s">
        <v>2160</v>
      </c>
      <c r="K1299" t="s">
        <v>130</v>
      </c>
      <c r="L1299" t="s">
        <v>1052</v>
      </c>
    </row>
    <row r="1300" spans="1:12" hidden="1">
      <c r="A1300" t="s">
        <v>126</v>
      </c>
      <c r="B1300" t="s">
        <v>1555</v>
      </c>
      <c r="C1300" t="s">
        <v>1296</v>
      </c>
      <c r="D1300" t="s">
        <v>1307</v>
      </c>
      <c r="E1300" s="7">
        <v>2.0247269975759499E-5</v>
      </c>
      <c r="F1300" s="9">
        <v>-0.91742567910105377</v>
      </c>
      <c r="G1300" s="9">
        <v>5.2608340228842287</v>
      </c>
      <c r="H1300" s="7">
        <v>0.67624124501552796</v>
      </c>
      <c r="I1300" t="s">
        <v>126</v>
      </c>
      <c r="J1300" t="s">
        <v>2160</v>
      </c>
      <c r="K1300" t="s">
        <v>130</v>
      </c>
      <c r="L1300" t="s">
        <v>1052</v>
      </c>
    </row>
    <row r="1301" spans="1:12" hidden="1">
      <c r="A1301" t="s">
        <v>126</v>
      </c>
      <c r="B1301" t="s">
        <v>1556</v>
      </c>
      <c r="C1301" t="s">
        <v>1296</v>
      </c>
      <c r="D1301" t="s">
        <v>1307</v>
      </c>
      <c r="E1301" s="7">
        <v>6.4457718227960397E-6</v>
      </c>
      <c r="F1301" s="9">
        <v>-18.307443741283716</v>
      </c>
      <c r="G1301" s="9">
        <v>6.3594371053456857</v>
      </c>
      <c r="H1301" s="7">
        <v>8.9753794690581104E-2</v>
      </c>
      <c r="I1301" t="s">
        <v>126</v>
      </c>
      <c r="J1301" t="s">
        <v>2160</v>
      </c>
      <c r="K1301" t="s">
        <v>130</v>
      </c>
      <c r="L1301" t="s">
        <v>1052</v>
      </c>
    </row>
    <row r="1302" spans="1:12" hidden="1">
      <c r="A1302" t="s">
        <v>126</v>
      </c>
      <c r="B1302" t="s">
        <v>1557</v>
      </c>
      <c r="C1302" t="s">
        <v>1296</v>
      </c>
      <c r="D1302" t="s">
        <v>1297</v>
      </c>
      <c r="E1302" s="7">
        <v>7.7009542600896899E-6</v>
      </c>
      <c r="F1302" s="9">
        <v>-15.025281645812592</v>
      </c>
      <c r="G1302" s="9">
        <v>6.3479077918955227</v>
      </c>
      <c r="H1302" s="7">
        <v>0.123927702172315</v>
      </c>
      <c r="I1302" t="s">
        <v>126</v>
      </c>
      <c r="J1302" t="s">
        <v>2160</v>
      </c>
      <c r="K1302" t="s">
        <v>130</v>
      </c>
      <c r="L1302" t="s">
        <v>1052</v>
      </c>
    </row>
    <row r="1303" spans="1:12" hidden="1">
      <c r="A1303" t="s">
        <v>126</v>
      </c>
      <c r="B1303" t="s">
        <v>1558</v>
      </c>
      <c r="C1303" t="s">
        <v>1296</v>
      </c>
      <c r="D1303" t="s">
        <v>1297</v>
      </c>
      <c r="E1303" s="7">
        <v>1.2003751532588701E-5</v>
      </c>
      <c r="F1303" s="9">
        <v>-10.544969987217476</v>
      </c>
      <c r="G1303" s="9">
        <v>6.4278716157465112</v>
      </c>
      <c r="H1303" s="7">
        <v>0.200255885634011</v>
      </c>
      <c r="I1303" t="s">
        <v>126</v>
      </c>
      <c r="J1303" t="s">
        <v>2160</v>
      </c>
      <c r="K1303" t="s">
        <v>130</v>
      </c>
      <c r="L1303" t="s">
        <v>1052</v>
      </c>
    </row>
    <row r="1304" spans="1:12" hidden="1">
      <c r="A1304" t="s">
        <v>126</v>
      </c>
      <c r="B1304" t="s">
        <v>1559</v>
      </c>
      <c r="C1304" t="s">
        <v>1296</v>
      </c>
      <c r="D1304" t="s">
        <v>1297</v>
      </c>
      <c r="E1304" s="7">
        <v>4.04426945368171E-5</v>
      </c>
      <c r="F1304" s="9">
        <v>-4.5302178973738449</v>
      </c>
      <c r="G1304" s="9">
        <v>6.8951908576199887</v>
      </c>
      <c r="H1304" s="7">
        <v>0.417617074956256</v>
      </c>
      <c r="I1304" t="s">
        <v>126</v>
      </c>
      <c r="J1304" t="s">
        <v>2160</v>
      </c>
      <c r="K1304" t="s">
        <v>130</v>
      </c>
      <c r="L1304" t="s">
        <v>1052</v>
      </c>
    </row>
    <row r="1305" spans="1:12" hidden="1">
      <c r="A1305" t="s">
        <v>126</v>
      </c>
      <c r="B1305" t="s">
        <v>1560</v>
      </c>
      <c r="C1305" t="s">
        <v>1296</v>
      </c>
      <c r="D1305" t="s">
        <v>1297</v>
      </c>
      <c r="E1305" s="7">
        <v>1.55279603446221E-4</v>
      </c>
      <c r="F1305" s="9">
        <v>-2.5625314492525546</v>
      </c>
      <c r="G1305" s="9">
        <v>3.3181716920941051</v>
      </c>
      <c r="H1305" s="7">
        <v>0.37951507388046402</v>
      </c>
      <c r="I1305" t="s">
        <v>126</v>
      </c>
      <c r="J1305" t="s">
        <v>2160</v>
      </c>
      <c r="K1305" t="s">
        <v>130</v>
      </c>
      <c r="L1305" t="s">
        <v>1052</v>
      </c>
    </row>
    <row r="1306" spans="1:12" hidden="1">
      <c r="A1306" t="s">
        <v>126</v>
      </c>
      <c r="B1306" t="s">
        <v>1561</v>
      </c>
      <c r="C1306" t="s">
        <v>1296</v>
      </c>
      <c r="D1306" t="s">
        <v>1301</v>
      </c>
      <c r="E1306" s="7">
        <v>9.9100094279273397E-6</v>
      </c>
      <c r="F1306" s="9">
        <v>9.1853010684430672</v>
      </c>
      <c r="G1306" s="9">
        <v>5.4408380302500614</v>
      </c>
      <c r="H1306" s="7">
        <v>0.19383651889915901</v>
      </c>
      <c r="I1306" t="s">
        <v>126</v>
      </c>
      <c r="J1306" t="s">
        <v>2160</v>
      </c>
      <c r="K1306" t="s">
        <v>130</v>
      </c>
      <c r="L1306" t="s">
        <v>1052</v>
      </c>
    </row>
    <row r="1307" spans="1:12" hidden="1">
      <c r="A1307" t="s">
        <v>126</v>
      </c>
      <c r="B1307" t="s">
        <v>1562</v>
      </c>
      <c r="C1307" t="s">
        <v>1301</v>
      </c>
      <c r="D1307" t="s">
        <v>1307</v>
      </c>
      <c r="E1307" s="7">
        <v>3.2778690950501699E-5</v>
      </c>
      <c r="F1307" s="9">
        <v>0.85613301902004679</v>
      </c>
      <c r="G1307" s="9">
        <v>4.5423011032630045</v>
      </c>
      <c r="H1307" s="7">
        <v>0.66418470286589903</v>
      </c>
      <c r="I1307" t="s">
        <v>126</v>
      </c>
      <c r="J1307" t="s">
        <v>2160</v>
      </c>
      <c r="K1307" t="s">
        <v>130</v>
      </c>
      <c r="L1307" t="s">
        <v>1052</v>
      </c>
    </row>
    <row r="1308" spans="1:12" hidden="1">
      <c r="A1308" t="s">
        <v>126</v>
      </c>
      <c r="B1308" t="s">
        <v>1563</v>
      </c>
      <c r="C1308" t="s">
        <v>1296</v>
      </c>
      <c r="D1308" t="s">
        <v>1297</v>
      </c>
      <c r="E1308" s="7">
        <v>1.0463156212791201E-3</v>
      </c>
      <c r="F1308" s="9">
        <v>2.611933113243571</v>
      </c>
      <c r="G1308" s="9">
        <v>1.5308813058427271</v>
      </c>
      <c r="H1308" s="7">
        <v>0.19148395328592899</v>
      </c>
      <c r="I1308" t="s">
        <v>126</v>
      </c>
      <c r="J1308" t="s">
        <v>2160</v>
      </c>
      <c r="K1308" t="s">
        <v>130</v>
      </c>
      <c r="L1308" t="s">
        <v>1052</v>
      </c>
    </row>
    <row r="1309" spans="1:12" hidden="1">
      <c r="A1309" t="s">
        <v>126</v>
      </c>
      <c r="B1309" t="s">
        <v>1564</v>
      </c>
      <c r="C1309" t="s">
        <v>1301</v>
      </c>
      <c r="D1309" t="s">
        <v>1307</v>
      </c>
      <c r="E1309" s="7">
        <v>2.1633844338161499E-5</v>
      </c>
      <c r="F1309" s="9">
        <v>-6.130190083098104E-2</v>
      </c>
      <c r="G1309" s="9">
        <v>5.0628149221328149</v>
      </c>
      <c r="H1309" s="7">
        <v>0.91237958856281298</v>
      </c>
      <c r="I1309" t="s">
        <v>126</v>
      </c>
      <c r="J1309" t="s">
        <v>2160</v>
      </c>
      <c r="K1309" t="s">
        <v>130</v>
      </c>
      <c r="L1309" t="s">
        <v>1052</v>
      </c>
    </row>
    <row r="1310" spans="1:12" hidden="1">
      <c r="A1310" t="s">
        <v>126</v>
      </c>
      <c r="B1310" t="s">
        <v>1565</v>
      </c>
      <c r="C1310" t="s">
        <v>1307</v>
      </c>
      <c r="D1310" t="s">
        <v>1296</v>
      </c>
      <c r="E1310" s="7">
        <v>1.98997175774898E-7</v>
      </c>
      <c r="F1310" s="9">
        <v>-10.14540502002772</v>
      </c>
      <c r="G1310" s="9">
        <v>6.3854955498147277</v>
      </c>
      <c r="H1310" s="7">
        <v>0.207494759572358</v>
      </c>
      <c r="I1310" t="s">
        <v>126</v>
      </c>
      <c r="J1310" t="s">
        <v>2160</v>
      </c>
      <c r="K1310" t="s">
        <v>130</v>
      </c>
      <c r="L1310" t="s">
        <v>1052</v>
      </c>
    </row>
    <row r="1311" spans="1:12">
      <c r="A1311" t="s">
        <v>126</v>
      </c>
      <c r="B1311" t="s">
        <v>1566</v>
      </c>
      <c r="C1311" t="s">
        <v>1307</v>
      </c>
      <c r="D1311" t="s">
        <v>1301</v>
      </c>
      <c r="E1311" s="7">
        <v>1.0614432381893399E-4</v>
      </c>
      <c r="F1311" s="9">
        <v>-13.965218306105346</v>
      </c>
      <c r="G1311" s="9">
        <v>3.2059693445564701</v>
      </c>
      <c r="H1311" s="7">
        <v>3.6878694861425497E-2</v>
      </c>
      <c r="I1311" t="s">
        <v>126</v>
      </c>
      <c r="J1311" t="s">
        <v>2160</v>
      </c>
      <c r="K1311" t="s">
        <v>130</v>
      </c>
      <c r="L1311" t="s">
        <v>1052</v>
      </c>
    </row>
    <row r="1312" spans="1:12" hidden="1">
      <c r="A1312" t="s">
        <v>126</v>
      </c>
      <c r="B1312" t="s">
        <v>1567</v>
      </c>
      <c r="C1312" t="s">
        <v>1301</v>
      </c>
      <c r="D1312" t="s">
        <v>1297</v>
      </c>
      <c r="E1312" s="7">
        <v>1.3953911561832801E-5</v>
      </c>
      <c r="F1312" s="9">
        <v>-1.2608528390916312</v>
      </c>
      <c r="G1312" s="9">
        <v>6.3934515490470263</v>
      </c>
      <c r="H1312" s="7">
        <v>0.65698230849189598</v>
      </c>
      <c r="I1312" t="s">
        <v>126</v>
      </c>
      <c r="J1312" t="s">
        <v>2160</v>
      </c>
      <c r="K1312" t="s">
        <v>130</v>
      </c>
      <c r="L1312" t="s">
        <v>1052</v>
      </c>
    </row>
    <row r="1313" spans="1:12" hidden="1">
      <c r="A1313" t="s">
        <v>126</v>
      </c>
      <c r="B1313" t="s">
        <v>1568</v>
      </c>
      <c r="C1313" t="s">
        <v>1296</v>
      </c>
      <c r="D1313" t="s">
        <v>1307</v>
      </c>
      <c r="E1313" s="7">
        <v>1.13109376767334E-5</v>
      </c>
      <c r="F1313" s="9">
        <v>0.1555036525269809</v>
      </c>
      <c r="G1313" s="9">
        <v>7.5449246640487022</v>
      </c>
      <c r="H1313" s="7">
        <v>0.88584547657247004</v>
      </c>
      <c r="I1313" t="s">
        <v>126</v>
      </c>
      <c r="J1313" t="s">
        <v>2160</v>
      </c>
      <c r="K1313" t="s">
        <v>130</v>
      </c>
      <c r="L1313" t="s">
        <v>1052</v>
      </c>
    </row>
    <row r="1314" spans="1:12" hidden="1">
      <c r="A1314" t="s">
        <v>126</v>
      </c>
      <c r="B1314" t="s">
        <v>1569</v>
      </c>
      <c r="C1314" t="s">
        <v>1301</v>
      </c>
      <c r="D1314" t="s">
        <v>1307</v>
      </c>
      <c r="E1314" s="7">
        <v>2.3353672496121501E-4</v>
      </c>
      <c r="F1314" s="9">
        <v>-7.6799778530949263</v>
      </c>
      <c r="G1314" s="9">
        <v>3.2436876292564412</v>
      </c>
      <c r="H1314" s="7">
        <v>0.123871912225628</v>
      </c>
      <c r="I1314" t="s">
        <v>126</v>
      </c>
      <c r="J1314" t="s">
        <v>2160</v>
      </c>
      <c r="K1314" t="s">
        <v>130</v>
      </c>
      <c r="L1314" t="s">
        <v>1052</v>
      </c>
    </row>
    <row r="1315" spans="1:12" hidden="1">
      <c r="A1315" t="s">
        <v>126</v>
      </c>
      <c r="B1315" t="s">
        <v>1570</v>
      </c>
      <c r="C1315" t="s">
        <v>1296</v>
      </c>
      <c r="D1315" t="s">
        <v>1297</v>
      </c>
      <c r="E1315" s="7">
        <v>1.20950406112159E-5</v>
      </c>
      <c r="F1315" s="9">
        <v>-2.5667156446619646</v>
      </c>
      <c r="G1315" s="9">
        <v>4.6570866059024318</v>
      </c>
      <c r="H1315" s="7">
        <v>0.45785148209023002</v>
      </c>
      <c r="I1315" t="s">
        <v>126</v>
      </c>
      <c r="J1315" t="s">
        <v>2160</v>
      </c>
      <c r="K1315" t="s">
        <v>130</v>
      </c>
      <c r="L1315" t="s">
        <v>1052</v>
      </c>
    </row>
    <row r="1316" spans="1:12" hidden="1">
      <c r="A1316" t="s">
        <v>126</v>
      </c>
      <c r="B1316" t="s">
        <v>1571</v>
      </c>
      <c r="C1316" t="s">
        <v>1307</v>
      </c>
      <c r="D1316" t="s">
        <v>1301</v>
      </c>
      <c r="E1316" s="7">
        <v>4.01450958555524E-5</v>
      </c>
      <c r="F1316" s="9">
        <v>-3.728526925206392</v>
      </c>
      <c r="G1316" s="9">
        <v>6.3136421511551921</v>
      </c>
      <c r="H1316" s="7">
        <v>0.44220617606780999</v>
      </c>
      <c r="I1316" t="s">
        <v>126</v>
      </c>
      <c r="J1316" t="s">
        <v>2160</v>
      </c>
      <c r="K1316" t="s">
        <v>130</v>
      </c>
      <c r="L1316" t="s">
        <v>1052</v>
      </c>
    </row>
    <row r="1317" spans="1:12">
      <c r="A1317" t="s">
        <v>126</v>
      </c>
      <c r="B1317" t="s">
        <v>1572</v>
      </c>
      <c r="C1317" t="s">
        <v>1573</v>
      </c>
      <c r="D1317" t="s">
        <v>1297</v>
      </c>
      <c r="E1317" s="7">
        <v>1.6723144099589898E-5</v>
      </c>
      <c r="F1317" s="9">
        <v>-34.3794392874835</v>
      </c>
      <c r="G1317" s="9">
        <v>6.4263317831914755</v>
      </c>
      <c r="H1317" s="7">
        <v>2.0724926171999499E-2</v>
      </c>
      <c r="I1317" t="s">
        <v>126</v>
      </c>
      <c r="J1317" t="s">
        <v>2160</v>
      </c>
      <c r="K1317" t="s">
        <v>130</v>
      </c>
      <c r="L1317" t="s">
        <v>1052</v>
      </c>
    </row>
    <row r="1318" spans="1:12" hidden="1">
      <c r="A1318" t="s">
        <v>126</v>
      </c>
      <c r="B1318" t="s">
        <v>1574</v>
      </c>
      <c r="C1318" t="s">
        <v>1297</v>
      </c>
      <c r="D1318" t="s">
        <v>1296</v>
      </c>
      <c r="E1318" s="7">
        <v>6.9896043274757802E-6</v>
      </c>
      <c r="F1318" s="9">
        <v>-18.141508919500168</v>
      </c>
      <c r="G1318" s="9">
        <v>6.3699953188832596</v>
      </c>
      <c r="H1318" s="7">
        <v>9.1489808281612794E-2</v>
      </c>
      <c r="I1318" t="s">
        <v>126</v>
      </c>
      <c r="J1318" t="s">
        <v>2160</v>
      </c>
      <c r="K1318" t="s">
        <v>130</v>
      </c>
      <c r="L1318" t="s">
        <v>1052</v>
      </c>
    </row>
    <row r="1319" spans="1:12">
      <c r="A1319" t="s">
        <v>126</v>
      </c>
      <c r="B1319" t="s">
        <v>1575</v>
      </c>
      <c r="C1319" t="s">
        <v>1296</v>
      </c>
      <c r="D1319" t="s">
        <v>1297</v>
      </c>
      <c r="E1319" s="7">
        <v>1.2319519045976399E-5</v>
      </c>
      <c r="F1319" s="9">
        <v>-54.914545951487227</v>
      </c>
      <c r="G1319" s="9">
        <v>6.3463096776643235</v>
      </c>
      <c r="H1319" s="7">
        <v>3.26525314271521E-3</v>
      </c>
      <c r="I1319" t="s">
        <v>126</v>
      </c>
      <c r="J1319" t="s">
        <v>2160</v>
      </c>
      <c r="K1319" t="s">
        <v>130</v>
      </c>
      <c r="L1319" t="s">
        <v>1052</v>
      </c>
    </row>
    <row r="1320" spans="1:12" hidden="1">
      <c r="A1320" t="s">
        <v>126</v>
      </c>
      <c r="B1320" t="s">
        <v>1576</v>
      </c>
      <c r="C1320" t="s">
        <v>1296</v>
      </c>
      <c r="D1320" t="s">
        <v>1297</v>
      </c>
      <c r="E1320" s="7">
        <v>2.8213492794504699E-5</v>
      </c>
      <c r="F1320" s="9">
        <v>-0.52684924441608671</v>
      </c>
      <c r="G1320" s="9">
        <v>4.8519724128668225</v>
      </c>
      <c r="H1320" s="7">
        <v>0.74176139484706705</v>
      </c>
      <c r="I1320" t="s">
        <v>126</v>
      </c>
      <c r="J1320" t="s">
        <v>2160</v>
      </c>
      <c r="K1320" t="s">
        <v>130</v>
      </c>
      <c r="L1320" t="s">
        <v>1052</v>
      </c>
    </row>
    <row r="1321" spans="1:12" hidden="1">
      <c r="A1321" t="s">
        <v>126</v>
      </c>
      <c r="B1321" t="s">
        <v>1577</v>
      </c>
      <c r="C1321" t="s">
        <v>1307</v>
      </c>
      <c r="D1321" t="s">
        <v>1296</v>
      </c>
      <c r="E1321" s="7">
        <v>1.78652179014892E-5</v>
      </c>
      <c r="F1321" s="9">
        <v>-5.0009123270011493</v>
      </c>
      <c r="G1321" s="9">
        <v>3.8735349843780069</v>
      </c>
      <c r="H1321" s="7">
        <v>0.25585525285441002</v>
      </c>
      <c r="I1321" t="s">
        <v>126</v>
      </c>
      <c r="J1321" t="s">
        <v>2160</v>
      </c>
      <c r="K1321" t="s">
        <v>130</v>
      </c>
      <c r="L1321" t="s">
        <v>1052</v>
      </c>
    </row>
    <row r="1322" spans="1:12" hidden="1">
      <c r="A1322" t="s">
        <v>126</v>
      </c>
      <c r="B1322" t="s">
        <v>2163</v>
      </c>
      <c r="C1322" t="s">
        <v>1307</v>
      </c>
      <c r="D1322" t="s">
        <v>1296</v>
      </c>
      <c r="E1322" s="7">
        <v>1.26177899025597E-5</v>
      </c>
      <c r="F1322" s="9">
        <v>-2.2522555007004956</v>
      </c>
      <c r="G1322" s="9">
        <v>6.3145609650383454</v>
      </c>
      <c r="H1322" s="7">
        <v>0.55035784145232802</v>
      </c>
      <c r="I1322" t="s">
        <v>126</v>
      </c>
      <c r="J1322" t="s">
        <v>2160</v>
      </c>
      <c r="K1322" t="s">
        <v>130</v>
      </c>
      <c r="L1322" t="s">
        <v>1052</v>
      </c>
    </row>
    <row r="1323" spans="1:12" hidden="1">
      <c r="A1323" t="s">
        <v>126</v>
      </c>
      <c r="B1323" t="s">
        <v>1578</v>
      </c>
      <c r="C1323" t="s">
        <v>1302</v>
      </c>
      <c r="D1323" t="s">
        <v>1301</v>
      </c>
      <c r="E1323" s="7">
        <v>1.49772021929725E-5</v>
      </c>
      <c r="F1323" s="9">
        <v>-25.163215570112367</v>
      </c>
      <c r="G1323" s="9">
        <v>6.5546366882204712</v>
      </c>
      <c r="H1323" s="7">
        <v>5.0073535541877399E-2</v>
      </c>
      <c r="I1323" t="s">
        <v>126</v>
      </c>
      <c r="J1323" t="s">
        <v>2160</v>
      </c>
      <c r="K1323" t="s">
        <v>130</v>
      </c>
      <c r="L1323" t="s">
        <v>1052</v>
      </c>
    </row>
    <row r="1324" spans="1:12" hidden="1">
      <c r="A1324" t="s">
        <v>126</v>
      </c>
      <c r="B1324" t="s">
        <v>1579</v>
      </c>
      <c r="C1324" t="s">
        <v>1516</v>
      </c>
      <c r="D1324" t="s">
        <v>1296</v>
      </c>
      <c r="E1324" s="7">
        <v>8.17340141465246E-6</v>
      </c>
      <c r="F1324" s="9">
        <v>-3.4069991910714914</v>
      </c>
      <c r="G1324" s="9">
        <v>4.8980251466436346</v>
      </c>
      <c r="H1324" s="7">
        <v>0.40427074746605102</v>
      </c>
      <c r="I1324" t="s">
        <v>126</v>
      </c>
      <c r="J1324" t="s">
        <v>2160</v>
      </c>
      <c r="K1324" t="s">
        <v>130</v>
      </c>
      <c r="L1324" t="s">
        <v>1052</v>
      </c>
    </row>
    <row r="1325" spans="1:12" hidden="1">
      <c r="A1325" t="s">
        <v>126</v>
      </c>
      <c r="B1325" t="s">
        <v>1580</v>
      </c>
      <c r="C1325" t="s">
        <v>1296</v>
      </c>
      <c r="D1325" t="s">
        <v>1297</v>
      </c>
      <c r="E1325" s="7">
        <v>1.07732080875294E-4</v>
      </c>
      <c r="F1325" s="9">
        <v>-5.5186020214350666</v>
      </c>
      <c r="G1325" s="9">
        <v>4.135766909247625</v>
      </c>
      <c r="H1325" s="7">
        <v>0.24803104415308</v>
      </c>
      <c r="I1325" t="s">
        <v>126</v>
      </c>
      <c r="J1325" t="s">
        <v>2160</v>
      </c>
      <c r="K1325" t="s">
        <v>130</v>
      </c>
      <c r="L1325" t="s">
        <v>1052</v>
      </c>
    </row>
    <row r="1326" spans="1:12" hidden="1">
      <c r="A1326" t="s">
        <v>126</v>
      </c>
      <c r="B1326" t="s">
        <v>1581</v>
      </c>
      <c r="C1326" t="s">
        <v>1297</v>
      </c>
      <c r="D1326" t="s">
        <v>1296</v>
      </c>
      <c r="E1326" s="7">
        <v>1.13109376767334E-5</v>
      </c>
      <c r="F1326" s="9">
        <v>-0.10559533977545853</v>
      </c>
      <c r="G1326" s="9">
        <v>7.5490082415296929</v>
      </c>
      <c r="H1326" s="7">
        <v>0.90585311656135903</v>
      </c>
      <c r="I1326" t="s">
        <v>126</v>
      </c>
      <c r="J1326" t="s">
        <v>2160</v>
      </c>
      <c r="K1326" t="s">
        <v>130</v>
      </c>
      <c r="L1326" t="s">
        <v>1052</v>
      </c>
    </row>
    <row r="1327" spans="1:12" hidden="1">
      <c r="A1327" t="s">
        <v>126</v>
      </c>
      <c r="B1327" t="s">
        <v>1582</v>
      </c>
      <c r="C1327" t="s">
        <v>1296</v>
      </c>
      <c r="D1327" t="s">
        <v>1297</v>
      </c>
      <c r="E1327" s="7">
        <v>5.90130654927001E-6</v>
      </c>
      <c r="F1327" s="9">
        <v>-14.514187093124116</v>
      </c>
      <c r="G1327" s="9">
        <v>6.3428618660904075</v>
      </c>
      <c r="H1327" s="7">
        <v>0.13035506095907801</v>
      </c>
      <c r="I1327" t="s">
        <v>126</v>
      </c>
      <c r="J1327" t="s">
        <v>2160</v>
      </c>
      <c r="K1327" t="s">
        <v>130</v>
      </c>
      <c r="L1327" t="s">
        <v>1052</v>
      </c>
    </row>
    <row r="1328" spans="1:12" hidden="1">
      <c r="A1328" t="s">
        <v>126</v>
      </c>
      <c r="B1328" t="s">
        <v>1583</v>
      </c>
      <c r="C1328" t="s">
        <v>1301</v>
      </c>
      <c r="D1328" t="s">
        <v>1307</v>
      </c>
      <c r="E1328" s="7">
        <v>1.13109376767334E-5</v>
      </c>
      <c r="F1328" s="9">
        <v>-1.8552003365959773</v>
      </c>
      <c r="G1328" s="9">
        <v>6.8766781410899247</v>
      </c>
      <c r="H1328" s="7">
        <v>0.60347840181488999</v>
      </c>
      <c r="I1328" t="s">
        <v>126</v>
      </c>
      <c r="J1328" t="s">
        <v>2160</v>
      </c>
      <c r="K1328" t="s">
        <v>130</v>
      </c>
      <c r="L1328" t="s">
        <v>1052</v>
      </c>
    </row>
    <row r="1329" spans="1:12" hidden="1">
      <c r="A1329" t="s">
        <v>126</v>
      </c>
      <c r="B1329" t="s">
        <v>1584</v>
      </c>
      <c r="C1329" t="s">
        <v>1297</v>
      </c>
      <c r="D1329" t="s">
        <v>1296</v>
      </c>
      <c r="E1329" s="7">
        <v>1.32239776046357E-5</v>
      </c>
      <c r="F1329" s="9">
        <v>4.6572072877853161</v>
      </c>
      <c r="G1329" s="9">
        <v>5.8569636188692167</v>
      </c>
      <c r="H1329" s="7">
        <v>0.372545217408072</v>
      </c>
      <c r="I1329" t="s">
        <v>126</v>
      </c>
      <c r="J1329" t="s">
        <v>2160</v>
      </c>
      <c r="K1329" t="s">
        <v>130</v>
      </c>
      <c r="L1329" t="s">
        <v>1052</v>
      </c>
    </row>
    <row r="1330" spans="1:12" hidden="1">
      <c r="A1330" t="s">
        <v>126</v>
      </c>
      <c r="B1330" t="s">
        <v>1585</v>
      </c>
      <c r="C1330" t="s">
        <v>1296</v>
      </c>
      <c r="D1330" t="s">
        <v>1307</v>
      </c>
      <c r="E1330" s="7">
        <v>4.1221320778867699E-6</v>
      </c>
      <c r="F1330" s="9">
        <v>-4.8118910726032285</v>
      </c>
      <c r="G1330" s="9">
        <v>6.3989205675491787</v>
      </c>
      <c r="H1330" s="7">
        <v>0.38584855458954798</v>
      </c>
      <c r="I1330" t="s">
        <v>126</v>
      </c>
      <c r="J1330" t="s">
        <v>2160</v>
      </c>
      <c r="K1330" t="s">
        <v>130</v>
      </c>
      <c r="L1330" t="s">
        <v>1052</v>
      </c>
    </row>
    <row r="1331" spans="1:12" hidden="1">
      <c r="A1331" t="s">
        <v>126</v>
      </c>
      <c r="B1331" t="s">
        <v>1586</v>
      </c>
      <c r="C1331" t="s">
        <v>1301</v>
      </c>
      <c r="D1331" t="s">
        <v>1307</v>
      </c>
      <c r="E1331" s="7">
        <v>2.0391753616910801E-5</v>
      </c>
      <c r="F1331" s="9">
        <v>3.0646569187493986</v>
      </c>
      <c r="G1331" s="9">
        <v>5.541145381764319</v>
      </c>
      <c r="H1331" s="7">
        <v>0.45706485151050902</v>
      </c>
      <c r="I1331" t="s">
        <v>126</v>
      </c>
      <c r="J1331" t="s">
        <v>2160</v>
      </c>
      <c r="K1331" t="s">
        <v>130</v>
      </c>
      <c r="L1331" t="s">
        <v>1052</v>
      </c>
    </row>
    <row r="1332" spans="1:12" hidden="1">
      <c r="A1332" t="s">
        <v>126</v>
      </c>
      <c r="B1332" t="s">
        <v>1586</v>
      </c>
      <c r="C1332" t="s">
        <v>1301</v>
      </c>
      <c r="D1332" t="s">
        <v>1297</v>
      </c>
      <c r="E1332" s="7">
        <v>2.31424447937713E-5</v>
      </c>
      <c r="F1332" s="9">
        <v>-3.595442460599815</v>
      </c>
      <c r="G1332" s="9">
        <v>6.3983573174553987</v>
      </c>
      <c r="H1332" s="7">
        <v>0.45348280991630602</v>
      </c>
      <c r="I1332" t="s">
        <v>126</v>
      </c>
      <c r="J1332" t="s">
        <v>2160</v>
      </c>
      <c r="K1332" t="s">
        <v>130</v>
      </c>
      <c r="L1332" t="s">
        <v>1052</v>
      </c>
    </row>
    <row r="1333" spans="1:12" hidden="1">
      <c r="A1333" t="s">
        <v>126</v>
      </c>
      <c r="B1333" t="s">
        <v>1587</v>
      </c>
      <c r="C1333" t="s">
        <v>1296</v>
      </c>
      <c r="D1333" t="s">
        <v>1297</v>
      </c>
      <c r="E1333" s="7">
        <v>2.5774616796298701E-6</v>
      </c>
      <c r="F1333" s="9">
        <v>1.775911673767179E-2</v>
      </c>
      <c r="G1333" s="9">
        <v>6.4096769949021732</v>
      </c>
      <c r="H1333" s="7">
        <v>0.95802099318948497</v>
      </c>
      <c r="I1333" t="s">
        <v>126</v>
      </c>
      <c r="J1333" t="s">
        <v>2160</v>
      </c>
      <c r="K1333" t="s">
        <v>130</v>
      </c>
      <c r="L1333" t="s">
        <v>1052</v>
      </c>
    </row>
    <row r="1334" spans="1:12" hidden="1">
      <c r="A1334" t="s">
        <v>126</v>
      </c>
      <c r="B1334" t="s">
        <v>1588</v>
      </c>
      <c r="C1334" t="s">
        <v>1296</v>
      </c>
      <c r="D1334" t="s">
        <v>1307</v>
      </c>
      <c r="E1334" s="7">
        <v>3.5928277357973501E-5</v>
      </c>
      <c r="F1334" s="9">
        <v>-16.938011862121787</v>
      </c>
      <c r="G1334" s="9">
        <v>4.8505520798808446</v>
      </c>
      <c r="H1334" s="7">
        <v>6.1666933127435097E-2</v>
      </c>
      <c r="I1334" t="s">
        <v>126</v>
      </c>
      <c r="J1334" t="s">
        <v>2160</v>
      </c>
      <c r="K1334" t="s">
        <v>130</v>
      </c>
      <c r="L1334" t="s">
        <v>1052</v>
      </c>
    </row>
    <row r="1335" spans="1:12" hidden="1">
      <c r="A1335" t="s">
        <v>126</v>
      </c>
      <c r="B1335" t="s">
        <v>1589</v>
      </c>
      <c r="C1335" t="s">
        <v>1296</v>
      </c>
      <c r="D1335" t="s">
        <v>1516</v>
      </c>
      <c r="E1335" s="7">
        <v>8.7165694170689392E-6</v>
      </c>
      <c r="F1335" s="9">
        <v>-5.2241482578886114</v>
      </c>
      <c r="G1335" s="9">
        <v>6.3677865131537938</v>
      </c>
      <c r="H1335" s="7">
        <v>0.36506249759426501</v>
      </c>
      <c r="I1335" t="s">
        <v>126</v>
      </c>
      <c r="J1335" t="s">
        <v>2160</v>
      </c>
      <c r="K1335" t="s">
        <v>130</v>
      </c>
      <c r="L1335" t="s">
        <v>1052</v>
      </c>
    </row>
    <row r="1336" spans="1:12" hidden="1">
      <c r="A1336" t="s">
        <v>126</v>
      </c>
      <c r="B1336" t="s">
        <v>1590</v>
      </c>
      <c r="C1336" t="s">
        <v>1296</v>
      </c>
      <c r="D1336" t="s">
        <v>1297</v>
      </c>
      <c r="E1336" s="7">
        <v>6.7081021103324101E-6</v>
      </c>
      <c r="F1336" s="9">
        <v>15.892939928906218</v>
      </c>
      <c r="G1336" s="9">
        <v>7.5501485279827776</v>
      </c>
      <c r="H1336" s="7">
        <v>0.14681990336517101</v>
      </c>
      <c r="I1336" t="s">
        <v>126</v>
      </c>
      <c r="J1336" t="s">
        <v>2160</v>
      </c>
      <c r="K1336" t="s">
        <v>130</v>
      </c>
      <c r="L1336" t="s">
        <v>1052</v>
      </c>
    </row>
    <row r="1337" spans="1:12" hidden="1">
      <c r="A1337" t="s">
        <v>126</v>
      </c>
      <c r="B1337" t="s">
        <v>1591</v>
      </c>
      <c r="C1337" t="s">
        <v>1301</v>
      </c>
      <c r="D1337" t="s">
        <v>1297</v>
      </c>
      <c r="E1337" s="7">
        <v>3.8051617298794002E-6</v>
      </c>
      <c r="F1337" s="9">
        <v>2.6415784363169705</v>
      </c>
      <c r="G1337" s="9">
        <v>6.77220227809498</v>
      </c>
      <c r="H1337" s="7">
        <v>0.53226683922726004</v>
      </c>
      <c r="I1337" t="s">
        <v>126</v>
      </c>
      <c r="J1337" t="s">
        <v>2160</v>
      </c>
      <c r="K1337" t="s">
        <v>130</v>
      </c>
      <c r="L1337" t="s">
        <v>1052</v>
      </c>
    </row>
    <row r="1338" spans="1:12" hidden="1">
      <c r="A1338" t="s">
        <v>126</v>
      </c>
      <c r="B1338" t="s">
        <v>1592</v>
      </c>
      <c r="C1338" t="s">
        <v>1297</v>
      </c>
      <c r="D1338" t="s">
        <v>1296</v>
      </c>
      <c r="E1338" s="7">
        <v>2.9543392466915499E-4</v>
      </c>
      <c r="F1338" s="9">
        <v>1.0435979862896203</v>
      </c>
      <c r="G1338" s="9">
        <v>5.3713387892978393</v>
      </c>
      <c r="H1338" s="7">
        <v>0.65936972931731497</v>
      </c>
      <c r="I1338" t="s">
        <v>126</v>
      </c>
      <c r="J1338" t="s">
        <v>2160</v>
      </c>
      <c r="K1338" t="s">
        <v>130</v>
      </c>
      <c r="L1338" t="s">
        <v>1052</v>
      </c>
    </row>
    <row r="1339" spans="1:12" hidden="1">
      <c r="A1339" t="s">
        <v>126</v>
      </c>
      <c r="B1339" t="s">
        <v>1593</v>
      </c>
      <c r="C1339" t="s">
        <v>1296</v>
      </c>
      <c r="D1339" t="s">
        <v>1297</v>
      </c>
      <c r="E1339" s="7">
        <v>1.51919151155683E-5</v>
      </c>
      <c r="F1339" s="9">
        <v>-5.0205932174819017</v>
      </c>
      <c r="G1339" s="9">
        <v>7.5449676145692335</v>
      </c>
      <c r="H1339" s="7">
        <v>0.41465200557937698</v>
      </c>
      <c r="I1339" t="s">
        <v>126</v>
      </c>
      <c r="J1339" t="s">
        <v>2160</v>
      </c>
      <c r="K1339" t="s">
        <v>130</v>
      </c>
      <c r="L1339" t="s">
        <v>1052</v>
      </c>
    </row>
    <row r="1340" spans="1:12">
      <c r="A1340" t="s">
        <v>126</v>
      </c>
      <c r="B1340" t="s">
        <v>1594</v>
      </c>
      <c r="C1340" t="s">
        <v>1297</v>
      </c>
      <c r="D1340" t="s">
        <v>1301</v>
      </c>
      <c r="E1340" s="7">
        <v>1.3558819407671901E-5</v>
      </c>
      <c r="F1340" s="9">
        <v>-35.952869265373131</v>
      </c>
      <c r="G1340" s="9">
        <v>6.6234316587479061</v>
      </c>
      <c r="H1340" s="7">
        <v>1.98148500485388E-2</v>
      </c>
      <c r="I1340" t="s">
        <v>126</v>
      </c>
      <c r="J1340" t="s">
        <v>2160</v>
      </c>
      <c r="K1340" t="s">
        <v>130</v>
      </c>
      <c r="L1340" t="s">
        <v>1052</v>
      </c>
    </row>
    <row r="1341" spans="1:12" hidden="1">
      <c r="A1341" t="s">
        <v>126</v>
      </c>
      <c r="B1341" t="s">
        <v>1595</v>
      </c>
      <c r="C1341" t="s">
        <v>1301</v>
      </c>
      <c r="D1341" t="s">
        <v>1307</v>
      </c>
      <c r="E1341" s="7">
        <v>1.2319519045976399E-5</v>
      </c>
      <c r="F1341" s="9">
        <v>5.4520320527824664</v>
      </c>
      <c r="G1341" s="9">
        <v>6.3420071679105172</v>
      </c>
      <c r="H1341" s="7">
        <v>0.35383111134352002</v>
      </c>
      <c r="I1341" t="s">
        <v>126</v>
      </c>
      <c r="J1341" t="s">
        <v>2160</v>
      </c>
      <c r="K1341" t="s">
        <v>130</v>
      </c>
      <c r="L1341" t="s">
        <v>1052</v>
      </c>
    </row>
    <row r="1342" spans="1:12">
      <c r="A1342" t="s">
        <v>126</v>
      </c>
      <c r="B1342" t="s">
        <v>1596</v>
      </c>
      <c r="C1342" t="s">
        <v>1296</v>
      </c>
      <c r="D1342" t="s">
        <v>1297</v>
      </c>
      <c r="E1342" s="7">
        <v>6.49840113339575E-6</v>
      </c>
      <c r="F1342" s="9">
        <v>-48.61249860578301</v>
      </c>
      <c r="G1342" s="9">
        <v>6.3972967153185598</v>
      </c>
      <c r="H1342" s="7">
        <v>5.8403514214176999E-3</v>
      </c>
      <c r="I1342" t="s">
        <v>126</v>
      </c>
      <c r="J1342" t="s">
        <v>2160</v>
      </c>
      <c r="K1342" t="s">
        <v>130</v>
      </c>
      <c r="L1342" t="s">
        <v>1052</v>
      </c>
    </row>
    <row r="1343" spans="1:12" hidden="1">
      <c r="A1343" t="s">
        <v>126</v>
      </c>
      <c r="B1343" t="s">
        <v>1597</v>
      </c>
      <c r="C1343" t="s">
        <v>1297</v>
      </c>
      <c r="D1343" t="s">
        <v>1307</v>
      </c>
      <c r="E1343" s="7">
        <v>1.34251591921343E-5</v>
      </c>
      <c r="F1343" s="9">
        <v>19.755509633508922</v>
      </c>
      <c r="G1343" s="9">
        <v>6.418292218107041</v>
      </c>
      <c r="H1343" s="7">
        <v>7.9358009186225903E-2</v>
      </c>
      <c r="I1343" t="s">
        <v>126</v>
      </c>
      <c r="J1343" t="s">
        <v>2160</v>
      </c>
      <c r="K1343" t="s">
        <v>130</v>
      </c>
      <c r="L1343" t="s">
        <v>1052</v>
      </c>
    </row>
    <row r="1344" spans="1:12" hidden="1">
      <c r="A1344" t="s">
        <v>126</v>
      </c>
      <c r="B1344" t="s">
        <v>1598</v>
      </c>
      <c r="C1344" t="s">
        <v>1296</v>
      </c>
      <c r="D1344" t="s">
        <v>1297</v>
      </c>
      <c r="E1344" s="7">
        <v>4.55884788246373E-5</v>
      </c>
      <c r="F1344" s="9">
        <v>6.6307944221703037E-3</v>
      </c>
      <c r="G1344" s="9">
        <v>4.3595550907432097</v>
      </c>
      <c r="H1344" s="7">
        <v>0.96889059698434399</v>
      </c>
      <c r="I1344" t="s">
        <v>126</v>
      </c>
      <c r="J1344" t="s">
        <v>2160</v>
      </c>
      <c r="K1344" t="s">
        <v>130</v>
      </c>
      <c r="L1344" t="s">
        <v>1052</v>
      </c>
    </row>
    <row r="1345" spans="1:12" hidden="1">
      <c r="A1345" t="s">
        <v>126</v>
      </c>
      <c r="B1345" t="s">
        <v>1599</v>
      </c>
      <c r="C1345" t="s">
        <v>1296</v>
      </c>
      <c r="D1345" t="s">
        <v>1307</v>
      </c>
      <c r="E1345" s="7">
        <v>4.5100695284088101E-5</v>
      </c>
      <c r="F1345" s="9">
        <v>-5.1559915459020358</v>
      </c>
      <c r="G1345" s="9">
        <v>3.7941690053822947</v>
      </c>
      <c r="H1345" s="7">
        <v>0.24372385569306901</v>
      </c>
      <c r="I1345" t="s">
        <v>126</v>
      </c>
      <c r="J1345" t="s">
        <v>2160</v>
      </c>
      <c r="K1345" t="s">
        <v>130</v>
      </c>
      <c r="L1345" t="s">
        <v>1052</v>
      </c>
    </row>
    <row r="1346" spans="1:12">
      <c r="A1346" t="s">
        <v>126</v>
      </c>
      <c r="B1346" t="s">
        <v>1600</v>
      </c>
      <c r="C1346" t="s">
        <v>1297</v>
      </c>
      <c r="D1346" t="s">
        <v>1301</v>
      </c>
      <c r="E1346" s="7">
        <v>4.2544370399522698E-4</v>
      </c>
      <c r="F1346" s="9">
        <v>-128.31693334372261</v>
      </c>
      <c r="G1346" s="9">
        <v>2.2315938834781526</v>
      </c>
      <c r="H1346" s="7">
        <v>3.3795733770135698E-14</v>
      </c>
      <c r="I1346" t="s">
        <v>126</v>
      </c>
      <c r="J1346" t="s">
        <v>2160</v>
      </c>
      <c r="K1346" t="s">
        <v>130</v>
      </c>
      <c r="L1346" t="s">
        <v>1052</v>
      </c>
    </row>
    <row r="1347" spans="1:12" hidden="1">
      <c r="A1347" t="s">
        <v>126</v>
      </c>
      <c r="B1347" t="s">
        <v>1601</v>
      </c>
      <c r="C1347" t="s">
        <v>1296</v>
      </c>
      <c r="D1347" t="s">
        <v>1307</v>
      </c>
      <c r="E1347" s="7">
        <v>5.6329892475237798E-3</v>
      </c>
      <c r="F1347" s="9">
        <v>4.1025776129412779E-2</v>
      </c>
      <c r="G1347" s="9">
        <v>1.3811873641640884</v>
      </c>
      <c r="H1347" s="7">
        <v>0.86316524294490904</v>
      </c>
      <c r="I1347" t="s">
        <v>126</v>
      </c>
      <c r="J1347" t="s">
        <v>2160</v>
      </c>
      <c r="K1347" t="s">
        <v>130</v>
      </c>
      <c r="L1347" t="s">
        <v>1052</v>
      </c>
    </row>
    <row r="1348" spans="1:12" hidden="1">
      <c r="A1348" t="s">
        <v>126</v>
      </c>
      <c r="B1348" t="s">
        <v>1601</v>
      </c>
      <c r="C1348" t="s">
        <v>1296</v>
      </c>
      <c r="D1348" t="s">
        <v>1602</v>
      </c>
      <c r="E1348" s="7">
        <v>7.3122476854087598E-5</v>
      </c>
      <c r="F1348" s="9">
        <v>-10.321326572686523</v>
      </c>
      <c r="G1348" s="9">
        <v>4.0696408003456677</v>
      </c>
      <c r="H1348" s="7">
        <v>0.111263940590525</v>
      </c>
      <c r="I1348" t="s">
        <v>126</v>
      </c>
      <c r="J1348" t="s">
        <v>2160</v>
      </c>
      <c r="K1348" t="s">
        <v>130</v>
      </c>
      <c r="L1348" t="s">
        <v>1052</v>
      </c>
    </row>
    <row r="1349" spans="1:12" hidden="1">
      <c r="A1349" t="s">
        <v>126</v>
      </c>
      <c r="B1349" t="s">
        <v>1603</v>
      </c>
      <c r="C1349" t="s">
        <v>1297</v>
      </c>
      <c r="D1349" t="s">
        <v>1307</v>
      </c>
      <c r="E1349" s="7">
        <v>1.9935914576017801E-3</v>
      </c>
      <c r="F1349" s="9">
        <v>4.3778695170618098</v>
      </c>
      <c r="G1349" s="9">
        <v>1.7943508975621729</v>
      </c>
      <c r="H1349" s="7">
        <v>0.118290794298357</v>
      </c>
      <c r="I1349" t="s">
        <v>126</v>
      </c>
      <c r="J1349" t="s">
        <v>2160</v>
      </c>
      <c r="K1349" t="s">
        <v>130</v>
      </c>
      <c r="L1349" t="s">
        <v>1052</v>
      </c>
    </row>
    <row r="1350" spans="1:12" hidden="1">
      <c r="A1350" t="s">
        <v>126</v>
      </c>
      <c r="B1350" t="s">
        <v>1604</v>
      </c>
      <c r="C1350" t="s">
        <v>1297</v>
      </c>
      <c r="D1350" t="s">
        <v>1307</v>
      </c>
      <c r="E1350" s="7">
        <v>1.25337149190321E-5</v>
      </c>
      <c r="F1350" s="9">
        <v>-13.832093364766724</v>
      </c>
      <c r="G1350" s="9">
        <v>6.3575732891564591</v>
      </c>
      <c r="H1350" s="7">
        <v>0.14020683857082999</v>
      </c>
      <c r="I1350" t="s">
        <v>126</v>
      </c>
      <c r="J1350" t="s">
        <v>2160</v>
      </c>
      <c r="K1350" t="s">
        <v>130</v>
      </c>
      <c r="L1350" t="s">
        <v>1052</v>
      </c>
    </row>
    <row r="1351" spans="1:12" hidden="1">
      <c r="A1351" t="s">
        <v>126</v>
      </c>
      <c r="B1351" t="s">
        <v>1605</v>
      </c>
      <c r="C1351" t="s">
        <v>1297</v>
      </c>
      <c r="D1351" t="s">
        <v>1296</v>
      </c>
      <c r="E1351" s="7">
        <v>4.2363180992549697E-5</v>
      </c>
      <c r="F1351" s="9">
        <v>-8.7963809120474625</v>
      </c>
      <c r="G1351" s="9">
        <v>5.9069801909830426</v>
      </c>
      <c r="H1351" s="7">
        <v>0.22234835321433699</v>
      </c>
      <c r="I1351" t="s">
        <v>126</v>
      </c>
      <c r="J1351" t="s">
        <v>2160</v>
      </c>
      <c r="K1351" t="s">
        <v>130</v>
      </c>
      <c r="L1351" t="s">
        <v>1052</v>
      </c>
    </row>
    <row r="1352" spans="1:12" hidden="1">
      <c r="A1352" t="s">
        <v>126</v>
      </c>
      <c r="B1352" t="s">
        <v>1606</v>
      </c>
      <c r="C1352" t="s">
        <v>1296</v>
      </c>
      <c r="D1352" t="s">
        <v>1297</v>
      </c>
      <c r="E1352" s="7">
        <v>8.4481113503778194E-6</v>
      </c>
      <c r="F1352" s="9">
        <v>5.2907332715364124</v>
      </c>
      <c r="G1352" s="9">
        <v>5.6111401600705966</v>
      </c>
      <c r="H1352" s="7">
        <v>0.33153364298120303</v>
      </c>
      <c r="I1352" t="s">
        <v>126</v>
      </c>
      <c r="J1352" t="s">
        <v>2160</v>
      </c>
      <c r="K1352" t="s">
        <v>130</v>
      </c>
      <c r="L1352" t="s">
        <v>1052</v>
      </c>
    </row>
    <row r="1353" spans="1:12" hidden="1">
      <c r="A1353" t="s">
        <v>126</v>
      </c>
      <c r="B1353" t="s">
        <v>1607</v>
      </c>
      <c r="C1353" t="s">
        <v>1296</v>
      </c>
      <c r="D1353" t="s">
        <v>1297</v>
      </c>
      <c r="E1353" s="7">
        <v>3.8821879380160597E-6</v>
      </c>
      <c r="F1353" s="9">
        <v>3.8205180099414955</v>
      </c>
      <c r="G1353" s="9">
        <v>7.5492018386613573</v>
      </c>
      <c r="H1353" s="7">
        <v>0.47683970080777699</v>
      </c>
      <c r="I1353" t="s">
        <v>126</v>
      </c>
      <c r="J1353" t="s">
        <v>2160</v>
      </c>
      <c r="K1353" t="s">
        <v>130</v>
      </c>
      <c r="L1353" t="s">
        <v>1052</v>
      </c>
    </row>
    <row r="1354" spans="1:12" hidden="1">
      <c r="A1354" t="s">
        <v>126</v>
      </c>
      <c r="B1354" t="s">
        <v>1608</v>
      </c>
      <c r="C1354" t="s">
        <v>1297</v>
      </c>
      <c r="D1354" t="s">
        <v>1296</v>
      </c>
      <c r="E1354" s="7">
        <v>1.0051181346592E-4</v>
      </c>
      <c r="F1354" s="9">
        <v>9.433020616654952</v>
      </c>
      <c r="G1354" s="9">
        <v>4.8063427129640006</v>
      </c>
      <c r="H1354" s="7">
        <v>0.161233473741799</v>
      </c>
      <c r="I1354" t="s">
        <v>126</v>
      </c>
      <c r="J1354" t="s">
        <v>2160</v>
      </c>
      <c r="K1354" t="s">
        <v>130</v>
      </c>
      <c r="L1354" t="s">
        <v>1052</v>
      </c>
    </row>
    <row r="1355" spans="1:12" hidden="1">
      <c r="A1355" t="s">
        <v>126</v>
      </c>
      <c r="B1355" t="s">
        <v>1609</v>
      </c>
      <c r="C1355" t="s">
        <v>1307</v>
      </c>
      <c r="D1355" t="s">
        <v>1296</v>
      </c>
      <c r="E1355" s="7">
        <v>4.4053767013255803E-6</v>
      </c>
      <c r="F1355" s="9">
        <v>-3.3562115980098817</v>
      </c>
      <c r="G1355" s="9">
        <v>6.3984359015628129</v>
      </c>
      <c r="H1355" s="7">
        <v>0.46891303368237602</v>
      </c>
      <c r="I1355" t="s">
        <v>126</v>
      </c>
      <c r="J1355" t="s">
        <v>2160</v>
      </c>
      <c r="K1355" t="s">
        <v>130</v>
      </c>
      <c r="L1355" t="s">
        <v>1052</v>
      </c>
    </row>
    <row r="1356" spans="1:12">
      <c r="A1356" t="s">
        <v>126</v>
      </c>
      <c r="B1356" t="s">
        <v>1610</v>
      </c>
      <c r="C1356" t="s">
        <v>1296</v>
      </c>
      <c r="D1356" t="s">
        <v>1297</v>
      </c>
      <c r="E1356" s="7">
        <v>1.8720620710719E-5</v>
      </c>
      <c r="F1356" s="9">
        <v>-21.703829314910497</v>
      </c>
      <c r="G1356" s="9">
        <v>4.9445214921334308</v>
      </c>
      <c r="H1356" s="7">
        <v>3.6161550290532002E-2</v>
      </c>
      <c r="I1356" t="s">
        <v>126</v>
      </c>
      <c r="J1356" t="s">
        <v>2160</v>
      </c>
      <c r="K1356" t="s">
        <v>130</v>
      </c>
      <c r="L1356" t="s">
        <v>1052</v>
      </c>
    </row>
    <row r="1357" spans="1:12" hidden="1">
      <c r="A1357" t="s">
        <v>126</v>
      </c>
      <c r="B1357" t="s">
        <v>1611</v>
      </c>
      <c r="C1357" t="s">
        <v>1296</v>
      </c>
      <c r="D1357" t="s">
        <v>1307</v>
      </c>
      <c r="E1357" s="7">
        <v>1.39713045691242E-6</v>
      </c>
      <c r="F1357" s="9">
        <v>-4.7372924897017574</v>
      </c>
      <c r="G1357" s="9">
        <v>7.2968795109372957</v>
      </c>
      <c r="H1357" s="7">
        <v>0.42039108111185403</v>
      </c>
      <c r="I1357" t="s">
        <v>126</v>
      </c>
      <c r="J1357" t="s">
        <v>2160</v>
      </c>
      <c r="K1357" t="s">
        <v>130</v>
      </c>
      <c r="L1357" t="s">
        <v>1052</v>
      </c>
    </row>
    <row r="1358" spans="1:12" hidden="1">
      <c r="A1358" t="s">
        <v>126</v>
      </c>
      <c r="B1358" t="s">
        <v>1612</v>
      </c>
      <c r="C1358" t="s">
        <v>1301</v>
      </c>
      <c r="D1358" t="s">
        <v>1296</v>
      </c>
      <c r="E1358" s="7">
        <v>1.3846714092349401E-4</v>
      </c>
      <c r="F1358" s="9">
        <v>1.1832076935633689</v>
      </c>
      <c r="G1358" s="9">
        <v>4.3848561920642286</v>
      </c>
      <c r="H1358" s="7">
        <v>0.60343941279629099</v>
      </c>
      <c r="I1358" t="s">
        <v>126</v>
      </c>
      <c r="J1358" t="s">
        <v>2160</v>
      </c>
      <c r="K1358" t="s">
        <v>130</v>
      </c>
      <c r="L1358" t="s">
        <v>1052</v>
      </c>
    </row>
    <row r="1359" spans="1:12" hidden="1">
      <c r="A1359" t="s">
        <v>126</v>
      </c>
      <c r="B1359" t="s">
        <v>1613</v>
      </c>
      <c r="C1359" t="s">
        <v>1297</v>
      </c>
      <c r="D1359" t="s">
        <v>1296</v>
      </c>
      <c r="E1359" s="7">
        <v>1.56443698713842E-5</v>
      </c>
      <c r="F1359" s="9">
        <v>-6.8238140150030135</v>
      </c>
      <c r="G1359" s="9">
        <v>4.4906457157389088</v>
      </c>
      <c r="H1359" s="7">
        <v>0.21768580695366099</v>
      </c>
      <c r="I1359" t="s">
        <v>126</v>
      </c>
      <c r="J1359" t="s">
        <v>2160</v>
      </c>
      <c r="K1359" t="s">
        <v>130</v>
      </c>
      <c r="L1359" t="s">
        <v>1052</v>
      </c>
    </row>
    <row r="1360" spans="1:12" hidden="1">
      <c r="A1360" t="s">
        <v>126</v>
      </c>
      <c r="B1360" t="s">
        <v>1614</v>
      </c>
      <c r="C1360" t="s">
        <v>1297</v>
      </c>
      <c r="D1360" t="s">
        <v>1301</v>
      </c>
      <c r="E1360" s="7">
        <v>3.8101268240871897E-5</v>
      </c>
      <c r="F1360" s="9">
        <v>-1.9405567444893996</v>
      </c>
      <c r="G1360" s="9">
        <v>6.7997638075065021</v>
      </c>
      <c r="H1360" s="7">
        <v>0.593192638098615</v>
      </c>
      <c r="I1360" t="s">
        <v>126</v>
      </c>
      <c r="J1360" t="s">
        <v>2160</v>
      </c>
      <c r="K1360" t="s">
        <v>130</v>
      </c>
      <c r="L1360" t="s">
        <v>1052</v>
      </c>
    </row>
    <row r="1361" spans="1:12" hidden="1">
      <c r="A1361" t="s">
        <v>126</v>
      </c>
      <c r="B1361" t="s">
        <v>1615</v>
      </c>
      <c r="C1361" t="s">
        <v>1301</v>
      </c>
      <c r="D1361" t="s">
        <v>1296</v>
      </c>
      <c r="E1361" s="7">
        <v>4.0952777748851101E-6</v>
      </c>
      <c r="F1361" s="9">
        <v>7.3460108881903186E-4</v>
      </c>
      <c r="G1361" s="9">
        <v>6.4232819364138516</v>
      </c>
      <c r="H1361" s="7">
        <v>0.99146744542144405</v>
      </c>
      <c r="I1361" t="s">
        <v>126</v>
      </c>
      <c r="J1361" t="s">
        <v>2160</v>
      </c>
      <c r="K1361" t="s">
        <v>130</v>
      </c>
      <c r="L1361" t="s">
        <v>1052</v>
      </c>
    </row>
    <row r="1362" spans="1:12" hidden="1">
      <c r="A1362" t="s">
        <v>126</v>
      </c>
      <c r="B1362" t="s">
        <v>1616</v>
      </c>
      <c r="C1362" t="s">
        <v>1296</v>
      </c>
      <c r="D1362" t="s">
        <v>1297</v>
      </c>
      <c r="E1362" s="7">
        <v>1.5012418647142501E-5</v>
      </c>
      <c r="F1362" s="9">
        <v>-2.2315860753903394</v>
      </c>
      <c r="G1362" s="9">
        <v>5.1570599095547029</v>
      </c>
      <c r="H1362" s="7">
        <v>0.51065510597656605</v>
      </c>
      <c r="I1362" t="s">
        <v>126</v>
      </c>
      <c r="J1362" t="s">
        <v>2160</v>
      </c>
      <c r="K1362" t="s">
        <v>130</v>
      </c>
      <c r="L1362" t="s">
        <v>1052</v>
      </c>
    </row>
    <row r="1363" spans="1:12" hidden="1">
      <c r="A1363" t="s">
        <v>126</v>
      </c>
      <c r="B1363" t="s">
        <v>1617</v>
      </c>
      <c r="C1363" t="s">
        <v>1297</v>
      </c>
      <c r="D1363" t="s">
        <v>1296</v>
      </c>
      <c r="E1363" s="7">
        <v>2.50727324171593E-5</v>
      </c>
      <c r="F1363" s="9">
        <v>-2.3794446679465424</v>
      </c>
      <c r="G1363" s="9">
        <v>6.8903605548532694</v>
      </c>
      <c r="H1363" s="7">
        <v>0.55676897739658104</v>
      </c>
      <c r="I1363" t="s">
        <v>126</v>
      </c>
      <c r="J1363" t="s">
        <v>2160</v>
      </c>
      <c r="K1363" t="s">
        <v>130</v>
      </c>
      <c r="L1363" t="s">
        <v>1052</v>
      </c>
    </row>
    <row r="1364" spans="1:12" hidden="1">
      <c r="A1364" t="s">
        <v>126</v>
      </c>
      <c r="B1364" t="s">
        <v>1618</v>
      </c>
      <c r="C1364" t="s">
        <v>1297</v>
      </c>
      <c r="D1364" t="s">
        <v>1296</v>
      </c>
      <c r="E1364" s="7">
        <v>3.8090260822468403E-5</v>
      </c>
      <c r="F1364" s="9">
        <v>1.3951661429199638</v>
      </c>
      <c r="G1364" s="9">
        <v>4.0966967459728281</v>
      </c>
      <c r="H1364" s="7">
        <v>0.55950684731460099</v>
      </c>
      <c r="I1364" t="s">
        <v>126</v>
      </c>
      <c r="J1364" t="s">
        <v>2160</v>
      </c>
      <c r="K1364" t="s">
        <v>130</v>
      </c>
      <c r="L1364" t="s">
        <v>1052</v>
      </c>
    </row>
    <row r="1365" spans="1:12" hidden="1">
      <c r="A1365" t="s">
        <v>126</v>
      </c>
      <c r="B1365" t="s">
        <v>1619</v>
      </c>
      <c r="C1365" t="s">
        <v>1297</v>
      </c>
      <c r="D1365" t="s">
        <v>1296</v>
      </c>
      <c r="E1365" s="7">
        <v>8.1088367834492906E-5</v>
      </c>
      <c r="F1365" s="9">
        <v>-3.3303733959288917</v>
      </c>
      <c r="G1365" s="9">
        <v>6.0227735278135182</v>
      </c>
      <c r="H1365" s="7">
        <v>0.45710936763243298</v>
      </c>
      <c r="I1365" t="s">
        <v>126</v>
      </c>
      <c r="J1365" t="s">
        <v>2160</v>
      </c>
      <c r="K1365" t="s">
        <v>130</v>
      </c>
      <c r="L1365" t="s">
        <v>1052</v>
      </c>
    </row>
    <row r="1366" spans="1:12" hidden="1">
      <c r="A1366" t="s">
        <v>126</v>
      </c>
      <c r="B1366" t="s">
        <v>1619</v>
      </c>
      <c r="C1366" t="s">
        <v>1297</v>
      </c>
      <c r="D1366" t="s">
        <v>1301</v>
      </c>
      <c r="E1366" s="7">
        <v>2.05406860264676E-4</v>
      </c>
      <c r="F1366" s="9">
        <v>-3.3682901302980479</v>
      </c>
      <c r="G1366" s="9">
        <v>7.5591598756973903</v>
      </c>
      <c r="H1366" s="7">
        <v>0.50443640900073405</v>
      </c>
      <c r="I1366" t="s">
        <v>126</v>
      </c>
      <c r="J1366" t="s">
        <v>2160</v>
      </c>
      <c r="K1366" t="s">
        <v>130</v>
      </c>
      <c r="L1366" t="s">
        <v>1052</v>
      </c>
    </row>
    <row r="1367" spans="1:12" hidden="1">
      <c r="A1367" t="s">
        <v>126</v>
      </c>
      <c r="B1367" t="s">
        <v>1620</v>
      </c>
      <c r="C1367" t="s">
        <v>1301</v>
      </c>
      <c r="D1367" t="s">
        <v>1296</v>
      </c>
      <c r="E1367" s="7">
        <v>7.4995343095961495E-5</v>
      </c>
      <c r="F1367" s="9">
        <v>-0.31260291861582501</v>
      </c>
      <c r="G1367" s="9">
        <v>5.423918751406247</v>
      </c>
      <c r="H1367" s="7">
        <v>0.81027511905499805</v>
      </c>
      <c r="I1367" t="s">
        <v>126</v>
      </c>
      <c r="J1367" t="s">
        <v>2160</v>
      </c>
      <c r="K1367" t="s">
        <v>130</v>
      </c>
      <c r="L1367" t="s">
        <v>1052</v>
      </c>
    </row>
    <row r="1368" spans="1:12" hidden="1">
      <c r="A1368" t="s">
        <v>126</v>
      </c>
      <c r="B1368" t="s">
        <v>1621</v>
      </c>
      <c r="C1368" t="s">
        <v>1307</v>
      </c>
      <c r="D1368" t="s">
        <v>1301</v>
      </c>
      <c r="E1368" s="7">
        <v>3.1636532991671997E-5</v>
      </c>
      <c r="F1368" s="9">
        <v>-3.4691349946504562</v>
      </c>
      <c r="G1368" s="9">
        <v>4.8485309092464242</v>
      </c>
      <c r="H1368" s="7">
        <v>0.39762321253078797</v>
      </c>
      <c r="I1368" t="s">
        <v>126</v>
      </c>
      <c r="J1368" t="s">
        <v>2160</v>
      </c>
      <c r="K1368" t="s">
        <v>130</v>
      </c>
      <c r="L1368" t="s">
        <v>1052</v>
      </c>
    </row>
    <row r="1369" spans="1:12" hidden="1">
      <c r="A1369" t="s">
        <v>126</v>
      </c>
      <c r="B1369" t="s">
        <v>1622</v>
      </c>
      <c r="C1369" t="s">
        <v>1296</v>
      </c>
      <c r="D1369" t="s">
        <v>1307</v>
      </c>
      <c r="E1369" s="7">
        <v>2.520038299681E-5</v>
      </c>
      <c r="F1369" s="9">
        <v>-6.8091994007373424</v>
      </c>
      <c r="G1369" s="9">
        <v>4.274311244603803</v>
      </c>
      <c r="H1369" s="7">
        <v>0.20689065211857</v>
      </c>
      <c r="I1369" t="s">
        <v>126</v>
      </c>
      <c r="J1369" t="s">
        <v>2160</v>
      </c>
      <c r="K1369" t="s">
        <v>130</v>
      </c>
      <c r="L1369" t="s">
        <v>1052</v>
      </c>
    </row>
    <row r="1370" spans="1:12" hidden="1">
      <c r="A1370" t="s">
        <v>126</v>
      </c>
      <c r="B1370" t="s">
        <v>1623</v>
      </c>
      <c r="C1370" t="s">
        <v>1301</v>
      </c>
      <c r="D1370" t="s">
        <v>1307</v>
      </c>
      <c r="E1370" s="7">
        <v>1.8905934514195201E-4</v>
      </c>
      <c r="F1370" s="9">
        <v>-0.12411258903716166</v>
      </c>
      <c r="G1370" s="9">
        <v>6.1648930337687702</v>
      </c>
      <c r="H1370" s="7">
        <v>0.88716860780909701</v>
      </c>
      <c r="I1370" t="s">
        <v>126</v>
      </c>
      <c r="J1370" t="s">
        <v>2160</v>
      </c>
      <c r="K1370" t="s">
        <v>130</v>
      </c>
      <c r="L1370" t="s">
        <v>1052</v>
      </c>
    </row>
    <row r="1371" spans="1:12" hidden="1">
      <c r="A1371" t="s">
        <v>126</v>
      </c>
      <c r="B1371" t="s">
        <v>1624</v>
      </c>
      <c r="C1371" t="s">
        <v>1301</v>
      </c>
      <c r="D1371" t="s">
        <v>1296</v>
      </c>
      <c r="E1371" s="7">
        <v>3.18164417449965E-6</v>
      </c>
      <c r="F1371" s="9">
        <v>1.897830835505113</v>
      </c>
      <c r="G1371" s="9">
        <v>6.3459135320851194</v>
      </c>
      <c r="H1371" s="7">
        <v>0.58447014592937696</v>
      </c>
      <c r="I1371" t="s">
        <v>126</v>
      </c>
      <c r="J1371" t="s">
        <v>2160</v>
      </c>
      <c r="K1371" t="s">
        <v>130</v>
      </c>
      <c r="L1371" t="s">
        <v>1052</v>
      </c>
    </row>
    <row r="1372" spans="1:12" hidden="1">
      <c r="A1372" t="s">
        <v>126</v>
      </c>
      <c r="B1372" t="s">
        <v>1625</v>
      </c>
      <c r="C1372" t="s">
        <v>1296</v>
      </c>
      <c r="D1372" t="s">
        <v>1297</v>
      </c>
      <c r="E1372" s="7">
        <v>6.2179915633991096E-6</v>
      </c>
      <c r="F1372" s="9">
        <v>-3.8548809977202598</v>
      </c>
      <c r="G1372" s="9">
        <v>6.4210569644598454</v>
      </c>
      <c r="H1372" s="7">
        <v>0.43844454909994501</v>
      </c>
      <c r="I1372" t="s">
        <v>126</v>
      </c>
      <c r="J1372" t="s">
        <v>2160</v>
      </c>
      <c r="K1372" t="s">
        <v>130</v>
      </c>
      <c r="L1372" t="s">
        <v>1052</v>
      </c>
    </row>
    <row r="1373" spans="1:12" hidden="1">
      <c r="A1373" t="s">
        <v>126</v>
      </c>
      <c r="B1373" t="s">
        <v>1626</v>
      </c>
      <c r="C1373" t="s">
        <v>1297</v>
      </c>
      <c r="D1373" t="s">
        <v>1296</v>
      </c>
      <c r="E1373" s="7">
        <v>1.13109376767334E-5</v>
      </c>
      <c r="F1373" s="9">
        <v>-7.6785448737820614</v>
      </c>
      <c r="G1373" s="9">
        <v>7.5477824721430462</v>
      </c>
      <c r="H1373" s="7">
        <v>0.31315446038171701</v>
      </c>
      <c r="I1373" t="s">
        <v>126</v>
      </c>
      <c r="J1373" t="s">
        <v>2160</v>
      </c>
      <c r="K1373" t="s">
        <v>130</v>
      </c>
      <c r="L1373" t="s">
        <v>1052</v>
      </c>
    </row>
    <row r="1374" spans="1:12" hidden="1">
      <c r="A1374" t="s">
        <v>126</v>
      </c>
      <c r="B1374" t="s">
        <v>1627</v>
      </c>
      <c r="C1374" t="s">
        <v>1297</v>
      </c>
      <c r="D1374" t="s">
        <v>1296</v>
      </c>
      <c r="E1374" s="7">
        <v>8.44923101459111E-5</v>
      </c>
      <c r="F1374" s="9">
        <v>-4.7079857819824076</v>
      </c>
      <c r="G1374" s="9">
        <v>7.546428368844512</v>
      </c>
      <c r="H1374" s="7">
        <v>0.42961301452560702</v>
      </c>
      <c r="I1374" t="s">
        <v>126</v>
      </c>
      <c r="J1374" t="s">
        <v>2160</v>
      </c>
      <c r="K1374" t="s">
        <v>130</v>
      </c>
      <c r="L1374" t="s">
        <v>1052</v>
      </c>
    </row>
    <row r="1375" spans="1:12" hidden="1">
      <c r="A1375" t="s">
        <v>126</v>
      </c>
      <c r="B1375" t="s">
        <v>1628</v>
      </c>
      <c r="C1375" t="s">
        <v>1296</v>
      </c>
      <c r="D1375" t="s">
        <v>1297</v>
      </c>
      <c r="E1375" s="7">
        <v>5.5345407336827401E-4</v>
      </c>
      <c r="F1375" s="9">
        <v>-6.2912445767185483</v>
      </c>
      <c r="G1375" s="9">
        <v>1.9662884397884755</v>
      </c>
      <c r="H1375" s="7">
        <v>7.3658388259221802E-2</v>
      </c>
      <c r="I1375" t="s">
        <v>126</v>
      </c>
      <c r="J1375" t="s">
        <v>2160</v>
      </c>
      <c r="K1375" t="s">
        <v>130</v>
      </c>
      <c r="L1375" t="s">
        <v>1052</v>
      </c>
    </row>
    <row r="1376" spans="1:12" hidden="1">
      <c r="A1376" t="s">
        <v>126</v>
      </c>
      <c r="B1376" t="s">
        <v>1629</v>
      </c>
      <c r="C1376" t="s">
        <v>1301</v>
      </c>
      <c r="D1376" t="s">
        <v>1307</v>
      </c>
      <c r="E1376" s="7">
        <v>1.1911462406026801E-4</v>
      </c>
      <c r="F1376" s="9">
        <v>-14.156286171354633</v>
      </c>
      <c r="G1376" s="9">
        <v>4.5930960213840448</v>
      </c>
      <c r="H1376" s="7">
        <v>7.9159265723839606E-2</v>
      </c>
      <c r="I1376" t="s">
        <v>126</v>
      </c>
      <c r="J1376" t="s">
        <v>2160</v>
      </c>
      <c r="K1376" t="s">
        <v>130</v>
      </c>
      <c r="L1376" t="s">
        <v>1052</v>
      </c>
    </row>
    <row r="1377" spans="1:12" hidden="1">
      <c r="A1377" t="s">
        <v>126</v>
      </c>
      <c r="B1377" t="s">
        <v>1630</v>
      </c>
      <c r="C1377" t="s">
        <v>1301</v>
      </c>
      <c r="D1377" t="s">
        <v>1296</v>
      </c>
      <c r="E1377" s="7">
        <v>2.6912773370127601E-5</v>
      </c>
      <c r="F1377" s="9">
        <v>-6.1058760123695235</v>
      </c>
      <c r="G1377" s="9">
        <v>6.3723487384379078</v>
      </c>
      <c r="H1377" s="7">
        <v>0.32764510324516999</v>
      </c>
      <c r="I1377" t="s">
        <v>126</v>
      </c>
      <c r="J1377" t="s">
        <v>2160</v>
      </c>
      <c r="K1377" t="s">
        <v>130</v>
      </c>
      <c r="L1377" t="s">
        <v>1052</v>
      </c>
    </row>
    <row r="1378" spans="1:12" hidden="1">
      <c r="A1378" t="s">
        <v>126</v>
      </c>
      <c r="B1378" t="s">
        <v>1631</v>
      </c>
      <c r="C1378" t="s">
        <v>1307</v>
      </c>
      <c r="D1378" t="s">
        <v>1301</v>
      </c>
      <c r="E1378" s="7">
        <v>1.35950388015572E-5</v>
      </c>
      <c r="F1378" s="9">
        <v>1.8397491863018358</v>
      </c>
      <c r="G1378" s="9">
        <v>6.3590770683053908</v>
      </c>
      <c r="H1378" s="7">
        <v>0.59066257386146304</v>
      </c>
      <c r="I1378" t="s">
        <v>126</v>
      </c>
      <c r="J1378" t="s">
        <v>2160</v>
      </c>
      <c r="K1378" t="s">
        <v>130</v>
      </c>
      <c r="L1378" t="s">
        <v>1052</v>
      </c>
    </row>
    <row r="1379" spans="1:12" hidden="1">
      <c r="A1379" t="s">
        <v>126</v>
      </c>
      <c r="B1379" t="s">
        <v>1632</v>
      </c>
      <c r="C1379" t="s">
        <v>1297</v>
      </c>
      <c r="D1379" t="s">
        <v>1296</v>
      </c>
      <c r="E1379" s="7">
        <v>4.08183719229146E-5</v>
      </c>
      <c r="F1379" s="9">
        <v>-1.7423472800745925</v>
      </c>
      <c r="G1379" s="9">
        <v>4.0085504488997366</v>
      </c>
      <c r="H1379" s="7">
        <v>0.50971229603579205</v>
      </c>
      <c r="I1379" t="s">
        <v>126</v>
      </c>
      <c r="J1379" t="s">
        <v>2160</v>
      </c>
      <c r="K1379" t="s">
        <v>130</v>
      </c>
      <c r="L1379" t="s">
        <v>1052</v>
      </c>
    </row>
    <row r="1380" spans="1:12" hidden="1">
      <c r="A1380" t="s">
        <v>126</v>
      </c>
      <c r="B1380" t="s">
        <v>1633</v>
      </c>
      <c r="C1380" t="s">
        <v>1307</v>
      </c>
      <c r="D1380" t="s">
        <v>1301</v>
      </c>
      <c r="E1380" s="7">
        <v>3.7678615507093197E-5</v>
      </c>
      <c r="F1380" s="9">
        <v>3.5397690984478127</v>
      </c>
      <c r="G1380" s="9">
        <v>4.9125990587862338</v>
      </c>
      <c r="H1380" s="7">
        <v>0.395963835578095</v>
      </c>
      <c r="I1380" t="s">
        <v>126</v>
      </c>
      <c r="J1380" t="s">
        <v>2160</v>
      </c>
      <c r="K1380" t="s">
        <v>130</v>
      </c>
      <c r="L1380" t="s">
        <v>1052</v>
      </c>
    </row>
    <row r="1381" spans="1:12">
      <c r="A1381" t="s">
        <v>126</v>
      </c>
      <c r="B1381" t="s">
        <v>1634</v>
      </c>
      <c r="C1381" t="s">
        <v>1296</v>
      </c>
      <c r="D1381" t="s">
        <v>1297</v>
      </c>
      <c r="E1381" s="7">
        <v>6.3404049022359399E-6</v>
      </c>
      <c r="F1381" s="9">
        <v>-33.270132700246947</v>
      </c>
      <c r="G1381" s="9">
        <v>6.7728080130562915</v>
      </c>
      <c r="H1381" s="7">
        <v>2.6665955675767499E-2</v>
      </c>
      <c r="I1381" t="s">
        <v>126</v>
      </c>
      <c r="J1381" t="s">
        <v>2160</v>
      </c>
      <c r="K1381" t="s">
        <v>130</v>
      </c>
      <c r="L1381" t="s">
        <v>1052</v>
      </c>
    </row>
    <row r="1382" spans="1:12" hidden="1">
      <c r="A1382" t="s">
        <v>126</v>
      </c>
      <c r="B1382" t="s">
        <v>1635</v>
      </c>
      <c r="C1382" t="s">
        <v>1297</v>
      </c>
      <c r="D1382" t="s">
        <v>1296</v>
      </c>
      <c r="E1382" s="7">
        <v>1.1469257053533E-5</v>
      </c>
      <c r="F1382" s="9">
        <v>-1.3019124527015087</v>
      </c>
      <c r="G1382" s="9">
        <v>6.8602016769780958</v>
      </c>
      <c r="H1382" s="7">
        <v>0.66310180263713803</v>
      </c>
      <c r="I1382" t="s">
        <v>126</v>
      </c>
      <c r="J1382" t="s">
        <v>2160</v>
      </c>
      <c r="K1382" t="s">
        <v>130</v>
      </c>
      <c r="L1382" t="s">
        <v>1052</v>
      </c>
    </row>
    <row r="1383" spans="1:12" hidden="1">
      <c r="A1383" t="s">
        <v>126</v>
      </c>
      <c r="B1383" t="s">
        <v>1636</v>
      </c>
      <c r="C1383" t="s">
        <v>1296</v>
      </c>
      <c r="D1383" t="s">
        <v>1301</v>
      </c>
      <c r="E1383" s="7">
        <v>7.4570421694116596E-6</v>
      </c>
      <c r="F1383" s="9">
        <v>-5.8418654470730811</v>
      </c>
      <c r="G1383" s="9">
        <v>6.4209643074646543</v>
      </c>
      <c r="H1383" s="7">
        <v>0.34016450938572901</v>
      </c>
      <c r="I1383" t="s">
        <v>126</v>
      </c>
      <c r="J1383" t="s">
        <v>2160</v>
      </c>
      <c r="K1383" t="s">
        <v>130</v>
      </c>
      <c r="L1383" t="s">
        <v>1052</v>
      </c>
    </row>
    <row r="1384" spans="1:12" hidden="1">
      <c r="A1384" t="s">
        <v>126</v>
      </c>
      <c r="B1384" t="s">
        <v>1637</v>
      </c>
      <c r="C1384" t="s">
        <v>1301</v>
      </c>
      <c r="D1384" t="s">
        <v>1307</v>
      </c>
      <c r="E1384" s="7">
        <v>1.09883359077027E-4</v>
      </c>
      <c r="F1384" s="9">
        <v>2.6199458669072366</v>
      </c>
      <c r="G1384" s="9">
        <v>6.8808280567465578</v>
      </c>
      <c r="H1384" s="7">
        <v>0.53719663970216602</v>
      </c>
      <c r="I1384" t="s">
        <v>126</v>
      </c>
      <c r="J1384" t="s">
        <v>2160</v>
      </c>
      <c r="K1384" t="s">
        <v>130</v>
      </c>
      <c r="L1384" t="s">
        <v>1052</v>
      </c>
    </row>
    <row r="1385" spans="1:12">
      <c r="A1385" t="s">
        <v>126</v>
      </c>
      <c r="B1385" t="s">
        <v>1638</v>
      </c>
      <c r="C1385" t="s">
        <v>1297</v>
      </c>
      <c r="D1385" t="s">
        <v>1296</v>
      </c>
      <c r="E1385" s="7">
        <v>6.5254558030878503E-6</v>
      </c>
      <c r="F1385" s="9">
        <v>-27.861123899164152</v>
      </c>
      <c r="G1385" s="9">
        <v>6.9606598907003567</v>
      </c>
      <c r="H1385" s="7">
        <v>4.5428635666508198E-2</v>
      </c>
      <c r="I1385" t="s">
        <v>126</v>
      </c>
      <c r="J1385" t="s">
        <v>2160</v>
      </c>
      <c r="K1385" t="s">
        <v>130</v>
      </c>
      <c r="L1385" t="s">
        <v>1052</v>
      </c>
    </row>
    <row r="1386" spans="1:12">
      <c r="A1386" t="s">
        <v>126</v>
      </c>
      <c r="B1386" t="s">
        <v>1639</v>
      </c>
      <c r="C1386" t="s">
        <v>1297</v>
      </c>
      <c r="D1386" t="s">
        <v>1296</v>
      </c>
      <c r="E1386" s="7">
        <v>5.0815983094964797E-5</v>
      </c>
      <c r="F1386" s="9">
        <v>-48.796594799389723</v>
      </c>
      <c r="G1386" s="9">
        <v>3.5325219964738408</v>
      </c>
      <c r="H1386" s="7">
        <v>2.0187732239859501E-4</v>
      </c>
      <c r="I1386" t="s">
        <v>126</v>
      </c>
      <c r="J1386" t="s">
        <v>2160</v>
      </c>
      <c r="K1386" t="s">
        <v>130</v>
      </c>
      <c r="L1386" t="s">
        <v>1052</v>
      </c>
    </row>
    <row r="1387" spans="1:12" hidden="1">
      <c r="A1387" t="s">
        <v>126</v>
      </c>
      <c r="B1387" t="s">
        <v>1640</v>
      </c>
      <c r="C1387" t="s">
        <v>1296</v>
      </c>
      <c r="D1387" t="s">
        <v>1307</v>
      </c>
      <c r="E1387" s="7">
        <v>1.13109376767334E-5</v>
      </c>
      <c r="F1387" s="9">
        <v>-3.5542333795725995</v>
      </c>
      <c r="G1387" s="9">
        <v>6.1671318401292243</v>
      </c>
      <c r="H1387" s="7">
        <v>0.44775890307667199</v>
      </c>
      <c r="I1387" t="s">
        <v>126</v>
      </c>
      <c r="J1387" t="s">
        <v>2160</v>
      </c>
      <c r="K1387" t="s">
        <v>130</v>
      </c>
      <c r="L1387" t="s">
        <v>1052</v>
      </c>
    </row>
    <row r="1388" spans="1:12" hidden="1">
      <c r="A1388" t="s">
        <v>126</v>
      </c>
      <c r="B1388" t="s">
        <v>1641</v>
      </c>
      <c r="C1388" t="s">
        <v>1301</v>
      </c>
      <c r="D1388" t="s">
        <v>1307</v>
      </c>
      <c r="E1388" s="7">
        <v>1.2630226818604E-5</v>
      </c>
      <c r="F1388" s="9">
        <v>-0.31256589569164217</v>
      </c>
      <c r="G1388" s="9">
        <v>6.1321887867088343</v>
      </c>
      <c r="H1388" s="7">
        <v>0.821381603595705</v>
      </c>
      <c r="I1388" t="s">
        <v>126</v>
      </c>
      <c r="J1388" t="s">
        <v>2160</v>
      </c>
      <c r="K1388" t="s">
        <v>130</v>
      </c>
      <c r="L1388" t="s">
        <v>1052</v>
      </c>
    </row>
    <row r="1389" spans="1:12" hidden="1">
      <c r="A1389" t="s">
        <v>126</v>
      </c>
      <c r="B1389" t="s">
        <v>1642</v>
      </c>
      <c r="C1389" t="s">
        <v>1296</v>
      </c>
      <c r="D1389" t="s">
        <v>1297</v>
      </c>
      <c r="E1389" s="7">
        <v>1.5773959362108201E-5</v>
      </c>
      <c r="F1389" s="9">
        <v>7.7535323245749481</v>
      </c>
      <c r="G1389" s="9">
        <v>6.1249150030388257</v>
      </c>
      <c r="H1389" s="7">
        <v>0.26053717411535998</v>
      </c>
      <c r="I1389" t="s">
        <v>126</v>
      </c>
      <c r="J1389" t="s">
        <v>2160</v>
      </c>
      <c r="K1389" t="s">
        <v>130</v>
      </c>
      <c r="L1389" t="s">
        <v>1052</v>
      </c>
    </row>
    <row r="1390" spans="1:12" hidden="1">
      <c r="A1390" t="s">
        <v>126</v>
      </c>
      <c r="B1390" t="s">
        <v>1643</v>
      </c>
      <c r="C1390" t="s">
        <v>1296</v>
      </c>
      <c r="D1390" t="s">
        <v>1297</v>
      </c>
      <c r="E1390" s="7">
        <v>7.3411530480404103E-6</v>
      </c>
      <c r="F1390" s="9">
        <v>-17.547245344950028</v>
      </c>
      <c r="G1390" s="9">
        <v>6.1245818584474341</v>
      </c>
      <c r="H1390" s="7">
        <v>9.0522785620763893E-2</v>
      </c>
      <c r="I1390" t="s">
        <v>126</v>
      </c>
      <c r="J1390" t="s">
        <v>2160</v>
      </c>
      <c r="K1390" t="s">
        <v>130</v>
      </c>
      <c r="L1390" t="s">
        <v>1052</v>
      </c>
    </row>
    <row r="1391" spans="1:12" hidden="1">
      <c r="A1391" t="s">
        <v>126</v>
      </c>
      <c r="B1391" t="s">
        <v>1644</v>
      </c>
      <c r="C1391" t="s">
        <v>1296</v>
      </c>
      <c r="D1391" t="s">
        <v>1297</v>
      </c>
      <c r="E1391" s="7">
        <v>2.5437384446516499E-5</v>
      </c>
      <c r="F1391" s="9">
        <v>-1.3084753829379547</v>
      </c>
      <c r="G1391" s="9">
        <v>5.4447452429467047</v>
      </c>
      <c r="H1391" s="7">
        <v>0.62397585733514704</v>
      </c>
      <c r="I1391" t="s">
        <v>126</v>
      </c>
      <c r="J1391" t="s">
        <v>2160</v>
      </c>
      <c r="K1391" t="s">
        <v>130</v>
      </c>
      <c r="L1391" t="s">
        <v>1052</v>
      </c>
    </row>
    <row r="1392" spans="1:12" hidden="1">
      <c r="A1392" t="s">
        <v>126</v>
      </c>
      <c r="B1392" t="s">
        <v>1645</v>
      </c>
      <c r="C1392" t="s">
        <v>1301</v>
      </c>
      <c r="D1392" t="s">
        <v>1307</v>
      </c>
      <c r="E1392" s="7">
        <v>1.3846333812397201E-4</v>
      </c>
      <c r="F1392" s="9">
        <v>-14.512090591533417</v>
      </c>
      <c r="G1392" s="9">
        <v>4.243232496202423</v>
      </c>
      <c r="H1392" s="7">
        <v>6.44088482629422E-2</v>
      </c>
      <c r="I1392" t="s">
        <v>126</v>
      </c>
      <c r="J1392" t="s">
        <v>2160</v>
      </c>
      <c r="K1392" t="s">
        <v>130</v>
      </c>
      <c r="L1392" t="s">
        <v>1052</v>
      </c>
    </row>
    <row r="1393" spans="1:12" hidden="1">
      <c r="A1393" t="s">
        <v>126</v>
      </c>
      <c r="B1393" t="s">
        <v>1646</v>
      </c>
      <c r="C1393" t="s">
        <v>1301</v>
      </c>
      <c r="D1393" t="s">
        <v>1307</v>
      </c>
      <c r="E1393" s="7">
        <v>6.9157296391110301E-6</v>
      </c>
      <c r="F1393" s="9">
        <v>-1.7102976295731009</v>
      </c>
      <c r="G1393" s="9">
        <v>6.5523709145724229</v>
      </c>
      <c r="H1393" s="7">
        <v>0.60942049852751301</v>
      </c>
      <c r="I1393" t="s">
        <v>126</v>
      </c>
      <c r="J1393" t="s">
        <v>2160</v>
      </c>
      <c r="K1393" t="s">
        <v>130</v>
      </c>
      <c r="L1393" t="s">
        <v>1052</v>
      </c>
    </row>
    <row r="1394" spans="1:12" hidden="1">
      <c r="A1394" t="s">
        <v>126</v>
      </c>
      <c r="B1394" t="s">
        <v>1647</v>
      </c>
      <c r="C1394" t="s">
        <v>1296</v>
      </c>
      <c r="D1394" t="s">
        <v>1297</v>
      </c>
      <c r="E1394" s="7">
        <v>1.0690824494234401E-5</v>
      </c>
      <c r="F1394" s="9">
        <v>3.0415485891751746</v>
      </c>
      <c r="G1394" s="9">
        <v>6.1278122052189978</v>
      </c>
      <c r="H1394" s="7">
        <v>0.48110765696623298</v>
      </c>
      <c r="I1394" t="s">
        <v>126</v>
      </c>
      <c r="J1394" t="s">
        <v>2160</v>
      </c>
      <c r="K1394" t="s">
        <v>130</v>
      </c>
      <c r="L1394" t="s">
        <v>1052</v>
      </c>
    </row>
    <row r="1395" spans="1:12" hidden="1">
      <c r="A1395" t="s">
        <v>126</v>
      </c>
      <c r="B1395" t="s">
        <v>1648</v>
      </c>
      <c r="C1395" t="s">
        <v>1296</v>
      </c>
      <c r="D1395" t="s">
        <v>1297</v>
      </c>
      <c r="E1395" s="7">
        <v>1.13109376767334E-5</v>
      </c>
      <c r="F1395" s="9">
        <v>8.9306352686673154E-2</v>
      </c>
      <c r="G1395" s="9">
        <v>7.5498257529761252</v>
      </c>
      <c r="H1395" s="7">
        <v>0.91339215305174104</v>
      </c>
      <c r="I1395" t="s">
        <v>126</v>
      </c>
      <c r="J1395" t="s">
        <v>2160</v>
      </c>
      <c r="K1395" t="s">
        <v>130</v>
      </c>
      <c r="L1395" t="s">
        <v>1052</v>
      </c>
    </row>
    <row r="1396" spans="1:12">
      <c r="A1396" t="s">
        <v>126</v>
      </c>
      <c r="B1396" t="s">
        <v>1649</v>
      </c>
      <c r="C1396" t="s">
        <v>1297</v>
      </c>
      <c r="D1396" t="s">
        <v>1296</v>
      </c>
      <c r="E1396" s="7">
        <v>1.39044135971144E-5</v>
      </c>
      <c r="F1396" s="9">
        <v>-51.620450900506093</v>
      </c>
      <c r="G1396" s="9">
        <v>6.7720159308015653</v>
      </c>
      <c r="H1396" s="7">
        <v>5.7640937804611303E-3</v>
      </c>
      <c r="I1396" t="s">
        <v>126</v>
      </c>
      <c r="J1396" t="s">
        <v>2160</v>
      </c>
      <c r="K1396" t="s">
        <v>130</v>
      </c>
      <c r="L1396" t="s">
        <v>1052</v>
      </c>
    </row>
    <row r="1397" spans="1:12" hidden="1">
      <c r="A1397" t="s">
        <v>126</v>
      </c>
      <c r="B1397" t="s">
        <v>1650</v>
      </c>
      <c r="C1397" t="s">
        <v>1296</v>
      </c>
      <c r="D1397" t="s">
        <v>1307</v>
      </c>
      <c r="E1397" s="7">
        <v>9.7233087764210103E-6</v>
      </c>
      <c r="F1397" s="9">
        <v>6.7992527499857314</v>
      </c>
      <c r="G1397" s="9">
        <v>6.1289400057752612</v>
      </c>
      <c r="H1397" s="7">
        <v>0.292219271999348</v>
      </c>
      <c r="I1397" t="s">
        <v>126</v>
      </c>
      <c r="J1397" t="s">
        <v>2160</v>
      </c>
      <c r="K1397" t="s">
        <v>130</v>
      </c>
      <c r="L1397" t="s">
        <v>1052</v>
      </c>
    </row>
    <row r="1398" spans="1:12" hidden="1">
      <c r="A1398" t="s">
        <v>126</v>
      </c>
      <c r="B1398" t="s">
        <v>1651</v>
      </c>
      <c r="C1398" t="s">
        <v>1296</v>
      </c>
      <c r="D1398" t="s">
        <v>1307</v>
      </c>
      <c r="E1398" s="7">
        <v>1.2246381278156301E-5</v>
      </c>
      <c r="F1398" s="9">
        <v>3.943522010223445</v>
      </c>
      <c r="G1398" s="9">
        <v>6.1653616918965124</v>
      </c>
      <c r="H1398" s="7">
        <v>0.42384647357307897</v>
      </c>
      <c r="I1398" t="s">
        <v>126</v>
      </c>
      <c r="J1398" t="s">
        <v>2160</v>
      </c>
      <c r="K1398" t="s">
        <v>130</v>
      </c>
      <c r="L1398" t="s">
        <v>1052</v>
      </c>
    </row>
    <row r="1399" spans="1:12" hidden="1">
      <c r="A1399" t="s">
        <v>126</v>
      </c>
      <c r="B1399" t="s">
        <v>1651</v>
      </c>
      <c r="C1399" t="s">
        <v>1296</v>
      </c>
      <c r="D1399" t="s">
        <v>1297</v>
      </c>
      <c r="E1399" s="7">
        <v>9.9846411463689701E-6</v>
      </c>
      <c r="F1399" s="9">
        <v>-6.2930773671764211</v>
      </c>
      <c r="G1399" s="9">
        <v>5.0496887803774708</v>
      </c>
      <c r="H1399" s="7">
        <v>0.264273609166637</v>
      </c>
      <c r="I1399" t="s">
        <v>126</v>
      </c>
      <c r="J1399" t="s">
        <v>2160</v>
      </c>
      <c r="K1399" t="s">
        <v>130</v>
      </c>
      <c r="L1399" t="s">
        <v>1052</v>
      </c>
    </row>
    <row r="1400" spans="1:12" hidden="1">
      <c r="A1400" t="s">
        <v>126</v>
      </c>
      <c r="B1400" t="s">
        <v>1652</v>
      </c>
      <c r="C1400" t="s">
        <v>1296</v>
      </c>
      <c r="D1400" t="s">
        <v>1297</v>
      </c>
      <c r="E1400" s="7">
        <v>7.7675296304601793E-6</v>
      </c>
      <c r="F1400" s="9">
        <v>-0.15830684033001405</v>
      </c>
      <c r="G1400" s="9">
        <v>5.3688505412170677</v>
      </c>
      <c r="H1400" s="7">
        <v>0.863661297640818</v>
      </c>
      <c r="I1400" t="s">
        <v>126</v>
      </c>
      <c r="J1400" t="s">
        <v>2160</v>
      </c>
      <c r="K1400" t="s">
        <v>130</v>
      </c>
      <c r="L1400" t="s">
        <v>1052</v>
      </c>
    </row>
    <row r="1401" spans="1:12" hidden="1">
      <c r="A1401" t="s">
        <v>126</v>
      </c>
      <c r="B1401" t="s">
        <v>1653</v>
      </c>
      <c r="C1401" t="s">
        <v>1296</v>
      </c>
      <c r="D1401" t="s">
        <v>1307</v>
      </c>
      <c r="E1401" s="7">
        <v>1.6334043461146901E-4</v>
      </c>
      <c r="F1401" s="9">
        <v>3.1993315674291511</v>
      </c>
      <c r="G1401" s="9">
        <v>7.5479114723818554</v>
      </c>
      <c r="H1401" s="7">
        <v>0.51501238861267695</v>
      </c>
      <c r="I1401" t="s">
        <v>126</v>
      </c>
      <c r="J1401" t="s">
        <v>2160</v>
      </c>
      <c r="K1401" t="s">
        <v>130</v>
      </c>
      <c r="L1401" t="s">
        <v>1052</v>
      </c>
    </row>
    <row r="1402" spans="1:12" hidden="1">
      <c r="A1402" t="s">
        <v>126</v>
      </c>
      <c r="B1402" t="s">
        <v>1654</v>
      </c>
      <c r="C1402" t="s">
        <v>1296</v>
      </c>
      <c r="D1402" t="s">
        <v>1297</v>
      </c>
      <c r="E1402" s="7">
        <v>1.3659569145988501E-5</v>
      </c>
      <c r="F1402" s="9">
        <v>-0.26105915213993264</v>
      </c>
      <c r="G1402" s="9">
        <v>6.95915961586139</v>
      </c>
      <c r="H1402" s="7">
        <v>0.84642425767844998</v>
      </c>
      <c r="I1402" t="s">
        <v>126</v>
      </c>
      <c r="J1402" t="s">
        <v>2160</v>
      </c>
      <c r="K1402" t="s">
        <v>130</v>
      </c>
      <c r="L1402" t="s">
        <v>1052</v>
      </c>
    </row>
    <row r="1403" spans="1:12" hidden="1">
      <c r="A1403" t="s">
        <v>126</v>
      </c>
      <c r="B1403" t="s">
        <v>1655</v>
      </c>
      <c r="C1403" t="s">
        <v>1307</v>
      </c>
      <c r="D1403" t="s">
        <v>1301</v>
      </c>
      <c r="E1403" s="7">
        <v>6.5639628571055704E-6</v>
      </c>
      <c r="F1403" s="9">
        <v>-6.9109719129885301</v>
      </c>
      <c r="G1403" s="9">
        <v>6.5600643876103515</v>
      </c>
      <c r="H1403" s="7">
        <v>0.30470433680443298</v>
      </c>
      <c r="I1403" t="s">
        <v>126</v>
      </c>
      <c r="J1403" t="s">
        <v>2160</v>
      </c>
      <c r="K1403" t="s">
        <v>130</v>
      </c>
      <c r="L1403" t="s">
        <v>1052</v>
      </c>
    </row>
    <row r="1404" spans="1:12" hidden="1">
      <c r="A1404" t="s">
        <v>126</v>
      </c>
      <c r="B1404" t="s">
        <v>1656</v>
      </c>
      <c r="C1404" t="s">
        <v>1301</v>
      </c>
      <c r="D1404" t="s">
        <v>1307</v>
      </c>
      <c r="E1404" s="7">
        <v>5.2366987850858802E-6</v>
      </c>
      <c r="F1404" s="9">
        <v>-7.3771176083591596</v>
      </c>
      <c r="G1404" s="9">
        <v>6.3938566647800812</v>
      </c>
      <c r="H1404" s="7">
        <v>0.28275881317518597</v>
      </c>
      <c r="I1404" t="s">
        <v>126</v>
      </c>
      <c r="J1404" t="s">
        <v>2160</v>
      </c>
      <c r="K1404" t="s">
        <v>130</v>
      </c>
      <c r="L1404" t="s">
        <v>1052</v>
      </c>
    </row>
    <row r="1405" spans="1:12" hidden="1">
      <c r="A1405" t="s">
        <v>126</v>
      </c>
      <c r="B1405" t="s">
        <v>1657</v>
      </c>
      <c r="C1405" t="s">
        <v>1301</v>
      </c>
      <c r="D1405" t="s">
        <v>1296</v>
      </c>
      <c r="E1405" s="7">
        <v>2.8235496214188598E-4</v>
      </c>
      <c r="F1405" s="9">
        <v>-0.1623931592977772</v>
      </c>
      <c r="G1405" s="9">
        <v>3.3108470490149231</v>
      </c>
      <c r="H1405" s="7">
        <v>0.82472673108829198</v>
      </c>
      <c r="I1405" t="s">
        <v>126</v>
      </c>
      <c r="J1405" t="s">
        <v>2160</v>
      </c>
      <c r="K1405" t="s">
        <v>130</v>
      </c>
      <c r="L1405" t="s">
        <v>1052</v>
      </c>
    </row>
    <row r="1406" spans="1:12" hidden="1">
      <c r="A1406" t="s">
        <v>126</v>
      </c>
      <c r="B1406" t="s">
        <v>1658</v>
      </c>
      <c r="C1406" t="s">
        <v>1296</v>
      </c>
      <c r="D1406" t="s">
        <v>1301</v>
      </c>
      <c r="E1406" s="7">
        <v>2.6449063180768201E-5</v>
      </c>
      <c r="F1406" s="9">
        <v>0.13246818941778124</v>
      </c>
      <c r="G1406" s="9">
        <v>5.1005829775158578</v>
      </c>
      <c r="H1406" s="7">
        <v>0.87197070675205701</v>
      </c>
      <c r="I1406" t="s">
        <v>126</v>
      </c>
      <c r="J1406" t="s">
        <v>2160</v>
      </c>
      <c r="K1406" t="s">
        <v>130</v>
      </c>
      <c r="L1406" t="s">
        <v>1052</v>
      </c>
    </row>
    <row r="1407" spans="1:12" hidden="1">
      <c r="A1407" t="s">
        <v>126</v>
      </c>
      <c r="B1407" t="s">
        <v>1658</v>
      </c>
      <c r="C1407" t="s">
        <v>1296</v>
      </c>
      <c r="D1407" t="s">
        <v>1297</v>
      </c>
      <c r="E1407" s="7">
        <v>1.13273373960717E-5</v>
      </c>
      <c r="F1407" s="9">
        <v>-1.9449067606407819</v>
      </c>
      <c r="G1407" s="9">
        <v>6.4268228164788423</v>
      </c>
      <c r="H1407" s="7">
        <v>0.58224246015813097</v>
      </c>
      <c r="I1407" t="s">
        <v>126</v>
      </c>
      <c r="J1407" t="s">
        <v>2160</v>
      </c>
      <c r="K1407" t="s">
        <v>130</v>
      </c>
      <c r="L1407" t="s">
        <v>1052</v>
      </c>
    </row>
    <row r="1408" spans="1:12" hidden="1">
      <c r="A1408" t="s">
        <v>126</v>
      </c>
      <c r="B1408" t="s">
        <v>1659</v>
      </c>
      <c r="C1408" t="s">
        <v>1297</v>
      </c>
      <c r="D1408" t="s">
        <v>1296</v>
      </c>
      <c r="E1408" s="7">
        <v>5.63541542403785E-6</v>
      </c>
      <c r="F1408" s="9">
        <v>1.1661387368292289</v>
      </c>
      <c r="G1408" s="9">
        <v>6.4056780497797714</v>
      </c>
      <c r="H1408" s="7">
        <v>0.66961938263906096</v>
      </c>
      <c r="I1408" t="s">
        <v>126</v>
      </c>
      <c r="J1408" t="s">
        <v>2160</v>
      </c>
      <c r="K1408" t="s">
        <v>130</v>
      </c>
      <c r="L1408" t="s">
        <v>1052</v>
      </c>
    </row>
    <row r="1409" spans="1:12" hidden="1">
      <c r="A1409" t="s">
        <v>126</v>
      </c>
      <c r="B1409" t="s">
        <v>1660</v>
      </c>
      <c r="C1409" t="s">
        <v>1301</v>
      </c>
      <c r="D1409" t="s">
        <v>1297</v>
      </c>
      <c r="E1409" s="7">
        <v>3.25574889718358E-5</v>
      </c>
      <c r="F1409" s="9">
        <v>1.6931861172795735</v>
      </c>
      <c r="G1409" s="9">
        <v>7.1990154723732074</v>
      </c>
      <c r="H1409" s="7">
        <v>0.62769689602715295</v>
      </c>
      <c r="I1409" t="s">
        <v>126</v>
      </c>
      <c r="J1409" t="s">
        <v>2160</v>
      </c>
      <c r="K1409" t="s">
        <v>130</v>
      </c>
      <c r="L1409" t="s">
        <v>1052</v>
      </c>
    </row>
    <row r="1410" spans="1:12" hidden="1">
      <c r="A1410" t="s">
        <v>126</v>
      </c>
      <c r="B1410" t="s">
        <v>1661</v>
      </c>
      <c r="C1410" t="s">
        <v>1296</v>
      </c>
      <c r="D1410" t="s">
        <v>1297</v>
      </c>
      <c r="E1410" s="7">
        <v>2.75996366959645E-5</v>
      </c>
      <c r="F1410" s="9">
        <v>1.9883641056937535</v>
      </c>
      <c r="G1410" s="9">
        <v>4.9200500347916911</v>
      </c>
      <c r="H1410" s="7">
        <v>0.52496149293998595</v>
      </c>
      <c r="I1410" t="s">
        <v>126</v>
      </c>
      <c r="J1410" t="s">
        <v>2160</v>
      </c>
      <c r="K1410" t="s">
        <v>130</v>
      </c>
      <c r="L1410" t="s">
        <v>1052</v>
      </c>
    </row>
    <row r="1411" spans="1:12">
      <c r="A1411" t="s">
        <v>126</v>
      </c>
      <c r="B1411" t="s">
        <v>1662</v>
      </c>
      <c r="C1411" t="s">
        <v>1296</v>
      </c>
      <c r="D1411" t="s">
        <v>1297</v>
      </c>
      <c r="E1411" s="7">
        <v>1.0111797127788301E-4</v>
      </c>
      <c r="F1411" s="9">
        <v>-38.781177738234213</v>
      </c>
      <c r="G1411" s="9">
        <v>5.0893764103638128</v>
      </c>
      <c r="H1411" s="7">
        <v>5.7723673613801303E-3</v>
      </c>
      <c r="I1411" t="s">
        <v>126</v>
      </c>
      <c r="J1411" t="s">
        <v>2160</v>
      </c>
      <c r="K1411" t="s">
        <v>130</v>
      </c>
      <c r="L1411" t="s">
        <v>1052</v>
      </c>
    </row>
    <row r="1412" spans="1:12">
      <c r="A1412" t="s">
        <v>126</v>
      </c>
      <c r="B1412" t="s">
        <v>1663</v>
      </c>
      <c r="C1412" t="s">
        <v>1297</v>
      </c>
      <c r="D1412" t="s">
        <v>1296</v>
      </c>
      <c r="E1412" s="7">
        <v>1.69786973943359E-5</v>
      </c>
      <c r="F1412" s="9">
        <v>-32.478810728890302</v>
      </c>
      <c r="G1412" s="9">
        <v>4.6840025981944784</v>
      </c>
      <c r="H1412" s="7">
        <v>8.4572972943997692E-3</v>
      </c>
      <c r="I1412" t="s">
        <v>126</v>
      </c>
      <c r="J1412" t="s">
        <v>2160</v>
      </c>
      <c r="K1412" t="s">
        <v>130</v>
      </c>
      <c r="L1412" t="s">
        <v>1052</v>
      </c>
    </row>
    <row r="1413" spans="1:12" hidden="1">
      <c r="A1413" t="s">
        <v>126</v>
      </c>
      <c r="B1413" t="s">
        <v>1664</v>
      </c>
      <c r="C1413" t="s">
        <v>1307</v>
      </c>
      <c r="D1413" t="s">
        <v>1296</v>
      </c>
      <c r="E1413" s="7">
        <v>1.26814961582867E-5</v>
      </c>
      <c r="F1413" s="9">
        <v>-8.9890975297164888E-2</v>
      </c>
      <c r="G1413" s="9">
        <v>5.5819066942952302</v>
      </c>
      <c r="H1413" s="7">
        <v>0.89901835841222599</v>
      </c>
      <c r="I1413" t="s">
        <v>126</v>
      </c>
      <c r="J1413" t="s">
        <v>2160</v>
      </c>
      <c r="K1413" t="s">
        <v>130</v>
      </c>
      <c r="L1413" t="s">
        <v>1052</v>
      </c>
    </row>
    <row r="1414" spans="1:12" hidden="1">
      <c r="A1414" t="s">
        <v>126</v>
      </c>
      <c r="B1414" t="s">
        <v>1664</v>
      </c>
      <c r="C1414" t="s">
        <v>1307</v>
      </c>
      <c r="D1414" t="s">
        <v>1297</v>
      </c>
      <c r="E1414" s="7">
        <v>1.23416490169024E-5</v>
      </c>
      <c r="F1414" s="9">
        <v>-11.602382926111591</v>
      </c>
      <c r="G1414" s="9">
        <v>6.3549410326565807</v>
      </c>
      <c r="H1414" s="7">
        <v>0.17663316974323001</v>
      </c>
      <c r="I1414" t="s">
        <v>126</v>
      </c>
      <c r="J1414" t="s">
        <v>2160</v>
      </c>
      <c r="K1414" t="s">
        <v>130</v>
      </c>
      <c r="L1414" t="s">
        <v>1052</v>
      </c>
    </row>
    <row r="1415" spans="1:12" hidden="1">
      <c r="A1415" t="s">
        <v>126</v>
      </c>
      <c r="B1415" t="s">
        <v>1665</v>
      </c>
      <c r="C1415" t="s">
        <v>1307</v>
      </c>
      <c r="D1415" t="s">
        <v>1301</v>
      </c>
      <c r="E1415" s="7">
        <v>4.8929907050219397E-5</v>
      </c>
      <c r="F1415" s="9">
        <v>-5.4325859748777638</v>
      </c>
      <c r="G1415" s="9">
        <v>4.9168349197103787</v>
      </c>
      <c r="H1415" s="7">
        <v>0.29319437586624902</v>
      </c>
      <c r="I1415" t="s">
        <v>126</v>
      </c>
      <c r="J1415" t="s">
        <v>2160</v>
      </c>
      <c r="K1415" t="s">
        <v>130</v>
      </c>
      <c r="L1415" t="s">
        <v>1052</v>
      </c>
    </row>
    <row r="1416" spans="1:12" hidden="1">
      <c r="A1416" t="s">
        <v>126</v>
      </c>
      <c r="B1416" t="s">
        <v>1666</v>
      </c>
      <c r="C1416" t="s">
        <v>1307</v>
      </c>
      <c r="D1416" t="s">
        <v>1297</v>
      </c>
      <c r="E1416" s="7">
        <v>1.13109376767334E-5</v>
      </c>
      <c r="F1416" s="9">
        <v>-6.8649343098008811E-2</v>
      </c>
      <c r="G1416" s="9">
        <v>6.1616388096567771</v>
      </c>
      <c r="H1416" s="7">
        <v>0.91593711461709504</v>
      </c>
      <c r="I1416" t="s">
        <v>126</v>
      </c>
      <c r="J1416" t="s">
        <v>2160</v>
      </c>
      <c r="K1416" t="s">
        <v>130</v>
      </c>
      <c r="L1416" t="s">
        <v>1052</v>
      </c>
    </row>
    <row r="1417" spans="1:12" hidden="1">
      <c r="A1417" t="s">
        <v>126</v>
      </c>
      <c r="B1417" t="s">
        <v>1667</v>
      </c>
      <c r="C1417" t="s">
        <v>1297</v>
      </c>
      <c r="D1417" t="s">
        <v>1418</v>
      </c>
      <c r="E1417" s="7">
        <v>1.4499407107793199E-4</v>
      </c>
      <c r="F1417" s="9">
        <v>-11.74623811289386</v>
      </c>
      <c r="G1417" s="9">
        <v>7.5518706941345952</v>
      </c>
      <c r="H1417" s="7">
        <v>0.212338884559754</v>
      </c>
      <c r="I1417" t="s">
        <v>126</v>
      </c>
      <c r="J1417" t="s">
        <v>2160</v>
      </c>
      <c r="K1417" t="s">
        <v>130</v>
      </c>
      <c r="L1417" t="s">
        <v>1052</v>
      </c>
    </row>
    <row r="1418" spans="1:12" hidden="1">
      <c r="A1418" t="s">
        <v>126</v>
      </c>
      <c r="B1418" t="s">
        <v>1668</v>
      </c>
      <c r="C1418" t="s">
        <v>1297</v>
      </c>
      <c r="D1418" t="s">
        <v>1296</v>
      </c>
      <c r="E1418" s="7">
        <v>1.0049423571994101E-4</v>
      </c>
      <c r="F1418" s="9">
        <v>-13.10304031053786</v>
      </c>
      <c r="G1418" s="9">
        <v>7.5498687872518824</v>
      </c>
      <c r="H1418" s="7">
        <v>0.187705924946869</v>
      </c>
      <c r="I1418" t="s">
        <v>126</v>
      </c>
      <c r="J1418" t="s">
        <v>2160</v>
      </c>
      <c r="K1418" t="s">
        <v>130</v>
      </c>
      <c r="L1418" t="s">
        <v>1052</v>
      </c>
    </row>
    <row r="1419" spans="1:12" hidden="1">
      <c r="A1419" t="s">
        <v>126</v>
      </c>
      <c r="B1419" t="s">
        <v>1669</v>
      </c>
      <c r="C1419" t="s">
        <v>1670</v>
      </c>
      <c r="D1419" t="s">
        <v>1296</v>
      </c>
      <c r="E1419" s="7">
        <v>1.2319519045976399E-5</v>
      </c>
      <c r="F1419" s="9">
        <v>0.56916444306934211</v>
      </c>
      <c r="G1419" s="9">
        <v>6.3413950592152428</v>
      </c>
      <c r="H1419" s="7">
        <v>0.76449035356903305</v>
      </c>
      <c r="I1419" t="s">
        <v>126</v>
      </c>
      <c r="J1419" t="s">
        <v>2160</v>
      </c>
      <c r="K1419" t="s">
        <v>130</v>
      </c>
      <c r="L1419" t="s">
        <v>1052</v>
      </c>
    </row>
    <row r="1420" spans="1:12" hidden="1">
      <c r="A1420" t="s">
        <v>126</v>
      </c>
      <c r="B1420" t="s">
        <v>1671</v>
      </c>
      <c r="C1420" t="s">
        <v>1307</v>
      </c>
      <c r="D1420" t="s">
        <v>1297</v>
      </c>
      <c r="E1420" s="7">
        <v>5.64903626157732E-5</v>
      </c>
      <c r="F1420" s="9">
        <v>-0.66717445707854206</v>
      </c>
      <c r="G1420" s="9">
        <v>6.3111143374159173</v>
      </c>
      <c r="H1420" s="7">
        <v>0.74507722431870405</v>
      </c>
      <c r="I1420" t="s">
        <v>126</v>
      </c>
      <c r="J1420" t="s">
        <v>2160</v>
      </c>
      <c r="K1420" t="s">
        <v>130</v>
      </c>
      <c r="L1420" t="s">
        <v>1052</v>
      </c>
    </row>
    <row r="1421" spans="1:12">
      <c r="A1421" t="s">
        <v>126</v>
      </c>
      <c r="B1421" t="s">
        <v>1672</v>
      </c>
      <c r="C1421" t="s">
        <v>1301</v>
      </c>
      <c r="D1421" t="s">
        <v>1307</v>
      </c>
      <c r="E1421" s="7">
        <v>4.2180642202390597E-5</v>
      </c>
      <c r="F1421" s="9">
        <v>-23.121476708239584</v>
      </c>
      <c r="G1421" s="9">
        <v>4.0209699579189842</v>
      </c>
      <c r="H1421" s="7">
        <v>1.6486557317509701E-2</v>
      </c>
      <c r="I1421" t="s">
        <v>126</v>
      </c>
      <c r="J1421" t="s">
        <v>2160</v>
      </c>
      <c r="K1421" t="s">
        <v>130</v>
      </c>
      <c r="L1421" t="s">
        <v>1052</v>
      </c>
    </row>
    <row r="1422" spans="1:12" hidden="1">
      <c r="A1422" t="s">
        <v>126</v>
      </c>
      <c r="B1422" t="s">
        <v>1673</v>
      </c>
      <c r="C1422" t="s">
        <v>1301</v>
      </c>
      <c r="D1422" t="s">
        <v>1296</v>
      </c>
      <c r="E1422" s="7">
        <v>1.8091031748143201E-5</v>
      </c>
      <c r="F1422" s="9">
        <v>-9.8169731083901368</v>
      </c>
      <c r="G1422" s="9">
        <v>4.7682549554329885</v>
      </c>
      <c r="H1422" s="7">
        <v>0.15132743166652499</v>
      </c>
      <c r="I1422" t="s">
        <v>126</v>
      </c>
      <c r="J1422" t="s">
        <v>2160</v>
      </c>
      <c r="K1422" t="s">
        <v>130</v>
      </c>
      <c r="L1422" t="s">
        <v>1052</v>
      </c>
    </row>
    <row r="1423" spans="1:12" hidden="1">
      <c r="A1423" t="s">
        <v>126</v>
      </c>
      <c r="B1423" t="s">
        <v>1673</v>
      </c>
      <c r="C1423" t="s">
        <v>1301</v>
      </c>
      <c r="D1423" t="s">
        <v>1297</v>
      </c>
      <c r="E1423" s="7">
        <v>1.1236801733082599E-5</v>
      </c>
      <c r="F1423" s="9">
        <v>-5.1272867044754609</v>
      </c>
      <c r="G1423" s="9">
        <v>6.855573362338033</v>
      </c>
      <c r="H1423" s="7">
        <v>0.38714176193751099</v>
      </c>
      <c r="I1423" t="s">
        <v>126</v>
      </c>
      <c r="J1423" t="s">
        <v>2160</v>
      </c>
      <c r="K1423" t="s">
        <v>130</v>
      </c>
      <c r="L1423" t="s">
        <v>1052</v>
      </c>
    </row>
    <row r="1424" spans="1:12" hidden="1">
      <c r="A1424" t="s">
        <v>126</v>
      </c>
      <c r="B1424" t="s">
        <v>1674</v>
      </c>
      <c r="C1424" t="s">
        <v>1301</v>
      </c>
      <c r="D1424" t="s">
        <v>1307</v>
      </c>
      <c r="E1424" s="7">
        <v>7.1388745532548797E-6</v>
      </c>
      <c r="F1424" s="9">
        <v>-3.2064289381632185</v>
      </c>
      <c r="G1424" s="9">
        <v>5.5095562440486701</v>
      </c>
      <c r="H1424" s="7">
        <v>0.445538872880961</v>
      </c>
      <c r="I1424" t="s">
        <v>126</v>
      </c>
      <c r="J1424" t="s">
        <v>2160</v>
      </c>
      <c r="K1424" t="s">
        <v>130</v>
      </c>
      <c r="L1424" t="s">
        <v>1052</v>
      </c>
    </row>
    <row r="1425" spans="1:12" hidden="1">
      <c r="A1425" t="s">
        <v>126</v>
      </c>
      <c r="B1425" t="s">
        <v>1675</v>
      </c>
      <c r="C1425" t="s">
        <v>1297</v>
      </c>
      <c r="D1425" t="s">
        <v>1296</v>
      </c>
      <c r="E1425" s="7">
        <v>2.3596774490487001E-5</v>
      </c>
      <c r="F1425" s="9">
        <v>10.37056596430071</v>
      </c>
      <c r="G1425" s="9">
        <v>6.9601877895135207</v>
      </c>
      <c r="H1425" s="7">
        <v>0.222218997614712</v>
      </c>
      <c r="I1425" t="s">
        <v>126</v>
      </c>
      <c r="J1425" t="s">
        <v>2160</v>
      </c>
      <c r="K1425" t="s">
        <v>130</v>
      </c>
      <c r="L1425" t="s">
        <v>1052</v>
      </c>
    </row>
    <row r="1426" spans="1:12">
      <c r="A1426" t="s">
        <v>126</v>
      </c>
      <c r="B1426" t="s">
        <v>1676</v>
      </c>
      <c r="C1426" t="s">
        <v>1297</v>
      </c>
      <c r="D1426" t="s">
        <v>1296</v>
      </c>
      <c r="E1426" s="7">
        <v>8.3868176200880608E-6</v>
      </c>
      <c r="F1426" s="9">
        <v>-22.404764695335583</v>
      </c>
      <c r="G1426" s="9">
        <v>5.6051882640913684</v>
      </c>
      <c r="H1426" s="7">
        <v>4.5577335083200103E-2</v>
      </c>
      <c r="I1426" t="s">
        <v>126</v>
      </c>
      <c r="J1426" t="s">
        <v>2160</v>
      </c>
      <c r="K1426" t="s">
        <v>130</v>
      </c>
      <c r="L1426" t="s">
        <v>1052</v>
      </c>
    </row>
    <row r="1427" spans="1:12" hidden="1">
      <c r="A1427" t="s">
        <v>126</v>
      </c>
      <c r="B1427" t="s">
        <v>1677</v>
      </c>
      <c r="C1427" t="s">
        <v>1296</v>
      </c>
      <c r="D1427" t="s">
        <v>1301</v>
      </c>
      <c r="E1427" s="7">
        <v>1.6898309757828201E-4</v>
      </c>
      <c r="F1427" s="9">
        <v>0.48535073799433581</v>
      </c>
      <c r="G1427" s="9">
        <v>3.802070939075302</v>
      </c>
      <c r="H1427" s="7">
        <v>0.72087663793737899</v>
      </c>
      <c r="I1427" t="s">
        <v>126</v>
      </c>
      <c r="J1427" t="s">
        <v>2160</v>
      </c>
      <c r="K1427" t="s">
        <v>130</v>
      </c>
      <c r="L1427" t="s">
        <v>1052</v>
      </c>
    </row>
    <row r="1428" spans="1:12" hidden="1">
      <c r="A1428" t="s">
        <v>126</v>
      </c>
      <c r="B1428" t="s">
        <v>1678</v>
      </c>
      <c r="C1428" t="s">
        <v>1301</v>
      </c>
      <c r="D1428" t="s">
        <v>1307</v>
      </c>
      <c r="E1428" s="7">
        <v>4.1563224619239702E-6</v>
      </c>
      <c r="F1428" s="9">
        <v>-0.15588768051499452</v>
      </c>
      <c r="G1428" s="9">
        <v>7.2957530686418313</v>
      </c>
      <c r="H1428" s="7">
        <v>0.88378384331695004</v>
      </c>
      <c r="I1428" t="s">
        <v>126</v>
      </c>
      <c r="J1428" t="s">
        <v>2160</v>
      </c>
      <c r="K1428" t="s">
        <v>130</v>
      </c>
      <c r="L1428" t="s">
        <v>1052</v>
      </c>
    </row>
    <row r="1429" spans="1:12" hidden="1">
      <c r="A1429" t="s">
        <v>126</v>
      </c>
      <c r="B1429" t="s">
        <v>1679</v>
      </c>
      <c r="C1429" t="s">
        <v>1301</v>
      </c>
      <c r="D1429" t="s">
        <v>1296</v>
      </c>
      <c r="E1429" s="7">
        <v>1.4359762125914701E-5</v>
      </c>
      <c r="F1429" s="9">
        <v>-4.9364744180225317</v>
      </c>
      <c r="G1429" s="9">
        <v>5.5004535310912281</v>
      </c>
      <c r="H1429" s="7">
        <v>0.34346186501743498</v>
      </c>
      <c r="I1429" t="s">
        <v>126</v>
      </c>
      <c r="J1429" t="s">
        <v>2160</v>
      </c>
      <c r="K1429" t="s">
        <v>130</v>
      </c>
      <c r="L1429" t="s">
        <v>1052</v>
      </c>
    </row>
    <row r="1430" spans="1:12" hidden="1">
      <c r="A1430" t="s">
        <v>126</v>
      </c>
      <c r="B1430" t="s">
        <v>1680</v>
      </c>
      <c r="C1430" t="s">
        <v>1301</v>
      </c>
      <c r="D1430" t="s">
        <v>1307</v>
      </c>
      <c r="E1430" s="7">
        <v>1.25774008472848E-5</v>
      </c>
      <c r="F1430" s="9">
        <v>-3.8499136958009523</v>
      </c>
      <c r="G1430" s="9">
        <v>6.4223413387295354</v>
      </c>
      <c r="H1430" s="7">
        <v>0.43878550470079902</v>
      </c>
      <c r="I1430" t="s">
        <v>126</v>
      </c>
      <c r="J1430" t="s">
        <v>2160</v>
      </c>
      <c r="K1430" t="s">
        <v>130</v>
      </c>
      <c r="L1430" t="s">
        <v>1052</v>
      </c>
    </row>
    <row r="1431" spans="1:12" hidden="1">
      <c r="A1431" t="s">
        <v>126</v>
      </c>
      <c r="B1431" t="s">
        <v>1681</v>
      </c>
      <c r="C1431" t="s">
        <v>1296</v>
      </c>
      <c r="D1431" t="s">
        <v>1301</v>
      </c>
      <c r="E1431" s="7">
        <v>1.23578326272626E-5</v>
      </c>
      <c r="F1431" s="9">
        <v>-2.8252968763190585</v>
      </c>
      <c r="G1431" s="9">
        <v>6.0220315559748663</v>
      </c>
      <c r="H1431" s="7">
        <v>0.49337381962842802</v>
      </c>
      <c r="I1431" t="s">
        <v>126</v>
      </c>
      <c r="J1431" t="s">
        <v>2160</v>
      </c>
      <c r="K1431" t="s">
        <v>130</v>
      </c>
      <c r="L1431" t="s">
        <v>1052</v>
      </c>
    </row>
    <row r="1432" spans="1:12" hidden="1">
      <c r="A1432" t="s">
        <v>126</v>
      </c>
      <c r="B1432" t="s">
        <v>1681</v>
      </c>
      <c r="C1432" t="s">
        <v>1296</v>
      </c>
      <c r="D1432" t="s">
        <v>1297</v>
      </c>
      <c r="E1432" s="7">
        <v>2.0941221237416599E-4</v>
      </c>
      <c r="F1432" s="9">
        <v>8.1654564615185318E-2</v>
      </c>
      <c r="G1432" s="9">
        <v>7.548728627521303</v>
      </c>
      <c r="H1432" s="7">
        <v>0.917165550018195</v>
      </c>
      <c r="I1432" t="s">
        <v>126</v>
      </c>
      <c r="J1432" t="s">
        <v>2160</v>
      </c>
      <c r="K1432" t="s">
        <v>130</v>
      </c>
      <c r="L1432" t="s">
        <v>1052</v>
      </c>
    </row>
    <row r="1433" spans="1:12" hidden="1">
      <c r="A1433" t="s">
        <v>126</v>
      </c>
      <c r="B1433" t="s">
        <v>1682</v>
      </c>
      <c r="C1433" t="s">
        <v>1296</v>
      </c>
      <c r="D1433" t="s">
        <v>1301</v>
      </c>
      <c r="E1433" s="7">
        <v>6.8225970439685196E-6</v>
      </c>
      <c r="F1433" s="9">
        <v>3.3006131007768795</v>
      </c>
      <c r="G1433" s="9">
        <v>6.4112839419469489</v>
      </c>
      <c r="H1433" s="7">
        <v>0.47306268271669999</v>
      </c>
      <c r="I1433" t="s">
        <v>126</v>
      </c>
      <c r="J1433" t="s">
        <v>2160</v>
      </c>
      <c r="K1433" t="s">
        <v>130</v>
      </c>
      <c r="L1433" t="s">
        <v>1052</v>
      </c>
    </row>
    <row r="1434" spans="1:12" hidden="1">
      <c r="A1434" t="s">
        <v>126</v>
      </c>
      <c r="B1434" t="s">
        <v>1682</v>
      </c>
      <c r="C1434" t="s">
        <v>1296</v>
      </c>
      <c r="D1434" t="s">
        <v>1297</v>
      </c>
      <c r="E1434" s="7">
        <v>1.1290685129471501E-5</v>
      </c>
      <c r="F1434" s="9">
        <v>0.15477764463700083</v>
      </c>
      <c r="G1434" s="9">
        <v>6.839279765467059</v>
      </c>
      <c r="H1434" s="7">
        <v>0.88042141804637597</v>
      </c>
      <c r="I1434" t="s">
        <v>126</v>
      </c>
      <c r="J1434" t="s">
        <v>2160</v>
      </c>
      <c r="K1434" t="s">
        <v>130</v>
      </c>
      <c r="L1434" t="s">
        <v>1052</v>
      </c>
    </row>
    <row r="1435" spans="1:12">
      <c r="A1435" t="s">
        <v>126</v>
      </c>
      <c r="B1435" t="s">
        <v>1683</v>
      </c>
      <c r="C1435" t="s">
        <v>1301</v>
      </c>
      <c r="D1435" t="s">
        <v>1307</v>
      </c>
      <c r="E1435" s="7">
        <v>6.5254558030878503E-6</v>
      </c>
      <c r="F1435" s="9">
        <v>-38.142281301678707</v>
      </c>
      <c r="G1435" s="9">
        <v>6.8820663483724882</v>
      </c>
      <c r="H1435" s="7">
        <v>1.85624718743348E-2</v>
      </c>
      <c r="I1435" t="s">
        <v>126</v>
      </c>
      <c r="J1435" t="s">
        <v>2160</v>
      </c>
      <c r="K1435" t="s">
        <v>130</v>
      </c>
      <c r="L1435" t="s">
        <v>1052</v>
      </c>
    </row>
    <row r="1436" spans="1:12">
      <c r="A1436" t="s">
        <v>126</v>
      </c>
      <c r="B1436" t="s">
        <v>1684</v>
      </c>
      <c r="C1436" t="s">
        <v>1296</v>
      </c>
      <c r="D1436" t="s">
        <v>1307</v>
      </c>
      <c r="E1436" s="7">
        <v>1.5196395850786E-5</v>
      </c>
      <c r="F1436" s="9">
        <v>-52.264665371669317</v>
      </c>
      <c r="G1436" s="9">
        <v>6.3678897978655638</v>
      </c>
      <c r="H1436" s="7">
        <v>4.1716832033738297E-3</v>
      </c>
      <c r="I1436" t="s">
        <v>126</v>
      </c>
      <c r="J1436" t="s">
        <v>2160</v>
      </c>
      <c r="K1436" t="s">
        <v>130</v>
      </c>
      <c r="L1436" t="s">
        <v>1052</v>
      </c>
    </row>
    <row r="1437" spans="1:12" hidden="1">
      <c r="A1437" t="s">
        <v>126</v>
      </c>
      <c r="B1437" t="s">
        <v>1685</v>
      </c>
      <c r="C1437" t="s">
        <v>1296</v>
      </c>
      <c r="D1437" t="s">
        <v>1297</v>
      </c>
      <c r="E1437" s="7">
        <v>1.1287188579778401E-5</v>
      </c>
      <c r="F1437" s="9">
        <v>0.99417200892544788</v>
      </c>
      <c r="G1437" s="9">
        <v>6.8310728120075783</v>
      </c>
      <c r="H1437" s="7">
        <v>0.70283763715067604</v>
      </c>
      <c r="I1437" t="s">
        <v>126</v>
      </c>
      <c r="J1437" t="s">
        <v>2160</v>
      </c>
      <c r="K1437" t="s">
        <v>130</v>
      </c>
      <c r="L1437" t="s">
        <v>1052</v>
      </c>
    </row>
    <row r="1438" spans="1:12" hidden="1">
      <c r="A1438" t="s">
        <v>126</v>
      </c>
      <c r="B1438" t="s">
        <v>1686</v>
      </c>
      <c r="C1438" t="s">
        <v>1301</v>
      </c>
      <c r="D1438" t="s">
        <v>1307</v>
      </c>
      <c r="E1438" s="7">
        <v>1.2319519045976399E-5</v>
      </c>
      <c r="F1438" s="9">
        <v>2.7652434763655829</v>
      </c>
      <c r="G1438" s="9">
        <v>6.3900959717189636</v>
      </c>
      <c r="H1438" s="7">
        <v>0.51064803438822504</v>
      </c>
      <c r="I1438" t="s">
        <v>126</v>
      </c>
      <c r="J1438" t="s">
        <v>2160</v>
      </c>
      <c r="K1438" t="s">
        <v>130</v>
      </c>
      <c r="L1438" t="s">
        <v>1052</v>
      </c>
    </row>
    <row r="1439" spans="1:12" hidden="1">
      <c r="A1439" t="s">
        <v>126</v>
      </c>
      <c r="B1439" t="s">
        <v>1687</v>
      </c>
      <c r="C1439" t="s">
        <v>1307</v>
      </c>
      <c r="D1439" t="s">
        <v>1297</v>
      </c>
      <c r="E1439" s="7">
        <v>1.2319519045976399E-5</v>
      </c>
      <c r="F1439" s="9">
        <v>2.4212701775066758</v>
      </c>
      <c r="G1439" s="9">
        <v>6.3876316201523924</v>
      </c>
      <c r="H1439" s="7">
        <v>0.53810887538401997</v>
      </c>
      <c r="I1439" t="s">
        <v>126</v>
      </c>
      <c r="J1439" t="s">
        <v>2160</v>
      </c>
      <c r="K1439" t="s">
        <v>130</v>
      </c>
      <c r="L1439" t="s">
        <v>1052</v>
      </c>
    </row>
    <row r="1440" spans="1:12" hidden="1">
      <c r="A1440" t="s">
        <v>126</v>
      </c>
      <c r="B1440" t="s">
        <v>1688</v>
      </c>
      <c r="C1440" t="s">
        <v>1296</v>
      </c>
      <c r="D1440" t="s">
        <v>1307</v>
      </c>
      <c r="E1440" s="7">
        <v>9.2254244806415805E-6</v>
      </c>
      <c r="F1440" s="9">
        <v>-6.0211332381674358</v>
      </c>
      <c r="G1440" s="9">
        <v>6.5723084344045803</v>
      </c>
      <c r="H1440" s="7">
        <v>0.33849138636026899</v>
      </c>
      <c r="I1440" t="s">
        <v>126</v>
      </c>
      <c r="J1440" t="s">
        <v>2160</v>
      </c>
      <c r="K1440" t="s">
        <v>130</v>
      </c>
      <c r="L1440" t="s">
        <v>1052</v>
      </c>
    </row>
    <row r="1441" spans="1:12" hidden="1">
      <c r="A1441" t="s">
        <v>126</v>
      </c>
      <c r="B1441" t="s">
        <v>1689</v>
      </c>
      <c r="C1441" t="s">
        <v>1301</v>
      </c>
      <c r="D1441" t="s">
        <v>1296</v>
      </c>
      <c r="E1441" s="7">
        <v>1.2319519045976399E-5</v>
      </c>
      <c r="F1441" s="9">
        <v>-3.1730242673547804</v>
      </c>
      <c r="G1441" s="9">
        <v>6.3676057770006844</v>
      </c>
      <c r="H1441" s="7">
        <v>0.48024483764997</v>
      </c>
      <c r="I1441" t="s">
        <v>126</v>
      </c>
      <c r="J1441" t="s">
        <v>2160</v>
      </c>
      <c r="K1441" t="s">
        <v>130</v>
      </c>
      <c r="L1441" t="s">
        <v>1052</v>
      </c>
    </row>
    <row r="1442" spans="1:12" hidden="1">
      <c r="A1442" t="s">
        <v>126</v>
      </c>
      <c r="B1442" t="s">
        <v>1690</v>
      </c>
      <c r="C1442" t="s">
        <v>1297</v>
      </c>
      <c r="D1442" t="s">
        <v>1296</v>
      </c>
      <c r="E1442" s="7">
        <v>3.8240587340680997E-6</v>
      </c>
      <c r="F1442" s="9">
        <v>-0.24195596127303104</v>
      </c>
      <c r="G1442" s="9">
        <v>6.1246392932917928</v>
      </c>
      <c r="H1442" s="7">
        <v>0.84245087471353297</v>
      </c>
      <c r="I1442" t="s">
        <v>126</v>
      </c>
      <c r="J1442" t="s">
        <v>2160</v>
      </c>
      <c r="K1442" t="s">
        <v>130</v>
      </c>
      <c r="L1442" t="s">
        <v>1052</v>
      </c>
    </row>
    <row r="1443" spans="1:12" hidden="1">
      <c r="A1443" t="s">
        <v>126</v>
      </c>
      <c r="B1443" t="s">
        <v>1691</v>
      </c>
      <c r="C1443" t="s">
        <v>1296</v>
      </c>
      <c r="D1443" t="s">
        <v>1297</v>
      </c>
      <c r="E1443" s="7">
        <v>7.2042507913652098E-6</v>
      </c>
      <c r="F1443" s="9">
        <v>-1.520994596437919</v>
      </c>
      <c r="G1443" s="9">
        <v>5.3563756510491904</v>
      </c>
      <c r="H1443" s="7">
        <v>0.59411758387728497</v>
      </c>
      <c r="I1443" t="s">
        <v>126</v>
      </c>
      <c r="J1443" t="s">
        <v>2160</v>
      </c>
      <c r="K1443" t="s">
        <v>130</v>
      </c>
      <c r="L1443" t="s">
        <v>1052</v>
      </c>
    </row>
    <row r="1444" spans="1:12" hidden="1">
      <c r="A1444" t="s">
        <v>126</v>
      </c>
      <c r="B1444" t="s">
        <v>1692</v>
      </c>
      <c r="C1444" t="s">
        <v>1307</v>
      </c>
      <c r="D1444" t="s">
        <v>1301</v>
      </c>
      <c r="E1444" s="7">
        <v>3.0154413590893399E-5</v>
      </c>
      <c r="F1444" s="9">
        <v>-9.6758336682804043</v>
      </c>
      <c r="G1444" s="9">
        <v>6.3648192252879214</v>
      </c>
      <c r="H1444" s="7">
        <v>0.217588386317495</v>
      </c>
      <c r="I1444" t="s">
        <v>126</v>
      </c>
      <c r="J1444" t="s">
        <v>2160</v>
      </c>
      <c r="K1444" t="s">
        <v>130</v>
      </c>
      <c r="L1444" t="s">
        <v>1052</v>
      </c>
    </row>
    <row r="1445" spans="1:12" hidden="1">
      <c r="A1445" t="s">
        <v>126</v>
      </c>
      <c r="B1445" t="s">
        <v>1693</v>
      </c>
      <c r="C1445" t="s">
        <v>1296</v>
      </c>
      <c r="D1445" t="s">
        <v>1301</v>
      </c>
      <c r="E1445" s="7">
        <v>1.8566444584107601E-5</v>
      </c>
      <c r="F1445" s="9">
        <v>-1.5211980198082038</v>
      </c>
      <c r="G1445" s="9">
        <v>6.3140574556990465</v>
      </c>
      <c r="H1445" s="7">
        <v>0.62354068485638803</v>
      </c>
      <c r="I1445" t="s">
        <v>126</v>
      </c>
      <c r="J1445" t="s">
        <v>2160</v>
      </c>
      <c r="K1445" t="s">
        <v>130</v>
      </c>
      <c r="L1445" t="s">
        <v>1052</v>
      </c>
    </row>
    <row r="1446" spans="1:12" hidden="1">
      <c r="A1446" t="s">
        <v>126</v>
      </c>
      <c r="B1446" t="s">
        <v>1694</v>
      </c>
      <c r="C1446" t="s">
        <v>1297</v>
      </c>
      <c r="D1446" t="s">
        <v>1296</v>
      </c>
      <c r="E1446" s="7">
        <v>1.21422136810219E-5</v>
      </c>
      <c r="F1446" s="9">
        <v>-6.5204879510524512</v>
      </c>
      <c r="G1446" s="9">
        <v>5.5443368885911308</v>
      </c>
      <c r="H1446" s="7">
        <v>0.27815900645212799</v>
      </c>
      <c r="I1446" t="s">
        <v>126</v>
      </c>
      <c r="J1446" t="s">
        <v>2160</v>
      </c>
      <c r="K1446" t="s">
        <v>130</v>
      </c>
      <c r="L1446" t="s">
        <v>1052</v>
      </c>
    </row>
    <row r="1447" spans="1:12" hidden="1">
      <c r="A1447" t="s">
        <v>126</v>
      </c>
      <c r="B1447" t="s">
        <v>1695</v>
      </c>
      <c r="C1447" t="s">
        <v>1301</v>
      </c>
      <c r="D1447" t="s">
        <v>1307</v>
      </c>
      <c r="E1447" s="7">
        <v>2.02687925218643E-5</v>
      </c>
      <c r="F1447" s="9">
        <v>-2.7320218140700709</v>
      </c>
      <c r="G1447" s="9">
        <v>5.3654343994707743</v>
      </c>
      <c r="H1447" s="7">
        <v>0.47549001038053801</v>
      </c>
      <c r="I1447" t="s">
        <v>126</v>
      </c>
      <c r="J1447" t="s">
        <v>2160</v>
      </c>
      <c r="K1447" t="s">
        <v>130</v>
      </c>
      <c r="L1447" t="s">
        <v>1052</v>
      </c>
    </row>
    <row r="1448" spans="1:12" hidden="1">
      <c r="A1448" t="s">
        <v>126</v>
      </c>
      <c r="B1448" t="s">
        <v>1696</v>
      </c>
      <c r="C1448" t="s">
        <v>1296</v>
      </c>
      <c r="D1448" t="s">
        <v>1297</v>
      </c>
      <c r="E1448" s="7">
        <v>1.13273373960717E-5</v>
      </c>
      <c r="F1448" s="9">
        <v>9.5849944169822212</v>
      </c>
      <c r="G1448" s="9">
        <v>6.4278450575310231</v>
      </c>
      <c r="H1448" s="7">
        <v>0.22203538534217601</v>
      </c>
      <c r="I1448" t="s">
        <v>126</v>
      </c>
      <c r="J1448" t="s">
        <v>2160</v>
      </c>
      <c r="K1448" t="s">
        <v>130</v>
      </c>
      <c r="L1448" t="s">
        <v>1052</v>
      </c>
    </row>
    <row r="1449" spans="1:12" hidden="1">
      <c r="A1449" t="s">
        <v>126</v>
      </c>
      <c r="B1449" t="s">
        <v>1697</v>
      </c>
      <c r="C1449" t="s">
        <v>1297</v>
      </c>
      <c r="D1449" t="s">
        <v>1307</v>
      </c>
      <c r="E1449" s="7">
        <v>6.2552657074991497E-5</v>
      </c>
      <c r="F1449" s="9">
        <v>4.3320095668862626</v>
      </c>
      <c r="G1449" s="9">
        <v>7.5554479518186186</v>
      </c>
      <c r="H1449" s="7">
        <v>0.44892588395169802</v>
      </c>
      <c r="I1449" t="s">
        <v>126</v>
      </c>
      <c r="J1449" t="s">
        <v>2160</v>
      </c>
      <c r="K1449" t="s">
        <v>130</v>
      </c>
      <c r="L1449" t="s">
        <v>1052</v>
      </c>
    </row>
    <row r="1450" spans="1:12" hidden="1">
      <c r="A1450" t="s">
        <v>126</v>
      </c>
      <c r="B1450" t="s">
        <v>1698</v>
      </c>
      <c r="C1450" t="s">
        <v>1297</v>
      </c>
      <c r="D1450" t="s">
        <v>1301</v>
      </c>
      <c r="E1450" s="7">
        <v>1.6392238601300401E-5</v>
      </c>
      <c r="F1450" s="9">
        <v>-7.7889685584202724</v>
      </c>
      <c r="G1450" s="9">
        <v>6.4254429011648933</v>
      </c>
      <c r="H1450" s="7">
        <v>0.27089541910951698</v>
      </c>
      <c r="I1450" t="s">
        <v>126</v>
      </c>
      <c r="J1450" t="s">
        <v>2160</v>
      </c>
      <c r="K1450" t="s">
        <v>130</v>
      </c>
      <c r="L1450" t="s">
        <v>1052</v>
      </c>
    </row>
    <row r="1451" spans="1:12" hidden="1">
      <c r="A1451" t="s">
        <v>126</v>
      </c>
      <c r="B1451" t="s">
        <v>1699</v>
      </c>
      <c r="C1451" t="s">
        <v>1301</v>
      </c>
      <c r="D1451" t="s">
        <v>1307</v>
      </c>
      <c r="E1451" s="7">
        <v>2.02335711480602E-5</v>
      </c>
      <c r="F1451" s="9">
        <v>3.0620992672563223</v>
      </c>
      <c r="G1451" s="9">
        <v>7.5489437124622247</v>
      </c>
      <c r="H1451" s="7">
        <v>0.52419448194243601</v>
      </c>
      <c r="I1451" t="s">
        <v>126</v>
      </c>
      <c r="J1451" t="s">
        <v>2160</v>
      </c>
      <c r="K1451" t="s">
        <v>130</v>
      </c>
      <c r="L1451" t="s">
        <v>1052</v>
      </c>
    </row>
    <row r="1452" spans="1:12" hidden="1">
      <c r="A1452" t="s">
        <v>126</v>
      </c>
      <c r="B1452" t="s">
        <v>1700</v>
      </c>
      <c r="C1452" t="s">
        <v>1297</v>
      </c>
      <c r="D1452" t="s">
        <v>1307</v>
      </c>
      <c r="E1452" s="7">
        <v>3.0787826596193797E-5</v>
      </c>
      <c r="F1452" s="9">
        <v>0.55542190400445857</v>
      </c>
      <c r="G1452" s="9">
        <v>4.9246392279003004</v>
      </c>
      <c r="H1452" s="7">
        <v>0.73699626570661803</v>
      </c>
      <c r="I1452" t="s">
        <v>126</v>
      </c>
      <c r="J1452" t="s">
        <v>2160</v>
      </c>
      <c r="K1452" t="s">
        <v>130</v>
      </c>
      <c r="L1452" t="s">
        <v>1052</v>
      </c>
    </row>
    <row r="1453" spans="1:12" hidden="1">
      <c r="A1453" t="s">
        <v>126</v>
      </c>
      <c r="B1453" t="s">
        <v>1701</v>
      </c>
      <c r="C1453" t="s">
        <v>1301</v>
      </c>
      <c r="D1453" t="s">
        <v>1307</v>
      </c>
      <c r="E1453" s="7">
        <v>4.4375359891414997E-5</v>
      </c>
      <c r="F1453" s="9">
        <v>-3.4388079385471193</v>
      </c>
      <c r="G1453" s="9">
        <v>6.8864872838904514</v>
      </c>
      <c r="H1453" s="7">
        <v>0.479783278384181</v>
      </c>
      <c r="I1453" t="s">
        <v>126</v>
      </c>
      <c r="J1453" t="s">
        <v>2160</v>
      </c>
      <c r="K1453" t="s">
        <v>130</v>
      </c>
      <c r="L1453" t="s">
        <v>1052</v>
      </c>
    </row>
    <row r="1454" spans="1:12" hidden="1">
      <c r="A1454" t="s">
        <v>126</v>
      </c>
      <c r="B1454" t="s">
        <v>1702</v>
      </c>
      <c r="C1454" t="s">
        <v>1296</v>
      </c>
      <c r="D1454" t="s">
        <v>1307</v>
      </c>
      <c r="E1454" s="7">
        <v>1.5296488705505199E-5</v>
      </c>
      <c r="F1454" s="9">
        <v>1.4558143432828838E-4</v>
      </c>
      <c r="G1454" s="9">
        <v>6.3081125763637784</v>
      </c>
      <c r="H1454" s="7">
        <v>0.99616697483681305</v>
      </c>
      <c r="I1454" t="s">
        <v>126</v>
      </c>
      <c r="J1454" t="s">
        <v>2160</v>
      </c>
      <c r="K1454" t="s">
        <v>130</v>
      </c>
      <c r="L1454" t="s">
        <v>1052</v>
      </c>
    </row>
    <row r="1455" spans="1:12" hidden="1">
      <c r="A1455" t="s">
        <v>126</v>
      </c>
      <c r="B1455" t="s">
        <v>1703</v>
      </c>
      <c r="C1455" t="s">
        <v>1307</v>
      </c>
      <c r="D1455" t="s">
        <v>1301</v>
      </c>
      <c r="E1455" s="7">
        <v>5.1487867050683599E-6</v>
      </c>
      <c r="F1455" s="9">
        <v>-7.5008185421833407</v>
      </c>
      <c r="G1455" s="9">
        <v>6.5310670689040116</v>
      </c>
      <c r="H1455" s="7">
        <v>0.28386696686662399</v>
      </c>
      <c r="I1455" t="s">
        <v>126</v>
      </c>
      <c r="J1455" t="s">
        <v>2160</v>
      </c>
      <c r="K1455" t="s">
        <v>130</v>
      </c>
      <c r="L1455" t="s">
        <v>1052</v>
      </c>
    </row>
    <row r="1456" spans="1:12" hidden="1">
      <c r="A1456" t="s">
        <v>126</v>
      </c>
      <c r="B1456" t="s">
        <v>1704</v>
      </c>
      <c r="C1456" t="s">
        <v>1296</v>
      </c>
      <c r="D1456" t="s">
        <v>1297</v>
      </c>
      <c r="E1456" s="7">
        <v>1.7660909138895799E-5</v>
      </c>
      <c r="F1456" s="9">
        <v>-0.78793930533207501</v>
      </c>
      <c r="G1456" s="9">
        <v>6.4291202233275522</v>
      </c>
      <c r="H1456" s="7">
        <v>0.726276658428473</v>
      </c>
      <c r="I1456" t="s">
        <v>126</v>
      </c>
      <c r="J1456" t="s">
        <v>2160</v>
      </c>
      <c r="K1456" t="s">
        <v>130</v>
      </c>
      <c r="L1456" t="s">
        <v>1052</v>
      </c>
    </row>
    <row r="1457" spans="1:12" hidden="1">
      <c r="A1457" t="s">
        <v>126</v>
      </c>
      <c r="B1457" t="s">
        <v>1705</v>
      </c>
      <c r="C1457" t="s">
        <v>1296</v>
      </c>
      <c r="D1457" t="s">
        <v>1301</v>
      </c>
      <c r="E1457" s="7">
        <v>1.69613916796742E-4</v>
      </c>
      <c r="F1457" s="9">
        <v>0.19295631060491494</v>
      </c>
      <c r="G1457" s="9">
        <v>6.348278726966277</v>
      </c>
      <c r="H1457" s="7">
        <v>0.86159685863274404</v>
      </c>
      <c r="I1457" t="s">
        <v>126</v>
      </c>
      <c r="J1457" t="s">
        <v>2160</v>
      </c>
      <c r="K1457" t="s">
        <v>130</v>
      </c>
      <c r="L1457" t="s">
        <v>1052</v>
      </c>
    </row>
    <row r="1458" spans="1:12" hidden="1">
      <c r="A1458" t="s">
        <v>126</v>
      </c>
      <c r="B1458" t="s">
        <v>1706</v>
      </c>
      <c r="C1458" t="s">
        <v>1301</v>
      </c>
      <c r="D1458" t="s">
        <v>1297</v>
      </c>
      <c r="E1458" s="7">
        <v>1.2278375282117001E-5</v>
      </c>
      <c r="F1458" s="9">
        <v>3.8710864441512869</v>
      </c>
      <c r="G1458" s="9">
        <v>6.4005587675683255</v>
      </c>
      <c r="H1458" s="7">
        <v>0.436750758868516</v>
      </c>
      <c r="I1458" t="s">
        <v>126</v>
      </c>
      <c r="J1458" t="s">
        <v>2160</v>
      </c>
      <c r="K1458" t="s">
        <v>130</v>
      </c>
      <c r="L1458" t="s">
        <v>1052</v>
      </c>
    </row>
    <row r="1459" spans="1:12" hidden="1">
      <c r="A1459" t="s">
        <v>126</v>
      </c>
      <c r="B1459" t="s">
        <v>1707</v>
      </c>
      <c r="C1459" t="s">
        <v>1301</v>
      </c>
      <c r="D1459" t="s">
        <v>1307</v>
      </c>
      <c r="E1459" s="7">
        <v>7.1369872532467001E-5</v>
      </c>
      <c r="F1459" s="9">
        <v>2.718540623734615</v>
      </c>
      <c r="G1459" s="9">
        <v>4.572215432100136</v>
      </c>
      <c r="H1459" s="7">
        <v>0.44065411361477702</v>
      </c>
      <c r="I1459" t="s">
        <v>126</v>
      </c>
      <c r="J1459" t="s">
        <v>2160</v>
      </c>
      <c r="K1459" t="s">
        <v>130</v>
      </c>
      <c r="L1459" t="s">
        <v>1052</v>
      </c>
    </row>
    <row r="1460" spans="1:12" hidden="1">
      <c r="A1460" t="s">
        <v>126</v>
      </c>
      <c r="B1460" t="s">
        <v>1708</v>
      </c>
      <c r="C1460" t="s">
        <v>1296</v>
      </c>
      <c r="D1460" t="s">
        <v>1297</v>
      </c>
      <c r="E1460" s="7">
        <v>4.4344453910215303E-5</v>
      </c>
      <c r="F1460" s="9">
        <v>-10.84122191639212</v>
      </c>
      <c r="G1460" s="9">
        <v>5.3400775707386412</v>
      </c>
      <c r="H1460" s="7">
        <v>0.15420418184564399</v>
      </c>
      <c r="I1460" t="s">
        <v>126</v>
      </c>
      <c r="J1460" t="s">
        <v>2160</v>
      </c>
      <c r="K1460" t="s">
        <v>130</v>
      </c>
      <c r="L1460" t="s">
        <v>1052</v>
      </c>
    </row>
    <row r="1461" spans="1:12" hidden="1">
      <c r="A1461" t="s">
        <v>126</v>
      </c>
      <c r="B1461" t="s">
        <v>1709</v>
      </c>
      <c r="C1461" t="s">
        <v>1296</v>
      </c>
      <c r="D1461" t="s">
        <v>1307</v>
      </c>
      <c r="E1461" s="7">
        <v>8.0028737578280692E-6</v>
      </c>
      <c r="F1461" s="9">
        <v>-4.4891590868975033</v>
      </c>
      <c r="G1461" s="9">
        <v>5.0099515583807737</v>
      </c>
      <c r="H1461" s="7">
        <v>0.343843494323606</v>
      </c>
      <c r="I1461" t="s">
        <v>126</v>
      </c>
      <c r="J1461" t="s">
        <v>2160</v>
      </c>
      <c r="K1461" t="s">
        <v>130</v>
      </c>
      <c r="L1461" t="s">
        <v>1052</v>
      </c>
    </row>
    <row r="1462" spans="1:12" hidden="1">
      <c r="A1462" t="s">
        <v>126</v>
      </c>
      <c r="B1462" t="s">
        <v>1710</v>
      </c>
      <c r="C1462" t="s">
        <v>1297</v>
      </c>
      <c r="D1462" t="s">
        <v>1296</v>
      </c>
      <c r="E1462" s="7">
        <v>3.4767341859042601E-5</v>
      </c>
      <c r="F1462" s="9">
        <v>-1.8957796262465874</v>
      </c>
      <c r="G1462" s="9">
        <v>4.8406203617661179</v>
      </c>
      <c r="H1462" s="7">
        <v>0.53143870645739</v>
      </c>
      <c r="I1462" t="s">
        <v>126</v>
      </c>
      <c r="J1462" t="s">
        <v>2160</v>
      </c>
      <c r="K1462" t="s">
        <v>130</v>
      </c>
      <c r="L1462" t="s">
        <v>1052</v>
      </c>
    </row>
    <row r="1463" spans="1:12" hidden="1">
      <c r="A1463" t="s">
        <v>126</v>
      </c>
      <c r="B1463" t="s">
        <v>1711</v>
      </c>
      <c r="C1463" t="s">
        <v>1296</v>
      </c>
      <c r="D1463" t="s">
        <v>1301</v>
      </c>
      <c r="E1463" s="7">
        <v>1.4536703799339699E-5</v>
      </c>
      <c r="F1463" s="9">
        <v>-19.757618551876948</v>
      </c>
      <c r="G1463" s="9">
        <v>6.3716501989615493</v>
      </c>
      <c r="H1463" s="7">
        <v>7.8250770907049003E-2</v>
      </c>
      <c r="I1463" t="s">
        <v>126</v>
      </c>
      <c r="J1463" t="s">
        <v>2160</v>
      </c>
      <c r="K1463" t="s">
        <v>130</v>
      </c>
      <c r="L1463" t="s">
        <v>1052</v>
      </c>
    </row>
    <row r="1464" spans="1:12">
      <c r="A1464" t="s">
        <v>126</v>
      </c>
      <c r="B1464" t="s">
        <v>1712</v>
      </c>
      <c r="C1464" t="s">
        <v>1296</v>
      </c>
      <c r="D1464" t="s">
        <v>1297</v>
      </c>
      <c r="E1464" s="7">
        <v>2.5792111253144899E-4</v>
      </c>
      <c r="F1464" s="9">
        <v>-52.505226022152065</v>
      </c>
      <c r="G1464" s="9">
        <v>2.313231412293264</v>
      </c>
      <c r="H1464" s="7">
        <v>1.89586420782038E-6</v>
      </c>
      <c r="I1464" t="s">
        <v>126</v>
      </c>
      <c r="J1464" t="s">
        <v>2160</v>
      </c>
      <c r="K1464" t="s">
        <v>130</v>
      </c>
      <c r="L1464" t="s">
        <v>1052</v>
      </c>
    </row>
    <row r="1465" spans="1:12" hidden="1">
      <c r="A1465" t="s">
        <v>126</v>
      </c>
      <c r="B1465" t="s">
        <v>1713</v>
      </c>
      <c r="C1465" t="s">
        <v>1301</v>
      </c>
      <c r="D1465" t="s">
        <v>1307</v>
      </c>
      <c r="E1465" s="7">
        <v>4.48963792136989E-5</v>
      </c>
      <c r="F1465" s="9">
        <v>0.12190406387965021</v>
      </c>
      <c r="G1465" s="9">
        <v>4.3406173843961673</v>
      </c>
      <c r="H1465" s="7">
        <v>0.86691032041032201</v>
      </c>
      <c r="I1465" t="s">
        <v>126</v>
      </c>
      <c r="J1465" t="s">
        <v>2160</v>
      </c>
      <c r="K1465" t="s">
        <v>130</v>
      </c>
      <c r="L1465" t="s">
        <v>1052</v>
      </c>
    </row>
    <row r="1466" spans="1:12" hidden="1">
      <c r="A1466" t="s">
        <v>126</v>
      </c>
      <c r="B1466" t="s">
        <v>1714</v>
      </c>
      <c r="C1466" t="s">
        <v>1296</v>
      </c>
      <c r="D1466" t="s">
        <v>1297</v>
      </c>
      <c r="E1466" s="7">
        <v>7.9908475336322899E-6</v>
      </c>
      <c r="F1466" s="9">
        <v>-7.4342991122941413</v>
      </c>
      <c r="G1466" s="9">
        <v>6.3548640402424192</v>
      </c>
      <c r="H1466" s="7">
        <v>0.27943007760560401</v>
      </c>
      <c r="I1466" t="s">
        <v>126</v>
      </c>
      <c r="J1466" t="s">
        <v>2160</v>
      </c>
      <c r="K1466" t="s">
        <v>130</v>
      </c>
      <c r="L1466" t="s">
        <v>1052</v>
      </c>
    </row>
    <row r="1467" spans="1:12" hidden="1">
      <c r="A1467" t="s">
        <v>126</v>
      </c>
      <c r="B1467" t="s">
        <v>1715</v>
      </c>
      <c r="C1467" t="s">
        <v>1296</v>
      </c>
      <c r="D1467" t="s">
        <v>1297</v>
      </c>
      <c r="E1467" s="7">
        <v>5.8008181146329503E-6</v>
      </c>
      <c r="F1467" s="9">
        <v>-9.0480308749328735</v>
      </c>
      <c r="G1467" s="9">
        <v>6.122825133048436</v>
      </c>
      <c r="H1467" s="7">
        <v>0.22412622121762699</v>
      </c>
      <c r="I1467" t="s">
        <v>126</v>
      </c>
      <c r="J1467" t="s">
        <v>2160</v>
      </c>
      <c r="K1467" t="s">
        <v>130</v>
      </c>
      <c r="L1467" t="s">
        <v>1052</v>
      </c>
    </row>
    <row r="1468" spans="1:12" hidden="1">
      <c r="A1468" t="s">
        <v>126</v>
      </c>
      <c r="B1468" t="s">
        <v>1716</v>
      </c>
      <c r="C1468" t="s">
        <v>1307</v>
      </c>
      <c r="D1468" t="s">
        <v>1301</v>
      </c>
      <c r="E1468" s="7">
        <v>3.8711002414625699E-5</v>
      </c>
      <c r="F1468" s="9">
        <v>-1.2667167534545349</v>
      </c>
      <c r="G1468" s="9">
        <v>6.347038268031385</v>
      </c>
      <c r="H1468" s="7">
        <v>0.65506327338405701</v>
      </c>
      <c r="I1468" t="s">
        <v>126</v>
      </c>
      <c r="J1468" t="s">
        <v>2160</v>
      </c>
      <c r="K1468" t="s">
        <v>130</v>
      </c>
      <c r="L1468" t="s">
        <v>1052</v>
      </c>
    </row>
    <row r="1469" spans="1:12">
      <c r="A1469" t="s">
        <v>126</v>
      </c>
      <c r="B1469" t="s">
        <v>1717</v>
      </c>
      <c r="C1469" t="s">
        <v>1301</v>
      </c>
      <c r="D1469" t="s">
        <v>1307</v>
      </c>
      <c r="E1469" s="7">
        <v>5.6692537158555499E-4</v>
      </c>
      <c r="F1469" s="9">
        <v>-60.140967809405126</v>
      </c>
      <c r="G1469" s="9">
        <v>2.2455154996629609</v>
      </c>
      <c r="H1469" s="7">
        <v>2.2766639581225499E-7</v>
      </c>
      <c r="I1469" t="s">
        <v>126</v>
      </c>
      <c r="J1469" t="s">
        <v>2160</v>
      </c>
      <c r="K1469" t="s">
        <v>130</v>
      </c>
      <c r="L1469" t="s">
        <v>1052</v>
      </c>
    </row>
    <row r="1470" spans="1:12" hidden="1">
      <c r="A1470" t="s">
        <v>126</v>
      </c>
      <c r="B1470" t="s">
        <v>1718</v>
      </c>
      <c r="C1470" t="s">
        <v>1296</v>
      </c>
      <c r="D1470" t="s">
        <v>1297</v>
      </c>
      <c r="E1470" s="7">
        <v>7.3143537760045601E-5</v>
      </c>
      <c r="F1470" s="9">
        <v>-5.8439557054295446E-2</v>
      </c>
      <c r="G1470" s="9">
        <v>5.2089147434501477</v>
      </c>
      <c r="H1470" s="7">
        <v>0.91564546549575498</v>
      </c>
      <c r="I1470" t="s">
        <v>126</v>
      </c>
      <c r="J1470" t="s">
        <v>2160</v>
      </c>
      <c r="K1470" t="s">
        <v>130</v>
      </c>
      <c r="L1470" t="s">
        <v>1052</v>
      </c>
    </row>
    <row r="1471" spans="1:12">
      <c r="A1471" t="s">
        <v>126</v>
      </c>
      <c r="B1471" t="s">
        <v>1719</v>
      </c>
      <c r="C1471" t="s">
        <v>1301</v>
      </c>
      <c r="D1471" t="s">
        <v>1307</v>
      </c>
      <c r="E1471" s="7">
        <v>4.6453231734366197E-5</v>
      </c>
      <c r="F1471" s="9">
        <v>-18.461273282124939</v>
      </c>
      <c r="G1471" s="9">
        <v>3.5731005473135045</v>
      </c>
      <c r="H1471" s="7">
        <v>2.3023413660783601E-2</v>
      </c>
      <c r="I1471" t="s">
        <v>126</v>
      </c>
      <c r="J1471" t="s">
        <v>2160</v>
      </c>
      <c r="K1471" t="s">
        <v>130</v>
      </c>
      <c r="L1471" t="s">
        <v>1052</v>
      </c>
    </row>
    <row r="1472" spans="1:12" hidden="1">
      <c r="A1472" t="s">
        <v>126</v>
      </c>
      <c r="B1472" t="s">
        <v>1719</v>
      </c>
      <c r="C1472" t="s">
        <v>1301</v>
      </c>
      <c r="D1472" t="s">
        <v>1297</v>
      </c>
      <c r="E1472" s="7">
        <v>7.05611229004346E-6</v>
      </c>
      <c r="F1472" s="9">
        <v>-0.33720599773616894</v>
      </c>
      <c r="G1472" s="9">
        <v>7.3027921684933252</v>
      </c>
      <c r="H1472" s="7">
        <v>0.82985810875367505</v>
      </c>
      <c r="I1472" t="s">
        <v>126</v>
      </c>
      <c r="J1472" t="s">
        <v>2160</v>
      </c>
      <c r="K1472" t="s">
        <v>130</v>
      </c>
      <c r="L1472" t="s">
        <v>1052</v>
      </c>
    </row>
    <row r="1473" spans="1:12" hidden="1">
      <c r="A1473" t="s">
        <v>126</v>
      </c>
      <c r="B1473" t="s">
        <v>1720</v>
      </c>
      <c r="C1473" t="s">
        <v>1297</v>
      </c>
      <c r="D1473" t="s">
        <v>1296</v>
      </c>
      <c r="E1473" s="7">
        <v>6.35123139031739E-6</v>
      </c>
      <c r="F1473" s="9">
        <v>-7.0765709225404212</v>
      </c>
      <c r="G1473" s="9">
        <v>6.4275396617118039</v>
      </c>
      <c r="H1473" s="7">
        <v>0.294051875867339</v>
      </c>
      <c r="I1473" t="s">
        <v>126</v>
      </c>
      <c r="J1473" t="s">
        <v>2160</v>
      </c>
      <c r="K1473" t="s">
        <v>130</v>
      </c>
      <c r="L1473" t="s">
        <v>1052</v>
      </c>
    </row>
    <row r="1474" spans="1:12" hidden="1">
      <c r="A1474" t="s">
        <v>126</v>
      </c>
      <c r="B1474" t="s">
        <v>1721</v>
      </c>
      <c r="C1474" t="s">
        <v>1296</v>
      </c>
      <c r="D1474" t="s">
        <v>1297</v>
      </c>
      <c r="E1474" s="7">
        <v>1.8569178053586999E-5</v>
      </c>
      <c r="F1474" s="9">
        <v>-7.3286839134443627</v>
      </c>
      <c r="G1474" s="9">
        <v>6.8884476171624369</v>
      </c>
      <c r="H1474" s="7">
        <v>0.302325240545673</v>
      </c>
      <c r="I1474" t="s">
        <v>126</v>
      </c>
      <c r="J1474" t="s">
        <v>2160</v>
      </c>
      <c r="K1474" t="s">
        <v>130</v>
      </c>
      <c r="L1474" t="s">
        <v>1052</v>
      </c>
    </row>
    <row r="1475" spans="1:12" hidden="1">
      <c r="A1475" t="s">
        <v>126</v>
      </c>
      <c r="B1475" t="s">
        <v>1722</v>
      </c>
      <c r="C1475" t="s">
        <v>1301</v>
      </c>
      <c r="D1475" t="s">
        <v>1307</v>
      </c>
      <c r="E1475" s="7">
        <v>1.5393140816452201E-5</v>
      </c>
      <c r="F1475" s="9">
        <v>1.7780798989597364</v>
      </c>
      <c r="G1475" s="9">
        <v>7.4768784561074009</v>
      </c>
      <c r="H1475" s="7">
        <v>0.62579200824579495</v>
      </c>
      <c r="I1475" t="s">
        <v>126</v>
      </c>
      <c r="J1475" t="s">
        <v>2160</v>
      </c>
      <c r="K1475" t="s">
        <v>130</v>
      </c>
      <c r="L1475" t="s">
        <v>1052</v>
      </c>
    </row>
    <row r="1476" spans="1:12" hidden="1">
      <c r="A1476" t="s">
        <v>126</v>
      </c>
      <c r="B1476" t="s">
        <v>1723</v>
      </c>
      <c r="C1476" t="s">
        <v>1296</v>
      </c>
      <c r="D1476" t="s">
        <v>1307</v>
      </c>
      <c r="E1476" s="7">
        <v>1.43051754695065E-5</v>
      </c>
      <c r="F1476" s="9">
        <v>-0.22217740949538725</v>
      </c>
      <c r="G1476" s="9">
        <v>6.797328522317625</v>
      </c>
      <c r="H1476" s="7">
        <v>0.85653031659912504</v>
      </c>
      <c r="I1476" t="s">
        <v>126</v>
      </c>
      <c r="J1476" t="s">
        <v>2160</v>
      </c>
      <c r="K1476" t="s">
        <v>130</v>
      </c>
      <c r="L1476" t="s">
        <v>1052</v>
      </c>
    </row>
    <row r="1477" spans="1:12" hidden="1">
      <c r="A1477" t="s">
        <v>126</v>
      </c>
      <c r="B1477" t="s">
        <v>1724</v>
      </c>
      <c r="C1477" t="s">
        <v>1296</v>
      </c>
      <c r="D1477" t="s">
        <v>1297</v>
      </c>
      <c r="E1477" s="7">
        <v>2.2943193754758799E-5</v>
      </c>
      <c r="F1477" s="9">
        <v>8.7739902980321922</v>
      </c>
      <c r="G1477" s="9">
        <v>4.338705987466339</v>
      </c>
      <c r="H1477" s="7">
        <v>0.15500831680367</v>
      </c>
      <c r="I1477" t="s">
        <v>126</v>
      </c>
      <c r="J1477" t="s">
        <v>2160</v>
      </c>
      <c r="K1477" t="s">
        <v>130</v>
      </c>
      <c r="L1477" t="s">
        <v>1052</v>
      </c>
    </row>
    <row r="1478" spans="1:12" hidden="1">
      <c r="A1478" t="s">
        <v>126</v>
      </c>
      <c r="B1478" t="s">
        <v>1725</v>
      </c>
      <c r="C1478" t="s">
        <v>1296</v>
      </c>
      <c r="D1478" t="s">
        <v>1307</v>
      </c>
      <c r="E1478" s="7">
        <v>7.4244303255476799E-6</v>
      </c>
      <c r="F1478" s="9">
        <v>9.8365376165088034E-3</v>
      </c>
      <c r="G1478" s="9">
        <v>6.4310077983373901</v>
      </c>
      <c r="H1478" s="7">
        <v>0.96880313376217697</v>
      </c>
      <c r="I1478" t="s">
        <v>126</v>
      </c>
      <c r="J1478" t="s">
        <v>2160</v>
      </c>
      <c r="K1478" t="s">
        <v>130</v>
      </c>
      <c r="L1478" t="s">
        <v>1052</v>
      </c>
    </row>
    <row r="1479" spans="1:12" hidden="1">
      <c r="A1479" t="s">
        <v>126</v>
      </c>
      <c r="B1479" t="s">
        <v>2164</v>
      </c>
      <c r="C1479" t="s">
        <v>1297</v>
      </c>
      <c r="D1479" t="s">
        <v>1301</v>
      </c>
      <c r="E1479" s="7">
        <v>3.2630486276055797E-5</v>
      </c>
      <c r="F1479" s="9">
        <v>17.513753932433755</v>
      </c>
      <c r="G1479" s="9">
        <v>6.3457090988736526</v>
      </c>
      <c r="H1479" s="7">
        <v>9.6652075779585497E-2</v>
      </c>
      <c r="I1479" t="s">
        <v>126</v>
      </c>
      <c r="J1479" t="s">
        <v>2160</v>
      </c>
      <c r="K1479" t="s">
        <v>130</v>
      </c>
      <c r="L1479" t="s">
        <v>1052</v>
      </c>
    </row>
    <row r="1480" spans="1:12" hidden="1">
      <c r="A1480" t="s">
        <v>126</v>
      </c>
      <c r="B1480" t="s">
        <v>1726</v>
      </c>
      <c r="C1480" t="s">
        <v>1296</v>
      </c>
      <c r="D1480" t="s">
        <v>1297</v>
      </c>
      <c r="E1480" s="7">
        <v>1.6885937683284499E-5</v>
      </c>
      <c r="F1480" s="9">
        <v>0.80223495234427356</v>
      </c>
      <c r="G1480" s="9">
        <v>5.5118885120417174</v>
      </c>
      <c r="H1480" s="7">
        <v>0.70282833801419897</v>
      </c>
      <c r="I1480" t="s">
        <v>126</v>
      </c>
      <c r="J1480" t="s">
        <v>2160</v>
      </c>
      <c r="K1480" t="s">
        <v>130</v>
      </c>
      <c r="L1480" t="s">
        <v>1052</v>
      </c>
    </row>
    <row r="1481" spans="1:12" hidden="1">
      <c r="A1481" t="s">
        <v>126</v>
      </c>
      <c r="B1481" t="s">
        <v>1727</v>
      </c>
      <c r="C1481" t="s">
        <v>1296</v>
      </c>
      <c r="D1481" t="s">
        <v>1307</v>
      </c>
      <c r="E1481" s="7">
        <v>1.3881276219387899E-5</v>
      </c>
      <c r="F1481" s="9">
        <v>-4.2128862055113778</v>
      </c>
      <c r="G1481" s="9">
        <v>6.4261592846999251</v>
      </c>
      <c r="H1481" s="7">
        <v>0.418123355414387</v>
      </c>
      <c r="I1481" t="s">
        <v>126</v>
      </c>
      <c r="J1481" t="s">
        <v>2160</v>
      </c>
      <c r="K1481" t="s">
        <v>130</v>
      </c>
      <c r="L1481" t="s">
        <v>1052</v>
      </c>
    </row>
    <row r="1482" spans="1:12" hidden="1">
      <c r="A1482" t="s">
        <v>126</v>
      </c>
      <c r="B1482" t="s">
        <v>2165</v>
      </c>
      <c r="C1482" t="s">
        <v>1297</v>
      </c>
      <c r="D1482" t="s">
        <v>1296</v>
      </c>
      <c r="E1482" s="7">
        <v>5.0397939374066401E-6</v>
      </c>
      <c r="F1482" s="9">
        <v>-6.3245980493835097</v>
      </c>
      <c r="G1482" s="9">
        <v>6.3094182555204137</v>
      </c>
      <c r="H1482" s="7">
        <v>0.31672905132060902</v>
      </c>
      <c r="I1482" t="s">
        <v>126</v>
      </c>
      <c r="J1482" t="s">
        <v>2160</v>
      </c>
      <c r="K1482" t="s">
        <v>130</v>
      </c>
      <c r="L1482" t="s">
        <v>1052</v>
      </c>
    </row>
    <row r="1483" spans="1:12" hidden="1">
      <c r="A1483" t="s">
        <v>126</v>
      </c>
      <c r="B1483" t="s">
        <v>1728</v>
      </c>
      <c r="C1483" t="s">
        <v>1296</v>
      </c>
      <c r="D1483" t="s">
        <v>1297</v>
      </c>
      <c r="E1483" s="7">
        <v>1.3040019820830101E-5</v>
      </c>
      <c r="F1483" s="9">
        <v>-0.47406121606635993</v>
      </c>
      <c r="G1483" s="9">
        <v>5.781795880375463</v>
      </c>
      <c r="H1483" s="7">
        <v>0.77461579825364602</v>
      </c>
      <c r="I1483" t="s">
        <v>126</v>
      </c>
      <c r="J1483" t="s">
        <v>2160</v>
      </c>
      <c r="K1483" t="s">
        <v>130</v>
      </c>
      <c r="L1483" t="s">
        <v>1052</v>
      </c>
    </row>
    <row r="1484" spans="1:12" hidden="1">
      <c r="A1484" t="s">
        <v>126</v>
      </c>
      <c r="B1484" t="s">
        <v>1729</v>
      </c>
      <c r="C1484" t="s">
        <v>1297</v>
      </c>
      <c r="D1484" t="s">
        <v>1296</v>
      </c>
      <c r="E1484" s="7">
        <v>7.2572230501501996E-5</v>
      </c>
      <c r="F1484" s="9">
        <v>-2.7407250439182169</v>
      </c>
      <c r="G1484" s="9">
        <v>3.1534110177795327</v>
      </c>
      <c r="H1484" s="7">
        <v>0.35119619266038599</v>
      </c>
      <c r="I1484" t="s">
        <v>126</v>
      </c>
      <c r="J1484" t="s">
        <v>2160</v>
      </c>
      <c r="K1484" t="s">
        <v>130</v>
      </c>
      <c r="L1484" t="s">
        <v>1052</v>
      </c>
    </row>
    <row r="1485" spans="1:12" hidden="1">
      <c r="A1485" t="s">
        <v>126</v>
      </c>
      <c r="B1485" t="s">
        <v>1730</v>
      </c>
      <c r="C1485" t="s">
        <v>1297</v>
      </c>
      <c r="D1485" t="s">
        <v>1296</v>
      </c>
      <c r="E1485" s="7">
        <v>2.39486739992297E-5</v>
      </c>
      <c r="F1485" s="9">
        <v>-11.174264531997542</v>
      </c>
      <c r="G1485" s="9">
        <v>5.2375047160068577</v>
      </c>
      <c r="H1485" s="7">
        <v>0.14411050357666</v>
      </c>
      <c r="I1485" t="s">
        <v>126</v>
      </c>
      <c r="J1485" t="s">
        <v>2160</v>
      </c>
      <c r="K1485" t="s">
        <v>130</v>
      </c>
      <c r="L1485" t="s">
        <v>1052</v>
      </c>
    </row>
    <row r="1486" spans="1:12" hidden="1">
      <c r="A1486" t="s">
        <v>126</v>
      </c>
      <c r="B1486" t="s">
        <v>1731</v>
      </c>
      <c r="C1486" t="s">
        <v>1296</v>
      </c>
      <c r="D1486" t="s">
        <v>1297</v>
      </c>
      <c r="E1486" s="7">
        <v>9.3859177896957104E-5</v>
      </c>
      <c r="F1486" s="9">
        <v>-1.0145785774142929E-2</v>
      </c>
      <c r="G1486" s="9">
        <v>4.1663305799708104</v>
      </c>
      <c r="H1486" s="7">
        <v>0.96064229135868395</v>
      </c>
      <c r="I1486" t="s">
        <v>126</v>
      </c>
      <c r="J1486" t="s">
        <v>2160</v>
      </c>
      <c r="K1486" t="s">
        <v>130</v>
      </c>
      <c r="L1486" t="s">
        <v>1052</v>
      </c>
    </row>
    <row r="1487" spans="1:12" hidden="1">
      <c r="A1487" t="s">
        <v>126</v>
      </c>
      <c r="B1487" t="s">
        <v>1732</v>
      </c>
      <c r="C1487" t="s">
        <v>1296</v>
      </c>
      <c r="D1487" t="s">
        <v>1307</v>
      </c>
      <c r="E1487" s="7">
        <v>1.5965800998287599E-5</v>
      </c>
      <c r="F1487" s="9">
        <v>-1.5618133434881901E-2</v>
      </c>
      <c r="G1487" s="9">
        <v>6.7714880303294969</v>
      </c>
      <c r="H1487" s="7">
        <v>0.96169586606652302</v>
      </c>
      <c r="I1487" t="s">
        <v>126</v>
      </c>
      <c r="J1487" t="s">
        <v>2160</v>
      </c>
      <c r="K1487" t="s">
        <v>130</v>
      </c>
      <c r="L1487" t="s">
        <v>1052</v>
      </c>
    </row>
    <row r="1488" spans="1:12" hidden="1">
      <c r="A1488" t="s">
        <v>126</v>
      </c>
      <c r="B1488" t="s">
        <v>1733</v>
      </c>
      <c r="C1488" t="s">
        <v>1297</v>
      </c>
      <c r="D1488" t="s">
        <v>1296</v>
      </c>
      <c r="E1488" s="7">
        <v>1.7266897916525301E-4</v>
      </c>
      <c r="F1488" s="9">
        <v>-3.600615778296814</v>
      </c>
      <c r="G1488" s="9">
        <v>6.1610540641504778</v>
      </c>
      <c r="H1488" s="7">
        <v>0.44458675366049399</v>
      </c>
      <c r="I1488" t="s">
        <v>126</v>
      </c>
      <c r="J1488" t="s">
        <v>2160</v>
      </c>
      <c r="K1488" t="s">
        <v>130</v>
      </c>
      <c r="L1488" t="s">
        <v>1052</v>
      </c>
    </row>
    <row r="1489" spans="1:12" hidden="1">
      <c r="A1489" t="s">
        <v>126</v>
      </c>
      <c r="B1489" t="s">
        <v>1734</v>
      </c>
      <c r="C1489" t="s">
        <v>1301</v>
      </c>
      <c r="D1489" t="s">
        <v>1307</v>
      </c>
      <c r="E1489" s="7">
        <v>5.9553971157108898E-5</v>
      </c>
      <c r="F1489" s="9">
        <v>-0.55464806365166752</v>
      </c>
      <c r="G1489" s="9">
        <v>7.2014418153743032</v>
      </c>
      <c r="H1489" s="7">
        <v>0.78137852758453097</v>
      </c>
      <c r="I1489" t="s">
        <v>126</v>
      </c>
      <c r="J1489" t="s">
        <v>2160</v>
      </c>
      <c r="K1489" t="s">
        <v>130</v>
      </c>
      <c r="L1489" t="s">
        <v>1052</v>
      </c>
    </row>
    <row r="1490" spans="1:12" hidden="1">
      <c r="A1490" t="s">
        <v>126</v>
      </c>
      <c r="B1490" t="s">
        <v>1735</v>
      </c>
      <c r="C1490" t="s">
        <v>1307</v>
      </c>
      <c r="D1490" t="s">
        <v>1301</v>
      </c>
      <c r="E1490" s="7">
        <v>4.6179422449356603E-5</v>
      </c>
      <c r="F1490" s="9">
        <v>-4.1758714150100325</v>
      </c>
      <c r="G1490" s="9">
        <v>5.2131861857461192</v>
      </c>
      <c r="H1490" s="7">
        <v>0.37078829380293099</v>
      </c>
      <c r="I1490" t="s">
        <v>126</v>
      </c>
      <c r="J1490" t="s">
        <v>2160</v>
      </c>
      <c r="K1490" t="s">
        <v>130</v>
      </c>
      <c r="L1490" t="s">
        <v>1052</v>
      </c>
    </row>
    <row r="1491" spans="1:12" hidden="1">
      <c r="A1491" t="s">
        <v>126</v>
      </c>
      <c r="B1491" t="s">
        <v>1736</v>
      </c>
      <c r="C1491" t="s">
        <v>1296</v>
      </c>
      <c r="D1491" t="s">
        <v>1297</v>
      </c>
      <c r="E1491" s="7">
        <v>9.7129938945651405E-6</v>
      </c>
      <c r="F1491" s="9">
        <v>3.8862073101318146</v>
      </c>
      <c r="G1491" s="9">
        <v>6.4314866027157365</v>
      </c>
      <c r="H1491" s="7">
        <v>0.43696212717199301</v>
      </c>
      <c r="I1491" t="s">
        <v>126</v>
      </c>
      <c r="J1491" t="s">
        <v>2160</v>
      </c>
      <c r="K1491" t="s">
        <v>130</v>
      </c>
      <c r="L1491" t="s">
        <v>1052</v>
      </c>
    </row>
    <row r="1492" spans="1:12" hidden="1">
      <c r="A1492" t="s">
        <v>126</v>
      </c>
      <c r="B1492" t="s">
        <v>1737</v>
      </c>
      <c r="C1492" t="s">
        <v>1307</v>
      </c>
      <c r="D1492" t="s">
        <v>1297</v>
      </c>
      <c r="E1492" s="7">
        <v>1.11056289322852E-5</v>
      </c>
      <c r="F1492" s="9">
        <v>-10.210944504197004</v>
      </c>
      <c r="G1492" s="9">
        <v>6.8300370706390563</v>
      </c>
      <c r="H1492" s="7">
        <v>0.22144141510475501</v>
      </c>
      <c r="I1492" t="s">
        <v>126</v>
      </c>
      <c r="J1492" t="s">
        <v>2160</v>
      </c>
      <c r="K1492" t="s">
        <v>130</v>
      </c>
      <c r="L1492" t="s">
        <v>1052</v>
      </c>
    </row>
    <row r="1493" spans="1:12">
      <c r="A1493" t="s">
        <v>126</v>
      </c>
      <c r="B1493" t="s">
        <v>1738</v>
      </c>
      <c r="C1493" t="s">
        <v>1296</v>
      </c>
      <c r="D1493" t="s">
        <v>1307</v>
      </c>
      <c r="E1493" s="7">
        <v>2.8584004309193399E-5</v>
      </c>
      <c r="F1493" s="9">
        <v>-23.230264927272707</v>
      </c>
      <c r="G1493" s="9">
        <v>5.6803854650361068</v>
      </c>
      <c r="H1493" s="7">
        <v>4.3148928453500102E-2</v>
      </c>
      <c r="I1493" t="s">
        <v>126</v>
      </c>
      <c r="J1493" t="s">
        <v>2160</v>
      </c>
      <c r="K1493" t="s">
        <v>130</v>
      </c>
      <c r="L1493" t="s">
        <v>1052</v>
      </c>
    </row>
    <row r="1494" spans="1:12" hidden="1">
      <c r="A1494" t="s">
        <v>126</v>
      </c>
      <c r="B1494" t="s">
        <v>1739</v>
      </c>
      <c r="C1494" t="s">
        <v>1307</v>
      </c>
      <c r="D1494" t="s">
        <v>1297</v>
      </c>
      <c r="E1494" s="7">
        <v>1.6367792542956099E-5</v>
      </c>
      <c r="F1494" s="9">
        <v>2.4458593142578535</v>
      </c>
      <c r="G1494" s="9">
        <v>5.0897341289037206</v>
      </c>
      <c r="H1494" s="7">
        <v>0.48817439930691298</v>
      </c>
      <c r="I1494" t="s">
        <v>126</v>
      </c>
      <c r="J1494" t="s">
        <v>2160</v>
      </c>
      <c r="K1494" t="s">
        <v>130</v>
      </c>
      <c r="L1494" t="s">
        <v>1052</v>
      </c>
    </row>
    <row r="1495" spans="1:12" hidden="1">
      <c r="A1495" t="s">
        <v>126</v>
      </c>
      <c r="B1495" t="s">
        <v>1740</v>
      </c>
      <c r="C1495" t="s">
        <v>1296</v>
      </c>
      <c r="D1495" t="s">
        <v>1297</v>
      </c>
      <c r="E1495" s="7">
        <v>7.9364528785173293E-6</v>
      </c>
      <c r="F1495" s="9">
        <v>-1.1559792596891665</v>
      </c>
      <c r="G1495" s="9">
        <v>6.6266447820464265</v>
      </c>
      <c r="H1495" s="7">
        <v>0.67619200063218099</v>
      </c>
      <c r="I1495" t="s">
        <v>126</v>
      </c>
      <c r="J1495" t="s">
        <v>2160</v>
      </c>
      <c r="K1495" t="s">
        <v>130</v>
      </c>
      <c r="L1495" t="s">
        <v>1052</v>
      </c>
    </row>
    <row r="1496" spans="1:12" hidden="1">
      <c r="A1496" t="s">
        <v>126</v>
      </c>
      <c r="B1496" t="s">
        <v>1741</v>
      </c>
      <c r="C1496" t="s">
        <v>1296</v>
      </c>
      <c r="D1496" t="s">
        <v>1307</v>
      </c>
      <c r="E1496" s="7">
        <v>1.4164623426797399E-5</v>
      </c>
      <c r="F1496" s="9">
        <v>-5.8572217928493755</v>
      </c>
      <c r="G1496" s="9">
        <v>6.3505697319917047</v>
      </c>
      <c r="H1496" s="7">
        <v>0.33686802422816398</v>
      </c>
      <c r="I1496" t="s">
        <v>126</v>
      </c>
      <c r="J1496" t="s">
        <v>2160</v>
      </c>
      <c r="K1496" t="s">
        <v>130</v>
      </c>
      <c r="L1496" t="s">
        <v>1052</v>
      </c>
    </row>
    <row r="1497" spans="1:12">
      <c r="A1497" t="s">
        <v>126</v>
      </c>
      <c r="B1497" t="s">
        <v>1742</v>
      </c>
      <c r="C1497" t="s">
        <v>1296</v>
      </c>
      <c r="D1497" t="s">
        <v>1297</v>
      </c>
      <c r="E1497" s="7">
        <v>7.1671641888868906E-5</v>
      </c>
      <c r="F1497" s="9">
        <v>-16.163074945643107</v>
      </c>
      <c r="G1497" s="9">
        <v>3.533575927483664</v>
      </c>
      <c r="H1497" s="7">
        <v>3.2458013118167102E-2</v>
      </c>
      <c r="I1497" t="s">
        <v>126</v>
      </c>
      <c r="J1497" t="s">
        <v>2160</v>
      </c>
      <c r="K1497" t="s">
        <v>130</v>
      </c>
      <c r="L1497" t="s">
        <v>1052</v>
      </c>
    </row>
    <row r="1498" spans="1:12">
      <c r="A1498" t="s">
        <v>126</v>
      </c>
      <c r="B1498" t="s">
        <v>1743</v>
      </c>
      <c r="C1498" t="s">
        <v>1296</v>
      </c>
      <c r="D1498" t="s">
        <v>1297</v>
      </c>
      <c r="E1498" s="7">
        <v>4.3457733230706499E-5</v>
      </c>
      <c r="F1498" s="9">
        <v>-30.471885410646806</v>
      </c>
      <c r="G1498" s="9">
        <v>6.888823538927161</v>
      </c>
      <c r="H1498" s="7">
        <v>3.5449745938858898E-2</v>
      </c>
      <c r="I1498" t="s">
        <v>126</v>
      </c>
      <c r="J1498" t="s">
        <v>2160</v>
      </c>
      <c r="K1498" t="s">
        <v>130</v>
      </c>
      <c r="L1498" t="s">
        <v>1052</v>
      </c>
    </row>
    <row r="1499" spans="1:12" hidden="1">
      <c r="A1499" t="s">
        <v>126</v>
      </c>
      <c r="B1499" t="s">
        <v>1744</v>
      </c>
      <c r="C1499" t="s">
        <v>1301</v>
      </c>
      <c r="D1499" t="s">
        <v>1307</v>
      </c>
      <c r="E1499" s="7">
        <v>1.7311152613731299E-4</v>
      </c>
      <c r="F1499" s="9">
        <v>0.22578365471079742</v>
      </c>
      <c r="G1499" s="9">
        <v>3.4758775171231262</v>
      </c>
      <c r="H1499" s="7">
        <v>0.79882563901584203</v>
      </c>
      <c r="I1499" t="s">
        <v>126</v>
      </c>
      <c r="J1499" t="s">
        <v>2160</v>
      </c>
      <c r="K1499" t="s">
        <v>130</v>
      </c>
      <c r="L1499" t="s">
        <v>1052</v>
      </c>
    </row>
    <row r="1500" spans="1:12" hidden="1">
      <c r="A1500" t="s">
        <v>126</v>
      </c>
      <c r="B1500" t="s">
        <v>1745</v>
      </c>
      <c r="C1500" t="s">
        <v>1296</v>
      </c>
      <c r="D1500" t="s">
        <v>1297</v>
      </c>
      <c r="E1500" s="7">
        <v>3.9033894446360799E-5</v>
      </c>
      <c r="F1500" s="9">
        <v>0.33165348994746535</v>
      </c>
      <c r="G1500" s="9">
        <v>6.3712880837347381</v>
      </c>
      <c r="H1500" s="7">
        <v>0.81952628522121096</v>
      </c>
      <c r="I1500" t="s">
        <v>126</v>
      </c>
      <c r="J1500" t="s">
        <v>2160</v>
      </c>
      <c r="K1500" t="s">
        <v>130</v>
      </c>
      <c r="L1500" t="s">
        <v>1052</v>
      </c>
    </row>
    <row r="1501" spans="1:12" hidden="1">
      <c r="A1501" t="s">
        <v>126</v>
      </c>
      <c r="B1501" t="s">
        <v>1746</v>
      </c>
      <c r="C1501" t="s">
        <v>1301</v>
      </c>
      <c r="D1501" t="s">
        <v>1307</v>
      </c>
      <c r="E1501" s="7">
        <v>1.1634039648807099E-5</v>
      </c>
      <c r="F1501" s="9">
        <v>2.8384585615134999E-2</v>
      </c>
      <c r="G1501" s="9">
        <v>4.9532690855219741</v>
      </c>
      <c r="H1501" s="7">
        <v>0.93965785380938405</v>
      </c>
      <c r="I1501" t="s">
        <v>126</v>
      </c>
      <c r="J1501" t="s">
        <v>2160</v>
      </c>
      <c r="K1501" t="s">
        <v>130</v>
      </c>
      <c r="L1501" t="s">
        <v>1052</v>
      </c>
    </row>
    <row r="1502" spans="1:12" hidden="1">
      <c r="A1502" t="s">
        <v>126</v>
      </c>
      <c r="B1502" t="s">
        <v>1746</v>
      </c>
      <c r="C1502" t="s">
        <v>1301</v>
      </c>
      <c r="D1502" t="s">
        <v>1296</v>
      </c>
      <c r="E1502" s="7">
        <v>2.8489858861376002E-5</v>
      </c>
      <c r="F1502" s="9">
        <v>6.0048939344689956</v>
      </c>
      <c r="G1502" s="9">
        <v>5.5449890700332922</v>
      </c>
      <c r="H1502" s="7">
        <v>0.29804064811814401</v>
      </c>
      <c r="I1502" t="s">
        <v>126</v>
      </c>
      <c r="J1502" t="s">
        <v>2160</v>
      </c>
      <c r="K1502" t="s">
        <v>130</v>
      </c>
      <c r="L1502" t="s">
        <v>1052</v>
      </c>
    </row>
    <row r="1503" spans="1:12" hidden="1">
      <c r="A1503" t="s">
        <v>126</v>
      </c>
      <c r="B1503" t="s">
        <v>1747</v>
      </c>
      <c r="C1503" t="s">
        <v>1307</v>
      </c>
      <c r="D1503" t="s">
        <v>1296</v>
      </c>
      <c r="E1503" s="7">
        <v>1.2319519045976399E-5</v>
      </c>
      <c r="F1503" s="9">
        <v>-3.5323379119899179</v>
      </c>
      <c r="G1503" s="9">
        <v>6.398907467020325</v>
      </c>
      <c r="H1503" s="7">
        <v>0.45749266741502798</v>
      </c>
      <c r="I1503" t="s">
        <v>126</v>
      </c>
      <c r="J1503" t="s">
        <v>2160</v>
      </c>
      <c r="K1503" t="s">
        <v>130</v>
      </c>
      <c r="L1503" t="s">
        <v>1052</v>
      </c>
    </row>
    <row r="1504" spans="1:12" hidden="1">
      <c r="A1504" t="s">
        <v>126</v>
      </c>
      <c r="B1504" t="s">
        <v>1748</v>
      </c>
      <c r="C1504" t="s">
        <v>1296</v>
      </c>
      <c r="D1504" t="s">
        <v>1297</v>
      </c>
      <c r="E1504" s="7">
        <v>7.5817207796617799E-6</v>
      </c>
      <c r="F1504" s="9">
        <v>-2.7189930874911883</v>
      </c>
      <c r="G1504" s="9">
        <v>6.5617447699782403</v>
      </c>
      <c r="H1504" s="7">
        <v>0.51975953488598603</v>
      </c>
      <c r="I1504" t="s">
        <v>126</v>
      </c>
      <c r="J1504" t="s">
        <v>2160</v>
      </c>
      <c r="K1504" t="s">
        <v>130</v>
      </c>
      <c r="L1504" t="s">
        <v>1052</v>
      </c>
    </row>
    <row r="1505" spans="1:12" hidden="1">
      <c r="A1505" t="s">
        <v>126</v>
      </c>
      <c r="B1505" t="s">
        <v>1749</v>
      </c>
      <c r="C1505" t="s">
        <v>1301</v>
      </c>
      <c r="D1505" t="s">
        <v>1296</v>
      </c>
      <c r="E1505" s="7">
        <v>1.65166193859952E-5</v>
      </c>
      <c r="F1505" s="9">
        <v>-2.1827733000781362</v>
      </c>
      <c r="G1505" s="9">
        <v>6.3660701407923037</v>
      </c>
      <c r="H1505" s="7">
        <v>0.55817376863929902</v>
      </c>
      <c r="I1505" t="s">
        <v>126</v>
      </c>
      <c r="J1505" t="s">
        <v>2160</v>
      </c>
      <c r="K1505" t="s">
        <v>130</v>
      </c>
      <c r="L1505" t="s">
        <v>1052</v>
      </c>
    </row>
    <row r="1506" spans="1:12" hidden="1">
      <c r="A1506" t="s">
        <v>126</v>
      </c>
      <c r="B1506" t="s">
        <v>1750</v>
      </c>
      <c r="C1506" t="s">
        <v>1296</v>
      </c>
      <c r="D1506" t="s">
        <v>1297</v>
      </c>
      <c r="E1506" s="7">
        <v>1.03956984119073E-5</v>
      </c>
      <c r="F1506" s="9">
        <v>-1.8892683357913991E-2</v>
      </c>
      <c r="G1506" s="9">
        <v>6.4326707727036272</v>
      </c>
      <c r="H1506" s="7">
        <v>0.95678060557664402</v>
      </c>
      <c r="I1506" t="s">
        <v>126</v>
      </c>
      <c r="J1506" t="s">
        <v>2160</v>
      </c>
      <c r="K1506" t="s">
        <v>130</v>
      </c>
      <c r="L1506" t="s">
        <v>1052</v>
      </c>
    </row>
    <row r="1507" spans="1:12" hidden="1">
      <c r="A1507" t="s">
        <v>126</v>
      </c>
      <c r="B1507" t="s">
        <v>1751</v>
      </c>
      <c r="C1507" t="s">
        <v>1296</v>
      </c>
      <c r="D1507" t="s">
        <v>1297</v>
      </c>
      <c r="E1507" s="7">
        <v>6.5146925687139506E-5</v>
      </c>
      <c r="F1507" s="9">
        <v>-13.881231451637802</v>
      </c>
      <c r="G1507" s="9">
        <v>6.0535615679917036</v>
      </c>
      <c r="H1507" s="7">
        <v>0.12995277971014799</v>
      </c>
      <c r="I1507" t="s">
        <v>126</v>
      </c>
      <c r="J1507" t="s">
        <v>2160</v>
      </c>
      <c r="K1507" t="s">
        <v>130</v>
      </c>
      <c r="L1507" t="s">
        <v>1052</v>
      </c>
    </row>
    <row r="1508" spans="1:12" hidden="1">
      <c r="A1508" t="s">
        <v>126</v>
      </c>
      <c r="B1508" t="s">
        <v>1752</v>
      </c>
      <c r="C1508" t="s">
        <v>1296</v>
      </c>
      <c r="D1508" t="s">
        <v>1301</v>
      </c>
      <c r="E1508" s="7">
        <v>1.8371837288092199E-5</v>
      </c>
      <c r="F1508" s="9">
        <v>0.89939984885370228</v>
      </c>
      <c r="G1508" s="9">
        <v>4.6948025363468515</v>
      </c>
      <c r="H1508" s="7">
        <v>0.66161020442409402</v>
      </c>
      <c r="I1508" t="s">
        <v>126</v>
      </c>
      <c r="J1508" t="s">
        <v>2160</v>
      </c>
      <c r="K1508" t="s">
        <v>130</v>
      </c>
      <c r="L1508" t="s">
        <v>1052</v>
      </c>
    </row>
    <row r="1509" spans="1:12" hidden="1">
      <c r="A1509" t="s">
        <v>126</v>
      </c>
      <c r="B1509" t="s">
        <v>1753</v>
      </c>
      <c r="C1509" t="s">
        <v>1301</v>
      </c>
      <c r="D1509" t="s">
        <v>1307</v>
      </c>
      <c r="E1509" s="7">
        <v>5.6595657981119699E-6</v>
      </c>
      <c r="F1509" s="9">
        <v>5.0332172965246418</v>
      </c>
      <c r="G1509" s="9">
        <v>6.1621535234501437</v>
      </c>
      <c r="H1509" s="7">
        <v>0.36611884920082599</v>
      </c>
      <c r="I1509" t="s">
        <v>126</v>
      </c>
      <c r="J1509" t="s">
        <v>2160</v>
      </c>
      <c r="K1509" t="s">
        <v>130</v>
      </c>
      <c r="L1509" t="s">
        <v>1052</v>
      </c>
    </row>
    <row r="1510" spans="1:12" hidden="1">
      <c r="A1510" t="s">
        <v>126</v>
      </c>
      <c r="B1510" t="s">
        <v>1754</v>
      </c>
      <c r="C1510" t="s">
        <v>1296</v>
      </c>
      <c r="D1510" t="s">
        <v>1301</v>
      </c>
      <c r="E1510" s="7">
        <v>1.5183397368550699E-5</v>
      </c>
      <c r="F1510" s="9">
        <v>2.8257705691109751</v>
      </c>
      <c r="G1510" s="9">
        <v>6.359861513233783</v>
      </c>
      <c r="H1510" s="7">
        <v>0.50504795926592705</v>
      </c>
      <c r="I1510" t="s">
        <v>126</v>
      </c>
      <c r="J1510" t="s">
        <v>2160</v>
      </c>
      <c r="K1510" t="s">
        <v>130</v>
      </c>
      <c r="L1510" t="s">
        <v>1052</v>
      </c>
    </row>
    <row r="1511" spans="1:12" hidden="1">
      <c r="A1511" t="s">
        <v>126</v>
      </c>
      <c r="B1511" t="s">
        <v>1755</v>
      </c>
      <c r="C1511" t="s">
        <v>1297</v>
      </c>
      <c r="D1511" t="s">
        <v>1296</v>
      </c>
      <c r="E1511" s="7">
        <v>7.7728223685103502E-6</v>
      </c>
      <c r="F1511" s="9">
        <v>1.7815491810731303</v>
      </c>
      <c r="G1511" s="9">
        <v>6.8811212759339044</v>
      </c>
      <c r="H1511" s="7">
        <v>0.61087418738495103</v>
      </c>
      <c r="I1511" t="s">
        <v>126</v>
      </c>
      <c r="J1511" t="s">
        <v>2160</v>
      </c>
      <c r="K1511" t="s">
        <v>130</v>
      </c>
      <c r="L1511" t="s">
        <v>1052</v>
      </c>
    </row>
    <row r="1512" spans="1:12" hidden="1">
      <c r="A1512" t="s">
        <v>126</v>
      </c>
      <c r="B1512" t="s">
        <v>1756</v>
      </c>
      <c r="C1512" t="s">
        <v>1301</v>
      </c>
      <c r="D1512" t="s">
        <v>1307</v>
      </c>
      <c r="E1512" s="7">
        <v>1.48276216981713E-5</v>
      </c>
      <c r="F1512" s="9">
        <v>-2.9177376277884815E-3</v>
      </c>
      <c r="G1512" s="9">
        <v>6.3582929135729813</v>
      </c>
      <c r="H1512" s="7">
        <v>0.98290930595016901</v>
      </c>
      <c r="I1512" t="s">
        <v>126</v>
      </c>
      <c r="J1512" t="s">
        <v>2160</v>
      </c>
      <c r="K1512" t="s">
        <v>130</v>
      </c>
      <c r="L1512" t="s">
        <v>1052</v>
      </c>
    </row>
    <row r="1513" spans="1:12" hidden="1">
      <c r="A1513" t="s">
        <v>126</v>
      </c>
      <c r="B1513" t="s">
        <v>1757</v>
      </c>
      <c r="C1513" t="s">
        <v>1297</v>
      </c>
      <c r="D1513" t="s">
        <v>1296</v>
      </c>
      <c r="E1513" s="7">
        <v>1.13109376767334E-5</v>
      </c>
      <c r="F1513" s="9">
        <v>5.1441333764149645E-2</v>
      </c>
      <c r="G1513" s="9">
        <v>6.1636516064165736</v>
      </c>
      <c r="H1513" s="7">
        <v>0.92720972357776599</v>
      </c>
      <c r="I1513" t="s">
        <v>126</v>
      </c>
      <c r="J1513" t="s">
        <v>2160</v>
      </c>
      <c r="K1513" t="s">
        <v>130</v>
      </c>
      <c r="L1513" t="s">
        <v>1052</v>
      </c>
    </row>
    <row r="1514" spans="1:12" hidden="1">
      <c r="A1514" t="s">
        <v>126</v>
      </c>
      <c r="B1514" t="s">
        <v>1758</v>
      </c>
      <c r="C1514" t="s">
        <v>1296</v>
      </c>
      <c r="D1514" t="s">
        <v>1297</v>
      </c>
      <c r="E1514" s="7">
        <v>6.9074336609112094E-5</v>
      </c>
      <c r="F1514" s="9">
        <v>0.40341423773813334</v>
      </c>
      <c r="G1514" s="9">
        <v>3.4586497357253241</v>
      </c>
      <c r="H1514" s="7">
        <v>0.73270849444649799</v>
      </c>
      <c r="I1514" t="s">
        <v>126</v>
      </c>
      <c r="J1514" t="s">
        <v>2160</v>
      </c>
      <c r="K1514" t="s">
        <v>130</v>
      </c>
      <c r="L1514" t="s">
        <v>1052</v>
      </c>
    </row>
    <row r="1515" spans="1:12" hidden="1">
      <c r="A1515" t="s">
        <v>126</v>
      </c>
      <c r="B1515" t="s">
        <v>1759</v>
      </c>
      <c r="C1515" t="s">
        <v>1301</v>
      </c>
      <c r="D1515" t="s">
        <v>1307</v>
      </c>
      <c r="E1515" s="7">
        <v>1.13128717010162E-4</v>
      </c>
      <c r="F1515" s="9">
        <v>-1.5935666002061213</v>
      </c>
      <c r="G1515" s="9">
        <v>3.3855642061853306</v>
      </c>
      <c r="H1515" s="7">
        <v>0.49266781926460801</v>
      </c>
      <c r="I1515" t="s">
        <v>126</v>
      </c>
      <c r="J1515" t="s">
        <v>2160</v>
      </c>
      <c r="K1515" t="s">
        <v>130</v>
      </c>
      <c r="L1515" t="s">
        <v>1052</v>
      </c>
    </row>
    <row r="1516" spans="1:12" hidden="1">
      <c r="A1516" t="s">
        <v>126</v>
      </c>
      <c r="B1516" t="s">
        <v>1759</v>
      </c>
      <c r="C1516" t="s">
        <v>1301</v>
      </c>
      <c r="D1516" t="s">
        <v>1297</v>
      </c>
      <c r="E1516" s="7">
        <v>5.3852816944769403E-6</v>
      </c>
      <c r="F1516" s="9">
        <v>-2.519349838973084</v>
      </c>
      <c r="G1516" s="9">
        <v>7.5535509412783437</v>
      </c>
      <c r="H1516" s="7">
        <v>0.563586769010196</v>
      </c>
      <c r="I1516" t="s">
        <v>126</v>
      </c>
      <c r="J1516" t="s">
        <v>2160</v>
      </c>
      <c r="K1516" t="s">
        <v>130</v>
      </c>
      <c r="L1516" t="s">
        <v>1052</v>
      </c>
    </row>
    <row r="1517" spans="1:12" hidden="1">
      <c r="A1517" t="s">
        <v>126</v>
      </c>
      <c r="B1517" t="s">
        <v>1760</v>
      </c>
      <c r="C1517" t="s">
        <v>1301</v>
      </c>
      <c r="D1517" t="s">
        <v>1307</v>
      </c>
      <c r="E1517" s="7">
        <v>3.19794072211828E-5</v>
      </c>
      <c r="F1517" s="9">
        <v>0.46510892057439673</v>
      </c>
      <c r="G1517" s="9">
        <v>3.923168145710747</v>
      </c>
      <c r="H1517" s="7">
        <v>0.73060765779438397</v>
      </c>
      <c r="I1517" t="s">
        <v>126</v>
      </c>
      <c r="J1517" t="s">
        <v>2160</v>
      </c>
      <c r="K1517" t="s">
        <v>130</v>
      </c>
      <c r="L1517" t="s">
        <v>1052</v>
      </c>
    </row>
    <row r="1518" spans="1:12" hidden="1">
      <c r="A1518" t="s">
        <v>126</v>
      </c>
      <c r="B1518" t="s">
        <v>1761</v>
      </c>
      <c r="C1518" t="s">
        <v>1296</v>
      </c>
      <c r="D1518" t="s">
        <v>1307</v>
      </c>
      <c r="E1518" s="7">
        <v>2.8426315122723699E-4</v>
      </c>
      <c r="F1518" s="9">
        <v>-3.0794892167960293</v>
      </c>
      <c r="G1518" s="9">
        <v>6.1644361949792241</v>
      </c>
      <c r="H1518" s="7">
        <v>0.47969469710539298</v>
      </c>
      <c r="I1518" t="s">
        <v>126</v>
      </c>
      <c r="J1518" t="s">
        <v>2160</v>
      </c>
      <c r="K1518" t="s">
        <v>130</v>
      </c>
      <c r="L1518" t="s">
        <v>1052</v>
      </c>
    </row>
    <row r="1519" spans="1:12" hidden="1">
      <c r="A1519" t="s">
        <v>126</v>
      </c>
      <c r="B1519" t="s">
        <v>1761</v>
      </c>
      <c r="C1519" t="s">
        <v>1296</v>
      </c>
      <c r="D1519" t="s">
        <v>1297</v>
      </c>
      <c r="E1519" s="7">
        <v>2.5424635623768299E-5</v>
      </c>
      <c r="F1519" s="9">
        <v>6.0468124363650597</v>
      </c>
      <c r="G1519" s="9">
        <v>4.6865542569098544</v>
      </c>
      <c r="H1519" s="7">
        <v>0.25600244196464</v>
      </c>
      <c r="I1519" t="s">
        <v>126</v>
      </c>
      <c r="J1519" t="s">
        <v>2160</v>
      </c>
      <c r="K1519" t="s">
        <v>130</v>
      </c>
      <c r="L1519" t="s">
        <v>1052</v>
      </c>
    </row>
    <row r="1520" spans="1:12" hidden="1">
      <c r="A1520" t="s">
        <v>126</v>
      </c>
      <c r="B1520" t="s">
        <v>1762</v>
      </c>
      <c r="C1520" t="s">
        <v>1301</v>
      </c>
      <c r="D1520" t="s">
        <v>1307</v>
      </c>
      <c r="E1520" s="7">
        <v>1.5853400201939902E-5</v>
      </c>
      <c r="F1520" s="9">
        <v>-3.5343583689058375</v>
      </c>
      <c r="G1520" s="9">
        <v>5.0553427178070747</v>
      </c>
      <c r="H1520" s="7">
        <v>0.40307507584796898</v>
      </c>
      <c r="I1520" t="s">
        <v>126</v>
      </c>
      <c r="J1520" t="s">
        <v>2160</v>
      </c>
      <c r="K1520" t="s">
        <v>130</v>
      </c>
      <c r="L1520" t="s">
        <v>1052</v>
      </c>
    </row>
    <row r="1521" spans="1:12" hidden="1">
      <c r="A1521" t="s">
        <v>126</v>
      </c>
      <c r="B1521" t="s">
        <v>1763</v>
      </c>
      <c r="C1521" t="s">
        <v>1296</v>
      </c>
      <c r="D1521" t="s">
        <v>1297</v>
      </c>
      <c r="E1521" s="7">
        <v>1.4969654660633501E-4</v>
      </c>
      <c r="F1521" s="9">
        <v>-3.7676901733968458</v>
      </c>
      <c r="G1521" s="9">
        <v>4.6041092946353501</v>
      </c>
      <c r="H1521" s="7">
        <v>0.36566828846994398</v>
      </c>
      <c r="I1521" t="s">
        <v>126</v>
      </c>
      <c r="J1521" t="s">
        <v>2160</v>
      </c>
      <c r="K1521" t="s">
        <v>130</v>
      </c>
      <c r="L1521" t="s">
        <v>1052</v>
      </c>
    </row>
    <row r="1522" spans="1:12" hidden="1">
      <c r="A1522" t="s">
        <v>126</v>
      </c>
      <c r="B1522" t="s">
        <v>1764</v>
      </c>
      <c r="C1522" t="s">
        <v>1301</v>
      </c>
      <c r="D1522" t="s">
        <v>1307</v>
      </c>
      <c r="E1522" s="7">
        <v>2.9195767230524999E-6</v>
      </c>
      <c r="F1522" s="9">
        <v>1.5847782519920155</v>
      </c>
      <c r="G1522" s="9">
        <v>6.3589999254664802</v>
      </c>
      <c r="H1522" s="7">
        <v>0.61762613476807005</v>
      </c>
      <c r="I1522" t="s">
        <v>126</v>
      </c>
      <c r="J1522" t="s">
        <v>2160</v>
      </c>
      <c r="K1522" t="s">
        <v>130</v>
      </c>
      <c r="L1522" t="s">
        <v>1052</v>
      </c>
    </row>
    <row r="1523" spans="1:12" hidden="1">
      <c r="A1523" t="s">
        <v>126</v>
      </c>
      <c r="B1523" t="s">
        <v>1765</v>
      </c>
      <c r="C1523" t="s">
        <v>1297</v>
      </c>
      <c r="D1523" t="s">
        <v>1296</v>
      </c>
      <c r="E1523" s="7">
        <v>1.8482189799198599E-5</v>
      </c>
      <c r="F1523" s="9">
        <v>2.8641223508288567</v>
      </c>
      <c r="G1523" s="9">
        <v>4.9567445097833325</v>
      </c>
      <c r="H1523" s="7">
        <v>0.447166794274094</v>
      </c>
      <c r="I1523" t="s">
        <v>126</v>
      </c>
      <c r="J1523" t="s">
        <v>2160</v>
      </c>
      <c r="K1523" t="s">
        <v>130</v>
      </c>
      <c r="L1523" t="s">
        <v>1052</v>
      </c>
    </row>
    <row r="1524" spans="1:12">
      <c r="A1524" t="s">
        <v>126</v>
      </c>
      <c r="B1524" t="s">
        <v>1766</v>
      </c>
      <c r="C1524" t="s">
        <v>1307</v>
      </c>
      <c r="D1524" t="s">
        <v>1301</v>
      </c>
      <c r="E1524" s="7">
        <v>2.2769782494920302E-6</v>
      </c>
      <c r="F1524" s="9">
        <v>-30.079496653018797</v>
      </c>
      <c r="G1524" s="9">
        <v>6.7972186034385471</v>
      </c>
      <c r="H1524" s="7">
        <v>3.5410604723510097E-2</v>
      </c>
      <c r="I1524" t="s">
        <v>126</v>
      </c>
      <c r="J1524" t="s">
        <v>2160</v>
      </c>
      <c r="K1524" t="s">
        <v>130</v>
      </c>
      <c r="L1524" t="s">
        <v>1052</v>
      </c>
    </row>
    <row r="1525" spans="1:12" hidden="1">
      <c r="A1525" t="s">
        <v>126</v>
      </c>
      <c r="B1525" t="s">
        <v>1767</v>
      </c>
      <c r="C1525" t="s">
        <v>1297</v>
      </c>
      <c r="D1525" t="s">
        <v>1296</v>
      </c>
      <c r="E1525" s="7">
        <v>6.1026101118862097E-6</v>
      </c>
      <c r="F1525" s="9">
        <v>-17.946491994387564</v>
      </c>
      <c r="G1525" s="9">
        <v>5.1791111266709651</v>
      </c>
      <c r="H1525" s="7">
        <v>6.2674127117803596E-2</v>
      </c>
      <c r="I1525" t="s">
        <v>126</v>
      </c>
      <c r="J1525" t="s">
        <v>2160</v>
      </c>
      <c r="K1525" t="s">
        <v>130</v>
      </c>
      <c r="L1525" t="s">
        <v>1052</v>
      </c>
    </row>
    <row r="1526" spans="1:12" hidden="1">
      <c r="A1526" t="s">
        <v>126</v>
      </c>
      <c r="B1526" t="s">
        <v>1768</v>
      </c>
      <c r="C1526" t="s">
        <v>1296</v>
      </c>
      <c r="D1526" t="s">
        <v>1307</v>
      </c>
      <c r="E1526" s="7">
        <v>4.2454686751546202E-6</v>
      </c>
      <c r="F1526" s="9">
        <v>-0.37091849229184959</v>
      </c>
      <c r="G1526" s="9">
        <v>6.4039046007549834</v>
      </c>
      <c r="H1526" s="7">
        <v>0.80981310074361801</v>
      </c>
      <c r="I1526" t="s">
        <v>126</v>
      </c>
      <c r="J1526" t="s">
        <v>2160</v>
      </c>
      <c r="K1526" t="s">
        <v>130</v>
      </c>
      <c r="L1526" t="s">
        <v>1052</v>
      </c>
    </row>
    <row r="1527" spans="1:12" hidden="1">
      <c r="A1527" t="s">
        <v>126</v>
      </c>
      <c r="B1527" t="s">
        <v>1769</v>
      </c>
      <c r="C1527" t="s">
        <v>1307</v>
      </c>
      <c r="D1527" t="s">
        <v>1770</v>
      </c>
      <c r="E1527" s="7">
        <v>1.14855154618155E-5</v>
      </c>
      <c r="F1527" s="9">
        <v>3.0052096607344732</v>
      </c>
      <c r="G1527" s="9">
        <v>6.5467097295518801</v>
      </c>
      <c r="H1527" s="7">
        <v>0.49807239862140601</v>
      </c>
      <c r="I1527" t="s">
        <v>126</v>
      </c>
      <c r="J1527" t="s">
        <v>2160</v>
      </c>
      <c r="K1527" t="s">
        <v>130</v>
      </c>
      <c r="L1527" t="s">
        <v>1052</v>
      </c>
    </row>
    <row r="1528" spans="1:12" hidden="1">
      <c r="A1528" t="s">
        <v>126</v>
      </c>
      <c r="B1528" t="s">
        <v>1771</v>
      </c>
      <c r="C1528" t="s">
        <v>1297</v>
      </c>
      <c r="D1528" t="s">
        <v>1296</v>
      </c>
      <c r="E1528" s="7">
        <v>4.5989555564256203E-5</v>
      </c>
      <c r="F1528" s="9">
        <v>-3.8454710038517534</v>
      </c>
      <c r="G1528" s="9">
        <v>3.8112988979811249</v>
      </c>
      <c r="H1528" s="7">
        <v>0.31515068088651599</v>
      </c>
      <c r="I1528" t="s">
        <v>126</v>
      </c>
      <c r="J1528" t="s">
        <v>2160</v>
      </c>
      <c r="K1528" t="s">
        <v>130</v>
      </c>
      <c r="L1528" t="s">
        <v>1052</v>
      </c>
    </row>
    <row r="1529" spans="1:12" hidden="1">
      <c r="A1529" t="s">
        <v>126</v>
      </c>
      <c r="B1529" t="s">
        <v>1772</v>
      </c>
      <c r="C1529" t="s">
        <v>1307</v>
      </c>
      <c r="D1529" t="s">
        <v>1301</v>
      </c>
      <c r="E1529" s="7">
        <v>3.5819278609684101E-5</v>
      </c>
      <c r="F1529" s="9">
        <v>-8.6307299387496705</v>
      </c>
      <c r="G1529" s="9">
        <v>5.742310680979803</v>
      </c>
      <c r="H1529" s="7">
        <v>0.22020935076575601</v>
      </c>
      <c r="I1529" t="s">
        <v>126</v>
      </c>
      <c r="J1529" t="s">
        <v>2160</v>
      </c>
      <c r="K1529" t="s">
        <v>130</v>
      </c>
      <c r="L1529" t="s">
        <v>1052</v>
      </c>
    </row>
    <row r="1530" spans="1:12" hidden="1">
      <c r="A1530" t="s">
        <v>126</v>
      </c>
      <c r="B1530" t="s">
        <v>1773</v>
      </c>
      <c r="C1530" t="s">
        <v>1297</v>
      </c>
      <c r="D1530" t="s">
        <v>1301</v>
      </c>
      <c r="E1530" s="7">
        <v>4.9097801286157801E-5</v>
      </c>
      <c r="F1530" s="9">
        <v>-0.26056076488298019</v>
      </c>
      <c r="G1530" s="9">
        <v>4.5071988605839213</v>
      </c>
      <c r="H1530" s="7">
        <v>0.80999156192518795</v>
      </c>
      <c r="I1530" t="s">
        <v>126</v>
      </c>
      <c r="J1530" t="s">
        <v>2160</v>
      </c>
      <c r="K1530" t="s">
        <v>130</v>
      </c>
      <c r="L1530" t="s">
        <v>1052</v>
      </c>
    </row>
    <row r="1531" spans="1:12">
      <c r="A1531" t="s">
        <v>126</v>
      </c>
      <c r="B1531" t="s">
        <v>1774</v>
      </c>
      <c r="C1531" t="s">
        <v>1301</v>
      </c>
      <c r="D1531" t="s">
        <v>1307</v>
      </c>
      <c r="E1531" s="7">
        <v>1.9709181083854699E-5</v>
      </c>
      <c r="F1531" s="9">
        <v>-39.591994700068568</v>
      </c>
      <c r="G1531" s="9">
        <v>5.0728603002199639</v>
      </c>
      <c r="H1531" s="7">
        <v>5.2111415356659602E-3</v>
      </c>
      <c r="I1531" t="s">
        <v>126</v>
      </c>
      <c r="J1531" t="s">
        <v>2160</v>
      </c>
      <c r="K1531" t="s">
        <v>130</v>
      </c>
      <c r="L1531" t="s">
        <v>1052</v>
      </c>
    </row>
    <row r="1532" spans="1:12">
      <c r="A1532" t="s">
        <v>126</v>
      </c>
      <c r="B1532" t="s">
        <v>1775</v>
      </c>
      <c r="C1532" t="s">
        <v>1307</v>
      </c>
      <c r="D1532" t="s">
        <v>1301</v>
      </c>
      <c r="E1532" s="7">
        <v>1.18703869511654E-5</v>
      </c>
      <c r="F1532" s="9">
        <v>-59.649264749652026</v>
      </c>
      <c r="G1532" s="9">
        <v>6.3569695072183041</v>
      </c>
      <c r="H1532" s="7">
        <v>2.1897265661790701E-3</v>
      </c>
      <c r="I1532" t="s">
        <v>126</v>
      </c>
      <c r="J1532" t="s">
        <v>2160</v>
      </c>
      <c r="K1532" t="s">
        <v>130</v>
      </c>
      <c r="L1532" t="s">
        <v>1052</v>
      </c>
    </row>
    <row r="1533" spans="1:12" hidden="1">
      <c r="A1533" t="s">
        <v>126</v>
      </c>
      <c r="B1533" t="s">
        <v>1776</v>
      </c>
      <c r="C1533" t="s">
        <v>1307</v>
      </c>
      <c r="D1533" t="s">
        <v>1301</v>
      </c>
      <c r="E1533" s="7">
        <v>8.1328094302553997E-5</v>
      </c>
      <c r="F1533" s="9">
        <v>-3.0535337861663763</v>
      </c>
      <c r="G1533" s="9">
        <v>6.7699826395865257</v>
      </c>
      <c r="H1533" s="7">
        <v>0.50184143112493995</v>
      </c>
      <c r="I1533" t="s">
        <v>126</v>
      </c>
      <c r="J1533" t="s">
        <v>2160</v>
      </c>
      <c r="K1533" t="s">
        <v>130</v>
      </c>
      <c r="L1533" t="s">
        <v>1052</v>
      </c>
    </row>
    <row r="1534" spans="1:12" hidden="1">
      <c r="A1534" t="s">
        <v>126</v>
      </c>
      <c r="B1534" t="s">
        <v>1777</v>
      </c>
      <c r="C1534" t="s">
        <v>1301</v>
      </c>
      <c r="D1534" t="s">
        <v>1307</v>
      </c>
      <c r="E1534" s="7">
        <v>2.7200169113702301E-5</v>
      </c>
      <c r="F1534" s="9">
        <v>-1.9012226058124999</v>
      </c>
      <c r="G1534" s="9">
        <v>4.82365119381247</v>
      </c>
      <c r="H1534" s="7">
        <v>0.53012812285851496</v>
      </c>
      <c r="I1534" t="s">
        <v>126</v>
      </c>
      <c r="J1534" t="s">
        <v>2160</v>
      </c>
      <c r="K1534" t="s">
        <v>130</v>
      </c>
      <c r="L1534" t="s">
        <v>1052</v>
      </c>
    </row>
    <row r="1535" spans="1:12">
      <c r="A1535" t="s">
        <v>126</v>
      </c>
      <c r="B1535" t="s">
        <v>1778</v>
      </c>
      <c r="C1535" t="s">
        <v>1296</v>
      </c>
      <c r="D1535" t="s">
        <v>1307</v>
      </c>
      <c r="E1535" s="7">
        <v>7.5766193216803999E-5</v>
      </c>
      <c r="F1535" s="9">
        <v>-41.100911361219403</v>
      </c>
      <c r="G1535" s="9">
        <v>4.5369613927311159</v>
      </c>
      <c r="H1535" s="7">
        <v>2.6138668820701902E-3</v>
      </c>
      <c r="I1535" t="s">
        <v>126</v>
      </c>
      <c r="J1535" t="s">
        <v>2160</v>
      </c>
      <c r="K1535" t="s">
        <v>130</v>
      </c>
      <c r="L1535" t="s">
        <v>1052</v>
      </c>
    </row>
    <row r="1536" spans="1:12" hidden="1">
      <c r="A1536" t="s">
        <v>126</v>
      </c>
      <c r="B1536" t="s">
        <v>1779</v>
      </c>
      <c r="C1536" t="s">
        <v>1301</v>
      </c>
      <c r="D1536" t="s">
        <v>1307</v>
      </c>
      <c r="E1536" s="7">
        <v>6.3750574287297599E-5</v>
      </c>
      <c r="F1536" s="9">
        <v>-3.2639233493412365</v>
      </c>
      <c r="G1536" s="9">
        <v>7.4782163679488072</v>
      </c>
      <c r="H1536" s="7">
        <v>0.50883726133164697</v>
      </c>
      <c r="I1536" t="s">
        <v>126</v>
      </c>
      <c r="J1536" t="s">
        <v>2160</v>
      </c>
      <c r="K1536" t="s">
        <v>130</v>
      </c>
      <c r="L1536" t="s">
        <v>1052</v>
      </c>
    </row>
    <row r="1537" spans="1:12" hidden="1">
      <c r="A1537" t="s">
        <v>126</v>
      </c>
      <c r="B1537" t="s">
        <v>1780</v>
      </c>
      <c r="C1537" t="s">
        <v>1307</v>
      </c>
      <c r="D1537" t="s">
        <v>1297</v>
      </c>
      <c r="E1537" s="7">
        <v>8.2923331014100104E-6</v>
      </c>
      <c r="F1537" s="9">
        <v>-4.2347891281244321</v>
      </c>
      <c r="G1537" s="9">
        <v>6.8628021563681578</v>
      </c>
      <c r="H1537" s="7">
        <v>0.43214036573074099</v>
      </c>
      <c r="I1537" t="s">
        <v>126</v>
      </c>
      <c r="J1537" t="s">
        <v>2160</v>
      </c>
      <c r="K1537" t="s">
        <v>130</v>
      </c>
      <c r="L1537" t="s">
        <v>1052</v>
      </c>
    </row>
    <row r="1538" spans="1:12">
      <c r="A1538" t="s">
        <v>126</v>
      </c>
      <c r="B1538" t="s">
        <v>1781</v>
      </c>
      <c r="C1538" t="s">
        <v>1301</v>
      </c>
      <c r="D1538" t="s">
        <v>1307</v>
      </c>
      <c r="E1538" s="7">
        <v>4.0903492501583398E-5</v>
      </c>
      <c r="F1538" s="9">
        <v>-28.15432482479417</v>
      </c>
      <c r="G1538" s="9">
        <v>3.5551052392303859</v>
      </c>
      <c r="H1538" s="7">
        <v>4.8907303742547004E-3</v>
      </c>
      <c r="I1538" t="s">
        <v>126</v>
      </c>
      <c r="J1538" t="s">
        <v>2160</v>
      </c>
      <c r="K1538" t="s">
        <v>130</v>
      </c>
      <c r="L1538" t="s">
        <v>1052</v>
      </c>
    </row>
    <row r="1539" spans="1:12" hidden="1">
      <c r="A1539" t="s">
        <v>126</v>
      </c>
      <c r="B1539" t="s">
        <v>1782</v>
      </c>
      <c r="C1539" t="s">
        <v>1301</v>
      </c>
      <c r="D1539" t="s">
        <v>1307</v>
      </c>
      <c r="E1539" s="7">
        <v>1.13109376767334E-5</v>
      </c>
      <c r="F1539" s="9">
        <v>4.2444933280468042</v>
      </c>
      <c r="G1539" s="9">
        <v>7.2033099033894183</v>
      </c>
      <c r="H1539" s="7">
        <v>0.44271235046679802</v>
      </c>
      <c r="I1539" t="s">
        <v>126</v>
      </c>
      <c r="J1539" t="s">
        <v>2160</v>
      </c>
      <c r="K1539" t="s">
        <v>130</v>
      </c>
      <c r="L1539" t="s">
        <v>1052</v>
      </c>
    </row>
    <row r="1540" spans="1:12" hidden="1">
      <c r="A1540" t="s">
        <v>126</v>
      </c>
      <c r="B1540" t="s">
        <v>2166</v>
      </c>
      <c r="C1540" t="s">
        <v>1297</v>
      </c>
      <c r="D1540" t="s">
        <v>1307</v>
      </c>
      <c r="E1540" s="7">
        <v>3.6763523185334798E-5</v>
      </c>
      <c r="F1540" s="9">
        <v>-1.2599483617401739</v>
      </c>
      <c r="G1540" s="9">
        <v>6.3987109687424795</v>
      </c>
      <c r="H1540" s="7">
        <v>0.657229429086991</v>
      </c>
      <c r="I1540" t="s">
        <v>126</v>
      </c>
      <c r="J1540" t="s">
        <v>2160</v>
      </c>
      <c r="K1540" t="s">
        <v>130</v>
      </c>
      <c r="L1540" t="s">
        <v>1052</v>
      </c>
    </row>
    <row r="1541" spans="1:12" hidden="1">
      <c r="A1541" t="s">
        <v>126</v>
      </c>
      <c r="B1541" t="s">
        <v>1783</v>
      </c>
      <c r="C1541" t="s">
        <v>1296</v>
      </c>
      <c r="D1541" t="s">
        <v>1297</v>
      </c>
      <c r="E1541" s="7">
        <v>1.7691849018107599E-5</v>
      </c>
      <c r="F1541" s="9">
        <v>7.303498378563541E-3</v>
      </c>
      <c r="G1541" s="9">
        <v>6.7700757274102301</v>
      </c>
      <c r="H1541" s="7">
        <v>0.97379822657141402</v>
      </c>
      <c r="I1541" t="s">
        <v>126</v>
      </c>
      <c r="J1541" t="s">
        <v>2160</v>
      </c>
      <c r="K1541" t="s">
        <v>130</v>
      </c>
      <c r="L1541" t="s">
        <v>1052</v>
      </c>
    </row>
    <row r="1542" spans="1:12" hidden="1">
      <c r="A1542" t="s">
        <v>126</v>
      </c>
      <c r="B1542" t="s">
        <v>1784</v>
      </c>
      <c r="C1542" t="s">
        <v>1301</v>
      </c>
      <c r="D1542" t="s">
        <v>1307</v>
      </c>
      <c r="E1542" s="7">
        <v>1.2266636830434101E-5</v>
      </c>
      <c r="F1542" s="9">
        <v>6.4789518557060522E-3</v>
      </c>
      <c r="G1542" s="9">
        <v>6.3400057203361415</v>
      </c>
      <c r="H1542" s="7">
        <v>0.97449803476821495</v>
      </c>
      <c r="I1542" t="s">
        <v>126</v>
      </c>
      <c r="J1542" t="s">
        <v>2160</v>
      </c>
      <c r="K1542" t="s">
        <v>130</v>
      </c>
      <c r="L1542" t="s">
        <v>1052</v>
      </c>
    </row>
    <row r="1543" spans="1:12" hidden="1">
      <c r="A1543" t="s">
        <v>126</v>
      </c>
      <c r="B1543" t="s">
        <v>1785</v>
      </c>
      <c r="C1543" t="s">
        <v>1301</v>
      </c>
      <c r="D1543" t="s">
        <v>1307</v>
      </c>
      <c r="E1543" s="7">
        <v>1.5254912266455801E-5</v>
      </c>
      <c r="F1543" s="9">
        <v>1.84540762508506</v>
      </c>
      <c r="G1543" s="9">
        <v>5.3748087622282767</v>
      </c>
      <c r="H1543" s="7">
        <v>0.55790540852294002</v>
      </c>
      <c r="I1543" t="s">
        <v>126</v>
      </c>
      <c r="J1543" t="s">
        <v>2160</v>
      </c>
      <c r="K1543" t="s">
        <v>130</v>
      </c>
      <c r="L1543" t="s">
        <v>1052</v>
      </c>
    </row>
    <row r="1544" spans="1:12" hidden="1">
      <c r="A1544" t="s">
        <v>126</v>
      </c>
      <c r="B1544" t="s">
        <v>1786</v>
      </c>
      <c r="C1544" t="s">
        <v>1296</v>
      </c>
      <c r="D1544" t="s">
        <v>1297</v>
      </c>
      <c r="E1544" s="7">
        <v>7.1499642755987894E-5</v>
      </c>
      <c r="F1544" s="9">
        <v>-0.46949675668660251</v>
      </c>
      <c r="G1544" s="9">
        <v>7.4875809149803638</v>
      </c>
      <c r="H1544" s="7">
        <v>0.802273032014299</v>
      </c>
      <c r="I1544" t="s">
        <v>126</v>
      </c>
      <c r="J1544" t="s">
        <v>2160</v>
      </c>
      <c r="K1544" t="s">
        <v>130</v>
      </c>
      <c r="L1544" t="s">
        <v>1052</v>
      </c>
    </row>
    <row r="1545" spans="1:12" hidden="1">
      <c r="A1545" t="s">
        <v>126</v>
      </c>
      <c r="B1545" t="s">
        <v>1787</v>
      </c>
      <c r="C1545" t="s">
        <v>1296</v>
      </c>
      <c r="D1545" t="s">
        <v>1297</v>
      </c>
      <c r="E1545" s="7">
        <v>1.4218202628453599E-5</v>
      </c>
      <c r="F1545" s="9">
        <v>-0.75655999702488097</v>
      </c>
      <c r="G1545" s="9">
        <v>6.5655197435532289</v>
      </c>
      <c r="H1545" s="7">
        <v>0.73426409409102</v>
      </c>
      <c r="I1545" t="s">
        <v>126</v>
      </c>
      <c r="J1545" t="s">
        <v>2160</v>
      </c>
      <c r="K1545" t="s">
        <v>130</v>
      </c>
      <c r="L1545" t="s">
        <v>1052</v>
      </c>
    </row>
    <row r="1546" spans="1:12" hidden="1">
      <c r="A1546" t="s">
        <v>126</v>
      </c>
      <c r="B1546" t="s">
        <v>2167</v>
      </c>
      <c r="C1546" t="s">
        <v>1297</v>
      </c>
      <c r="D1546" t="s">
        <v>1301</v>
      </c>
      <c r="E1546" s="7">
        <v>1.13109376767334E-5</v>
      </c>
      <c r="F1546" s="9">
        <v>-0.31871905441786713</v>
      </c>
      <c r="G1546" s="9">
        <v>6.1641316922022416</v>
      </c>
      <c r="H1546" s="7">
        <v>0.82012183964156904</v>
      </c>
      <c r="I1546" t="s">
        <v>126</v>
      </c>
      <c r="J1546" t="s">
        <v>2160</v>
      </c>
      <c r="K1546" t="s">
        <v>130</v>
      </c>
      <c r="L1546" t="s">
        <v>1052</v>
      </c>
    </row>
    <row r="1547" spans="1:12" hidden="1">
      <c r="A1547" t="s">
        <v>126</v>
      </c>
      <c r="B1547" t="s">
        <v>1788</v>
      </c>
      <c r="C1547" t="s">
        <v>1301</v>
      </c>
      <c r="D1547" t="s">
        <v>1297</v>
      </c>
      <c r="E1547" s="7">
        <v>7.1483832108451702E-6</v>
      </c>
      <c r="F1547" s="9">
        <v>1.985033956944805</v>
      </c>
      <c r="G1547" s="9">
        <v>5.4063769819227199</v>
      </c>
      <c r="H1547" s="7">
        <v>0.54455349861554403</v>
      </c>
      <c r="I1547" t="s">
        <v>126</v>
      </c>
      <c r="J1547" t="s">
        <v>2160</v>
      </c>
      <c r="K1547" t="s">
        <v>130</v>
      </c>
      <c r="L1547" t="s">
        <v>1052</v>
      </c>
    </row>
    <row r="1548" spans="1:12" hidden="1">
      <c r="A1548" t="s">
        <v>126</v>
      </c>
      <c r="B1548" t="s">
        <v>1789</v>
      </c>
      <c r="C1548" t="s">
        <v>1296</v>
      </c>
      <c r="D1548" t="s">
        <v>1307</v>
      </c>
      <c r="E1548" s="7">
        <v>2.2237261621821301E-5</v>
      </c>
      <c r="F1548" s="9">
        <v>-0.21591946063790121</v>
      </c>
      <c r="G1548" s="9">
        <v>6.8761741532638672</v>
      </c>
      <c r="H1548" s="7">
        <v>0.85934849399399804</v>
      </c>
      <c r="I1548" t="s">
        <v>126</v>
      </c>
      <c r="J1548" t="s">
        <v>2160</v>
      </c>
      <c r="K1548" t="s">
        <v>130</v>
      </c>
      <c r="L1548" t="s">
        <v>1052</v>
      </c>
    </row>
    <row r="1549" spans="1:12" hidden="1">
      <c r="A1549" t="s">
        <v>126</v>
      </c>
      <c r="B1549" t="s">
        <v>1790</v>
      </c>
      <c r="C1549" t="s">
        <v>1296</v>
      </c>
      <c r="D1549" t="s">
        <v>1307</v>
      </c>
      <c r="E1549" s="7">
        <v>1.54395457565072E-4</v>
      </c>
      <c r="F1549" s="9">
        <v>-10.877707854912554</v>
      </c>
      <c r="G1549" s="9">
        <v>4.3076119319516106</v>
      </c>
      <c r="H1549" s="7">
        <v>0.112038493395875</v>
      </c>
      <c r="I1549" t="s">
        <v>126</v>
      </c>
      <c r="J1549" t="s">
        <v>2160</v>
      </c>
      <c r="K1549" t="s">
        <v>130</v>
      </c>
      <c r="L1549" t="s">
        <v>1052</v>
      </c>
    </row>
    <row r="1550" spans="1:12" hidden="1">
      <c r="A1550" t="s">
        <v>126</v>
      </c>
      <c r="B1550" t="s">
        <v>1791</v>
      </c>
      <c r="C1550" t="s">
        <v>1307</v>
      </c>
      <c r="D1550" t="s">
        <v>1301</v>
      </c>
      <c r="E1550" s="7">
        <v>3.7616069403913599E-5</v>
      </c>
      <c r="F1550" s="9">
        <v>4.3405179966031264</v>
      </c>
      <c r="G1550" s="9">
        <v>6.1635930670431378</v>
      </c>
      <c r="H1550" s="7">
        <v>0.40136974329285702</v>
      </c>
      <c r="I1550" t="s">
        <v>126</v>
      </c>
      <c r="J1550" t="s">
        <v>2160</v>
      </c>
      <c r="K1550" t="s">
        <v>130</v>
      </c>
      <c r="L1550" t="s">
        <v>1052</v>
      </c>
    </row>
    <row r="1551" spans="1:12" hidden="1">
      <c r="A1551" t="s">
        <v>126</v>
      </c>
      <c r="B1551" t="s">
        <v>1792</v>
      </c>
      <c r="C1551" t="s">
        <v>1296</v>
      </c>
      <c r="D1551" t="s">
        <v>1297</v>
      </c>
      <c r="E1551" s="7">
        <v>1.0697111230835501E-5</v>
      </c>
      <c r="F1551" s="9">
        <v>-7.95744409120194</v>
      </c>
      <c r="G1551" s="9">
        <v>6.8581363231476473</v>
      </c>
      <c r="H1551" s="7">
        <v>0.28140488823965198</v>
      </c>
      <c r="I1551" t="s">
        <v>126</v>
      </c>
      <c r="J1551" t="s">
        <v>2160</v>
      </c>
      <c r="K1551" t="s">
        <v>130</v>
      </c>
      <c r="L1551" t="s">
        <v>1052</v>
      </c>
    </row>
    <row r="1552" spans="1:12" hidden="1">
      <c r="A1552" t="s">
        <v>126</v>
      </c>
      <c r="B1552" t="s">
        <v>1793</v>
      </c>
      <c r="C1552" t="s">
        <v>1296</v>
      </c>
      <c r="D1552" t="s">
        <v>1301</v>
      </c>
      <c r="E1552" s="7">
        <v>4.9693625683733299E-5</v>
      </c>
      <c r="F1552" s="9">
        <v>0.10971303316635392</v>
      </c>
      <c r="G1552" s="9">
        <v>6.3954909776246263</v>
      </c>
      <c r="H1552" s="7">
        <v>0.89579418744527795</v>
      </c>
      <c r="I1552" t="s">
        <v>126</v>
      </c>
      <c r="J1552" t="s">
        <v>2160</v>
      </c>
      <c r="K1552" t="s">
        <v>130</v>
      </c>
      <c r="L1552" t="s">
        <v>1052</v>
      </c>
    </row>
    <row r="1553" spans="1:12" hidden="1">
      <c r="A1553" t="s">
        <v>126</v>
      </c>
      <c r="B1553" t="s">
        <v>1794</v>
      </c>
      <c r="C1553" t="s">
        <v>1301</v>
      </c>
      <c r="D1553" t="s">
        <v>1323</v>
      </c>
      <c r="E1553" s="7">
        <v>4.3381880367458799E-6</v>
      </c>
      <c r="F1553" s="9">
        <v>-0.45027043472487727</v>
      </c>
      <c r="G1553" s="9">
        <v>6.4277919420876115</v>
      </c>
      <c r="H1553" s="7">
        <v>0.791263176888925</v>
      </c>
      <c r="I1553" t="s">
        <v>126</v>
      </c>
      <c r="J1553" t="s">
        <v>2160</v>
      </c>
      <c r="K1553" t="s">
        <v>130</v>
      </c>
      <c r="L1553" t="s">
        <v>1052</v>
      </c>
    </row>
    <row r="1554" spans="1:12" hidden="1">
      <c r="A1554" t="s">
        <v>126</v>
      </c>
      <c r="B1554" t="s">
        <v>1795</v>
      </c>
      <c r="C1554" t="s">
        <v>1796</v>
      </c>
      <c r="D1554" t="s">
        <v>1301</v>
      </c>
      <c r="E1554" s="7">
        <v>3.24658385446637E-6</v>
      </c>
      <c r="F1554" s="9">
        <v>-0.98858204458507615</v>
      </c>
      <c r="G1554" s="9">
        <v>6.4227122293130465</v>
      </c>
      <c r="H1554" s="7">
        <v>0.69481733062648798</v>
      </c>
      <c r="I1554" t="s">
        <v>126</v>
      </c>
      <c r="J1554" t="s">
        <v>2160</v>
      </c>
      <c r="K1554" t="s">
        <v>130</v>
      </c>
      <c r="L1554" t="s">
        <v>1052</v>
      </c>
    </row>
    <row r="1555" spans="1:12" hidden="1">
      <c r="A1555" t="s">
        <v>126</v>
      </c>
      <c r="B1555" t="s">
        <v>1797</v>
      </c>
      <c r="C1555" t="s">
        <v>1296</v>
      </c>
      <c r="D1555" t="s">
        <v>1301</v>
      </c>
      <c r="E1555" s="7">
        <v>1.1566208026551299E-5</v>
      </c>
      <c r="F1555" s="9">
        <v>1.3472999229004756</v>
      </c>
      <c r="G1555" s="9">
        <v>6.8241184932097818</v>
      </c>
      <c r="H1555" s="7">
        <v>0.65680162851796198</v>
      </c>
      <c r="I1555" t="s">
        <v>126</v>
      </c>
      <c r="J1555" t="s">
        <v>2160</v>
      </c>
      <c r="K1555" t="s">
        <v>130</v>
      </c>
      <c r="L1555" t="s">
        <v>1052</v>
      </c>
    </row>
    <row r="1556" spans="1:12" hidden="1">
      <c r="A1556" t="s">
        <v>126</v>
      </c>
      <c r="B1556" t="s">
        <v>1798</v>
      </c>
      <c r="C1556" t="s">
        <v>1297</v>
      </c>
      <c r="D1556" t="s">
        <v>1296</v>
      </c>
      <c r="E1556" s="7">
        <v>2.4449877908721901E-5</v>
      </c>
      <c r="F1556" s="9">
        <v>-5.1661960261235054</v>
      </c>
      <c r="G1556" s="9">
        <v>5.0143389663428479</v>
      </c>
      <c r="H1556" s="7">
        <v>0.31009184159543701</v>
      </c>
      <c r="I1556" t="s">
        <v>126</v>
      </c>
      <c r="J1556" t="s">
        <v>2160</v>
      </c>
      <c r="K1556" t="s">
        <v>130</v>
      </c>
      <c r="L1556" t="s">
        <v>1052</v>
      </c>
    </row>
    <row r="1557" spans="1:12" hidden="1">
      <c r="A1557" t="s">
        <v>126</v>
      </c>
      <c r="B1557" t="s">
        <v>1799</v>
      </c>
      <c r="C1557" t="s">
        <v>1297</v>
      </c>
      <c r="D1557" t="s">
        <v>1296</v>
      </c>
      <c r="E1557" s="7">
        <v>3.8232194691020097E-5</v>
      </c>
      <c r="F1557" s="9">
        <v>-13.367712676725549</v>
      </c>
      <c r="G1557" s="9">
        <v>5.7858156544312296</v>
      </c>
      <c r="H1557" s="7">
        <v>0.128508629552439</v>
      </c>
      <c r="I1557" t="s">
        <v>126</v>
      </c>
      <c r="J1557" t="s">
        <v>2160</v>
      </c>
      <c r="K1557" t="s">
        <v>130</v>
      </c>
      <c r="L1557" t="s">
        <v>1052</v>
      </c>
    </row>
    <row r="1558" spans="1:12" hidden="1">
      <c r="A1558" t="s">
        <v>126</v>
      </c>
      <c r="B1558" t="s">
        <v>1800</v>
      </c>
      <c r="C1558" t="s">
        <v>1307</v>
      </c>
      <c r="D1558" t="s">
        <v>1301</v>
      </c>
      <c r="E1558" s="7">
        <v>2.20348644976218E-5</v>
      </c>
      <c r="F1558" s="9">
        <v>1.2195808703709434</v>
      </c>
      <c r="G1558" s="9">
        <v>5.3761080311945024</v>
      </c>
      <c r="H1558" s="7">
        <v>0.63386790979323504</v>
      </c>
      <c r="I1558" t="s">
        <v>126</v>
      </c>
      <c r="J1558" t="s">
        <v>2160</v>
      </c>
      <c r="K1558" t="s">
        <v>130</v>
      </c>
      <c r="L1558" t="s">
        <v>1052</v>
      </c>
    </row>
    <row r="1559" spans="1:12" hidden="1">
      <c r="A1559" t="s">
        <v>126</v>
      </c>
      <c r="B1559" t="s">
        <v>1801</v>
      </c>
      <c r="C1559" t="s">
        <v>1297</v>
      </c>
      <c r="D1559" t="s">
        <v>1296</v>
      </c>
      <c r="E1559" s="7">
        <v>3.4485914551815903E-5</v>
      </c>
      <c r="F1559" s="9">
        <v>0.65742916244606808</v>
      </c>
      <c r="G1559" s="9">
        <v>6.361160986784502</v>
      </c>
      <c r="H1559" s="7">
        <v>0.74784535975705901</v>
      </c>
      <c r="I1559" t="s">
        <v>126</v>
      </c>
      <c r="J1559" t="s">
        <v>2160</v>
      </c>
      <c r="K1559" t="s">
        <v>130</v>
      </c>
      <c r="L1559" t="s">
        <v>1052</v>
      </c>
    </row>
    <row r="1560" spans="1:12" hidden="1">
      <c r="A1560" t="s">
        <v>126</v>
      </c>
      <c r="B1560" t="s">
        <v>1801</v>
      </c>
      <c r="C1560" t="s">
        <v>1297</v>
      </c>
      <c r="D1560" t="s">
        <v>1301</v>
      </c>
      <c r="E1560" s="7">
        <v>2.48775746185871E-6</v>
      </c>
      <c r="F1560" s="9">
        <v>-0.79788843914752161</v>
      </c>
      <c r="G1560" s="9">
        <v>6.8577492769361852</v>
      </c>
      <c r="H1560" s="7">
        <v>0.73302914947970699</v>
      </c>
      <c r="I1560" t="s">
        <v>126</v>
      </c>
      <c r="J1560" t="s">
        <v>2160</v>
      </c>
      <c r="K1560" t="s">
        <v>130</v>
      </c>
      <c r="L1560" t="s">
        <v>1052</v>
      </c>
    </row>
    <row r="1561" spans="1:12" hidden="1">
      <c r="A1561" t="s">
        <v>126</v>
      </c>
      <c r="B1561" t="s">
        <v>1802</v>
      </c>
      <c r="C1561" t="s">
        <v>1296</v>
      </c>
      <c r="D1561" t="s">
        <v>1307</v>
      </c>
      <c r="E1561" s="7">
        <v>1.6212284594049099E-5</v>
      </c>
      <c r="F1561" s="9">
        <v>-1.6361678395405472</v>
      </c>
      <c r="G1561" s="9">
        <v>4.8449203802196417</v>
      </c>
      <c r="H1561" s="7">
        <v>0.56115526857796105</v>
      </c>
      <c r="I1561" t="s">
        <v>126</v>
      </c>
      <c r="J1561" t="s">
        <v>2160</v>
      </c>
      <c r="K1561" t="s">
        <v>130</v>
      </c>
      <c r="L1561" t="s">
        <v>1052</v>
      </c>
    </row>
    <row r="1562" spans="1:12" hidden="1">
      <c r="A1562" t="s">
        <v>126</v>
      </c>
      <c r="B1562" t="s">
        <v>1802</v>
      </c>
      <c r="C1562" t="s">
        <v>1296</v>
      </c>
      <c r="D1562" t="s">
        <v>1297</v>
      </c>
      <c r="E1562" s="7">
        <v>2.56497400436985E-5</v>
      </c>
      <c r="F1562" s="9">
        <v>-13.485287086030358</v>
      </c>
      <c r="G1562" s="9">
        <v>5.1142223235244266</v>
      </c>
      <c r="H1562" s="7">
        <v>0.10441230635047501</v>
      </c>
      <c r="I1562" t="s">
        <v>126</v>
      </c>
      <c r="J1562" t="s">
        <v>2160</v>
      </c>
      <c r="K1562" t="s">
        <v>130</v>
      </c>
      <c r="L1562" t="s">
        <v>1052</v>
      </c>
    </row>
    <row r="1563" spans="1:12" hidden="1">
      <c r="A1563" t="s">
        <v>126</v>
      </c>
      <c r="B1563" t="s">
        <v>2168</v>
      </c>
      <c r="C1563" t="s">
        <v>1301</v>
      </c>
      <c r="D1563" t="s">
        <v>1307</v>
      </c>
      <c r="E1563" s="7">
        <v>1.0621162469817201E-5</v>
      </c>
      <c r="F1563" s="9">
        <v>-14.703518175823245</v>
      </c>
      <c r="G1563" s="9">
        <v>6.3714949991612855</v>
      </c>
      <c r="H1563" s="7">
        <v>0.12873416259456699</v>
      </c>
      <c r="I1563" t="s">
        <v>126</v>
      </c>
      <c r="J1563" t="s">
        <v>2160</v>
      </c>
      <c r="K1563" t="s">
        <v>130</v>
      </c>
      <c r="L1563" t="s">
        <v>1052</v>
      </c>
    </row>
    <row r="1564" spans="1:12" hidden="1">
      <c r="A1564" t="s">
        <v>126</v>
      </c>
      <c r="B1564" t="s">
        <v>1803</v>
      </c>
      <c r="C1564" t="s">
        <v>1307</v>
      </c>
      <c r="D1564" t="s">
        <v>1301</v>
      </c>
      <c r="E1564" s="7">
        <v>3.1441710578166402E-5</v>
      </c>
      <c r="F1564" s="9">
        <v>0.87609563945324487</v>
      </c>
      <c r="G1564" s="9">
        <v>7.0534737045622942</v>
      </c>
      <c r="H1564" s="7">
        <v>0.72451497686129296</v>
      </c>
      <c r="I1564" t="s">
        <v>126</v>
      </c>
      <c r="J1564" t="s">
        <v>2160</v>
      </c>
      <c r="K1564" t="s">
        <v>130</v>
      </c>
      <c r="L1564" t="s">
        <v>1052</v>
      </c>
    </row>
    <row r="1565" spans="1:12" hidden="1">
      <c r="A1565" t="s">
        <v>126</v>
      </c>
      <c r="B1565" t="s">
        <v>1804</v>
      </c>
      <c r="C1565" t="s">
        <v>1301</v>
      </c>
      <c r="D1565" t="s">
        <v>1296</v>
      </c>
      <c r="E1565" s="7">
        <v>2.4896502386607799E-5</v>
      </c>
      <c r="F1565" s="9">
        <v>-6.8978375475618581</v>
      </c>
      <c r="G1565" s="9">
        <v>7.5502346083098564</v>
      </c>
      <c r="H1565" s="7">
        <v>0.33916302193039799</v>
      </c>
      <c r="I1565" t="s">
        <v>126</v>
      </c>
      <c r="J1565" t="s">
        <v>2160</v>
      </c>
      <c r="K1565" t="s">
        <v>130</v>
      </c>
      <c r="L1565" t="s">
        <v>1052</v>
      </c>
    </row>
    <row r="1566" spans="1:12" hidden="1">
      <c r="A1566" t="s">
        <v>126</v>
      </c>
      <c r="B1566" t="s">
        <v>1805</v>
      </c>
      <c r="C1566" t="s">
        <v>1297</v>
      </c>
      <c r="D1566" t="s">
        <v>1296</v>
      </c>
      <c r="E1566" s="7">
        <v>7.2674624282877796E-5</v>
      </c>
      <c r="F1566" s="9">
        <v>-2.4124139723692704</v>
      </c>
      <c r="G1566" s="9">
        <v>4.8752332481560634</v>
      </c>
      <c r="H1566" s="7">
        <v>0.48178041747338102</v>
      </c>
      <c r="I1566" t="s">
        <v>126</v>
      </c>
      <c r="J1566" t="s">
        <v>2160</v>
      </c>
      <c r="K1566" t="s">
        <v>130</v>
      </c>
      <c r="L1566" t="s">
        <v>1052</v>
      </c>
    </row>
    <row r="1567" spans="1:12" hidden="1">
      <c r="A1567" t="s">
        <v>126</v>
      </c>
      <c r="B1567" t="s">
        <v>1806</v>
      </c>
      <c r="C1567" t="s">
        <v>1297</v>
      </c>
      <c r="D1567" t="s">
        <v>1296</v>
      </c>
      <c r="E1567" s="7">
        <v>4.8914223932171999E-5</v>
      </c>
      <c r="F1567" s="9">
        <v>-2.5387262442635525</v>
      </c>
      <c r="G1567" s="9">
        <v>3.6681385339757582</v>
      </c>
      <c r="H1567" s="7">
        <v>0.40545031040753998</v>
      </c>
      <c r="I1567" t="s">
        <v>126</v>
      </c>
      <c r="J1567" t="s">
        <v>2160</v>
      </c>
      <c r="K1567" t="s">
        <v>130</v>
      </c>
      <c r="L1567" t="s">
        <v>1052</v>
      </c>
    </row>
    <row r="1568" spans="1:12" hidden="1">
      <c r="A1568" t="s">
        <v>126</v>
      </c>
      <c r="B1568" t="s">
        <v>1807</v>
      </c>
      <c r="C1568" t="s">
        <v>1301</v>
      </c>
      <c r="D1568" t="s">
        <v>1307</v>
      </c>
      <c r="E1568" s="7">
        <v>2.2621875353466801E-5</v>
      </c>
      <c r="F1568" s="9">
        <v>0.43224316514273514</v>
      </c>
      <c r="G1568" s="9">
        <v>6.3487009046034801</v>
      </c>
      <c r="H1568" s="7">
        <v>0.79414759237427401</v>
      </c>
      <c r="I1568" t="s">
        <v>126</v>
      </c>
      <c r="J1568" t="s">
        <v>2160</v>
      </c>
      <c r="K1568" t="s">
        <v>130</v>
      </c>
      <c r="L1568" t="s">
        <v>1052</v>
      </c>
    </row>
    <row r="1569" spans="1:12">
      <c r="A1569" t="s">
        <v>126</v>
      </c>
      <c r="B1569" t="s">
        <v>1808</v>
      </c>
      <c r="C1569" t="s">
        <v>1297</v>
      </c>
      <c r="D1569" t="s">
        <v>1307</v>
      </c>
      <c r="E1569" s="7">
        <v>2.5452938859404998E-4</v>
      </c>
      <c r="F1569" s="9">
        <v>-22.268899462632618</v>
      </c>
      <c r="G1569" s="9">
        <v>5.1954014826209995</v>
      </c>
      <c r="H1569" s="7">
        <v>3.8421342766024602E-2</v>
      </c>
      <c r="I1569" t="s">
        <v>126</v>
      </c>
      <c r="J1569" t="s">
        <v>2160</v>
      </c>
      <c r="K1569" t="s">
        <v>130</v>
      </c>
      <c r="L1569" t="s">
        <v>1052</v>
      </c>
    </row>
    <row r="1570" spans="1:12" hidden="1">
      <c r="A1570" t="s">
        <v>126</v>
      </c>
      <c r="B1570" t="s">
        <v>1809</v>
      </c>
      <c r="C1570" t="s">
        <v>1296</v>
      </c>
      <c r="D1570" t="s">
        <v>1297</v>
      </c>
      <c r="E1570" s="7">
        <v>5.2190969115677403E-5</v>
      </c>
      <c r="F1570" s="9">
        <v>0.3207887304467551</v>
      </c>
      <c r="G1570" s="9">
        <v>3.5071687140753736</v>
      </c>
      <c r="H1570" s="7">
        <v>0.76232091613503095</v>
      </c>
      <c r="I1570" t="s">
        <v>126</v>
      </c>
      <c r="J1570" t="s">
        <v>2160</v>
      </c>
      <c r="K1570" t="s">
        <v>130</v>
      </c>
      <c r="L1570" t="s">
        <v>1052</v>
      </c>
    </row>
    <row r="1571" spans="1:12" hidden="1">
      <c r="A1571" t="s">
        <v>126</v>
      </c>
      <c r="B1571" t="s">
        <v>1810</v>
      </c>
      <c r="C1571" t="s">
        <v>1301</v>
      </c>
      <c r="D1571" t="s">
        <v>1307</v>
      </c>
      <c r="E1571" s="7">
        <v>6.3104767001531797E-5</v>
      </c>
      <c r="F1571" s="9">
        <v>-7.0328844261206038</v>
      </c>
      <c r="G1571" s="9">
        <v>3.630298009433544</v>
      </c>
      <c r="H1571" s="7">
        <v>0.16396475051644099</v>
      </c>
      <c r="I1571" t="s">
        <v>126</v>
      </c>
      <c r="J1571" t="s">
        <v>2160</v>
      </c>
      <c r="K1571" t="s">
        <v>130</v>
      </c>
      <c r="L1571" t="s">
        <v>1052</v>
      </c>
    </row>
    <row r="1572" spans="1:12" hidden="1">
      <c r="A1572" t="s">
        <v>126</v>
      </c>
      <c r="B1572" t="s">
        <v>1811</v>
      </c>
      <c r="C1572" t="s">
        <v>1296</v>
      </c>
      <c r="D1572" t="s">
        <v>1297</v>
      </c>
      <c r="E1572" s="7">
        <v>1.13109376767334E-5</v>
      </c>
      <c r="F1572" s="9">
        <v>-1.1917186099981209E-2</v>
      </c>
      <c r="G1572" s="9">
        <v>6.1657015358821408</v>
      </c>
      <c r="H1572" s="7">
        <v>0.96493322804134296</v>
      </c>
      <c r="I1572" t="s">
        <v>126</v>
      </c>
      <c r="J1572" t="s">
        <v>2160</v>
      </c>
      <c r="K1572" t="s">
        <v>130</v>
      </c>
      <c r="L1572" t="s">
        <v>1052</v>
      </c>
    </row>
    <row r="1573" spans="1:12" hidden="1">
      <c r="A1573" t="s">
        <v>126</v>
      </c>
      <c r="B1573" t="s">
        <v>1812</v>
      </c>
      <c r="C1573" t="s">
        <v>1307</v>
      </c>
      <c r="D1573" t="s">
        <v>1296</v>
      </c>
      <c r="E1573" s="7">
        <v>2.2621875353466801E-5</v>
      </c>
      <c r="F1573" s="9">
        <v>-10.376513525757176</v>
      </c>
      <c r="G1573" s="9">
        <v>5.7883107674524377</v>
      </c>
      <c r="H1573" s="7">
        <v>0.18060155660892799</v>
      </c>
      <c r="I1573" t="s">
        <v>126</v>
      </c>
      <c r="J1573" t="s">
        <v>2160</v>
      </c>
      <c r="K1573" t="s">
        <v>130</v>
      </c>
      <c r="L1573" t="s">
        <v>1052</v>
      </c>
    </row>
    <row r="1574" spans="1:12" hidden="1">
      <c r="A1574" t="s">
        <v>126</v>
      </c>
      <c r="B1574" t="s">
        <v>1813</v>
      </c>
      <c r="C1574" t="s">
        <v>1296</v>
      </c>
      <c r="D1574" t="s">
        <v>1301</v>
      </c>
      <c r="E1574" s="7">
        <v>1.2319519045976399E-5</v>
      </c>
      <c r="F1574" s="9">
        <v>-8.0136572021890107</v>
      </c>
      <c r="G1574" s="9">
        <v>6.3728533820781514</v>
      </c>
      <c r="H1574" s="7">
        <v>0.26213096770206101</v>
      </c>
      <c r="I1574" t="s">
        <v>126</v>
      </c>
      <c r="J1574" t="s">
        <v>2160</v>
      </c>
      <c r="K1574" t="s">
        <v>130</v>
      </c>
      <c r="L1574" t="s">
        <v>1052</v>
      </c>
    </row>
    <row r="1575" spans="1:12" hidden="1">
      <c r="A1575" t="s">
        <v>126</v>
      </c>
      <c r="B1575" t="s">
        <v>1814</v>
      </c>
      <c r="C1575" t="s">
        <v>1296</v>
      </c>
      <c r="D1575" t="s">
        <v>1297</v>
      </c>
      <c r="E1575" s="7">
        <v>8.7616156543802792E-6</v>
      </c>
      <c r="F1575" s="9">
        <v>-3.0254115729740874</v>
      </c>
      <c r="G1575" s="9">
        <v>6.4271812091132601</v>
      </c>
      <c r="H1575" s="7">
        <v>0.49265548962705102</v>
      </c>
      <c r="I1575" t="s">
        <v>126</v>
      </c>
      <c r="J1575" t="s">
        <v>2160</v>
      </c>
      <c r="K1575" t="s">
        <v>130</v>
      </c>
      <c r="L1575" t="s">
        <v>1052</v>
      </c>
    </row>
    <row r="1576" spans="1:12" hidden="1">
      <c r="A1576" t="s">
        <v>126</v>
      </c>
      <c r="B1576" t="s">
        <v>1815</v>
      </c>
      <c r="C1576" t="s">
        <v>1297</v>
      </c>
      <c r="D1576" t="s">
        <v>1816</v>
      </c>
      <c r="E1576" s="7">
        <v>1.13963122425863E-5</v>
      </c>
      <c r="F1576" s="9">
        <v>-10.496524878555782</v>
      </c>
      <c r="G1576" s="9">
        <v>6.8427855001757152</v>
      </c>
      <c r="H1576" s="7">
        <v>0.21551984225424001</v>
      </c>
      <c r="I1576" t="s">
        <v>126</v>
      </c>
      <c r="J1576" t="s">
        <v>2160</v>
      </c>
      <c r="K1576" t="s">
        <v>130</v>
      </c>
      <c r="L1576" t="s">
        <v>1052</v>
      </c>
    </row>
    <row r="1577" spans="1:12" hidden="1">
      <c r="A1577" t="s">
        <v>126</v>
      </c>
      <c r="B1577" t="s">
        <v>1817</v>
      </c>
      <c r="C1577" t="s">
        <v>1301</v>
      </c>
      <c r="D1577" t="s">
        <v>1307</v>
      </c>
      <c r="E1577" s="7">
        <v>8.5935688965864407E-6</v>
      </c>
      <c r="F1577" s="9">
        <v>-18.528550452815473</v>
      </c>
      <c r="G1577" s="9">
        <v>5.3775750562666742</v>
      </c>
      <c r="H1577" s="7">
        <v>6.3423403626103894E-2</v>
      </c>
      <c r="I1577" t="s">
        <v>126</v>
      </c>
      <c r="J1577" t="s">
        <v>2160</v>
      </c>
      <c r="K1577" t="s">
        <v>130</v>
      </c>
      <c r="L1577" t="s">
        <v>1052</v>
      </c>
    </row>
    <row r="1578" spans="1:12" hidden="1">
      <c r="A1578" t="s">
        <v>126</v>
      </c>
      <c r="B1578" t="s">
        <v>1818</v>
      </c>
      <c r="C1578" t="s">
        <v>1301</v>
      </c>
      <c r="D1578" t="s">
        <v>1296</v>
      </c>
      <c r="E1578" s="7">
        <v>1.8510481128009399E-5</v>
      </c>
      <c r="F1578" s="9">
        <v>0.77745482581246395</v>
      </c>
      <c r="G1578" s="9">
        <v>6.8902133492164959</v>
      </c>
      <c r="H1578" s="7">
        <v>0.73693971924910096</v>
      </c>
      <c r="I1578" t="s">
        <v>126</v>
      </c>
      <c r="J1578" t="s">
        <v>2160</v>
      </c>
      <c r="K1578" t="s">
        <v>130</v>
      </c>
      <c r="L1578" t="s">
        <v>1052</v>
      </c>
    </row>
    <row r="1579" spans="1:12" hidden="1">
      <c r="A1579" t="s">
        <v>126</v>
      </c>
      <c r="B1579" t="s">
        <v>1819</v>
      </c>
      <c r="C1579" t="s">
        <v>1297</v>
      </c>
      <c r="D1579" t="s">
        <v>1296</v>
      </c>
      <c r="E1579" s="7">
        <v>3.0632789656531801E-5</v>
      </c>
      <c r="F1579" s="9">
        <v>-3.5264595757149424</v>
      </c>
      <c r="G1579" s="9">
        <v>5.3644397270804998</v>
      </c>
      <c r="H1579" s="7">
        <v>0.417487472435153</v>
      </c>
      <c r="I1579" t="s">
        <v>126</v>
      </c>
      <c r="J1579" t="s">
        <v>2160</v>
      </c>
      <c r="K1579" t="s">
        <v>130</v>
      </c>
      <c r="L1579" t="s">
        <v>1052</v>
      </c>
    </row>
    <row r="1580" spans="1:12" hidden="1">
      <c r="A1580" t="s">
        <v>126</v>
      </c>
      <c r="B1580" t="s">
        <v>1820</v>
      </c>
      <c r="C1580" t="s">
        <v>1296</v>
      </c>
      <c r="D1580" t="s">
        <v>1297</v>
      </c>
      <c r="E1580" s="7">
        <v>7.3926772901087099E-6</v>
      </c>
      <c r="F1580" s="9">
        <v>-6.738614332002598</v>
      </c>
      <c r="G1580" s="9">
        <v>6.6237367772099587</v>
      </c>
      <c r="H1580" s="7">
        <v>0.31315001215705401</v>
      </c>
      <c r="I1580" t="s">
        <v>126</v>
      </c>
      <c r="J1580" t="s">
        <v>2160</v>
      </c>
      <c r="K1580" t="s">
        <v>130</v>
      </c>
      <c r="L1580" t="s">
        <v>1052</v>
      </c>
    </row>
    <row r="1581" spans="1:12" hidden="1">
      <c r="A1581" t="s">
        <v>126</v>
      </c>
      <c r="B1581" t="s">
        <v>1821</v>
      </c>
      <c r="C1581" t="s">
        <v>1297</v>
      </c>
      <c r="D1581" t="s">
        <v>1301</v>
      </c>
      <c r="E1581" s="7">
        <v>1.53056080171926E-4</v>
      </c>
      <c r="F1581" s="9">
        <v>-2.8293828002993942</v>
      </c>
      <c r="G1581" s="9">
        <v>7.563331520264323</v>
      </c>
      <c r="H1581" s="7">
        <v>0.54078211233186102</v>
      </c>
      <c r="I1581" t="s">
        <v>126</v>
      </c>
      <c r="J1581" t="s">
        <v>2160</v>
      </c>
      <c r="K1581" t="s">
        <v>130</v>
      </c>
      <c r="L1581" t="s">
        <v>1052</v>
      </c>
    </row>
    <row r="1582" spans="1:12">
      <c r="A1582" t="s">
        <v>126</v>
      </c>
      <c r="B1582" t="s">
        <v>1822</v>
      </c>
      <c r="C1582" t="s">
        <v>1296</v>
      </c>
      <c r="D1582" t="s">
        <v>1297</v>
      </c>
      <c r="E1582" s="7">
        <v>1.8312996448883001E-5</v>
      </c>
      <c r="F1582" s="9">
        <v>-17.818707220613632</v>
      </c>
      <c r="G1582" s="9">
        <v>4.2480175954834785</v>
      </c>
      <c r="H1582" s="7">
        <v>4.0553073305021899E-2</v>
      </c>
      <c r="I1582" t="s">
        <v>126</v>
      </c>
      <c r="J1582" t="s">
        <v>2160</v>
      </c>
      <c r="K1582" t="s">
        <v>130</v>
      </c>
      <c r="L1582" t="s">
        <v>1052</v>
      </c>
    </row>
    <row r="1583" spans="1:12" hidden="1">
      <c r="A1583" t="s">
        <v>126</v>
      </c>
      <c r="B1583" t="s">
        <v>1823</v>
      </c>
      <c r="C1583" t="s">
        <v>1296</v>
      </c>
      <c r="D1583" t="s">
        <v>1297</v>
      </c>
      <c r="E1583" s="7">
        <v>2.2621875353466801E-5</v>
      </c>
      <c r="F1583" s="9">
        <v>-0.37662012453807536</v>
      </c>
      <c r="G1583" s="9">
        <v>5.7843972590389736</v>
      </c>
      <c r="H1583" s="7">
        <v>0.79859493554516803</v>
      </c>
      <c r="I1583" t="s">
        <v>126</v>
      </c>
      <c r="J1583" t="s">
        <v>2160</v>
      </c>
      <c r="K1583" t="s">
        <v>130</v>
      </c>
      <c r="L1583" t="s">
        <v>1052</v>
      </c>
    </row>
    <row r="1584" spans="1:12" hidden="1">
      <c r="A1584" t="s">
        <v>126</v>
      </c>
      <c r="B1584" t="s">
        <v>1824</v>
      </c>
      <c r="C1584" t="s">
        <v>1301</v>
      </c>
      <c r="D1584" t="s">
        <v>1297</v>
      </c>
      <c r="E1584" s="7">
        <v>1.9028743765777999E-5</v>
      </c>
      <c r="F1584" s="9">
        <v>13.743279367222511</v>
      </c>
      <c r="G1584" s="9">
        <v>6.7993708425282264</v>
      </c>
      <c r="H1584" s="7">
        <v>0.15511064135816599</v>
      </c>
      <c r="I1584" t="s">
        <v>126</v>
      </c>
      <c r="J1584" t="s">
        <v>2160</v>
      </c>
      <c r="K1584" t="s">
        <v>130</v>
      </c>
      <c r="L1584" t="s">
        <v>1052</v>
      </c>
    </row>
    <row r="1585" spans="1:12" hidden="1">
      <c r="A1585" t="s">
        <v>126</v>
      </c>
      <c r="B1585" t="s">
        <v>1825</v>
      </c>
      <c r="C1585" t="s">
        <v>1301</v>
      </c>
      <c r="D1585" t="s">
        <v>1307</v>
      </c>
      <c r="E1585" s="7">
        <v>1.9874075947371E-6</v>
      </c>
      <c r="F1585" s="9">
        <v>0.23020329532560257</v>
      </c>
      <c r="G1585" s="9">
        <v>6.3456324415129028</v>
      </c>
      <c r="H1585" s="7">
        <v>0.84894369129369496</v>
      </c>
      <c r="I1585" t="s">
        <v>126</v>
      </c>
      <c r="J1585" t="s">
        <v>2160</v>
      </c>
      <c r="K1585" t="s">
        <v>130</v>
      </c>
      <c r="L1585" t="s">
        <v>1052</v>
      </c>
    </row>
    <row r="1586" spans="1:12" hidden="1">
      <c r="A1586" t="s">
        <v>126</v>
      </c>
      <c r="B1586" t="s">
        <v>1826</v>
      </c>
      <c r="C1586" t="s">
        <v>1301</v>
      </c>
      <c r="D1586" t="s">
        <v>1296</v>
      </c>
      <c r="E1586" s="7">
        <v>1.8614253806448299E-5</v>
      </c>
      <c r="F1586" s="9">
        <v>-5.6773061067310522</v>
      </c>
      <c r="G1586" s="9">
        <v>4.187979377762943</v>
      </c>
      <c r="H1586" s="7">
        <v>0.24429812230942</v>
      </c>
      <c r="I1586" t="s">
        <v>126</v>
      </c>
      <c r="J1586" t="s">
        <v>2160</v>
      </c>
      <c r="K1586" t="s">
        <v>130</v>
      </c>
      <c r="L1586" t="s">
        <v>1052</v>
      </c>
    </row>
    <row r="1587" spans="1:12" hidden="1">
      <c r="A1587" t="s">
        <v>126</v>
      </c>
      <c r="B1587" t="s">
        <v>1827</v>
      </c>
      <c r="C1587" t="s">
        <v>1307</v>
      </c>
      <c r="D1587" t="s">
        <v>1301</v>
      </c>
      <c r="E1587" s="7">
        <v>9.7792274234838408E-6</v>
      </c>
      <c r="F1587" s="9">
        <v>1.9081917890416524</v>
      </c>
      <c r="G1587" s="9">
        <v>6.1356275161426277</v>
      </c>
      <c r="H1587" s="7">
        <v>0.57706603191425698</v>
      </c>
      <c r="I1587" t="s">
        <v>126</v>
      </c>
      <c r="J1587" t="s">
        <v>2160</v>
      </c>
      <c r="K1587" t="s">
        <v>130</v>
      </c>
      <c r="L1587" t="s">
        <v>1052</v>
      </c>
    </row>
    <row r="1588" spans="1:12" hidden="1">
      <c r="A1588" t="s">
        <v>126</v>
      </c>
      <c r="B1588" t="s">
        <v>1828</v>
      </c>
      <c r="C1588" t="s">
        <v>1307</v>
      </c>
      <c r="D1588" t="s">
        <v>1297</v>
      </c>
      <c r="E1588" s="7">
        <v>1.13273373960717E-5</v>
      </c>
      <c r="F1588" s="9">
        <v>3.9968129689530146E-2</v>
      </c>
      <c r="G1588" s="9">
        <v>6.4245278707641642</v>
      </c>
      <c r="H1588" s="7">
        <v>0.93713249159144696</v>
      </c>
      <c r="I1588" t="s">
        <v>126</v>
      </c>
      <c r="J1588" t="s">
        <v>2160</v>
      </c>
      <c r="K1588" t="s">
        <v>130</v>
      </c>
      <c r="L1588" t="s">
        <v>1052</v>
      </c>
    </row>
    <row r="1589" spans="1:12" hidden="1">
      <c r="A1589" t="s">
        <v>126</v>
      </c>
      <c r="B1589" t="s">
        <v>1829</v>
      </c>
      <c r="C1589" t="s">
        <v>1296</v>
      </c>
      <c r="D1589" t="s">
        <v>1297</v>
      </c>
      <c r="E1589" s="7">
        <v>2.7215706420656098E-5</v>
      </c>
      <c r="F1589" s="9">
        <v>1.8622662732664965</v>
      </c>
      <c r="G1589" s="9">
        <v>4.0975656004275711</v>
      </c>
      <c r="H1589" s="7">
        <v>0.50021457988526297</v>
      </c>
      <c r="I1589" t="s">
        <v>126</v>
      </c>
      <c r="J1589" t="s">
        <v>2160</v>
      </c>
      <c r="K1589" t="s">
        <v>130</v>
      </c>
      <c r="L1589" t="s">
        <v>1052</v>
      </c>
    </row>
    <row r="1590" spans="1:12" hidden="1">
      <c r="A1590" t="s">
        <v>126</v>
      </c>
      <c r="B1590" t="s">
        <v>1830</v>
      </c>
      <c r="C1590" t="s">
        <v>1297</v>
      </c>
      <c r="D1590" t="s">
        <v>1307</v>
      </c>
      <c r="E1590" s="7">
        <v>4.86744601586754E-5</v>
      </c>
      <c r="F1590" s="9">
        <v>-6.9148583014061408E-3</v>
      </c>
      <c r="G1590" s="9">
        <v>6.3670894727784964</v>
      </c>
      <c r="H1590" s="7">
        <v>0.97371048199772603</v>
      </c>
      <c r="I1590" t="s">
        <v>126</v>
      </c>
      <c r="J1590" t="s">
        <v>2160</v>
      </c>
      <c r="K1590" t="s">
        <v>130</v>
      </c>
      <c r="L1590" t="s">
        <v>1052</v>
      </c>
    </row>
    <row r="1591" spans="1:12" hidden="1">
      <c r="A1591" t="s">
        <v>126</v>
      </c>
      <c r="B1591" t="s">
        <v>1831</v>
      </c>
      <c r="C1591" t="s">
        <v>1307</v>
      </c>
      <c r="D1591" t="s">
        <v>1301</v>
      </c>
      <c r="E1591" s="7">
        <v>3.45510928891736E-6</v>
      </c>
      <c r="F1591" s="9">
        <v>0.68872899979517099</v>
      </c>
      <c r="G1591" s="9">
        <v>6.389143794189776</v>
      </c>
      <c r="H1591" s="7">
        <v>0.74266657191033603</v>
      </c>
      <c r="I1591" t="s">
        <v>126</v>
      </c>
      <c r="J1591" t="s">
        <v>2160</v>
      </c>
      <c r="K1591" t="s">
        <v>130</v>
      </c>
      <c r="L1591" t="s">
        <v>1052</v>
      </c>
    </row>
    <row r="1592" spans="1:12" hidden="1">
      <c r="A1592" t="s">
        <v>126</v>
      </c>
      <c r="B1592" t="s">
        <v>1832</v>
      </c>
      <c r="C1592" t="s">
        <v>1297</v>
      </c>
      <c r="D1592" t="s">
        <v>1296</v>
      </c>
      <c r="E1592" s="7">
        <v>3.9426536208549498E-4</v>
      </c>
      <c r="F1592" s="9">
        <v>0.38934563668544114</v>
      </c>
      <c r="G1592" s="9">
        <v>1.9887153491753755</v>
      </c>
      <c r="H1592" s="7">
        <v>0.65815096787973304</v>
      </c>
      <c r="I1592" t="s">
        <v>126</v>
      </c>
      <c r="J1592" t="s">
        <v>2160</v>
      </c>
      <c r="K1592" t="s">
        <v>130</v>
      </c>
      <c r="L1592" t="s">
        <v>1052</v>
      </c>
    </row>
    <row r="1593" spans="1:12" hidden="1">
      <c r="A1593" t="s">
        <v>126</v>
      </c>
      <c r="B1593" t="s">
        <v>1833</v>
      </c>
      <c r="C1593" t="s">
        <v>1296</v>
      </c>
      <c r="D1593" t="s">
        <v>1297</v>
      </c>
      <c r="E1593" s="7">
        <v>1.2319519045976399E-5</v>
      </c>
      <c r="F1593" s="9">
        <v>-4.0026380290099715</v>
      </c>
      <c r="G1593" s="9">
        <v>6.3879704623535014</v>
      </c>
      <c r="H1593" s="7">
        <v>0.42860891218431202</v>
      </c>
      <c r="I1593" t="s">
        <v>126</v>
      </c>
      <c r="J1593" t="s">
        <v>2160</v>
      </c>
      <c r="K1593" t="s">
        <v>130</v>
      </c>
      <c r="L1593" t="s">
        <v>1052</v>
      </c>
    </row>
    <row r="1594" spans="1:12" hidden="1">
      <c r="A1594" t="s">
        <v>126</v>
      </c>
      <c r="B1594" t="s">
        <v>1834</v>
      </c>
      <c r="C1594" t="s">
        <v>1307</v>
      </c>
      <c r="D1594" t="s">
        <v>1296</v>
      </c>
      <c r="E1594" s="7">
        <v>9.3298296617657092E-6</v>
      </c>
      <c r="F1594" s="9">
        <v>-14.263646230828789</v>
      </c>
      <c r="G1594" s="9">
        <v>6.4291335102986977</v>
      </c>
      <c r="H1594" s="7">
        <v>0.13635706230556599</v>
      </c>
      <c r="I1594" t="s">
        <v>126</v>
      </c>
      <c r="J1594" t="s">
        <v>2160</v>
      </c>
      <c r="K1594" t="s">
        <v>130</v>
      </c>
      <c r="L1594" t="s">
        <v>1052</v>
      </c>
    </row>
    <row r="1595" spans="1:12" hidden="1">
      <c r="A1595" t="s">
        <v>126</v>
      </c>
      <c r="B1595" t="s">
        <v>1835</v>
      </c>
      <c r="C1595" t="s">
        <v>1296</v>
      </c>
      <c r="D1595" t="s">
        <v>1301</v>
      </c>
      <c r="E1595" s="7">
        <v>6.6524172266147101E-6</v>
      </c>
      <c r="F1595" s="9">
        <v>-3.6059547103230871</v>
      </c>
      <c r="G1595" s="9">
        <v>6.4283364378125611</v>
      </c>
      <c r="H1595" s="7">
        <v>0.45387901658264801</v>
      </c>
      <c r="I1595" t="s">
        <v>126</v>
      </c>
      <c r="J1595" t="s">
        <v>2160</v>
      </c>
      <c r="K1595" t="s">
        <v>130</v>
      </c>
      <c r="L1595" t="s">
        <v>1052</v>
      </c>
    </row>
    <row r="1596" spans="1:12" hidden="1">
      <c r="A1596" t="s">
        <v>126</v>
      </c>
      <c r="B1596" t="s">
        <v>1836</v>
      </c>
      <c r="C1596" t="s">
        <v>1296</v>
      </c>
      <c r="D1596" t="s">
        <v>1307</v>
      </c>
      <c r="E1596" s="7">
        <v>2.41112858611157E-5</v>
      </c>
      <c r="F1596" s="9">
        <v>-11.631653144326108</v>
      </c>
      <c r="G1596" s="9">
        <v>4.9280390678714419</v>
      </c>
      <c r="H1596" s="7">
        <v>0.124458211635103</v>
      </c>
      <c r="I1596" t="s">
        <v>126</v>
      </c>
      <c r="J1596" t="s">
        <v>2160</v>
      </c>
      <c r="K1596" t="s">
        <v>130</v>
      </c>
      <c r="L1596" t="s">
        <v>1052</v>
      </c>
    </row>
    <row r="1597" spans="1:12" hidden="1">
      <c r="A1597" t="s">
        <v>126</v>
      </c>
      <c r="B1597" t="s">
        <v>1836</v>
      </c>
      <c r="C1597" t="s">
        <v>1296</v>
      </c>
      <c r="D1597" t="s">
        <v>1297</v>
      </c>
      <c r="E1597" s="7">
        <v>3.0948907628830203E-5</v>
      </c>
      <c r="F1597" s="9">
        <v>6.8738692692814061</v>
      </c>
      <c r="G1597" s="9">
        <v>4.510469376116446</v>
      </c>
      <c r="H1597" s="7">
        <v>0.21701805398329199</v>
      </c>
      <c r="I1597" t="s">
        <v>126</v>
      </c>
      <c r="J1597" t="s">
        <v>2160</v>
      </c>
      <c r="K1597" t="s">
        <v>130</v>
      </c>
      <c r="L1597" t="s">
        <v>1052</v>
      </c>
    </row>
    <row r="1598" spans="1:12" hidden="1">
      <c r="A1598" t="s">
        <v>126</v>
      </c>
      <c r="B1598" t="s">
        <v>2169</v>
      </c>
      <c r="C1598" t="s">
        <v>1297</v>
      </c>
      <c r="D1598" t="s">
        <v>1296</v>
      </c>
      <c r="E1598" s="7">
        <v>6.5079122831432598E-5</v>
      </c>
      <c r="F1598" s="9">
        <v>2.2047135170167533</v>
      </c>
      <c r="G1598" s="9">
        <v>6.1631599275129245</v>
      </c>
      <c r="H1598" s="7">
        <v>0.54977269452539601</v>
      </c>
      <c r="I1598" t="s">
        <v>126</v>
      </c>
      <c r="J1598" t="s">
        <v>2160</v>
      </c>
      <c r="K1598" t="s">
        <v>130</v>
      </c>
      <c r="L1598" t="s">
        <v>1052</v>
      </c>
    </row>
    <row r="1599" spans="1:12" hidden="1">
      <c r="A1599" t="s">
        <v>126</v>
      </c>
      <c r="B1599" t="s">
        <v>1837</v>
      </c>
      <c r="C1599" t="s">
        <v>1296</v>
      </c>
      <c r="D1599" t="s">
        <v>1297</v>
      </c>
      <c r="E1599" s="7">
        <v>1.2089974487962599E-5</v>
      </c>
      <c r="F1599" s="9">
        <v>-11.06299858163414</v>
      </c>
      <c r="G1599" s="9">
        <v>5.3697527550746997</v>
      </c>
      <c r="H1599" s="7">
        <v>0.15118600266541099</v>
      </c>
      <c r="I1599" t="s">
        <v>126</v>
      </c>
      <c r="J1599" t="s">
        <v>2160</v>
      </c>
      <c r="K1599" t="s">
        <v>130</v>
      </c>
      <c r="L1599" t="s">
        <v>1052</v>
      </c>
    </row>
    <row r="1600" spans="1:12" hidden="1">
      <c r="A1600" t="s">
        <v>126</v>
      </c>
      <c r="B1600" t="s">
        <v>1838</v>
      </c>
      <c r="C1600" t="s">
        <v>1301</v>
      </c>
      <c r="D1600" t="s">
        <v>1296</v>
      </c>
      <c r="E1600" s="7">
        <v>5.82010058816876E-5</v>
      </c>
      <c r="F1600" s="9">
        <v>17.139671903930903</v>
      </c>
      <c r="G1600" s="9">
        <v>5.5382659190452621</v>
      </c>
      <c r="H1600" s="7">
        <v>7.8544140240110194E-2</v>
      </c>
      <c r="I1600" t="s">
        <v>126</v>
      </c>
      <c r="J1600" t="s">
        <v>2160</v>
      </c>
      <c r="K1600" t="s">
        <v>130</v>
      </c>
      <c r="L1600" t="s">
        <v>1052</v>
      </c>
    </row>
    <row r="1601" spans="1:12" hidden="1">
      <c r="A1601" t="s">
        <v>126</v>
      </c>
      <c r="B1601" t="s">
        <v>1839</v>
      </c>
      <c r="C1601" t="s">
        <v>1301</v>
      </c>
      <c r="D1601" t="s">
        <v>1296</v>
      </c>
      <c r="E1601" s="7">
        <v>2.0218558295964101E-5</v>
      </c>
      <c r="F1601" s="9">
        <v>3.1091403138204861</v>
      </c>
      <c r="G1601" s="9">
        <v>6.3687808371641523</v>
      </c>
      <c r="H1601" s="7">
        <v>0.48473826118594598</v>
      </c>
      <c r="I1601" t="s">
        <v>126</v>
      </c>
      <c r="J1601" t="s">
        <v>2160</v>
      </c>
      <c r="K1601" t="s">
        <v>130</v>
      </c>
      <c r="L1601" t="s">
        <v>1052</v>
      </c>
    </row>
    <row r="1602" spans="1:12" hidden="1">
      <c r="A1602" t="s">
        <v>126</v>
      </c>
      <c r="B1602" t="s">
        <v>1840</v>
      </c>
      <c r="C1602" t="s">
        <v>1297</v>
      </c>
      <c r="D1602" t="s">
        <v>1301</v>
      </c>
      <c r="E1602" s="7">
        <v>5.1827363058477599E-5</v>
      </c>
      <c r="F1602" s="9">
        <v>-6.1728750323178989</v>
      </c>
      <c r="G1602" s="9">
        <v>6.0223594868298367</v>
      </c>
      <c r="H1602" s="7">
        <v>0.31133762656441699</v>
      </c>
      <c r="I1602" t="s">
        <v>126</v>
      </c>
      <c r="J1602" t="s">
        <v>2160</v>
      </c>
      <c r="K1602" t="s">
        <v>130</v>
      </c>
      <c r="L1602" t="s">
        <v>1052</v>
      </c>
    </row>
    <row r="1603" spans="1:12" hidden="1">
      <c r="A1603" t="s">
        <v>126</v>
      </c>
      <c r="B1603" t="s">
        <v>1841</v>
      </c>
      <c r="C1603" t="s">
        <v>1296</v>
      </c>
      <c r="D1603" t="s">
        <v>1297</v>
      </c>
      <c r="E1603" s="7">
        <v>5.8508206682225997E-5</v>
      </c>
      <c r="F1603" s="9">
        <v>1.0170898388494387</v>
      </c>
      <c r="G1603" s="9">
        <v>4.5524406582665922</v>
      </c>
      <c r="H1603" s="7">
        <v>0.63644904287491399</v>
      </c>
      <c r="I1603" t="s">
        <v>126</v>
      </c>
      <c r="J1603" t="s">
        <v>2160</v>
      </c>
      <c r="K1603" t="s">
        <v>130</v>
      </c>
      <c r="L1603" t="s">
        <v>1052</v>
      </c>
    </row>
    <row r="1604" spans="1:12" hidden="1">
      <c r="A1604" t="s">
        <v>126</v>
      </c>
      <c r="B1604" t="s">
        <v>1842</v>
      </c>
      <c r="C1604" t="s">
        <v>1296</v>
      </c>
      <c r="D1604" t="s">
        <v>1301</v>
      </c>
      <c r="E1604" s="7">
        <v>7.8839636106151096E-6</v>
      </c>
      <c r="F1604" s="9">
        <v>-2.8365754081557237</v>
      </c>
      <c r="G1604" s="9">
        <v>7.053508796907745</v>
      </c>
      <c r="H1604" s="7">
        <v>0.52598049177628103</v>
      </c>
      <c r="I1604" t="s">
        <v>126</v>
      </c>
      <c r="J1604" t="s">
        <v>2160</v>
      </c>
      <c r="K1604" t="s">
        <v>130</v>
      </c>
      <c r="L1604" t="s">
        <v>1052</v>
      </c>
    </row>
    <row r="1605" spans="1:12" hidden="1">
      <c r="A1605" t="s">
        <v>126</v>
      </c>
      <c r="B1605" t="s">
        <v>1843</v>
      </c>
      <c r="C1605" t="s">
        <v>1301</v>
      </c>
      <c r="D1605" t="s">
        <v>1297</v>
      </c>
      <c r="E1605" s="7">
        <v>1.9241529801120598E-5</v>
      </c>
      <c r="F1605" s="9">
        <v>17.213521487671763</v>
      </c>
      <c r="G1605" s="9">
        <v>7.0544915952818688</v>
      </c>
      <c r="H1605" s="7">
        <v>0.118270219063702</v>
      </c>
      <c r="I1605" t="s">
        <v>126</v>
      </c>
      <c r="J1605" t="s">
        <v>2160</v>
      </c>
      <c r="K1605" t="s">
        <v>130</v>
      </c>
      <c r="L1605" t="s">
        <v>1052</v>
      </c>
    </row>
    <row r="1606" spans="1:12">
      <c r="A1606" t="s">
        <v>126</v>
      </c>
      <c r="B1606" t="s">
        <v>1844</v>
      </c>
      <c r="C1606" t="s">
        <v>1296</v>
      </c>
      <c r="D1606" t="s">
        <v>1297</v>
      </c>
      <c r="E1606" s="7">
        <v>1.31321341181265E-5</v>
      </c>
      <c r="F1606" s="9">
        <v>-31.289613010594444</v>
      </c>
      <c r="G1606" s="9">
        <v>5.6812966881013125</v>
      </c>
      <c r="H1606" s="7">
        <v>1.89353384493787E-2</v>
      </c>
      <c r="I1606" t="s">
        <v>126</v>
      </c>
      <c r="J1606" t="s">
        <v>2160</v>
      </c>
      <c r="K1606" t="s">
        <v>130</v>
      </c>
      <c r="L1606" t="s">
        <v>1052</v>
      </c>
    </row>
    <row r="1607" spans="1:12" hidden="1">
      <c r="A1607" t="s">
        <v>126</v>
      </c>
      <c r="B1607" t="s">
        <v>1845</v>
      </c>
      <c r="C1607" t="s">
        <v>1297</v>
      </c>
      <c r="D1607" t="s">
        <v>1307</v>
      </c>
      <c r="E1607" s="7">
        <v>1.2840490117603601E-5</v>
      </c>
      <c r="F1607" s="9">
        <v>7.84271063033892</v>
      </c>
      <c r="G1607" s="9">
        <v>6.6240419378431357</v>
      </c>
      <c r="H1607" s="7">
        <v>0.27654792388820598</v>
      </c>
      <c r="I1607" t="s">
        <v>126</v>
      </c>
      <c r="J1607" t="s">
        <v>2160</v>
      </c>
      <c r="K1607" t="s">
        <v>130</v>
      </c>
      <c r="L1607" t="s">
        <v>1052</v>
      </c>
    </row>
    <row r="1608" spans="1:12" hidden="1">
      <c r="A1608" t="s">
        <v>126</v>
      </c>
      <c r="B1608" t="s">
        <v>1845</v>
      </c>
      <c r="C1608" t="s">
        <v>1297</v>
      </c>
      <c r="D1608" t="s">
        <v>1296</v>
      </c>
      <c r="E1608" s="7">
        <v>1.02601790897352E-5</v>
      </c>
      <c r="F1608" s="9">
        <v>-8.2061391213440267</v>
      </c>
      <c r="G1608" s="9">
        <v>6.1317852883876425</v>
      </c>
      <c r="H1608" s="7">
        <v>0.247334828283054</v>
      </c>
      <c r="I1608" t="s">
        <v>126</v>
      </c>
      <c r="J1608" t="s">
        <v>2160</v>
      </c>
      <c r="K1608" t="s">
        <v>130</v>
      </c>
      <c r="L1608" t="s">
        <v>1052</v>
      </c>
    </row>
    <row r="1609" spans="1:12" hidden="1">
      <c r="A1609" t="s">
        <v>126</v>
      </c>
      <c r="B1609" t="s">
        <v>1846</v>
      </c>
      <c r="C1609" t="s">
        <v>1301</v>
      </c>
      <c r="D1609" t="s">
        <v>1307</v>
      </c>
      <c r="E1609" s="7">
        <v>3.4566805302320999E-6</v>
      </c>
      <c r="F1609" s="9">
        <v>1.8291393194689782E-3</v>
      </c>
      <c r="G1609" s="9">
        <v>6.3623453591603738</v>
      </c>
      <c r="H1609" s="7">
        <v>0.98647198658503699</v>
      </c>
      <c r="I1609" t="s">
        <v>126</v>
      </c>
      <c r="J1609" t="s">
        <v>2160</v>
      </c>
      <c r="K1609" t="s">
        <v>130</v>
      </c>
      <c r="L1609" t="s">
        <v>1052</v>
      </c>
    </row>
    <row r="1610" spans="1:12" hidden="1">
      <c r="A1610" t="s">
        <v>126</v>
      </c>
      <c r="B1610" t="s">
        <v>1847</v>
      </c>
      <c r="C1610" t="s">
        <v>1323</v>
      </c>
      <c r="D1610" t="s">
        <v>1301</v>
      </c>
      <c r="E1610" s="7">
        <v>3.6793740665903397E-5</v>
      </c>
      <c r="F1610" s="9">
        <v>-10.607888372459691</v>
      </c>
      <c r="G1610" s="9">
        <v>4.8551443762497071</v>
      </c>
      <c r="H1610" s="7">
        <v>0.13937228929055401</v>
      </c>
      <c r="I1610" t="s">
        <v>126</v>
      </c>
      <c r="J1610" t="s">
        <v>2160</v>
      </c>
      <c r="K1610" t="s">
        <v>130</v>
      </c>
      <c r="L1610" t="s">
        <v>1052</v>
      </c>
    </row>
    <row r="1611" spans="1:12" hidden="1">
      <c r="A1611" t="s">
        <v>126</v>
      </c>
      <c r="B1611" t="s">
        <v>1848</v>
      </c>
      <c r="C1611" t="s">
        <v>1296</v>
      </c>
      <c r="D1611" t="s">
        <v>1297</v>
      </c>
      <c r="E1611" s="7">
        <v>2.50335396119301E-5</v>
      </c>
      <c r="F1611" s="9">
        <v>-2.9267731476464669</v>
      </c>
      <c r="G1611" s="9">
        <v>5.5420407348520087</v>
      </c>
      <c r="H1611" s="7">
        <v>0.46740512543891</v>
      </c>
      <c r="I1611" t="s">
        <v>126</v>
      </c>
      <c r="J1611" t="s">
        <v>2160</v>
      </c>
      <c r="K1611" t="s">
        <v>130</v>
      </c>
      <c r="L1611" t="s">
        <v>1052</v>
      </c>
    </row>
    <row r="1612" spans="1:12" hidden="1">
      <c r="A1612" t="s">
        <v>126</v>
      </c>
      <c r="B1612" t="s">
        <v>1849</v>
      </c>
      <c r="C1612" t="s">
        <v>1301</v>
      </c>
      <c r="D1612" t="s">
        <v>1307</v>
      </c>
      <c r="E1612" s="7">
        <v>1.9566118205958099E-5</v>
      </c>
      <c r="F1612" s="9">
        <v>-7.7869318954798121</v>
      </c>
      <c r="G1612" s="9">
        <v>4.2980754218807444</v>
      </c>
      <c r="H1612" s="7">
        <v>0.17830140489162299</v>
      </c>
      <c r="I1612" t="s">
        <v>126</v>
      </c>
      <c r="J1612" t="s">
        <v>2160</v>
      </c>
      <c r="K1612" t="s">
        <v>130</v>
      </c>
      <c r="L1612" t="s">
        <v>1052</v>
      </c>
    </row>
    <row r="1613" spans="1:12" hidden="1">
      <c r="A1613" t="s">
        <v>126</v>
      </c>
      <c r="B1613" t="s">
        <v>1850</v>
      </c>
      <c r="C1613" t="s">
        <v>1297</v>
      </c>
      <c r="D1613" t="s">
        <v>1301</v>
      </c>
      <c r="E1613" s="7">
        <v>1.0781821488387899E-5</v>
      </c>
      <c r="F1613" s="9">
        <v>-17.096439107974494</v>
      </c>
      <c r="G1613" s="9">
        <v>5.5453947894105502</v>
      </c>
      <c r="H1613" s="7">
        <v>7.9114587123243998E-2</v>
      </c>
      <c r="I1613" t="s">
        <v>126</v>
      </c>
      <c r="J1613" t="s">
        <v>2160</v>
      </c>
      <c r="K1613" t="s">
        <v>130</v>
      </c>
      <c r="L1613" t="s">
        <v>1052</v>
      </c>
    </row>
    <row r="1614" spans="1:12" hidden="1">
      <c r="A1614" t="s">
        <v>126</v>
      </c>
      <c r="B1614" t="s">
        <v>1851</v>
      </c>
      <c r="C1614" t="s">
        <v>1296</v>
      </c>
      <c r="D1614" t="s">
        <v>1307</v>
      </c>
      <c r="E1614" s="7">
        <v>5.11863290577989E-5</v>
      </c>
      <c r="F1614" s="9">
        <v>-0.31051285088793718</v>
      </c>
      <c r="G1614" s="9">
        <v>6.0338497010289407</v>
      </c>
      <c r="H1614" s="7">
        <v>0.82053885472046295</v>
      </c>
      <c r="I1614" t="s">
        <v>126</v>
      </c>
      <c r="J1614" t="s">
        <v>2160</v>
      </c>
      <c r="K1614" t="s">
        <v>130</v>
      </c>
      <c r="L1614" t="s">
        <v>1052</v>
      </c>
    </row>
    <row r="1615" spans="1:12" hidden="1">
      <c r="A1615" t="s">
        <v>126</v>
      </c>
      <c r="B1615" t="s">
        <v>1851</v>
      </c>
      <c r="C1615" t="s">
        <v>1296</v>
      </c>
      <c r="D1615" t="s">
        <v>1297</v>
      </c>
      <c r="E1615" s="7">
        <v>1.6286710304669401E-5</v>
      </c>
      <c r="F1615" s="9">
        <v>-5.2046962229883036</v>
      </c>
      <c r="G1615" s="9">
        <v>4.6284849322819737</v>
      </c>
      <c r="H1615" s="7">
        <v>0.28895317205103699</v>
      </c>
      <c r="I1615" t="s">
        <v>126</v>
      </c>
      <c r="J1615" t="s">
        <v>2160</v>
      </c>
      <c r="K1615" t="s">
        <v>130</v>
      </c>
      <c r="L1615" t="s">
        <v>1052</v>
      </c>
    </row>
    <row r="1616" spans="1:12" hidden="1">
      <c r="A1616" t="s">
        <v>126</v>
      </c>
      <c r="B1616" t="s">
        <v>1852</v>
      </c>
      <c r="C1616" t="s">
        <v>1301</v>
      </c>
      <c r="D1616" t="s">
        <v>1307</v>
      </c>
      <c r="E1616" s="7">
        <v>1.09573041835656E-4</v>
      </c>
      <c r="F1616" s="9">
        <v>0.36777418309960103</v>
      </c>
      <c r="G1616" s="9">
        <v>3.8168130173829966</v>
      </c>
      <c r="H1616" s="7">
        <v>0.756246759340644</v>
      </c>
      <c r="I1616" t="s">
        <v>126</v>
      </c>
      <c r="J1616" t="s">
        <v>2160</v>
      </c>
      <c r="K1616" t="s">
        <v>130</v>
      </c>
      <c r="L1616" t="s">
        <v>1052</v>
      </c>
    </row>
    <row r="1617" spans="1:12" hidden="1">
      <c r="A1617" t="s">
        <v>126</v>
      </c>
      <c r="B1617" t="s">
        <v>1853</v>
      </c>
      <c r="C1617" t="s">
        <v>1297</v>
      </c>
      <c r="D1617" t="s">
        <v>1296</v>
      </c>
      <c r="E1617" s="7">
        <v>4.3173677115626299E-5</v>
      </c>
      <c r="F1617" s="9">
        <v>0.32518065551242969</v>
      </c>
      <c r="G1617" s="9">
        <v>3.9454372422943322</v>
      </c>
      <c r="H1617" s="7">
        <v>0.77404507108943699</v>
      </c>
      <c r="I1617" t="s">
        <v>126</v>
      </c>
      <c r="J1617" t="s">
        <v>2160</v>
      </c>
      <c r="K1617" t="s">
        <v>130</v>
      </c>
      <c r="L1617" t="s">
        <v>1052</v>
      </c>
    </row>
    <row r="1618" spans="1:12" hidden="1">
      <c r="A1618" t="s">
        <v>126</v>
      </c>
      <c r="B1618" t="s">
        <v>1854</v>
      </c>
      <c r="C1618" t="s">
        <v>1296</v>
      </c>
      <c r="D1618" t="s">
        <v>1297</v>
      </c>
      <c r="E1618" s="7">
        <v>5.9981432425931001E-5</v>
      </c>
      <c r="F1618" s="9">
        <v>-1.7874953419728155</v>
      </c>
      <c r="G1618" s="9">
        <v>3.4277878886059723</v>
      </c>
      <c r="H1618" s="7">
        <v>0.47021445122437999</v>
      </c>
      <c r="I1618" t="s">
        <v>126</v>
      </c>
      <c r="J1618" t="s">
        <v>2160</v>
      </c>
      <c r="K1618" t="s">
        <v>130</v>
      </c>
      <c r="L1618" t="s">
        <v>1052</v>
      </c>
    </row>
    <row r="1619" spans="1:12" hidden="1">
      <c r="A1619" t="s">
        <v>126</v>
      </c>
      <c r="B1619" t="s">
        <v>1855</v>
      </c>
      <c r="C1619" t="s">
        <v>1301</v>
      </c>
      <c r="D1619" t="s">
        <v>1307</v>
      </c>
      <c r="E1619" s="7">
        <v>3.8782000028697302E-5</v>
      </c>
      <c r="F1619" s="9">
        <v>-1.5678650026603957</v>
      </c>
      <c r="G1619" s="9">
        <v>4.5371844395028624</v>
      </c>
      <c r="H1619" s="7">
        <v>0.55663789220102</v>
      </c>
      <c r="I1619" t="s">
        <v>126</v>
      </c>
      <c r="J1619" t="s">
        <v>2160</v>
      </c>
      <c r="K1619" t="s">
        <v>130</v>
      </c>
      <c r="L1619" t="s">
        <v>1052</v>
      </c>
    </row>
    <row r="1620" spans="1:12" hidden="1">
      <c r="A1620" t="s">
        <v>126</v>
      </c>
      <c r="B1620" t="s">
        <v>1856</v>
      </c>
      <c r="C1620" t="s">
        <v>1301</v>
      </c>
      <c r="D1620" t="s">
        <v>1297</v>
      </c>
      <c r="E1620" s="7">
        <v>1.13109376767334E-5</v>
      </c>
      <c r="F1620" s="9">
        <v>-18.423342808767551</v>
      </c>
      <c r="G1620" s="9">
        <v>7.5449676145692335</v>
      </c>
      <c r="H1620" s="7">
        <v>0.118140182242231</v>
      </c>
      <c r="I1620" t="s">
        <v>126</v>
      </c>
      <c r="J1620" t="s">
        <v>2160</v>
      </c>
      <c r="K1620" t="s">
        <v>130</v>
      </c>
      <c r="L1620" t="s">
        <v>1052</v>
      </c>
    </row>
    <row r="1621" spans="1:12" hidden="1">
      <c r="A1621" t="s">
        <v>126</v>
      </c>
      <c r="B1621" t="s">
        <v>1857</v>
      </c>
      <c r="C1621" t="s">
        <v>1301</v>
      </c>
      <c r="D1621" t="s">
        <v>1307</v>
      </c>
      <c r="E1621" s="7">
        <v>2.37895559737524E-5</v>
      </c>
      <c r="F1621" s="9">
        <v>3.2017191619878753</v>
      </c>
      <c r="G1621" s="9">
        <v>3.8088120360399231</v>
      </c>
      <c r="H1621" s="7">
        <v>0.35922284331301302</v>
      </c>
      <c r="I1621" t="s">
        <v>126</v>
      </c>
      <c r="J1621" t="s">
        <v>2160</v>
      </c>
      <c r="K1621" t="s">
        <v>130</v>
      </c>
      <c r="L1621" t="s">
        <v>1052</v>
      </c>
    </row>
    <row r="1622" spans="1:12">
      <c r="A1622" t="s">
        <v>126</v>
      </c>
      <c r="B1622" t="s">
        <v>1858</v>
      </c>
      <c r="C1622" t="s">
        <v>1296</v>
      </c>
      <c r="D1622" t="s">
        <v>1297</v>
      </c>
      <c r="E1622" s="7">
        <v>5.8968522602634699E-6</v>
      </c>
      <c r="F1622" s="9">
        <v>-55.249556885795862</v>
      </c>
      <c r="G1622" s="9">
        <v>6.8779141931757852</v>
      </c>
      <c r="H1622" s="7">
        <v>4.5935382697219196E-3</v>
      </c>
      <c r="I1622" t="s">
        <v>126</v>
      </c>
      <c r="J1622" t="s">
        <v>2160</v>
      </c>
      <c r="K1622" t="s">
        <v>130</v>
      </c>
      <c r="L1622" t="s">
        <v>1052</v>
      </c>
    </row>
    <row r="1623" spans="1:12">
      <c r="A1623" t="s">
        <v>126</v>
      </c>
      <c r="B1623" t="s">
        <v>1859</v>
      </c>
      <c r="C1623" t="s">
        <v>1296</v>
      </c>
      <c r="D1623" t="s">
        <v>1297</v>
      </c>
      <c r="E1623" s="7">
        <v>1.5565985325359001E-5</v>
      </c>
      <c r="F1623" s="9">
        <v>-48.94805501968397</v>
      </c>
      <c r="G1623" s="9">
        <v>5.0101743688285296</v>
      </c>
      <c r="H1623" s="7">
        <v>1.7740842423867799E-3</v>
      </c>
      <c r="I1623" t="s">
        <v>126</v>
      </c>
      <c r="J1623" t="s">
        <v>2160</v>
      </c>
      <c r="K1623" t="s">
        <v>130</v>
      </c>
      <c r="L1623" t="s">
        <v>1052</v>
      </c>
    </row>
    <row r="1624" spans="1:12" hidden="1">
      <c r="A1624" t="s">
        <v>126</v>
      </c>
      <c r="B1624" t="s">
        <v>1860</v>
      </c>
      <c r="C1624" t="s">
        <v>1301</v>
      </c>
      <c r="D1624" t="s">
        <v>1297</v>
      </c>
      <c r="E1624" s="7">
        <v>1.17224533061871E-4</v>
      </c>
      <c r="F1624" s="9">
        <v>9.9792297447136402</v>
      </c>
      <c r="G1624" s="9">
        <v>6.1686452942431664</v>
      </c>
      <c r="H1624" s="7">
        <v>0.203407981589668</v>
      </c>
      <c r="I1624" t="s">
        <v>126</v>
      </c>
      <c r="J1624" t="s">
        <v>2160</v>
      </c>
      <c r="K1624" t="s">
        <v>130</v>
      </c>
      <c r="L1624" t="s">
        <v>1052</v>
      </c>
    </row>
    <row r="1625" spans="1:12" hidden="1">
      <c r="A1625" t="s">
        <v>126</v>
      </c>
      <c r="B1625" t="s">
        <v>1861</v>
      </c>
      <c r="C1625" t="s">
        <v>1301</v>
      </c>
      <c r="D1625" t="s">
        <v>1307</v>
      </c>
      <c r="E1625" s="7">
        <v>7.6262378005865103E-5</v>
      </c>
      <c r="F1625" s="9">
        <v>-0.52462273675239934</v>
      </c>
      <c r="G1625" s="9">
        <v>4.6474618310327962</v>
      </c>
      <c r="H1625" s="7">
        <v>0.73688465749862297</v>
      </c>
      <c r="I1625" t="s">
        <v>126</v>
      </c>
      <c r="J1625" t="s">
        <v>2160</v>
      </c>
      <c r="K1625" t="s">
        <v>130</v>
      </c>
      <c r="L1625" t="s">
        <v>1052</v>
      </c>
    </row>
    <row r="1626" spans="1:12" hidden="1">
      <c r="A1626" t="s">
        <v>126</v>
      </c>
      <c r="B1626" t="s">
        <v>1862</v>
      </c>
      <c r="C1626" t="s">
        <v>1301</v>
      </c>
      <c r="D1626" t="s">
        <v>1307</v>
      </c>
      <c r="E1626" s="7">
        <v>8.21025396527307E-5</v>
      </c>
      <c r="F1626" s="9">
        <v>-17.156359854791852</v>
      </c>
      <c r="G1626" s="9">
        <v>4.9825941949500763</v>
      </c>
      <c r="H1626" s="7">
        <v>6.3510318954201297E-2</v>
      </c>
      <c r="I1626" t="s">
        <v>126</v>
      </c>
      <c r="J1626" t="s">
        <v>2160</v>
      </c>
      <c r="K1626" t="s">
        <v>130</v>
      </c>
      <c r="L1626" t="s">
        <v>1052</v>
      </c>
    </row>
    <row r="1627" spans="1:12" hidden="1">
      <c r="A1627" t="s">
        <v>126</v>
      </c>
      <c r="B1627" t="s">
        <v>1863</v>
      </c>
      <c r="C1627" t="s">
        <v>1297</v>
      </c>
      <c r="D1627" t="s">
        <v>1296</v>
      </c>
      <c r="E1627" s="7">
        <v>2.7073109494488E-5</v>
      </c>
      <c r="F1627" s="9">
        <v>3.0086129180707153</v>
      </c>
      <c r="G1627" s="9">
        <v>4.9309033674769491</v>
      </c>
      <c r="H1627" s="7">
        <v>0.43472964109268197</v>
      </c>
      <c r="I1627" t="s">
        <v>126</v>
      </c>
      <c r="J1627" t="s">
        <v>2160</v>
      </c>
      <c r="K1627" t="s">
        <v>130</v>
      </c>
      <c r="L1627" t="s">
        <v>1052</v>
      </c>
    </row>
    <row r="1628" spans="1:12" hidden="1">
      <c r="A1628" t="s">
        <v>126</v>
      </c>
      <c r="B1628" t="s">
        <v>1864</v>
      </c>
      <c r="C1628" t="s">
        <v>1301</v>
      </c>
      <c r="D1628" t="s">
        <v>1307</v>
      </c>
      <c r="E1628" s="7">
        <v>1.1363055880020799E-5</v>
      </c>
      <c r="F1628" s="9">
        <v>0.25865655858413306</v>
      </c>
      <c r="G1628" s="9">
        <v>6.859136495928027</v>
      </c>
      <c r="H1628" s="7">
        <v>0.84602705557944502</v>
      </c>
      <c r="I1628" t="s">
        <v>126</v>
      </c>
      <c r="J1628" t="s">
        <v>2160</v>
      </c>
      <c r="K1628" t="s">
        <v>130</v>
      </c>
      <c r="L1628" t="s">
        <v>1052</v>
      </c>
    </row>
    <row r="1629" spans="1:12">
      <c r="A1629" t="s">
        <v>126</v>
      </c>
      <c r="B1629" t="s">
        <v>1865</v>
      </c>
      <c r="C1629" t="s">
        <v>1297</v>
      </c>
      <c r="D1629" t="s">
        <v>1296</v>
      </c>
      <c r="E1629" s="7">
        <v>1.2828441389077E-6</v>
      </c>
      <c r="F1629" s="9">
        <v>-29.424161968186478</v>
      </c>
      <c r="G1629" s="9">
        <v>6.8519996907445933</v>
      </c>
      <c r="H1629" s="7">
        <v>3.8241583147152397E-2</v>
      </c>
      <c r="I1629" t="s">
        <v>126</v>
      </c>
      <c r="J1629" t="s">
        <v>2160</v>
      </c>
      <c r="K1629" t="s">
        <v>130</v>
      </c>
      <c r="L1629" t="s">
        <v>1052</v>
      </c>
    </row>
    <row r="1630" spans="1:12">
      <c r="A1630" t="s">
        <v>126</v>
      </c>
      <c r="B1630" t="s">
        <v>1866</v>
      </c>
      <c r="C1630" t="s">
        <v>1301</v>
      </c>
      <c r="D1630" t="s">
        <v>1307</v>
      </c>
      <c r="E1630" s="7">
        <v>1.0023126596657699E-5</v>
      </c>
      <c r="F1630" s="9">
        <v>-34.96166851244854</v>
      </c>
      <c r="G1630" s="9">
        <v>5.3550802537036537</v>
      </c>
      <c r="H1630" s="7">
        <v>1.06147997781202E-2</v>
      </c>
      <c r="I1630" t="s">
        <v>126</v>
      </c>
      <c r="J1630" t="s">
        <v>2160</v>
      </c>
      <c r="K1630" t="s">
        <v>130</v>
      </c>
      <c r="L1630" t="s">
        <v>1052</v>
      </c>
    </row>
    <row r="1631" spans="1:12" hidden="1">
      <c r="A1631" t="s">
        <v>126</v>
      </c>
      <c r="B1631" t="s">
        <v>1867</v>
      </c>
      <c r="C1631" t="s">
        <v>1329</v>
      </c>
      <c r="D1631" t="s">
        <v>1307</v>
      </c>
      <c r="E1631" s="7">
        <v>1.56722990686444E-5</v>
      </c>
      <c r="F1631" s="9">
        <v>-1.229547828277409</v>
      </c>
      <c r="G1631" s="9">
        <v>6.3709648187339694</v>
      </c>
      <c r="H1631" s="7">
        <v>0.66043764683520401</v>
      </c>
      <c r="I1631" t="s">
        <v>126</v>
      </c>
      <c r="J1631" t="s">
        <v>2160</v>
      </c>
      <c r="K1631" t="s">
        <v>130</v>
      </c>
      <c r="L1631" t="s">
        <v>1052</v>
      </c>
    </row>
    <row r="1632" spans="1:12" hidden="1">
      <c r="A1632" t="s">
        <v>126</v>
      </c>
      <c r="B1632" t="s">
        <v>1868</v>
      </c>
      <c r="C1632" t="s">
        <v>1296</v>
      </c>
      <c r="D1632" t="s">
        <v>1297</v>
      </c>
      <c r="E1632" s="7">
        <v>2.45206910930304E-5</v>
      </c>
      <c r="F1632" s="9">
        <v>-13.451087563508029</v>
      </c>
      <c r="G1632" s="9">
        <v>4.1306116156620112</v>
      </c>
      <c r="H1632" s="7">
        <v>7.1143436977185698E-2</v>
      </c>
      <c r="I1632" t="s">
        <v>126</v>
      </c>
      <c r="J1632" t="s">
        <v>2160</v>
      </c>
      <c r="K1632" t="s">
        <v>130</v>
      </c>
      <c r="L1632" t="s">
        <v>1052</v>
      </c>
    </row>
    <row r="1633" spans="1:12" hidden="1">
      <c r="A1633" t="s">
        <v>126</v>
      </c>
      <c r="B1633" t="s">
        <v>1869</v>
      </c>
      <c r="C1633" t="s">
        <v>1297</v>
      </c>
      <c r="D1633" t="s">
        <v>1301</v>
      </c>
      <c r="E1633" s="7">
        <v>1.0311421583797399E-5</v>
      </c>
      <c r="F1633" s="9">
        <v>-19.069471327357011</v>
      </c>
      <c r="G1633" s="9">
        <v>6.3968385936024479</v>
      </c>
      <c r="H1633" s="7">
        <v>8.4243174468757495E-2</v>
      </c>
      <c r="I1633" t="s">
        <v>126</v>
      </c>
      <c r="J1633" t="s">
        <v>2160</v>
      </c>
      <c r="K1633" t="s">
        <v>130</v>
      </c>
      <c r="L1633" t="s">
        <v>1052</v>
      </c>
    </row>
    <row r="1634" spans="1:12" hidden="1">
      <c r="A1634" t="s">
        <v>126</v>
      </c>
      <c r="B1634" t="s">
        <v>1870</v>
      </c>
      <c r="C1634" t="s">
        <v>1871</v>
      </c>
      <c r="D1634" t="s">
        <v>1296</v>
      </c>
      <c r="E1634" s="7">
        <v>2.0754089900546E-5</v>
      </c>
      <c r="F1634" s="9">
        <v>5.4167966843716456E-2</v>
      </c>
      <c r="G1634" s="9">
        <v>5.5650876636548352</v>
      </c>
      <c r="H1634" s="7">
        <v>0.92140928418677703</v>
      </c>
      <c r="I1634" t="s">
        <v>126</v>
      </c>
      <c r="J1634" t="s">
        <v>2160</v>
      </c>
      <c r="K1634" t="s">
        <v>130</v>
      </c>
      <c r="L1634" t="s">
        <v>1052</v>
      </c>
    </row>
    <row r="1635" spans="1:12" hidden="1">
      <c r="A1635" t="s">
        <v>126</v>
      </c>
      <c r="B1635" t="s">
        <v>1872</v>
      </c>
      <c r="C1635" t="s">
        <v>1301</v>
      </c>
      <c r="D1635" t="s">
        <v>1873</v>
      </c>
      <c r="E1635" s="7">
        <v>1.2319519045976399E-5</v>
      </c>
      <c r="F1635" s="9">
        <v>1.7834592584393325</v>
      </c>
      <c r="G1635" s="9">
        <v>6.3618045853618685</v>
      </c>
      <c r="H1635" s="7">
        <v>0.59647938581077098</v>
      </c>
      <c r="I1635" t="s">
        <v>126</v>
      </c>
      <c r="J1635" t="s">
        <v>2160</v>
      </c>
      <c r="K1635" t="s">
        <v>130</v>
      </c>
      <c r="L1635" t="s">
        <v>1052</v>
      </c>
    </row>
    <row r="1636" spans="1:12" hidden="1">
      <c r="A1636" t="s">
        <v>126</v>
      </c>
      <c r="B1636" t="s">
        <v>1874</v>
      </c>
      <c r="C1636" t="s">
        <v>1296</v>
      </c>
      <c r="D1636" t="s">
        <v>1307</v>
      </c>
      <c r="E1636" s="7">
        <v>1.2319519045976399E-5</v>
      </c>
      <c r="F1636" s="9">
        <v>-1.6876267293990406</v>
      </c>
      <c r="G1636" s="9">
        <v>6.3918187987803323</v>
      </c>
      <c r="H1636" s="7">
        <v>0.60736546316700402</v>
      </c>
      <c r="I1636" t="s">
        <v>126</v>
      </c>
      <c r="J1636" t="s">
        <v>2160</v>
      </c>
      <c r="K1636" t="s">
        <v>130</v>
      </c>
      <c r="L1636" t="s">
        <v>1052</v>
      </c>
    </row>
    <row r="1637" spans="1:12" hidden="1">
      <c r="A1637" t="s">
        <v>126</v>
      </c>
      <c r="B1637" t="s">
        <v>1875</v>
      </c>
      <c r="C1637" t="s">
        <v>1296</v>
      </c>
      <c r="D1637" t="s">
        <v>1297</v>
      </c>
      <c r="E1637" s="7">
        <v>9.1093054861153899E-5</v>
      </c>
      <c r="F1637" s="9">
        <v>11.363911358486096</v>
      </c>
      <c r="G1637" s="9">
        <v>5.0642997057178967</v>
      </c>
      <c r="H1637" s="7">
        <v>0.13414005629627701</v>
      </c>
      <c r="I1637" t="s">
        <v>126</v>
      </c>
      <c r="J1637" t="s">
        <v>2160</v>
      </c>
      <c r="K1637" t="s">
        <v>130</v>
      </c>
      <c r="L1637" t="s">
        <v>1052</v>
      </c>
    </row>
    <row r="1638" spans="1:12" hidden="1">
      <c r="A1638" t="s">
        <v>126</v>
      </c>
      <c r="B1638" t="s">
        <v>1876</v>
      </c>
      <c r="C1638" t="s">
        <v>1301</v>
      </c>
      <c r="D1638" t="s">
        <v>1307</v>
      </c>
      <c r="E1638" s="7">
        <v>2.0868428671756401E-5</v>
      </c>
      <c r="F1638" s="9">
        <v>4.4552104748389824E-2</v>
      </c>
      <c r="G1638" s="9">
        <v>5.2476558709183729</v>
      </c>
      <c r="H1638" s="7">
        <v>0.92658626350357998</v>
      </c>
      <c r="I1638" t="s">
        <v>126</v>
      </c>
      <c r="J1638" t="s">
        <v>2160</v>
      </c>
      <c r="K1638" t="s">
        <v>130</v>
      </c>
      <c r="L1638" t="s">
        <v>1052</v>
      </c>
    </row>
    <row r="1639" spans="1:12" hidden="1">
      <c r="A1639" t="s">
        <v>126</v>
      </c>
      <c r="B1639" t="s">
        <v>1877</v>
      </c>
      <c r="C1639" t="s">
        <v>1301</v>
      </c>
      <c r="D1639" t="s">
        <v>1307</v>
      </c>
      <c r="E1639" s="7">
        <v>2.4903280806081399E-5</v>
      </c>
      <c r="F1639" s="9">
        <v>0.95441202486793886</v>
      </c>
      <c r="G1639" s="9">
        <v>4.2615875524157358</v>
      </c>
      <c r="H1639" s="7">
        <v>0.63604134286242797</v>
      </c>
      <c r="I1639" t="s">
        <v>126</v>
      </c>
      <c r="J1639" t="s">
        <v>2160</v>
      </c>
      <c r="K1639" t="s">
        <v>130</v>
      </c>
      <c r="L1639" t="s">
        <v>1052</v>
      </c>
    </row>
    <row r="1640" spans="1:12" hidden="1">
      <c r="A1640" t="s">
        <v>126</v>
      </c>
      <c r="B1640" t="s">
        <v>1878</v>
      </c>
      <c r="C1640" t="s">
        <v>1301</v>
      </c>
      <c r="D1640" t="s">
        <v>1307</v>
      </c>
      <c r="E1640" s="7">
        <v>9.9951637959506801E-5</v>
      </c>
      <c r="F1640" s="9">
        <v>3.4512542604719449</v>
      </c>
      <c r="G1640" s="9">
        <v>7.5494384776063175</v>
      </c>
      <c r="H1640" s="7">
        <v>0.49895717534279799</v>
      </c>
      <c r="I1640" t="s">
        <v>126</v>
      </c>
      <c r="J1640" t="s">
        <v>2160</v>
      </c>
      <c r="K1640" t="s">
        <v>130</v>
      </c>
      <c r="L1640" t="s">
        <v>1052</v>
      </c>
    </row>
    <row r="1641" spans="1:12" hidden="1">
      <c r="A1641" t="s">
        <v>126</v>
      </c>
      <c r="B1641" t="s">
        <v>1879</v>
      </c>
      <c r="C1641" t="s">
        <v>1307</v>
      </c>
      <c r="D1641" t="s">
        <v>1296</v>
      </c>
      <c r="E1641" s="7">
        <v>2.38205264200882E-4</v>
      </c>
      <c r="F1641" s="9">
        <v>-10.027435753499471</v>
      </c>
      <c r="G1641" s="9">
        <v>5.7955386539692579</v>
      </c>
      <c r="H1641" s="7">
        <v>0.18838547285507101</v>
      </c>
      <c r="I1641" t="s">
        <v>126</v>
      </c>
      <c r="J1641" t="s">
        <v>2160</v>
      </c>
      <c r="K1641" t="s">
        <v>130</v>
      </c>
      <c r="L1641" t="s">
        <v>1052</v>
      </c>
    </row>
    <row r="1642" spans="1:12">
      <c r="A1642" t="s">
        <v>126</v>
      </c>
      <c r="B1642" t="s">
        <v>1880</v>
      </c>
      <c r="C1642" t="s">
        <v>1296</v>
      </c>
      <c r="D1642" t="s">
        <v>1297</v>
      </c>
      <c r="E1642" s="7">
        <v>8.4940834028536402E-5</v>
      </c>
      <c r="F1642" s="9">
        <v>-24.283762927916573</v>
      </c>
      <c r="G1642" s="9">
        <v>6.0350134228112307</v>
      </c>
      <c r="H1642" s="7">
        <v>4.4862189881942599E-2</v>
      </c>
      <c r="I1642" t="s">
        <v>126</v>
      </c>
      <c r="J1642" t="s">
        <v>2160</v>
      </c>
      <c r="K1642" t="s">
        <v>130</v>
      </c>
      <c r="L1642" t="s">
        <v>1052</v>
      </c>
    </row>
    <row r="1643" spans="1:12" hidden="1">
      <c r="A1643" t="s">
        <v>126</v>
      </c>
      <c r="B1643" t="s">
        <v>1881</v>
      </c>
      <c r="C1643" t="s">
        <v>1297</v>
      </c>
      <c r="D1643" t="s">
        <v>1296</v>
      </c>
      <c r="E1643" s="7">
        <v>1.93498892640779E-6</v>
      </c>
      <c r="F1643" s="9">
        <v>7.9139381523382726</v>
      </c>
      <c r="G1643" s="9">
        <v>6.4276989932299431</v>
      </c>
      <c r="H1643" s="7">
        <v>0.26716910441375602</v>
      </c>
      <c r="I1643" t="s">
        <v>126</v>
      </c>
      <c r="J1643" t="s">
        <v>2160</v>
      </c>
      <c r="K1643" t="s">
        <v>130</v>
      </c>
      <c r="L1643" t="s">
        <v>1052</v>
      </c>
    </row>
    <row r="1644" spans="1:12" hidden="1">
      <c r="A1644" t="s">
        <v>126</v>
      </c>
      <c r="B1644" t="s">
        <v>1882</v>
      </c>
      <c r="C1644" t="s">
        <v>1307</v>
      </c>
      <c r="D1644" t="s">
        <v>1297</v>
      </c>
      <c r="E1644" s="7">
        <v>4.8775119006554001E-5</v>
      </c>
      <c r="F1644" s="9">
        <v>3.9350635301242214</v>
      </c>
      <c r="G1644" s="9">
        <v>6.3748731562272338</v>
      </c>
      <c r="H1644" s="7">
        <v>0.43206091749681602</v>
      </c>
      <c r="I1644" t="s">
        <v>126</v>
      </c>
      <c r="J1644" t="s">
        <v>2160</v>
      </c>
      <c r="K1644" t="s">
        <v>130</v>
      </c>
      <c r="L1644" t="s">
        <v>1052</v>
      </c>
    </row>
    <row r="1645" spans="1:12" hidden="1">
      <c r="A1645" t="s">
        <v>126</v>
      </c>
      <c r="B1645" t="s">
        <v>1883</v>
      </c>
      <c r="C1645" t="s">
        <v>1296</v>
      </c>
      <c r="D1645" t="s">
        <v>1301</v>
      </c>
      <c r="E1645" s="7">
        <v>9.1084635843625904E-6</v>
      </c>
      <c r="F1645" s="9">
        <v>5.9743101904787137</v>
      </c>
      <c r="G1645" s="9">
        <v>6.7726371482771688</v>
      </c>
      <c r="H1645" s="7">
        <v>0.34762041392571602</v>
      </c>
      <c r="I1645" t="s">
        <v>126</v>
      </c>
      <c r="J1645" t="s">
        <v>2160</v>
      </c>
      <c r="K1645" t="s">
        <v>130</v>
      </c>
      <c r="L1645" t="s">
        <v>1052</v>
      </c>
    </row>
    <row r="1646" spans="1:12" hidden="1">
      <c r="A1646" t="s">
        <v>126</v>
      </c>
      <c r="B1646" t="s">
        <v>1884</v>
      </c>
      <c r="C1646" t="s">
        <v>1307</v>
      </c>
      <c r="D1646" t="s">
        <v>1301</v>
      </c>
      <c r="E1646" s="7">
        <v>3.1025945412041698E-5</v>
      </c>
      <c r="F1646" s="9">
        <v>6.2468394873777281E-3</v>
      </c>
      <c r="G1646" s="9">
        <v>3.8048299763576492</v>
      </c>
      <c r="H1646" s="7">
        <v>0.96767907496735195</v>
      </c>
      <c r="I1646" t="s">
        <v>126</v>
      </c>
      <c r="J1646" t="s">
        <v>2160</v>
      </c>
      <c r="K1646" t="s">
        <v>130</v>
      </c>
      <c r="L1646" t="s">
        <v>1052</v>
      </c>
    </row>
    <row r="1647" spans="1:12" hidden="1">
      <c r="A1647" t="s">
        <v>126</v>
      </c>
      <c r="B1647" t="s">
        <v>1885</v>
      </c>
      <c r="C1647" t="s">
        <v>1297</v>
      </c>
      <c r="D1647" t="s">
        <v>1296</v>
      </c>
      <c r="E1647" s="7">
        <v>7.7784083814048203E-5</v>
      </c>
      <c r="F1647" s="9">
        <v>-12.673270412372386</v>
      </c>
      <c r="G1647" s="9">
        <v>7.1916023498574875</v>
      </c>
      <c r="H1647" s="7">
        <v>0.18434638323656599</v>
      </c>
      <c r="I1647" t="s">
        <v>126</v>
      </c>
      <c r="J1647" t="s">
        <v>2160</v>
      </c>
      <c r="K1647" t="s">
        <v>130</v>
      </c>
      <c r="L1647" t="s">
        <v>1052</v>
      </c>
    </row>
    <row r="1648" spans="1:12" hidden="1">
      <c r="A1648" t="s">
        <v>126</v>
      </c>
      <c r="B1648" t="s">
        <v>1886</v>
      </c>
      <c r="C1648" t="s">
        <v>1307</v>
      </c>
      <c r="D1648" t="s">
        <v>1301</v>
      </c>
      <c r="E1648" s="7">
        <v>5.6523081466210501E-5</v>
      </c>
      <c r="F1648" s="9">
        <v>2.699915090207432E-3</v>
      </c>
      <c r="G1648" s="9">
        <v>4.13126155693796</v>
      </c>
      <c r="H1648" s="7">
        <v>0.97960487053465395</v>
      </c>
      <c r="I1648" t="s">
        <v>126</v>
      </c>
      <c r="J1648" t="s">
        <v>2160</v>
      </c>
      <c r="K1648" t="s">
        <v>130</v>
      </c>
      <c r="L1648" t="s">
        <v>1052</v>
      </c>
    </row>
    <row r="1649" spans="1:12" hidden="1">
      <c r="A1649" t="s">
        <v>126</v>
      </c>
      <c r="B1649" t="s">
        <v>1887</v>
      </c>
      <c r="C1649" t="s">
        <v>1296</v>
      </c>
      <c r="D1649" t="s">
        <v>1307</v>
      </c>
      <c r="E1649" s="7">
        <v>1.13109376767334E-5</v>
      </c>
      <c r="F1649" s="9">
        <v>9.9300629357574142</v>
      </c>
      <c r="G1649" s="9">
        <v>6.4478164515796195</v>
      </c>
      <c r="H1649" s="7">
        <v>0.214607980434907</v>
      </c>
      <c r="I1649" t="s">
        <v>126</v>
      </c>
      <c r="J1649" t="s">
        <v>2160</v>
      </c>
      <c r="K1649" t="s">
        <v>130</v>
      </c>
      <c r="L1649" t="s">
        <v>1052</v>
      </c>
    </row>
    <row r="1650" spans="1:12">
      <c r="A1650" t="s">
        <v>126</v>
      </c>
      <c r="B1650" t="s">
        <v>1887</v>
      </c>
      <c r="C1650" t="s">
        <v>1296</v>
      </c>
      <c r="D1650" t="s">
        <v>1297</v>
      </c>
      <c r="E1650" s="7">
        <v>7.2190880795517502E-6</v>
      </c>
      <c r="F1650" s="9">
        <v>62.440440511421585</v>
      </c>
      <c r="G1650" s="9">
        <v>7.2992117386442681</v>
      </c>
      <c r="H1650" s="7">
        <v>3.4468643975388499E-3</v>
      </c>
      <c r="I1650" t="s">
        <v>126</v>
      </c>
      <c r="J1650" t="s">
        <v>2160</v>
      </c>
      <c r="K1650" t="s">
        <v>130</v>
      </c>
      <c r="L1650" t="s">
        <v>1052</v>
      </c>
    </row>
    <row r="1651" spans="1:12" hidden="1">
      <c r="A1651" t="s">
        <v>126</v>
      </c>
      <c r="B1651" t="s">
        <v>1888</v>
      </c>
      <c r="C1651" t="s">
        <v>1301</v>
      </c>
      <c r="D1651" t="s">
        <v>1307</v>
      </c>
      <c r="E1651" s="7">
        <v>1.5393140816452201E-5</v>
      </c>
      <c r="F1651" s="9">
        <v>-0.97643036552243023</v>
      </c>
      <c r="G1651" s="9">
        <v>7.0544564882657061</v>
      </c>
      <c r="H1651" s="7">
        <v>0.70986356327093203</v>
      </c>
      <c r="I1651" t="s">
        <v>126</v>
      </c>
      <c r="J1651" t="s">
        <v>2160</v>
      </c>
      <c r="K1651" t="s">
        <v>130</v>
      </c>
      <c r="L1651" t="s">
        <v>1052</v>
      </c>
    </row>
    <row r="1652" spans="1:12" hidden="1">
      <c r="A1652" t="s">
        <v>126</v>
      </c>
      <c r="B1652" t="s">
        <v>1889</v>
      </c>
      <c r="C1652" t="s">
        <v>1301</v>
      </c>
      <c r="D1652" t="s">
        <v>1296</v>
      </c>
      <c r="E1652" s="7">
        <v>1.1035099913798399E-5</v>
      </c>
      <c r="F1652" s="9">
        <v>14.672646254312429</v>
      </c>
      <c r="G1652" s="9">
        <v>5.339078028938844</v>
      </c>
      <c r="H1652" s="7">
        <v>9.7366354769332794E-2</v>
      </c>
      <c r="I1652" t="s">
        <v>126</v>
      </c>
      <c r="J1652" t="s">
        <v>2160</v>
      </c>
      <c r="K1652" t="s">
        <v>130</v>
      </c>
      <c r="L1652" t="s">
        <v>1052</v>
      </c>
    </row>
    <row r="1653" spans="1:12" hidden="1">
      <c r="A1653" t="s">
        <v>126</v>
      </c>
      <c r="B1653" t="s">
        <v>1890</v>
      </c>
      <c r="C1653" t="s">
        <v>1301</v>
      </c>
      <c r="D1653" t="s">
        <v>1307</v>
      </c>
      <c r="E1653" s="7">
        <v>1.3554321868611101E-4</v>
      </c>
      <c r="F1653" s="9">
        <v>-8.9492576262127645</v>
      </c>
      <c r="G1653" s="9">
        <v>4.0708982391564463</v>
      </c>
      <c r="H1653" s="7">
        <v>0.138158586281524</v>
      </c>
      <c r="I1653" t="s">
        <v>126</v>
      </c>
      <c r="J1653" t="s">
        <v>2160</v>
      </c>
      <c r="K1653" t="s">
        <v>130</v>
      </c>
      <c r="L1653" t="s">
        <v>1052</v>
      </c>
    </row>
    <row r="1654" spans="1:12" hidden="1">
      <c r="A1654" t="s">
        <v>126</v>
      </c>
      <c r="B1654" t="s">
        <v>1891</v>
      </c>
      <c r="C1654" t="s">
        <v>1301</v>
      </c>
      <c r="D1654" t="s">
        <v>1296</v>
      </c>
      <c r="E1654" s="7">
        <v>4.9997904387688297E-5</v>
      </c>
      <c r="F1654" s="9">
        <v>-0.62744000232195429</v>
      </c>
      <c r="G1654" s="9">
        <v>6.7701377880926854</v>
      </c>
      <c r="H1654" s="7">
        <v>0.76080036827858299</v>
      </c>
      <c r="I1654" t="s">
        <v>126</v>
      </c>
      <c r="J1654" t="s">
        <v>2160</v>
      </c>
      <c r="K1654" t="s">
        <v>130</v>
      </c>
      <c r="L1654" t="s">
        <v>1052</v>
      </c>
    </row>
    <row r="1655" spans="1:12" hidden="1">
      <c r="A1655" t="s">
        <v>126</v>
      </c>
      <c r="B1655" t="s">
        <v>1892</v>
      </c>
      <c r="C1655" t="s">
        <v>1301</v>
      </c>
      <c r="D1655" t="s">
        <v>1296</v>
      </c>
      <c r="E1655" s="7">
        <v>5.7215662082870801E-5</v>
      </c>
      <c r="F1655" s="9">
        <v>-4.842677510028369</v>
      </c>
      <c r="G1655" s="9">
        <v>4.5569792573167458</v>
      </c>
      <c r="H1655" s="7">
        <v>0.30260139980773698</v>
      </c>
      <c r="I1655" t="s">
        <v>126</v>
      </c>
      <c r="J1655" t="s">
        <v>2160</v>
      </c>
      <c r="K1655" t="s">
        <v>130</v>
      </c>
      <c r="L1655" t="s">
        <v>1052</v>
      </c>
    </row>
    <row r="1656" spans="1:12" hidden="1">
      <c r="A1656" t="s">
        <v>126</v>
      </c>
      <c r="B1656" t="s">
        <v>1893</v>
      </c>
      <c r="C1656" t="s">
        <v>1296</v>
      </c>
      <c r="D1656" t="s">
        <v>1307</v>
      </c>
      <c r="E1656" s="7">
        <v>1.12989567295711E-5</v>
      </c>
      <c r="F1656" s="9">
        <v>0.33209016993017848</v>
      </c>
      <c r="G1656" s="9">
        <v>6.428349719924773</v>
      </c>
      <c r="H1656" s="7">
        <v>0.82019908928430696</v>
      </c>
      <c r="I1656" t="s">
        <v>126</v>
      </c>
      <c r="J1656" t="s">
        <v>2160</v>
      </c>
      <c r="K1656" t="s">
        <v>130</v>
      </c>
      <c r="L1656" t="s">
        <v>1052</v>
      </c>
    </row>
    <row r="1657" spans="1:12" hidden="1">
      <c r="A1657" t="s">
        <v>126</v>
      </c>
      <c r="B1657" t="s">
        <v>1894</v>
      </c>
      <c r="C1657" t="s">
        <v>1297</v>
      </c>
      <c r="D1657" t="s">
        <v>1301</v>
      </c>
      <c r="E1657" s="7">
        <v>2.66136523922633E-5</v>
      </c>
      <c r="F1657" s="9">
        <v>4.2208239925914457</v>
      </c>
      <c r="G1657" s="9">
        <v>6.8828650751614404</v>
      </c>
      <c r="H1657" s="7">
        <v>0.43357181187202998</v>
      </c>
      <c r="I1657" t="s">
        <v>126</v>
      </c>
      <c r="J1657" t="s">
        <v>2160</v>
      </c>
      <c r="K1657" t="s">
        <v>130</v>
      </c>
      <c r="L1657" t="s">
        <v>1052</v>
      </c>
    </row>
    <row r="1658" spans="1:12" hidden="1">
      <c r="A1658" t="s">
        <v>126</v>
      </c>
      <c r="B1658" t="s">
        <v>1895</v>
      </c>
      <c r="C1658" t="s">
        <v>1296</v>
      </c>
      <c r="D1658" t="s">
        <v>1297</v>
      </c>
      <c r="E1658" s="7">
        <v>1.35847244276176E-5</v>
      </c>
      <c r="F1658" s="9">
        <v>-2.4208548570922816E-2</v>
      </c>
      <c r="G1658" s="9">
        <v>5.0607444235627765</v>
      </c>
      <c r="H1658" s="7">
        <v>0.94485944955587398</v>
      </c>
      <c r="I1658" t="s">
        <v>126</v>
      </c>
      <c r="J1658" t="s">
        <v>2160</v>
      </c>
      <c r="K1658" t="s">
        <v>130</v>
      </c>
      <c r="L1658" t="s">
        <v>1052</v>
      </c>
    </row>
    <row r="1659" spans="1:12" hidden="1">
      <c r="A1659" t="s">
        <v>126</v>
      </c>
      <c r="B1659" t="s">
        <v>1896</v>
      </c>
      <c r="C1659" t="s">
        <v>1296</v>
      </c>
      <c r="D1659" t="s">
        <v>1297</v>
      </c>
      <c r="E1659" s="7">
        <v>3.1510184004336502E-5</v>
      </c>
      <c r="F1659" s="9">
        <v>11.777998791966532</v>
      </c>
      <c r="G1659" s="9">
        <v>6.3424408521628841</v>
      </c>
      <c r="H1659" s="7">
        <v>0.17296987200129699</v>
      </c>
      <c r="I1659" t="s">
        <v>126</v>
      </c>
      <c r="J1659" t="s">
        <v>2160</v>
      </c>
      <c r="K1659" t="s">
        <v>130</v>
      </c>
      <c r="L1659" t="s">
        <v>1052</v>
      </c>
    </row>
    <row r="1660" spans="1:12" hidden="1">
      <c r="A1660" t="s">
        <v>126</v>
      </c>
      <c r="B1660" t="s">
        <v>1897</v>
      </c>
      <c r="C1660" t="s">
        <v>1297</v>
      </c>
      <c r="D1660" t="s">
        <v>1296</v>
      </c>
      <c r="E1660" s="7">
        <v>4.9945295826264002E-5</v>
      </c>
      <c r="F1660" s="9">
        <v>0.83491254116881297</v>
      </c>
      <c r="G1660" s="9">
        <v>7.5488361676936506</v>
      </c>
      <c r="H1660" s="7">
        <v>0.73946038247716706</v>
      </c>
      <c r="I1660" t="s">
        <v>126</v>
      </c>
      <c r="J1660" t="s">
        <v>2160</v>
      </c>
      <c r="K1660" t="s">
        <v>130</v>
      </c>
      <c r="L1660" t="s">
        <v>1052</v>
      </c>
    </row>
    <row r="1661" spans="1:12" hidden="1">
      <c r="A1661" t="s">
        <v>126</v>
      </c>
      <c r="B1661" t="s">
        <v>1898</v>
      </c>
      <c r="C1661" t="s">
        <v>1296</v>
      </c>
      <c r="D1661" t="s">
        <v>1299</v>
      </c>
      <c r="E1661" s="7">
        <v>1.9682643997643901E-6</v>
      </c>
      <c r="F1661" s="9">
        <v>-15.473210363649072</v>
      </c>
      <c r="G1661" s="9">
        <v>6.4314466982661287</v>
      </c>
      <c r="H1661" s="7">
        <v>0.120881076038411</v>
      </c>
      <c r="I1661" t="s">
        <v>126</v>
      </c>
      <c r="J1661" t="s">
        <v>2160</v>
      </c>
      <c r="K1661" t="s">
        <v>130</v>
      </c>
      <c r="L1661" t="s">
        <v>1052</v>
      </c>
    </row>
    <row r="1662" spans="1:12">
      <c r="A1662" t="s">
        <v>126</v>
      </c>
      <c r="B1662" t="s">
        <v>1899</v>
      </c>
      <c r="C1662" t="s">
        <v>1297</v>
      </c>
      <c r="D1662" t="s">
        <v>1296</v>
      </c>
      <c r="E1662" s="7">
        <v>6.0918234093028197E-6</v>
      </c>
      <c r="F1662" s="9">
        <v>64.611753728964274</v>
      </c>
      <c r="G1662" s="9">
        <v>5.3582836738263344</v>
      </c>
      <c r="H1662" s="7">
        <v>5.1562488793365001E-4</v>
      </c>
      <c r="I1662" t="s">
        <v>126</v>
      </c>
      <c r="J1662" t="s">
        <v>2160</v>
      </c>
      <c r="K1662" t="s">
        <v>130</v>
      </c>
      <c r="L1662" t="s">
        <v>1052</v>
      </c>
    </row>
    <row r="1663" spans="1:12">
      <c r="A1663" t="s">
        <v>126</v>
      </c>
      <c r="B1663" t="s">
        <v>1900</v>
      </c>
      <c r="C1663" t="s">
        <v>1297</v>
      </c>
      <c r="D1663" t="s">
        <v>1296</v>
      </c>
      <c r="E1663" s="7">
        <v>2.4724548593031902E-5</v>
      </c>
      <c r="F1663" s="9">
        <v>-57.555926461455755</v>
      </c>
      <c r="G1663" s="9">
        <v>7.1989035465113336</v>
      </c>
      <c r="H1663" s="7">
        <v>4.69042078885457E-3</v>
      </c>
      <c r="I1663" t="s">
        <v>126</v>
      </c>
      <c r="J1663" t="s">
        <v>2160</v>
      </c>
      <c r="K1663" t="s">
        <v>130</v>
      </c>
      <c r="L1663" t="s">
        <v>1052</v>
      </c>
    </row>
    <row r="1664" spans="1:12" hidden="1">
      <c r="A1664" t="s">
        <v>126</v>
      </c>
      <c r="B1664" t="s">
        <v>1901</v>
      </c>
      <c r="C1664" t="s">
        <v>1296</v>
      </c>
      <c r="D1664" t="s">
        <v>1307</v>
      </c>
      <c r="E1664" s="7">
        <v>4.8695159596084002E-5</v>
      </c>
      <c r="F1664" s="9">
        <v>4.9712586328277214E-2</v>
      </c>
      <c r="G1664" s="9">
        <v>7.4922238292567709</v>
      </c>
      <c r="H1664" s="7">
        <v>0.93507861029891604</v>
      </c>
      <c r="I1664" t="s">
        <v>126</v>
      </c>
      <c r="J1664" t="s">
        <v>2160</v>
      </c>
      <c r="K1664" t="s">
        <v>130</v>
      </c>
      <c r="L1664" t="s">
        <v>1052</v>
      </c>
    </row>
    <row r="1665" spans="1:12" hidden="1">
      <c r="A1665" t="s">
        <v>126</v>
      </c>
      <c r="B1665" t="s">
        <v>1901</v>
      </c>
      <c r="C1665" t="s">
        <v>1296</v>
      </c>
      <c r="D1665" t="s">
        <v>1297</v>
      </c>
      <c r="E1665" s="7">
        <v>5.7968975607352302E-5</v>
      </c>
      <c r="F1665" s="9">
        <v>-1.4308120154013275</v>
      </c>
      <c r="G1665" s="9">
        <v>6.3462457781980897</v>
      </c>
      <c r="H1665" s="7">
        <v>0.63491228231275998</v>
      </c>
      <c r="I1665" t="s">
        <v>126</v>
      </c>
      <c r="J1665" t="s">
        <v>2160</v>
      </c>
      <c r="K1665" t="s">
        <v>130</v>
      </c>
      <c r="L1665" t="s">
        <v>1052</v>
      </c>
    </row>
    <row r="1666" spans="1:12" hidden="1">
      <c r="A1666" t="s">
        <v>126</v>
      </c>
      <c r="B1666" t="s">
        <v>1902</v>
      </c>
      <c r="C1666" t="s">
        <v>1301</v>
      </c>
      <c r="D1666" t="s">
        <v>1296</v>
      </c>
      <c r="E1666" s="7">
        <v>5.8147249676744005E-7</v>
      </c>
      <c r="F1666" s="9">
        <v>-16.010013459666123</v>
      </c>
      <c r="G1666" s="9">
        <v>6.6248413680024045</v>
      </c>
      <c r="H1666" s="7">
        <v>0.12005036932401</v>
      </c>
      <c r="I1666" t="s">
        <v>126</v>
      </c>
      <c r="J1666" t="s">
        <v>2160</v>
      </c>
      <c r="K1666" t="s">
        <v>130</v>
      </c>
      <c r="L1666" t="s">
        <v>1052</v>
      </c>
    </row>
    <row r="1667" spans="1:12" hidden="1">
      <c r="A1667" t="s">
        <v>126</v>
      </c>
      <c r="B1667" t="s">
        <v>1903</v>
      </c>
      <c r="C1667" t="s">
        <v>1296</v>
      </c>
      <c r="D1667" t="s">
        <v>1301</v>
      </c>
      <c r="E1667" s="7">
        <v>3.8650074625425403E-6</v>
      </c>
      <c r="F1667" s="9">
        <v>-3.5656298174428498</v>
      </c>
      <c r="G1667" s="9">
        <v>5.3150272395572404</v>
      </c>
      <c r="H1667" s="7">
        <v>0.41275254561429398</v>
      </c>
      <c r="I1667" t="s">
        <v>126</v>
      </c>
      <c r="J1667" t="s">
        <v>2160</v>
      </c>
      <c r="K1667" t="s">
        <v>130</v>
      </c>
      <c r="L1667" t="s">
        <v>1052</v>
      </c>
    </row>
    <row r="1668" spans="1:12" hidden="1">
      <c r="A1668" t="s">
        <v>126</v>
      </c>
      <c r="B1668" t="s">
        <v>1903</v>
      </c>
      <c r="C1668" t="s">
        <v>1296</v>
      </c>
      <c r="D1668" t="s">
        <v>1297</v>
      </c>
      <c r="E1668" s="7">
        <v>2.17467018744294E-5</v>
      </c>
      <c r="F1668" s="9">
        <v>-1.5392117587906409</v>
      </c>
      <c r="G1668" s="9">
        <v>4.9301599884078131</v>
      </c>
      <c r="H1668" s="7">
        <v>0.57633134604978897</v>
      </c>
      <c r="I1668" t="s">
        <v>126</v>
      </c>
      <c r="J1668" t="s">
        <v>2160</v>
      </c>
      <c r="K1668" t="s">
        <v>130</v>
      </c>
      <c r="L1668" t="s">
        <v>1052</v>
      </c>
    </row>
    <row r="1669" spans="1:12">
      <c r="A1669" t="s">
        <v>126</v>
      </c>
      <c r="B1669" t="s">
        <v>1904</v>
      </c>
      <c r="C1669" t="s">
        <v>1871</v>
      </c>
      <c r="D1669" t="s">
        <v>1296</v>
      </c>
      <c r="E1669" s="7">
        <v>8.2070135561262701E-5</v>
      </c>
      <c r="F1669" s="9">
        <v>-14.452714192300093</v>
      </c>
      <c r="G1669" s="9">
        <v>2.7631061286693921</v>
      </c>
      <c r="H1669" s="7">
        <v>2.2192823445364301E-2</v>
      </c>
      <c r="I1669" t="s">
        <v>126</v>
      </c>
      <c r="J1669" t="s">
        <v>2160</v>
      </c>
      <c r="K1669" t="s">
        <v>130</v>
      </c>
      <c r="L1669" t="s">
        <v>1052</v>
      </c>
    </row>
    <row r="1670" spans="1:12">
      <c r="A1670" t="s">
        <v>126</v>
      </c>
      <c r="B1670" t="s">
        <v>1905</v>
      </c>
      <c r="C1670" t="s">
        <v>1301</v>
      </c>
      <c r="D1670" t="s">
        <v>1297</v>
      </c>
      <c r="E1670" s="7">
        <v>4.8977763248410799E-5</v>
      </c>
      <c r="F1670" s="9">
        <v>-31.452722152105</v>
      </c>
      <c r="G1670" s="9">
        <v>4.8297878378063928</v>
      </c>
      <c r="H1670" s="7">
        <v>1.07134661335273E-2</v>
      </c>
      <c r="I1670" t="s">
        <v>126</v>
      </c>
      <c r="J1670" t="s">
        <v>2160</v>
      </c>
      <c r="K1670" t="s">
        <v>130</v>
      </c>
      <c r="L1670" t="s">
        <v>1052</v>
      </c>
    </row>
    <row r="1671" spans="1:12" hidden="1">
      <c r="A1671" t="s">
        <v>126</v>
      </c>
      <c r="B1671" t="s">
        <v>1906</v>
      </c>
      <c r="C1671" t="s">
        <v>1296</v>
      </c>
      <c r="D1671" t="s">
        <v>1301</v>
      </c>
      <c r="E1671" s="7">
        <v>7.7561749866228192E-6</v>
      </c>
      <c r="F1671" s="9">
        <v>-5.4934333206982053</v>
      </c>
      <c r="G1671" s="9">
        <v>6.5525678450981149</v>
      </c>
      <c r="H1671" s="7">
        <v>0.35986524756527899</v>
      </c>
      <c r="I1671" t="s">
        <v>126</v>
      </c>
      <c r="J1671" t="s">
        <v>2160</v>
      </c>
      <c r="K1671" t="s">
        <v>130</v>
      </c>
      <c r="L1671" t="s">
        <v>1052</v>
      </c>
    </row>
    <row r="1672" spans="1:12" hidden="1">
      <c r="A1672" t="s">
        <v>126</v>
      </c>
      <c r="B1672" t="s">
        <v>1906</v>
      </c>
      <c r="C1672" t="s">
        <v>1296</v>
      </c>
      <c r="D1672" t="s">
        <v>1297</v>
      </c>
      <c r="E1672" s="7">
        <v>6.2783752772932501E-5</v>
      </c>
      <c r="F1672" s="9">
        <v>-0.98954406523337002</v>
      </c>
      <c r="G1672" s="9">
        <v>3.6328318429801376</v>
      </c>
      <c r="H1672" s="7">
        <v>0.60173357841385</v>
      </c>
      <c r="I1672" t="s">
        <v>126</v>
      </c>
      <c r="J1672" t="s">
        <v>2160</v>
      </c>
      <c r="K1672" t="s">
        <v>130</v>
      </c>
      <c r="L1672" t="s">
        <v>1052</v>
      </c>
    </row>
    <row r="1673" spans="1:12" hidden="1">
      <c r="A1673" t="s">
        <v>126</v>
      </c>
      <c r="B1673" t="s">
        <v>1907</v>
      </c>
      <c r="C1673" t="s">
        <v>1296</v>
      </c>
      <c r="D1673" t="s">
        <v>1301</v>
      </c>
      <c r="E1673" s="7">
        <v>3.5662774126366198E-3</v>
      </c>
      <c r="F1673" s="9">
        <v>-0.11088276544315206</v>
      </c>
      <c r="G1673" s="9">
        <v>1.17926702087252</v>
      </c>
      <c r="H1673" s="7">
        <v>0.75911894021578397</v>
      </c>
      <c r="I1673" t="s">
        <v>126</v>
      </c>
      <c r="J1673" t="s">
        <v>2160</v>
      </c>
      <c r="K1673" t="s">
        <v>130</v>
      </c>
      <c r="L1673" t="s">
        <v>1052</v>
      </c>
    </row>
    <row r="1674" spans="1:12" hidden="1">
      <c r="A1674" t="s">
        <v>126</v>
      </c>
      <c r="B1674" t="s">
        <v>1908</v>
      </c>
      <c r="C1674" t="s">
        <v>1301</v>
      </c>
      <c r="D1674" t="s">
        <v>1296</v>
      </c>
      <c r="E1674" s="7">
        <v>4.5046317822432701E-5</v>
      </c>
      <c r="F1674" s="9">
        <v>-3.7559474594240969</v>
      </c>
      <c r="G1674" s="9">
        <v>4.4812061330401978</v>
      </c>
      <c r="H1674" s="7">
        <v>0.35992483898049599</v>
      </c>
      <c r="I1674" t="s">
        <v>126</v>
      </c>
      <c r="J1674" t="s">
        <v>2160</v>
      </c>
      <c r="K1674" t="s">
        <v>130</v>
      </c>
      <c r="L1674" t="s">
        <v>1052</v>
      </c>
    </row>
    <row r="1675" spans="1:12" hidden="1">
      <c r="A1675" t="s">
        <v>126</v>
      </c>
      <c r="B1675" t="s">
        <v>1909</v>
      </c>
      <c r="C1675" t="s">
        <v>1297</v>
      </c>
      <c r="D1675" t="s">
        <v>1307</v>
      </c>
      <c r="E1675" s="7">
        <v>1.57290846622745E-6</v>
      </c>
      <c r="F1675" s="9">
        <v>1.7540094269445208</v>
      </c>
      <c r="G1675" s="9">
        <v>6.3571108024654785</v>
      </c>
      <c r="H1675" s="7">
        <v>0.59939258913516102</v>
      </c>
      <c r="I1675" t="s">
        <v>126</v>
      </c>
      <c r="J1675" t="s">
        <v>2160</v>
      </c>
      <c r="K1675" t="s">
        <v>130</v>
      </c>
      <c r="L1675" t="s">
        <v>1052</v>
      </c>
    </row>
    <row r="1676" spans="1:12">
      <c r="A1676" t="s">
        <v>126</v>
      </c>
      <c r="B1676" t="s">
        <v>1910</v>
      </c>
      <c r="C1676" t="s">
        <v>1296</v>
      </c>
      <c r="D1676" t="s">
        <v>1307</v>
      </c>
      <c r="E1676" s="7">
        <v>2.99518692181199E-4</v>
      </c>
      <c r="F1676" s="9">
        <v>-43.616801808967146</v>
      </c>
      <c r="G1676" s="9">
        <v>2.8500595598896052</v>
      </c>
      <c r="H1676" s="7">
        <v>9.1531172952653801E-5</v>
      </c>
      <c r="I1676" t="s">
        <v>126</v>
      </c>
      <c r="J1676" t="s">
        <v>2160</v>
      </c>
      <c r="K1676" t="s">
        <v>130</v>
      </c>
      <c r="L1676" t="s">
        <v>1052</v>
      </c>
    </row>
    <row r="1677" spans="1:12" hidden="1">
      <c r="A1677" t="s">
        <v>126</v>
      </c>
      <c r="B1677" t="s">
        <v>1911</v>
      </c>
      <c r="C1677" t="s">
        <v>1307</v>
      </c>
      <c r="D1677" t="s">
        <v>1301</v>
      </c>
      <c r="E1677" s="7">
        <v>2.2906704765302599E-5</v>
      </c>
      <c r="F1677" s="9">
        <v>-1.8320270387205989E-2</v>
      </c>
      <c r="G1677" s="9">
        <v>4.0587326819937255</v>
      </c>
      <c r="H1677" s="7">
        <v>0.94643462422182401</v>
      </c>
      <c r="I1677" t="s">
        <v>126</v>
      </c>
      <c r="J1677" t="s">
        <v>2160</v>
      </c>
      <c r="K1677" t="s">
        <v>130</v>
      </c>
      <c r="L1677" t="s">
        <v>1052</v>
      </c>
    </row>
    <row r="1678" spans="1:12" hidden="1">
      <c r="A1678" t="s">
        <v>126</v>
      </c>
      <c r="B1678" t="s">
        <v>1912</v>
      </c>
      <c r="C1678" t="s">
        <v>1296</v>
      </c>
      <c r="D1678" t="s">
        <v>1297</v>
      </c>
      <c r="E1678" s="7">
        <v>9.1190953857377405E-6</v>
      </c>
      <c r="F1678" s="9">
        <v>8.8148589232272663</v>
      </c>
      <c r="G1678" s="9">
        <v>6.3110640634725979</v>
      </c>
      <c r="H1678" s="7">
        <v>0.23727167271855501</v>
      </c>
      <c r="I1678" t="s">
        <v>126</v>
      </c>
      <c r="J1678" t="s">
        <v>2160</v>
      </c>
      <c r="K1678" t="s">
        <v>130</v>
      </c>
      <c r="L1678" t="s">
        <v>1052</v>
      </c>
    </row>
    <row r="1679" spans="1:12" hidden="1">
      <c r="A1679" t="s">
        <v>126</v>
      </c>
      <c r="B1679" t="s">
        <v>1913</v>
      </c>
      <c r="C1679" t="s">
        <v>1301</v>
      </c>
      <c r="D1679" t="s">
        <v>1296</v>
      </c>
      <c r="E1679" s="7">
        <v>2.2448310145911099E-5</v>
      </c>
      <c r="F1679" s="9">
        <v>6.0981799458341257</v>
      </c>
      <c r="G1679" s="9">
        <v>7.1941329008273449</v>
      </c>
      <c r="H1679" s="7">
        <v>0.35721510699773901</v>
      </c>
      <c r="I1679" t="s">
        <v>126</v>
      </c>
      <c r="J1679" t="s">
        <v>2160</v>
      </c>
      <c r="K1679" t="s">
        <v>130</v>
      </c>
      <c r="L1679" t="s">
        <v>1052</v>
      </c>
    </row>
    <row r="1680" spans="1:12" hidden="1">
      <c r="A1680" t="s">
        <v>126</v>
      </c>
      <c r="B1680" t="s">
        <v>1914</v>
      </c>
      <c r="C1680" t="s">
        <v>1296</v>
      </c>
      <c r="D1680" t="s">
        <v>1297</v>
      </c>
      <c r="E1680" s="7">
        <v>2.4099684589166301E-5</v>
      </c>
      <c r="F1680" s="9">
        <v>-8.1777568496258883</v>
      </c>
      <c r="G1680" s="9">
        <v>4.7786577034756936</v>
      </c>
      <c r="H1680" s="7">
        <v>0.19081570620187999</v>
      </c>
      <c r="I1680" t="s">
        <v>126</v>
      </c>
      <c r="J1680" t="s">
        <v>2160</v>
      </c>
      <c r="K1680" t="s">
        <v>130</v>
      </c>
      <c r="L1680" t="s">
        <v>1052</v>
      </c>
    </row>
    <row r="1681" spans="1:12" hidden="1">
      <c r="A1681" t="s">
        <v>126</v>
      </c>
      <c r="B1681" t="s">
        <v>1915</v>
      </c>
      <c r="C1681" t="s">
        <v>1297</v>
      </c>
      <c r="D1681" t="s">
        <v>1296</v>
      </c>
      <c r="E1681" s="7">
        <v>1.5653236267868901E-5</v>
      </c>
      <c r="F1681" s="9">
        <v>10.053662984136682</v>
      </c>
      <c r="G1681" s="9">
        <v>6.4274068944973601</v>
      </c>
      <c r="H1681" s="7">
        <v>0.21105328998589401</v>
      </c>
      <c r="I1681" t="s">
        <v>126</v>
      </c>
      <c r="J1681" t="s">
        <v>2160</v>
      </c>
      <c r="K1681" t="s">
        <v>130</v>
      </c>
      <c r="L1681" t="s">
        <v>1052</v>
      </c>
    </row>
    <row r="1682" spans="1:12" hidden="1">
      <c r="A1682" t="s">
        <v>126</v>
      </c>
      <c r="B1682" t="s">
        <v>1916</v>
      </c>
      <c r="C1682" t="s">
        <v>1296</v>
      </c>
      <c r="D1682" t="s">
        <v>1307</v>
      </c>
      <c r="E1682" s="7">
        <v>4.9998554565613799E-5</v>
      </c>
      <c r="F1682" s="9">
        <v>6.9977599522584804</v>
      </c>
      <c r="G1682" s="9">
        <v>5.3455853151672237</v>
      </c>
      <c r="H1682" s="7">
        <v>0.25256261160347998</v>
      </c>
      <c r="I1682" t="s">
        <v>126</v>
      </c>
      <c r="J1682" t="s">
        <v>2160</v>
      </c>
      <c r="K1682" t="s">
        <v>130</v>
      </c>
      <c r="L1682" t="s">
        <v>1052</v>
      </c>
    </row>
    <row r="1683" spans="1:12" hidden="1">
      <c r="A1683" t="s">
        <v>126</v>
      </c>
      <c r="B1683" t="s">
        <v>1917</v>
      </c>
      <c r="C1683" t="s">
        <v>1301</v>
      </c>
      <c r="D1683" t="s">
        <v>1296</v>
      </c>
      <c r="E1683" s="7">
        <v>2.24384010221046E-5</v>
      </c>
      <c r="F1683" s="9">
        <v>4.9034625917322545</v>
      </c>
      <c r="G1683" s="9">
        <v>7.0552816417405779</v>
      </c>
      <c r="H1683" s="7">
        <v>0.40446687900681799</v>
      </c>
      <c r="I1683" t="s">
        <v>126</v>
      </c>
      <c r="J1683" t="s">
        <v>2160</v>
      </c>
      <c r="K1683" t="s">
        <v>130</v>
      </c>
      <c r="L1683" t="s">
        <v>1052</v>
      </c>
    </row>
    <row r="1684" spans="1:12" hidden="1">
      <c r="A1684" t="s">
        <v>126</v>
      </c>
      <c r="B1684" t="s">
        <v>1918</v>
      </c>
      <c r="C1684" t="s">
        <v>1307</v>
      </c>
      <c r="D1684" t="s">
        <v>1296</v>
      </c>
      <c r="E1684" s="7">
        <v>8.8890674849588196E-6</v>
      </c>
      <c r="F1684" s="9">
        <v>-7.9131604069062318</v>
      </c>
      <c r="G1684" s="9">
        <v>5.151586657787143</v>
      </c>
      <c r="H1684" s="7">
        <v>0.21520480855844401</v>
      </c>
      <c r="I1684" t="s">
        <v>126</v>
      </c>
      <c r="J1684" t="s">
        <v>2160</v>
      </c>
      <c r="K1684" t="s">
        <v>130</v>
      </c>
      <c r="L1684" t="s">
        <v>1052</v>
      </c>
    </row>
    <row r="1685" spans="1:12" hidden="1">
      <c r="A1685" t="s">
        <v>126</v>
      </c>
      <c r="B1685" t="s">
        <v>1919</v>
      </c>
      <c r="C1685" t="s">
        <v>1296</v>
      </c>
      <c r="D1685" t="s">
        <v>1297</v>
      </c>
      <c r="E1685" s="7">
        <v>1.2319519045976399E-5</v>
      </c>
      <c r="F1685" s="9">
        <v>-4.48489778217998E-2</v>
      </c>
      <c r="G1685" s="9">
        <v>6.357855969607705</v>
      </c>
      <c r="H1685" s="7">
        <v>0.93306540491844403</v>
      </c>
      <c r="I1685" t="s">
        <v>126</v>
      </c>
      <c r="J1685" t="s">
        <v>2160</v>
      </c>
      <c r="K1685" t="s">
        <v>130</v>
      </c>
      <c r="L1685" t="s">
        <v>1052</v>
      </c>
    </row>
    <row r="1686" spans="1:12" hidden="1">
      <c r="A1686" t="s">
        <v>126</v>
      </c>
      <c r="B1686" t="s">
        <v>1920</v>
      </c>
      <c r="C1686" t="s">
        <v>1301</v>
      </c>
      <c r="D1686" t="s">
        <v>1296</v>
      </c>
      <c r="E1686" s="7">
        <v>7.0498610689787898E-5</v>
      </c>
      <c r="F1686" s="9">
        <v>3.6190685270911436</v>
      </c>
      <c r="G1686" s="9">
        <v>4.9421004795640888</v>
      </c>
      <c r="H1686" s="7">
        <v>0.392140753857812</v>
      </c>
      <c r="I1686" t="s">
        <v>126</v>
      </c>
      <c r="J1686" t="s">
        <v>2160</v>
      </c>
      <c r="K1686" t="s">
        <v>130</v>
      </c>
      <c r="L1686" t="s">
        <v>1052</v>
      </c>
    </row>
    <row r="1687" spans="1:12" hidden="1">
      <c r="A1687" t="s">
        <v>126</v>
      </c>
      <c r="B1687" t="s">
        <v>1921</v>
      </c>
      <c r="C1687" t="s">
        <v>1307</v>
      </c>
      <c r="D1687" t="s">
        <v>1297</v>
      </c>
      <c r="E1687" s="7">
        <v>6.8200386340117298E-6</v>
      </c>
      <c r="F1687" s="9">
        <v>3.1647445117548503</v>
      </c>
      <c r="G1687" s="9">
        <v>6.365463934997396</v>
      </c>
      <c r="H1687" s="7">
        <v>0.48074438758402499</v>
      </c>
      <c r="I1687" t="s">
        <v>126</v>
      </c>
      <c r="J1687" t="s">
        <v>2160</v>
      </c>
      <c r="K1687" t="s">
        <v>130</v>
      </c>
      <c r="L1687" t="s">
        <v>1052</v>
      </c>
    </row>
    <row r="1688" spans="1:12" hidden="1">
      <c r="A1688" t="s">
        <v>126</v>
      </c>
      <c r="B1688" t="s">
        <v>1922</v>
      </c>
      <c r="C1688" t="s">
        <v>1297</v>
      </c>
      <c r="D1688" t="s">
        <v>1296</v>
      </c>
      <c r="E1688" s="7">
        <v>4.29267569183825E-5</v>
      </c>
      <c r="F1688" s="9">
        <v>1.263814430891919</v>
      </c>
      <c r="G1688" s="9">
        <v>4.8474347519775458</v>
      </c>
      <c r="H1688" s="7">
        <v>0.60962717522016496</v>
      </c>
      <c r="I1688" t="s">
        <v>126</v>
      </c>
      <c r="J1688" t="s">
        <v>2160</v>
      </c>
      <c r="K1688" t="s">
        <v>130</v>
      </c>
      <c r="L1688" t="s">
        <v>1052</v>
      </c>
    </row>
    <row r="1689" spans="1:12" hidden="1">
      <c r="A1689" t="s">
        <v>126</v>
      </c>
      <c r="B1689" t="s">
        <v>1923</v>
      </c>
      <c r="C1689" t="s">
        <v>1296</v>
      </c>
      <c r="D1689" t="s">
        <v>1297</v>
      </c>
      <c r="E1689" s="7">
        <v>5.9443520140756104E-6</v>
      </c>
      <c r="F1689" s="9">
        <v>-0.97152894259423728</v>
      </c>
      <c r="G1689" s="9">
        <v>5.2868531442986972</v>
      </c>
      <c r="H1689" s="7">
        <v>0.66815897238094402</v>
      </c>
      <c r="I1689" t="s">
        <v>126</v>
      </c>
      <c r="J1689" t="s">
        <v>2160</v>
      </c>
      <c r="K1689" t="s">
        <v>130</v>
      </c>
      <c r="L1689" t="s">
        <v>1052</v>
      </c>
    </row>
    <row r="1690" spans="1:12" hidden="1">
      <c r="A1690" t="s">
        <v>126</v>
      </c>
      <c r="B1690" t="s">
        <v>1924</v>
      </c>
      <c r="C1690" t="s">
        <v>1296</v>
      </c>
      <c r="D1690" t="s">
        <v>1297</v>
      </c>
      <c r="E1690" s="7">
        <v>5.3628500302485003E-5</v>
      </c>
      <c r="F1690" s="9">
        <v>-9.8796297667044204</v>
      </c>
      <c r="G1690" s="9">
        <v>3.6401196972933509</v>
      </c>
      <c r="H1690" s="7">
        <v>9.9465382814269004E-2</v>
      </c>
      <c r="I1690" t="s">
        <v>126</v>
      </c>
      <c r="J1690" t="s">
        <v>2160</v>
      </c>
      <c r="K1690" t="s">
        <v>130</v>
      </c>
      <c r="L1690" t="s">
        <v>1052</v>
      </c>
    </row>
    <row r="1691" spans="1:12" hidden="1">
      <c r="A1691" t="s">
        <v>126</v>
      </c>
      <c r="B1691" t="s">
        <v>1925</v>
      </c>
      <c r="C1691" t="s">
        <v>1307</v>
      </c>
      <c r="D1691" t="s">
        <v>1297</v>
      </c>
      <c r="E1691" s="7">
        <v>3.4664590804177999E-5</v>
      </c>
      <c r="F1691" s="9">
        <v>-1.8869468201037316</v>
      </c>
      <c r="G1691" s="9">
        <v>4.7839389426463388</v>
      </c>
      <c r="H1691" s="7">
        <v>0.52997801021074897</v>
      </c>
      <c r="I1691" t="s">
        <v>126</v>
      </c>
      <c r="J1691" t="s">
        <v>2160</v>
      </c>
      <c r="K1691" t="s">
        <v>130</v>
      </c>
      <c r="L1691" t="s">
        <v>1052</v>
      </c>
    </row>
    <row r="1692" spans="1:12" hidden="1">
      <c r="A1692" t="s">
        <v>126</v>
      </c>
      <c r="B1692" t="s">
        <v>1926</v>
      </c>
      <c r="C1692" t="s">
        <v>1307</v>
      </c>
      <c r="D1692" t="s">
        <v>1296</v>
      </c>
      <c r="E1692" s="7">
        <v>2.10858650854374E-5</v>
      </c>
      <c r="F1692" s="9">
        <v>-1.6531612601787322</v>
      </c>
      <c r="G1692" s="9">
        <v>6.3203094984709187</v>
      </c>
      <c r="H1692" s="7">
        <v>0.60904814822714604</v>
      </c>
      <c r="I1692" t="s">
        <v>126</v>
      </c>
      <c r="J1692" t="s">
        <v>2160</v>
      </c>
      <c r="K1692" t="s">
        <v>130</v>
      </c>
      <c r="L1692" t="s">
        <v>1052</v>
      </c>
    </row>
    <row r="1693" spans="1:12" hidden="1">
      <c r="A1693" t="s">
        <v>126</v>
      </c>
      <c r="B1693" t="s">
        <v>1927</v>
      </c>
      <c r="C1693" t="s">
        <v>1301</v>
      </c>
      <c r="D1693" t="s">
        <v>1307</v>
      </c>
      <c r="E1693" s="7">
        <v>1.01632994273752E-5</v>
      </c>
      <c r="F1693" s="9">
        <v>10.41139665062105</v>
      </c>
      <c r="G1693" s="9">
        <v>6.6238384927348575</v>
      </c>
      <c r="H1693" s="7">
        <v>0.209944766867671</v>
      </c>
      <c r="I1693" t="s">
        <v>126</v>
      </c>
      <c r="J1693" t="s">
        <v>2160</v>
      </c>
      <c r="K1693" t="s">
        <v>130</v>
      </c>
      <c r="L1693" t="s">
        <v>1052</v>
      </c>
    </row>
    <row r="1694" spans="1:12" hidden="1">
      <c r="A1694" t="s">
        <v>126</v>
      </c>
      <c r="B1694" t="s">
        <v>1927</v>
      </c>
      <c r="C1694" t="s">
        <v>1301</v>
      </c>
      <c r="D1694" t="s">
        <v>1297</v>
      </c>
      <c r="E1694" s="7">
        <v>1.68824634285585E-5</v>
      </c>
      <c r="F1694" s="9">
        <v>3.0668943701159912</v>
      </c>
      <c r="G1694" s="9">
        <v>6.4291467973522218</v>
      </c>
      <c r="H1694" s="7">
        <v>0.48977080142150697</v>
      </c>
      <c r="I1694" t="s">
        <v>126</v>
      </c>
      <c r="J1694" t="s">
        <v>2160</v>
      </c>
      <c r="K1694" t="s">
        <v>130</v>
      </c>
      <c r="L1694" t="s">
        <v>1052</v>
      </c>
    </row>
    <row r="1695" spans="1:12" hidden="1">
      <c r="A1695" t="s">
        <v>126</v>
      </c>
      <c r="B1695" t="s">
        <v>1928</v>
      </c>
      <c r="C1695" t="s">
        <v>1301</v>
      </c>
      <c r="D1695" t="s">
        <v>1296</v>
      </c>
      <c r="E1695" s="7">
        <v>7.6265530447632498E-6</v>
      </c>
      <c r="F1695" s="9">
        <v>1.3687482646120266</v>
      </c>
      <c r="G1695" s="9">
        <v>7.0544740417082696</v>
      </c>
      <c r="H1695" s="7">
        <v>0.65958708792304299</v>
      </c>
      <c r="I1695" t="s">
        <v>126</v>
      </c>
      <c r="J1695" t="s">
        <v>2160</v>
      </c>
      <c r="K1695" t="s">
        <v>130</v>
      </c>
      <c r="L1695" t="s">
        <v>1052</v>
      </c>
    </row>
    <row r="1696" spans="1:12" hidden="1">
      <c r="A1696" t="s">
        <v>126</v>
      </c>
      <c r="B1696" t="s">
        <v>1929</v>
      </c>
      <c r="C1696" t="s">
        <v>1301</v>
      </c>
      <c r="D1696" t="s">
        <v>1297</v>
      </c>
      <c r="E1696" s="7">
        <v>1.5393140816452201E-5</v>
      </c>
      <c r="F1696" s="9">
        <v>-0.98381240106064349</v>
      </c>
      <c r="G1696" s="9">
        <v>6.7936413013880372</v>
      </c>
      <c r="H1696" s="7">
        <v>0.70354166680619401</v>
      </c>
      <c r="I1696" t="s">
        <v>126</v>
      </c>
      <c r="J1696" t="s">
        <v>2160</v>
      </c>
      <c r="K1696" t="s">
        <v>130</v>
      </c>
      <c r="L1696" t="s">
        <v>1052</v>
      </c>
    </row>
    <row r="1697" spans="1:12" hidden="1">
      <c r="A1697" t="s">
        <v>126</v>
      </c>
      <c r="B1697" t="s">
        <v>1930</v>
      </c>
      <c r="C1697" t="s">
        <v>1296</v>
      </c>
      <c r="D1697" t="s">
        <v>1307</v>
      </c>
      <c r="E1697" s="7">
        <v>3.17145645588326E-5</v>
      </c>
      <c r="F1697" s="9">
        <v>-9.842564480963846</v>
      </c>
      <c r="G1697" s="9">
        <v>5.1541872655872529</v>
      </c>
      <c r="H1697" s="7">
        <v>0.167004928319964</v>
      </c>
      <c r="I1697" t="s">
        <v>126</v>
      </c>
      <c r="J1697" t="s">
        <v>2160</v>
      </c>
      <c r="K1697" t="s">
        <v>130</v>
      </c>
      <c r="L1697" t="s">
        <v>1052</v>
      </c>
    </row>
    <row r="1698" spans="1:12">
      <c r="A1698" t="s">
        <v>126</v>
      </c>
      <c r="B1698" t="s">
        <v>1931</v>
      </c>
      <c r="C1698" t="s">
        <v>1296</v>
      </c>
      <c r="D1698" t="s">
        <v>1297</v>
      </c>
      <c r="E1698" s="7">
        <v>6.5826059400557299E-6</v>
      </c>
      <c r="F1698" s="9">
        <v>-81.429041064886675</v>
      </c>
      <c r="G1698" s="9">
        <v>6.4260796746964575</v>
      </c>
      <c r="H1698" s="7">
        <v>3.71241507153448E-4</v>
      </c>
      <c r="I1698" t="s">
        <v>126</v>
      </c>
      <c r="J1698" t="s">
        <v>2160</v>
      </c>
      <c r="K1698" t="s">
        <v>130</v>
      </c>
      <c r="L1698" t="s">
        <v>1052</v>
      </c>
    </row>
    <row r="1699" spans="1:12" hidden="1">
      <c r="A1699" t="s">
        <v>126</v>
      </c>
      <c r="B1699" t="s">
        <v>1932</v>
      </c>
      <c r="C1699" t="s">
        <v>1297</v>
      </c>
      <c r="D1699" t="s">
        <v>1296</v>
      </c>
      <c r="E1699" s="7">
        <v>4.4787272738329097E-5</v>
      </c>
      <c r="F1699" s="9">
        <v>-0.25052950250348183</v>
      </c>
      <c r="G1699" s="9">
        <v>6.3120823450547876</v>
      </c>
      <c r="H1699" s="7">
        <v>0.84208700451859897</v>
      </c>
      <c r="I1699" t="s">
        <v>126</v>
      </c>
      <c r="J1699" t="s">
        <v>2160</v>
      </c>
      <c r="K1699" t="s">
        <v>130</v>
      </c>
      <c r="L1699" t="s">
        <v>1052</v>
      </c>
    </row>
    <row r="1700" spans="1:12" hidden="1">
      <c r="A1700" t="s">
        <v>126</v>
      </c>
      <c r="B1700" t="s">
        <v>1933</v>
      </c>
      <c r="C1700" t="s">
        <v>1307</v>
      </c>
      <c r="D1700" t="s">
        <v>1301</v>
      </c>
      <c r="E1700" s="7">
        <v>1.5393140816452201E-5</v>
      </c>
      <c r="F1700" s="9">
        <v>-9.2576058954680605</v>
      </c>
      <c r="G1700" s="9">
        <v>7.4621255574273109</v>
      </c>
      <c r="H1700" s="7">
        <v>0.265353051761956</v>
      </c>
      <c r="I1700" t="s">
        <v>126</v>
      </c>
      <c r="J1700" t="s">
        <v>2160</v>
      </c>
      <c r="K1700" t="s">
        <v>130</v>
      </c>
      <c r="L1700" t="s">
        <v>1052</v>
      </c>
    </row>
    <row r="1701" spans="1:12" hidden="1">
      <c r="A1701" t="s">
        <v>126</v>
      </c>
      <c r="B1701" t="s">
        <v>1934</v>
      </c>
      <c r="C1701" t="s">
        <v>1296</v>
      </c>
      <c r="D1701" t="s">
        <v>1297</v>
      </c>
      <c r="E1701" s="7">
        <v>1.19531832258535E-5</v>
      </c>
      <c r="F1701" s="9">
        <v>-1.8130382472457873</v>
      </c>
      <c r="G1701" s="9">
        <v>6.7713638363942037</v>
      </c>
      <c r="H1701" s="7">
        <v>0.60484454450326897</v>
      </c>
      <c r="I1701" t="s">
        <v>126</v>
      </c>
      <c r="J1701" t="s">
        <v>2160</v>
      </c>
      <c r="K1701" t="s">
        <v>130</v>
      </c>
      <c r="L1701" t="s">
        <v>1052</v>
      </c>
    </row>
    <row r="1702" spans="1:12" hidden="1">
      <c r="A1702" t="s">
        <v>126</v>
      </c>
      <c r="B1702" t="s">
        <v>1935</v>
      </c>
      <c r="C1702" t="s">
        <v>1297</v>
      </c>
      <c r="D1702" t="s">
        <v>1301</v>
      </c>
      <c r="E1702" s="7">
        <v>1.2771909723655999E-4</v>
      </c>
      <c r="F1702" s="9">
        <v>-7.6131466275638909E-2</v>
      </c>
      <c r="G1702" s="9">
        <v>2.7425361895070735</v>
      </c>
      <c r="H1702" s="7">
        <v>0.86767546094957404</v>
      </c>
      <c r="I1702" t="s">
        <v>126</v>
      </c>
      <c r="J1702" t="s">
        <v>2160</v>
      </c>
      <c r="K1702" t="s">
        <v>130</v>
      </c>
      <c r="L1702" t="s">
        <v>1052</v>
      </c>
    </row>
    <row r="1703" spans="1:12" hidden="1">
      <c r="A1703" t="s">
        <v>126</v>
      </c>
      <c r="B1703" t="s">
        <v>1936</v>
      </c>
      <c r="C1703" t="s">
        <v>1296</v>
      </c>
      <c r="D1703" t="s">
        <v>1297</v>
      </c>
      <c r="E1703" s="7">
        <v>6.3408540842801696E-5</v>
      </c>
      <c r="F1703" s="9">
        <v>8.9670206779806314</v>
      </c>
      <c r="G1703" s="9">
        <v>4.3905681288826273</v>
      </c>
      <c r="H1703" s="7">
        <v>0.15297444750411901</v>
      </c>
      <c r="I1703" t="s">
        <v>126</v>
      </c>
      <c r="J1703" t="s">
        <v>2160</v>
      </c>
      <c r="K1703" t="s">
        <v>130</v>
      </c>
      <c r="L1703" t="s">
        <v>1052</v>
      </c>
    </row>
    <row r="1704" spans="1:12" hidden="1">
      <c r="A1704" t="s">
        <v>126</v>
      </c>
      <c r="B1704" t="s">
        <v>1937</v>
      </c>
      <c r="C1704" t="s">
        <v>1301</v>
      </c>
      <c r="D1704" t="s">
        <v>1307</v>
      </c>
      <c r="E1704" s="7">
        <v>1.74623629148029E-4</v>
      </c>
      <c r="F1704" s="9">
        <v>-1.6349354795027748</v>
      </c>
      <c r="G1704" s="9">
        <v>3.2709994423204938</v>
      </c>
      <c r="H1704" s="7">
        <v>0.479575926219862</v>
      </c>
      <c r="I1704" t="s">
        <v>126</v>
      </c>
      <c r="J1704" t="s">
        <v>2160</v>
      </c>
      <c r="K1704" t="s">
        <v>130</v>
      </c>
      <c r="L1704" t="s">
        <v>1052</v>
      </c>
    </row>
    <row r="1705" spans="1:12" hidden="1">
      <c r="A1705" t="s">
        <v>126</v>
      </c>
      <c r="B1705" t="s">
        <v>1938</v>
      </c>
      <c r="C1705" t="s">
        <v>1296</v>
      </c>
      <c r="D1705" t="s">
        <v>1297</v>
      </c>
      <c r="E1705" s="7">
        <v>1.0467628418795701E-4</v>
      </c>
      <c r="F1705" s="9">
        <v>0.24934564227033937</v>
      </c>
      <c r="G1705" s="9">
        <v>2.6849166854291253</v>
      </c>
      <c r="H1705" s="7">
        <v>0.76056096396884698</v>
      </c>
      <c r="I1705" t="s">
        <v>126</v>
      </c>
      <c r="J1705" t="s">
        <v>2160</v>
      </c>
      <c r="K1705" t="s">
        <v>130</v>
      </c>
      <c r="L1705" t="s">
        <v>1052</v>
      </c>
    </row>
    <row r="1706" spans="1:12" hidden="1">
      <c r="A1706" t="s">
        <v>126</v>
      </c>
      <c r="B1706" t="s">
        <v>1939</v>
      </c>
      <c r="C1706" t="s">
        <v>1301</v>
      </c>
      <c r="D1706" t="s">
        <v>1307</v>
      </c>
      <c r="E1706" s="7">
        <v>6.1799920312364506E-5</v>
      </c>
      <c r="F1706" s="9">
        <v>0.1125924355287511</v>
      </c>
      <c r="G1706" s="9">
        <v>3.9584069153445438</v>
      </c>
      <c r="H1706" s="7">
        <v>0.86606949261788102</v>
      </c>
      <c r="I1706" t="s">
        <v>126</v>
      </c>
      <c r="J1706" t="s">
        <v>2160</v>
      </c>
      <c r="K1706" t="s">
        <v>130</v>
      </c>
      <c r="L1706" t="s">
        <v>1052</v>
      </c>
    </row>
    <row r="1707" spans="1:12" hidden="1">
      <c r="A1707" t="s">
        <v>126</v>
      </c>
      <c r="B1707" t="s">
        <v>1940</v>
      </c>
      <c r="C1707" t="s">
        <v>1301</v>
      </c>
      <c r="D1707" t="s">
        <v>1307</v>
      </c>
      <c r="E1707" s="7">
        <v>1.21530858047732E-4</v>
      </c>
      <c r="F1707" s="9">
        <v>-1.1784714596160468E-3</v>
      </c>
      <c r="G1707" s="9">
        <v>5.7337997981953759</v>
      </c>
      <c r="H1707" s="7">
        <v>0.98856164800732405</v>
      </c>
      <c r="I1707" t="s">
        <v>126</v>
      </c>
      <c r="J1707" t="s">
        <v>2160</v>
      </c>
      <c r="K1707" t="s">
        <v>130</v>
      </c>
      <c r="L1707" t="s">
        <v>1052</v>
      </c>
    </row>
    <row r="1708" spans="1:12" hidden="1">
      <c r="A1708" t="s">
        <v>126</v>
      </c>
      <c r="B1708" t="s">
        <v>1941</v>
      </c>
      <c r="C1708" t="s">
        <v>1296</v>
      </c>
      <c r="D1708" t="s">
        <v>1297</v>
      </c>
      <c r="E1708" s="7">
        <v>1.31189680251606E-4</v>
      </c>
      <c r="F1708" s="9">
        <v>-1.8470425688103105E-5</v>
      </c>
      <c r="G1708" s="9">
        <v>4.2139546638871863</v>
      </c>
      <c r="H1708" s="7">
        <v>0.99832955082198105</v>
      </c>
      <c r="I1708" t="s">
        <v>126</v>
      </c>
      <c r="J1708" t="s">
        <v>2160</v>
      </c>
      <c r="K1708" t="s">
        <v>130</v>
      </c>
      <c r="L1708" t="s">
        <v>1052</v>
      </c>
    </row>
    <row r="1709" spans="1:12" hidden="1">
      <c r="A1709" t="s">
        <v>126</v>
      </c>
      <c r="B1709" t="s">
        <v>1942</v>
      </c>
      <c r="C1709" t="s">
        <v>1296</v>
      </c>
      <c r="D1709" t="s">
        <v>1307</v>
      </c>
      <c r="E1709" s="7">
        <v>4.3214863056486998E-5</v>
      </c>
      <c r="F1709" s="9">
        <v>-0.18220980559442446</v>
      </c>
      <c r="G1709" s="9">
        <v>4.0151029379145893</v>
      </c>
      <c r="H1709" s="7">
        <v>0.83130480156646702</v>
      </c>
      <c r="I1709" t="s">
        <v>126</v>
      </c>
      <c r="J1709" t="s">
        <v>2160</v>
      </c>
      <c r="K1709" t="s">
        <v>130</v>
      </c>
      <c r="L1709" t="s">
        <v>1052</v>
      </c>
    </row>
    <row r="1710" spans="1:12" hidden="1">
      <c r="A1710" t="s">
        <v>126</v>
      </c>
      <c r="B1710" t="s">
        <v>1943</v>
      </c>
      <c r="C1710" t="s">
        <v>1297</v>
      </c>
      <c r="D1710" t="s">
        <v>1307</v>
      </c>
      <c r="E1710" s="7">
        <v>5.6005761732563497E-5</v>
      </c>
      <c r="F1710" s="9">
        <v>1.2345860296416344</v>
      </c>
      <c r="G1710" s="9">
        <v>3.1486959364756895</v>
      </c>
      <c r="H1710" s="7">
        <v>0.53120054810281103</v>
      </c>
      <c r="I1710" t="s">
        <v>126</v>
      </c>
      <c r="J1710" t="s">
        <v>2160</v>
      </c>
      <c r="K1710" t="s">
        <v>130</v>
      </c>
      <c r="L1710" t="s">
        <v>1052</v>
      </c>
    </row>
    <row r="1711" spans="1:12" hidden="1">
      <c r="A1711" t="s">
        <v>126</v>
      </c>
      <c r="B1711" t="s">
        <v>1944</v>
      </c>
      <c r="C1711" t="s">
        <v>1296</v>
      </c>
      <c r="D1711" t="s">
        <v>1301</v>
      </c>
      <c r="E1711" s="7">
        <v>1.32772091298339E-5</v>
      </c>
      <c r="F1711" s="9">
        <v>0.59969274013021556</v>
      </c>
      <c r="G1711" s="9">
        <v>6.4313934934887165</v>
      </c>
      <c r="H1711" s="7">
        <v>0.76009213965708</v>
      </c>
      <c r="I1711" t="s">
        <v>126</v>
      </c>
      <c r="J1711" t="s">
        <v>2160</v>
      </c>
      <c r="K1711" t="s">
        <v>130</v>
      </c>
      <c r="L1711" t="s">
        <v>1052</v>
      </c>
    </row>
    <row r="1712" spans="1:12" hidden="1">
      <c r="A1712" t="s">
        <v>126</v>
      </c>
      <c r="B1712" t="s">
        <v>1945</v>
      </c>
      <c r="C1712" t="s">
        <v>1301</v>
      </c>
      <c r="D1712" t="s">
        <v>1296</v>
      </c>
      <c r="E1712" s="7">
        <v>1.06879094944011E-4</v>
      </c>
      <c r="F1712" s="9">
        <v>-0.23075139679587664</v>
      </c>
      <c r="G1712" s="9">
        <v>7.5481264874790632</v>
      </c>
      <c r="H1712" s="7">
        <v>0.86120162820234702</v>
      </c>
      <c r="I1712" t="s">
        <v>126</v>
      </c>
      <c r="J1712" t="s">
        <v>2160</v>
      </c>
      <c r="K1712" t="s">
        <v>130</v>
      </c>
      <c r="L1712" t="s">
        <v>1052</v>
      </c>
    </row>
    <row r="1713" spans="1:12" hidden="1">
      <c r="A1713" t="s">
        <v>126</v>
      </c>
      <c r="B1713" t="s">
        <v>1946</v>
      </c>
      <c r="C1713" t="s">
        <v>1301</v>
      </c>
      <c r="D1713" t="s">
        <v>1307</v>
      </c>
      <c r="E1713" s="7">
        <v>8.9197714271526501E-6</v>
      </c>
      <c r="F1713" s="9">
        <v>-2.0455072667019434</v>
      </c>
      <c r="G1713" s="9">
        <v>5.8322577074374076</v>
      </c>
      <c r="H1713" s="7">
        <v>0.553704108788445</v>
      </c>
      <c r="I1713" t="s">
        <v>126</v>
      </c>
      <c r="J1713" t="s">
        <v>2160</v>
      </c>
      <c r="K1713" t="s">
        <v>130</v>
      </c>
      <c r="L1713" t="s">
        <v>1052</v>
      </c>
    </row>
    <row r="1714" spans="1:12" hidden="1">
      <c r="A1714" t="s">
        <v>126</v>
      </c>
      <c r="B1714" t="s">
        <v>1947</v>
      </c>
      <c r="C1714" t="s">
        <v>1307</v>
      </c>
      <c r="D1714" t="s">
        <v>1297</v>
      </c>
      <c r="E1714" s="7">
        <v>1.13109376767334E-5</v>
      </c>
      <c r="F1714" s="9">
        <v>-4.7630781496236274</v>
      </c>
      <c r="G1714" s="9">
        <v>6.1575374104746352</v>
      </c>
      <c r="H1714" s="7">
        <v>0.37912531580536102</v>
      </c>
      <c r="I1714" t="s">
        <v>126</v>
      </c>
      <c r="J1714" t="s">
        <v>2160</v>
      </c>
      <c r="K1714" t="s">
        <v>130</v>
      </c>
      <c r="L1714" t="s">
        <v>1052</v>
      </c>
    </row>
    <row r="1715" spans="1:12" hidden="1">
      <c r="A1715" t="s">
        <v>126</v>
      </c>
      <c r="B1715" t="s">
        <v>1948</v>
      </c>
      <c r="C1715" t="s">
        <v>1301</v>
      </c>
      <c r="D1715" t="s">
        <v>1307</v>
      </c>
      <c r="E1715" s="7">
        <v>5.0636244743745395E-7</v>
      </c>
      <c r="F1715" s="9">
        <v>-12.207632290988393</v>
      </c>
      <c r="G1715" s="9">
        <v>5.5040349734362373</v>
      </c>
      <c r="H1715" s="7">
        <v>0.136414762288909</v>
      </c>
      <c r="I1715" t="s">
        <v>126</v>
      </c>
      <c r="J1715" t="s">
        <v>2160</v>
      </c>
      <c r="K1715" t="s">
        <v>130</v>
      </c>
      <c r="L1715" t="s">
        <v>1052</v>
      </c>
    </row>
    <row r="1716" spans="1:12" hidden="1">
      <c r="A1716" t="s">
        <v>126</v>
      </c>
      <c r="B1716" t="s">
        <v>1949</v>
      </c>
      <c r="C1716" t="s">
        <v>1297</v>
      </c>
      <c r="D1716" t="s">
        <v>1296</v>
      </c>
      <c r="E1716" s="7">
        <v>7.9560082489746893E-6</v>
      </c>
      <c r="F1716" s="9">
        <v>-7.9810368080926262</v>
      </c>
      <c r="G1716" s="9">
        <v>4.9812143005668066</v>
      </c>
      <c r="H1716" s="7">
        <v>0.20558787603366499</v>
      </c>
      <c r="I1716" t="s">
        <v>126</v>
      </c>
      <c r="J1716" t="s">
        <v>2160</v>
      </c>
      <c r="K1716" t="s">
        <v>130</v>
      </c>
      <c r="L1716" t="s">
        <v>1052</v>
      </c>
    </row>
    <row r="1717" spans="1:12" hidden="1">
      <c r="A1717" t="s">
        <v>126</v>
      </c>
      <c r="B1717" t="s">
        <v>1950</v>
      </c>
      <c r="C1717" t="s">
        <v>1296</v>
      </c>
      <c r="D1717" t="s">
        <v>1297</v>
      </c>
      <c r="E1717" s="7">
        <v>4.0191916705186999E-4</v>
      </c>
      <c r="F1717" s="9">
        <v>-4.23559227218845</v>
      </c>
      <c r="G1717" s="9">
        <v>2.0370408868054195</v>
      </c>
      <c r="H1717" s="7">
        <v>0.149309923170036</v>
      </c>
      <c r="I1717" t="s">
        <v>126</v>
      </c>
      <c r="J1717" t="s">
        <v>2160</v>
      </c>
      <c r="K1717" t="s">
        <v>130</v>
      </c>
      <c r="L1717" t="s">
        <v>1052</v>
      </c>
    </row>
    <row r="1718" spans="1:12" hidden="1">
      <c r="A1718" t="s">
        <v>126</v>
      </c>
      <c r="B1718" t="s">
        <v>1951</v>
      </c>
      <c r="C1718" t="s">
        <v>1301</v>
      </c>
      <c r="D1718" t="s">
        <v>1307</v>
      </c>
      <c r="E1718" s="7">
        <v>3.0789326405698903E-5</v>
      </c>
      <c r="F1718" s="9">
        <v>-5.2342276452369418</v>
      </c>
      <c r="G1718" s="9">
        <v>3.5778830986877899</v>
      </c>
      <c r="H1718" s="7">
        <v>0.22646294381155099</v>
      </c>
      <c r="I1718" t="s">
        <v>126</v>
      </c>
      <c r="J1718" t="s">
        <v>2160</v>
      </c>
      <c r="K1718" t="s">
        <v>130</v>
      </c>
      <c r="L1718" t="s">
        <v>1052</v>
      </c>
    </row>
    <row r="1719" spans="1:12" hidden="1">
      <c r="A1719" t="s">
        <v>126</v>
      </c>
      <c r="B1719" t="s">
        <v>1952</v>
      </c>
      <c r="C1719" t="s">
        <v>1296</v>
      </c>
      <c r="D1719" t="s">
        <v>1297</v>
      </c>
      <c r="E1719" s="7">
        <v>1.8243902806239101E-4</v>
      </c>
      <c r="F1719" s="9">
        <v>2.237043179666914E-2</v>
      </c>
      <c r="G1719" s="9">
        <v>4.8171596521291713</v>
      </c>
      <c r="H1719" s="7">
        <v>0.94566925103864097</v>
      </c>
      <c r="I1719" t="s">
        <v>126</v>
      </c>
      <c r="J1719" t="s">
        <v>2160</v>
      </c>
      <c r="K1719" t="s">
        <v>130</v>
      </c>
      <c r="L1719" t="s">
        <v>1052</v>
      </c>
    </row>
    <row r="1720" spans="1:12" hidden="1">
      <c r="A1720" t="s">
        <v>126</v>
      </c>
      <c r="B1720" t="s">
        <v>1953</v>
      </c>
      <c r="C1720" t="s">
        <v>1301</v>
      </c>
      <c r="D1720" t="s">
        <v>1307</v>
      </c>
      <c r="E1720" s="7">
        <v>4.6393060954414497E-5</v>
      </c>
      <c r="F1720" s="9">
        <v>-16.078601437231427</v>
      </c>
      <c r="G1720" s="9">
        <v>4.9269640121612355</v>
      </c>
      <c r="H1720" s="7">
        <v>7.0842563078742704E-2</v>
      </c>
      <c r="I1720" t="s">
        <v>126</v>
      </c>
      <c r="J1720" t="s">
        <v>2160</v>
      </c>
      <c r="K1720" t="s">
        <v>130</v>
      </c>
      <c r="L1720" t="s">
        <v>1052</v>
      </c>
    </row>
    <row r="1721" spans="1:12" hidden="1">
      <c r="A1721" t="s">
        <v>126</v>
      </c>
      <c r="B1721" t="s">
        <v>1954</v>
      </c>
      <c r="C1721" t="s">
        <v>1307</v>
      </c>
      <c r="D1721" t="s">
        <v>1296</v>
      </c>
      <c r="E1721" s="7">
        <v>5.4602617424864497E-6</v>
      </c>
      <c r="F1721" s="9">
        <v>-3.2182168757710166</v>
      </c>
      <c r="G1721" s="9">
        <v>7.2985701531046994</v>
      </c>
      <c r="H1721" s="7">
        <v>0.50667007317801904</v>
      </c>
      <c r="I1721" t="s">
        <v>126</v>
      </c>
      <c r="J1721" t="s">
        <v>2160</v>
      </c>
      <c r="K1721" t="s">
        <v>130</v>
      </c>
      <c r="L1721" t="s">
        <v>1052</v>
      </c>
    </row>
    <row r="1722" spans="1:12">
      <c r="A1722" t="s">
        <v>126</v>
      </c>
      <c r="B1722" t="s">
        <v>1955</v>
      </c>
      <c r="C1722" t="s">
        <v>1307</v>
      </c>
      <c r="D1722" t="s">
        <v>1301</v>
      </c>
      <c r="E1722" s="7">
        <v>6.4855962008796301E-6</v>
      </c>
      <c r="F1722" s="9">
        <v>33.231323864094499</v>
      </c>
      <c r="G1722" s="9">
        <v>6.8292406670180794</v>
      </c>
      <c r="H1722" s="7">
        <v>2.7390364835910098E-2</v>
      </c>
      <c r="I1722" t="s">
        <v>126</v>
      </c>
      <c r="J1722" t="s">
        <v>2160</v>
      </c>
      <c r="K1722" t="s">
        <v>130</v>
      </c>
      <c r="L1722" t="s">
        <v>1052</v>
      </c>
    </row>
    <row r="1723" spans="1:12" hidden="1">
      <c r="A1723" t="s">
        <v>126</v>
      </c>
      <c r="B1723" t="s">
        <v>1956</v>
      </c>
      <c r="C1723" t="s">
        <v>1296</v>
      </c>
      <c r="D1723" t="s">
        <v>1297</v>
      </c>
      <c r="E1723" s="7">
        <v>1.91641575117731E-5</v>
      </c>
      <c r="F1723" s="9">
        <v>-9.5181564387558932</v>
      </c>
      <c r="G1723" s="9">
        <v>4.6584372463542341</v>
      </c>
      <c r="H1723" s="7">
        <v>0.15288691898089901</v>
      </c>
      <c r="I1723" t="s">
        <v>126</v>
      </c>
      <c r="J1723" t="s">
        <v>2160</v>
      </c>
      <c r="K1723" t="s">
        <v>130</v>
      </c>
      <c r="L1723" t="s">
        <v>1052</v>
      </c>
    </row>
    <row r="1724" spans="1:12">
      <c r="A1724" t="s">
        <v>126</v>
      </c>
      <c r="B1724" t="s">
        <v>1957</v>
      </c>
      <c r="C1724" t="s">
        <v>1296</v>
      </c>
      <c r="D1724" t="s">
        <v>1307</v>
      </c>
      <c r="E1724" s="7">
        <v>1.3686614496097701E-5</v>
      </c>
      <c r="F1724" s="9">
        <v>-27.235903316453633</v>
      </c>
      <c r="G1724" s="9">
        <v>6.3495583123068089</v>
      </c>
      <c r="H1724" s="7">
        <v>3.8350313928437602E-2</v>
      </c>
      <c r="I1724" t="s">
        <v>126</v>
      </c>
      <c r="J1724" t="s">
        <v>2160</v>
      </c>
      <c r="K1724" t="s">
        <v>130</v>
      </c>
      <c r="L1724" t="s">
        <v>1052</v>
      </c>
    </row>
    <row r="1725" spans="1:12" hidden="1">
      <c r="A1725" t="s">
        <v>126</v>
      </c>
      <c r="B1725" t="s">
        <v>1958</v>
      </c>
      <c r="C1725" t="s">
        <v>1301</v>
      </c>
      <c r="D1725" t="s">
        <v>1297</v>
      </c>
      <c r="E1725" s="7">
        <v>1.2319519045976399E-5</v>
      </c>
      <c r="F1725" s="9">
        <v>-7.0253964634854995</v>
      </c>
      <c r="G1725" s="9">
        <v>6.3362755972012357</v>
      </c>
      <c r="H1725" s="7">
        <v>0.29235208413699998</v>
      </c>
      <c r="I1725" t="s">
        <v>126</v>
      </c>
      <c r="J1725" t="s">
        <v>2160</v>
      </c>
      <c r="K1725" t="s">
        <v>130</v>
      </c>
      <c r="L1725" t="s">
        <v>1052</v>
      </c>
    </row>
    <row r="1726" spans="1:12" hidden="1">
      <c r="A1726" t="s">
        <v>126</v>
      </c>
      <c r="B1726" t="s">
        <v>1959</v>
      </c>
      <c r="C1726" t="s">
        <v>1296</v>
      </c>
      <c r="D1726" t="s">
        <v>1297</v>
      </c>
      <c r="E1726" s="7">
        <v>7.6994567092100698E-7</v>
      </c>
      <c r="F1726" s="9">
        <v>-1.9749061342535179</v>
      </c>
      <c r="G1726" s="9">
        <v>6.3727369152121929</v>
      </c>
      <c r="H1726" s="7">
        <v>0.57774204081676195</v>
      </c>
      <c r="I1726" t="s">
        <v>126</v>
      </c>
      <c r="J1726" t="s">
        <v>2160</v>
      </c>
      <c r="K1726" t="s">
        <v>130</v>
      </c>
      <c r="L1726" t="s">
        <v>1052</v>
      </c>
    </row>
    <row r="1727" spans="1:12" hidden="1">
      <c r="A1727" t="s">
        <v>126</v>
      </c>
      <c r="B1727" t="s">
        <v>1960</v>
      </c>
      <c r="C1727" t="s">
        <v>1297</v>
      </c>
      <c r="D1727" t="s">
        <v>1296</v>
      </c>
      <c r="E1727" s="7">
        <v>2.3579973257550899E-5</v>
      </c>
      <c r="F1727" s="9">
        <v>2.0839789331111152</v>
      </c>
      <c r="G1727" s="9">
        <v>6.3114788594393003</v>
      </c>
      <c r="H1727" s="7">
        <v>0.56554800200991096</v>
      </c>
      <c r="I1727" t="s">
        <v>126</v>
      </c>
      <c r="J1727" t="s">
        <v>2160</v>
      </c>
      <c r="K1727" t="s">
        <v>130</v>
      </c>
      <c r="L1727" t="s">
        <v>1052</v>
      </c>
    </row>
    <row r="1728" spans="1:12" hidden="1">
      <c r="A1728" t="s">
        <v>126</v>
      </c>
      <c r="B1728" t="s">
        <v>1961</v>
      </c>
      <c r="C1728" t="s">
        <v>1297</v>
      </c>
      <c r="D1728" t="s">
        <v>1307</v>
      </c>
      <c r="E1728" s="7">
        <v>1.54036815447059E-5</v>
      </c>
      <c r="F1728" s="9">
        <v>-19.061660821974456</v>
      </c>
      <c r="G1728" s="9">
        <v>5.1544754560552013</v>
      </c>
      <c r="H1728" s="7">
        <v>5.4475130576462902E-2</v>
      </c>
      <c r="I1728" t="s">
        <v>126</v>
      </c>
      <c r="J1728" t="s">
        <v>2160</v>
      </c>
      <c r="K1728" t="s">
        <v>130</v>
      </c>
      <c r="L1728" t="s">
        <v>1052</v>
      </c>
    </row>
    <row r="1729" spans="1:12" hidden="1">
      <c r="A1729" t="s">
        <v>126</v>
      </c>
      <c r="B1729" t="s">
        <v>1961</v>
      </c>
      <c r="C1729" t="s">
        <v>1297</v>
      </c>
      <c r="D1729" t="s">
        <v>1296</v>
      </c>
      <c r="E1729" s="7">
        <v>5.6595657981119699E-6</v>
      </c>
      <c r="F1729" s="9">
        <v>-0.81403250365095625</v>
      </c>
      <c r="G1729" s="9">
        <v>7.5527968455222467</v>
      </c>
      <c r="H1729" s="7">
        <v>0.74268707946010304</v>
      </c>
      <c r="I1729" t="s">
        <v>126</v>
      </c>
      <c r="J1729" t="s">
        <v>2160</v>
      </c>
      <c r="K1729" t="s">
        <v>130</v>
      </c>
      <c r="L1729" t="s">
        <v>1052</v>
      </c>
    </row>
    <row r="1730" spans="1:12" hidden="1">
      <c r="A1730" t="s">
        <v>126</v>
      </c>
      <c r="B1730" t="s">
        <v>1962</v>
      </c>
      <c r="C1730" t="s">
        <v>1307</v>
      </c>
      <c r="D1730" t="s">
        <v>1301</v>
      </c>
      <c r="E1730" s="7">
        <v>3.89635408022471E-5</v>
      </c>
      <c r="F1730" s="9">
        <v>-8.7953298302760388</v>
      </c>
      <c r="G1730" s="9">
        <v>4.899733567548429</v>
      </c>
      <c r="H1730" s="7">
        <v>0.18031051690605701</v>
      </c>
      <c r="I1730" t="s">
        <v>126</v>
      </c>
      <c r="J1730" t="s">
        <v>2160</v>
      </c>
      <c r="K1730" t="s">
        <v>130</v>
      </c>
      <c r="L1730" t="s">
        <v>1052</v>
      </c>
    </row>
    <row r="1731" spans="1:12" hidden="1">
      <c r="A1731" t="s">
        <v>126</v>
      </c>
      <c r="B1731" t="s">
        <v>1963</v>
      </c>
      <c r="C1731" t="s">
        <v>1296</v>
      </c>
      <c r="D1731" t="s">
        <v>1307</v>
      </c>
      <c r="E1731" s="7">
        <v>4.3825124785951098E-6</v>
      </c>
      <c r="F1731" s="9">
        <v>-1.7010168135361381</v>
      </c>
      <c r="G1731" s="9">
        <v>6.7667114910157604</v>
      </c>
      <c r="H1731" s="7">
        <v>0.61610495780812602</v>
      </c>
      <c r="I1731" t="s">
        <v>126</v>
      </c>
      <c r="J1731" t="s">
        <v>2160</v>
      </c>
      <c r="K1731" t="s">
        <v>130</v>
      </c>
      <c r="L1731" t="s">
        <v>1052</v>
      </c>
    </row>
    <row r="1732" spans="1:12" hidden="1">
      <c r="A1732" t="s">
        <v>126</v>
      </c>
      <c r="B1732" t="s">
        <v>1964</v>
      </c>
      <c r="C1732" t="s">
        <v>1296</v>
      </c>
      <c r="D1732" t="s">
        <v>1301</v>
      </c>
      <c r="E1732" s="7">
        <v>9.4257127455206005E-5</v>
      </c>
      <c r="F1732" s="9">
        <v>1.004804644283239</v>
      </c>
      <c r="G1732" s="9">
        <v>4.0595562373166771</v>
      </c>
      <c r="H1732" s="7">
        <v>0.61882967793143295</v>
      </c>
      <c r="I1732" t="s">
        <v>126</v>
      </c>
      <c r="J1732" t="s">
        <v>2160</v>
      </c>
      <c r="K1732" t="s">
        <v>130</v>
      </c>
      <c r="L1732" t="s">
        <v>1052</v>
      </c>
    </row>
    <row r="1733" spans="1:12" hidden="1">
      <c r="A1733" t="s">
        <v>126</v>
      </c>
      <c r="B1733" t="s">
        <v>1964</v>
      </c>
      <c r="C1733" t="s">
        <v>1296</v>
      </c>
      <c r="D1733" t="s">
        <v>1297</v>
      </c>
      <c r="E1733" s="7">
        <v>9.5861087917466001E-6</v>
      </c>
      <c r="F1733" s="9">
        <v>-10.413537750753051</v>
      </c>
      <c r="G1733" s="9">
        <v>5.2724478785887072</v>
      </c>
      <c r="H1733" s="7">
        <v>0.15990904984172299</v>
      </c>
      <c r="I1733" t="s">
        <v>126</v>
      </c>
      <c r="J1733" t="s">
        <v>2160</v>
      </c>
      <c r="K1733" t="s">
        <v>130</v>
      </c>
      <c r="L1733" t="s">
        <v>1052</v>
      </c>
    </row>
    <row r="1734" spans="1:12">
      <c r="A1734" t="s">
        <v>126</v>
      </c>
      <c r="B1734" t="s">
        <v>1965</v>
      </c>
      <c r="C1734" t="s">
        <v>1301</v>
      </c>
      <c r="D1734" t="s">
        <v>1307</v>
      </c>
      <c r="E1734" s="7">
        <v>8.1231515224070895E-5</v>
      </c>
      <c r="F1734" s="9">
        <v>-14.560053128247405</v>
      </c>
      <c r="G1734" s="9">
        <v>3.3850622650823334</v>
      </c>
      <c r="H1734" s="7">
        <v>3.8084013658991202E-2</v>
      </c>
      <c r="I1734" t="s">
        <v>126</v>
      </c>
      <c r="J1734" t="s">
        <v>2160</v>
      </c>
      <c r="K1734" t="s">
        <v>130</v>
      </c>
      <c r="L1734" t="s">
        <v>1052</v>
      </c>
    </row>
    <row r="1735" spans="1:12" hidden="1">
      <c r="A1735" t="s">
        <v>126</v>
      </c>
      <c r="B1735" t="s">
        <v>1966</v>
      </c>
      <c r="C1735" t="s">
        <v>1301</v>
      </c>
      <c r="D1735" t="s">
        <v>1296</v>
      </c>
      <c r="E1735" s="7">
        <v>4.3157406255772397E-6</v>
      </c>
      <c r="F1735" s="9">
        <v>-0.92975847147478208</v>
      </c>
      <c r="G1735" s="9">
        <v>6.7924657912607245</v>
      </c>
      <c r="H1735" s="7">
        <v>0.71140177596825904</v>
      </c>
      <c r="I1735" t="s">
        <v>126</v>
      </c>
      <c r="J1735" t="s">
        <v>2160</v>
      </c>
      <c r="K1735" t="s">
        <v>130</v>
      </c>
      <c r="L1735" t="s">
        <v>1052</v>
      </c>
    </row>
    <row r="1736" spans="1:12">
      <c r="A1736" t="s">
        <v>126</v>
      </c>
      <c r="B1736" t="s">
        <v>1967</v>
      </c>
      <c r="C1736" t="s">
        <v>1307</v>
      </c>
      <c r="D1736" t="s">
        <v>1297</v>
      </c>
      <c r="E1736" s="7">
        <v>6.7596686345045096E-5</v>
      </c>
      <c r="F1736" s="9">
        <v>-25.031259509086883</v>
      </c>
      <c r="G1736" s="9">
        <v>6.3666636163281183</v>
      </c>
      <c r="H1736" s="7">
        <v>4.7386463605687601E-2</v>
      </c>
      <c r="I1736" t="s">
        <v>126</v>
      </c>
      <c r="J1736" t="s">
        <v>2160</v>
      </c>
      <c r="K1736" t="s">
        <v>130</v>
      </c>
      <c r="L1736" t="s">
        <v>1052</v>
      </c>
    </row>
    <row r="1737" spans="1:12" hidden="1">
      <c r="A1737" t="s">
        <v>126</v>
      </c>
      <c r="B1737" t="s">
        <v>1968</v>
      </c>
      <c r="C1737" t="s">
        <v>1301</v>
      </c>
      <c r="D1737" t="s">
        <v>1297</v>
      </c>
      <c r="E1737" s="7">
        <v>1.3564119526064199E-5</v>
      </c>
      <c r="F1737" s="9">
        <v>-1.7505622855940743</v>
      </c>
      <c r="G1737" s="9">
        <v>6.1313357697842692</v>
      </c>
      <c r="H1737" s="7">
        <v>0.59311181389240497</v>
      </c>
      <c r="I1737" t="s">
        <v>126</v>
      </c>
      <c r="J1737" t="s">
        <v>2160</v>
      </c>
      <c r="K1737" t="s">
        <v>130</v>
      </c>
      <c r="L1737" t="s">
        <v>1052</v>
      </c>
    </row>
    <row r="1738" spans="1:12" hidden="1">
      <c r="A1738" t="s">
        <v>126</v>
      </c>
      <c r="B1738" t="s">
        <v>1969</v>
      </c>
      <c r="C1738" t="s">
        <v>1301</v>
      </c>
      <c r="D1738" t="s">
        <v>1296</v>
      </c>
      <c r="E1738" s="7">
        <v>2.7336289755088E-5</v>
      </c>
      <c r="F1738" s="9">
        <v>-15.954789157619043</v>
      </c>
      <c r="G1738" s="9">
        <v>6.3418923840284345</v>
      </c>
      <c r="H1738" s="7">
        <v>0.112712041701751</v>
      </c>
      <c r="I1738" t="s">
        <v>126</v>
      </c>
      <c r="J1738" t="s">
        <v>2160</v>
      </c>
      <c r="K1738" t="s">
        <v>130</v>
      </c>
      <c r="L1738" t="s">
        <v>1052</v>
      </c>
    </row>
    <row r="1739" spans="1:12">
      <c r="A1739" t="s">
        <v>126</v>
      </c>
      <c r="B1739" t="s">
        <v>1970</v>
      </c>
      <c r="C1739" t="s">
        <v>1296</v>
      </c>
      <c r="D1739" t="s">
        <v>1297</v>
      </c>
      <c r="E1739" s="7">
        <v>1.4534730989471101E-5</v>
      </c>
      <c r="F1739" s="9">
        <v>26.947839826211677</v>
      </c>
      <c r="G1739" s="9">
        <v>6.6258446989257385</v>
      </c>
      <c r="H1739" s="7">
        <v>4.3726803673171701E-2</v>
      </c>
      <c r="I1739" t="s">
        <v>126</v>
      </c>
      <c r="J1739" t="s">
        <v>2160</v>
      </c>
      <c r="K1739" t="s">
        <v>130</v>
      </c>
      <c r="L1739" t="s">
        <v>1052</v>
      </c>
    </row>
    <row r="1740" spans="1:12" hidden="1">
      <c r="A1740" t="s">
        <v>126</v>
      </c>
      <c r="B1740" t="s">
        <v>1971</v>
      </c>
      <c r="C1740" t="s">
        <v>1307</v>
      </c>
      <c r="D1740" t="s">
        <v>1296</v>
      </c>
      <c r="E1740" s="7">
        <v>1.3507754448617699E-5</v>
      </c>
      <c r="F1740" s="9">
        <v>5.3546035055663257</v>
      </c>
      <c r="G1740" s="9">
        <v>7.053508796907745</v>
      </c>
      <c r="H1740" s="7">
        <v>0.38359766548011798</v>
      </c>
      <c r="I1740" t="s">
        <v>126</v>
      </c>
      <c r="J1740" t="s">
        <v>2160</v>
      </c>
      <c r="K1740" t="s">
        <v>130</v>
      </c>
      <c r="L1740" t="s">
        <v>1052</v>
      </c>
    </row>
    <row r="1741" spans="1:12" hidden="1">
      <c r="A1741" t="s">
        <v>126</v>
      </c>
      <c r="B1741" t="s">
        <v>1972</v>
      </c>
      <c r="C1741" t="s">
        <v>1297</v>
      </c>
      <c r="D1741" t="s">
        <v>1296</v>
      </c>
      <c r="E1741" s="7">
        <v>2.81880798800855E-7</v>
      </c>
      <c r="F1741" s="9">
        <v>-14.433439007247154</v>
      </c>
      <c r="G1741" s="9">
        <v>6.3442403162743775</v>
      </c>
      <c r="H1741" s="7">
        <v>0.13147121808899601</v>
      </c>
      <c r="I1741" t="s">
        <v>126</v>
      </c>
      <c r="J1741" t="s">
        <v>2160</v>
      </c>
      <c r="K1741" t="s">
        <v>130</v>
      </c>
      <c r="L1741" t="s">
        <v>1052</v>
      </c>
    </row>
    <row r="1742" spans="1:12" hidden="1">
      <c r="A1742" t="s">
        <v>126</v>
      </c>
      <c r="B1742" t="s">
        <v>1973</v>
      </c>
      <c r="C1742" t="s">
        <v>1301</v>
      </c>
      <c r="D1742" t="s">
        <v>1307</v>
      </c>
      <c r="E1742" s="7">
        <v>1.13109376767334E-5</v>
      </c>
      <c r="F1742" s="9">
        <v>7.1217488498594283E-3</v>
      </c>
      <c r="G1742" s="9">
        <v>6.8825879343634879</v>
      </c>
      <c r="H1742" s="7">
        <v>0.97433846614490505</v>
      </c>
      <c r="I1742" t="s">
        <v>126</v>
      </c>
      <c r="J1742" t="s">
        <v>2160</v>
      </c>
      <c r="K1742" t="s">
        <v>130</v>
      </c>
      <c r="L1742" t="s">
        <v>1052</v>
      </c>
    </row>
    <row r="1743" spans="1:12">
      <c r="A1743" t="s">
        <v>126</v>
      </c>
      <c r="B1743" t="s">
        <v>1974</v>
      </c>
      <c r="C1743" t="s">
        <v>1296</v>
      </c>
      <c r="D1743" t="s">
        <v>1297</v>
      </c>
      <c r="E1743" s="7">
        <v>1.26501385505773E-4</v>
      </c>
      <c r="F1743" s="9">
        <v>-10.815851486424448</v>
      </c>
      <c r="G1743" s="9">
        <v>2.5377354159982746</v>
      </c>
      <c r="H1743" s="7">
        <v>3.8973800872827001E-2</v>
      </c>
      <c r="I1743" t="s">
        <v>126</v>
      </c>
      <c r="J1743" t="s">
        <v>2160</v>
      </c>
      <c r="K1743" t="s">
        <v>130</v>
      </c>
      <c r="L1743" t="s">
        <v>1052</v>
      </c>
    </row>
    <row r="1744" spans="1:12" hidden="1">
      <c r="A1744" t="s">
        <v>126</v>
      </c>
      <c r="B1744" t="s">
        <v>1975</v>
      </c>
      <c r="C1744" t="s">
        <v>1452</v>
      </c>
      <c r="D1744" t="s">
        <v>1307</v>
      </c>
      <c r="E1744" s="7">
        <v>7.0382331344939201E-6</v>
      </c>
      <c r="F1744" s="9">
        <v>-21.19399377576341</v>
      </c>
      <c r="G1744" s="9">
        <v>6.4314866027157365</v>
      </c>
      <c r="H1744" s="7">
        <v>6.9476336686556103E-2</v>
      </c>
      <c r="I1744" t="s">
        <v>126</v>
      </c>
      <c r="J1744" t="s">
        <v>2160</v>
      </c>
      <c r="K1744" t="s">
        <v>130</v>
      </c>
      <c r="L1744" t="s">
        <v>1052</v>
      </c>
    </row>
    <row r="1745" spans="1:12" hidden="1">
      <c r="A1745" t="s">
        <v>126</v>
      </c>
      <c r="B1745" t="s">
        <v>1976</v>
      </c>
      <c r="C1745" t="s">
        <v>1296</v>
      </c>
      <c r="D1745" t="s">
        <v>1301</v>
      </c>
      <c r="E1745" s="7">
        <v>1.30195221843003E-5</v>
      </c>
      <c r="F1745" s="9">
        <v>-8.6206678116865927</v>
      </c>
      <c r="G1745" s="9">
        <v>6.771860653140636</v>
      </c>
      <c r="H1745" s="7">
        <v>0.25920217106323501</v>
      </c>
      <c r="I1745" t="s">
        <v>126</v>
      </c>
      <c r="J1745" t="s">
        <v>2160</v>
      </c>
      <c r="K1745" t="s">
        <v>130</v>
      </c>
      <c r="L1745" t="s">
        <v>1052</v>
      </c>
    </row>
    <row r="1746" spans="1:12">
      <c r="A1746" t="s">
        <v>126</v>
      </c>
      <c r="B1746" t="s">
        <v>1977</v>
      </c>
      <c r="C1746" t="s">
        <v>1296</v>
      </c>
      <c r="D1746" t="s">
        <v>1297</v>
      </c>
      <c r="E1746" s="7">
        <v>1.4388817852534399E-5</v>
      </c>
      <c r="F1746" s="9">
        <v>-21.817359740817786</v>
      </c>
      <c r="G1746" s="9">
        <v>5.4609708264408798</v>
      </c>
      <c r="H1746" s="7">
        <v>4.5631578350958601E-2</v>
      </c>
      <c r="I1746" t="s">
        <v>126</v>
      </c>
      <c r="J1746" t="s">
        <v>2160</v>
      </c>
      <c r="K1746" t="s">
        <v>130</v>
      </c>
      <c r="L1746" t="s">
        <v>1052</v>
      </c>
    </row>
    <row r="1747" spans="1:12" hidden="1">
      <c r="A1747" t="s">
        <v>126</v>
      </c>
      <c r="B1747" t="s">
        <v>2170</v>
      </c>
      <c r="C1747" t="s">
        <v>1296</v>
      </c>
      <c r="D1747" t="s">
        <v>1297</v>
      </c>
      <c r="E1747" s="7">
        <v>9.1084635843625904E-6</v>
      </c>
      <c r="F1747" s="9">
        <v>-5.8525564752353949</v>
      </c>
      <c r="G1747" s="9">
        <v>6.7728080130562915</v>
      </c>
      <c r="H1747" s="7">
        <v>0.35258675414978802</v>
      </c>
      <c r="I1747" t="s">
        <v>126</v>
      </c>
      <c r="J1747" t="s">
        <v>2160</v>
      </c>
      <c r="K1747" t="s">
        <v>130</v>
      </c>
      <c r="L1747" t="s">
        <v>1052</v>
      </c>
    </row>
    <row r="1748" spans="1:12" hidden="1">
      <c r="A1748" t="s">
        <v>126</v>
      </c>
      <c r="B1748" t="s">
        <v>1978</v>
      </c>
      <c r="C1748" t="s">
        <v>1296</v>
      </c>
      <c r="D1748" t="s">
        <v>1307</v>
      </c>
      <c r="E1748" s="7">
        <v>1.51437634716024E-5</v>
      </c>
      <c r="F1748" s="9">
        <v>-14.723094619323104</v>
      </c>
      <c r="G1748" s="9">
        <v>6.4265839213610469</v>
      </c>
      <c r="H1748" s="7">
        <v>0.13012878854180801</v>
      </c>
      <c r="I1748" t="s">
        <v>126</v>
      </c>
      <c r="J1748" t="s">
        <v>2160</v>
      </c>
      <c r="K1748" t="s">
        <v>130</v>
      </c>
      <c r="L1748" t="s">
        <v>1052</v>
      </c>
    </row>
    <row r="1749" spans="1:12" hidden="1">
      <c r="A1749" t="s">
        <v>126</v>
      </c>
      <c r="B1749" t="s">
        <v>1978</v>
      </c>
      <c r="C1749" t="s">
        <v>1296</v>
      </c>
      <c r="D1749" t="s">
        <v>1301</v>
      </c>
      <c r="E1749" s="7">
        <v>1.5265783627466499E-5</v>
      </c>
      <c r="F1749" s="9">
        <v>-6.5593853405230469</v>
      </c>
      <c r="G1749" s="9">
        <v>5.4743222170270789</v>
      </c>
      <c r="H1749" s="7">
        <v>0.27367981882626102</v>
      </c>
      <c r="I1749" t="s">
        <v>126</v>
      </c>
      <c r="J1749" t="s">
        <v>2160</v>
      </c>
      <c r="K1749" t="s">
        <v>130</v>
      </c>
      <c r="L1749" t="s">
        <v>1052</v>
      </c>
    </row>
    <row r="1750" spans="1:12">
      <c r="A1750" t="s">
        <v>126</v>
      </c>
      <c r="B1750" t="s">
        <v>1979</v>
      </c>
      <c r="C1750" t="s">
        <v>1296</v>
      </c>
      <c r="D1750" t="s">
        <v>1307</v>
      </c>
      <c r="E1750" s="7">
        <v>2.31167432963981E-4</v>
      </c>
      <c r="F1750" s="9">
        <v>-25.088174620521094</v>
      </c>
      <c r="G1750" s="9">
        <v>2.664644609895845</v>
      </c>
      <c r="H1750" s="7">
        <v>2.1519353094134599E-3</v>
      </c>
      <c r="I1750" t="s">
        <v>126</v>
      </c>
      <c r="J1750" t="s">
        <v>2160</v>
      </c>
      <c r="K1750" t="s">
        <v>130</v>
      </c>
      <c r="L1750" t="s">
        <v>1052</v>
      </c>
    </row>
    <row r="1751" spans="1:12" hidden="1">
      <c r="A1751" t="s">
        <v>126</v>
      </c>
      <c r="B1751" t="s">
        <v>1979</v>
      </c>
      <c r="C1751" t="s">
        <v>1296</v>
      </c>
      <c r="D1751" t="s">
        <v>1301</v>
      </c>
      <c r="E1751" s="7">
        <v>8.9500536108553594E-5</v>
      </c>
      <c r="F1751" s="9">
        <v>-10.228457207843999</v>
      </c>
      <c r="G1751" s="9">
        <v>3.2817978308328519</v>
      </c>
      <c r="H1751" s="7">
        <v>7.7492445261365894E-2</v>
      </c>
      <c r="I1751" t="s">
        <v>126</v>
      </c>
      <c r="J1751" t="s">
        <v>2160</v>
      </c>
      <c r="K1751" t="s">
        <v>130</v>
      </c>
      <c r="L1751" t="s">
        <v>1052</v>
      </c>
    </row>
    <row r="1752" spans="1:12" hidden="1">
      <c r="A1752" t="s">
        <v>126</v>
      </c>
      <c r="B1752" t="s">
        <v>1980</v>
      </c>
      <c r="C1752" t="s">
        <v>1296</v>
      </c>
      <c r="D1752" t="s">
        <v>1297</v>
      </c>
      <c r="E1752" s="7">
        <v>4.5248517345882799E-5</v>
      </c>
      <c r="F1752" s="9">
        <v>-1.2395617878518279</v>
      </c>
      <c r="G1752" s="9">
        <v>5.3703073677470741</v>
      </c>
      <c r="H1752" s="7">
        <v>0.63091820657445996</v>
      </c>
      <c r="I1752" t="s">
        <v>126</v>
      </c>
      <c r="J1752" t="s">
        <v>2160</v>
      </c>
      <c r="K1752" t="s">
        <v>130</v>
      </c>
      <c r="L1752" t="s">
        <v>1052</v>
      </c>
    </row>
    <row r="1753" spans="1:12">
      <c r="A1753" t="s">
        <v>126</v>
      </c>
      <c r="B1753" t="s">
        <v>1981</v>
      </c>
      <c r="C1753" t="s">
        <v>1301</v>
      </c>
      <c r="D1753" t="s">
        <v>1307</v>
      </c>
      <c r="E1753" s="7">
        <v>3.2986662352646003E-5</v>
      </c>
      <c r="F1753" s="9">
        <v>-32.070759231045557</v>
      </c>
      <c r="G1753" s="9">
        <v>3.5462759818520353</v>
      </c>
      <c r="H1753" s="7">
        <v>2.6362993802085898E-3</v>
      </c>
      <c r="I1753" t="s">
        <v>126</v>
      </c>
      <c r="J1753" t="s">
        <v>2160</v>
      </c>
      <c r="K1753" t="s">
        <v>130</v>
      </c>
      <c r="L1753" t="s">
        <v>1052</v>
      </c>
    </row>
    <row r="1754" spans="1:12" hidden="1">
      <c r="A1754" t="s">
        <v>126</v>
      </c>
      <c r="B1754" t="s">
        <v>1982</v>
      </c>
      <c r="C1754" t="s">
        <v>1307</v>
      </c>
      <c r="D1754" t="s">
        <v>1296</v>
      </c>
      <c r="E1754" s="7">
        <v>2.41839760245577E-5</v>
      </c>
      <c r="F1754" s="9">
        <v>0.90938504162562672</v>
      </c>
      <c r="G1754" s="9">
        <v>6.4288146457262378</v>
      </c>
      <c r="H1754" s="7">
        <v>0.70683925972371897</v>
      </c>
      <c r="I1754" t="s">
        <v>126</v>
      </c>
      <c r="J1754" t="s">
        <v>2160</v>
      </c>
      <c r="K1754" t="s">
        <v>130</v>
      </c>
      <c r="L1754" t="s">
        <v>1052</v>
      </c>
    </row>
    <row r="1755" spans="1:12" hidden="1">
      <c r="A1755" t="s">
        <v>126</v>
      </c>
      <c r="B1755" t="s">
        <v>1983</v>
      </c>
      <c r="C1755" t="s">
        <v>1307</v>
      </c>
      <c r="D1755" t="s">
        <v>1301</v>
      </c>
      <c r="E1755" s="7">
        <v>3.01262971491903E-5</v>
      </c>
      <c r="F1755" s="9">
        <v>-20.545044277326795</v>
      </c>
      <c r="G1755" s="9">
        <v>6.9585867331917308</v>
      </c>
      <c r="H1755" s="7">
        <v>8.5746216813916504E-2</v>
      </c>
      <c r="I1755" t="s">
        <v>126</v>
      </c>
      <c r="J1755" t="s">
        <v>2160</v>
      </c>
      <c r="K1755" t="s">
        <v>130</v>
      </c>
      <c r="L1755" t="s">
        <v>1052</v>
      </c>
    </row>
    <row r="1756" spans="1:12" hidden="1">
      <c r="A1756" t="s">
        <v>126</v>
      </c>
      <c r="B1756" t="s">
        <v>1984</v>
      </c>
      <c r="C1756" t="s">
        <v>1301</v>
      </c>
      <c r="D1756" t="s">
        <v>1297</v>
      </c>
      <c r="E1756" s="7">
        <v>2.5072209787838898E-5</v>
      </c>
      <c r="F1756" s="9">
        <v>11.640673087087253</v>
      </c>
      <c r="G1756" s="9">
        <v>6.8767756999215113</v>
      </c>
      <c r="H1756" s="7">
        <v>0.19323864421365999</v>
      </c>
      <c r="I1756" t="s">
        <v>126</v>
      </c>
      <c r="J1756" t="s">
        <v>2160</v>
      </c>
      <c r="K1756" t="s">
        <v>130</v>
      </c>
      <c r="L1756" t="s">
        <v>1052</v>
      </c>
    </row>
    <row r="1757" spans="1:12" hidden="1">
      <c r="A1757" t="s">
        <v>126</v>
      </c>
      <c r="B1757" t="s">
        <v>1985</v>
      </c>
      <c r="C1757" t="s">
        <v>1296</v>
      </c>
      <c r="D1757" t="s">
        <v>1297</v>
      </c>
      <c r="E1757" s="7">
        <v>1.2319519045976399E-5</v>
      </c>
      <c r="F1757" s="9">
        <v>-0.93708831382254998</v>
      </c>
      <c r="G1757" s="9">
        <v>6.361598612563383</v>
      </c>
      <c r="H1757" s="7">
        <v>0.70112527397990398</v>
      </c>
      <c r="I1757" t="s">
        <v>126</v>
      </c>
      <c r="J1757" t="s">
        <v>2160</v>
      </c>
      <c r="K1757" t="s">
        <v>130</v>
      </c>
      <c r="L1757" t="s">
        <v>1052</v>
      </c>
    </row>
    <row r="1758" spans="1:12" hidden="1">
      <c r="A1758" t="s">
        <v>126</v>
      </c>
      <c r="B1758" t="s">
        <v>1986</v>
      </c>
      <c r="C1758" t="s">
        <v>1307</v>
      </c>
      <c r="D1758" t="s">
        <v>1301</v>
      </c>
      <c r="E1758" s="7">
        <v>3.8092566796432299E-5</v>
      </c>
      <c r="F1758" s="9">
        <v>-2.4895013414428231</v>
      </c>
      <c r="G1758" s="9">
        <v>5.3483412260969212</v>
      </c>
      <c r="H1758" s="7">
        <v>0.49507782022649199</v>
      </c>
      <c r="I1758" t="s">
        <v>126</v>
      </c>
      <c r="J1758" t="s">
        <v>2160</v>
      </c>
      <c r="K1758" t="s">
        <v>130</v>
      </c>
      <c r="L1758" t="s">
        <v>1052</v>
      </c>
    </row>
    <row r="1759" spans="1:12" hidden="1">
      <c r="A1759" t="s">
        <v>126</v>
      </c>
      <c r="B1759" t="s">
        <v>1987</v>
      </c>
      <c r="C1759" t="s">
        <v>1307</v>
      </c>
      <c r="D1759" t="s">
        <v>1297</v>
      </c>
      <c r="E1759" s="7">
        <v>4.9239237803767296E-6</v>
      </c>
      <c r="F1759" s="9">
        <v>-6.1677452811251374</v>
      </c>
      <c r="G1759" s="9">
        <v>6.7693776623142563</v>
      </c>
      <c r="H1759" s="7">
        <v>0.33981625354378497</v>
      </c>
      <c r="I1759" t="s">
        <v>126</v>
      </c>
      <c r="J1759" t="s">
        <v>2160</v>
      </c>
      <c r="K1759" t="s">
        <v>130</v>
      </c>
      <c r="L1759" t="s">
        <v>1052</v>
      </c>
    </row>
    <row r="1760" spans="1:12" hidden="1">
      <c r="A1760" t="s">
        <v>126</v>
      </c>
      <c r="B1760" t="s">
        <v>1988</v>
      </c>
      <c r="C1760" t="s">
        <v>1297</v>
      </c>
      <c r="D1760" t="s">
        <v>1307</v>
      </c>
      <c r="E1760" s="7">
        <v>4.3981860085517202E-5</v>
      </c>
      <c r="F1760" s="9">
        <v>-2.6154737245156277</v>
      </c>
      <c r="G1760" s="9">
        <v>3.5892397885916982</v>
      </c>
      <c r="H1760" s="7">
        <v>0.393305374112071</v>
      </c>
      <c r="I1760" t="s">
        <v>126</v>
      </c>
      <c r="J1760" t="s">
        <v>2160</v>
      </c>
      <c r="K1760" t="s">
        <v>130</v>
      </c>
      <c r="L1760" t="s">
        <v>1052</v>
      </c>
    </row>
    <row r="1761" spans="1:12" hidden="1">
      <c r="A1761" t="s">
        <v>126</v>
      </c>
      <c r="B1761" t="s">
        <v>1989</v>
      </c>
      <c r="C1761" t="s">
        <v>1296</v>
      </c>
      <c r="D1761" t="s">
        <v>1301</v>
      </c>
      <c r="E1761" s="7">
        <v>3.1442134763713198E-5</v>
      </c>
      <c r="F1761" s="9">
        <v>-6.1630595918515665</v>
      </c>
      <c r="G1761" s="9">
        <v>4.1657302978448492</v>
      </c>
      <c r="H1761" s="7">
        <v>0.223857968086278</v>
      </c>
      <c r="I1761" t="s">
        <v>126</v>
      </c>
      <c r="J1761" t="s">
        <v>2160</v>
      </c>
      <c r="K1761" t="s">
        <v>130</v>
      </c>
      <c r="L1761" t="s">
        <v>1052</v>
      </c>
    </row>
    <row r="1762" spans="1:12" hidden="1">
      <c r="A1762" t="s">
        <v>126</v>
      </c>
      <c r="B1762" t="s">
        <v>1990</v>
      </c>
      <c r="C1762" t="s">
        <v>1296</v>
      </c>
      <c r="D1762" t="s">
        <v>1297</v>
      </c>
      <c r="E1762" s="7">
        <v>1.2319519045976399E-5</v>
      </c>
      <c r="F1762" s="9">
        <v>-10.960454253375204</v>
      </c>
      <c r="G1762" s="9">
        <v>6.3422495099080987</v>
      </c>
      <c r="H1762" s="7">
        <v>0.18864540105855199</v>
      </c>
      <c r="I1762" t="s">
        <v>126</v>
      </c>
      <c r="J1762" t="s">
        <v>2160</v>
      </c>
      <c r="K1762" t="s">
        <v>130</v>
      </c>
      <c r="L1762" t="s">
        <v>1052</v>
      </c>
    </row>
    <row r="1763" spans="1:12">
      <c r="A1763" t="s">
        <v>126</v>
      </c>
      <c r="B1763" t="s">
        <v>1991</v>
      </c>
      <c r="C1763" t="s">
        <v>1297</v>
      </c>
      <c r="D1763" t="s">
        <v>1296</v>
      </c>
      <c r="E1763" s="7">
        <v>2.6700508789353502E-5</v>
      </c>
      <c r="F1763" s="9">
        <v>27.199596723653837</v>
      </c>
      <c r="G1763" s="9">
        <v>4.1254402413598594</v>
      </c>
      <c r="H1763" s="7">
        <v>1.0237256872312601E-2</v>
      </c>
      <c r="I1763" t="s">
        <v>126</v>
      </c>
      <c r="J1763" t="s">
        <v>2160</v>
      </c>
      <c r="K1763" t="s">
        <v>130</v>
      </c>
      <c r="L1763" t="s">
        <v>1052</v>
      </c>
    </row>
    <row r="1764" spans="1:12" hidden="1">
      <c r="A1764" t="s">
        <v>126</v>
      </c>
      <c r="B1764" t="s">
        <v>1992</v>
      </c>
      <c r="C1764" t="s">
        <v>1307</v>
      </c>
      <c r="D1764" t="s">
        <v>1301</v>
      </c>
      <c r="E1764" s="7">
        <v>6.2760130633302206E-5</v>
      </c>
      <c r="F1764" s="9">
        <v>-8.9220858620936951</v>
      </c>
      <c r="G1764" s="9">
        <v>3.6130060334515952</v>
      </c>
      <c r="H1764" s="7">
        <v>0.11607959722953499</v>
      </c>
      <c r="I1764" t="s">
        <v>126</v>
      </c>
      <c r="J1764" t="s">
        <v>2160</v>
      </c>
      <c r="K1764" t="s">
        <v>130</v>
      </c>
      <c r="L1764" t="s">
        <v>1052</v>
      </c>
    </row>
    <row r="1765" spans="1:12" hidden="1">
      <c r="A1765" t="s">
        <v>126</v>
      </c>
      <c r="B1765" t="s">
        <v>1993</v>
      </c>
      <c r="C1765" t="s">
        <v>1296</v>
      </c>
      <c r="D1765" t="s">
        <v>1297</v>
      </c>
      <c r="E1765" s="7">
        <v>5.1995942344650899E-5</v>
      </c>
      <c r="F1765" s="9">
        <v>-18.953411381164589</v>
      </c>
      <c r="G1765" s="9">
        <v>6.3952032476892704</v>
      </c>
      <c r="H1765" s="7">
        <v>8.5153310840164601E-2</v>
      </c>
      <c r="I1765" t="s">
        <v>126</v>
      </c>
      <c r="J1765" t="s">
        <v>2160</v>
      </c>
      <c r="K1765" t="s">
        <v>130</v>
      </c>
      <c r="L1765" t="s">
        <v>1052</v>
      </c>
    </row>
    <row r="1766" spans="1:12" hidden="1">
      <c r="A1766" t="s">
        <v>126</v>
      </c>
      <c r="B1766" t="s">
        <v>1994</v>
      </c>
      <c r="C1766" t="s">
        <v>1301</v>
      </c>
      <c r="D1766" t="s">
        <v>1307</v>
      </c>
      <c r="E1766" s="7">
        <v>6.1786265372504198E-5</v>
      </c>
      <c r="F1766" s="9">
        <v>-19.095678428828236</v>
      </c>
      <c r="G1766" s="9">
        <v>5.4075253660210425</v>
      </c>
      <c r="H1766" s="7">
        <v>6.02199892493539E-2</v>
      </c>
      <c r="I1766" t="s">
        <v>126</v>
      </c>
      <c r="J1766" t="s">
        <v>2160</v>
      </c>
      <c r="K1766" t="s">
        <v>130</v>
      </c>
      <c r="L1766" t="s">
        <v>1052</v>
      </c>
    </row>
    <row r="1767" spans="1:12">
      <c r="A1767" t="s">
        <v>126</v>
      </c>
      <c r="B1767" t="s">
        <v>1995</v>
      </c>
      <c r="C1767" t="s">
        <v>1301</v>
      </c>
      <c r="D1767" t="s">
        <v>1296</v>
      </c>
      <c r="E1767" s="7">
        <v>7.5522446323546101E-5</v>
      </c>
      <c r="F1767" s="9">
        <v>26.829527196137594</v>
      </c>
      <c r="G1767" s="9">
        <v>4.7898930546140042</v>
      </c>
      <c r="H1767" s="7">
        <v>1.7947371065242902E-2</v>
      </c>
      <c r="I1767" t="s">
        <v>126</v>
      </c>
      <c r="J1767" t="s">
        <v>2160</v>
      </c>
      <c r="K1767" t="s">
        <v>130</v>
      </c>
      <c r="L1767" t="s">
        <v>1052</v>
      </c>
    </row>
    <row r="1768" spans="1:12" hidden="1">
      <c r="A1768" t="s">
        <v>126</v>
      </c>
      <c r="B1768" t="s">
        <v>1996</v>
      </c>
      <c r="C1768" t="s">
        <v>1297</v>
      </c>
      <c r="D1768" t="s">
        <v>1307</v>
      </c>
      <c r="E1768" s="7">
        <v>2.7079202566968499E-6</v>
      </c>
      <c r="F1768" s="9">
        <v>-8.4998970502021404E-2</v>
      </c>
      <c r="G1768" s="9">
        <v>5.6314034749056896</v>
      </c>
      <c r="H1768" s="7">
        <v>0.90222064927147005</v>
      </c>
      <c r="I1768" t="s">
        <v>126</v>
      </c>
      <c r="J1768" t="s">
        <v>2160</v>
      </c>
      <c r="K1768" t="s">
        <v>130</v>
      </c>
      <c r="L1768" t="s">
        <v>1052</v>
      </c>
    </row>
    <row r="1769" spans="1:12" hidden="1">
      <c r="A1769" t="s">
        <v>126</v>
      </c>
      <c r="B1769" t="s">
        <v>1997</v>
      </c>
      <c r="C1769" t="s">
        <v>1296</v>
      </c>
      <c r="D1769" t="s">
        <v>1297</v>
      </c>
      <c r="E1769" s="7">
        <v>4.2148452253592302E-4</v>
      </c>
      <c r="F1769" s="9">
        <v>0.53115781004310725</v>
      </c>
      <c r="G1769" s="9">
        <v>2.297625910775452</v>
      </c>
      <c r="H1769" s="7">
        <v>0.63065261722761801</v>
      </c>
      <c r="I1769" t="s">
        <v>126</v>
      </c>
      <c r="J1769" t="s">
        <v>2160</v>
      </c>
      <c r="K1769" t="s">
        <v>130</v>
      </c>
      <c r="L1769" t="s">
        <v>1052</v>
      </c>
    </row>
    <row r="1770" spans="1:12" hidden="1">
      <c r="A1770" t="s">
        <v>126</v>
      </c>
      <c r="B1770" t="s">
        <v>1998</v>
      </c>
      <c r="C1770" t="s">
        <v>1301</v>
      </c>
      <c r="D1770" t="s">
        <v>1307</v>
      </c>
      <c r="E1770" s="7">
        <v>3.1922379533560399E-5</v>
      </c>
      <c r="F1770" s="9">
        <v>-12.865123372332018</v>
      </c>
      <c r="G1770" s="9">
        <v>4.7849078238205234</v>
      </c>
      <c r="H1770" s="7">
        <v>0.101063009141257</v>
      </c>
      <c r="I1770" t="s">
        <v>126</v>
      </c>
      <c r="J1770" t="s">
        <v>2160</v>
      </c>
      <c r="K1770" t="s">
        <v>130</v>
      </c>
      <c r="L1770" t="s">
        <v>1052</v>
      </c>
    </row>
    <row r="1771" spans="1:12" hidden="1">
      <c r="A1771" t="s">
        <v>126</v>
      </c>
      <c r="B1771" t="s">
        <v>1998</v>
      </c>
      <c r="C1771" t="s">
        <v>1301</v>
      </c>
      <c r="D1771" t="s">
        <v>1296</v>
      </c>
      <c r="E1771" s="7">
        <v>5.90130654927001E-6</v>
      </c>
      <c r="F1771" s="9">
        <v>-0.38097737065206133</v>
      </c>
      <c r="G1771" s="9">
        <v>6.367257257874777</v>
      </c>
      <c r="H1771" s="7">
        <v>0.80675877632174897</v>
      </c>
      <c r="I1771" t="s">
        <v>126</v>
      </c>
      <c r="J1771" t="s">
        <v>2160</v>
      </c>
      <c r="K1771" t="s">
        <v>130</v>
      </c>
      <c r="L1771" t="s">
        <v>1052</v>
      </c>
    </row>
    <row r="1772" spans="1:12" hidden="1">
      <c r="A1772" t="s">
        <v>126</v>
      </c>
      <c r="B1772" t="s">
        <v>1999</v>
      </c>
      <c r="C1772" t="s">
        <v>1296</v>
      </c>
      <c r="D1772" t="s">
        <v>1297</v>
      </c>
      <c r="E1772" s="7">
        <v>1.2319519045976399E-5</v>
      </c>
      <c r="F1772" s="9">
        <v>-0.94914636381780504</v>
      </c>
      <c r="G1772" s="9">
        <v>6.3671152850068946</v>
      </c>
      <c r="H1772" s="7">
        <v>0.69942561485350796</v>
      </c>
      <c r="I1772" t="s">
        <v>126</v>
      </c>
      <c r="J1772" t="s">
        <v>2160</v>
      </c>
      <c r="K1772" t="s">
        <v>130</v>
      </c>
      <c r="L1772" t="s">
        <v>1052</v>
      </c>
    </row>
    <row r="1773" spans="1:12" hidden="1">
      <c r="A1773" t="s">
        <v>126</v>
      </c>
      <c r="B1773" t="s">
        <v>2000</v>
      </c>
      <c r="C1773" t="s">
        <v>1296</v>
      </c>
      <c r="D1773" t="s">
        <v>1297</v>
      </c>
      <c r="E1773" s="7">
        <v>1.13109376767334E-5</v>
      </c>
      <c r="F1773" s="9">
        <v>-0.19063847628464159</v>
      </c>
      <c r="G1773" s="9">
        <v>7.5500409317141095</v>
      </c>
      <c r="H1773" s="7">
        <v>0.87374572097541503</v>
      </c>
      <c r="I1773" t="s">
        <v>126</v>
      </c>
      <c r="J1773" t="s">
        <v>2160</v>
      </c>
      <c r="K1773" t="s">
        <v>130</v>
      </c>
      <c r="L1773" t="s">
        <v>1052</v>
      </c>
    </row>
    <row r="1774" spans="1:12" hidden="1">
      <c r="A1774" t="s">
        <v>126</v>
      </c>
      <c r="B1774" t="s">
        <v>2001</v>
      </c>
      <c r="C1774" t="s">
        <v>1297</v>
      </c>
      <c r="D1774" t="s">
        <v>1307</v>
      </c>
      <c r="E1774" s="7">
        <v>1.12092729276636E-5</v>
      </c>
      <c r="F1774" s="9">
        <v>1.2059593189746334</v>
      </c>
      <c r="G1774" s="9">
        <v>6.8280306668904016</v>
      </c>
      <c r="H1774" s="7">
        <v>0.67429514490706599</v>
      </c>
      <c r="I1774" t="s">
        <v>126</v>
      </c>
      <c r="J1774" t="s">
        <v>2160</v>
      </c>
      <c r="K1774" t="s">
        <v>130</v>
      </c>
      <c r="L1774" t="s">
        <v>1052</v>
      </c>
    </row>
    <row r="1775" spans="1:12" hidden="1">
      <c r="A1775" t="s">
        <v>126</v>
      </c>
      <c r="B1775" t="s">
        <v>2002</v>
      </c>
      <c r="C1775" t="s">
        <v>1296</v>
      </c>
      <c r="D1775" t="s">
        <v>1301</v>
      </c>
      <c r="E1775" s="7">
        <v>1.54619451536766E-4</v>
      </c>
      <c r="F1775" s="9">
        <v>-4.5774754142079139</v>
      </c>
      <c r="G1775" s="9">
        <v>6.8951252940373617</v>
      </c>
      <c r="H1775" s="7">
        <v>0.41519656583928799</v>
      </c>
      <c r="I1775" t="s">
        <v>126</v>
      </c>
      <c r="J1775" t="s">
        <v>2160</v>
      </c>
      <c r="K1775" t="s">
        <v>130</v>
      </c>
      <c r="L1775" t="s">
        <v>1052</v>
      </c>
    </row>
    <row r="1776" spans="1:12" hidden="1">
      <c r="A1776" t="s">
        <v>126</v>
      </c>
      <c r="B1776" t="s">
        <v>2003</v>
      </c>
      <c r="C1776" t="s">
        <v>1307</v>
      </c>
      <c r="D1776" t="s">
        <v>1301</v>
      </c>
      <c r="E1776" s="7">
        <v>4.2325436141002702E-7</v>
      </c>
      <c r="F1776" s="9">
        <v>4.3992688366365141E-4</v>
      </c>
      <c r="G1776" s="9">
        <v>6.4348811981562601</v>
      </c>
      <c r="H1776" s="7">
        <v>0.99340286915962195</v>
      </c>
      <c r="I1776" t="s">
        <v>126</v>
      </c>
      <c r="J1776" t="s">
        <v>2160</v>
      </c>
      <c r="K1776" t="s">
        <v>130</v>
      </c>
      <c r="L1776" t="s">
        <v>1052</v>
      </c>
    </row>
    <row r="1777" spans="1:12" hidden="1">
      <c r="A1777" t="s">
        <v>126</v>
      </c>
      <c r="B1777" t="s">
        <v>2004</v>
      </c>
      <c r="C1777" t="s">
        <v>1307</v>
      </c>
      <c r="D1777" t="s">
        <v>1301</v>
      </c>
      <c r="E1777" s="7">
        <v>6.5360770525821202E-6</v>
      </c>
      <c r="F1777" s="9">
        <v>-6.6947302983601703E-5</v>
      </c>
      <c r="G1777" s="9">
        <v>7.5563754201218813</v>
      </c>
      <c r="H1777" s="7">
        <v>0.997625078824527</v>
      </c>
      <c r="I1777" t="s">
        <v>126</v>
      </c>
      <c r="J1777" t="s">
        <v>2160</v>
      </c>
      <c r="K1777" t="s">
        <v>130</v>
      </c>
      <c r="L1777" t="s">
        <v>1052</v>
      </c>
    </row>
    <row r="1778" spans="1:12" hidden="1">
      <c r="A1778" t="s">
        <v>126</v>
      </c>
      <c r="B1778" t="s">
        <v>2005</v>
      </c>
      <c r="C1778" t="s">
        <v>1297</v>
      </c>
      <c r="D1778" t="s">
        <v>1296</v>
      </c>
      <c r="E1778" s="7">
        <v>1.23452164815195E-6</v>
      </c>
      <c r="F1778" s="9">
        <v>-1.5378281430131167</v>
      </c>
      <c r="G1778" s="9">
        <v>6.3140196973539098</v>
      </c>
      <c r="H1778" s="7">
        <v>0.62164827915434295</v>
      </c>
      <c r="I1778" t="s">
        <v>126</v>
      </c>
      <c r="J1778" t="s">
        <v>2160</v>
      </c>
      <c r="K1778" t="s">
        <v>130</v>
      </c>
      <c r="L1778" t="s">
        <v>1052</v>
      </c>
    </row>
    <row r="1779" spans="1:12" hidden="1">
      <c r="A1779" t="s">
        <v>126</v>
      </c>
      <c r="B1779" t="s">
        <v>2006</v>
      </c>
      <c r="C1779" t="s">
        <v>1301</v>
      </c>
      <c r="D1779" t="s">
        <v>1307</v>
      </c>
      <c r="E1779" s="7">
        <v>1.13109376767334E-5</v>
      </c>
      <c r="F1779" s="9">
        <v>-6.5477937302124092</v>
      </c>
      <c r="G1779" s="9">
        <v>6.1635930670431378</v>
      </c>
      <c r="H1779" s="7">
        <v>0.30268348432714598</v>
      </c>
      <c r="I1779" t="s">
        <v>126</v>
      </c>
      <c r="J1779" t="s">
        <v>2160</v>
      </c>
      <c r="K1779" t="s">
        <v>130</v>
      </c>
      <c r="L1779" t="s">
        <v>1052</v>
      </c>
    </row>
    <row r="1780" spans="1:12" hidden="1">
      <c r="A1780" t="s">
        <v>126</v>
      </c>
      <c r="B1780" t="s">
        <v>2007</v>
      </c>
      <c r="C1780" t="s">
        <v>1301</v>
      </c>
      <c r="D1780" t="s">
        <v>1296</v>
      </c>
      <c r="E1780" s="7">
        <v>4.4979528469630101E-5</v>
      </c>
      <c r="F1780" s="9">
        <v>22.422050257202709</v>
      </c>
      <c r="G1780" s="9">
        <v>6.8798672121388194</v>
      </c>
      <c r="H1780" s="7">
        <v>7.1028886945764105E-2</v>
      </c>
      <c r="I1780" t="s">
        <v>126</v>
      </c>
      <c r="J1780" t="s">
        <v>2160</v>
      </c>
      <c r="K1780" t="s">
        <v>130</v>
      </c>
      <c r="L1780" t="s">
        <v>1052</v>
      </c>
    </row>
    <row r="1781" spans="1:12" hidden="1">
      <c r="A1781" t="s">
        <v>126</v>
      </c>
      <c r="B1781" t="s">
        <v>2008</v>
      </c>
      <c r="C1781" t="s">
        <v>1296</v>
      </c>
      <c r="D1781" t="s">
        <v>1297</v>
      </c>
      <c r="E1781" s="7">
        <v>1.1105506938627701E-5</v>
      </c>
      <c r="F1781" s="9">
        <v>-0.64350340900553571</v>
      </c>
      <c r="G1781" s="9">
        <v>6.1659476648878151</v>
      </c>
      <c r="H1781" s="7">
        <v>0.746654129083545</v>
      </c>
      <c r="I1781" t="s">
        <v>126</v>
      </c>
      <c r="J1781" t="s">
        <v>2160</v>
      </c>
      <c r="K1781" t="s">
        <v>130</v>
      </c>
      <c r="L1781" t="s">
        <v>1052</v>
      </c>
    </row>
    <row r="1782" spans="1:12" hidden="1">
      <c r="A1782" t="s">
        <v>126</v>
      </c>
      <c r="B1782" t="s">
        <v>2009</v>
      </c>
      <c r="C1782" t="s">
        <v>1297</v>
      </c>
      <c r="D1782" t="s">
        <v>1296</v>
      </c>
      <c r="E1782" s="7">
        <v>5.2391712697231902E-7</v>
      </c>
      <c r="F1782" s="9">
        <v>1.8143462421381829</v>
      </c>
      <c r="G1782" s="9">
        <v>6.4250450138222677</v>
      </c>
      <c r="H1782" s="7">
        <v>0.59514124227419996</v>
      </c>
      <c r="I1782" t="s">
        <v>126</v>
      </c>
      <c r="J1782" t="s">
        <v>2160</v>
      </c>
      <c r="K1782" t="s">
        <v>130</v>
      </c>
      <c r="L1782" t="s">
        <v>1052</v>
      </c>
    </row>
    <row r="1783" spans="1:12" hidden="1">
      <c r="A1783" t="s">
        <v>126</v>
      </c>
      <c r="B1783" t="s">
        <v>2010</v>
      </c>
      <c r="C1783" t="s">
        <v>1307</v>
      </c>
      <c r="D1783" t="s">
        <v>1297</v>
      </c>
      <c r="E1783" s="7">
        <v>5.6595657981119699E-6</v>
      </c>
      <c r="F1783" s="9">
        <v>-14.356761495273728</v>
      </c>
      <c r="G1783" s="9">
        <v>6.1660766013691886</v>
      </c>
      <c r="H1783" s="7">
        <v>0.12703677309276301</v>
      </c>
      <c r="I1783" t="s">
        <v>126</v>
      </c>
      <c r="J1783" t="s">
        <v>2160</v>
      </c>
      <c r="K1783" t="s">
        <v>130</v>
      </c>
      <c r="L1783" t="s">
        <v>1052</v>
      </c>
    </row>
    <row r="1784" spans="1:12" hidden="1">
      <c r="A1784" t="s">
        <v>126</v>
      </c>
      <c r="B1784" t="s">
        <v>2011</v>
      </c>
      <c r="C1784" t="s">
        <v>1297</v>
      </c>
      <c r="D1784" t="s">
        <v>1296</v>
      </c>
      <c r="E1784" s="7">
        <v>6.1175826879948496E-6</v>
      </c>
      <c r="F1784" s="9">
        <v>1.1258254748148603E-2</v>
      </c>
      <c r="G1784" s="9">
        <v>5.5679676382880734</v>
      </c>
      <c r="H1784" s="7">
        <v>0.964134167923132</v>
      </c>
      <c r="I1784" t="s">
        <v>126</v>
      </c>
      <c r="J1784" t="s">
        <v>2160</v>
      </c>
      <c r="K1784" t="s">
        <v>130</v>
      </c>
      <c r="L1784" t="s">
        <v>1052</v>
      </c>
    </row>
    <row r="1785" spans="1:12" hidden="1">
      <c r="A1785" t="s">
        <v>126</v>
      </c>
      <c r="B1785" t="s">
        <v>2011</v>
      </c>
      <c r="C1785" t="s">
        <v>1297</v>
      </c>
      <c r="D1785" t="s">
        <v>1301</v>
      </c>
      <c r="E1785" s="7">
        <v>2.2046284927036498E-6</v>
      </c>
      <c r="F1785" s="9">
        <v>-2.106506687931311</v>
      </c>
      <c r="G1785" s="9">
        <v>7.0552816417405779</v>
      </c>
      <c r="H1785" s="7">
        <v>0.58477929157103603</v>
      </c>
      <c r="I1785" t="s">
        <v>126</v>
      </c>
      <c r="J1785" t="s">
        <v>2160</v>
      </c>
      <c r="K1785" t="s">
        <v>130</v>
      </c>
      <c r="L1785" t="s">
        <v>1052</v>
      </c>
    </row>
    <row r="1786" spans="1:12" hidden="1">
      <c r="A1786" t="s">
        <v>126</v>
      </c>
      <c r="B1786" t="s">
        <v>2012</v>
      </c>
      <c r="C1786" t="s">
        <v>1297</v>
      </c>
      <c r="D1786" t="s">
        <v>1296</v>
      </c>
      <c r="E1786" s="7">
        <v>1.50194369971442E-5</v>
      </c>
      <c r="F1786" s="9">
        <v>-1.0922348738914585</v>
      </c>
      <c r="G1786" s="9">
        <v>5.4187807212786723</v>
      </c>
      <c r="H1786" s="7">
        <v>0.65346082402443195</v>
      </c>
      <c r="I1786" t="s">
        <v>126</v>
      </c>
      <c r="J1786" t="s">
        <v>2160</v>
      </c>
      <c r="K1786" t="s">
        <v>130</v>
      </c>
      <c r="L1786" t="s">
        <v>1052</v>
      </c>
    </row>
    <row r="1787" spans="1:12" hidden="1">
      <c r="A1787" t="s">
        <v>126</v>
      </c>
      <c r="B1787" t="s">
        <v>2013</v>
      </c>
      <c r="C1787" t="s">
        <v>1297</v>
      </c>
      <c r="D1787" t="s">
        <v>1296</v>
      </c>
      <c r="E1787" s="7">
        <v>2.7921780115371599E-5</v>
      </c>
      <c r="F1787" s="9">
        <v>-16.009040772498935</v>
      </c>
      <c r="G1787" s="9">
        <v>7.1987729729369994</v>
      </c>
      <c r="H1787" s="7">
        <v>0.13589320342474701</v>
      </c>
      <c r="I1787" t="s">
        <v>126</v>
      </c>
      <c r="J1787" t="s">
        <v>2160</v>
      </c>
      <c r="K1787" t="s">
        <v>130</v>
      </c>
      <c r="L1787" t="s">
        <v>1052</v>
      </c>
    </row>
    <row r="1788" spans="1:12" hidden="1">
      <c r="A1788" t="s">
        <v>126</v>
      </c>
      <c r="B1788" t="s">
        <v>2014</v>
      </c>
      <c r="C1788" t="s">
        <v>1297</v>
      </c>
      <c r="D1788" t="s">
        <v>1296</v>
      </c>
      <c r="E1788" s="7">
        <v>1.9829596755850599E-5</v>
      </c>
      <c r="F1788" s="9">
        <v>-1.7096673512560827</v>
      </c>
      <c r="G1788" s="9">
        <v>6.4242096909422246</v>
      </c>
      <c r="H1788" s="7">
        <v>0.60594049362907598</v>
      </c>
      <c r="I1788" t="s">
        <v>126</v>
      </c>
      <c r="J1788" t="s">
        <v>2160</v>
      </c>
      <c r="K1788" t="s">
        <v>130</v>
      </c>
      <c r="L1788" t="s">
        <v>1052</v>
      </c>
    </row>
    <row r="1789" spans="1:12" hidden="1">
      <c r="A1789" t="s">
        <v>126</v>
      </c>
      <c r="B1789" t="s">
        <v>2015</v>
      </c>
      <c r="C1789" t="s">
        <v>1296</v>
      </c>
      <c r="D1789" t="s">
        <v>1297</v>
      </c>
      <c r="E1789" s="7">
        <v>6.9697631268484595E-5</v>
      </c>
      <c r="F1789" s="9">
        <v>1.6917590538225391</v>
      </c>
      <c r="G1789" s="9">
        <v>3.3866737867713752</v>
      </c>
      <c r="H1789" s="7">
        <v>0.47970490462578103</v>
      </c>
      <c r="I1789" t="s">
        <v>126</v>
      </c>
      <c r="J1789" t="s">
        <v>2160</v>
      </c>
      <c r="K1789" t="s">
        <v>130</v>
      </c>
      <c r="L1789" t="s">
        <v>1052</v>
      </c>
    </row>
    <row r="1790" spans="1:12" hidden="1">
      <c r="A1790" t="s">
        <v>126</v>
      </c>
      <c r="B1790" t="s">
        <v>2016</v>
      </c>
      <c r="C1790" t="s">
        <v>1301</v>
      </c>
      <c r="D1790" t="s">
        <v>1307</v>
      </c>
      <c r="E1790" s="7">
        <v>1.1145838381832E-5</v>
      </c>
      <c r="F1790" s="9">
        <v>6.8700837550201319</v>
      </c>
      <c r="G1790" s="9">
        <v>6.7978310765390555</v>
      </c>
      <c r="H1790" s="7">
        <v>0.31475224894132298</v>
      </c>
      <c r="I1790" t="s">
        <v>126</v>
      </c>
      <c r="J1790" t="s">
        <v>2160</v>
      </c>
      <c r="K1790" t="s">
        <v>130</v>
      </c>
      <c r="L1790" t="s">
        <v>1052</v>
      </c>
    </row>
    <row r="1791" spans="1:12" hidden="1">
      <c r="A1791" t="s">
        <v>126</v>
      </c>
      <c r="B1791" t="s">
        <v>2017</v>
      </c>
      <c r="C1791" t="s">
        <v>1297</v>
      </c>
      <c r="D1791" t="s">
        <v>1301</v>
      </c>
      <c r="E1791" s="7">
        <v>1.2319519045976399E-5</v>
      </c>
      <c r="F1791" s="9">
        <v>-1.1808234725488269</v>
      </c>
      <c r="G1791" s="9">
        <v>6.3485857568947726</v>
      </c>
      <c r="H1791" s="7">
        <v>0.66626863554364701</v>
      </c>
      <c r="I1791" t="s">
        <v>126</v>
      </c>
      <c r="J1791" t="s">
        <v>2160</v>
      </c>
      <c r="K1791" t="s">
        <v>130</v>
      </c>
      <c r="L1791" t="s">
        <v>1052</v>
      </c>
    </row>
    <row r="1792" spans="1:12" hidden="1">
      <c r="A1792" t="s">
        <v>126</v>
      </c>
      <c r="B1792" t="s">
        <v>2018</v>
      </c>
      <c r="C1792" t="s">
        <v>1301</v>
      </c>
      <c r="D1792" t="s">
        <v>1307</v>
      </c>
      <c r="E1792" s="7">
        <v>2.7128091026181101E-4</v>
      </c>
      <c r="F1792" s="9">
        <v>-4.2371648827018893</v>
      </c>
      <c r="G1792" s="9">
        <v>2.1899525517215177</v>
      </c>
      <c r="H1792" s="7">
        <v>0.16423203181232199</v>
      </c>
      <c r="I1792" t="s">
        <v>126</v>
      </c>
      <c r="J1792" t="s">
        <v>2160</v>
      </c>
      <c r="K1792" t="s">
        <v>130</v>
      </c>
      <c r="L1792" t="s">
        <v>1052</v>
      </c>
    </row>
    <row r="1793" spans="1:12" hidden="1">
      <c r="A1793" t="s">
        <v>126</v>
      </c>
      <c r="B1793" t="s">
        <v>2019</v>
      </c>
      <c r="C1793" t="s">
        <v>1297</v>
      </c>
      <c r="D1793" t="s">
        <v>1307</v>
      </c>
      <c r="E1793" s="7">
        <v>1.5738977095650101E-5</v>
      </c>
      <c r="F1793" s="9">
        <v>-3.1743913612151609</v>
      </c>
      <c r="G1793" s="9">
        <v>4.6545019384639099</v>
      </c>
      <c r="H1793" s="7">
        <v>0.40889732829558101</v>
      </c>
      <c r="I1793" t="s">
        <v>126</v>
      </c>
      <c r="J1793" t="s">
        <v>2160</v>
      </c>
      <c r="K1793" t="s">
        <v>130</v>
      </c>
      <c r="L1793" t="s">
        <v>1052</v>
      </c>
    </row>
    <row r="1794" spans="1:12" hidden="1">
      <c r="A1794" t="s">
        <v>126</v>
      </c>
      <c r="B1794" t="s">
        <v>2020</v>
      </c>
      <c r="C1794" t="s">
        <v>1296</v>
      </c>
      <c r="D1794" t="s">
        <v>1301</v>
      </c>
      <c r="E1794" s="7">
        <v>4.3273672873292399E-6</v>
      </c>
      <c r="F1794" s="9">
        <v>0.10076747136183559</v>
      </c>
      <c r="G1794" s="9">
        <v>6.4194029787345901</v>
      </c>
      <c r="H1794" s="7">
        <v>0.90029477909294697</v>
      </c>
      <c r="I1794" t="s">
        <v>126</v>
      </c>
      <c r="J1794" t="s">
        <v>2160</v>
      </c>
      <c r="K1794" t="s">
        <v>130</v>
      </c>
      <c r="L1794" t="s">
        <v>1052</v>
      </c>
    </row>
    <row r="1795" spans="1:12" hidden="1">
      <c r="A1795" t="s">
        <v>126</v>
      </c>
      <c r="B1795" t="s">
        <v>2020</v>
      </c>
      <c r="C1795" t="s">
        <v>1296</v>
      </c>
      <c r="D1795" t="s">
        <v>1297</v>
      </c>
      <c r="E1795" s="7">
        <v>7.7422628254722299E-5</v>
      </c>
      <c r="F1795" s="9">
        <v>-3.1905402993478935</v>
      </c>
      <c r="G1795" s="9">
        <v>7.5440228725222465</v>
      </c>
      <c r="H1795" s="7">
        <v>0.51548214792133495</v>
      </c>
      <c r="I1795" t="s">
        <v>126</v>
      </c>
      <c r="J1795" t="s">
        <v>2160</v>
      </c>
      <c r="K1795" t="s">
        <v>130</v>
      </c>
      <c r="L1795" t="s">
        <v>1052</v>
      </c>
    </row>
    <row r="1796" spans="1:12" hidden="1">
      <c r="A1796" t="s">
        <v>126</v>
      </c>
      <c r="B1796" t="s">
        <v>2021</v>
      </c>
      <c r="C1796" t="s">
        <v>1301</v>
      </c>
      <c r="D1796" t="s">
        <v>1307</v>
      </c>
      <c r="E1796" s="7">
        <v>4.13811368225908E-6</v>
      </c>
      <c r="F1796" s="9">
        <v>2.781050166210719</v>
      </c>
      <c r="G1796" s="9">
        <v>6.4661494830432851</v>
      </c>
      <c r="H1796" s="7">
        <v>0.51194297388551102</v>
      </c>
      <c r="I1796" t="s">
        <v>126</v>
      </c>
      <c r="J1796" t="s">
        <v>2160</v>
      </c>
      <c r="K1796" t="s">
        <v>130</v>
      </c>
      <c r="L1796" t="s">
        <v>1052</v>
      </c>
    </row>
    <row r="1797" spans="1:12" hidden="1">
      <c r="A1797" t="s">
        <v>126</v>
      </c>
      <c r="B1797" t="s">
        <v>2022</v>
      </c>
      <c r="C1797" t="s">
        <v>1329</v>
      </c>
      <c r="D1797" t="s">
        <v>1307</v>
      </c>
      <c r="E1797" s="7">
        <v>1.5833453404330301E-5</v>
      </c>
      <c r="F1797" s="9">
        <v>-1.1160574066907054</v>
      </c>
      <c r="G1797" s="9">
        <v>6.4348412304879279</v>
      </c>
      <c r="H1797" s="7">
        <v>0.67707269178773899</v>
      </c>
      <c r="I1797" t="s">
        <v>126</v>
      </c>
      <c r="J1797" t="s">
        <v>2160</v>
      </c>
      <c r="K1797" t="s">
        <v>130</v>
      </c>
      <c r="L1797" t="s">
        <v>1052</v>
      </c>
    </row>
    <row r="1798" spans="1:12">
      <c r="A1798" t="s">
        <v>126</v>
      </c>
      <c r="B1798" t="s">
        <v>2023</v>
      </c>
      <c r="C1798" t="s">
        <v>476</v>
      </c>
      <c r="D1798" t="s">
        <v>1297</v>
      </c>
      <c r="E1798" s="7">
        <v>2.2390964862599401E-5</v>
      </c>
      <c r="F1798" s="9">
        <v>35.646374959220843</v>
      </c>
      <c r="G1798" s="9">
        <v>5.8198680349408809</v>
      </c>
      <c r="H1798" s="7">
        <v>1.33287391238838E-2</v>
      </c>
      <c r="I1798" t="s">
        <v>126</v>
      </c>
      <c r="J1798" t="s">
        <v>2160</v>
      </c>
      <c r="K1798" t="s">
        <v>130</v>
      </c>
      <c r="L1798" t="s">
        <v>1052</v>
      </c>
    </row>
    <row r="1799" spans="1:12" hidden="1">
      <c r="A1799" t="s">
        <v>126</v>
      </c>
      <c r="B1799" t="s">
        <v>2024</v>
      </c>
      <c r="C1799" t="s">
        <v>1296</v>
      </c>
      <c r="D1799" t="s">
        <v>1297</v>
      </c>
      <c r="E1799" s="7">
        <v>4.0320999296520701E-5</v>
      </c>
      <c r="F1799" s="9">
        <v>-0.89961689429046432</v>
      </c>
      <c r="G1799" s="9">
        <v>3.9968950539725867</v>
      </c>
      <c r="H1799" s="7">
        <v>0.63519697608819004</v>
      </c>
      <c r="I1799" t="s">
        <v>126</v>
      </c>
      <c r="J1799" t="s">
        <v>2160</v>
      </c>
      <c r="K1799" t="s">
        <v>130</v>
      </c>
      <c r="L1799" t="s">
        <v>1052</v>
      </c>
    </row>
    <row r="1800" spans="1:12" hidden="1">
      <c r="A1800" t="s">
        <v>126</v>
      </c>
      <c r="B1800" t="s">
        <v>2025</v>
      </c>
      <c r="C1800" t="s">
        <v>1301</v>
      </c>
      <c r="D1800" t="s">
        <v>1307</v>
      </c>
      <c r="E1800" s="7">
        <v>3.2658322221120803E-5</v>
      </c>
      <c r="F1800" s="9">
        <v>-5.9300159755277964</v>
      </c>
      <c r="G1800" s="9">
        <v>3.6803255042181551</v>
      </c>
      <c r="H1800" s="7">
        <v>0.20431268811119699</v>
      </c>
      <c r="I1800" t="s">
        <v>126</v>
      </c>
      <c r="J1800" t="s">
        <v>2160</v>
      </c>
      <c r="K1800" t="s">
        <v>130</v>
      </c>
      <c r="L1800" t="s">
        <v>1052</v>
      </c>
    </row>
    <row r="1801" spans="1:12" hidden="1">
      <c r="A1801" t="s">
        <v>126</v>
      </c>
      <c r="B1801" t="s">
        <v>2025</v>
      </c>
      <c r="C1801" t="s">
        <v>1301</v>
      </c>
      <c r="D1801" t="s">
        <v>1296</v>
      </c>
      <c r="E1801" s="7">
        <v>2.51401379786133E-6</v>
      </c>
      <c r="F1801" s="9">
        <v>-12.46357958932143</v>
      </c>
      <c r="G1801" s="9">
        <v>6.3707320983989328</v>
      </c>
      <c r="H1801" s="7">
        <v>0.16190088740954001</v>
      </c>
      <c r="I1801" t="s">
        <v>126</v>
      </c>
      <c r="J1801" t="s">
        <v>2160</v>
      </c>
      <c r="K1801" t="s">
        <v>130</v>
      </c>
      <c r="L1801" t="s">
        <v>1052</v>
      </c>
    </row>
    <row r="1802" spans="1:12" hidden="1">
      <c r="A1802" t="s">
        <v>126</v>
      </c>
      <c r="B1802" t="s">
        <v>2026</v>
      </c>
      <c r="C1802" t="s">
        <v>1307</v>
      </c>
      <c r="D1802" t="s">
        <v>1301</v>
      </c>
      <c r="E1802" s="7">
        <v>8.1916096145935295E-5</v>
      </c>
      <c r="F1802" s="9">
        <v>-2.8991238356669351</v>
      </c>
      <c r="G1802" s="9">
        <v>3.185802338688017</v>
      </c>
      <c r="H1802" s="7">
        <v>0.34011077857032201</v>
      </c>
      <c r="I1802" t="s">
        <v>126</v>
      </c>
      <c r="J1802" t="s">
        <v>2160</v>
      </c>
      <c r="K1802" t="s">
        <v>130</v>
      </c>
      <c r="L1802" t="s">
        <v>1052</v>
      </c>
    </row>
    <row r="1803" spans="1:12" hidden="1">
      <c r="A1803" t="s">
        <v>126</v>
      </c>
      <c r="B1803" t="s">
        <v>2027</v>
      </c>
      <c r="C1803" t="s">
        <v>1301</v>
      </c>
      <c r="D1803" t="s">
        <v>1297</v>
      </c>
      <c r="E1803" s="7">
        <v>5.76006622554585E-6</v>
      </c>
      <c r="F1803" s="9">
        <v>-2.7355683451667567</v>
      </c>
      <c r="G1803" s="9">
        <v>7.4883786296638091</v>
      </c>
      <c r="H1803" s="7">
        <v>0.54557271141011499</v>
      </c>
      <c r="I1803" t="s">
        <v>126</v>
      </c>
      <c r="J1803" t="s">
        <v>2160</v>
      </c>
      <c r="K1803" t="s">
        <v>130</v>
      </c>
      <c r="L1803" t="s">
        <v>1052</v>
      </c>
    </row>
    <row r="1804" spans="1:12" hidden="1">
      <c r="A1804" t="s">
        <v>126</v>
      </c>
      <c r="B1804" t="s">
        <v>2028</v>
      </c>
      <c r="C1804" t="s">
        <v>1301</v>
      </c>
      <c r="D1804" t="s">
        <v>1307</v>
      </c>
      <c r="E1804" s="7">
        <v>1.35006588572132E-5</v>
      </c>
      <c r="F1804" s="9">
        <v>-3.9791126881221155</v>
      </c>
      <c r="G1804" s="9">
        <v>6.7951311573793909</v>
      </c>
      <c r="H1804" s="7">
        <v>0.44413228051164699</v>
      </c>
      <c r="I1804" t="s">
        <v>126</v>
      </c>
      <c r="J1804" t="s">
        <v>2160</v>
      </c>
      <c r="K1804" t="s">
        <v>130</v>
      </c>
      <c r="L1804" t="s">
        <v>1052</v>
      </c>
    </row>
    <row r="1805" spans="1:12">
      <c r="A1805" t="s">
        <v>126</v>
      </c>
      <c r="B1805" t="s">
        <v>2029</v>
      </c>
      <c r="C1805" t="s">
        <v>1301</v>
      </c>
      <c r="D1805" t="s">
        <v>1297</v>
      </c>
      <c r="E1805" s="7">
        <v>2.5097305770840401E-4</v>
      </c>
      <c r="F1805" s="9">
        <v>88.636084164932569</v>
      </c>
      <c r="G1805" s="9">
        <v>7.5506220062199656</v>
      </c>
      <c r="H1805" s="7">
        <v>6.12068076855341E-4</v>
      </c>
      <c r="I1805" t="s">
        <v>126</v>
      </c>
      <c r="J1805" t="s">
        <v>2160</v>
      </c>
      <c r="K1805" t="s">
        <v>130</v>
      </c>
      <c r="L1805" t="s">
        <v>1052</v>
      </c>
    </row>
    <row r="1806" spans="1:12" hidden="1">
      <c r="A1806" t="s">
        <v>126</v>
      </c>
      <c r="B1806" t="s">
        <v>2030</v>
      </c>
      <c r="C1806" t="s">
        <v>1296</v>
      </c>
      <c r="D1806" t="s">
        <v>1297</v>
      </c>
      <c r="E1806" s="7">
        <v>5.2759868733446603E-6</v>
      </c>
      <c r="F1806" s="9">
        <v>-13.826686349557157</v>
      </c>
      <c r="G1806" s="9">
        <v>6.8804860150657632</v>
      </c>
      <c r="H1806" s="7">
        <v>0.15631159181030499</v>
      </c>
      <c r="I1806" t="s">
        <v>126</v>
      </c>
      <c r="J1806" t="s">
        <v>2160</v>
      </c>
      <c r="K1806" t="s">
        <v>130</v>
      </c>
      <c r="L1806" t="s">
        <v>1052</v>
      </c>
    </row>
    <row r="1807" spans="1:12" hidden="1">
      <c r="A1807" t="s">
        <v>126</v>
      </c>
      <c r="B1807" t="s">
        <v>2031</v>
      </c>
      <c r="C1807" t="s">
        <v>1307</v>
      </c>
      <c r="D1807" t="s">
        <v>1296</v>
      </c>
      <c r="E1807" s="7">
        <v>1.3543048743067801E-4</v>
      </c>
      <c r="F1807" s="9">
        <v>-9.8613796418911175</v>
      </c>
      <c r="G1807" s="9">
        <v>5.0718673488607582</v>
      </c>
      <c r="H1807" s="7">
        <v>0.16319924936637401</v>
      </c>
      <c r="I1807" t="s">
        <v>126</v>
      </c>
      <c r="J1807" t="s">
        <v>2160</v>
      </c>
      <c r="K1807" t="s">
        <v>130</v>
      </c>
      <c r="L1807" t="s">
        <v>1052</v>
      </c>
    </row>
    <row r="1808" spans="1:12" hidden="1">
      <c r="A1808" t="s">
        <v>126</v>
      </c>
      <c r="B1808" t="s">
        <v>2032</v>
      </c>
      <c r="C1808" t="s">
        <v>1296</v>
      </c>
      <c r="D1808" t="s">
        <v>1307</v>
      </c>
      <c r="E1808" s="7">
        <v>1.17392266660046E-5</v>
      </c>
      <c r="F1808" s="9">
        <v>2.2437756505752316E-3</v>
      </c>
      <c r="G1808" s="9">
        <v>4.910595804180196</v>
      </c>
      <c r="H1808" s="7">
        <v>0.98294586838563103</v>
      </c>
      <c r="I1808" t="s">
        <v>126</v>
      </c>
      <c r="J1808" t="s">
        <v>2160</v>
      </c>
      <c r="K1808" t="s">
        <v>130</v>
      </c>
      <c r="L1808" t="s">
        <v>1052</v>
      </c>
    </row>
    <row r="1809" spans="1:12" hidden="1">
      <c r="A1809" t="s">
        <v>126</v>
      </c>
      <c r="B1809" t="s">
        <v>2033</v>
      </c>
      <c r="C1809" t="s">
        <v>1297</v>
      </c>
      <c r="D1809" t="s">
        <v>1296</v>
      </c>
      <c r="E1809" s="7">
        <v>1.6363042024343399E-5</v>
      </c>
      <c r="F1809" s="9">
        <v>0.67410136339618054</v>
      </c>
      <c r="G1809" s="9">
        <v>6.3433340117247496</v>
      </c>
      <c r="H1809" s="7">
        <v>0.74443218526611099</v>
      </c>
      <c r="I1809" t="s">
        <v>126</v>
      </c>
      <c r="J1809" t="s">
        <v>2160</v>
      </c>
      <c r="K1809" t="s">
        <v>130</v>
      </c>
      <c r="L1809" t="s">
        <v>1052</v>
      </c>
    </row>
    <row r="1810" spans="1:12" hidden="1">
      <c r="A1810" t="s">
        <v>126</v>
      </c>
      <c r="B1810" t="s">
        <v>2034</v>
      </c>
      <c r="C1810" t="s">
        <v>1301</v>
      </c>
      <c r="D1810" t="s">
        <v>1307</v>
      </c>
      <c r="E1810" s="7">
        <v>1.13109376767334E-5</v>
      </c>
      <c r="F1810" s="9">
        <v>-5.3819743388040337E-3</v>
      </c>
      <c r="G1810" s="9">
        <v>6.8815122931677664</v>
      </c>
      <c r="H1810" s="7">
        <v>0.977689344973112</v>
      </c>
      <c r="I1810" t="s">
        <v>126</v>
      </c>
      <c r="J1810" t="s">
        <v>2160</v>
      </c>
      <c r="K1810" t="s">
        <v>130</v>
      </c>
      <c r="L1810" t="s">
        <v>1052</v>
      </c>
    </row>
    <row r="1811" spans="1:12" hidden="1">
      <c r="A1811" t="s">
        <v>126</v>
      </c>
      <c r="B1811" t="s">
        <v>2035</v>
      </c>
      <c r="C1811" t="s">
        <v>1301</v>
      </c>
      <c r="D1811" t="s">
        <v>1307</v>
      </c>
      <c r="E1811" s="7">
        <v>8.1635539759602208E-6</v>
      </c>
      <c r="F1811" s="9">
        <v>13.113249721076677</v>
      </c>
      <c r="G1811" s="9">
        <v>5.5453063344476501</v>
      </c>
      <c r="H1811" s="7">
        <v>0.124103986048627</v>
      </c>
      <c r="I1811" t="s">
        <v>126</v>
      </c>
      <c r="J1811" t="s">
        <v>2160</v>
      </c>
      <c r="K1811" t="s">
        <v>130</v>
      </c>
      <c r="L1811" t="s">
        <v>1052</v>
      </c>
    </row>
    <row r="1812" spans="1:12" hidden="1">
      <c r="A1812" t="s">
        <v>126</v>
      </c>
      <c r="B1812" t="s">
        <v>2036</v>
      </c>
      <c r="C1812" t="s">
        <v>1307</v>
      </c>
      <c r="D1812" t="s">
        <v>1301</v>
      </c>
      <c r="E1812" s="7">
        <v>1.5393140816452201E-5</v>
      </c>
      <c r="F1812" s="9">
        <v>7.9787312001384016</v>
      </c>
      <c r="G1812" s="9">
        <v>6.8597174422592389</v>
      </c>
      <c r="H1812" s="7">
        <v>0.28081771076874801</v>
      </c>
      <c r="I1812" t="s">
        <v>126</v>
      </c>
      <c r="J1812" t="s">
        <v>2160</v>
      </c>
      <c r="K1812" t="s">
        <v>130</v>
      </c>
      <c r="L1812" t="s">
        <v>1052</v>
      </c>
    </row>
    <row r="1813" spans="1:12" hidden="1">
      <c r="A1813" t="s">
        <v>126</v>
      </c>
      <c r="B1813" t="s">
        <v>2037</v>
      </c>
      <c r="C1813" t="s">
        <v>1296</v>
      </c>
      <c r="D1813" t="s">
        <v>1297</v>
      </c>
      <c r="E1813" s="7">
        <v>1.9018515509650101E-5</v>
      </c>
      <c r="F1813" s="9">
        <v>1.0863561744953751</v>
      </c>
      <c r="G1813" s="9">
        <v>5.0900908206513886</v>
      </c>
      <c r="H1813" s="7">
        <v>0.64409552685073201</v>
      </c>
      <c r="I1813" t="s">
        <v>126</v>
      </c>
      <c r="J1813" t="s">
        <v>2160</v>
      </c>
      <c r="K1813" t="s">
        <v>130</v>
      </c>
      <c r="L1813" t="s">
        <v>1052</v>
      </c>
    </row>
    <row r="1814" spans="1:12" hidden="1">
      <c r="A1814" t="s">
        <v>126</v>
      </c>
      <c r="B1814" t="s">
        <v>2038</v>
      </c>
      <c r="C1814" t="s">
        <v>1301</v>
      </c>
      <c r="D1814" t="s">
        <v>1307</v>
      </c>
      <c r="E1814" s="7">
        <v>2.0532160227664699E-5</v>
      </c>
      <c r="F1814" s="9">
        <v>-5.1696078701729249</v>
      </c>
      <c r="G1814" s="9">
        <v>6.375067466500667</v>
      </c>
      <c r="H1814" s="7">
        <v>0.367851257106941</v>
      </c>
      <c r="I1814" t="s">
        <v>126</v>
      </c>
      <c r="J1814" t="s">
        <v>2160</v>
      </c>
      <c r="K1814" t="s">
        <v>130</v>
      </c>
      <c r="L1814" t="s">
        <v>1052</v>
      </c>
    </row>
    <row r="1815" spans="1:12" hidden="1">
      <c r="A1815" t="s">
        <v>126</v>
      </c>
      <c r="B1815" t="s">
        <v>2039</v>
      </c>
      <c r="C1815" t="s">
        <v>1301</v>
      </c>
      <c r="D1815" t="s">
        <v>1307</v>
      </c>
      <c r="E1815" s="7">
        <v>3.7498265254602498E-6</v>
      </c>
      <c r="F1815" s="9">
        <v>1.0478304123712416</v>
      </c>
      <c r="G1815" s="9">
        <v>6.6248559057754441</v>
      </c>
      <c r="H1815" s="7">
        <v>0.69085019625153299</v>
      </c>
      <c r="I1815" t="s">
        <v>126</v>
      </c>
      <c r="J1815" t="s">
        <v>2160</v>
      </c>
      <c r="K1815" t="s">
        <v>130</v>
      </c>
      <c r="L1815" t="s">
        <v>1052</v>
      </c>
    </row>
    <row r="1816" spans="1:12" hidden="1">
      <c r="A1816" t="s">
        <v>126</v>
      </c>
      <c r="B1816" t="s">
        <v>2040</v>
      </c>
      <c r="C1816" t="s">
        <v>1297</v>
      </c>
      <c r="D1816" t="s">
        <v>1307</v>
      </c>
      <c r="E1816" s="7">
        <v>1.70416940083265E-5</v>
      </c>
      <c r="F1816" s="9">
        <v>2.807713172172412</v>
      </c>
      <c r="G1816" s="9">
        <v>5.3479963052332247</v>
      </c>
      <c r="H1816" s="7">
        <v>0.46871538582715999</v>
      </c>
      <c r="I1816" t="s">
        <v>126</v>
      </c>
      <c r="J1816" t="s">
        <v>2160</v>
      </c>
      <c r="K1816" t="s">
        <v>130</v>
      </c>
      <c r="L1816" t="s">
        <v>1052</v>
      </c>
    </row>
    <row r="1817" spans="1:12" hidden="1">
      <c r="A1817" t="s">
        <v>126</v>
      </c>
      <c r="B1817" t="s">
        <v>2041</v>
      </c>
      <c r="C1817" t="s">
        <v>1301</v>
      </c>
      <c r="D1817" t="s">
        <v>1296</v>
      </c>
      <c r="E1817" s="7">
        <v>2.01296033844203E-6</v>
      </c>
      <c r="F1817" s="9">
        <v>3.2309454896512428E-2</v>
      </c>
      <c r="G1817" s="9">
        <v>6.4265971926131451</v>
      </c>
      <c r="H1817" s="7">
        <v>0.94347369997501895</v>
      </c>
      <c r="I1817" t="s">
        <v>126</v>
      </c>
      <c r="J1817" t="s">
        <v>2160</v>
      </c>
      <c r="K1817" t="s">
        <v>130</v>
      </c>
      <c r="L1817" t="s">
        <v>1052</v>
      </c>
    </row>
    <row r="1818" spans="1:12" hidden="1">
      <c r="A1818" t="s">
        <v>126</v>
      </c>
      <c r="B1818" t="s">
        <v>2042</v>
      </c>
      <c r="C1818" t="s">
        <v>1307</v>
      </c>
      <c r="D1818" t="s">
        <v>1301</v>
      </c>
      <c r="E1818" s="7">
        <v>3.6850306970843399E-5</v>
      </c>
      <c r="F1818" s="9">
        <v>-13.827110397886468</v>
      </c>
      <c r="G1818" s="9">
        <v>4.8134979519164434</v>
      </c>
      <c r="H1818" s="7">
        <v>9.0100879272134102E-2</v>
      </c>
      <c r="I1818" t="s">
        <v>126</v>
      </c>
      <c r="J1818" t="s">
        <v>2160</v>
      </c>
      <c r="K1818" t="s">
        <v>130</v>
      </c>
      <c r="L1818" t="s">
        <v>1052</v>
      </c>
    </row>
    <row r="1819" spans="1:12" hidden="1">
      <c r="A1819" t="s">
        <v>126</v>
      </c>
      <c r="B1819" t="s">
        <v>2043</v>
      </c>
      <c r="C1819" t="s">
        <v>1301</v>
      </c>
      <c r="D1819" t="s">
        <v>1307</v>
      </c>
      <c r="E1819" s="7">
        <v>7.9055386358539808E-6</v>
      </c>
      <c r="F1819" s="9">
        <v>7.6440916763978075</v>
      </c>
      <c r="G1819" s="9">
        <v>6.4785946954117994</v>
      </c>
      <c r="H1819" s="7">
        <v>0.27737642379161997</v>
      </c>
      <c r="I1819" t="s">
        <v>126</v>
      </c>
      <c r="J1819" t="s">
        <v>2160</v>
      </c>
      <c r="K1819" t="s">
        <v>130</v>
      </c>
      <c r="L1819" t="s">
        <v>1052</v>
      </c>
    </row>
    <row r="1820" spans="1:12" hidden="1">
      <c r="A1820" t="s">
        <v>126</v>
      </c>
      <c r="B1820" t="s">
        <v>2044</v>
      </c>
      <c r="C1820" t="s">
        <v>1452</v>
      </c>
      <c r="D1820" t="s">
        <v>1307</v>
      </c>
      <c r="E1820" s="7">
        <v>2.0760387689449701E-5</v>
      </c>
      <c r="F1820" s="9">
        <v>-1.9474863900379626</v>
      </c>
      <c r="G1820" s="9">
        <v>5.2513013024152855</v>
      </c>
      <c r="H1820" s="7">
        <v>0.54253702913194601</v>
      </c>
      <c r="I1820" t="s">
        <v>126</v>
      </c>
      <c r="J1820" t="s">
        <v>2160</v>
      </c>
      <c r="K1820" t="s">
        <v>130</v>
      </c>
      <c r="L1820" t="s">
        <v>1052</v>
      </c>
    </row>
    <row r="1821" spans="1:12">
      <c r="A1821" t="s">
        <v>126</v>
      </c>
      <c r="B1821" t="s">
        <v>2045</v>
      </c>
      <c r="C1821" t="s">
        <v>1297</v>
      </c>
      <c r="D1821" t="s">
        <v>1301</v>
      </c>
      <c r="E1821" s="7">
        <v>2.1330217298157001E-5</v>
      </c>
      <c r="F1821" s="9">
        <v>28.402460412784546</v>
      </c>
      <c r="G1821" s="9">
        <v>6.3061555766072042</v>
      </c>
      <c r="H1821" s="7">
        <v>3.3817119373525197E-2</v>
      </c>
      <c r="I1821" t="s">
        <v>126</v>
      </c>
      <c r="J1821" t="s">
        <v>2160</v>
      </c>
      <c r="K1821" t="s">
        <v>130</v>
      </c>
      <c r="L1821" t="s">
        <v>1052</v>
      </c>
    </row>
    <row r="1822" spans="1:12" hidden="1">
      <c r="A1822" t="s">
        <v>126</v>
      </c>
      <c r="B1822" t="s">
        <v>2046</v>
      </c>
      <c r="C1822" t="s">
        <v>1297</v>
      </c>
      <c r="D1822" t="s">
        <v>1296</v>
      </c>
      <c r="E1822" s="7">
        <v>4.7315491877296398E-5</v>
      </c>
      <c r="F1822" s="9">
        <v>-5.0061232830322533</v>
      </c>
      <c r="G1822" s="9">
        <v>3.5735888629889079</v>
      </c>
      <c r="H1822" s="7">
        <v>0.23657843369053999</v>
      </c>
      <c r="I1822" t="s">
        <v>126</v>
      </c>
      <c r="J1822" t="s">
        <v>2160</v>
      </c>
      <c r="K1822" t="s">
        <v>130</v>
      </c>
      <c r="L1822" t="s">
        <v>1052</v>
      </c>
    </row>
    <row r="1823" spans="1:12" hidden="1">
      <c r="A1823" t="s">
        <v>126</v>
      </c>
      <c r="B1823" t="s">
        <v>2047</v>
      </c>
      <c r="C1823" t="s">
        <v>1307</v>
      </c>
      <c r="D1823" t="s">
        <v>1301</v>
      </c>
      <c r="E1823" s="7">
        <v>8.5140689366418294E-6</v>
      </c>
      <c r="F1823" s="9">
        <v>2.6819232408205549</v>
      </c>
      <c r="G1823" s="9">
        <v>6.6251176020570837</v>
      </c>
      <c r="H1823" s="7">
        <v>0.524614843647914</v>
      </c>
      <c r="I1823" t="s">
        <v>126</v>
      </c>
      <c r="J1823" t="s">
        <v>2160</v>
      </c>
      <c r="K1823" t="s">
        <v>130</v>
      </c>
      <c r="L1823" t="s">
        <v>1052</v>
      </c>
    </row>
    <row r="1824" spans="1:12" hidden="1">
      <c r="A1824" t="s">
        <v>126</v>
      </c>
      <c r="B1824" t="s">
        <v>2048</v>
      </c>
      <c r="C1824" t="s">
        <v>1296</v>
      </c>
      <c r="D1824" t="s">
        <v>1307</v>
      </c>
      <c r="E1824" s="7">
        <v>1.0689767338536401E-4</v>
      </c>
      <c r="F1824" s="9">
        <v>0.43235318974540965</v>
      </c>
      <c r="G1824" s="9">
        <v>6.1636750226329786</v>
      </c>
      <c r="H1824" s="7">
        <v>0.79112525691425395</v>
      </c>
      <c r="I1824" t="s">
        <v>126</v>
      </c>
      <c r="J1824" t="s">
        <v>2160</v>
      </c>
      <c r="K1824" t="s">
        <v>130</v>
      </c>
      <c r="L1824" t="s">
        <v>1052</v>
      </c>
    </row>
    <row r="1825" spans="1:12" hidden="1">
      <c r="A1825" t="s">
        <v>126</v>
      </c>
      <c r="B1825" t="s">
        <v>2049</v>
      </c>
      <c r="C1825" t="s">
        <v>1297</v>
      </c>
      <c r="D1825" t="s">
        <v>1296</v>
      </c>
      <c r="E1825" s="7">
        <v>2.82955896635787E-5</v>
      </c>
      <c r="F1825" s="9">
        <v>-7.9577816407219242</v>
      </c>
      <c r="G1825" s="9">
        <v>6.3930857042417033</v>
      </c>
      <c r="H1825" s="7">
        <v>0.26455792678187001</v>
      </c>
      <c r="I1825" t="s">
        <v>126</v>
      </c>
      <c r="J1825" t="s">
        <v>2160</v>
      </c>
      <c r="K1825" t="s">
        <v>130</v>
      </c>
      <c r="L1825" t="s">
        <v>1052</v>
      </c>
    </row>
    <row r="1826" spans="1:12" hidden="1">
      <c r="A1826" t="s">
        <v>126</v>
      </c>
      <c r="B1826" t="s">
        <v>2050</v>
      </c>
      <c r="C1826" t="s">
        <v>1296</v>
      </c>
      <c r="D1826" t="s">
        <v>1307</v>
      </c>
      <c r="E1826" s="7">
        <v>1.13109376767334E-5</v>
      </c>
      <c r="F1826" s="9">
        <v>4.7136597615617095</v>
      </c>
      <c r="G1826" s="9">
        <v>7.5472235475287697</v>
      </c>
      <c r="H1826" s="7">
        <v>0.42935946451055501</v>
      </c>
      <c r="I1826" t="s">
        <v>126</v>
      </c>
      <c r="J1826" t="s">
        <v>2160</v>
      </c>
      <c r="K1826" t="s">
        <v>130</v>
      </c>
      <c r="L1826" t="s">
        <v>1052</v>
      </c>
    </row>
    <row r="1827" spans="1:12" hidden="1">
      <c r="A1827" t="s">
        <v>126</v>
      </c>
      <c r="B1827" t="s">
        <v>2051</v>
      </c>
      <c r="C1827" t="s">
        <v>1307</v>
      </c>
      <c r="D1827" t="s">
        <v>1301</v>
      </c>
      <c r="E1827" s="7">
        <v>3.2610113970814599E-5</v>
      </c>
      <c r="F1827" s="9">
        <v>-8.4849341777718051E-2</v>
      </c>
      <c r="G1827" s="9">
        <v>7.4863848208131767</v>
      </c>
      <c r="H1827" s="7">
        <v>0.91521705910781204</v>
      </c>
      <c r="I1827" t="s">
        <v>126</v>
      </c>
      <c r="J1827" t="s">
        <v>2160</v>
      </c>
      <c r="K1827" t="s">
        <v>130</v>
      </c>
      <c r="L1827" t="s">
        <v>1052</v>
      </c>
    </row>
    <row r="1828" spans="1:12" hidden="1">
      <c r="A1828" t="s">
        <v>126</v>
      </c>
      <c r="B1828" t="s">
        <v>2052</v>
      </c>
      <c r="C1828" t="s">
        <v>1301</v>
      </c>
      <c r="D1828" t="s">
        <v>1297</v>
      </c>
      <c r="E1828" s="7">
        <v>6.5634020398574803E-6</v>
      </c>
      <c r="F1828" s="9">
        <v>-7.5361384836565541</v>
      </c>
      <c r="G1828" s="9">
        <v>6.8784999242165572</v>
      </c>
      <c r="H1828" s="7">
        <v>0.2952320231417</v>
      </c>
      <c r="I1828" t="s">
        <v>126</v>
      </c>
      <c r="J1828" t="s">
        <v>2160</v>
      </c>
      <c r="K1828" t="s">
        <v>130</v>
      </c>
      <c r="L1828" t="s">
        <v>1052</v>
      </c>
    </row>
    <row r="1829" spans="1:12" hidden="1">
      <c r="A1829" t="s">
        <v>126</v>
      </c>
      <c r="B1829" t="s">
        <v>2053</v>
      </c>
      <c r="C1829" t="s">
        <v>1296</v>
      </c>
      <c r="D1829" t="s">
        <v>1307</v>
      </c>
      <c r="E1829" s="7">
        <v>2.99819706606736E-6</v>
      </c>
      <c r="F1829" s="9">
        <v>-4.263209305644302E-3</v>
      </c>
      <c r="G1829" s="9">
        <v>7.0544740417082696</v>
      </c>
      <c r="H1829" s="7">
        <v>0.98038752837196397</v>
      </c>
      <c r="I1829" t="s">
        <v>126</v>
      </c>
      <c r="J1829" t="s">
        <v>2160</v>
      </c>
      <c r="K1829" t="s">
        <v>130</v>
      </c>
      <c r="L1829" t="s">
        <v>1052</v>
      </c>
    </row>
    <row r="1830" spans="1:12" hidden="1">
      <c r="A1830" t="s">
        <v>126</v>
      </c>
      <c r="B1830" t="s">
        <v>2054</v>
      </c>
      <c r="C1830" t="s">
        <v>1296</v>
      </c>
      <c r="D1830" t="s">
        <v>1297</v>
      </c>
      <c r="E1830" s="7">
        <v>2.2074633293256099E-5</v>
      </c>
      <c r="F1830" s="9">
        <v>-5.3647030244072793</v>
      </c>
      <c r="G1830" s="9">
        <v>5.9762033831330674</v>
      </c>
      <c r="H1830" s="7">
        <v>0.34340523595086397</v>
      </c>
      <c r="I1830" t="s">
        <v>126</v>
      </c>
      <c r="J1830" t="s">
        <v>2160</v>
      </c>
      <c r="K1830" t="s">
        <v>130</v>
      </c>
      <c r="L1830" t="s">
        <v>1052</v>
      </c>
    </row>
    <row r="1831" spans="1:12" hidden="1">
      <c r="A1831" t="s">
        <v>126</v>
      </c>
      <c r="B1831" t="s">
        <v>2055</v>
      </c>
      <c r="C1831" t="s">
        <v>1301</v>
      </c>
      <c r="D1831" t="s">
        <v>1296</v>
      </c>
      <c r="E1831" s="7">
        <v>1.1814122924265401E-5</v>
      </c>
      <c r="F1831" s="9">
        <v>0.93445694089642195</v>
      </c>
      <c r="G1831" s="9">
        <v>6.564119274360408</v>
      </c>
      <c r="H1831" s="7">
        <v>0.70594769620548303</v>
      </c>
      <c r="I1831" t="s">
        <v>126</v>
      </c>
      <c r="J1831" t="s">
        <v>2160</v>
      </c>
      <c r="K1831" t="s">
        <v>130</v>
      </c>
      <c r="L1831" t="s">
        <v>1052</v>
      </c>
    </row>
    <row r="1832" spans="1:12" hidden="1">
      <c r="A1832" t="s">
        <v>126</v>
      </c>
      <c r="B1832" t="s">
        <v>2056</v>
      </c>
      <c r="C1832" t="s">
        <v>1452</v>
      </c>
      <c r="D1832" t="s">
        <v>1307</v>
      </c>
      <c r="E1832" s="7">
        <v>1.13109376767334E-5</v>
      </c>
      <c r="F1832" s="9">
        <v>-3.0635480791904102</v>
      </c>
      <c r="G1832" s="9">
        <v>6.8772635563697389</v>
      </c>
      <c r="H1832" s="7">
        <v>0.50449869351710297</v>
      </c>
      <c r="I1832" t="s">
        <v>126</v>
      </c>
      <c r="J1832" t="s">
        <v>2160</v>
      </c>
      <c r="K1832" t="s">
        <v>130</v>
      </c>
      <c r="L1832" t="s">
        <v>1052</v>
      </c>
    </row>
    <row r="1833" spans="1:12" hidden="1">
      <c r="A1833" t="s">
        <v>126</v>
      </c>
      <c r="B1833" t="s">
        <v>2057</v>
      </c>
      <c r="C1833" t="s">
        <v>1296</v>
      </c>
      <c r="D1833" t="s">
        <v>1307</v>
      </c>
      <c r="E1833" s="7">
        <v>2.20827009983947E-5</v>
      </c>
      <c r="F1833" s="9">
        <v>-12.891762368702537</v>
      </c>
      <c r="G1833" s="9">
        <v>5.0407682490418297</v>
      </c>
      <c r="H1833" s="7">
        <v>0.109772081391861</v>
      </c>
      <c r="I1833" t="s">
        <v>126</v>
      </c>
      <c r="J1833" t="s">
        <v>2160</v>
      </c>
      <c r="K1833" t="s">
        <v>130</v>
      </c>
      <c r="L1833" t="s">
        <v>1052</v>
      </c>
    </row>
    <row r="1834" spans="1:12" hidden="1">
      <c r="A1834" t="s">
        <v>126</v>
      </c>
      <c r="B1834" t="s">
        <v>2057</v>
      </c>
      <c r="C1834" t="s">
        <v>1296</v>
      </c>
      <c r="D1834" t="s">
        <v>1301</v>
      </c>
      <c r="E1834" s="7">
        <v>1.13109376767334E-5</v>
      </c>
      <c r="F1834" s="9">
        <v>10.155631156486184</v>
      </c>
      <c r="G1834" s="9">
        <v>7.1986237546945793</v>
      </c>
      <c r="H1834" s="7">
        <v>0.23492794900911701</v>
      </c>
      <c r="I1834" t="s">
        <v>126</v>
      </c>
      <c r="J1834" t="s">
        <v>2160</v>
      </c>
      <c r="K1834" t="s">
        <v>130</v>
      </c>
      <c r="L1834" t="s">
        <v>1052</v>
      </c>
    </row>
    <row r="1835" spans="1:12" hidden="1">
      <c r="A1835" t="s">
        <v>126</v>
      </c>
      <c r="B1835" t="s">
        <v>2058</v>
      </c>
      <c r="C1835" t="s">
        <v>1296</v>
      </c>
      <c r="D1835" t="s">
        <v>1297</v>
      </c>
      <c r="E1835" s="7">
        <v>4.19441732732665E-5</v>
      </c>
      <c r="F1835" s="9">
        <v>-10.907583913937541</v>
      </c>
      <c r="G1835" s="9">
        <v>7.5496321078414113</v>
      </c>
      <c r="H1835" s="7">
        <v>0.229366831709509</v>
      </c>
      <c r="I1835" t="s">
        <v>126</v>
      </c>
      <c r="J1835" t="s">
        <v>2160</v>
      </c>
      <c r="K1835" t="s">
        <v>130</v>
      </c>
      <c r="L1835" t="s">
        <v>1052</v>
      </c>
    </row>
    <row r="1836" spans="1:12" hidden="1">
      <c r="A1836" t="s">
        <v>126</v>
      </c>
      <c r="B1836" t="s">
        <v>2059</v>
      </c>
      <c r="C1836" t="s">
        <v>1301</v>
      </c>
      <c r="D1836" t="s">
        <v>1307</v>
      </c>
      <c r="E1836" s="7">
        <v>4.3984564726753097E-5</v>
      </c>
      <c r="F1836" s="9">
        <v>-0.11108763795157844</v>
      </c>
      <c r="G1836" s="9">
        <v>5.3761032265770803</v>
      </c>
      <c r="H1836" s="7">
        <v>0.885700183541686</v>
      </c>
      <c r="I1836" t="s">
        <v>126</v>
      </c>
      <c r="J1836" t="s">
        <v>2160</v>
      </c>
      <c r="K1836" t="s">
        <v>130</v>
      </c>
      <c r="L1836" t="s">
        <v>1052</v>
      </c>
    </row>
    <row r="1837" spans="1:12" hidden="1">
      <c r="A1837" t="s">
        <v>126</v>
      </c>
      <c r="B1837" t="s">
        <v>2060</v>
      </c>
      <c r="C1837" t="s">
        <v>1296</v>
      </c>
      <c r="D1837" t="s">
        <v>1297</v>
      </c>
      <c r="E1837" s="7">
        <v>1.31192450204504E-5</v>
      </c>
      <c r="F1837" s="9">
        <v>3.5508071811264537</v>
      </c>
      <c r="G1837" s="9">
        <v>6.3392668112307442</v>
      </c>
      <c r="H1837" s="7">
        <v>0.454208271091328</v>
      </c>
      <c r="I1837" t="s">
        <v>126</v>
      </c>
      <c r="J1837" t="s">
        <v>2160</v>
      </c>
      <c r="K1837" t="s">
        <v>130</v>
      </c>
      <c r="L1837" t="s">
        <v>1052</v>
      </c>
    </row>
    <row r="1838" spans="1:12" hidden="1">
      <c r="A1838" t="s">
        <v>126</v>
      </c>
      <c r="B1838" t="s">
        <v>2061</v>
      </c>
      <c r="C1838" t="s">
        <v>1296</v>
      </c>
      <c r="D1838" t="s">
        <v>1297</v>
      </c>
      <c r="E1838" s="7">
        <v>7.1110750258709903E-6</v>
      </c>
      <c r="F1838" s="9">
        <v>-20.521098778920646</v>
      </c>
      <c r="G1838" s="9">
        <v>6.3621393338340795</v>
      </c>
      <c r="H1838" s="7">
        <v>7.2499525495695494E-2</v>
      </c>
      <c r="I1838" t="s">
        <v>126</v>
      </c>
      <c r="J1838" t="s">
        <v>2160</v>
      </c>
      <c r="K1838" t="s">
        <v>130</v>
      </c>
      <c r="L1838" t="s">
        <v>1052</v>
      </c>
    </row>
    <row r="1839" spans="1:12" hidden="1">
      <c r="A1839" t="s">
        <v>126</v>
      </c>
      <c r="B1839" t="s">
        <v>2062</v>
      </c>
      <c r="C1839" t="s">
        <v>1297</v>
      </c>
      <c r="D1839" t="s">
        <v>1307</v>
      </c>
      <c r="E1839" s="7">
        <v>1.13273373960717E-5</v>
      </c>
      <c r="F1839" s="9">
        <v>-9.4961336627626753</v>
      </c>
      <c r="G1839" s="9">
        <v>6.4041541082217206</v>
      </c>
      <c r="H1839" s="7">
        <v>0.22333563470366899</v>
      </c>
      <c r="I1839" t="s">
        <v>126</v>
      </c>
      <c r="J1839" t="s">
        <v>2160</v>
      </c>
      <c r="K1839" t="s">
        <v>130</v>
      </c>
      <c r="L1839" t="s">
        <v>1052</v>
      </c>
    </row>
    <row r="1840" spans="1:12" hidden="1">
      <c r="A1840" t="s">
        <v>126</v>
      </c>
      <c r="B1840" t="s">
        <v>2063</v>
      </c>
      <c r="C1840" t="s">
        <v>1296</v>
      </c>
      <c r="D1840" t="s">
        <v>1297</v>
      </c>
      <c r="E1840" s="7">
        <v>1.9626313589735601E-5</v>
      </c>
      <c r="F1840" s="9">
        <v>-6.9633066941810515</v>
      </c>
      <c r="G1840" s="9">
        <v>4.2824173638712688</v>
      </c>
      <c r="H1840" s="7">
        <v>0.20225408604228601</v>
      </c>
      <c r="I1840" t="s">
        <v>126</v>
      </c>
      <c r="J1840" t="s">
        <v>2160</v>
      </c>
      <c r="K1840" t="s">
        <v>130</v>
      </c>
      <c r="L1840" t="s">
        <v>1052</v>
      </c>
    </row>
    <row r="1841" spans="1:12" hidden="1">
      <c r="A1841" t="s">
        <v>126</v>
      </c>
      <c r="B1841" t="s">
        <v>2064</v>
      </c>
      <c r="C1841" t="s">
        <v>1301</v>
      </c>
      <c r="D1841" t="s">
        <v>1307</v>
      </c>
      <c r="E1841" s="7">
        <v>1.28639652323715E-5</v>
      </c>
      <c r="F1841" s="9">
        <v>-4.481460902955769</v>
      </c>
      <c r="G1841" s="9">
        <v>5.8601781147432721</v>
      </c>
      <c r="H1841" s="7">
        <v>0.38185195666260802</v>
      </c>
      <c r="I1841" t="s">
        <v>126</v>
      </c>
      <c r="J1841" t="s">
        <v>2160</v>
      </c>
      <c r="K1841" t="s">
        <v>130</v>
      </c>
      <c r="L1841" t="s">
        <v>1052</v>
      </c>
    </row>
    <row r="1842" spans="1:12" hidden="1">
      <c r="A1842" t="s">
        <v>126</v>
      </c>
      <c r="B1842" t="s">
        <v>2064</v>
      </c>
      <c r="C1842" t="s">
        <v>1301</v>
      </c>
      <c r="D1842" t="s">
        <v>1296</v>
      </c>
      <c r="E1842" s="7">
        <v>6.00400935213692E-6</v>
      </c>
      <c r="F1842" s="9">
        <v>-6.4406298181127077</v>
      </c>
      <c r="G1842" s="9">
        <v>6.5547493345539136</v>
      </c>
      <c r="H1842" s="7">
        <v>0.32156026231040602</v>
      </c>
      <c r="I1842" t="s">
        <v>126</v>
      </c>
      <c r="J1842" t="s">
        <v>2160</v>
      </c>
      <c r="K1842" t="s">
        <v>130</v>
      </c>
      <c r="L1842" t="s">
        <v>1052</v>
      </c>
    </row>
    <row r="1843" spans="1:12" hidden="1">
      <c r="A1843" t="s">
        <v>126</v>
      </c>
      <c r="B1843" t="s">
        <v>2065</v>
      </c>
      <c r="C1843" t="s">
        <v>1296</v>
      </c>
      <c r="D1843" t="s">
        <v>1307</v>
      </c>
      <c r="E1843" s="7">
        <v>2.3003252463695901E-5</v>
      </c>
      <c r="F1843" s="9">
        <v>0.50340988505155482</v>
      </c>
      <c r="G1843" s="9">
        <v>5.761674591521821</v>
      </c>
      <c r="H1843" s="7">
        <v>0.76754489109950597</v>
      </c>
      <c r="I1843" t="s">
        <v>126</v>
      </c>
      <c r="J1843" t="s">
        <v>2160</v>
      </c>
      <c r="K1843" t="s">
        <v>130</v>
      </c>
      <c r="L1843" t="s">
        <v>1052</v>
      </c>
    </row>
    <row r="1844" spans="1:12" hidden="1">
      <c r="A1844" t="s">
        <v>126</v>
      </c>
      <c r="B1844" t="s">
        <v>2066</v>
      </c>
      <c r="C1844" t="s">
        <v>1301</v>
      </c>
      <c r="D1844" t="s">
        <v>1296</v>
      </c>
      <c r="E1844" s="7">
        <v>4.9860391514315299E-5</v>
      </c>
      <c r="F1844" s="9">
        <v>-0.48058841424443388</v>
      </c>
      <c r="G1844" s="9">
        <v>5.3568695544435414</v>
      </c>
      <c r="H1844" s="7">
        <v>0.76454053314111703</v>
      </c>
      <c r="I1844" t="s">
        <v>126</v>
      </c>
      <c r="J1844" t="s">
        <v>2160</v>
      </c>
      <c r="K1844" t="s">
        <v>130</v>
      </c>
      <c r="L1844" t="s">
        <v>1052</v>
      </c>
    </row>
    <row r="1845" spans="1:12" hidden="1">
      <c r="A1845" t="s">
        <v>126</v>
      </c>
      <c r="B1845" t="s">
        <v>2067</v>
      </c>
      <c r="C1845" t="s">
        <v>1301</v>
      </c>
      <c r="D1845" t="s">
        <v>1307</v>
      </c>
      <c r="E1845" s="7">
        <v>2.5819662578210401E-5</v>
      </c>
      <c r="F1845" s="9">
        <v>-9.7923737602237981</v>
      </c>
      <c r="G1845" s="9">
        <v>4.409537502266434</v>
      </c>
      <c r="H1845" s="7">
        <v>0.13616903046290799</v>
      </c>
      <c r="I1845" t="s">
        <v>126</v>
      </c>
      <c r="J1845" t="s">
        <v>2160</v>
      </c>
      <c r="K1845" t="s">
        <v>130</v>
      </c>
      <c r="L1845" t="s">
        <v>1052</v>
      </c>
    </row>
    <row r="1846" spans="1:12" hidden="1">
      <c r="A1846" t="s">
        <v>126</v>
      </c>
      <c r="B1846" t="s">
        <v>2068</v>
      </c>
      <c r="C1846" t="s">
        <v>1296</v>
      </c>
      <c r="D1846" t="s">
        <v>1297</v>
      </c>
      <c r="E1846" s="7">
        <v>6.9287020985670005E-5</v>
      </c>
      <c r="F1846" s="9">
        <v>-3.9876168817239561</v>
      </c>
      <c r="G1846" s="9">
        <v>6.1632535715657824</v>
      </c>
      <c r="H1846" s="7">
        <v>0.42118778048373201</v>
      </c>
      <c r="I1846" t="s">
        <v>126</v>
      </c>
      <c r="J1846" t="s">
        <v>2160</v>
      </c>
      <c r="K1846" t="s">
        <v>130</v>
      </c>
      <c r="L1846" t="s">
        <v>1052</v>
      </c>
    </row>
    <row r="1847" spans="1:12" hidden="1">
      <c r="A1847" t="s">
        <v>126</v>
      </c>
      <c r="B1847" t="s">
        <v>2069</v>
      </c>
      <c r="C1847" t="s">
        <v>1297</v>
      </c>
      <c r="D1847" t="s">
        <v>1301</v>
      </c>
      <c r="E1847" s="7">
        <v>1.4703313528321299E-5</v>
      </c>
      <c r="F1847" s="9">
        <v>1.4670684119454278</v>
      </c>
      <c r="G1847" s="9">
        <v>5.5489082219807759</v>
      </c>
      <c r="H1847" s="7">
        <v>0.60712099103169503</v>
      </c>
      <c r="I1847" t="s">
        <v>126</v>
      </c>
      <c r="J1847" t="s">
        <v>2160</v>
      </c>
      <c r="K1847" t="s">
        <v>130</v>
      </c>
      <c r="L1847" t="s">
        <v>1052</v>
      </c>
    </row>
    <row r="1848" spans="1:12">
      <c r="A1848" t="s">
        <v>126</v>
      </c>
      <c r="B1848" t="s">
        <v>2070</v>
      </c>
      <c r="C1848" t="s">
        <v>1301</v>
      </c>
      <c r="D1848" t="s">
        <v>1296</v>
      </c>
      <c r="E1848" s="7">
        <v>2.4471886065541699E-5</v>
      </c>
      <c r="F1848" s="9">
        <v>19.799017406743953</v>
      </c>
      <c r="G1848" s="9">
        <v>4.4099453725355877</v>
      </c>
      <c r="H1848" s="7">
        <v>3.4101082983521103E-2</v>
      </c>
      <c r="I1848" t="s">
        <v>126</v>
      </c>
      <c r="J1848" t="s">
        <v>2160</v>
      </c>
      <c r="K1848" t="s">
        <v>130</v>
      </c>
      <c r="L1848" t="s">
        <v>1052</v>
      </c>
    </row>
    <row r="1849" spans="1:12" hidden="1">
      <c r="A1849" t="s">
        <v>126</v>
      </c>
      <c r="B1849" t="s">
        <v>2071</v>
      </c>
      <c r="C1849" t="s">
        <v>1296</v>
      </c>
      <c r="D1849" t="s">
        <v>1307</v>
      </c>
      <c r="E1849" s="7">
        <v>1.39512579643188E-5</v>
      </c>
      <c r="F1849" s="9">
        <v>-3.2094288554645698</v>
      </c>
      <c r="G1849" s="9">
        <v>6.9606261660010968</v>
      </c>
      <c r="H1849" s="7">
        <v>0.497118101272364</v>
      </c>
      <c r="I1849" t="s">
        <v>126</v>
      </c>
      <c r="J1849" t="s">
        <v>2160</v>
      </c>
      <c r="K1849" t="s">
        <v>130</v>
      </c>
      <c r="L1849" t="s">
        <v>1052</v>
      </c>
    </row>
    <row r="1850" spans="1:12" hidden="1">
      <c r="A1850" t="s">
        <v>126</v>
      </c>
      <c r="B1850" t="s">
        <v>2072</v>
      </c>
      <c r="C1850" t="s">
        <v>1297</v>
      </c>
      <c r="D1850" t="s">
        <v>1296</v>
      </c>
      <c r="E1850" s="7">
        <v>5.6595657981119699E-6</v>
      </c>
      <c r="F1850" s="9">
        <v>4.9902351191504364</v>
      </c>
      <c r="G1850" s="9">
        <v>6.1650219040997243</v>
      </c>
      <c r="H1850" s="7">
        <v>0.36828491706160499</v>
      </c>
      <c r="I1850" t="s">
        <v>126</v>
      </c>
      <c r="J1850" t="s">
        <v>2160</v>
      </c>
      <c r="K1850" t="s">
        <v>130</v>
      </c>
      <c r="L1850" t="s">
        <v>1052</v>
      </c>
    </row>
    <row r="1851" spans="1:12" hidden="1">
      <c r="A1851" t="s">
        <v>126</v>
      </c>
      <c r="B1851" t="s">
        <v>2073</v>
      </c>
      <c r="C1851" t="s">
        <v>1296</v>
      </c>
      <c r="D1851" t="s">
        <v>1297</v>
      </c>
      <c r="E1851" s="7">
        <v>8.3070035835231794E-6</v>
      </c>
      <c r="F1851" s="9">
        <v>-0.30721157099518315</v>
      </c>
      <c r="G1851" s="9">
        <v>6.1258802804561787</v>
      </c>
      <c r="H1851" s="7">
        <v>0.82280284370982004</v>
      </c>
      <c r="I1851" t="s">
        <v>126</v>
      </c>
      <c r="J1851" t="s">
        <v>2160</v>
      </c>
      <c r="K1851" t="s">
        <v>130</v>
      </c>
      <c r="L1851" t="s">
        <v>1052</v>
      </c>
    </row>
    <row r="1852" spans="1:12" hidden="1">
      <c r="A1852" t="s">
        <v>126</v>
      </c>
      <c r="B1852" t="s">
        <v>2074</v>
      </c>
      <c r="C1852" t="s">
        <v>1301</v>
      </c>
      <c r="D1852" t="s">
        <v>1307</v>
      </c>
      <c r="E1852" s="7">
        <v>8.7750718543241602E-6</v>
      </c>
      <c r="F1852" s="9">
        <v>6.8611817869371733E-2</v>
      </c>
      <c r="G1852" s="9">
        <v>5.3433804801747016</v>
      </c>
      <c r="H1852" s="7">
        <v>0.90977999605707505</v>
      </c>
      <c r="I1852" t="s">
        <v>126</v>
      </c>
      <c r="J1852" t="s">
        <v>2160</v>
      </c>
      <c r="K1852" t="s">
        <v>130</v>
      </c>
      <c r="L1852" t="s">
        <v>1052</v>
      </c>
    </row>
    <row r="1853" spans="1:12" hidden="1">
      <c r="A1853" t="s">
        <v>126</v>
      </c>
      <c r="B1853" t="s">
        <v>2075</v>
      </c>
      <c r="C1853" t="s">
        <v>1297</v>
      </c>
      <c r="D1853" t="s">
        <v>1296</v>
      </c>
      <c r="E1853" s="7">
        <v>1.1319131596223899E-5</v>
      </c>
      <c r="F1853" s="9">
        <v>1.1204279698862791</v>
      </c>
      <c r="G1853" s="9">
        <v>5.4508338444457447</v>
      </c>
      <c r="H1853" s="7">
        <v>0.65027653276929198</v>
      </c>
      <c r="I1853" t="s">
        <v>126</v>
      </c>
      <c r="J1853" t="s">
        <v>2160</v>
      </c>
      <c r="K1853" t="s">
        <v>130</v>
      </c>
      <c r="L1853" t="s">
        <v>1052</v>
      </c>
    </row>
    <row r="1854" spans="1:12" hidden="1">
      <c r="A1854" t="s">
        <v>126</v>
      </c>
      <c r="B1854" t="s">
        <v>2076</v>
      </c>
      <c r="C1854" t="s">
        <v>1307</v>
      </c>
      <c r="D1854" t="s">
        <v>1301</v>
      </c>
      <c r="E1854" s="7">
        <v>1.09740908203258E-5</v>
      </c>
      <c r="F1854" s="9">
        <v>-2.0121291735871223</v>
      </c>
      <c r="G1854" s="9">
        <v>6.8230065014743939</v>
      </c>
      <c r="H1854" s="7">
        <v>0.58709518908611102</v>
      </c>
      <c r="I1854" t="s">
        <v>126</v>
      </c>
      <c r="J1854" t="s">
        <v>2160</v>
      </c>
      <c r="K1854" t="s">
        <v>130</v>
      </c>
      <c r="L1854" t="s">
        <v>1052</v>
      </c>
    </row>
    <row r="1855" spans="1:12" hidden="1">
      <c r="A1855" t="s">
        <v>126</v>
      </c>
      <c r="B1855" t="s">
        <v>2077</v>
      </c>
      <c r="C1855" t="s">
        <v>1301</v>
      </c>
      <c r="D1855" t="s">
        <v>1297</v>
      </c>
      <c r="E1855" s="7">
        <v>1.03167249199231E-5</v>
      </c>
      <c r="F1855" s="9">
        <v>-3.8946890293216883</v>
      </c>
      <c r="G1855" s="9">
        <v>6.3583186189647352</v>
      </c>
      <c r="H1855" s="7">
        <v>0.433835147662474</v>
      </c>
      <c r="I1855" t="s">
        <v>126</v>
      </c>
      <c r="J1855" t="s">
        <v>2160</v>
      </c>
      <c r="K1855" t="s">
        <v>130</v>
      </c>
      <c r="L1855" t="s">
        <v>1052</v>
      </c>
    </row>
    <row r="1856" spans="1:12" hidden="1">
      <c r="A1856" t="s">
        <v>126</v>
      </c>
      <c r="B1856" t="s">
        <v>2078</v>
      </c>
      <c r="C1856" t="s">
        <v>1296</v>
      </c>
      <c r="D1856" t="s">
        <v>1307</v>
      </c>
      <c r="E1856" s="7">
        <v>2.52244639294197E-4</v>
      </c>
      <c r="F1856" s="9">
        <v>0.14900321525834806</v>
      </c>
      <c r="G1856" s="9">
        <v>7.551224743735748</v>
      </c>
      <c r="H1856" s="7">
        <v>0.88828723843681701</v>
      </c>
      <c r="I1856" t="s">
        <v>126</v>
      </c>
      <c r="J1856" t="s">
        <v>2160</v>
      </c>
      <c r="K1856" t="s">
        <v>130</v>
      </c>
      <c r="L1856" t="s">
        <v>1052</v>
      </c>
    </row>
    <row r="1857" spans="1:12" hidden="1">
      <c r="A1857" t="s">
        <v>126</v>
      </c>
      <c r="B1857" t="s">
        <v>2079</v>
      </c>
      <c r="C1857" t="s">
        <v>1297</v>
      </c>
      <c r="D1857" t="s">
        <v>1307</v>
      </c>
      <c r="E1857" s="7">
        <v>2.6748792827529999E-5</v>
      </c>
      <c r="F1857" s="9">
        <v>-10.060663984524183</v>
      </c>
      <c r="G1857" s="9">
        <v>6.4269688210554685</v>
      </c>
      <c r="H1857" s="7">
        <v>0.210878867960579</v>
      </c>
      <c r="I1857" t="s">
        <v>126</v>
      </c>
      <c r="J1857" t="s">
        <v>2160</v>
      </c>
      <c r="K1857" t="s">
        <v>130</v>
      </c>
      <c r="L1857" t="s">
        <v>1052</v>
      </c>
    </row>
    <row r="1858" spans="1:12" hidden="1">
      <c r="A1858" t="s">
        <v>126</v>
      </c>
      <c r="B1858" t="s">
        <v>2080</v>
      </c>
      <c r="C1858" t="s">
        <v>1297</v>
      </c>
      <c r="D1858" t="s">
        <v>1296</v>
      </c>
      <c r="E1858" s="7">
        <v>2.3752969121140099E-4</v>
      </c>
      <c r="F1858" s="9">
        <v>-0.8655969483062198</v>
      </c>
      <c r="G1858" s="9">
        <v>3.2640867221352248</v>
      </c>
      <c r="H1858" s="7">
        <v>0.60657805707194901</v>
      </c>
      <c r="I1858" t="s">
        <v>126</v>
      </c>
      <c r="J1858" t="s">
        <v>2160</v>
      </c>
      <c r="K1858" t="s">
        <v>130</v>
      </c>
      <c r="L1858" t="s">
        <v>1052</v>
      </c>
    </row>
    <row r="1859" spans="1:12" hidden="1">
      <c r="A1859" t="s">
        <v>126</v>
      </c>
      <c r="B1859" t="s">
        <v>2081</v>
      </c>
      <c r="C1859" t="s">
        <v>1307</v>
      </c>
      <c r="D1859" t="s">
        <v>1296</v>
      </c>
      <c r="E1859" s="7">
        <v>9.4698733129736505E-5</v>
      </c>
      <c r="F1859" s="9">
        <v>-1.9870509651665914E-3</v>
      </c>
      <c r="G1859" s="9">
        <v>7.5489652219675145</v>
      </c>
      <c r="H1859" s="7">
        <v>0.987055603717096</v>
      </c>
      <c r="I1859" t="s">
        <v>126</v>
      </c>
      <c r="J1859" t="s">
        <v>2160</v>
      </c>
      <c r="K1859" t="s">
        <v>130</v>
      </c>
      <c r="L1859" t="s">
        <v>1052</v>
      </c>
    </row>
    <row r="1860" spans="1:12" hidden="1">
      <c r="A1860" t="s">
        <v>126</v>
      </c>
      <c r="B1860" t="s">
        <v>2082</v>
      </c>
      <c r="C1860" t="s">
        <v>1301</v>
      </c>
      <c r="D1860" t="s">
        <v>1307</v>
      </c>
      <c r="E1860" s="7">
        <v>1.4940463032101701E-5</v>
      </c>
      <c r="F1860" s="9">
        <v>-2.6262334448061176E-4</v>
      </c>
      <c r="G1860" s="9">
        <v>6.4252970005564114</v>
      </c>
      <c r="H1860" s="7">
        <v>0.99489897839123598</v>
      </c>
      <c r="I1860" t="s">
        <v>126</v>
      </c>
      <c r="J1860" t="s">
        <v>2160</v>
      </c>
      <c r="K1860" t="s">
        <v>130</v>
      </c>
      <c r="L1860" t="s">
        <v>1052</v>
      </c>
    </row>
    <row r="1861" spans="1:12">
      <c r="A1861" t="s">
        <v>126</v>
      </c>
      <c r="B1861" t="s">
        <v>2083</v>
      </c>
      <c r="C1861" t="s">
        <v>1297</v>
      </c>
      <c r="D1861" t="s">
        <v>1296</v>
      </c>
      <c r="E1861" s="7">
        <v>1.0107464039792099E-5</v>
      </c>
      <c r="F1861" s="9">
        <v>-45.326085760801334</v>
      </c>
      <c r="G1861" s="9">
        <v>5.7875118496993379</v>
      </c>
      <c r="H1861" s="7">
        <v>5.1337649725238096E-3</v>
      </c>
      <c r="I1861" t="s">
        <v>126</v>
      </c>
      <c r="J1861" t="s">
        <v>2160</v>
      </c>
      <c r="K1861" t="s">
        <v>130</v>
      </c>
      <c r="L1861" t="s">
        <v>1052</v>
      </c>
    </row>
    <row r="1862" spans="1:12" hidden="1">
      <c r="A1862" t="s">
        <v>126</v>
      </c>
      <c r="B1862" t="s">
        <v>2084</v>
      </c>
      <c r="C1862" t="s">
        <v>1307</v>
      </c>
      <c r="D1862" t="s">
        <v>1297</v>
      </c>
      <c r="E1862" s="7">
        <v>1.2319519045976399E-5</v>
      </c>
      <c r="F1862" s="9">
        <v>4.2918422293515932E-2</v>
      </c>
      <c r="G1862" s="9">
        <v>6.397021830478125</v>
      </c>
      <c r="H1862" s="7">
        <v>0.93471887743381399</v>
      </c>
      <c r="I1862" t="s">
        <v>126</v>
      </c>
      <c r="J1862" t="s">
        <v>2160</v>
      </c>
      <c r="K1862" t="s">
        <v>130</v>
      </c>
      <c r="L1862" t="s">
        <v>1052</v>
      </c>
    </row>
    <row r="1863" spans="1:12" hidden="1">
      <c r="A1863" t="s">
        <v>126</v>
      </c>
      <c r="B1863" t="s">
        <v>2085</v>
      </c>
      <c r="C1863" t="s">
        <v>1301</v>
      </c>
      <c r="D1863" t="s">
        <v>1296</v>
      </c>
      <c r="E1863" s="7">
        <v>2.15621277044018E-5</v>
      </c>
      <c r="F1863" s="9">
        <v>-4.9098539014348077</v>
      </c>
      <c r="G1863" s="9">
        <v>5.2703236907960216</v>
      </c>
      <c r="H1863" s="7">
        <v>0.33444650919928398</v>
      </c>
      <c r="I1863" t="s">
        <v>126</v>
      </c>
      <c r="J1863" t="s">
        <v>2160</v>
      </c>
      <c r="K1863" t="s">
        <v>130</v>
      </c>
      <c r="L1863" t="s">
        <v>1052</v>
      </c>
    </row>
    <row r="1864" spans="1:12" hidden="1">
      <c r="A1864" t="s">
        <v>126</v>
      </c>
      <c r="B1864" t="s">
        <v>2086</v>
      </c>
      <c r="C1864" t="s">
        <v>1301</v>
      </c>
      <c r="D1864" t="s">
        <v>1307</v>
      </c>
      <c r="E1864" s="7">
        <v>1.4920293393264E-5</v>
      </c>
      <c r="F1864" s="9">
        <v>-6.8905347422085139</v>
      </c>
      <c r="G1864" s="9">
        <v>6.1290781465997393</v>
      </c>
      <c r="H1864" s="7">
        <v>0.28900800308420399</v>
      </c>
      <c r="I1864" t="s">
        <v>126</v>
      </c>
      <c r="J1864" t="s">
        <v>2160</v>
      </c>
      <c r="K1864" t="s">
        <v>130</v>
      </c>
      <c r="L1864" t="s">
        <v>1052</v>
      </c>
    </row>
    <row r="1865" spans="1:12" hidden="1">
      <c r="A1865" t="s">
        <v>126</v>
      </c>
      <c r="B1865" t="s">
        <v>2087</v>
      </c>
      <c r="C1865" t="s">
        <v>1296</v>
      </c>
      <c r="D1865" t="s">
        <v>1297</v>
      </c>
      <c r="E1865" s="7">
        <v>1.5028042359009201E-3</v>
      </c>
      <c r="F1865" s="9">
        <v>14.477577775223383</v>
      </c>
      <c r="G1865" s="9">
        <v>5.2638623234152586</v>
      </c>
      <c r="H1865" s="7">
        <v>9.7231824518636503E-2</v>
      </c>
      <c r="I1865" t="s">
        <v>126</v>
      </c>
      <c r="J1865" t="s">
        <v>2160</v>
      </c>
      <c r="K1865" t="s">
        <v>130</v>
      </c>
      <c r="L1865" t="s">
        <v>1052</v>
      </c>
    </row>
    <row r="1866" spans="1:12" hidden="1">
      <c r="A1866" t="s">
        <v>126</v>
      </c>
      <c r="B1866" t="s">
        <v>2088</v>
      </c>
      <c r="C1866" t="s">
        <v>1301</v>
      </c>
      <c r="D1866" t="s">
        <v>1307</v>
      </c>
      <c r="E1866" s="7">
        <v>2.6726040723900002E-4</v>
      </c>
      <c r="F1866" s="9">
        <v>1.9409567518244104</v>
      </c>
      <c r="G1866" s="9">
        <v>6.3500447576544534</v>
      </c>
      <c r="H1866" s="7">
        <v>0.58035547267945597</v>
      </c>
      <c r="I1866" t="s">
        <v>126</v>
      </c>
      <c r="J1866" t="s">
        <v>2160</v>
      </c>
      <c r="K1866" t="s">
        <v>130</v>
      </c>
      <c r="L1866" t="s">
        <v>1052</v>
      </c>
    </row>
    <row r="1867" spans="1:12" hidden="1">
      <c r="A1867" t="s">
        <v>126</v>
      </c>
      <c r="B1867" t="s">
        <v>2089</v>
      </c>
      <c r="C1867" t="s">
        <v>1301</v>
      </c>
      <c r="D1867" t="s">
        <v>1307</v>
      </c>
      <c r="E1867" s="7">
        <v>7.8528079952872398E-6</v>
      </c>
      <c r="F1867" s="9">
        <v>11.483098216812168</v>
      </c>
      <c r="G1867" s="9">
        <v>4.9398241302013677</v>
      </c>
      <c r="H1867" s="7">
        <v>0.12734323187935201</v>
      </c>
      <c r="I1867" t="s">
        <v>126</v>
      </c>
      <c r="J1867" t="s">
        <v>2160</v>
      </c>
      <c r="K1867" t="s">
        <v>130</v>
      </c>
      <c r="L1867" t="s">
        <v>1052</v>
      </c>
    </row>
    <row r="1868" spans="1:12" hidden="1">
      <c r="A1868" t="s">
        <v>126</v>
      </c>
      <c r="B1868" t="s">
        <v>2089</v>
      </c>
      <c r="C1868" t="s">
        <v>1301</v>
      </c>
      <c r="D1868" t="s">
        <v>1297</v>
      </c>
      <c r="E1868" s="7">
        <v>5.2673161207072204E-6</v>
      </c>
      <c r="F1868" s="9">
        <v>9.1417151992379981</v>
      </c>
      <c r="G1868" s="9">
        <v>6.5525819122436886</v>
      </c>
      <c r="H1868" s="7">
        <v>0.23754037469484601</v>
      </c>
      <c r="I1868" t="s">
        <v>126</v>
      </c>
      <c r="J1868" t="s">
        <v>2160</v>
      </c>
      <c r="K1868" t="s">
        <v>130</v>
      </c>
      <c r="L1868" t="s">
        <v>1052</v>
      </c>
    </row>
    <row r="1869" spans="1:12" hidden="1">
      <c r="A1869" t="s">
        <v>126</v>
      </c>
      <c r="B1869" t="s">
        <v>2090</v>
      </c>
      <c r="C1869" t="s">
        <v>1301</v>
      </c>
      <c r="D1869" t="s">
        <v>1297</v>
      </c>
      <c r="E1869" s="7">
        <v>4.8430262088406901E-5</v>
      </c>
      <c r="F1869" s="9">
        <v>0.92636269288769124</v>
      </c>
      <c r="G1869" s="9">
        <v>4.0098043287437841</v>
      </c>
      <c r="H1869" s="7">
        <v>0.63076527960319395</v>
      </c>
      <c r="I1869" t="s">
        <v>126</v>
      </c>
      <c r="J1869" t="s">
        <v>2160</v>
      </c>
      <c r="K1869" t="s">
        <v>130</v>
      </c>
      <c r="L1869" t="s">
        <v>1052</v>
      </c>
    </row>
    <row r="1870" spans="1:12" hidden="1">
      <c r="A1870" t="s">
        <v>126</v>
      </c>
      <c r="B1870" t="s">
        <v>2091</v>
      </c>
      <c r="C1870" t="s">
        <v>1297</v>
      </c>
      <c r="D1870" t="s">
        <v>1296</v>
      </c>
      <c r="E1870" s="7">
        <v>1.06115676617806E-4</v>
      </c>
      <c r="F1870" s="9">
        <v>-9.8439982348491473</v>
      </c>
      <c r="G1870" s="9">
        <v>4.2284736818506836</v>
      </c>
      <c r="H1870" s="7">
        <v>0.12706288661361401</v>
      </c>
      <c r="I1870" t="s">
        <v>126</v>
      </c>
      <c r="J1870" t="s">
        <v>2160</v>
      </c>
      <c r="K1870" t="s">
        <v>130</v>
      </c>
      <c r="L1870" t="s">
        <v>1052</v>
      </c>
    </row>
    <row r="1871" spans="1:12" hidden="1">
      <c r="A1871" t="s">
        <v>126</v>
      </c>
      <c r="B1871" t="s">
        <v>2092</v>
      </c>
      <c r="C1871" t="s">
        <v>1307</v>
      </c>
      <c r="D1871" t="s">
        <v>1296</v>
      </c>
      <c r="E1871" s="7">
        <v>9.0944378759310298E-6</v>
      </c>
      <c r="F1871" s="9">
        <v>6.0292813671693013</v>
      </c>
      <c r="G1871" s="9">
        <v>5.1652796094541058</v>
      </c>
      <c r="H1871" s="7">
        <v>0.27996267599496699</v>
      </c>
      <c r="I1871" t="s">
        <v>126</v>
      </c>
      <c r="J1871" t="s">
        <v>2160</v>
      </c>
      <c r="K1871" t="s">
        <v>130</v>
      </c>
      <c r="L1871" t="s">
        <v>1052</v>
      </c>
    </row>
    <row r="1872" spans="1:12" hidden="1">
      <c r="A1872" t="s">
        <v>126</v>
      </c>
      <c r="B1872" t="s">
        <v>2092</v>
      </c>
      <c r="C1872" t="s">
        <v>1307</v>
      </c>
      <c r="D1872" t="s">
        <v>1301</v>
      </c>
      <c r="E1872" s="7">
        <v>1.49148299298676E-4</v>
      </c>
      <c r="F1872" s="9">
        <v>-0.55187248438677716</v>
      </c>
      <c r="G1872" s="9">
        <v>2.9730009624198557</v>
      </c>
      <c r="H1872" s="7">
        <v>0.66658050815255698</v>
      </c>
      <c r="I1872" t="s">
        <v>126</v>
      </c>
      <c r="J1872" t="s">
        <v>2160</v>
      </c>
      <c r="K1872" t="s">
        <v>130</v>
      </c>
      <c r="L1872" t="s">
        <v>1052</v>
      </c>
    </row>
    <row r="1873" spans="1:12" hidden="1">
      <c r="A1873" t="s">
        <v>126</v>
      </c>
      <c r="B1873" t="s">
        <v>2093</v>
      </c>
      <c r="C1873" t="s">
        <v>1296</v>
      </c>
      <c r="D1873" t="s">
        <v>1301</v>
      </c>
      <c r="E1873" s="7">
        <v>1.13109376767334E-5</v>
      </c>
      <c r="F1873" s="9">
        <v>-7.8108687618792283</v>
      </c>
      <c r="G1873" s="9">
        <v>7.543357471864419</v>
      </c>
      <c r="H1873" s="7">
        <v>0.30887897350738502</v>
      </c>
      <c r="I1873" t="s">
        <v>126</v>
      </c>
      <c r="J1873" t="s">
        <v>2160</v>
      </c>
      <c r="K1873" t="s">
        <v>130</v>
      </c>
      <c r="L1873" t="s">
        <v>1052</v>
      </c>
    </row>
    <row r="1874" spans="1:12" hidden="1">
      <c r="A1874" t="s">
        <v>126</v>
      </c>
      <c r="B1874" t="s">
        <v>2093</v>
      </c>
      <c r="C1874" t="s">
        <v>1296</v>
      </c>
      <c r="D1874" t="s">
        <v>1297</v>
      </c>
      <c r="E1874" s="7">
        <v>3.3152687108948301E-5</v>
      </c>
      <c r="F1874" s="9">
        <v>6.3556712158563</v>
      </c>
      <c r="G1874" s="9">
        <v>4.0622295849978629</v>
      </c>
      <c r="H1874" s="7">
        <v>0.21099630730243499</v>
      </c>
      <c r="I1874" t="s">
        <v>126</v>
      </c>
      <c r="J1874" t="s">
        <v>2160</v>
      </c>
      <c r="K1874" t="s">
        <v>130</v>
      </c>
      <c r="L1874" t="s">
        <v>1052</v>
      </c>
    </row>
    <row r="1875" spans="1:12" hidden="1">
      <c r="A1875" t="s">
        <v>126</v>
      </c>
      <c r="B1875" t="s">
        <v>2094</v>
      </c>
      <c r="C1875" t="s">
        <v>1307</v>
      </c>
      <c r="D1875" t="s">
        <v>1296</v>
      </c>
      <c r="E1875" s="7">
        <v>1.3315356011418E-5</v>
      </c>
      <c r="F1875" s="9">
        <v>0.12865254944351448</v>
      </c>
      <c r="G1875" s="9">
        <v>6.4256418725584243</v>
      </c>
      <c r="H1875" s="7">
        <v>0.88747637555967995</v>
      </c>
      <c r="I1875" t="s">
        <v>126</v>
      </c>
      <c r="J1875" t="s">
        <v>2160</v>
      </c>
      <c r="K1875" t="s">
        <v>130</v>
      </c>
      <c r="L1875" t="s">
        <v>1052</v>
      </c>
    </row>
    <row r="1876" spans="1:12" hidden="1">
      <c r="A1876" t="s">
        <v>126</v>
      </c>
      <c r="B1876" t="s">
        <v>2095</v>
      </c>
      <c r="C1876" t="s">
        <v>1296</v>
      </c>
      <c r="D1876" t="s">
        <v>1297</v>
      </c>
      <c r="E1876" s="7">
        <v>1.5393140816452201E-5</v>
      </c>
      <c r="F1876" s="9">
        <v>5.4411074465087417</v>
      </c>
      <c r="G1876" s="9">
        <v>6.3585499815208673</v>
      </c>
      <c r="H1876" s="7">
        <v>0.35494056567948601</v>
      </c>
      <c r="I1876" t="s">
        <v>126</v>
      </c>
      <c r="J1876" t="s">
        <v>2160</v>
      </c>
      <c r="K1876" t="s">
        <v>130</v>
      </c>
      <c r="L1876" t="s">
        <v>1052</v>
      </c>
    </row>
    <row r="1877" spans="1:12" hidden="1">
      <c r="A1877" t="s">
        <v>126</v>
      </c>
      <c r="B1877" t="s">
        <v>2096</v>
      </c>
      <c r="C1877" t="s">
        <v>1301</v>
      </c>
      <c r="D1877" t="s">
        <v>1296</v>
      </c>
      <c r="E1877" s="7">
        <v>1.13109376767334E-5</v>
      </c>
      <c r="F1877" s="9">
        <v>9.4392018023524996E-2</v>
      </c>
      <c r="G1877" s="9">
        <v>7.5467292177059164</v>
      </c>
      <c r="H1877" s="7">
        <v>0.91095208968157304</v>
      </c>
      <c r="I1877" t="s">
        <v>126</v>
      </c>
      <c r="J1877" t="s">
        <v>2160</v>
      </c>
      <c r="K1877" t="s">
        <v>130</v>
      </c>
      <c r="L1877" t="s">
        <v>1052</v>
      </c>
    </row>
    <row r="1878" spans="1:12" hidden="1">
      <c r="A1878" t="s">
        <v>126</v>
      </c>
      <c r="B1878" t="s">
        <v>2097</v>
      </c>
      <c r="C1878" t="s">
        <v>1297</v>
      </c>
      <c r="D1878" t="s">
        <v>1296</v>
      </c>
      <c r="E1878" s="7">
        <v>7.9253118650329397E-6</v>
      </c>
      <c r="F1878" s="9">
        <v>-8.9977099397188951</v>
      </c>
      <c r="G1878" s="9">
        <v>6.6248849816086475</v>
      </c>
      <c r="H1878" s="7">
        <v>0.24385515300734201</v>
      </c>
      <c r="I1878" t="s">
        <v>126</v>
      </c>
      <c r="J1878" t="s">
        <v>2160</v>
      </c>
      <c r="K1878" t="s">
        <v>130</v>
      </c>
      <c r="L1878" t="s">
        <v>1052</v>
      </c>
    </row>
    <row r="1879" spans="1:12" hidden="1">
      <c r="A1879" t="s">
        <v>126</v>
      </c>
      <c r="B1879" t="s">
        <v>2098</v>
      </c>
      <c r="C1879" t="s">
        <v>1296</v>
      </c>
      <c r="D1879" t="s">
        <v>1307</v>
      </c>
      <c r="E1879" s="7">
        <v>1.5393140816452201E-5</v>
      </c>
      <c r="F1879" s="9">
        <v>20.097563710094789</v>
      </c>
      <c r="G1879" s="9">
        <v>6.1146470222320657</v>
      </c>
      <c r="H1879" s="7">
        <v>6.9839414659710206E-2</v>
      </c>
      <c r="I1879" t="s">
        <v>126</v>
      </c>
      <c r="J1879" t="s">
        <v>2160</v>
      </c>
      <c r="K1879" t="s">
        <v>130</v>
      </c>
      <c r="L1879" t="s">
        <v>1052</v>
      </c>
    </row>
    <row r="1880" spans="1:12" hidden="1">
      <c r="A1880" t="s">
        <v>126</v>
      </c>
      <c r="B1880" t="s">
        <v>2098</v>
      </c>
      <c r="C1880" t="s">
        <v>1296</v>
      </c>
      <c r="D1880" t="s">
        <v>1301</v>
      </c>
      <c r="E1880" s="7">
        <v>1.13109376767334E-5</v>
      </c>
      <c r="F1880" s="9">
        <v>-12.720792671715364</v>
      </c>
      <c r="G1880" s="9">
        <v>6.8846917811845563</v>
      </c>
      <c r="H1880" s="7">
        <v>0.174052020741569</v>
      </c>
      <c r="I1880" t="s">
        <v>126</v>
      </c>
      <c r="J1880" t="s">
        <v>2160</v>
      </c>
      <c r="K1880" t="s">
        <v>130</v>
      </c>
      <c r="L1880" t="s">
        <v>1052</v>
      </c>
    </row>
    <row r="1881" spans="1:12" hidden="1">
      <c r="A1881" t="s">
        <v>126</v>
      </c>
      <c r="B1881" t="s">
        <v>2099</v>
      </c>
      <c r="C1881" t="s">
        <v>1301</v>
      </c>
      <c r="D1881" t="s">
        <v>1307</v>
      </c>
      <c r="E1881" s="7">
        <v>1.54253518838991E-5</v>
      </c>
      <c r="F1881" s="9">
        <v>7.4370158833708215</v>
      </c>
      <c r="G1881" s="9">
        <v>5.15160976667004</v>
      </c>
      <c r="H1881" s="7">
        <v>0.22955290870443201</v>
      </c>
      <c r="I1881" t="s">
        <v>126</v>
      </c>
      <c r="J1881" t="s">
        <v>2160</v>
      </c>
      <c r="K1881" t="s">
        <v>130</v>
      </c>
      <c r="L1881" t="s">
        <v>1052</v>
      </c>
    </row>
    <row r="1882" spans="1:12" hidden="1">
      <c r="A1882" t="s">
        <v>126</v>
      </c>
      <c r="B1882" t="s">
        <v>2100</v>
      </c>
      <c r="C1882" t="s">
        <v>1301</v>
      </c>
      <c r="D1882" t="s">
        <v>1296</v>
      </c>
      <c r="E1882" s="7">
        <v>1.1342922943879701E-5</v>
      </c>
      <c r="F1882" s="9">
        <v>-1.6256078711233437</v>
      </c>
      <c r="G1882" s="9">
        <v>5.7677443833492896</v>
      </c>
      <c r="H1882" s="7">
        <v>0.59549471190537995</v>
      </c>
      <c r="I1882" t="s">
        <v>126</v>
      </c>
      <c r="J1882" t="s">
        <v>2160</v>
      </c>
      <c r="K1882" t="s">
        <v>130</v>
      </c>
      <c r="L1882" t="s">
        <v>1052</v>
      </c>
    </row>
    <row r="1883" spans="1:12" hidden="1">
      <c r="A1883" t="s">
        <v>126</v>
      </c>
      <c r="B1883" t="s">
        <v>2101</v>
      </c>
      <c r="C1883" t="s">
        <v>1301</v>
      </c>
      <c r="D1883" t="s">
        <v>1307</v>
      </c>
      <c r="E1883" s="7">
        <v>4.0471931336330804E-6</v>
      </c>
      <c r="F1883" s="9">
        <v>-0.4494300673937302</v>
      </c>
      <c r="G1883" s="9">
        <v>6.1185601770409663</v>
      </c>
      <c r="H1883" s="7">
        <v>0.78637320064165495</v>
      </c>
      <c r="I1883" t="s">
        <v>126</v>
      </c>
      <c r="J1883" t="s">
        <v>2160</v>
      </c>
      <c r="K1883" t="s">
        <v>130</v>
      </c>
      <c r="L1883" t="s">
        <v>1052</v>
      </c>
    </row>
    <row r="1884" spans="1:12" hidden="1">
      <c r="A1884" t="s">
        <v>126</v>
      </c>
      <c r="B1884" t="s">
        <v>2102</v>
      </c>
      <c r="C1884" t="s">
        <v>1301</v>
      </c>
      <c r="D1884" t="s">
        <v>1296</v>
      </c>
      <c r="E1884" s="7">
        <v>1.1035867909653201E-5</v>
      </c>
      <c r="F1884" s="9">
        <v>10.194129610658697</v>
      </c>
      <c r="G1884" s="9">
        <v>6.4311008908136964</v>
      </c>
      <c r="H1884" s="7">
        <v>0.20802333314525001</v>
      </c>
      <c r="I1884" t="s">
        <v>126</v>
      </c>
      <c r="J1884" t="s">
        <v>2160</v>
      </c>
      <c r="K1884" t="s">
        <v>130</v>
      </c>
      <c r="L1884" t="s">
        <v>1052</v>
      </c>
    </row>
    <row r="1885" spans="1:12" hidden="1">
      <c r="A1885" t="s">
        <v>126</v>
      </c>
      <c r="B1885" t="s">
        <v>2103</v>
      </c>
      <c r="C1885" t="s">
        <v>1297</v>
      </c>
      <c r="D1885" t="s">
        <v>1296</v>
      </c>
      <c r="E1885" s="7">
        <v>2.24811695265241E-4</v>
      </c>
      <c r="F1885" s="9">
        <v>-2.0161546760851721</v>
      </c>
      <c r="G1885" s="9">
        <v>6.034315738732289</v>
      </c>
      <c r="H1885" s="7">
        <v>0.56324608514864705</v>
      </c>
      <c r="I1885" t="s">
        <v>126</v>
      </c>
      <c r="J1885" t="s">
        <v>2160</v>
      </c>
      <c r="K1885" t="s">
        <v>130</v>
      </c>
      <c r="L1885" t="s">
        <v>1052</v>
      </c>
    </row>
    <row r="1886" spans="1:12" hidden="1">
      <c r="A1886" t="s">
        <v>126</v>
      </c>
      <c r="B1886" t="s">
        <v>2104</v>
      </c>
      <c r="C1886" t="s">
        <v>1301</v>
      </c>
      <c r="D1886" t="s">
        <v>1296</v>
      </c>
      <c r="E1886" s="7">
        <v>2.84183809796014E-5</v>
      </c>
      <c r="F1886" s="9">
        <v>-0.56469233619824011</v>
      </c>
      <c r="G1886" s="9">
        <v>4.1549110910327745</v>
      </c>
      <c r="H1886" s="7">
        <v>0.71238176159462496</v>
      </c>
      <c r="I1886" t="s">
        <v>126</v>
      </c>
      <c r="J1886" t="s">
        <v>2160</v>
      </c>
      <c r="K1886" t="s">
        <v>130</v>
      </c>
      <c r="L1886" t="s">
        <v>1052</v>
      </c>
    </row>
    <row r="1887" spans="1:12" hidden="1">
      <c r="A1887" t="s">
        <v>126</v>
      </c>
      <c r="B1887" t="s">
        <v>2105</v>
      </c>
      <c r="C1887" t="s">
        <v>1296</v>
      </c>
      <c r="D1887" t="s">
        <v>1307</v>
      </c>
      <c r="E1887" s="7">
        <v>2.67678239658809E-5</v>
      </c>
      <c r="F1887" s="9">
        <v>-2.6011736769337097</v>
      </c>
      <c r="G1887" s="9">
        <v>4.0782607788204865</v>
      </c>
      <c r="H1887" s="7">
        <v>0.42450332437097399</v>
      </c>
      <c r="I1887" t="s">
        <v>126</v>
      </c>
      <c r="J1887" t="s">
        <v>2160</v>
      </c>
      <c r="K1887" t="s">
        <v>130</v>
      </c>
      <c r="L1887" t="s">
        <v>1052</v>
      </c>
    </row>
    <row r="1888" spans="1:12" hidden="1">
      <c r="A1888" t="s">
        <v>126</v>
      </c>
      <c r="B1888" t="s">
        <v>2106</v>
      </c>
      <c r="C1888" t="s">
        <v>1301</v>
      </c>
      <c r="D1888" t="s">
        <v>1307</v>
      </c>
      <c r="E1888" s="7">
        <v>8.1390641268265392E-6</v>
      </c>
      <c r="F1888" s="9">
        <v>3.2198631857147442E-2</v>
      </c>
      <c r="G1888" s="9">
        <v>5.6043390110889293</v>
      </c>
      <c r="H1888" s="7">
        <v>0.93957997899165102</v>
      </c>
      <c r="I1888" t="s">
        <v>126</v>
      </c>
      <c r="J1888" t="s">
        <v>2160</v>
      </c>
      <c r="K1888" t="s">
        <v>130</v>
      </c>
      <c r="L1888" t="s">
        <v>1052</v>
      </c>
    </row>
    <row r="1889" spans="1:12" hidden="1">
      <c r="A1889" t="s">
        <v>126</v>
      </c>
      <c r="B1889" t="s">
        <v>2107</v>
      </c>
      <c r="C1889" t="s">
        <v>1301</v>
      </c>
      <c r="D1889" t="s">
        <v>1297</v>
      </c>
      <c r="E1889" s="7">
        <v>4.4651940055708301E-5</v>
      </c>
      <c r="F1889" s="9">
        <v>-0.94034529280920898</v>
      </c>
      <c r="G1889" s="9">
        <v>4.5820221246762918</v>
      </c>
      <c r="H1889" s="7">
        <v>0.65053605950657001</v>
      </c>
      <c r="I1889" t="s">
        <v>126</v>
      </c>
      <c r="J1889" t="s">
        <v>2160</v>
      </c>
      <c r="K1889" t="s">
        <v>130</v>
      </c>
      <c r="L1889" t="s">
        <v>1052</v>
      </c>
    </row>
    <row r="1890" spans="1:12" hidden="1">
      <c r="A1890" t="s">
        <v>126</v>
      </c>
      <c r="B1890" t="s">
        <v>2108</v>
      </c>
      <c r="C1890" t="s">
        <v>1297</v>
      </c>
      <c r="D1890" t="s">
        <v>1296</v>
      </c>
      <c r="E1890" s="7">
        <v>7.9652442031444402E-6</v>
      </c>
      <c r="F1890" s="9">
        <v>8.7525497571424982</v>
      </c>
      <c r="G1890" s="9">
        <v>7.552064511581424</v>
      </c>
      <c r="H1890" s="7">
        <v>0.281681082385356</v>
      </c>
      <c r="I1890" t="s">
        <v>126</v>
      </c>
      <c r="J1890" t="s">
        <v>2160</v>
      </c>
      <c r="K1890" t="s">
        <v>130</v>
      </c>
      <c r="L1890" t="s">
        <v>1052</v>
      </c>
    </row>
    <row r="1891" spans="1:12">
      <c r="A1891" t="s">
        <v>126</v>
      </c>
      <c r="B1891" t="s">
        <v>2109</v>
      </c>
      <c r="C1891" t="s">
        <v>1296</v>
      </c>
      <c r="D1891" t="s">
        <v>1307</v>
      </c>
      <c r="E1891" s="7">
        <v>1.5393140816452201E-5</v>
      </c>
      <c r="F1891" s="9">
        <v>-44.846313369677503</v>
      </c>
      <c r="G1891" s="9">
        <v>6.8657292107665286</v>
      </c>
      <c r="H1891" s="7">
        <v>1.0595622528297001E-2</v>
      </c>
      <c r="I1891" t="s">
        <v>126</v>
      </c>
      <c r="J1891" t="s">
        <v>2160</v>
      </c>
      <c r="K1891" t="s">
        <v>130</v>
      </c>
      <c r="L1891" t="s">
        <v>1052</v>
      </c>
    </row>
    <row r="1892" spans="1:12" hidden="1">
      <c r="A1892" t="s">
        <v>126</v>
      </c>
      <c r="B1892" t="s">
        <v>2109</v>
      </c>
      <c r="C1892" t="s">
        <v>1296</v>
      </c>
      <c r="D1892" t="s">
        <v>1297</v>
      </c>
      <c r="E1892" s="7">
        <v>7.5202109545163294E-5</v>
      </c>
      <c r="F1892" s="9">
        <v>3.49360219776573E-2</v>
      </c>
      <c r="G1892" s="9">
        <v>4.8413338827334007</v>
      </c>
      <c r="H1892" s="7">
        <v>0.93230256786377796</v>
      </c>
      <c r="I1892" t="s">
        <v>126</v>
      </c>
      <c r="J1892" t="s">
        <v>2160</v>
      </c>
      <c r="K1892" t="s">
        <v>130</v>
      </c>
      <c r="L1892" t="s">
        <v>1052</v>
      </c>
    </row>
    <row r="1893" spans="1:12" hidden="1">
      <c r="A1893" t="s">
        <v>126</v>
      </c>
      <c r="B1893" t="s">
        <v>2110</v>
      </c>
      <c r="C1893" t="s">
        <v>1297</v>
      </c>
      <c r="D1893" t="s">
        <v>1296</v>
      </c>
      <c r="E1893" s="7">
        <v>8.1041072159463896E-5</v>
      </c>
      <c r="F1893" s="9">
        <v>1.1479108674475269</v>
      </c>
      <c r="G1893" s="9">
        <v>5.161936340123277</v>
      </c>
      <c r="H1893" s="7">
        <v>0.63723250942594101</v>
      </c>
      <c r="I1893" t="s">
        <v>126</v>
      </c>
      <c r="J1893" t="s">
        <v>2160</v>
      </c>
      <c r="K1893" t="s">
        <v>130</v>
      </c>
      <c r="L1893" t="s">
        <v>1052</v>
      </c>
    </row>
    <row r="1894" spans="1:12" hidden="1">
      <c r="A1894" t="s">
        <v>126</v>
      </c>
      <c r="B1894" t="s">
        <v>2111</v>
      </c>
      <c r="C1894" t="s">
        <v>1296</v>
      </c>
      <c r="D1894" t="s">
        <v>1297</v>
      </c>
      <c r="E1894" s="7">
        <v>5.6595657981119699E-6</v>
      </c>
      <c r="F1894" s="9">
        <v>0.40358462882495572</v>
      </c>
      <c r="G1894" s="9">
        <v>7.1941142840850061</v>
      </c>
      <c r="H1894" s="7">
        <v>0.81277093789775201</v>
      </c>
      <c r="I1894" t="s">
        <v>126</v>
      </c>
      <c r="J1894" t="s">
        <v>2160</v>
      </c>
      <c r="K1894" t="s">
        <v>130</v>
      </c>
      <c r="L1894" t="s">
        <v>1052</v>
      </c>
    </row>
    <row r="1895" spans="1:12" hidden="1">
      <c r="A1895" t="s">
        <v>126</v>
      </c>
      <c r="B1895" t="s">
        <v>2112</v>
      </c>
      <c r="C1895" t="s">
        <v>1297</v>
      </c>
      <c r="D1895" t="s">
        <v>1301</v>
      </c>
      <c r="E1895" s="7">
        <v>4.6472525753834298E-6</v>
      </c>
      <c r="F1895" s="9">
        <v>-2.7797920380833199E-2</v>
      </c>
      <c r="G1895" s="9">
        <v>6.426039870804229</v>
      </c>
      <c r="H1895" s="7">
        <v>0.94756014482929996</v>
      </c>
      <c r="I1895" t="s">
        <v>126</v>
      </c>
      <c r="J1895" t="s">
        <v>2160</v>
      </c>
      <c r="K1895" t="s">
        <v>130</v>
      </c>
      <c r="L1895" t="s">
        <v>1052</v>
      </c>
    </row>
    <row r="1896" spans="1:12" hidden="1">
      <c r="A1896" t="s">
        <v>126</v>
      </c>
      <c r="B1896" t="s">
        <v>2113</v>
      </c>
      <c r="C1896" t="s">
        <v>1307</v>
      </c>
      <c r="D1896" t="s">
        <v>1301</v>
      </c>
      <c r="E1896" s="7">
        <v>1.63434218198652E-4</v>
      </c>
      <c r="F1896" s="9">
        <v>-1.0285070501464466</v>
      </c>
      <c r="G1896" s="9">
        <v>3.2753936276913742</v>
      </c>
      <c r="H1896" s="7">
        <v>0.57522972109297499</v>
      </c>
      <c r="I1896" t="s">
        <v>126</v>
      </c>
      <c r="J1896" t="s">
        <v>2160</v>
      </c>
      <c r="K1896" t="s">
        <v>130</v>
      </c>
      <c r="L1896" t="s">
        <v>1052</v>
      </c>
    </row>
    <row r="1897" spans="1:12" hidden="1">
      <c r="A1897" t="s">
        <v>126</v>
      </c>
      <c r="B1897" t="s">
        <v>2114</v>
      </c>
      <c r="C1897" t="s">
        <v>1297</v>
      </c>
      <c r="D1897" t="s">
        <v>1301</v>
      </c>
      <c r="E1897" s="7">
        <v>1.7045021457896902E-5</v>
      </c>
      <c r="F1897" s="9">
        <v>-1.4592338279813925E-5</v>
      </c>
      <c r="G1897" s="9">
        <v>4.488443509841284</v>
      </c>
      <c r="H1897" s="7">
        <v>0.99856135252173095</v>
      </c>
      <c r="I1897" t="s">
        <v>126</v>
      </c>
      <c r="J1897" t="s">
        <v>2160</v>
      </c>
      <c r="K1897" t="s">
        <v>130</v>
      </c>
      <c r="L1897" t="s">
        <v>1052</v>
      </c>
    </row>
    <row r="1898" spans="1:12" hidden="1">
      <c r="A1898" t="s">
        <v>126</v>
      </c>
      <c r="B1898" t="s">
        <v>2115</v>
      </c>
      <c r="C1898" t="s">
        <v>1297</v>
      </c>
      <c r="D1898" t="s">
        <v>1301</v>
      </c>
      <c r="E1898" s="7">
        <v>1.6583153430828801E-4</v>
      </c>
      <c r="F1898" s="9">
        <v>-9.057605804475104</v>
      </c>
      <c r="G1898" s="9">
        <v>4.9979139243835995</v>
      </c>
      <c r="H1898" s="7">
        <v>0.17823529117668499</v>
      </c>
      <c r="I1898" t="s">
        <v>126</v>
      </c>
      <c r="J1898" t="s">
        <v>2160</v>
      </c>
      <c r="K1898" t="s">
        <v>130</v>
      </c>
      <c r="L1898" t="s">
        <v>1052</v>
      </c>
    </row>
    <row r="1899" spans="1:12" hidden="1">
      <c r="A1899" t="s">
        <v>126</v>
      </c>
      <c r="B1899" t="s">
        <v>2116</v>
      </c>
      <c r="C1899" t="s">
        <v>1301</v>
      </c>
      <c r="D1899" t="s">
        <v>1307</v>
      </c>
      <c r="E1899" s="7">
        <v>1.6252123200605601E-5</v>
      </c>
      <c r="F1899" s="9">
        <v>-2.1317837097679964</v>
      </c>
      <c r="G1899" s="9">
        <v>6.3679156198287972</v>
      </c>
      <c r="H1899" s="7">
        <v>0.56286405885559898</v>
      </c>
      <c r="I1899" t="s">
        <v>126</v>
      </c>
      <c r="J1899" t="s">
        <v>2160</v>
      </c>
      <c r="K1899" t="s">
        <v>130</v>
      </c>
      <c r="L1899" t="s">
        <v>1052</v>
      </c>
    </row>
    <row r="1900" spans="1:12" hidden="1">
      <c r="A1900" t="s">
        <v>126</v>
      </c>
      <c r="B1900" t="s">
        <v>2117</v>
      </c>
      <c r="C1900" t="s">
        <v>1297</v>
      </c>
      <c r="D1900" t="s">
        <v>1296</v>
      </c>
      <c r="E1900" s="7">
        <v>2.67033716538019E-6</v>
      </c>
      <c r="F1900" s="9">
        <v>10.278312993610662</v>
      </c>
      <c r="G1900" s="9">
        <v>7.5568500708852406</v>
      </c>
      <c r="H1900" s="7">
        <v>0.24351462007073399</v>
      </c>
      <c r="I1900" t="s">
        <v>126</v>
      </c>
      <c r="J1900" t="s">
        <v>2160</v>
      </c>
      <c r="K1900" t="s">
        <v>130</v>
      </c>
      <c r="L1900" t="s">
        <v>1052</v>
      </c>
    </row>
    <row r="1901" spans="1:12" hidden="1">
      <c r="A1901" t="s">
        <v>126</v>
      </c>
      <c r="B1901" t="s">
        <v>2118</v>
      </c>
      <c r="C1901" t="s">
        <v>1301</v>
      </c>
      <c r="D1901" t="s">
        <v>1307</v>
      </c>
      <c r="E1901" s="7">
        <v>2.22921512222154E-5</v>
      </c>
      <c r="F1901" s="9">
        <v>8.1863647762459237</v>
      </c>
      <c r="G1901" s="9">
        <v>6.1275130973109091</v>
      </c>
      <c r="H1901" s="7">
        <v>0.24774039976158899</v>
      </c>
      <c r="I1901" t="s">
        <v>126</v>
      </c>
      <c r="J1901" t="s">
        <v>2160</v>
      </c>
      <c r="K1901" t="s">
        <v>130</v>
      </c>
      <c r="L1901" t="s">
        <v>1052</v>
      </c>
    </row>
    <row r="1902" spans="1:12" hidden="1">
      <c r="A1902" t="s">
        <v>126</v>
      </c>
      <c r="B1902" t="s">
        <v>2119</v>
      </c>
      <c r="C1902" t="s">
        <v>1297</v>
      </c>
      <c r="D1902" t="s">
        <v>1296</v>
      </c>
      <c r="E1902" s="7">
        <v>1.2319519045976399E-5</v>
      </c>
      <c r="F1902" s="9">
        <v>-17.997226101734054</v>
      </c>
      <c r="G1902" s="9">
        <v>6.3665345857880542</v>
      </c>
      <c r="H1902" s="7">
        <v>9.2700131882991005E-2</v>
      </c>
      <c r="I1902" t="s">
        <v>126</v>
      </c>
      <c r="J1902" t="s">
        <v>2160</v>
      </c>
      <c r="K1902" t="s">
        <v>130</v>
      </c>
      <c r="L1902" t="s">
        <v>1052</v>
      </c>
    </row>
    <row r="1903" spans="1:12" hidden="1">
      <c r="A1903" t="s">
        <v>126</v>
      </c>
      <c r="B1903" t="s">
        <v>2120</v>
      </c>
      <c r="C1903" t="s">
        <v>1296</v>
      </c>
      <c r="D1903" t="s">
        <v>1297</v>
      </c>
      <c r="E1903" s="7">
        <v>1.2034697647928101E-5</v>
      </c>
      <c r="F1903" s="9">
        <v>0.32230631203940102</v>
      </c>
      <c r="G1903" s="9">
        <v>7.3075482660932281</v>
      </c>
      <c r="H1903" s="7">
        <v>0.833656628371789</v>
      </c>
      <c r="I1903" t="s">
        <v>126</v>
      </c>
      <c r="J1903" t="s">
        <v>2160</v>
      </c>
      <c r="K1903" t="s">
        <v>130</v>
      </c>
      <c r="L1903" t="s">
        <v>1052</v>
      </c>
    </row>
    <row r="1904" spans="1:12" hidden="1">
      <c r="A1904" t="s">
        <v>126</v>
      </c>
      <c r="B1904" t="s">
        <v>2121</v>
      </c>
      <c r="C1904" t="s">
        <v>1296</v>
      </c>
      <c r="D1904" t="s">
        <v>1301</v>
      </c>
      <c r="E1904" s="7">
        <v>5.6595657981119699E-6</v>
      </c>
      <c r="F1904" s="9">
        <v>-10.162854204981633</v>
      </c>
      <c r="G1904" s="9">
        <v>6.1637452728835074</v>
      </c>
      <c r="H1904" s="7">
        <v>0.19912076694269301</v>
      </c>
      <c r="I1904" t="s">
        <v>126</v>
      </c>
      <c r="J1904" t="s">
        <v>2160</v>
      </c>
      <c r="K1904" t="s">
        <v>130</v>
      </c>
      <c r="L1904" t="s">
        <v>1052</v>
      </c>
    </row>
    <row r="1905" spans="1:12" hidden="1">
      <c r="A1905" t="s">
        <v>126</v>
      </c>
      <c r="B1905" t="s">
        <v>2122</v>
      </c>
      <c r="C1905" t="s">
        <v>1301</v>
      </c>
      <c r="D1905" t="s">
        <v>1297</v>
      </c>
      <c r="E1905" s="7">
        <v>5.6595657981119699E-6</v>
      </c>
      <c r="F1905" s="9">
        <v>10.991753781185082</v>
      </c>
      <c r="G1905" s="9">
        <v>7.5525598906401719</v>
      </c>
      <c r="H1905" s="7">
        <v>0.22766856504730801</v>
      </c>
      <c r="I1905" t="s">
        <v>126</v>
      </c>
      <c r="J1905" t="s">
        <v>2160</v>
      </c>
      <c r="K1905" t="s">
        <v>130</v>
      </c>
      <c r="L1905" t="s">
        <v>1052</v>
      </c>
    </row>
    <row r="1906" spans="1:12" hidden="1">
      <c r="A1906" t="s">
        <v>126</v>
      </c>
      <c r="B1906" t="s">
        <v>2123</v>
      </c>
      <c r="C1906" t="s">
        <v>1301</v>
      </c>
      <c r="D1906" t="s">
        <v>1297</v>
      </c>
      <c r="E1906" s="7">
        <v>1.13109376767334E-5</v>
      </c>
      <c r="F1906" s="9">
        <v>0.55683117740729182</v>
      </c>
      <c r="G1906" s="9">
        <v>6.1614282820948221</v>
      </c>
      <c r="H1906" s="7">
        <v>0.76370258811693603</v>
      </c>
      <c r="I1906" t="s">
        <v>126</v>
      </c>
      <c r="J1906" t="s">
        <v>2160</v>
      </c>
      <c r="K1906" t="s">
        <v>130</v>
      </c>
      <c r="L1906" t="s">
        <v>1052</v>
      </c>
    </row>
    <row r="1907" spans="1:12" hidden="1">
      <c r="A1907" t="s">
        <v>126</v>
      </c>
      <c r="B1907" t="s">
        <v>2124</v>
      </c>
      <c r="C1907" t="s">
        <v>1296</v>
      </c>
      <c r="D1907" t="s">
        <v>1307</v>
      </c>
      <c r="E1907" s="7">
        <v>1.13109376767334E-5</v>
      </c>
      <c r="F1907" s="9">
        <v>0.13362428832671566</v>
      </c>
      <c r="G1907" s="9">
        <v>6.8791020815286972</v>
      </c>
      <c r="H1907" s="7">
        <v>0.88915586920700296</v>
      </c>
      <c r="I1907" t="s">
        <v>126</v>
      </c>
      <c r="J1907" t="s">
        <v>2160</v>
      </c>
      <c r="K1907" t="s">
        <v>130</v>
      </c>
      <c r="L1907" t="s">
        <v>1052</v>
      </c>
    </row>
    <row r="1908" spans="1:12" hidden="1">
      <c r="A1908" t="s">
        <v>126</v>
      </c>
      <c r="B1908" t="s">
        <v>2124</v>
      </c>
      <c r="C1908" t="s">
        <v>1296</v>
      </c>
      <c r="D1908" t="s">
        <v>1301</v>
      </c>
      <c r="E1908" s="7">
        <v>1.39435522562261E-5</v>
      </c>
      <c r="F1908" s="9">
        <v>3.1979462957700169E-2</v>
      </c>
      <c r="G1908" s="9">
        <v>4.2761751719360381</v>
      </c>
      <c r="H1908" s="7">
        <v>0.93108609541555098</v>
      </c>
      <c r="I1908" t="s">
        <v>126</v>
      </c>
      <c r="J1908" t="s">
        <v>2160</v>
      </c>
      <c r="K1908" t="s">
        <v>130</v>
      </c>
      <c r="L1908" t="s">
        <v>1052</v>
      </c>
    </row>
    <row r="1909" spans="1:12" hidden="1">
      <c r="A1909" t="s">
        <v>126</v>
      </c>
      <c r="B1909" t="s">
        <v>2125</v>
      </c>
      <c r="C1909" t="s">
        <v>1307</v>
      </c>
      <c r="D1909" t="s">
        <v>1296</v>
      </c>
      <c r="E1909" s="7">
        <v>3.6851331466291599E-5</v>
      </c>
      <c r="F1909" s="9">
        <v>3.3739378409741447</v>
      </c>
      <c r="G1909" s="9">
        <v>3.6740877436097139</v>
      </c>
      <c r="H1909" s="7">
        <v>0.33792008167007698</v>
      </c>
      <c r="I1909" t="s">
        <v>126</v>
      </c>
      <c r="J1909" t="s">
        <v>2160</v>
      </c>
      <c r="K1909" t="s">
        <v>130</v>
      </c>
      <c r="L1909" t="s">
        <v>1052</v>
      </c>
    </row>
    <row r="1910" spans="1:12" hidden="1">
      <c r="A1910" t="s">
        <v>126</v>
      </c>
      <c r="B1910" t="s">
        <v>2126</v>
      </c>
      <c r="C1910" t="s">
        <v>1307</v>
      </c>
      <c r="D1910" t="s">
        <v>1301</v>
      </c>
      <c r="E1910" s="7">
        <v>1.2319519045976399E-5</v>
      </c>
      <c r="F1910" s="9">
        <v>3.9793318005542537</v>
      </c>
      <c r="G1910" s="9">
        <v>6.3647547650905612</v>
      </c>
      <c r="H1910" s="7">
        <v>0.429116419322083</v>
      </c>
      <c r="I1910" t="s">
        <v>126</v>
      </c>
      <c r="J1910" t="s">
        <v>2160</v>
      </c>
      <c r="K1910" t="s">
        <v>130</v>
      </c>
      <c r="L1910" t="s">
        <v>1052</v>
      </c>
    </row>
    <row r="1911" spans="1:12" hidden="1">
      <c r="A1911" t="s">
        <v>126</v>
      </c>
      <c r="B1911" t="s">
        <v>2126</v>
      </c>
      <c r="C1911" t="s">
        <v>1307</v>
      </c>
      <c r="D1911" t="s">
        <v>1297</v>
      </c>
      <c r="E1911" s="7">
        <v>1.16034742133243E-4</v>
      </c>
      <c r="F1911" s="9">
        <v>-4.5252974563371318</v>
      </c>
      <c r="G1911" s="9">
        <v>7.5481694927035718</v>
      </c>
      <c r="H1911" s="7">
        <v>0.43876027138594198</v>
      </c>
      <c r="I1911" t="s">
        <v>126</v>
      </c>
      <c r="J1911" t="s">
        <v>2160</v>
      </c>
      <c r="K1911" t="s">
        <v>130</v>
      </c>
      <c r="L1911" t="s">
        <v>1052</v>
      </c>
    </row>
    <row r="1912" spans="1:12" hidden="1">
      <c r="A1912" t="s">
        <v>126</v>
      </c>
      <c r="B1912" t="s">
        <v>2127</v>
      </c>
      <c r="C1912" t="s">
        <v>1296</v>
      </c>
      <c r="D1912" t="s">
        <v>1297</v>
      </c>
      <c r="E1912" s="7">
        <v>2.2544168623933301E-5</v>
      </c>
      <c r="F1912" s="9">
        <v>-6.6028440651413884</v>
      </c>
      <c r="G1912" s="9">
        <v>5.0220459192579652</v>
      </c>
      <c r="H1912" s="7">
        <v>0.25153251936396298</v>
      </c>
      <c r="I1912" t="s">
        <v>126</v>
      </c>
      <c r="J1912" t="s">
        <v>2160</v>
      </c>
      <c r="K1912" t="s">
        <v>130</v>
      </c>
      <c r="L1912" t="s">
        <v>1052</v>
      </c>
    </row>
    <row r="1913" spans="1:12" hidden="1">
      <c r="A1913" t="s">
        <v>126</v>
      </c>
      <c r="B1913" t="s">
        <v>2128</v>
      </c>
      <c r="C1913" t="s">
        <v>1301</v>
      </c>
      <c r="D1913" t="s">
        <v>1307</v>
      </c>
      <c r="E1913" s="7">
        <v>6.4441053795477897E-6</v>
      </c>
      <c r="F1913" s="9">
        <v>-3.0692956361503163</v>
      </c>
      <c r="G1913" s="9">
        <v>5.8056113076799098</v>
      </c>
      <c r="H1913" s="7">
        <v>0.46716342879876699</v>
      </c>
      <c r="I1913" t="s">
        <v>126</v>
      </c>
      <c r="J1913" t="s">
        <v>2160</v>
      </c>
      <c r="K1913" t="s">
        <v>130</v>
      </c>
      <c r="L1913" t="s">
        <v>1052</v>
      </c>
    </row>
    <row r="1914" spans="1:12" hidden="1">
      <c r="A1914" t="s">
        <v>126</v>
      </c>
      <c r="B1914" t="s">
        <v>2129</v>
      </c>
      <c r="C1914" t="s">
        <v>1296</v>
      </c>
      <c r="D1914" t="s">
        <v>1301</v>
      </c>
      <c r="E1914" s="7">
        <v>1.6197124838372E-6</v>
      </c>
      <c r="F1914" s="9">
        <v>-2.4208602209577341</v>
      </c>
      <c r="G1914" s="9">
        <v>7.0552816417405779</v>
      </c>
      <c r="H1914" s="7">
        <v>0.55802958433871597</v>
      </c>
      <c r="I1914" t="s">
        <v>126</v>
      </c>
      <c r="J1914" t="s">
        <v>2160</v>
      </c>
      <c r="K1914" t="s">
        <v>130</v>
      </c>
      <c r="L1914" t="s">
        <v>1052</v>
      </c>
    </row>
    <row r="1915" spans="1:12" hidden="1">
      <c r="A1915" t="s">
        <v>126</v>
      </c>
      <c r="B1915" t="s">
        <v>2129</v>
      </c>
      <c r="C1915" t="s">
        <v>1296</v>
      </c>
      <c r="D1915" t="s">
        <v>1297</v>
      </c>
      <c r="E1915" s="7">
        <v>1.5404253535701999E-5</v>
      </c>
      <c r="F1915" s="9">
        <v>-14.488136996618923</v>
      </c>
      <c r="G1915" s="9">
        <v>6.3677606927611103</v>
      </c>
      <c r="H1915" s="7">
        <v>0.13145539783177099</v>
      </c>
      <c r="I1915" t="s">
        <v>126</v>
      </c>
      <c r="J1915" t="s">
        <v>2160</v>
      </c>
      <c r="K1915" t="s">
        <v>130</v>
      </c>
      <c r="L1915" t="s">
        <v>1052</v>
      </c>
    </row>
    <row r="1916" spans="1:12" hidden="1">
      <c r="A1916" t="s">
        <v>126</v>
      </c>
      <c r="B1916" t="s">
        <v>2130</v>
      </c>
      <c r="C1916" t="s">
        <v>1307</v>
      </c>
      <c r="D1916" t="s">
        <v>1301</v>
      </c>
      <c r="E1916" s="7">
        <v>2.7458241561129501E-5</v>
      </c>
      <c r="F1916" s="9">
        <v>3.6141934707460215</v>
      </c>
      <c r="G1916" s="9">
        <v>6.3999033365900013</v>
      </c>
      <c r="H1916" s="7">
        <v>0.45236220413278699</v>
      </c>
      <c r="I1916" t="s">
        <v>126</v>
      </c>
      <c r="J1916" t="s">
        <v>2160</v>
      </c>
      <c r="K1916" t="s">
        <v>130</v>
      </c>
      <c r="L1916" t="s">
        <v>1052</v>
      </c>
    </row>
    <row r="1917" spans="1:12" hidden="1">
      <c r="A1917" t="s">
        <v>126</v>
      </c>
      <c r="B1917" t="s">
        <v>2131</v>
      </c>
      <c r="C1917" t="s">
        <v>1307</v>
      </c>
      <c r="D1917" t="s">
        <v>1301</v>
      </c>
      <c r="E1917" s="7">
        <v>1.2319519045976399E-5</v>
      </c>
      <c r="F1917" s="9">
        <v>-3.2559762787918105E-2</v>
      </c>
      <c r="G1917" s="9">
        <v>6.3479845317478203</v>
      </c>
      <c r="H1917" s="7">
        <v>0.94290584964907997</v>
      </c>
      <c r="I1917" t="s">
        <v>126</v>
      </c>
      <c r="J1917" t="s">
        <v>2160</v>
      </c>
      <c r="K1917" t="s">
        <v>130</v>
      </c>
      <c r="L1917" t="s">
        <v>1052</v>
      </c>
    </row>
    <row r="1918" spans="1:12">
      <c r="A1918" t="s">
        <v>126</v>
      </c>
      <c r="B1918" t="s">
        <v>2132</v>
      </c>
      <c r="C1918" t="s">
        <v>1296</v>
      </c>
      <c r="D1918" t="s">
        <v>1297</v>
      </c>
      <c r="E1918" s="7">
        <v>5.3393460048480997E-6</v>
      </c>
      <c r="F1918" s="9">
        <v>-27.017126609740661</v>
      </c>
      <c r="G1918" s="9">
        <v>6.5536231324942111</v>
      </c>
      <c r="H1918" s="7">
        <v>4.2317206051502299E-2</v>
      </c>
      <c r="I1918" t="s">
        <v>126</v>
      </c>
      <c r="J1918" t="s">
        <v>2160</v>
      </c>
      <c r="K1918" t="s">
        <v>130</v>
      </c>
      <c r="L1918" t="s">
        <v>1052</v>
      </c>
    </row>
    <row r="1919" spans="1:12" hidden="1">
      <c r="A1919" t="s">
        <v>126</v>
      </c>
      <c r="B1919" t="s">
        <v>2133</v>
      </c>
      <c r="C1919" t="s">
        <v>1296</v>
      </c>
      <c r="D1919" t="s">
        <v>1297</v>
      </c>
      <c r="E1919" s="7">
        <v>2.84785698794461E-5</v>
      </c>
      <c r="F1919" s="9">
        <v>-2.1974359817266973</v>
      </c>
      <c r="G1919" s="9">
        <v>4.9783950055244457</v>
      </c>
      <c r="H1919" s="7">
        <v>0.50645017507449397</v>
      </c>
      <c r="I1919" t="s">
        <v>126</v>
      </c>
      <c r="J1919" t="s">
        <v>2160</v>
      </c>
      <c r="K1919" t="s">
        <v>130</v>
      </c>
      <c r="L1919" t="s">
        <v>1052</v>
      </c>
    </row>
    <row r="1920" spans="1:12">
      <c r="A1920" t="s">
        <v>126</v>
      </c>
      <c r="B1920" t="s">
        <v>2134</v>
      </c>
      <c r="C1920" t="s">
        <v>1301</v>
      </c>
      <c r="D1920" t="s">
        <v>1307</v>
      </c>
      <c r="E1920" s="7">
        <v>1.4894135169962199E-3</v>
      </c>
      <c r="F1920" s="9">
        <v>-17.238663353191296</v>
      </c>
      <c r="G1920" s="9">
        <v>1.4863038543320373</v>
      </c>
      <c r="H1920" s="7">
        <v>6.6010573094361501E-4</v>
      </c>
      <c r="I1920" t="s">
        <v>126</v>
      </c>
      <c r="J1920" t="s">
        <v>2160</v>
      </c>
      <c r="K1920" t="s">
        <v>130</v>
      </c>
      <c r="L1920" t="s">
        <v>1052</v>
      </c>
    </row>
    <row r="1921" spans="1:12" hidden="1">
      <c r="A1921" t="s">
        <v>126</v>
      </c>
      <c r="B1921" t="s">
        <v>2135</v>
      </c>
      <c r="C1921" t="s">
        <v>1307</v>
      </c>
      <c r="D1921" t="s">
        <v>1301</v>
      </c>
      <c r="E1921" s="7">
        <v>5.97190061572563E-5</v>
      </c>
      <c r="F1921" s="9">
        <v>-2.7320634521133114</v>
      </c>
      <c r="G1921" s="9">
        <v>5.3573916653646556</v>
      </c>
      <c r="H1921" s="7">
        <v>0.47515552595451799</v>
      </c>
      <c r="I1921" t="s">
        <v>126</v>
      </c>
      <c r="J1921" t="s">
        <v>2160</v>
      </c>
      <c r="K1921" t="s">
        <v>130</v>
      </c>
      <c r="L1921" t="s">
        <v>1052</v>
      </c>
    </row>
    <row r="1922" spans="1:12" hidden="1">
      <c r="A1922" t="s">
        <v>126</v>
      </c>
      <c r="B1922" t="s">
        <v>2136</v>
      </c>
      <c r="C1922" t="s">
        <v>1296</v>
      </c>
      <c r="D1922" t="s">
        <v>1297</v>
      </c>
      <c r="E1922" s="7">
        <v>3.23494737802363E-5</v>
      </c>
      <c r="F1922" s="9">
        <v>-1.5936451986405975</v>
      </c>
      <c r="G1922" s="9">
        <v>3.560594923421704</v>
      </c>
      <c r="H1922" s="7">
        <v>0.50348720663545299</v>
      </c>
      <c r="I1922" t="s">
        <v>126</v>
      </c>
      <c r="J1922" t="s">
        <v>2160</v>
      </c>
      <c r="K1922" t="s">
        <v>130</v>
      </c>
      <c r="L1922" t="s">
        <v>1052</v>
      </c>
    </row>
    <row r="1923" spans="1:12" hidden="1">
      <c r="A1923" t="s">
        <v>126</v>
      </c>
      <c r="B1923" t="s">
        <v>2137</v>
      </c>
      <c r="C1923" t="s">
        <v>1301</v>
      </c>
      <c r="D1923" t="s">
        <v>1307</v>
      </c>
      <c r="E1923" s="7">
        <v>8.5712420068167603E-6</v>
      </c>
      <c r="F1923" s="9">
        <v>-1.7356555800025197</v>
      </c>
      <c r="G1923" s="9">
        <v>5.353940597355332</v>
      </c>
      <c r="H1923" s="7">
        <v>0.56910469805086505</v>
      </c>
      <c r="I1923" t="s">
        <v>126</v>
      </c>
      <c r="J1923" t="s">
        <v>2160</v>
      </c>
      <c r="K1923" t="s">
        <v>130</v>
      </c>
      <c r="L1923" t="s">
        <v>1052</v>
      </c>
    </row>
    <row r="1924" spans="1:12" hidden="1">
      <c r="A1924" t="s">
        <v>126</v>
      </c>
      <c r="B1924" t="s">
        <v>2137</v>
      </c>
      <c r="C1924" t="s">
        <v>1301</v>
      </c>
      <c r="D1924" t="s">
        <v>1297</v>
      </c>
      <c r="E1924" s="7">
        <v>1.2210160549747199E-5</v>
      </c>
      <c r="F1924" s="9">
        <v>-9.7989261935948075</v>
      </c>
      <c r="G1924" s="9">
        <v>5.2772293120690277</v>
      </c>
      <c r="H1924" s="7">
        <v>0.17299092383165099</v>
      </c>
      <c r="I1924" t="s">
        <v>126</v>
      </c>
      <c r="J1924" t="s">
        <v>2160</v>
      </c>
      <c r="K1924" t="s">
        <v>130</v>
      </c>
      <c r="L1924" t="s">
        <v>1052</v>
      </c>
    </row>
    <row r="1925" spans="1:12" hidden="1">
      <c r="A1925" t="s">
        <v>126</v>
      </c>
      <c r="B1925" t="s">
        <v>2138</v>
      </c>
      <c r="C1925" t="s">
        <v>1307</v>
      </c>
      <c r="D1925" t="s">
        <v>1297</v>
      </c>
      <c r="E1925" s="7">
        <v>2.3907537255612699E-5</v>
      </c>
      <c r="F1925" s="9">
        <v>0.40538548528868623</v>
      </c>
      <c r="G1925" s="9">
        <v>5.0695106081505061</v>
      </c>
      <c r="H1925" s="7">
        <v>0.77734429394493798</v>
      </c>
      <c r="I1925" t="s">
        <v>126</v>
      </c>
      <c r="J1925" t="s">
        <v>2160</v>
      </c>
      <c r="K1925" t="s">
        <v>130</v>
      </c>
      <c r="L1925" t="s">
        <v>1052</v>
      </c>
    </row>
    <row r="1926" spans="1:12" hidden="1">
      <c r="A1926" t="s">
        <v>126</v>
      </c>
      <c r="B1926" t="s">
        <v>2139</v>
      </c>
      <c r="C1926" t="s">
        <v>1297</v>
      </c>
      <c r="D1926" t="s">
        <v>1296</v>
      </c>
      <c r="E1926" s="7">
        <v>1.13273373960717E-5</v>
      </c>
      <c r="F1926" s="9">
        <v>8.0155367576628933</v>
      </c>
      <c r="G1926" s="9">
        <v>6.4300638030425858</v>
      </c>
      <c r="H1926" s="7">
        <v>0.26420824005900301</v>
      </c>
      <c r="I1926" t="s">
        <v>126</v>
      </c>
      <c r="J1926" t="s">
        <v>2160</v>
      </c>
      <c r="K1926" t="s">
        <v>130</v>
      </c>
      <c r="L1926" t="s">
        <v>1052</v>
      </c>
    </row>
    <row r="1927" spans="1:12" hidden="1">
      <c r="A1927" t="s">
        <v>126</v>
      </c>
      <c r="B1927" t="s">
        <v>2140</v>
      </c>
      <c r="C1927" t="s">
        <v>1296</v>
      </c>
      <c r="D1927" t="s">
        <v>1301</v>
      </c>
      <c r="E1927" s="7">
        <v>2.0237136875808101E-5</v>
      </c>
      <c r="F1927" s="9">
        <v>15.270497255307296</v>
      </c>
      <c r="G1927" s="9">
        <v>6.3489696069581179</v>
      </c>
      <c r="H1927" s="7">
        <v>0.120933208708322</v>
      </c>
      <c r="I1927" t="s">
        <v>126</v>
      </c>
      <c r="J1927" t="s">
        <v>2160</v>
      </c>
      <c r="K1927" t="s">
        <v>130</v>
      </c>
      <c r="L1927" t="s">
        <v>1052</v>
      </c>
    </row>
    <row r="1928" spans="1:12" hidden="1">
      <c r="A1928" t="s">
        <v>126</v>
      </c>
      <c r="B1928" t="s">
        <v>2141</v>
      </c>
      <c r="C1928" t="s">
        <v>1452</v>
      </c>
      <c r="D1928" t="s">
        <v>1307</v>
      </c>
      <c r="E1928" s="7">
        <v>1.1582907965383701E-5</v>
      </c>
      <c r="F1928" s="9">
        <v>-14.250978101599118</v>
      </c>
      <c r="G1928" s="9">
        <v>6.8516619299868946</v>
      </c>
      <c r="H1928" s="7">
        <v>0.14924700760076101</v>
      </c>
      <c r="I1928" t="s">
        <v>126</v>
      </c>
      <c r="J1928" t="s">
        <v>2160</v>
      </c>
      <c r="K1928" t="s">
        <v>130</v>
      </c>
      <c r="L1928" t="s">
        <v>1052</v>
      </c>
    </row>
    <row r="1929" spans="1:12" hidden="1">
      <c r="A1929" t="s">
        <v>126</v>
      </c>
      <c r="B1929" t="s">
        <v>2142</v>
      </c>
      <c r="C1929" t="s">
        <v>1301</v>
      </c>
      <c r="D1929" t="s">
        <v>1297</v>
      </c>
      <c r="E1929" s="7">
        <v>1.12177664121792E-5</v>
      </c>
      <c r="F1929" s="9">
        <v>4.0383342334529826E-5</v>
      </c>
      <c r="G1929" s="9">
        <v>6.8474521570274769</v>
      </c>
      <c r="H1929" s="7">
        <v>0.99806234585542997</v>
      </c>
      <c r="I1929" t="s">
        <v>126</v>
      </c>
      <c r="J1929" t="s">
        <v>2160</v>
      </c>
      <c r="K1929" t="s">
        <v>130</v>
      </c>
      <c r="L1929" t="s">
        <v>1052</v>
      </c>
    </row>
    <row r="1930" spans="1:12">
      <c r="A1930" t="s">
        <v>126</v>
      </c>
      <c r="B1930" t="s">
        <v>2143</v>
      </c>
      <c r="C1930" t="s">
        <v>1301</v>
      </c>
      <c r="D1930" t="s">
        <v>1307</v>
      </c>
      <c r="E1930" s="7">
        <v>1.17230104302123E-4</v>
      </c>
      <c r="F1930" s="9">
        <v>-85.250832048560255</v>
      </c>
      <c r="G1930" s="9">
        <v>3.8258111493456202</v>
      </c>
      <c r="H1930" s="7">
        <v>2.3527130408305902E-6</v>
      </c>
      <c r="I1930" t="s">
        <v>126</v>
      </c>
      <c r="J1930" t="s">
        <v>2160</v>
      </c>
      <c r="K1930" t="s">
        <v>130</v>
      </c>
      <c r="L1930" t="s">
        <v>1052</v>
      </c>
    </row>
    <row r="1931" spans="1:12" hidden="1">
      <c r="A1931" t="s">
        <v>126</v>
      </c>
      <c r="B1931" t="s">
        <v>2144</v>
      </c>
      <c r="C1931" t="s">
        <v>1296</v>
      </c>
      <c r="D1931" t="s">
        <v>1301</v>
      </c>
      <c r="E1931" s="7">
        <v>2.15621277044018E-5</v>
      </c>
      <c r="F1931" s="9">
        <v>-4.9098539014348077</v>
      </c>
      <c r="G1931" s="9">
        <v>5.2703236907960216</v>
      </c>
      <c r="H1931" s="7">
        <v>0.33444650919928398</v>
      </c>
      <c r="I1931" t="s">
        <v>126</v>
      </c>
      <c r="J1931" t="s">
        <v>2160</v>
      </c>
      <c r="K1931" t="s">
        <v>130</v>
      </c>
      <c r="L1931" t="s">
        <v>1052</v>
      </c>
    </row>
    <row r="1932" spans="1:12" hidden="1">
      <c r="A1932" t="s">
        <v>126</v>
      </c>
      <c r="B1932" t="s">
        <v>2145</v>
      </c>
      <c r="C1932" t="s">
        <v>1301</v>
      </c>
      <c r="D1932" t="s">
        <v>1307</v>
      </c>
      <c r="E1932" s="7">
        <v>5.2943675266301301E-5</v>
      </c>
      <c r="F1932" s="9">
        <v>2.1127225515454069</v>
      </c>
      <c r="G1932" s="9">
        <v>6.8808280567465578</v>
      </c>
      <c r="H1932" s="7">
        <v>0.57949929422958601</v>
      </c>
      <c r="I1932" t="s">
        <v>126</v>
      </c>
      <c r="J1932" t="s">
        <v>2160</v>
      </c>
      <c r="K1932" t="s">
        <v>130</v>
      </c>
      <c r="L1932" t="s">
        <v>1052</v>
      </c>
    </row>
    <row r="1933" spans="1:12" hidden="1">
      <c r="A1933" t="s">
        <v>126</v>
      </c>
      <c r="B1933" t="s">
        <v>2145</v>
      </c>
      <c r="C1933" t="s">
        <v>1301</v>
      </c>
      <c r="D1933" t="s">
        <v>1296</v>
      </c>
      <c r="E1933" s="7">
        <v>3.1549160211809598E-5</v>
      </c>
      <c r="F1933" s="9">
        <v>17.00081583413041</v>
      </c>
      <c r="G1933" s="9">
        <v>5.2475185923930727</v>
      </c>
      <c r="H1933" s="7">
        <v>7.1870204379062996E-2</v>
      </c>
      <c r="I1933" t="s">
        <v>126</v>
      </c>
      <c r="J1933" t="s">
        <v>2160</v>
      </c>
      <c r="K1933" t="s">
        <v>130</v>
      </c>
      <c r="L1933" t="s">
        <v>1052</v>
      </c>
    </row>
    <row r="1934" spans="1:12" hidden="1">
      <c r="A1934" t="s">
        <v>126</v>
      </c>
      <c r="B1934" t="s">
        <v>2146</v>
      </c>
      <c r="C1934" t="s">
        <v>1297</v>
      </c>
      <c r="D1934" t="s">
        <v>1296</v>
      </c>
      <c r="E1934" s="7">
        <v>1.13109376767334E-5</v>
      </c>
      <c r="F1934" s="9">
        <v>2.0146657631445155</v>
      </c>
      <c r="G1934" s="9">
        <v>6.1593241926630737</v>
      </c>
      <c r="H1934" s="7">
        <v>0.56737645288246596</v>
      </c>
      <c r="I1934" t="s">
        <v>126</v>
      </c>
      <c r="J1934" t="s">
        <v>2160</v>
      </c>
      <c r="K1934" t="s">
        <v>130</v>
      </c>
      <c r="L1934" t="s">
        <v>1052</v>
      </c>
    </row>
    <row r="1935" spans="1:12" hidden="1">
      <c r="A1935" t="s">
        <v>126</v>
      </c>
      <c r="B1935" t="s">
        <v>2147</v>
      </c>
      <c r="C1935" t="s">
        <v>1307</v>
      </c>
      <c r="D1935" t="s">
        <v>1301</v>
      </c>
      <c r="E1935" s="7">
        <v>9.0010032183547996E-6</v>
      </c>
      <c r="F1935" s="9">
        <v>-1.2865380622822491</v>
      </c>
      <c r="G1935" s="9">
        <v>5.5059535026656699</v>
      </c>
      <c r="H1935" s="7">
        <v>0.62882091102108795</v>
      </c>
      <c r="I1935" t="s">
        <v>126</v>
      </c>
      <c r="J1935" t="s">
        <v>2160</v>
      </c>
      <c r="K1935" t="s">
        <v>130</v>
      </c>
      <c r="L1935" t="s">
        <v>1052</v>
      </c>
    </row>
    <row r="1936" spans="1:12" hidden="1">
      <c r="A1936" t="s">
        <v>126</v>
      </c>
      <c r="B1936" t="s">
        <v>2148</v>
      </c>
      <c r="C1936" t="s">
        <v>1296</v>
      </c>
      <c r="D1936" t="s">
        <v>1297</v>
      </c>
      <c r="E1936" s="7">
        <v>4.7528056710365099E-5</v>
      </c>
      <c r="F1936" s="9">
        <v>-4.3580368861528544</v>
      </c>
      <c r="G1936" s="9">
        <v>4.5805285561549125</v>
      </c>
      <c r="H1936" s="7">
        <v>0.32935642447342101</v>
      </c>
      <c r="I1936" t="s">
        <v>126</v>
      </c>
      <c r="J1936" t="s">
        <v>2160</v>
      </c>
      <c r="K1936" t="s">
        <v>130</v>
      </c>
      <c r="L1936" t="s">
        <v>1052</v>
      </c>
    </row>
    <row r="1937" spans="1:12" hidden="1">
      <c r="A1937" t="s">
        <v>126</v>
      </c>
      <c r="B1937" t="s">
        <v>2149</v>
      </c>
      <c r="C1937" t="s">
        <v>1301</v>
      </c>
      <c r="D1937" t="s">
        <v>1307</v>
      </c>
      <c r="E1937" s="7">
        <v>6.2263663302798299E-6</v>
      </c>
      <c r="F1937" s="9">
        <v>-9.9056747578956106</v>
      </c>
      <c r="G1937" s="9">
        <v>5.3545769723910235</v>
      </c>
      <c r="H1937" s="7">
        <v>0.17378975090299401</v>
      </c>
      <c r="I1937" t="s">
        <v>126</v>
      </c>
      <c r="J1937" t="s">
        <v>2160</v>
      </c>
      <c r="K1937" t="s">
        <v>130</v>
      </c>
      <c r="L1937" t="s">
        <v>1052</v>
      </c>
    </row>
    <row r="1938" spans="1:12" hidden="1">
      <c r="A1938" t="s">
        <v>126</v>
      </c>
      <c r="B1938" t="s">
        <v>2150</v>
      </c>
      <c r="C1938" t="s">
        <v>1296</v>
      </c>
      <c r="D1938" t="s">
        <v>1307</v>
      </c>
      <c r="E1938" s="7">
        <v>1.23712762627507E-5</v>
      </c>
      <c r="F1938" s="9">
        <v>-2.9495356654868199</v>
      </c>
      <c r="G1938" s="9">
        <v>6.3471277613432031</v>
      </c>
      <c r="H1938" s="7">
        <v>0.49543371870022002</v>
      </c>
      <c r="I1938" t="s">
        <v>126</v>
      </c>
      <c r="J1938" t="s">
        <v>2160</v>
      </c>
      <c r="K1938" t="s">
        <v>130</v>
      </c>
      <c r="L1938" t="s">
        <v>1052</v>
      </c>
    </row>
    <row r="1939" spans="1:12" hidden="1">
      <c r="A1939" t="s">
        <v>126</v>
      </c>
      <c r="B1939" t="s">
        <v>2151</v>
      </c>
      <c r="C1939" t="s">
        <v>1301</v>
      </c>
      <c r="D1939" t="s">
        <v>1296</v>
      </c>
      <c r="E1939" s="7">
        <v>1.3505765493496601E-5</v>
      </c>
      <c r="F1939" s="9">
        <v>1.7881227745603705</v>
      </c>
      <c r="G1939" s="9">
        <v>6.3132520912243812</v>
      </c>
      <c r="H1939" s="7">
        <v>0.59458983246516495</v>
      </c>
      <c r="I1939" t="s">
        <v>126</v>
      </c>
      <c r="J1939" t="s">
        <v>2160</v>
      </c>
      <c r="K1939" t="s">
        <v>130</v>
      </c>
      <c r="L1939" t="s">
        <v>1052</v>
      </c>
    </row>
    <row r="1940" spans="1:12">
      <c r="A1940" t="s">
        <v>126</v>
      </c>
      <c r="B1940" t="s">
        <v>2152</v>
      </c>
      <c r="C1940" t="s">
        <v>1297</v>
      </c>
      <c r="D1940" t="s">
        <v>1296</v>
      </c>
      <c r="E1940" s="7">
        <v>1.3028882051504E-4</v>
      </c>
      <c r="F1940" s="9">
        <v>-19.180188573806767</v>
      </c>
      <c r="G1940" s="9">
        <v>2.9592414087189458</v>
      </c>
      <c r="H1940" s="7">
        <v>1.0900574709025701E-2</v>
      </c>
      <c r="I1940" t="s">
        <v>126</v>
      </c>
      <c r="J1940" t="s">
        <v>2160</v>
      </c>
      <c r="K1940" t="s">
        <v>130</v>
      </c>
      <c r="L1940" t="s">
        <v>1052</v>
      </c>
    </row>
    <row r="1941" spans="1:12" hidden="1">
      <c r="A1941" t="s">
        <v>126</v>
      </c>
      <c r="B1941" t="s">
        <v>2152</v>
      </c>
      <c r="C1941" t="s">
        <v>2153</v>
      </c>
      <c r="D1941" t="s">
        <v>1297</v>
      </c>
      <c r="E1941" s="7">
        <v>2.2346280827960599E-4</v>
      </c>
      <c r="F1941" s="9">
        <v>-3.600816046844058</v>
      </c>
      <c r="G1941" s="9">
        <v>5.2244008517405769</v>
      </c>
      <c r="H1941" s="7">
        <v>0.40642626330046799</v>
      </c>
      <c r="I1941" t="s">
        <v>126</v>
      </c>
      <c r="J1941" t="s">
        <v>2160</v>
      </c>
      <c r="K1941" t="s">
        <v>130</v>
      </c>
      <c r="L1941" t="s">
        <v>1052</v>
      </c>
    </row>
    <row r="1942" spans="1:12" hidden="1">
      <c r="A1942" t="s">
        <v>126</v>
      </c>
      <c r="B1942" t="s">
        <v>2154</v>
      </c>
      <c r="C1942" t="s">
        <v>1296</v>
      </c>
      <c r="D1942" t="s">
        <v>1301</v>
      </c>
      <c r="E1942" s="7">
        <v>7.3753446662971295E-5</v>
      </c>
      <c r="F1942" s="9">
        <v>0.34422094909104078</v>
      </c>
      <c r="G1942" s="9">
        <v>6.8970602062976436</v>
      </c>
      <c r="H1942" s="7">
        <v>0.82322281461452396</v>
      </c>
      <c r="I1942" t="s">
        <v>126</v>
      </c>
      <c r="J1942" t="s">
        <v>2160</v>
      </c>
      <c r="K1942" t="s">
        <v>130</v>
      </c>
      <c r="L1942" t="s">
        <v>1052</v>
      </c>
    </row>
    <row r="1943" spans="1:12" hidden="1">
      <c r="A1943" t="s">
        <v>126</v>
      </c>
      <c r="B1943" t="s">
        <v>2155</v>
      </c>
      <c r="C1943" t="s">
        <v>1307</v>
      </c>
      <c r="D1943" t="s">
        <v>1301</v>
      </c>
      <c r="E1943" s="7">
        <v>1.5917117454294599E-5</v>
      </c>
      <c r="F1943" s="9">
        <v>-4.0147657720423689E-2</v>
      </c>
      <c r="G1943" s="9">
        <v>6.3609422077605382</v>
      </c>
      <c r="H1943" s="7">
        <v>0.93667826774057605</v>
      </c>
      <c r="I1943" t="s">
        <v>126</v>
      </c>
      <c r="J1943" t="s">
        <v>2160</v>
      </c>
      <c r="K1943" t="s">
        <v>130</v>
      </c>
      <c r="L1943" t="s">
        <v>1052</v>
      </c>
    </row>
    <row r="1944" spans="1:12" hidden="1">
      <c r="A1944" t="s">
        <v>126</v>
      </c>
      <c r="B1944" t="s">
        <v>2156</v>
      </c>
      <c r="C1944" t="s">
        <v>1296</v>
      </c>
      <c r="D1944" t="s">
        <v>1307</v>
      </c>
      <c r="E1944" s="7">
        <v>1.0594069844362401E-5</v>
      </c>
      <c r="F1944" s="9">
        <v>-1.1396420668739002</v>
      </c>
      <c r="G1944" s="9">
        <v>6.1376842840999117</v>
      </c>
      <c r="H1944" s="7">
        <v>0.66653713759042799</v>
      </c>
      <c r="I1944" t="s">
        <v>126</v>
      </c>
      <c r="J1944" t="s">
        <v>2160</v>
      </c>
      <c r="K1944" t="s">
        <v>130</v>
      </c>
      <c r="L1944" t="s">
        <v>1052</v>
      </c>
    </row>
    <row r="1945" spans="1:12" hidden="1">
      <c r="A1945" t="s">
        <v>126</v>
      </c>
      <c r="B1945" t="s">
        <v>2157</v>
      </c>
      <c r="C1945" t="s">
        <v>1301</v>
      </c>
      <c r="D1945" t="s">
        <v>1307</v>
      </c>
      <c r="E1945" s="7">
        <v>1.1495676878638899E-5</v>
      </c>
      <c r="F1945" s="9">
        <v>9.1374430137626472</v>
      </c>
      <c r="G1945" s="9">
        <v>6.8465533643272707</v>
      </c>
      <c r="H1945" s="7">
        <v>0.247987667524073</v>
      </c>
      <c r="I1945" t="s">
        <v>126</v>
      </c>
      <c r="J1945" t="s">
        <v>2160</v>
      </c>
      <c r="K1945" t="s">
        <v>130</v>
      </c>
      <c r="L1945" t="s">
        <v>1052</v>
      </c>
    </row>
    <row r="1946" spans="1:12" hidden="1">
      <c r="A1946" t="s">
        <v>126</v>
      </c>
      <c r="B1946" t="s">
        <v>2158</v>
      </c>
      <c r="C1946" t="s">
        <v>1296</v>
      </c>
      <c r="D1946" t="s">
        <v>1297</v>
      </c>
      <c r="E1946" s="7">
        <v>3.2408190571124398E-5</v>
      </c>
      <c r="F1946" s="9">
        <v>-13.13577913615558</v>
      </c>
      <c r="G1946" s="9">
        <v>4.7086020709772853</v>
      </c>
      <c r="H1946" s="7">
        <v>9.4869573682462294E-2</v>
      </c>
      <c r="I1946" t="s">
        <v>126</v>
      </c>
      <c r="J1946" t="s">
        <v>2160</v>
      </c>
      <c r="K1946" t="s">
        <v>130</v>
      </c>
      <c r="L1946" t="s">
        <v>1052</v>
      </c>
    </row>
    <row r="1947" spans="1:12" hidden="1">
      <c r="A1947" t="s">
        <v>126</v>
      </c>
      <c r="B1947" t="s">
        <v>1453</v>
      </c>
      <c r="C1947" t="s">
        <v>1296</v>
      </c>
      <c r="D1947" t="s">
        <v>1297</v>
      </c>
      <c r="E1947" s="7">
        <v>1.6774470450157099E-7</v>
      </c>
      <c r="F1947" s="9">
        <v>0.7704503935883078</v>
      </c>
      <c r="G1947" s="9">
        <v>0.80014852134962311</v>
      </c>
      <c r="H1947" s="7">
        <v>0.326461266125254</v>
      </c>
      <c r="I1947" t="s">
        <v>126</v>
      </c>
      <c r="J1947" t="s">
        <v>438</v>
      </c>
      <c r="K1947" t="s">
        <v>130</v>
      </c>
      <c r="L1947" t="s">
        <v>1052</v>
      </c>
    </row>
    <row r="1948" spans="1:12" hidden="1">
      <c r="A1948" t="s">
        <v>126</v>
      </c>
      <c r="B1948" t="s">
        <v>1454</v>
      </c>
      <c r="C1948" t="s">
        <v>1418</v>
      </c>
      <c r="D1948" t="s">
        <v>1297</v>
      </c>
      <c r="E1948" s="7">
        <v>3.24717495778673E-5</v>
      </c>
      <c r="F1948" s="9">
        <v>0.33449701157669509</v>
      </c>
      <c r="G1948" s="9">
        <v>0.68019814064868256</v>
      </c>
      <c r="H1948" s="7">
        <v>0.483141443195304</v>
      </c>
      <c r="I1948" t="s">
        <v>126</v>
      </c>
      <c r="J1948" t="s">
        <v>438</v>
      </c>
      <c r="K1948" t="s">
        <v>130</v>
      </c>
      <c r="L1948" t="s">
        <v>1052</v>
      </c>
    </row>
    <row r="1949" spans="1:12" hidden="1">
      <c r="A1949" t="s">
        <v>126</v>
      </c>
      <c r="B1949" t="s">
        <v>1455</v>
      </c>
      <c r="C1949" t="s">
        <v>1323</v>
      </c>
      <c r="D1949" t="s">
        <v>1301</v>
      </c>
      <c r="E1949" s="7">
        <v>3.3959973803473702E-5</v>
      </c>
      <c r="F1949" s="9">
        <v>-0.18199668999703775</v>
      </c>
      <c r="G1949" s="9">
        <v>0.79085862560805842</v>
      </c>
      <c r="H1949" s="7">
        <v>0.63143083147479895</v>
      </c>
      <c r="I1949" t="s">
        <v>126</v>
      </c>
      <c r="J1949" t="s">
        <v>438</v>
      </c>
      <c r="K1949" t="s">
        <v>130</v>
      </c>
      <c r="L1949" t="s">
        <v>1052</v>
      </c>
    </row>
    <row r="1950" spans="1:12" hidden="1">
      <c r="A1950" t="s">
        <v>126</v>
      </c>
      <c r="B1950" t="s">
        <v>1456</v>
      </c>
      <c r="C1950" t="s">
        <v>1301</v>
      </c>
      <c r="D1950" t="s">
        <v>1307</v>
      </c>
      <c r="E1950" s="7">
        <v>1.16111652965492E-5</v>
      </c>
      <c r="F1950" s="9">
        <v>-0.10424807571668306</v>
      </c>
      <c r="G1950" s="9">
        <v>0.81902032179662521</v>
      </c>
      <c r="H1950" s="7">
        <v>0.72126500767466295</v>
      </c>
      <c r="I1950" t="s">
        <v>126</v>
      </c>
      <c r="J1950" t="s">
        <v>438</v>
      </c>
      <c r="K1950" t="s">
        <v>130</v>
      </c>
      <c r="L1950" t="s">
        <v>1052</v>
      </c>
    </row>
    <row r="1951" spans="1:12" hidden="1">
      <c r="A1951" t="s">
        <v>126</v>
      </c>
      <c r="B1951" t="s">
        <v>1457</v>
      </c>
      <c r="C1951" t="s">
        <v>1307</v>
      </c>
      <c r="D1951" t="s">
        <v>1296</v>
      </c>
      <c r="E1951" s="7">
        <v>1.8030905670893101E-4</v>
      </c>
      <c r="F1951" s="9">
        <v>-0.4164824569571115</v>
      </c>
      <c r="G1951" s="9">
        <v>0.79961371995324149</v>
      </c>
      <c r="H1951" s="7">
        <v>0.470477376029658</v>
      </c>
      <c r="I1951" t="s">
        <v>126</v>
      </c>
      <c r="J1951" t="s">
        <v>438</v>
      </c>
      <c r="K1951" t="s">
        <v>130</v>
      </c>
      <c r="L1951" t="s">
        <v>1052</v>
      </c>
    </row>
    <row r="1952" spans="1:12" hidden="1">
      <c r="A1952" t="s">
        <v>126</v>
      </c>
      <c r="B1952" t="s">
        <v>1458</v>
      </c>
      <c r="C1952" t="s">
        <v>1301</v>
      </c>
      <c r="D1952" t="s">
        <v>1307</v>
      </c>
      <c r="E1952" s="7">
        <v>5.9917879067285201E-5</v>
      </c>
      <c r="F1952" s="9">
        <v>8.8989789932646963E-3</v>
      </c>
      <c r="G1952" s="9">
        <v>0.49325158469245983</v>
      </c>
      <c r="H1952" s="7">
        <v>0.89315072173325805</v>
      </c>
      <c r="I1952" t="s">
        <v>126</v>
      </c>
      <c r="J1952" t="s">
        <v>438</v>
      </c>
      <c r="K1952" t="s">
        <v>130</v>
      </c>
      <c r="L1952" t="s">
        <v>1052</v>
      </c>
    </row>
    <row r="1953" spans="1:12" hidden="1">
      <c r="A1953" t="s">
        <v>126</v>
      </c>
      <c r="B1953" t="s">
        <v>1459</v>
      </c>
      <c r="C1953" t="s">
        <v>1307</v>
      </c>
      <c r="D1953" t="s">
        <v>1296</v>
      </c>
      <c r="E1953" s="7">
        <v>6.5040683527051097E-6</v>
      </c>
      <c r="F1953" s="9">
        <v>-1.3902638290987004</v>
      </c>
      <c r="G1953" s="9">
        <v>0.80013571452675158</v>
      </c>
      <c r="H1953" s="7">
        <v>0.18745145862430801</v>
      </c>
      <c r="I1953" t="s">
        <v>126</v>
      </c>
      <c r="J1953" t="s">
        <v>438</v>
      </c>
      <c r="K1953" t="s">
        <v>130</v>
      </c>
      <c r="L1953" t="s">
        <v>1052</v>
      </c>
    </row>
    <row r="1954" spans="1:12">
      <c r="A1954" t="s">
        <v>126</v>
      </c>
      <c r="B1954" t="s">
        <v>1460</v>
      </c>
      <c r="C1954" t="s">
        <v>1296</v>
      </c>
      <c r="D1954" t="s">
        <v>1297</v>
      </c>
      <c r="E1954" s="7">
        <v>1.16111652965492E-5</v>
      </c>
      <c r="F1954" s="9">
        <v>-5.5307270208765669</v>
      </c>
      <c r="G1954" s="9">
        <v>0.82720654621821454</v>
      </c>
      <c r="H1954" s="7">
        <v>9.7171411728974293E-3</v>
      </c>
      <c r="I1954" t="s">
        <v>126</v>
      </c>
      <c r="J1954" t="s">
        <v>438</v>
      </c>
      <c r="K1954" t="s">
        <v>130</v>
      </c>
      <c r="L1954" t="s">
        <v>1052</v>
      </c>
    </row>
    <row r="1955" spans="1:12" hidden="1">
      <c r="A1955" t="s">
        <v>126</v>
      </c>
      <c r="B1955" t="s">
        <v>1461</v>
      </c>
      <c r="C1955" t="s">
        <v>1297</v>
      </c>
      <c r="D1955" t="s">
        <v>1307</v>
      </c>
      <c r="E1955" s="7">
        <v>1.1579866532063799E-5</v>
      </c>
      <c r="F1955" s="9">
        <v>6.5742465421790353E-2</v>
      </c>
      <c r="G1955" s="9">
        <v>0.83020291310610528</v>
      </c>
      <c r="H1955" s="7">
        <v>0.77840025209949204</v>
      </c>
      <c r="I1955" t="s">
        <v>126</v>
      </c>
      <c r="J1955" t="s">
        <v>438</v>
      </c>
      <c r="K1955" t="s">
        <v>130</v>
      </c>
      <c r="L1955" t="s">
        <v>1052</v>
      </c>
    </row>
    <row r="1956" spans="1:12" hidden="1">
      <c r="A1956" t="s">
        <v>126</v>
      </c>
      <c r="B1956" t="s">
        <v>1461</v>
      </c>
      <c r="C1956" t="s">
        <v>1297</v>
      </c>
      <c r="D1956" t="s">
        <v>1296</v>
      </c>
      <c r="E1956" s="7">
        <v>3.5665669321248001E-5</v>
      </c>
      <c r="F1956" s="9">
        <v>-5.920571706096215E-2</v>
      </c>
      <c r="G1956" s="9">
        <v>0.79403099525548104</v>
      </c>
      <c r="H1956" s="7">
        <v>0.78480467311431501</v>
      </c>
      <c r="I1956" t="s">
        <v>126</v>
      </c>
      <c r="J1956" t="s">
        <v>438</v>
      </c>
      <c r="K1956" t="s">
        <v>130</v>
      </c>
      <c r="L1956" t="s">
        <v>1052</v>
      </c>
    </row>
    <row r="1957" spans="1:12" hidden="1">
      <c r="A1957" t="s">
        <v>126</v>
      </c>
      <c r="B1957" t="s">
        <v>1462</v>
      </c>
      <c r="C1957" t="s">
        <v>1301</v>
      </c>
      <c r="D1957" t="s">
        <v>1296</v>
      </c>
      <c r="E1957" s="7">
        <v>3.59223717792819E-5</v>
      </c>
      <c r="F1957" s="9">
        <v>1.9286615103983529</v>
      </c>
      <c r="G1957" s="9">
        <v>0.64312072871655923</v>
      </c>
      <c r="H1957" s="7">
        <v>8.3320529817895395E-2</v>
      </c>
      <c r="I1957" t="s">
        <v>126</v>
      </c>
      <c r="J1957" t="s">
        <v>438</v>
      </c>
      <c r="K1957" t="s">
        <v>130</v>
      </c>
      <c r="L1957" t="s">
        <v>1052</v>
      </c>
    </row>
    <row r="1958" spans="1:12" hidden="1">
      <c r="A1958" t="s">
        <v>126</v>
      </c>
      <c r="B1958" t="s">
        <v>1463</v>
      </c>
      <c r="C1958" t="s">
        <v>1301</v>
      </c>
      <c r="D1958" t="s">
        <v>1307</v>
      </c>
      <c r="E1958" s="7">
        <v>4.6679333378147601E-6</v>
      </c>
      <c r="F1958" s="9">
        <v>0.17042010971957947</v>
      </c>
      <c r="G1958" s="9">
        <v>0.810158921778382</v>
      </c>
      <c r="H1958" s="7">
        <v>0.64649014195453502</v>
      </c>
      <c r="I1958" t="s">
        <v>126</v>
      </c>
      <c r="J1958" t="s">
        <v>438</v>
      </c>
      <c r="K1958" t="s">
        <v>130</v>
      </c>
      <c r="L1958" t="s">
        <v>1052</v>
      </c>
    </row>
    <row r="1959" spans="1:12" hidden="1">
      <c r="A1959" t="s">
        <v>126</v>
      </c>
      <c r="B1959" t="s">
        <v>1464</v>
      </c>
      <c r="C1959" t="s">
        <v>1301</v>
      </c>
      <c r="D1959" t="s">
        <v>1307</v>
      </c>
      <c r="E1959" s="7">
        <v>1.16111652965492E-5</v>
      </c>
      <c r="F1959" s="9">
        <v>1.3052383551757309</v>
      </c>
      <c r="G1959" s="9">
        <v>0.80969934603197224</v>
      </c>
      <c r="H1959" s="7">
        <v>0.20421036988855701</v>
      </c>
      <c r="I1959" t="s">
        <v>126</v>
      </c>
      <c r="J1959" t="s">
        <v>438</v>
      </c>
      <c r="K1959" t="s">
        <v>130</v>
      </c>
      <c r="L1959" t="s">
        <v>1052</v>
      </c>
    </row>
    <row r="1960" spans="1:12" hidden="1">
      <c r="A1960" t="s">
        <v>126</v>
      </c>
      <c r="B1960" t="s">
        <v>1465</v>
      </c>
      <c r="C1960" t="s">
        <v>1296</v>
      </c>
      <c r="D1960" t="s">
        <v>1297</v>
      </c>
      <c r="E1960" s="7">
        <v>1.44824158541581E-5</v>
      </c>
      <c r="F1960" s="9">
        <v>1.3266801870208062E-3</v>
      </c>
      <c r="G1960" s="9">
        <v>0.80058688518303966</v>
      </c>
      <c r="H1960" s="7">
        <v>0.96752874955796997</v>
      </c>
      <c r="I1960" t="s">
        <v>126</v>
      </c>
      <c r="J1960" t="s">
        <v>438</v>
      </c>
      <c r="K1960" t="s">
        <v>130</v>
      </c>
      <c r="L1960" t="s">
        <v>1052</v>
      </c>
    </row>
    <row r="1961" spans="1:12" hidden="1">
      <c r="A1961" t="s">
        <v>126</v>
      </c>
      <c r="B1961" t="s">
        <v>1466</v>
      </c>
      <c r="C1961" t="s">
        <v>1297</v>
      </c>
      <c r="D1961" t="s">
        <v>1301</v>
      </c>
      <c r="E1961" s="7">
        <v>2.30785631490456E-5</v>
      </c>
      <c r="F1961" s="9">
        <v>0.20688534804689571</v>
      </c>
      <c r="G1961" s="9">
        <v>0.79987203071181023</v>
      </c>
      <c r="H1961" s="7">
        <v>0.61105048137053397</v>
      </c>
      <c r="I1961" t="s">
        <v>126</v>
      </c>
      <c r="J1961" t="s">
        <v>438</v>
      </c>
      <c r="K1961" t="s">
        <v>130</v>
      </c>
      <c r="L1961" t="s">
        <v>1052</v>
      </c>
    </row>
    <row r="1962" spans="1:12" hidden="1">
      <c r="A1962" t="s">
        <v>126</v>
      </c>
      <c r="B1962" t="s">
        <v>1467</v>
      </c>
      <c r="C1962" t="s">
        <v>1296</v>
      </c>
      <c r="D1962" t="s">
        <v>1468</v>
      </c>
      <c r="E1962" s="7">
        <v>4.5090195407748902E-4</v>
      </c>
      <c r="F1962" s="9">
        <v>0.14838532165866297</v>
      </c>
      <c r="G1962" s="9">
        <v>0.33070096915151226</v>
      </c>
      <c r="H1962" s="7">
        <v>0.50295324336881897</v>
      </c>
      <c r="I1962" t="s">
        <v>126</v>
      </c>
      <c r="J1962" t="s">
        <v>438</v>
      </c>
      <c r="K1962" t="s">
        <v>130</v>
      </c>
      <c r="L1962" t="s">
        <v>1052</v>
      </c>
    </row>
    <row r="1963" spans="1:12" hidden="1">
      <c r="A1963" t="s">
        <v>126</v>
      </c>
      <c r="B1963" t="s">
        <v>1469</v>
      </c>
      <c r="C1963" t="s">
        <v>1395</v>
      </c>
      <c r="D1963" t="s">
        <v>1301</v>
      </c>
      <c r="E1963" s="7">
        <v>3.9974286094883801E-4</v>
      </c>
      <c r="F1963" s="9">
        <v>8.09101807152421E-2</v>
      </c>
      <c r="G1963" s="9">
        <v>0.36175377017025367</v>
      </c>
      <c r="H1963" s="7">
        <v>0.63626452825898605</v>
      </c>
      <c r="I1963" t="s">
        <v>126</v>
      </c>
      <c r="J1963" t="s">
        <v>438</v>
      </c>
      <c r="K1963" t="s">
        <v>130</v>
      </c>
      <c r="L1963" t="s">
        <v>1052</v>
      </c>
    </row>
    <row r="1964" spans="1:12" hidden="1">
      <c r="A1964" t="s">
        <v>126</v>
      </c>
      <c r="B1964" t="s">
        <v>1470</v>
      </c>
      <c r="C1964" t="s">
        <v>1307</v>
      </c>
      <c r="D1964" t="s">
        <v>1297</v>
      </c>
      <c r="E1964" s="7">
        <v>1.41922184237696E-5</v>
      </c>
      <c r="F1964" s="9">
        <v>-2.1284972943227949</v>
      </c>
      <c r="G1964" s="9">
        <v>0.83102524958579549</v>
      </c>
      <c r="H1964" s="7">
        <v>0.109509140826669</v>
      </c>
      <c r="I1964" t="s">
        <v>126</v>
      </c>
      <c r="J1964" t="s">
        <v>438</v>
      </c>
      <c r="K1964" t="s">
        <v>130</v>
      </c>
      <c r="L1964" t="s">
        <v>1052</v>
      </c>
    </row>
    <row r="1965" spans="1:12" hidden="1">
      <c r="A1965" t="s">
        <v>126</v>
      </c>
      <c r="B1965" t="s">
        <v>1471</v>
      </c>
      <c r="C1965" t="s">
        <v>1307</v>
      </c>
      <c r="D1965" t="s">
        <v>1301</v>
      </c>
      <c r="E1965" s="7">
        <v>2.6051489803870601E-5</v>
      </c>
      <c r="F1965" s="9">
        <v>0.1036010762868478</v>
      </c>
      <c r="G1965" s="9">
        <v>0.8086952571516004</v>
      </c>
      <c r="H1965" s="7">
        <v>0.72040088940272395</v>
      </c>
      <c r="I1965" t="s">
        <v>126</v>
      </c>
      <c r="J1965" t="s">
        <v>438</v>
      </c>
      <c r="K1965" t="s">
        <v>130</v>
      </c>
      <c r="L1965" t="s">
        <v>1052</v>
      </c>
    </row>
    <row r="1966" spans="1:12" hidden="1">
      <c r="A1966" t="s">
        <v>126</v>
      </c>
      <c r="B1966" t="s">
        <v>1472</v>
      </c>
      <c r="C1966" t="s">
        <v>1301</v>
      </c>
      <c r="D1966" t="s">
        <v>1307</v>
      </c>
      <c r="E1966" s="7">
        <v>4.3203248358778299E-5</v>
      </c>
      <c r="F1966" s="9">
        <v>0.83239992235434968</v>
      </c>
      <c r="G1966" s="9">
        <v>0.52018930031377664</v>
      </c>
      <c r="H1966" s="7">
        <v>0.205876775736685</v>
      </c>
      <c r="I1966" t="s">
        <v>126</v>
      </c>
      <c r="J1966" t="s">
        <v>438</v>
      </c>
      <c r="K1966" t="s">
        <v>130</v>
      </c>
      <c r="L1966" t="s">
        <v>1052</v>
      </c>
    </row>
    <row r="1967" spans="1:12" hidden="1">
      <c r="A1967" t="s">
        <v>126</v>
      </c>
      <c r="B1967" t="s">
        <v>1473</v>
      </c>
      <c r="C1967" t="s">
        <v>1301</v>
      </c>
      <c r="D1967" t="s">
        <v>1307</v>
      </c>
      <c r="E1967" s="7">
        <v>8.4696403184762503E-5</v>
      </c>
      <c r="F1967" s="9">
        <v>4.0765713909259843E-2</v>
      </c>
      <c r="G1967" s="9">
        <v>0.37504089650798939</v>
      </c>
      <c r="H1967" s="7">
        <v>0.74163281217640098</v>
      </c>
      <c r="I1967" t="s">
        <v>126</v>
      </c>
      <c r="J1967" t="s">
        <v>438</v>
      </c>
      <c r="K1967" t="s">
        <v>130</v>
      </c>
      <c r="L1967" t="s">
        <v>1052</v>
      </c>
    </row>
    <row r="1968" spans="1:12" hidden="1">
      <c r="A1968" t="s">
        <v>126</v>
      </c>
      <c r="B1968" t="s">
        <v>1474</v>
      </c>
      <c r="C1968" t="s">
        <v>1301</v>
      </c>
      <c r="D1968" t="s">
        <v>1307</v>
      </c>
      <c r="E1968" s="7">
        <v>2.56726776204702E-5</v>
      </c>
      <c r="F1968" s="9">
        <v>0.4279260022260778</v>
      </c>
      <c r="G1968" s="9">
        <v>0.70030483901334828</v>
      </c>
      <c r="H1968" s="7">
        <v>0.43439020056668198</v>
      </c>
      <c r="I1968" t="s">
        <v>126</v>
      </c>
      <c r="J1968" t="s">
        <v>438</v>
      </c>
      <c r="K1968" t="s">
        <v>130</v>
      </c>
      <c r="L1968" t="s">
        <v>1052</v>
      </c>
    </row>
    <row r="1969" spans="1:12" hidden="1">
      <c r="A1969" t="s">
        <v>126</v>
      </c>
      <c r="B1969" t="s">
        <v>1475</v>
      </c>
      <c r="C1969" t="s">
        <v>1301</v>
      </c>
      <c r="D1969" t="s">
        <v>1307</v>
      </c>
      <c r="E1969" s="7">
        <v>1.8408121142594902E-5</v>
      </c>
      <c r="F1969" s="9">
        <v>-1.175274487794201</v>
      </c>
      <c r="G1969" s="9">
        <v>0.68946500139889577</v>
      </c>
      <c r="H1969" s="7">
        <v>0.19168514231747899</v>
      </c>
      <c r="I1969" t="s">
        <v>126</v>
      </c>
      <c r="J1969" t="s">
        <v>438</v>
      </c>
      <c r="K1969" t="s">
        <v>130</v>
      </c>
      <c r="L1969" t="s">
        <v>1052</v>
      </c>
    </row>
    <row r="1970" spans="1:12" hidden="1">
      <c r="A1970" t="s">
        <v>126</v>
      </c>
      <c r="B1970" t="s">
        <v>1476</v>
      </c>
      <c r="C1970" t="s">
        <v>1307</v>
      </c>
      <c r="D1970" t="s">
        <v>1301</v>
      </c>
      <c r="E1970" s="7">
        <v>4.0854101040360397E-5</v>
      </c>
      <c r="F1970" s="9">
        <v>2.2295768321288629</v>
      </c>
      <c r="G1970" s="9">
        <v>0.8188747711546015</v>
      </c>
      <c r="H1970" s="7">
        <v>9.8928536290768296E-2</v>
      </c>
      <c r="I1970" t="s">
        <v>126</v>
      </c>
      <c r="J1970" t="s">
        <v>438</v>
      </c>
      <c r="K1970" t="s">
        <v>130</v>
      </c>
      <c r="L1970" t="s">
        <v>1052</v>
      </c>
    </row>
    <row r="1971" spans="1:12" hidden="1">
      <c r="A1971" t="s">
        <v>126</v>
      </c>
      <c r="B1971" t="s">
        <v>1477</v>
      </c>
      <c r="C1971" t="s">
        <v>1301</v>
      </c>
      <c r="D1971" t="s">
        <v>1307</v>
      </c>
      <c r="E1971" s="7">
        <v>4.4952459583798101E-5</v>
      </c>
      <c r="F1971" s="9">
        <v>-0.15326472412405373</v>
      </c>
      <c r="G1971" s="9">
        <v>0.47258433118196996</v>
      </c>
      <c r="H1971" s="7">
        <v>0.56902779881898102</v>
      </c>
      <c r="I1971" t="s">
        <v>126</v>
      </c>
      <c r="J1971" t="s">
        <v>438</v>
      </c>
      <c r="K1971" t="s">
        <v>130</v>
      </c>
      <c r="L1971" t="s">
        <v>1052</v>
      </c>
    </row>
    <row r="1972" spans="1:12" hidden="1">
      <c r="A1972" t="s">
        <v>126</v>
      </c>
      <c r="B1972" t="s">
        <v>1478</v>
      </c>
      <c r="C1972" t="s">
        <v>1297</v>
      </c>
      <c r="D1972" t="s">
        <v>1296</v>
      </c>
      <c r="E1972" s="7">
        <v>2.5280759306643899E-5</v>
      </c>
      <c r="F1972" s="9">
        <v>5.3046552216593247E-2</v>
      </c>
      <c r="G1972" s="9">
        <v>0.57493962490393746</v>
      </c>
      <c r="H1972" s="7">
        <v>0.76131773660577995</v>
      </c>
      <c r="I1972" t="s">
        <v>126</v>
      </c>
      <c r="J1972" t="s">
        <v>438</v>
      </c>
      <c r="K1972" t="s">
        <v>130</v>
      </c>
      <c r="L1972" t="s">
        <v>1052</v>
      </c>
    </row>
    <row r="1973" spans="1:12" hidden="1">
      <c r="A1973" t="s">
        <v>126</v>
      </c>
      <c r="B1973" t="s">
        <v>1478</v>
      </c>
      <c r="C1973" t="s">
        <v>1297</v>
      </c>
      <c r="D1973" t="s">
        <v>476</v>
      </c>
      <c r="E1973" s="7">
        <v>1.0394140989704801E-5</v>
      </c>
      <c r="F1973" s="9">
        <v>4.3622089356908096E-2</v>
      </c>
      <c r="G1973" s="9">
        <v>0.79151980939252931</v>
      </c>
      <c r="H1973" s="7">
        <v>0.81439575546037601</v>
      </c>
      <c r="I1973" t="s">
        <v>126</v>
      </c>
      <c r="J1973" t="s">
        <v>438</v>
      </c>
      <c r="K1973" t="s">
        <v>130</v>
      </c>
      <c r="L1973" t="s">
        <v>1052</v>
      </c>
    </row>
    <row r="1974" spans="1:12" hidden="1">
      <c r="A1974" t="s">
        <v>126</v>
      </c>
      <c r="B1974" t="s">
        <v>1480</v>
      </c>
      <c r="C1974" t="s">
        <v>1301</v>
      </c>
      <c r="D1974" t="s">
        <v>1307</v>
      </c>
      <c r="E1974" s="7">
        <v>2.8751664879826899E-4</v>
      </c>
      <c r="F1974" s="9">
        <v>-6.8223573360224998E-2</v>
      </c>
      <c r="G1974" s="9">
        <v>0.42549097964547566</v>
      </c>
      <c r="H1974" s="7">
        <v>0.68884292415578396</v>
      </c>
      <c r="I1974" t="s">
        <v>126</v>
      </c>
      <c r="J1974" t="s">
        <v>438</v>
      </c>
      <c r="K1974" t="s">
        <v>130</v>
      </c>
      <c r="L1974" t="s">
        <v>1052</v>
      </c>
    </row>
    <row r="1975" spans="1:12" hidden="1">
      <c r="A1975" t="s">
        <v>126</v>
      </c>
      <c r="B1975" t="s">
        <v>1481</v>
      </c>
      <c r="C1975" t="s">
        <v>1307</v>
      </c>
      <c r="D1975" t="s">
        <v>1301</v>
      </c>
      <c r="E1975" s="7">
        <v>2.799503733005E-5</v>
      </c>
      <c r="F1975" s="9">
        <v>1.0306329955817042</v>
      </c>
      <c r="G1975" s="9">
        <v>0.79149501605666117</v>
      </c>
      <c r="H1975" s="7">
        <v>0.25382369386337</v>
      </c>
      <c r="I1975" t="s">
        <v>126</v>
      </c>
      <c r="J1975" t="s">
        <v>438</v>
      </c>
      <c r="K1975" t="s">
        <v>130</v>
      </c>
      <c r="L1975" t="s">
        <v>1052</v>
      </c>
    </row>
    <row r="1976" spans="1:12" hidden="1">
      <c r="A1976" t="s">
        <v>126</v>
      </c>
      <c r="B1976" t="s">
        <v>1482</v>
      </c>
      <c r="C1976" t="s">
        <v>1297</v>
      </c>
      <c r="D1976" t="s">
        <v>1296</v>
      </c>
      <c r="E1976" s="7">
        <v>1.3098263170303601E-5</v>
      </c>
      <c r="F1976" s="9">
        <v>-1.2905301038931716</v>
      </c>
      <c r="G1976" s="9">
        <v>0.79332106128031554</v>
      </c>
      <c r="H1976" s="7">
        <v>0.20215402138798499</v>
      </c>
      <c r="I1976" t="s">
        <v>126</v>
      </c>
      <c r="J1976" t="s">
        <v>438</v>
      </c>
      <c r="K1976" t="s">
        <v>130</v>
      </c>
      <c r="L1976" t="s">
        <v>1052</v>
      </c>
    </row>
    <row r="1977" spans="1:12">
      <c r="A1977" t="s">
        <v>126</v>
      </c>
      <c r="B1977" t="s">
        <v>1483</v>
      </c>
      <c r="C1977" t="s">
        <v>1296</v>
      </c>
      <c r="D1977" t="s">
        <v>1297</v>
      </c>
      <c r="E1977" s="7">
        <v>8.8937051128648393E-6</v>
      </c>
      <c r="F1977" s="9">
        <v>4.4396903319978049</v>
      </c>
      <c r="G1977" s="9">
        <v>0.81048082462030901</v>
      </c>
      <c r="H1977" s="7">
        <v>1.9258960677655899E-2</v>
      </c>
      <c r="I1977" t="s">
        <v>126</v>
      </c>
      <c r="J1977" t="s">
        <v>438</v>
      </c>
      <c r="K1977" t="s">
        <v>130</v>
      </c>
      <c r="L1977" t="s">
        <v>1052</v>
      </c>
    </row>
    <row r="1978" spans="1:12" hidden="1">
      <c r="A1978" t="s">
        <v>126</v>
      </c>
      <c r="B1978" t="s">
        <v>1484</v>
      </c>
      <c r="C1978" t="s">
        <v>1296</v>
      </c>
      <c r="D1978" t="s">
        <v>1297</v>
      </c>
      <c r="E1978" s="7">
        <v>9.8264237372447303E-6</v>
      </c>
      <c r="F1978" s="9">
        <v>-1.4864955655292229</v>
      </c>
      <c r="G1978" s="9">
        <v>0.83902774755950771</v>
      </c>
      <c r="H1978" s="7">
        <v>0.18317328808585201</v>
      </c>
      <c r="I1978" t="s">
        <v>126</v>
      </c>
      <c r="J1978" t="s">
        <v>438</v>
      </c>
      <c r="K1978" t="s">
        <v>130</v>
      </c>
      <c r="L1978" t="s">
        <v>1052</v>
      </c>
    </row>
    <row r="1979" spans="1:12" hidden="1">
      <c r="A1979" t="s">
        <v>126</v>
      </c>
      <c r="B1979" t="s">
        <v>1485</v>
      </c>
      <c r="C1979" t="s">
        <v>1301</v>
      </c>
      <c r="D1979" t="s">
        <v>1307</v>
      </c>
      <c r="E1979" s="7">
        <v>1.09560646873925E-5</v>
      </c>
      <c r="F1979" s="9">
        <v>0.68197961617683889</v>
      </c>
      <c r="G1979" s="9">
        <v>0.80192436123384747</v>
      </c>
      <c r="H1979" s="7">
        <v>0.35643104513643298</v>
      </c>
      <c r="I1979" t="s">
        <v>126</v>
      </c>
      <c r="J1979" t="s">
        <v>438</v>
      </c>
      <c r="K1979" t="s">
        <v>130</v>
      </c>
      <c r="L1979" t="s">
        <v>1052</v>
      </c>
    </row>
    <row r="1980" spans="1:12" hidden="1">
      <c r="A1980" t="s">
        <v>126</v>
      </c>
      <c r="B1980" t="s">
        <v>1486</v>
      </c>
      <c r="C1980" t="s">
        <v>1297</v>
      </c>
      <c r="D1980" t="s">
        <v>1296</v>
      </c>
      <c r="E1980" s="7">
        <v>7.4173636236990201E-6</v>
      </c>
      <c r="F1980" s="9">
        <v>-0.15008954870082622</v>
      </c>
      <c r="G1980" s="9">
        <v>0.6695527275037404</v>
      </c>
      <c r="H1980" s="7">
        <v>0.63588538957232998</v>
      </c>
      <c r="I1980" t="s">
        <v>126</v>
      </c>
      <c r="J1980" t="s">
        <v>438</v>
      </c>
      <c r="K1980" t="s">
        <v>130</v>
      </c>
      <c r="L1980" t="s">
        <v>1052</v>
      </c>
    </row>
    <row r="1981" spans="1:12" hidden="1">
      <c r="A1981" t="s">
        <v>126</v>
      </c>
      <c r="B1981" t="s">
        <v>1487</v>
      </c>
      <c r="C1981" t="s">
        <v>1296</v>
      </c>
      <c r="D1981" t="s">
        <v>1307</v>
      </c>
      <c r="E1981" s="7">
        <v>2.6196526340607202E-5</v>
      </c>
      <c r="F1981" s="9">
        <v>1.3769580205470908</v>
      </c>
      <c r="G1981" s="9">
        <v>0.6651018232441317</v>
      </c>
      <c r="H1981" s="7">
        <v>0.15019231316531201</v>
      </c>
      <c r="I1981" t="s">
        <v>126</v>
      </c>
      <c r="J1981" t="s">
        <v>438</v>
      </c>
      <c r="K1981" t="s">
        <v>130</v>
      </c>
      <c r="L1981" t="s">
        <v>1052</v>
      </c>
    </row>
    <row r="1982" spans="1:12">
      <c r="A1982" t="s">
        <v>126</v>
      </c>
      <c r="B1982" t="s">
        <v>1488</v>
      </c>
      <c r="C1982" t="s">
        <v>1297</v>
      </c>
      <c r="D1982" t="s">
        <v>1307</v>
      </c>
      <c r="E1982" s="7">
        <v>3.1207729516159403E-5</v>
      </c>
      <c r="F1982" s="9">
        <v>-5.10908149393084</v>
      </c>
      <c r="G1982" s="9">
        <v>0.68050614088367911</v>
      </c>
      <c r="H1982" s="7">
        <v>6.1433490670012598E-3</v>
      </c>
      <c r="I1982" t="s">
        <v>126</v>
      </c>
      <c r="J1982" t="s">
        <v>438</v>
      </c>
      <c r="K1982" t="s">
        <v>130</v>
      </c>
      <c r="L1982" t="s">
        <v>1052</v>
      </c>
    </row>
    <row r="1983" spans="1:12" hidden="1">
      <c r="A1983" t="s">
        <v>126</v>
      </c>
      <c r="B1983" t="s">
        <v>1489</v>
      </c>
      <c r="C1983" t="s">
        <v>1307</v>
      </c>
      <c r="D1983" t="s">
        <v>1301</v>
      </c>
      <c r="E1983" s="7">
        <v>2.1074386119077699E-5</v>
      </c>
      <c r="F1983" s="9">
        <v>3.3078719142105827E-2</v>
      </c>
      <c r="G1983" s="9">
        <v>0.83889193143116136</v>
      </c>
      <c r="H1983" s="7">
        <v>0.84259636931248905</v>
      </c>
      <c r="I1983" t="s">
        <v>126</v>
      </c>
      <c r="J1983" t="s">
        <v>438</v>
      </c>
      <c r="K1983" t="s">
        <v>130</v>
      </c>
      <c r="L1983" t="s">
        <v>1052</v>
      </c>
    </row>
    <row r="1984" spans="1:12" hidden="1">
      <c r="A1984" t="s">
        <v>126</v>
      </c>
      <c r="B1984" t="s">
        <v>1490</v>
      </c>
      <c r="C1984" t="s">
        <v>1301</v>
      </c>
      <c r="D1984" t="s">
        <v>1297</v>
      </c>
      <c r="E1984" s="7">
        <v>1.6413746934652401E-5</v>
      </c>
      <c r="F1984" s="9">
        <v>0.27264441139470919</v>
      </c>
      <c r="G1984" s="9">
        <v>0.80073573370203077</v>
      </c>
      <c r="H1984" s="7">
        <v>0.559545151775524</v>
      </c>
      <c r="I1984" t="s">
        <v>126</v>
      </c>
      <c r="J1984" t="s">
        <v>438</v>
      </c>
      <c r="K1984" t="s">
        <v>130</v>
      </c>
      <c r="L1984" t="s">
        <v>1052</v>
      </c>
    </row>
    <row r="1985" spans="1:12" hidden="1">
      <c r="A1985" t="s">
        <v>126</v>
      </c>
      <c r="B1985" t="s">
        <v>1491</v>
      </c>
      <c r="C1985" t="s">
        <v>1297</v>
      </c>
      <c r="D1985" t="s">
        <v>1301</v>
      </c>
      <c r="E1985" s="7">
        <v>3.2938862825693199E-5</v>
      </c>
      <c r="F1985" s="9">
        <v>0.12784443191063577</v>
      </c>
      <c r="G1985" s="9">
        <v>0.80059458220873558</v>
      </c>
      <c r="H1985" s="7">
        <v>0.68944498435986501</v>
      </c>
      <c r="I1985" t="s">
        <v>126</v>
      </c>
      <c r="J1985" t="s">
        <v>438</v>
      </c>
      <c r="K1985" t="s">
        <v>130</v>
      </c>
      <c r="L1985" t="s">
        <v>1052</v>
      </c>
    </row>
    <row r="1986" spans="1:12" hidden="1">
      <c r="A1986" t="s">
        <v>126</v>
      </c>
      <c r="B1986" t="s">
        <v>1492</v>
      </c>
      <c r="C1986" t="s">
        <v>1297</v>
      </c>
      <c r="D1986" t="s">
        <v>1296</v>
      </c>
      <c r="E1986" s="7">
        <v>3.15026157767639E-5</v>
      </c>
      <c r="F1986" s="9">
        <v>0.49231951037557781</v>
      </c>
      <c r="G1986" s="9">
        <v>0.47209395233649926</v>
      </c>
      <c r="H1986" s="7">
        <v>0.307161364366212</v>
      </c>
      <c r="I1986" t="s">
        <v>126</v>
      </c>
      <c r="J1986" t="s">
        <v>438</v>
      </c>
      <c r="K1986" t="s">
        <v>130</v>
      </c>
      <c r="L1986" t="s">
        <v>1052</v>
      </c>
    </row>
    <row r="1987" spans="1:12" hidden="1">
      <c r="A1987" t="s">
        <v>126</v>
      </c>
      <c r="B1987" t="s">
        <v>1493</v>
      </c>
      <c r="C1987" t="s">
        <v>1307</v>
      </c>
      <c r="D1987" t="s">
        <v>1296</v>
      </c>
      <c r="E1987" s="7">
        <v>5.7705402379770798E-6</v>
      </c>
      <c r="F1987" s="9">
        <v>2.7451101390265182</v>
      </c>
      <c r="G1987" s="9">
        <v>0.81794836441871233</v>
      </c>
      <c r="H1987" s="7">
        <v>6.69567794484099E-2</v>
      </c>
      <c r="I1987" t="s">
        <v>126</v>
      </c>
      <c r="J1987" t="s">
        <v>438</v>
      </c>
      <c r="K1987" t="s">
        <v>130</v>
      </c>
      <c r="L1987" t="s">
        <v>1052</v>
      </c>
    </row>
    <row r="1988" spans="1:12" hidden="1">
      <c r="A1988" t="s">
        <v>126</v>
      </c>
      <c r="B1988" t="s">
        <v>1494</v>
      </c>
      <c r="C1988" t="s">
        <v>1297</v>
      </c>
      <c r="D1988" t="s">
        <v>1307</v>
      </c>
      <c r="E1988" s="7">
        <v>1.1146834231960501E-5</v>
      </c>
      <c r="F1988" s="9">
        <v>0.88080827143766893</v>
      </c>
      <c r="G1988" s="9">
        <v>0.82865371966296075</v>
      </c>
      <c r="H1988" s="7">
        <v>0.30254584637793902</v>
      </c>
      <c r="I1988" t="s">
        <v>126</v>
      </c>
      <c r="J1988" t="s">
        <v>438</v>
      </c>
      <c r="K1988" t="s">
        <v>130</v>
      </c>
      <c r="L1988" t="s">
        <v>1052</v>
      </c>
    </row>
    <row r="1989" spans="1:12" hidden="1">
      <c r="A1989" t="s">
        <v>126</v>
      </c>
      <c r="B1989" t="s">
        <v>1494</v>
      </c>
      <c r="C1989" t="s">
        <v>1297</v>
      </c>
      <c r="D1989" t="s">
        <v>1296</v>
      </c>
      <c r="E1989" s="7">
        <v>1.7078613835035002E-5</v>
      </c>
      <c r="F1989" s="9">
        <v>-2.3946275458520239</v>
      </c>
      <c r="G1989" s="9">
        <v>0.83883585270918282</v>
      </c>
      <c r="H1989" s="7">
        <v>9.1107042798610594E-2</v>
      </c>
      <c r="I1989" t="s">
        <v>126</v>
      </c>
      <c r="J1989" t="s">
        <v>438</v>
      </c>
      <c r="K1989" t="s">
        <v>130</v>
      </c>
      <c r="L1989" t="s">
        <v>1052</v>
      </c>
    </row>
    <row r="1990" spans="1:12" hidden="1">
      <c r="A1990" t="s">
        <v>126</v>
      </c>
      <c r="B1990" t="s">
        <v>1495</v>
      </c>
      <c r="C1990" t="s">
        <v>1297</v>
      </c>
      <c r="D1990" t="s">
        <v>1307</v>
      </c>
      <c r="E1990" s="7">
        <v>1.8968901391860099E-4</v>
      </c>
      <c r="F1990" s="9">
        <v>-0.17818595209217666</v>
      </c>
      <c r="G1990" s="9">
        <v>0.81855647807458221</v>
      </c>
      <c r="H1990" s="7">
        <v>0.64081094098659597</v>
      </c>
      <c r="I1990" t="s">
        <v>126</v>
      </c>
      <c r="J1990" t="s">
        <v>438</v>
      </c>
      <c r="K1990" t="s">
        <v>130</v>
      </c>
      <c r="L1990" t="s">
        <v>1052</v>
      </c>
    </row>
    <row r="1991" spans="1:12" hidden="1">
      <c r="A1991" t="s">
        <v>126</v>
      </c>
      <c r="B1991" t="s">
        <v>1496</v>
      </c>
      <c r="C1991" t="s">
        <v>1296</v>
      </c>
      <c r="D1991" t="s">
        <v>1297</v>
      </c>
      <c r="E1991" s="7">
        <v>1.3098263170303601E-5</v>
      </c>
      <c r="F1991" s="9">
        <v>-4.6413212265113855E-3</v>
      </c>
      <c r="G1991" s="9">
        <v>0.79164877230811714</v>
      </c>
      <c r="H1991" s="7">
        <v>0.938966201153978</v>
      </c>
      <c r="I1991" t="s">
        <v>126</v>
      </c>
      <c r="J1991" t="s">
        <v>438</v>
      </c>
      <c r="K1991" t="s">
        <v>130</v>
      </c>
      <c r="L1991" t="s">
        <v>1052</v>
      </c>
    </row>
    <row r="1992" spans="1:12" hidden="1">
      <c r="A1992" t="s">
        <v>126</v>
      </c>
      <c r="B1992" t="s">
        <v>1497</v>
      </c>
      <c r="C1992" t="s">
        <v>1307</v>
      </c>
      <c r="D1992" t="s">
        <v>1296</v>
      </c>
      <c r="E1992" s="7">
        <v>1.20284391464954E-5</v>
      </c>
      <c r="F1992" s="9">
        <v>-1.410146635191815</v>
      </c>
      <c r="G1992" s="9">
        <v>0.82928319130121864</v>
      </c>
      <c r="H1992" s="7">
        <v>0.19223039346909501</v>
      </c>
      <c r="I1992" t="s">
        <v>126</v>
      </c>
      <c r="J1992" t="s">
        <v>438</v>
      </c>
      <c r="K1992" t="s">
        <v>130</v>
      </c>
      <c r="L1992" t="s">
        <v>1052</v>
      </c>
    </row>
    <row r="1993" spans="1:12" hidden="1">
      <c r="A1993" t="s">
        <v>126</v>
      </c>
      <c r="B1993" t="s">
        <v>1498</v>
      </c>
      <c r="C1993" t="s">
        <v>1297</v>
      </c>
      <c r="D1993" t="s">
        <v>1296</v>
      </c>
      <c r="E1993" s="7">
        <v>2.4336741657254899E-5</v>
      </c>
      <c r="F1993" s="9">
        <v>-1.6826641278673687E-4</v>
      </c>
      <c r="G1993" s="9">
        <v>0.53203931209199107</v>
      </c>
      <c r="H1993" s="7">
        <v>0.98581125360614896</v>
      </c>
      <c r="I1993" t="s">
        <v>126</v>
      </c>
      <c r="J1993" t="s">
        <v>438</v>
      </c>
      <c r="K1993" t="s">
        <v>130</v>
      </c>
      <c r="L1993" t="s">
        <v>1052</v>
      </c>
    </row>
    <row r="1994" spans="1:12" hidden="1">
      <c r="A1994" t="s">
        <v>126</v>
      </c>
      <c r="B1994" t="s">
        <v>1499</v>
      </c>
      <c r="C1994" t="s">
        <v>1297</v>
      </c>
      <c r="D1994" t="s">
        <v>1296</v>
      </c>
      <c r="E1994" s="7">
        <v>1.6235874788933599E-5</v>
      </c>
      <c r="F1994" s="9">
        <v>2.9978239899709496</v>
      </c>
      <c r="G1994" s="9">
        <v>0.81229971031504844</v>
      </c>
      <c r="H1994" s="7">
        <v>5.4721920626828999E-2</v>
      </c>
      <c r="I1994" t="s">
        <v>126</v>
      </c>
      <c r="J1994" t="s">
        <v>438</v>
      </c>
      <c r="K1994" t="s">
        <v>130</v>
      </c>
      <c r="L1994" t="s">
        <v>1052</v>
      </c>
    </row>
    <row r="1995" spans="1:12" hidden="1">
      <c r="A1995" t="s">
        <v>126</v>
      </c>
      <c r="B1995" t="s">
        <v>1500</v>
      </c>
      <c r="C1995" t="s">
        <v>1452</v>
      </c>
      <c r="D1995" t="s">
        <v>1307</v>
      </c>
      <c r="E1995" s="7">
        <v>3.4149233096691398E-5</v>
      </c>
      <c r="F1995" s="9">
        <v>2.4898766625519593</v>
      </c>
      <c r="G1995" s="9">
        <v>0.7951095320934688</v>
      </c>
      <c r="H1995" s="7">
        <v>7.6793576282856602E-2</v>
      </c>
      <c r="I1995" t="s">
        <v>126</v>
      </c>
      <c r="J1995" t="s">
        <v>438</v>
      </c>
      <c r="K1995" t="s">
        <v>130</v>
      </c>
      <c r="L1995" t="s">
        <v>1052</v>
      </c>
    </row>
    <row r="1996" spans="1:12" hidden="1">
      <c r="A1996" t="s">
        <v>126</v>
      </c>
      <c r="B1996" t="s">
        <v>1501</v>
      </c>
      <c r="C1996" t="s">
        <v>1297</v>
      </c>
      <c r="D1996" t="s">
        <v>1296</v>
      </c>
      <c r="E1996" s="7">
        <v>9.5700169397465905E-6</v>
      </c>
      <c r="F1996" s="9">
        <v>0.1968095552316439</v>
      </c>
      <c r="G1996" s="9">
        <v>0.67072835431715938</v>
      </c>
      <c r="H1996" s="7">
        <v>0.58803299189995395</v>
      </c>
      <c r="I1996" t="s">
        <v>126</v>
      </c>
      <c r="J1996" t="s">
        <v>438</v>
      </c>
      <c r="K1996" t="s">
        <v>130</v>
      </c>
      <c r="L1996" t="s">
        <v>1052</v>
      </c>
    </row>
    <row r="1997" spans="1:12">
      <c r="A1997" t="s">
        <v>126</v>
      </c>
      <c r="B1997" t="s">
        <v>1502</v>
      </c>
      <c r="C1997" t="s">
        <v>1296</v>
      </c>
      <c r="D1997" t="s">
        <v>1297</v>
      </c>
      <c r="E1997" s="7">
        <v>1.6296726756769299E-4</v>
      </c>
      <c r="F1997" s="9">
        <v>3.1315650915164928</v>
      </c>
      <c r="G1997" s="9">
        <v>0.81310756434505627</v>
      </c>
      <c r="H1997" s="7">
        <v>4.9705848199832897E-2</v>
      </c>
      <c r="I1997" t="s">
        <v>126</v>
      </c>
      <c r="J1997" t="s">
        <v>438</v>
      </c>
      <c r="K1997" t="s">
        <v>130</v>
      </c>
      <c r="L1997" t="s">
        <v>1052</v>
      </c>
    </row>
    <row r="1998" spans="1:12" hidden="1">
      <c r="A1998" t="s">
        <v>126</v>
      </c>
      <c r="B1998" t="s">
        <v>1503</v>
      </c>
      <c r="C1998" t="s">
        <v>1307</v>
      </c>
      <c r="D1998" t="s">
        <v>1301</v>
      </c>
      <c r="E1998" s="7">
        <v>6.11560948164094E-6</v>
      </c>
      <c r="F1998" s="9">
        <v>8.783478236233859E-2</v>
      </c>
      <c r="G1998" s="9">
        <v>0.79246368608455298</v>
      </c>
      <c r="H1998" s="7">
        <v>0.73919253455181999</v>
      </c>
      <c r="I1998" t="s">
        <v>126</v>
      </c>
      <c r="J1998" t="s">
        <v>438</v>
      </c>
      <c r="K1998" t="s">
        <v>130</v>
      </c>
      <c r="L1998" t="s">
        <v>1052</v>
      </c>
    </row>
    <row r="1999" spans="1:12" hidden="1">
      <c r="A1999" t="s">
        <v>126</v>
      </c>
      <c r="B1999" t="s">
        <v>1504</v>
      </c>
      <c r="C1999" t="s">
        <v>1296</v>
      </c>
      <c r="D1999" t="s">
        <v>1297</v>
      </c>
      <c r="E1999" s="7">
        <v>1.0400642319605401E-5</v>
      </c>
      <c r="F1999" s="9">
        <v>0.17732972983401021</v>
      </c>
      <c r="G1999" s="9">
        <v>0.80042529890818792</v>
      </c>
      <c r="H1999" s="7">
        <v>0.63786568642367103</v>
      </c>
      <c r="I1999" t="s">
        <v>126</v>
      </c>
      <c r="J1999" t="s">
        <v>438</v>
      </c>
      <c r="K1999" t="s">
        <v>130</v>
      </c>
      <c r="L1999" t="s">
        <v>1052</v>
      </c>
    </row>
    <row r="2000" spans="1:12" hidden="1">
      <c r="A2000" t="s">
        <v>126</v>
      </c>
      <c r="B2000" t="s">
        <v>1505</v>
      </c>
      <c r="C2000" t="s">
        <v>1296</v>
      </c>
      <c r="D2000" t="s">
        <v>1297</v>
      </c>
      <c r="E2000" s="7">
        <v>3.4465336926873598E-6</v>
      </c>
      <c r="F2000" s="9">
        <v>1.6399403526381442</v>
      </c>
      <c r="G2000" s="9">
        <v>0.80916636904521622</v>
      </c>
      <c r="H2000" s="7">
        <v>0.15455552191946501</v>
      </c>
      <c r="I2000" t="s">
        <v>126</v>
      </c>
      <c r="J2000" t="s">
        <v>438</v>
      </c>
      <c r="K2000" t="s">
        <v>130</v>
      </c>
      <c r="L2000" t="s">
        <v>1052</v>
      </c>
    </row>
    <row r="2001" spans="1:12" hidden="1">
      <c r="A2001" t="s">
        <v>126</v>
      </c>
      <c r="B2001" t="s">
        <v>1506</v>
      </c>
      <c r="C2001" t="s">
        <v>1297</v>
      </c>
      <c r="D2001" t="s">
        <v>1301</v>
      </c>
      <c r="E2001" s="7">
        <v>1.50852313415241E-3</v>
      </c>
      <c r="F2001" s="9">
        <v>-8.3962650576716175E-2</v>
      </c>
      <c r="G2001" s="9">
        <v>0.26032649838684696</v>
      </c>
      <c r="H2001" s="7">
        <v>0.57009220473987099</v>
      </c>
      <c r="I2001" t="s">
        <v>126</v>
      </c>
      <c r="J2001" t="s">
        <v>438</v>
      </c>
      <c r="K2001" t="s">
        <v>130</v>
      </c>
      <c r="L2001" t="s">
        <v>1052</v>
      </c>
    </row>
    <row r="2002" spans="1:12" hidden="1">
      <c r="A2002" t="s">
        <v>126</v>
      </c>
      <c r="B2002" t="s">
        <v>1507</v>
      </c>
      <c r="C2002" t="s">
        <v>1297</v>
      </c>
      <c r="D2002" t="s">
        <v>1307</v>
      </c>
      <c r="E2002" s="7">
        <v>3.5606905242300402E-5</v>
      </c>
      <c r="F2002" s="9">
        <v>-1.3700021895483749</v>
      </c>
      <c r="G2002" s="9">
        <v>0.53664753518207964</v>
      </c>
      <c r="H2002" s="7">
        <v>0.110092700327644</v>
      </c>
      <c r="I2002" t="s">
        <v>126</v>
      </c>
      <c r="J2002" t="s">
        <v>438</v>
      </c>
      <c r="K2002" t="s">
        <v>130</v>
      </c>
      <c r="L2002" t="s">
        <v>1052</v>
      </c>
    </row>
    <row r="2003" spans="1:12" hidden="1">
      <c r="A2003" t="s">
        <v>126</v>
      </c>
      <c r="B2003" t="s">
        <v>1508</v>
      </c>
      <c r="C2003" t="s">
        <v>1307</v>
      </c>
      <c r="D2003" t="s">
        <v>1296</v>
      </c>
      <c r="E2003" s="7">
        <v>1.3098263170303601E-5</v>
      </c>
      <c r="F2003" s="9">
        <v>-4.7760673414622541E-4</v>
      </c>
      <c r="G2003" s="9">
        <v>0.79463995421640721</v>
      </c>
      <c r="H2003" s="7">
        <v>0.98044100296183601</v>
      </c>
      <c r="I2003" t="s">
        <v>126</v>
      </c>
      <c r="J2003" t="s">
        <v>438</v>
      </c>
      <c r="K2003" t="s">
        <v>130</v>
      </c>
      <c r="L2003" t="s">
        <v>1052</v>
      </c>
    </row>
    <row r="2004" spans="1:12" hidden="1">
      <c r="A2004" t="s">
        <v>126</v>
      </c>
      <c r="B2004" t="s">
        <v>1509</v>
      </c>
      <c r="C2004" t="s">
        <v>1296</v>
      </c>
      <c r="D2004" t="s">
        <v>1297</v>
      </c>
      <c r="E2004" s="7">
        <v>8.1691404078451805E-6</v>
      </c>
      <c r="F2004" s="9">
        <v>1.0643341164465284E-4</v>
      </c>
      <c r="G2004" s="9">
        <v>0.80717901071793763</v>
      </c>
      <c r="H2004" s="7">
        <v>0.99083812042899899</v>
      </c>
      <c r="I2004" t="s">
        <v>126</v>
      </c>
      <c r="J2004" t="s">
        <v>438</v>
      </c>
      <c r="K2004" t="s">
        <v>130</v>
      </c>
      <c r="L2004" t="s">
        <v>1052</v>
      </c>
    </row>
    <row r="2005" spans="1:12">
      <c r="A2005" t="s">
        <v>126</v>
      </c>
      <c r="B2005" t="s">
        <v>1510</v>
      </c>
      <c r="C2005" t="s">
        <v>1296</v>
      </c>
      <c r="D2005" t="s">
        <v>1297</v>
      </c>
      <c r="E2005" s="7">
        <v>8.46540160631309E-6</v>
      </c>
      <c r="F2005" s="9">
        <v>3.4212791393741577</v>
      </c>
      <c r="G2005" s="9">
        <v>0.61461875731502769</v>
      </c>
      <c r="H2005" s="7">
        <v>1.83072541881465E-2</v>
      </c>
      <c r="I2005" t="s">
        <v>126</v>
      </c>
      <c r="J2005" t="s">
        <v>438</v>
      </c>
      <c r="K2005" t="s">
        <v>130</v>
      </c>
      <c r="L2005" t="s">
        <v>1052</v>
      </c>
    </row>
    <row r="2006" spans="1:12" hidden="1">
      <c r="A2006" t="s">
        <v>126</v>
      </c>
      <c r="B2006" t="s">
        <v>1511</v>
      </c>
      <c r="C2006" t="s">
        <v>1301</v>
      </c>
      <c r="D2006" t="s">
        <v>1307</v>
      </c>
      <c r="E2006" s="7">
        <v>2.1295704810865099E-5</v>
      </c>
      <c r="F2006" s="9">
        <v>0.41649983667259716</v>
      </c>
      <c r="G2006" s="9">
        <v>0.54424915639718152</v>
      </c>
      <c r="H2006" s="7">
        <v>0.38168299912738801</v>
      </c>
      <c r="I2006" t="s">
        <v>126</v>
      </c>
      <c r="J2006" t="s">
        <v>438</v>
      </c>
      <c r="K2006" t="s">
        <v>130</v>
      </c>
      <c r="L2006" t="s">
        <v>1052</v>
      </c>
    </row>
    <row r="2007" spans="1:12" hidden="1">
      <c r="A2007" t="s">
        <v>126</v>
      </c>
      <c r="B2007" t="s">
        <v>1512</v>
      </c>
      <c r="C2007" t="s">
        <v>1301</v>
      </c>
      <c r="D2007" t="s">
        <v>1307</v>
      </c>
      <c r="E2007" s="7">
        <v>1.2309964916599999E-5</v>
      </c>
      <c r="F2007" s="9">
        <v>2.0758339819243363</v>
      </c>
      <c r="G2007" s="9">
        <v>0.67619852130055291</v>
      </c>
      <c r="H2007" s="7">
        <v>7.9756398849474899E-2</v>
      </c>
      <c r="I2007" t="s">
        <v>126</v>
      </c>
      <c r="J2007" t="s">
        <v>438</v>
      </c>
      <c r="K2007" t="s">
        <v>130</v>
      </c>
      <c r="L2007" t="s">
        <v>1052</v>
      </c>
    </row>
    <row r="2008" spans="1:12" hidden="1">
      <c r="A2008" t="s">
        <v>126</v>
      </c>
      <c r="B2008" t="s">
        <v>1513</v>
      </c>
      <c r="C2008" t="s">
        <v>1301</v>
      </c>
      <c r="D2008" t="s">
        <v>1297</v>
      </c>
      <c r="E2008" s="7">
        <v>8.9540813246017403E-5</v>
      </c>
      <c r="F2008" s="9">
        <v>0.1713021624979725</v>
      </c>
      <c r="G2008" s="9">
        <v>0.810158921778382</v>
      </c>
      <c r="H2008" s="7">
        <v>0.64563899937241598</v>
      </c>
      <c r="I2008" t="s">
        <v>126</v>
      </c>
      <c r="J2008" t="s">
        <v>438</v>
      </c>
      <c r="K2008" t="s">
        <v>130</v>
      </c>
      <c r="L2008" t="s">
        <v>1052</v>
      </c>
    </row>
    <row r="2009" spans="1:12" hidden="1">
      <c r="A2009" t="s">
        <v>126</v>
      </c>
      <c r="B2009" t="s">
        <v>1514</v>
      </c>
      <c r="C2009" t="s">
        <v>1296</v>
      </c>
      <c r="D2009" t="s">
        <v>1297</v>
      </c>
      <c r="E2009" s="7">
        <v>3.9650723286092303E-5</v>
      </c>
      <c r="F2009" s="9">
        <v>-4.0908767454638011E-4</v>
      </c>
      <c r="G2009" s="9">
        <v>0.79134382714434603</v>
      </c>
      <c r="H2009" s="7">
        <v>0.98186037802031301</v>
      </c>
      <c r="I2009" t="s">
        <v>126</v>
      </c>
      <c r="J2009" t="s">
        <v>438</v>
      </c>
      <c r="K2009" t="s">
        <v>130</v>
      </c>
      <c r="L2009" t="s">
        <v>1052</v>
      </c>
    </row>
    <row r="2010" spans="1:12" hidden="1">
      <c r="A2010" t="s">
        <v>126</v>
      </c>
      <c r="B2010" t="s">
        <v>1515</v>
      </c>
      <c r="C2010" t="s">
        <v>1516</v>
      </c>
      <c r="D2010" t="s">
        <v>1296</v>
      </c>
      <c r="E2010" s="7">
        <v>9.6308192497418806E-6</v>
      </c>
      <c r="F2010" s="9">
        <v>-4.8622833192675545E-3</v>
      </c>
      <c r="G2010" s="9">
        <v>0.83931731507046481</v>
      </c>
      <c r="H2010" s="7">
        <v>0.93932944873095803</v>
      </c>
      <c r="I2010" t="s">
        <v>126</v>
      </c>
      <c r="J2010" t="s">
        <v>438</v>
      </c>
      <c r="K2010" t="s">
        <v>130</v>
      </c>
      <c r="L2010" t="s">
        <v>1052</v>
      </c>
    </row>
    <row r="2011" spans="1:12">
      <c r="A2011" t="s">
        <v>126</v>
      </c>
      <c r="B2011" t="s">
        <v>1517</v>
      </c>
      <c r="C2011" t="s">
        <v>1296</v>
      </c>
      <c r="D2011" t="s">
        <v>1297</v>
      </c>
      <c r="E2011" s="7">
        <v>1.1520113433520701E-5</v>
      </c>
      <c r="F2011" s="9">
        <v>4.3540711458803543</v>
      </c>
      <c r="G2011" s="9">
        <v>0.81946294263809594</v>
      </c>
      <c r="H2011" s="7">
        <v>2.1162955713522499E-2</v>
      </c>
      <c r="I2011" t="s">
        <v>126</v>
      </c>
      <c r="J2011" t="s">
        <v>438</v>
      </c>
      <c r="K2011" t="s">
        <v>130</v>
      </c>
      <c r="L2011" t="s">
        <v>1052</v>
      </c>
    </row>
    <row r="2012" spans="1:12" hidden="1">
      <c r="A2012" t="s">
        <v>126</v>
      </c>
      <c r="B2012" t="s">
        <v>1519</v>
      </c>
      <c r="C2012" t="s">
        <v>1296</v>
      </c>
      <c r="D2012" t="s">
        <v>1297</v>
      </c>
      <c r="E2012" s="7">
        <v>4.4218559710968697E-5</v>
      </c>
      <c r="F2012" s="9">
        <v>4.5094239301116824E-3</v>
      </c>
      <c r="G2012" s="9">
        <v>0.469086530549015</v>
      </c>
      <c r="H2012" s="7">
        <v>0.92189501888813596</v>
      </c>
      <c r="I2012" t="s">
        <v>126</v>
      </c>
      <c r="J2012" t="s">
        <v>438</v>
      </c>
      <c r="K2012" t="s">
        <v>130</v>
      </c>
      <c r="L2012" t="s">
        <v>1052</v>
      </c>
    </row>
    <row r="2013" spans="1:12" hidden="1">
      <c r="A2013" t="s">
        <v>126</v>
      </c>
      <c r="B2013" t="s">
        <v>1520</v>
      </c>
      <c r="C2013" t="s">
        <v>1296</v>
      </c>
      <c r="D2013" t="s">
        <v>1297</v>
      </c>
      <c r="E2013" s="7">
        <v>1.08986216060571E-5</v>
      </c>
      <c r="F2013" s="9">
        <v>1.1741287098474908</v>
      </c>
      <c r="G2013" s="9">
        <v>0.82415280972391747</v>
      </c>
      <c r="H2013" s="7">
        <v>0.23263966712406101</v>
      </c>
      <c r="I2013" t="s">
        <v>126</v>
      </c>
      <c r="J2013" t="s">
        <v>438</v>
      </c>
      <c r="K2013" t="s">
        <v>130</v>
      </c>
      <c r="L2013" t="s">
        <v>1052</v>
      </c>
    </row>
    <row r="2014" spans="1:12" hidden="1">
      <c r="A2014" t="s">
        <v>126</v>
      </c>
      <c r="B2014" t="s">
        <v>1521</v>
      </c>
      <c r="C2014" t="s">
        <v>1307</v>
      </c>
      <c r="D2014" t="s">
        <v>1301</v>
      </c>
      <c r="E2014" s="7">
        <v>1.9085153936028099E-6</v>
      </c>
      <c r="F2014" s="9">
        <v>0.41285010874109235</v>
      </c>
      <c r="G2014" s="9">
        <v>0.79065836911256804</v>
      </c>
      <c r="H2014" s="7">
        <v>0.46992177420953601</v>
      </c>
      <c r="I2014" t="s">
        <v>126</v>
      </c>
      <c r="J2014" t="s">
        <v>438</v>
      </c>
      <c r="K2014" t="s">
        <v>130</v>
      </c>
      <c r="L2014" t="s">
        <v>1052</v>
      </c>
    </row>
    <row r="2015" spans="1:12">
      <c r="A2015" t="s">
        <v>126</v>
      </c>
      <c r="B2015" t="s">
        <v>1522</v>
      </c>
      <c r="C2015" t="s">
        <v>1296</v>
      </c>
      <c r="D2015" t="s">
        <v>1297</v>
      </c>
      <c r="E2015" s="7">
        <v>1.16111652965492E-5</v>
      </c>
      <c r="F2015" s="9">
        <v>-4.2950129971783406</v>
      </c>
      <c r="G2015" s="9">
        <v>0.81042759106855244</v>
      </c>
      <c r="H2015" s="7">
        <v>2.1329250333620899E-2</v>
      </c>
      <c r="I2015" t="s">
        <v>126</v>
      </c>
      <c r="J2015" t="s">
        <v>438</v>
      </c>
      <c r="K2015" t="s">
        <v>130</v>
      </c>
      <c r="L2015" t="s">
        <v>1052</v>
      </c>
    </row>
    <row r="2016" spans="1:12" hidden="1">
      <c r="A2016" t="s">
        <v>126</v>
      </c>
      <c r="B2016" t="s">
        <v>1523</v>
      </c>
      <c r="C2016" t="s">
        <v>1297</v>
      </c>
      <c r="D2016" t="s">
        <v>1307</v>
      </c>
      <c r="E2016" s="7">
        <v>3.86469297060053E-4</v>
      </c>
      <c r="F2016" s="9">
        <v>0.10223800874383267</v>
      </c>
      <c r="G2016" s="9">
        <v>0.81952623278562498</v>
      </c>
      <c r="H2016" s="7">
        <v>0.72393602878110197</v>
      </c>
      <c r="I2016" t="s">
        <v>126</v>
      </c>
      <c r="J2016" t="s">
        <v>438</v>
      </c>
      <c r="K2016" t="s">
        <v>130</v>
      </c>
      <c r="L2016" t="s">
        <v>1052</v>
      </c>
    </row>
    <row r="2017" spans="1:12" hidden="1">
      <c r="A2017" t="s">
        <v>126</v>
      </c>
      <c r="B2017" t="s">
        <v>1523</v>
      </c>
      <c r="C2017" t="s">
        <v>1297</v>
      </c>
      <c r="D2017" t="s">
        <v>1296</v>
      </c>
      <c r="E2017" s="7">
        <v>2.8115108717662903E-4</v>
      </c>
      <c r="F2017" s="9">
        <v>-0.12696279690323062</v>
      </c>
      <c r="G2017" s="9">
        <v>0.57153851004378964</v>
      </c>
      <c r="H2017" s="7">
        <v>0.63741252808243098</v>
      </c>
      <c r="I2017" t="s">
        <v>126</v>
      </c>
      <c r="J2017" t="s">
        <v>438</v>
      </c>
      <c r="K2017" t="s">
        <v>130</v>
      </c>
      <c r="L2017" t="s">
        <v>1052</v>
      </c>
    </row>
    <row r="2018" spans="1:12" hidden="1">
      <c r="A2018" t="s">
        <v>126</v>
      </c>
      <c r="B2018" t="s">
        <v>1524</v>
      </c>
      <c r="C2018" t="s">
        <v>1296</v>
      </c>
      <c r="D2018" t="s">
        <v>1297</v>
      </c>
      <c r="E2018" s="7">
        <v>9.2349598791555605E-6</v>
      </c>
      <c r="F2018" s="9">
        <v>5.5640458229419196E-2</v>
      </c>
      <c r="G2018" s="9">
        <v>0.67102703616074977</v>
      </c>
      <c r="H2018" s="7">
        <v>0.77338082181995005</v>
      </c>
      <c r="I2018" t="s">
        <v>126</v>
      </c>
      <c r="J2018" t="s">
        <v>438</v>
      </c>
      <c r="K2018" t="s">
        <v>130</v>
      </c>
      <c r="L2018" t="s">
        <v>1052</v>
      </c>
    </row>
    <row r="2019" spans="1:12" hidden="1">
      <c r="A2019" t="s">
        <v>126</v>
      </c>
      <c r="B2019" t="s">
        <v>1525</v>
      </c>
      <c r="C2019" t="s">
        <v>1297</v>
      </c>
      <c r="D2019" t="s">
        <v>1296</v>
      </c>
      <c r="E2019" s="7">
        <v>1.2236058270047E-5</v>
      </c>
      <c r="F2019" s="9">
        <v>0.12122310969406903</v>
      </c>
      <c r="G2019" s="9">
        <v>0.82813072677830601</v>
      </c>
      <c r="H2019" s="7">
        <v>0.70201748402795405</v>
      </c>
      <c r="I2019" t="s">
        <v>126</v>
      </c>
      <c r="J2019" t="s">
        <v>438</v>
      </c>
      <c r="K2019" t="s">
        <v>130</v>
      </c>
      <c r="L2019" t="s">
        <v>1052</v>
      </c>
    </row>
    <row r="2020" spans="1:12" hidden="1">
      <c r="A2020" t="s">
        <v>126</v>
      </c>
      <c r="B2020" t="s">
        <v>1526</v>
      </c>
      <c r="C2020" t="s">
        <v>1307</v>
      </c>
      <c r="D2020" t="s">
        <v>1301</v>
      </c>
      <c r="E2020" s="7">
        <v>1.4253511437421101E-5</v>
      </c>
      <c r="F2020" s="9">
        <v>2.4594079978789916</v>
      </c>
      <c r="G2020" s="9">
        <v>0.83833754163534469</v>
      </c>
      <c r="H2020" s="7">
        <v>8.6749936148777906E-2</v>
      </c>
      <c r="I2020" t="s">
        <v>126</v>
      </c>
      <c r="J2020" t="s">
        <v>438</v>
      </c>
      <c r="K2020" t="s">
        <v>130</v>
      </c>
      <c r="L2020" t="s">
        <v>1052</v>
      </c>
    </row>
    <row r="2021" spans="1:12" hidden="1">
      <c r="A2021" t="s">
        <v>126</v>
      </c>
      <c r="B2021" t="s">
        <v>1527</v>
      </c>
      <c r="C2021" t="s">
        <v>1297</v>
      </c>
      <c r="D2021" t="s">
        <v>1296</v>
      </c>
      <c r="E2021" s="7">
        <v>1.43668716867757E-4</v>
      </c>
      <c r="F2021" s="9">
        <v>-0.34192159022422075</v>
      </c>
      <c r="G2021" s="9">
        <v>0.34472466475832642</v>
      </c>
      <c r="H2021" s="7">
        <v>0.31928608692898702</v>
      </c>
      <c r="I2021" t="s">
        <v>126</v>
      </c>
      <c r="J2021" t="s">
        <v>438</v>
      </c>
      <c r="K2021" t="s">
        <v>130</v>
      </c>
      <c r="L2021" t="s">
        <v>1052</v>
      </c>
    </row>
    <row r="2022" spans="1:12" hidden="1">
      <c r="A2022" t="s">
        <v>126</v>
      </c>
      <c r="B2022" t="s">
        <v>1528</v>
      </c>
      <c r="C2022" t="s">
        <v>1307</v>
      </c>
      <c r="D2022" t="s">
        <v>1297</v>
      </c>
      <c r="E2022" s="7">
        <v>1.25059523918779E-5</v>
      </c>
      <c r="F2022" s="9">
        <v>1.5192773596663157E-3</v>
      </c>
      <c r="G2022" s="9">
        <v>0.8392700182633005</v>
      </c>
      <c r="H2022" s="7">
        <v>0.966062743835299</v>
      </c>
      <c r="I2022" t="s">
        <v>126</v>
      </c>
      <c r="J2022" t="s">
        <v>438</v>
      </c>
      <c r="K2022" t="s">
        <v>130</v>
      </c>
      <c r="L2022" t="s">
        <v>1052</v>
      </c>
    </row>
    <row r="2023" spans="1:12" hidden="1">
      <c r="A2023" t="s">
        <v>126</v>
      </c>
      <c r="B2023" t="s">
        <v>1529</v>
      </c>
      <c r="C2023" t="s">
        <v>1297</v>
      </c>
      <c r="D2023" t="s">
        <v>1307</v>
      </c>
      <c r="E2023" s="7">
        <v>2.0920808385508099E-5</v>
      </c>
      <c r="F2023" s="9">
        <v>-0.17721531832675425</v>
      </c>
      <c r="G2023" s="9">
        <v>0.79439419729061067</v>
      </c>
      <c r="H2023" s="7">
        <v>0.636701298003711</v>
      </c>
      <c r="I2023" t="s">
        <v>126</v>
      </c>
      <c r="J2023" t="s">
        <v>438</v>
      </c>
      <c r="K2023" t="s">
        <v>130</v>
      </c>
      <c r="L2023" t="s">
        <v>1052</v>
      </c>
    </row>
    <row r="2024" spans="1:12" hidden="1">
      <c r="A2024" t="s">
        <v>126</v>
      </c>
      <c r="B2024" t="s">
        <v>1530</v>
      </c>
      <c r="C2024" t="s">
        <v>1307</v>
      </c>
      <c r="D2024" t="s">
        <v>1301</v>
      </c>
      <c r="E2024" s="7">
        <v>1.54621254330618E-5</v>
      </c>
      <c r="F2024" s="9">
        <v>2.8675709071780777</v>
      </c>
      <c r="G2024" s="9">
        <v>0.83928479765661268</v>
      </c>
      <c r="H2024" s="7">
        <v>6.4540533735458996E-2</v>
      </c>
      <c r="I2024" t="s">
        <v>126</v>
      </c>
      <c r="J2024" t="s">
        <v>438</v>
      </c>
      <c r="K2024" t="s">
        <v>130</v>
      </c>
      <c r="L2024" t="s">
        <v>1052</v>
      </c>
    </row>
    <row r="2025" spans="1:12" hidden="1">
      <c r="A2025" t="s">
        <v>126</v>
      </c>
      <c r="B2025" t="s">
        <v>1531</v>
      </c>
      <c r="C2025" t="s">
        <v>1301</v>
      </c>
      <c r="D2025" t="s">
        <v>1296</v>
      </c>
      <c r="E2025" s="7">
        <v>4.5715913720981403E-5</v>
      </c>
      <c r="F2025" s="9">
        <v>-5.3100470426948196E-2</v>
      </c>
      <c r="G2025" s="9">
        <v>0.52988864046869633</v>
      </c>
      <c r="H2025" s="7">
        <v>0.75157702529528503</v>
      </c>
      <c r="I2025" t="s">
        <v>126</v>
      </c>
      <c r="J2025" t="s">
        <v>438</v>
      </c>
      <c r="K2025" t="s">
        <v>130</v>
      </c>
      <c r="L2025" t="s">
        <v>1052</v>
      </c>
    </row>
    <row r="2026" spans="1:12" hidden="1">
      <c r="A2026" t="s">
        <v>126</v>
      </c>
      <c r="B2026" t="s">
        <v>1531</v>
      </c>
      <c r="C2026" t="s">
        <v>1301</v>
      </c>
      <c r="D2026" t="s">
        <v>1297</v>
      </c>
      <c r="E2026" s="7">
        <v>4.1637153055598402E-5</v>
      </c>
      <c r="F2026" s="9">
        <v>0.90486337281281182</v>
      </c>
      <c r="G2026" s="9">
        <v>0.57596500299751607</v>
      </c>
      <c r="H2026" s="7">
        <v>0.21005621746594899</v>
      </c>
      <c r="I2026" t="s">
        <v>126</v>
      </c>
      <c r="J2026" t="s">
        <v>438</v>
      </c>
      <c r="K2026" t="s">
        <v>130</v>
      </c>
      <c r="L2026" t="s">
        <v>1052</v>
      </c>
    </row>
    <row r="2027" spans="1:12" hidden="1">
      <c r="A2027" t="s">
        <v>126</v>
      </c>
      <c r="B2027" t="s">
        <v>1532</v>
      </c>
      <c r="C2027" t="s">
        <v>1301</v>
      </c>
      <c r="D2027" t="s">
        <v>1307</v>
      </c>
      <c r="E2027" s="7">
        <v>2.6680123599115801E-5</v>
      </c>
      <c r="F2027" s="9">
        <v>2.5175005008353169E-4</v>
      </c>
      <c r="G2027" s="9">
        <v>0.60977186643062287</v>
      </c>
      <c r="H2027" s="7">
        <v>0.98378894535147399</v>
      </c>
      <c r="I2027" t="s">
        <v>126</v>
      </c>
      <c r="J2027" t="s">
        <v>438</v>
      </c>
      <c r="K2027" t="s">
        <v>130</v>
      </c>
      <c r="L2027" t="s">
        <v>1052</v>
      </c>
    </row>
    <row r="2028" spans="1:12" hidden="1">
      <c r="A2028" t="s">
        <v>126</v>
      </c>
      <c r="B2028" t="s">
        <v>1533</v>
      </c>
      <c r="C2028" t="s">
        <v>1301</v>
      </c>
      <c r="D2028" t="s">
        <v>1307</v>
      </c>
      <c r="E2028" s="7">
        <v>1.7203184061192399E-4</v>
      </c>
      <c r="F2028" s="9">
        <v>-0.56070361964814452</v>
      </c>
      <c r="G2028" s="9">
        <v>0.31491818215645884</v>
      </c>
      <c r="H2028" s="7">
        <v>0.18209113890279</v>
      </c>
      <c r="I2028" t="s">
        <v>126</v>
      </c>
      <c r="J2028" t="s">
        <v>438</v>
      </c>
      <c r="K2028" t="s">
        <v>130</v>
      </c>
      <c r="L2028" t="s">
        <v>1052</v>
      </c>
    </row>
    <row r="2029" spans="1:12" hidden="1">
      <c r="A2029" t="s">
        <v>126</v>
      </c>
      <c r="B2029" t="s">
        <v>1534</v>
      </c>
      <c r="C2029" t="s">
        <v>1307</v>
      </c>
      <c r="D2029" t="s">
        <v>1301</v>
      </c>
      <c r="E2029" s="7">
        <v>1.5931364787634799E-5</v>
      </c>
      <c r="F2029" s="9">
        <v>8.040638433600332E-2</v>
      </c>
      <c r="G2029" s="9">
        <v>0.8071606045758527</v>
      </c>
      <c r="H2029" s="7">
        <v>0.75229052897374205</v>
      </c>
      <c r="I2029" t="s">
        <v>126</v>
      </c>
      <c r="J2029" t="s">
        <v>438</v>
      </c>
      <c r="K2029" t="s">
        <v>130</v>
      </c>
      <c r="L2029" t="s">
        <v>1052</v>
      </c>
    </row>
    <row r="2030" spans="1:12" hidden="1">
      <c r="A2030" t="s">
        <v>126</v>
      </c>
      <c r="B2030" t="s">
        <v>1535</v>
      </c>
      <c r="C2030" t="s">
        <v>1297</v>
      </c>
      <c r="D2030" t="s">
        <v>1296</v>
      </c>
      <c r="E2030" s="7">
        <v>3.5433660720519703E-5</v>
      </c>
      <c r="F2030" s="9">
        <v>0.4318181003732034</v>
      </c>
      <c r="G2030" s="9">
        <v>0.5699320825757711</v>
      </c>
      <c r="H2030" s="7">
        <v>0.38405996389844099</v>
      </c>
      <c r="I2030" t="s">
        <v>126</v>
      </c>
      <c r="J2030" t="s">
        <v>438</v>
      </c>
      <c r="K2030" t="s">
        <v>130</v>
      </c>
      <c r="L2030" t="s">
        <v>1052</v>
      </c>
    </row>
    <row r="2031" spans="1:12" hidden="1">
      <c r="A2031" t="s">
        <v>126</v>
      </c>
      <c r="B2031" t="s">
        <v>1536</v>
      </c>
      <c r="C2031" t="s">
        <v>1307</v>
      </c>
      <c r="D2031" t="s">
        <v>1301</v>
      </c>
      <c r="E2031" s="7">
        <v>6.7788027888158995E-5</v>
      </c>
      <c r="F2031" s="9">
        <v>8.1257314974917273E-4</v>
      </c>
      <c r="G2031" s="9">
        <v>0.6762176122912531</v>
      </c>
      <c r="H2031" s="7">
        <v>0.97234707438694601</v>
      </c>
      <c r="I2031" t="s">
        <v>126</v>
      </c>
      <c r="J2031" t="s">
        <v>438</v>
      </c>
      <c r="K2031" t="s">
        <v>130</v>
      </c>
      <c r="L2031" t="s">
        <v>1052</v>
      </c>
    </row>
    <row r="2032" spans="1:12" hidden="1">
      <c r="A2032" t="s">
        <v>126</v>
      </c>
      <c r="B2032" t="s">
        <v>1537</v>
      </c>
      <c r="C2032" t="s">
        <v>1307</v>
      </c>
      <c r="D2032" t="s">
        <v>1301</v>
      </c>
      <c r="E2032" s="7">
        <v>1.5293941934096101E-5</v>
      </c>
      <c r="F2032" s="9">
        <v>-0.12576452591019296</v>
      </c>
      <c r="G2032" s="9">
        <v>0.68868306170553228</v>
      </c>
      <c r="H2032" s="7">
        <v>0.66913468864849202</v>
      </c>
      <c r="I2032" t="s">
        <v>126</v>
      </c>
      <c r="J2032" t="s">
        <v>438</v>
      </c>
      <c r="K2032" t="s">
        <v>130</v>
      </c>
      <c r="L2032" t="s">
        <v>1052</v>
      </c>
    </row>
    <row r="2033" spans="1:12" hidden="1">
      <c r="A2033" t="s">
        <v>126</v>
      </c>
      <c r="B2033" t="s">
        <v>1538</v>
      </c>
      <c r="C2033" t="s">
        <v>1301</v>
      </c>
      <c r="D2033" t="s">
        <v>1297</v>
      </c>
      <c r="E2033" s="7">
        <v>3.9651737825164399E-5</v>
      </c>
      <c r="F2033" s="9">
        <v>-4.1146627649619305E-4</v>
      </c>
      <c r="G2033" s="9">
        <v>0.79134382714434603</v>
      </c>
      <c r="H2033" s="7">
        <v>0.98180772800167804</v>
      </c>
      <c r="I2033" t="s">
        <v>126</v>
      </c>
      <c r="J2033" t="s">
        <v>438</v>
      </c>
      <c r="K2033" t="s">
        <v>130</v>
      </c>
      <c r="L2033" t="s">
        <v>1052</v>
      </c>
    </row>
    <row r="2034" spans="1:12" hidden="1">
      <c r="A2034" t="s">
        <v>126</v>
      </c>
      <c r="B2034" t="s">
        <v>1539</v>
      </c>
      <c r="C2034" t="s">
        <v>1301</v>
      </c>
      <c r="D2034" t="s">
        <v>1307</v>
      </c>
      <c r="E2034" s="7">
        <v>1.16111652965492E-5</v>
      </c>
      <c r="F2034" s="9">
        <v>0.2891112213274491</v>
      </c>
      <c r="G2034" s="9">
        <v>0.81041162304834058</v>
      </c>
      <c r="H2034" s="7">
        <v>0.550318921003075</v>
      </c>
      <c r="I2034" t="s">
        <v>126</v>
      </c>
      <c r="J2034" t="s">
        <v>438</v>
      </c>
      <c r="K2034" t="s">
        <v>130</v>
      </c>
      <c r="L2034" t="s">
        <v>1052</v>
      </c>
    </row>
    <row r="2035" spans="1:12" hidden="1">
      <c r="A2035" t="s">
        <v>126</v>
      </c>
      <c r="B2035" t="s">
        <v>1540</v>
      </c>
      <c r="C2035" t="s">
        <v>1296</v>
      </c>
      <c r="D2035" t="s">
        <v>1301</v>
      </c>
      <c r="E2035" s="7">
        <v>4.7558730388895301E-5</v>
      </c>
      <c r="F2035" s="9">
        <v>0.53878816258723561</v>
      </c>
      <c r="G2035" s="9">
        <v>0.83904251415725928</v>
      </c>
      <c r="H2035" s="7">
        <v>0.42293460770054297</v>
      </c>
      <c r="I2035" t="s">
        <v>126</v>
      </c>
      <c r="J2035" t="s">
        <v>438</v>
      </c>
      <c r="K2035" t="s">
        <v>130</v>
      </c>
      <c r="L2035" t="s">
        <v>1052</v>
      </c>
    </row>
    <row r="2036" spans="1:12" hidden="1">
      <c r="A2036" t="s">
        <v>126</v>
      </c>
      <c r="B2036" t="s">
        <v>1541</v>
      </c>
      <c r="C2036" t="s">
        <v>1301</v>
      </c>
      <c r="D2036" t="s">
        <v>1307</v>
      </c>
      <c r="E2036" s="7">
        <v>1.7307523173563699E-4</v>
      </c>
      <c r="F2036" s="9">
        <v>-0.93283038806155472</v>
      </c>
      <c r="G2036" s="9">
        <v>0.81892144875602224</v>
      </c>
      <c r="H2036" s="7">
        <v>0.28584336595639698</v>
      </c>
      <c r="I2036" t="s">
        <v>126</v>
      </c>
      <c r="J2036" t="s">
        <v>438</v>
      </c>
      <c r="K2036" t="s">
        <v>130</v>
      </c>
      <c r="L2036" t="s">
        <v>1052</v>
      </c>
    </row>
    <row r="2037" spans="1:12" hidden="1">
      <c r="A2037" t="s">
        <v>126</v>
      </c>
      <c r="B2037" t="s">
        <v>1542</v>
      </c>
      <c r="C2037" t="s">
        <v>1297</v>
      </c>
      <c r="D2037" t="s">
        <v>1301</v>
      </c>
      <c r="E2037" s="7">
        <v>3.0227936745031801E-5</v>
      </c>
      <c r="F2037" s="9">
        <v>3.6144629213925809E-3</v>
      </c>
      <c r="G2037" s="9">
        <v>0.6729037372831046</v>
      </c>
      <c r="H2037" s="7">
        <v>0.94157525580205004</v>
      </c>
      <c r="I2037" t="s">
        <v>126</v>
      </c>
      <c r="J2037" t="s">
        <v>438</v>
      </c>
      <c r="K2037" t="s">
        <v>130</v>
      </c>
      <c r="L2037" t="s">
        <v>1052</v>
      </c>
    </row>
    <row r="2038" spans="1:12" hidden="1">
      <c r="A2038" t="s">
        <v>126</v>
      </c>
      <c r="B2038" t="s">
        <v>1543</v>
      </c>
      <c r="C2038" t="s">
        <v>1301</v>
      </c>
      <c r="D2038" t="s">
        <v>1307</v>
      </c>
      <c r="E2038" s="7">
        <v>1.0260450188596001E-4</v>
      </c>
      <c r="F2038" s="9">
        <v>0.32768430805941945</v>
      </c>
      <c r="G2038" s="9">
        <v>0.36946632263383006</v>
      </c>
      <c r="H2038" s="7">
        <v>0.346315358748018</v>
      </c>
      <c r="I2038" t="s">
        <v>126</v>
      </c>
      <c r="J2038" t="s">
        <v>438</v>
      </c>
      <c r="K2038" t="s">
        <v>130</v>
      </c>
      <c r="L2038" t="s">
        <v>1052</v>
      </c>
    </row>
    <row r="2039" spans="1:12" hidden="1">
      <c r="A2039" t="s">
        <v>126</v>
      </c>
      <c r="B2039" t="s">
        <v>1544</v>
      </c>
      <c r="C2039" t="s">
        <v>1296</v>
      </c>
      <c r="D2039" t="s">
        <v>1297</v>
      </c>
      <c r="E2039" s="7">
        <v>1.3547688356323401E-4</v>
      </c>
      <c r="F2039" s="9">
        <v>1.9489017681837282E-2</v>
      </c>
      <c r="G2039" s="9">
        <v>0.81758469264506717</v>
      </c>
      <c r="H2039" s="7">
        <v>0.87729959437054805</v>
      </c>
      <c r="I2039" t="s">
        <v>126</v>
      </c>
      <c r="J2039" t="s">
        <v>438</v>
      </c>
      <c r="K2039" t="s">
        <v>130</v>
      </c>
      <c r="L2039" t="s">
        <v>1052</v>
      </c>
    </row>
    <row r="2040" spans="1:12" hidden="1">
      <c r="A2040" t="s">
        <v>126</v>
      </c>
      <c r="B2040" t="s">
        <v>1545</v>
      </c>
      <c r="C2040" t="s">
        <v>1307</v>
      </c>
      <c r="D2040" t="s">
        <v>1297</v>
      </c>
      <c r="E2040" s="7">
        <v>2.99711695674763E-5</v>
      </c>
      <c r="F2040" s="9">
        <v>0.40126952675779176</v>
      </c>
      <c r="G2040" s="9">
        <v>0.81326888667701214</v>
      </c>
      <c r="H2040" s="7">
        <v>0.48241309935850901</v>
      </c>
      <c r="I2040" t="s">
        <v>126</v>
      </c>
      <c r="J2040" t="s">
        <v>438</v>
      </c>
      <c r="K2040" t="s">
        <v>130</v>
      </c>
      <c r="L2040" t="s">
        <v>1052</v>
      </c>
    </row>
    <row r="2041" spans="1:12" hidden="1">
      <c r="A2041" t="s">
        <v>126</v>
      </c>
      <c r="B2041" t="s">
        <v>1546</v>
      </c>
      <c r="C2041" t="s">
        <v>1296</v>
      </c>
      <c r="D2041" t="s">
        <v>1301</v>
      </c>
      <c r="E2041" s="7">
        <v>1.62309030560587E-6</v>
      </c>
      <c r="F2041" s="9">
        <v>-1.7186214079717283E-2</v>
      </c>
      <c r="G2041" s="9">
        <v>0.81045952994082682</v>
      </c>
      <c r="H2041" s="7">
        <v>0.88422047451434305</v>
      </c>
      <c r="I2041" t="s">
        <v>126</v>
      </c>
      <c r="J2041" t="s">
        <v>438</v>
      </c>
      <c r="K2041" t="s">
        <v>130</v>
      </c>
      <c r="L2041" t="s">
        <v>1052</v>
      </c>
    </row>
    <row r="2042" spans="1:12">
      <c r="A2042" t="s">
        <v>126</v>
      </c>
      <c r="B2042" t="s">
        <v>1547</v>
      </c>
      <c r="C2042" t="s">
        <v>1297</v>
      </c>
      <c r="D2042" t="s">
        <v>1307</v>
      </c>
      <c r="E2042" s="7">
        <v>5.9122946860179002E-5</v>
      </c>
      <c r="F2042" s="9">
        <v>-1.8233006231170967</v>
      </c>
      <c r="G2042" s="9">
        <v>0.47098239722908869</v>
      </c>
      <c r="H2042" s="7">
        <v>4.9119302945650402E-2</v>
      </c>
      <c r="I2042" t="s">
        <v>126</v>
      </c>
      <c r="J2042" t="s">
        <v>438</v>
      </c>
      <c r="K2042" t="s">
        <v>130</v>
      </c>
      <c r="L2042" t="s">
        <v>1052</v>
      </c>
    </row>
    <row r="2043" spans="1:12" hidden="1">
      <c r="A2043" t="s">
        <v>126</v>
      </c>
      <c r="B2043" t="s">
        <v>1548</v>
      </c>
      <c r="C2043" t="s">
        <v>1296</v>
      </c>
      <c r="D2043" t="s">
        <v>1301</v>
      </c>
      <c r="E2043" s="7">
        <v>3.7216582929907098E-6</v>
      </c>
      <c r="F2043" s="9">
        <v>-2.4536965243192151E-2</v>
      </c>
      <c r="G2043" s="9">
        <v>0.83927592992693212</v>
      </c>
      <c r="H2043" s="7">
        <v>0.86423555175089095</v>
      </c>
      <c r="I2043" t="s">
        <v>126</v>
      </c>
      <c r="J2043" t="s">
        <v>438</v>
      </c>
      <c r="K2043" t="s">
        <v>130</v>
      </c>
      <c r="L2043" t="s">
        <v>1052</v>
      </c>
    </row>
    <row r="2044" spans="1:12" hidden="1">
      <c r="A2044" t="s">
        <v>126</v>
      </c>
      <c r="B2044" t="s">
        <v>1549</v>
      </c>
      <c r="C2044" t="s">
        <v>1301</v>
      </c>
      <c r="D2044" t="s">
        <v>1307</v>
      </c>
      <c r="E2044" s="7">
        <v>1.1964548275782999E-5</v>
      </c>
      <c r="F2044" s="9">
        <v>0.30200569314852144</v>
      </c>
      <c r="G2044" s="9">
        <v>0.83079578126363052</v>
      </c>
      <c r="H2044" s="7">
        <v>0.54656123309576898</v>
      </c>
      <c r="I2044" t="s">
        <v>126</v>
      </c>
      <c r="J2044" t="s">
        <v>438</v>
      </c>
      <c r="K2044" t="s">
        <v>130</v>
      </c>
      <c r="L2044" t="s">
        <v>1052</v>
      </c>
    </row>
    <row r="2045" spans="1:12" hidden="1">
      <c r="A2045" t="s">
        <v>126</v>
      </c>
      <c r="B2045" t="s">
        <v>1549</v>
      </c>
      <c r="C2045" t="s">
        <v>1301</v>
      </c>
      <c r="D2045" t="s">
        <v>1297</v>
      </c>
      <c r="E2045" s="7">
        <v>4.6444661186196598E-5</v>
      </c>
      <c r="F2045" s="9">
        <v>0.96408998196227758</v>
      </c>
      <c r="G2045" s="9">
        <v>0.57143778928539368</v>
      </c>
      <c r="H2045" s="7">
        <v>0.19397969737107801</v>
      </c>
      <c r="I2045" t="s">
        <v>126</v>
      </c>
      <c r="J2045" t="s">
        <v>438</v>
      </c>
      <c r="K2045" t="s">
        <v>130</v>
      </c>
      <c r="L2045" t="s">
        <v>1052</v>
      </c>
    </row>
    <row r="2046" spans="1:12">
      <c r="A2046" t="s">
        <v>126</v>
      </c>
      <c r="B2046" t="s">
        <v>1550</v>
      </c>
      <c r="C2046" t="s">
        <v>1297</v>
      </c>
      <c r="D2046" t="s">
        <v>1296</v>
      </c>
      <c r="E2046" s="7">
        <v>7.0868213199917898E-5</v>
      </c>
      <c r="F2046" s="9">
        <v>2.2086712128341839</v>
      </c>
      <c r="G2046" s="9">
        <v>0.44267198955929077</v>
      </c>
      <c r="H2046" s="7">
        <v>2.55029307886303E-2</v>
      </c>
      <c r="I2046" t="s">
        <v>126</v>
      </c>
      <c r="J2046" t="s">
        <v>438</v>
      </c>
      <c r="K2046" t="s">
        <v>130</v>
      </c>
      <c r="L2046" t="s">
        <v>1052</v>
      </c>
    </row>
    <row r="2047" spans="1:12">
      <c r="A2047" t="s">
        <v>126</v>
      </c>
      <c r="B2047" t="s">
        <v>1551</v>
      </c>
      <c r="C2047" t="s">
        <v>1329</v>
      </c>
      <c r="D2047" t="s">
        <v>1307</v>
      </c>
      <c r="E2047" s="7">
        <v>2.20906995083982E-5</v>
      </c>
      <c r="F2047" s="9">
        <v>3.2034356073261376</v>
      </c>
      <c r="G2047" s="9">
        <v>0.80063307066753653</v>
      </c>
      <c r="H2047" s="7">
        <v>4.54698166281364E-2</v>
      </c>
      <c r="I2047" t="s">
        <v>126</v>
      </c>
      <c r="J2047" t="s">
        <v>438</v>
      </c>
      <c r="K2047" t="s">
        <v>130</v>
      </c>
      <c r="L2047" t="s">
        <v>1052</v>
      </c>
    </row>
    <row r="2048" spans="1:12" hidden="1">
      <c r="A2048" t="s">
        <v>126</v>
      </c>
      <c r="B2048" t="s">
        <v>1552</v>
      </c>
      <c r="C2048" t="s">
        <v>1297</v>
      </c>
      <c r="D2048" t="s">
        <v>1301</v>
      </c>
      <c r="E2048" s="7">
        <v>3.6139435860961297E-5</v>
      </c>
      <c r="F2048" s="9">
        <v>1.2096947403826011</v>
      </c>
      <c r="G2048" s="9">
        <v>0.61223546333294288</v>
      </c>
      <c r="H2048" s="7">
        <v>0.159826678871338</v>
      </c>
      <c r="I2048" t="s">
        <v>126</v>
      </c>
      <c r="J2048" t="s">
        <v>438</v>
      </c>
      <c r="K2048" t="s">
        <v>130</v>
      </c>
      <c r="L2048" t="s">
        <v>1052</v>
      </c>
    </row>
    <row r="2049" spans="1:12" hidden="1">
      <c r="A2049" t="s">
        <v>126</v>
      </c>
      <c r="B2049" t="s">
        <v>1553</v>
      </c>
      <c r="C2049" t="s">
        <v>1297</v>
      </c>
      <c r="D2049" t="s">
        <v>1307</v>
      </c>
      <c r="E2049" s="7">
        <v>3.0019703874466201E-5</v>
      </c>
      <c r="F2049" s="9">
        <v>0.21940931833021593</v>
      </c>
      <c r="G2049" s="9">
        <v>0.79097489360558859</v>
      </c>
      <c r="H2049" s="7">
        <v>0.59841636751850402</v>
      </c>
      <c r="I2049" t="s">
        <v>126</v>
      </c>
      <c r="J2049" t="s">
        <v>438</v>
      </c>
      <c r="K2049" t="s">
        <v>130</v>
      </c>
      <c r="L2049" t="s">
        <v>1052</v>
      </c>
    </row>
    <row r="2050" spans="1:12" hidden="1">
      <c r="A2050" t="s">
        <v>126</v>
      </c>
      <c r="B2050" t="s">
        <v>1554</v>
      </c>
      <c r="C2050" t="s">
        <v>1301</v>
      </c>
      <c r="D2050" t="s">
        <v>1307</v>
      </c>
      <c r="E2050" s="7">
        <v>2.5276542810366402E-4</v>
      </c>
      <c r="F2050" s="9">
        <v>1.7008129537109518</v>
      </c>
      <c r="G2050" s="9">
        <v>0.8005766228274378</v>
      </c>
      <c r="H2050" s="7">
        <v>0.14496150653842699</v>
      </c>
      <c r="I2050" t="s">
        <v>126</v>
      </c>
      <c r="J2050" t="s">
        <v>438</v>
      </c>
      <c r="K2050" t="s">
        <v>130</v>
      </c>
      <c r="L2050" t="s">
        <v>1052</v>
      </c>
    </row>
    <row r="2051" spans="1:12" hidden="1">
      <c r="A2051" t="s">
        <v>126</v>
      </c>
      <c r="B2051" t="s">
        <v>1555</v>
      </c>
      <c r="C2051" t="s">
        <v>1296</v>
      </c>
      <c r="D2051" t="s">
        <v>1307</v>
      </c>
      <c r="E2051" s="7">
        <v>2.09197437191694E-5</v>
      </c>
      <c r="F2051" s="9">
        <v>0.16482354130634708</v>
      </c>
      <c r="G2051" s="9">
        <v>0.71554266869513483</v>
      </c>
      <c r="H2051" s="7">
        <v>0.63126620300210901</v>
      </c>
      <c r="I2051" t="s">
        <v>126</v>
      </c>
      <c r="J2051" t="s">
        <v>438</v>
      </c>
      <c r="K2051" t="s">
        <v>130</v>
      </c>
      <c r="L2051" t="s">
        <v>1052</v>
      </c>
    </row>
    <row r="2052" spans="1:12" hidden="1">
      <c r="A2052" t="s">
        <v>126</v>
      </c>
      <c r="B2052" t="s">
        <v>1556</v>
      </c>
      <c r="C2052" t="s">
        <v>1296</v>
      </c>
      <c r="D2052" t="s">
        <v>1307</v>
      </c>
      <c r="E2052" s="7">
        <v>8.4143334765410092E-6</v>
      </c>
      <c r="F2052" s="9">
        <v>-2.9914151415017787E-2</v>
      </c>
      <c r="G2052" s="9">
        <v>0.79164381103032022</v>
      </c>
      <c r="H2052" s="7">
        <v>0.845870689883362</v>
      </c>
      <c r="I2052" t="s">
        <v>126</v>
      </c>
      <c r="J2052" t="s">
        <v>438</v>
      </c>
      <c r="K2052" t="s">
        <v>130</v>
      </c>
      <c r="L2052" t="s">
        <v>1052</v>
      </c>
    </row>
    <row r="2053" spans="1:12" hidden="1">
      <c r="A2053" t="s">
        <v>126</v>
      </c>
      <c r="B2053" t="s">
        <v>1557</v>
      </c>
      <c r="C2053" t="s">
        <v>1296</v>
      </c>
      <c r="D2053" t="s">
        <v>1297</v>
      </c>
      <c r="E2053" s="7">
        <v>8.5093957404448198E-6</v>
      </c>
      <c r="F2053" s="9">
        <v>8.3159612687536827E-3</v>
      </c>
      <c r="G2053" s="9">
        <v>0.79121996639787462</v>
      </c>
      <c r="H2053" s="7">
        <v>0.91834412382173103</v>
      </c>
      <c r="I2053" t="s">
        <v>126</v>
      </c>
      <c r="J2053" t="s">
        <v>438</v>
      </c>
      <c r="K2053" t="s">
        <v>130</v>
      </c>
      <c r="L2053" t="s">
        <v>1052</v>
      </c>
    </row>
    <row r="2054" spans="1:12" hidden="1">
      <c r="A2054" t="s">
        <v>126</v>
      </c>
      <c r="B2054" t="s">
        <v>1558</v>
      </c>
      <c r="C2054" t="s">
        <v>1296</v>
      </c>
      <c r="D2054" t="s">
        <v>1297</v>
      </c>
      <c r="E2054" s="7">
        <v>8.8723333486291202E-6</v>
      </c>
      <c r="F2054" s="9">
        <v>-0.41923796670589991</v>
      </c>
      <c r="G2054" s="9">
        <v>0.83920795333633558</v>
      </c>
      <c r="H2054" s="7">
        <v>0.47969181986516302</v>
      </c>
      <c r="I2054" t="s">
        <v>126</v>
      </c>
      <c r="J2054" t="s">
        <v>438</v>
      </c>
      <c r="K2054" t="s">
        <v>130</v>
      </c>
      <c r="L2054" t="s">
        <v>1052</v>
      </c>
    </row>
    <row r="2055" spans="1:12" hidden="1">
      <c r="A2055" t="s">
        <v>126</v>
      </c>
      <c r="B2055" t="s">
        <v>1559</v>
      </c>
      <c r="C2055" t="s">
        <v>1296</v>
      </c>
      <c r="D2055" t="s">
        <v>1297</v>
      </c>
      <c r="E2055" s="7">
        <v>4.26795720356695E-5</v>
      </c>
      <c r="F2055" s="9">
        <v>1.1361572245555729</v>
      </c>
      <c r="G2055" s="9">
        <v>0.80188826441443861</v>
      </c>
      <c r="H2055" s="7">
        <v>0.233922196100671</v>
      </c>
      <c r="I2055" t="s">
        <v>126</v>
      </c>
      <c r="J2055" t="s">
        <v>438</v>
      </c>
      <c r="K2055" t="s">
        <v>130</v>
      </c>
      <c r="L2055" t="s">
        <v>1052</v>
      </c>
    </row>
    <row r="2056" spans="1:12" hidden="1">
      <c r="A2056" t="s">
        <v>126</v>
      </c>
      <c r="B2056" t="s">
        <v>1560</v>
      </c>
      <c r="C2056" t="s">
        <v>1296</v>
      </c>
      <c r="D2056" t="s">
        <v>1297</v>
      </c>
      <c r="E2056" s="7">
        <v>1.84647708275504E-4</v>
      </c>
      <c r="F2056" s="9">
        <v>-8.9852272394736615E-2</v>
      </c>
      <c r="G2056" s="9">
        <v>0.43023292104038408</v>
      </c>
      <c r="H2056" s="7">
        <v>0.64767368297046901</v>
      </c>
      <c r="I2056" t="s">
        <v>126</v>
      </c>
      <c r="J2056" t="s">
        <v>438</v>
      </c>
      <c r="K2056" t="s">
        <v>130</v>
      </c>
      <c r="L2056" t="s">
        <v>1052</v>
      </c>
    </row>
    <row r="2057" spans="1:12" hidden="1">
      <c r="A2057" t="s">
        <v>126</v>
      </c>
      <c r="B2057" t="s">
        <v>1561</v>
      </c>
      <c r="C2057" t="s">
        <v>1296</v>
      </c>
      <c r="D2057" t="s">
        <v>1301</v>
      </c>
      <c r="E2057" s="7">
        <v>8.0714059945204101E-6</v>
      </c>
      <c r="F2057" s="9">
        <v>0.11871584388893582</v>
      </c>
      <c r="G2057" s="9">
        <v>0.6712471196019365</v>
      </c>
      <c r="H2057" s="7">
        <v>0.67408690284408301</v>
      </c>
      <c r="I2057" t="s">
        <v>126</v>
      </c>
      <c r="J2057" t="s">
        <v>438</v>
      </c>
      <c r="K2057" t="s">
        <v>130</v>
      </c>
      <c r="L2057" t="s">
        <v>1052</v>
      </c>
    </row>
    <row r="2058" spans="1:12" hidden="1">
      <c r="A2058" t="s">
        <v>126</v>
      </c>
      <c r="B2058" t="s">
        <v>1562</v>
      </c>
      <c r="C2058" t="s">
        <v>1301</v>
      </c>
      <c r="D2058" t="s">
        <v>1307</v>
      </c>
      <c r="E2058" s="7">
        <v>3.33123783064852E-5</v>
      </c>
      <c r="F2058" s="9">
        <v>-1.980247819980028</v>
      </c>
      <c r="G2058" s="9">
        <v>0.58060189591139988</v>
      </c>
      <c r="H2058" s="7">
        <v>6.4775711894908605E-2</v>
      </c>
      <c r="I2058" t="s">
        <v>126</v>
      </c>
      <c r="J2058" t="s">
        <v>438</v>
      </c>
      <c r="K2058" t="s">
        <v>130</v>
      </c>
      <c r="L2058" t="s">
        <v>1052</v>
      </c>
    </row>
    <row r="2059" spans="1:12" hidden="1">
      <c r="A2059" t="s">
        <v>126</v>
      </c>
      <c r="B2059" t="s">
        <v>1563</v>
      </c>
      <c r="C2059" t="s">
        <v>1296</v>
      </c>
      <c r="D2059" t="s">
        <v>1297</v>
      </c>
      <c r="E2059" s="7">
        <v>1.0542760026182099E-3</v>
      </c>
      <c r="F2059" s="9">
        <v>2.7729309471422884E-2</v>
      </c>
      <c r="G2059" s="9">
        <v>0.19366186174885963</v>
      </c>
      <c r="H2059" s="7">
        <v>0.70513583141108505</v>
      </c>
      <c r="I2059" t="s">
        <v>126</v>
      </c>
      <c r="J2059" t="s">
        <v>438</v>
      </c>
      <c r="K2059" t="s">
        <v>130</v>
      </c>
      <c r="L2059" t="s">
        <v>1052</v>
      </c>
    </row>
    <row r="2060" spans="1:12" hidden="1">
      <c r="A2060" t="s">
        <v>126</v>
      </c>
      <c r="B2060" t="s">
        <v>1564</v>
      </c>
      <c r="C2060" t="s">
        <v>1301</v>
      </c>
      <c r="D2060" t="s">
        <v>1307</v>
      </c>
      <c r="E2060" s="7">
        <v>2.0920491797758601E-5</v>
      </c>
      <c r="F2060" s="9">
        <v>-0.54035551641630253</v>
      </c>
      <c r="G2060" s="9">
        <v>0.60849552731102141</v>
      </c>
      <c r="H2060" s="7">
        <v>0.34601473792645798</v>
      </c>
      <c r="I2060" t="s">
        <v>126</v>
      </c>
      <c r="J2060" t="s">
        <v>438</v>
      </c>
      <c r="K2060" t="s">
        <v>130</v>
      </c>
      <c r="L2060" t="s">
        <v>1052</v>
      </c>
    </row>
    <row r="2061" spans="1:12" hidden="1">
      <c r="A2061" t="s">
        <v>126</v>
      </c>
      <c r="B2061" t="s">
        <v>1565</v>
      </c>
      <c r="C2061" t="s">
        <v>1307</v>
      </c>
      <c r="D2061" t="s">
        <v>1296</v>
      </c>
      <c r="E2061" s="7">
        <v>2.69364402850182E-6</v>
      </c>
      <c r="F2061" s="9">
        <v>-0.66030124510224653</v>
      </c>
      <c r="G2061" s="9">
        <v>0.79302166093705617</v>
      </c>
      <c r="H2061" s="7">
        <v>0.36151036765158101</v>
      </c>
      <c r="I2061" t="s">
        <v>126</v>
      </c>
      <c r="J2061" t="s">
        <v>438</v>
      </c>
      <c r="K2061" t="s">
        <v>130</v>
      </c>
      <c r="L2061" t="s">
        <v>1052</v>
      </c>
    </row>
    <row r="2062" spans="1:12" hidden="1">
      <c r="A2062" t="s">
        <v>126</v>
      </c>
      <c r="B2062" t="s">
        <v>1566</v>
      </c>
      <c r="C2062" t="s">
        <v>1307</v>
      </c>
      <c r="D2062" t="s">
        <v>1301</v>
      </c>
      <c r="E2062" s="7">
        <v>1.082794813472E-4</v>
      </c>
      <c r="F2062" s="9">
        <v>4.1675173640874336E-2</v>
      </c>
      <c r="G2062" s="9">
        <v>0.39463582285632426</v>
      </c>
      <c r="H2062" s="7">
        <v>0.74520537073619197</v>
      </c>
      <c r="I2062" t="s">
        <v>126</v>
      </c>
      <c r="J2062" t="s">
        <v>438</v>
      </c>
      <c r="K2062" t="s">
        <v>130</v>
      </c>
      <c r="L2062" t="s">
        <v>1052</v>
      </c>
    </row>
    <row r="2063" spans="1:12" hidden="1">
      <c r="A2063" t="s">
        <v>126</v>
      </c>
      <c r="B2063" t="s">
        <v>1567</v>
      </c>
      <c r="C2063" t="s">
        <v>1301</v>
      </c>
      <c r="D2063" t="s">
        <v>1297</v>
      </c>
      <c r="E2063" s="7">
        <v>1.7134234293668199E-5</v>
      </c>
      <c r="F2063" s="9">
        <v>0.93299182723850671</v>
      </c>
      <c r="G2063" s="9">
        <v>0.79389335922799553</v>
      </c>
      <c r="H2063" s="7">
        <v>0.27833319984631499</v>
      </c>
      <c r="I2063" t="s">
        <v>126</v>
      </c>
      <c r="J2063" t="s">
        <v>438</v>
      </c>
      <c r="K2063" t="s">
        <v>130</v>
      </c>
      <c r="L2063" t="s">
        <v>1052</v>
      </c>
    </row>
    <row r="2064" spans="1:12" hidden="1">
      <c r="A2064" t="s">
        <v>126</v>
      </c>
      <c r="B2064" t="s">
        <v>1568</v>
      </c>
      <c r="C2064" t="s">
        <v>1296</v>
      </c>
      <c r="D2064" t="s">
        <v>1307</v>
      </c>
      <c r="E2064" s="7">
        <v>1.16111652965492E-5</v>
      </c>
      <c r="F2064" s="9">
        <v>0.35656537363668278</v>
      </c>
      <c r="G2064" s="9">
        <v>0.80989317565601382</v>
      </c>
      <c r="H2064" s="7">
        <v>0.50699591642075204</v>
      </c>
      <c r="I2064" t="s">
        <v>126</v>
      </c>
      <c r="J2064" t="s">
        <v>438</v>
      </c>
      <c r="K2064" t="s">
        <v>130</v>
      </c>
      <c r="L2064" t="s">
        <v>1052</v>
      </c>
    </row>
    <row r="2065" spans="1:12" hidden="1">
      <c r="A2065" t="s">
        <v>126</v>
      </c>
      <c r="B2065" t="s">
        <v>1569</v>
      </c>
      <c r="C2065" t="s">
        <v>1301</v>
      </c>
      <c r="D2065" t="s">
        <v>1307</v>
      </c>
      <c r="E2065" s="7">
        <v>2.3266706646511099E-4</v>
      </c>
      <c r="F2065" s="9">
        <v>-0.1019138903836659</v>
      </c>
      <c r="G2065" s="9">
        <v>0.3774608954628032</v>
      </c>
      <c r="H2065" s="7">
        <v>0.603332752203946</v>
      </c>
      <c r="I2065" t="s">
        <v>126</v>
      </c>
      <c r="J2065" t="s">
        <v>438</v>
      </c>
      <c r="K2065" t="s">
        <v>130</v>
      </c>
      <c r="L2065" t="s">
        <v>1052</v>
      </c>
    </row>
    <row r="2066" spans="1:12" hidden="1">
      <c r="A2066" t="s">
        <v>126</v>
      </c>
      <c r="B2066" t="s">
        <v>1570</v>
      </c>
      <c r="C2066" t="s">
        <v>1296</v>
      </c>
      <c r="D2066" t="s">
        <v>1297</v>
      </c>
      <c r="E2066" s="7">
        <v>1.25508844821153E-5</v>
      </c>
      <c r="F2066" s="9">
        <v>6.1297479709886409E-4</v>
      </c>
      <c r="G2066" s="9">
        <v>0.62455380450680509</v>
      </c>
      <c r="H2066" s="7">
        <v>0.97500774716212801</v>
      </c>
      <c r="I2066" t="s">
        <v>126</v>
      </c>
      <c r="J2066" t="s">
        <v>438</v>
      </c>
      <c r="K2066" t="s">
        <v>130</v>
      </c>
      <c r="L2066" t="s">
        <v>1052</v>
      </c>
    </row>
    <row r="2067" spans="1:12" hidden="1">
      <c r="A2067" t="s">
        <v>126</v>
      </c>
      <c r="B2067" t="s">
        <v>1571</v>
      </c>
      <c r="C2067" t="s">
        <v>1307</v>
      </c>
      <c r="D2067" t="s">
        <v>1301</v>
      </c>
      <c r="E2067" s="7">
        <v>4.8391824784924201E-5</v>
      </c>
      <c r="F2067" s="9">
        <v>2.1300532814651461</v>
      </c>
      <c r="G2067" s="9">
        <v>0.8008487086666245</v>
      </c>
      <c r="H2067" s="7">
        <v>0.102917238113489</v>
      </c>
      <c r="I2067" t="s">
        <v>126</v>
      </c>
      <c r="J2067" t="s">
        <v>438</v>
      </c>
      <c r="K2067" t="s">
        <v>130</v>
      </c>
      <c r="L2067" t="s">
        <v>1052</v>
      </c>
    </row>
    <row r="2068" spans="1:12" hidden="1">
      <c r="A2068" t="s">
        <v>126</v>
      </c>
      <c r="B2068" t="s">
        <v>1572</v>
      </c>
      <c r="C2068" t="s">
        <v>1573</v>
      </c>
      <c r="D2068" t="s">
        <v>1297</v>
      </c>
      <c r="E2068" s="7">
        <v>1.65426409085695E-5</v>
      </c>
      <c r="F2068" s="9">
        <v>-0.46326849478015253</v>
      </c>
      <c r="G2068" s="9">
        <v>0.83901888797507873</v>
      </c>
      <c r="H2068" s="7">
        <v>0.45743848678554</v>
      </c>
      <c r="I2068" t="s">
        <v>126</v>
      </c>
      <c r="J2068" t="s">
        <v>438</v>
      </c>
      <c r="K2068" t="s">
        <v>130</v>
      </c>
      <c r="L2068" t="s">
        <v>1052</v>
      </c>
    </row>
    <row r="2069" spans="1:12" hidden="1">
      <c r="A2069" t="s">
        <v>126</v>
      </c>
      <c r="B2069" t="s">
        <v>1574</v>
      </c>
      <c r="C2069" t="s">
        <v>1297</v>
      </c>
      <c r="D2069" t="s">
        <v>1296</v>
      </c>
      <c r="E2069" s="7">
        <v>5.9777326045034701E-6</v>
      </c>
      <c r="F2069" s="9">
        <v>6.5769164331694455E-2</v>
      </c>
      <c r="G2069" s="9">
        <v>0.79119024847191677</v>
      </c>
      <c r="H2069" s="7">
        <v>0.77310386738937198</v>
      </c>
      <c r="I2069" t="s">
        <v>126</v>
      </c>
      <c r="J2069" t="s">
        <v>438</v>
      </c>
      <c r="K2069" t="s">
        <v>130</v>
      </c>
      <c r="L2069" t="s">
        <v>1052</v>
      </c>
    </row>
    <row r="2070" spans="1:12" hidden="1">
      <c r="A2070" t="s">
        <v>126</v>
      </c>
      <c r="B2070" t="s">
        <v>1575</v>
      </c>
      <c r="C2070" t="s">
        <v>1296</v>
      </c>
      <c r="D2070" t="s">
        <v>1297</v>
      </c>
      <c r="E2070" s="7">
        <v>1.3098263170303601E-5</v>
      </c>
      <c r="F2070" s="9">
        <v>0.93241235681173318</v>
      </c>
      <c r="G2070" s="9">
        <v>0.79112091966488252</v>
      </c>
      <c r="H2070" s="7">
        <v>0.27764190302034403</v>
      </c>
      <c r="I2070" t="s">
        <v>126</v>
      </c>
      <c r="J2070" t="s">
        <v>438</v>
      </c>
      <c r="K2070" t="s">
        <v>130</v>
      </c>
      <c r="L2070" t="s">
        <v>1052</v>
      </c>
    </row>
    <row r="2071" spans="1:12" hidden="1">
      <c r="A2071" t="s">
        <v>126</v>
      </c>
      <c r="B2071" t="s">
        <v>1576</v>
      </c>
      <c r="C2071" t="s">
        <v>1296</v>
      </c>
      <c r="D2071" t="s">
        <v>1297</v>
      </c>
      <c r="E2071" s="7">
        <v>1.9107980024095501E-5</v>
      </c>
      <c r="F2071" s="9">
        <v>0.18351985162342288</v>
      </c>
      <c r="G2071" s="9">
        <v>0.61278998625163894</v>
      </c>
      <c r="H2071" s="7">
        <v>0.58420705482606905</v>
      </c>
      <c r="I2071" t="s">
        <v>126</v>
      </c>
      <c r="J2071" t="s">
        <v>438</v>
      </c>
      <c r="K2071" t="s">
        <v>130</v>
      </c>
      <c r="L2071" t="s">
        <v>1052</v>
      </c>
    </row>
    <row r="2072" spans="1:12" hidden="1">
      <c r="A2072" t="s">
        <v>126</v>
      </c>
      <c r="B2072" t="s">
        <v>1577</v>
      </c>
      <c r="C2072" t="s">
        <v>1307</v>
      </c>
      <c r="D2072" t="s">
        <v>1296</v>
      </c>
      <c r="E2072" s="7">
        <v>1.8714735123352302E-5</v>
      </c>
      <c r="F2072" s="9">
        <v>-0.26208388724844967</v>
      </c>
      <c r="G2072" s="9">
        <v>0.49220689394956052</v>
      </c>
      <c r="H2072" s="7">
        <v>0.46557155903506298</v>
      </c>
      <c r="I2072" t="s">
        <v>126</v>
      </c>
      <c r="J2072" t="s">
        <v>438</v>
      </c>
      <c r="K2072" t="s">
        <v>130</v>
      </c>
      <c r="L2072" t="s">
        <v>1052</v>
      </c>
    </row>
    <row r="2073" spans="1:12" hidden="1">
      <c r="A2073" t="s">
        <v>126</v>
      </c>
      <c r="B2073" t="s">
        <v>1578</v>
      </c>
      <c r="C2073" t="s">
        <v>1302</v>
      </c>
      <c r="D2073" t="s">
        <v>1301</v>
      </c>
      <c r="E2073" s="7">
        <v>1.5441802005276999E-5</v>
      </c>
      <c r="F2073" s="9">
        <v>-0.77505193455220767</v>
      </c>
      <c r="G2073" s="9">
        <v>0.80257235390512793</v>
      </c>
      <c r="H2073" s="7">
        <v>0.32575249457649602</v>
      </c>
      <c r="I2073" t="s">
        <v>126</v>
      </c>
      <c r="J2073" t="s">
        <v>438</v>
      </c>
      <c r="K2073" t="s">
        <v>130</v>
      </c>
      <c r="L2073" t="s">
        <v>1052</v>
      </c>
    </row>
    <row r="2074" spans="1:12" hidden="1">
      <c r="A2074" t="s">
        <v>126</v>
      </c>
      <c r="B2074" t="s">
        <v>1579</v>
      </c>
      <c r="C2074" t="s">
        <v>1516</v>
      </c>
      <c r="D2074" t="s">
        <v>1296</v>
      </c>
      <c r="E2074" s="7">
        <v>7.5492097322174298E-6</v>
      </c>
      <c r="F2074" s="9">
        <v>2.1305531339819712</v>
      </c>
      <c r="G2074" s="9">
        <v>0.61551609619863512</v>
      </c>
      <c r="H2074" s="7">
        <v>6.2816754271160097E-2</v>
      </c>
      <c r="I2074" t="s">
        <v>126</v>
      </c>
      <c r="J2074" t="s">
        <v>438</v>
      </c>
      <c r="K2074" t="s">
        <v>130</v>
      </c>
      <c r="L2074" t="s">
        <v>1052</v>
      </c>
    </row>
    <row r="2075" spans="1:12" hidden="1">
      <c r="A2075" t="s">
        <v>126</v>
      </c>
      <c r="B2075" t="s">
        <v>1580</v>
      </c>
      <c r="C2075" t="s">
        <v>1296</v>
      </c>
      <c r="D2075" t="s">
        <v>1297</v>
      </c>
      <c r="E2075" s="7">
        <v>1.13754902471837E-4</v>
      </c>
      <c r="F2075" s="9">
        <v>0.56136962887406072</v>
      </c>
      <c r="G2075" s="9">
        <v>0.50006237934246434</v>
      </c>
      <c r="H2075" s="7">
        <v>0.28935946579489802</v>
      </c>
      <c r="I2075" t="s">
        <v>126</v>
      </c>
      <c r="J2075" t="s">
        <v>438</v>
      </c>
      <c r="K2075" t="s">
        <v>130</v>
      </c>
      <c r="L2075" t="s">
        <v>1052</v>
      </c>
    </row>
    <row r="2076" spans="1:12" hidden="1">
      <c r="A2076" t="s">
        <v>126</v>
      </c>
      <c r="B2076" t="s">
        <v>1581</v>
      </c>
      <c r="C2076" t="s">
        <v>1297</v>
      </c>
      <c r="D2076" t="s">
        <v>1296</v>
      </c>
      <c r="E2076" s="7">
        <v>1.16111652965492E-5</v>
      </c>
      <c r="F2076" s="9">
        <v>0.27911446991719263</v>
      </c>
      <c r="G2076" s="9">
        <v>0.81057667145420853</v>
      </c>
      <c r="H2076" s="7">
        <v>0.55733438795954904</v>
      </c>
      <c r="I2076" t="s">
        <v>126</v>
      </c>
      <c r="J2076" t="s">
        <v>438</v>
      </c>
      <c r="K2076" t="s">
        <v>130</v>
      </c>
      <c r="L2076" t="s">
        <v>1052</v>
      </c>
    </row>
    <row r="2077" spans="1:12">
      <c r="A2077" t="s">
        <v>126</v>
      </c>
      <c r="B2077" t="s">
        <v>1582</v>
      </c>
      <c r="C2077" t="s">
        <v>1296</v>
      </c>
      <c r="D2077" t="s">
        <v>1297</v>
      </c>
      <c r="E2077" s="7">
        <v>4.3478051395582098E-7</v>
      </c>
      <c r="F2077" s="9">
        <v>8.7973305971551294</v>
      </c>
      <c r="G2077" s="9">
        <v>0.7909006740712492</v>
      </c>
      <c r="H2077" s="7">
        <v>8.5255489055671404E-4</v>
      </c>
      <c r="I2077" t="s">
        <v>126</v>
      </c>
      <c r="J2077" t="s">
        <v>438</v>
      </c>
      <c r="K2077" t="s">
        <v>130</v>
      </c>
      <c r="L2077" t="s">
        <v>1052</v>
      </c>
    </row>
    <row r="2078" spans="1:12" hidden="1">
      <c r="A2078" t="s">
        <v>126</v>
      </c>
      <c r="B2078" t="s">
        <v>1583</v>
      </c>
      <c r="C2078" t="s">
        <v>1301</v>
      </c>
      <c r="D2078" t="s">
        <v>1307</v>
      </c>
      <c r="E2078" s="7">
        <v>1.16111652965492E-5</v>
      </c>
      <c r="F2078" s="9">
        <v>8.8432061699413346E-3</v>
      </c>
      <c r="G2078" s="9">
        <v>0.79965973720836425</v>
      </c>
      <c r="H2078" s="7">
        <v>0.91624852674162305</v>
      </c>
      <c r="I2078" t="s">
        <v>126</v>
      </c>
      <c r="J2078" t="s">
        <v>438</v>
      </c>
      <c r="K2078" t="s">
        <v>130</v>
      </c>
      <c r="L2078" t="s">
        <v>1052</v>
      </c>
    </row>
    <row r="2079" spans="1:12" hidden="1">
      <c r="A2079" t="s">
        <v>126</v>
      </c>
      <c r="B2079" t="s">
        <v>1584</v>
      </c>
      <c r="C2079" t="s">
        <v>1297</v>
      </c>
      <c r="D2079" t="s">
        <v>1296</v>
      </c>
      <c r="E2079" s="7">
        <v>2.0245232626611601E-5</v>
      </c>
      <c r="F2079" s="9">
        <v>-0.93630544329693077</v>
      </c>
      <c r="G2079" s="9">
        <v>0.69619417926190008</v>
      </c>
      <c r="H2079" s="7">
        <v>0.246173229104304</v>
      </c>
      <c r="I2079" t="s">
        <v>126</v>
      </c>
      <c r="J2079" t="s">
        <v>438</v>
      </c>
      <c r="K2079" t="s">
        <v>130</v>
      </c>
      <c r="L2079" t="s">
        <v>1052</v>
      </c>
    </row>
    <row r="2080" spans="1:12" hidden="1">
      <c r="A2080" t="s">
        <v>126</v>
      </c>
      <c r="B2080" t="s">
        <v>1585</v>
      </c>
      <c r="C2080" t="s">
        <v>1296</v>
      </c>
      <c r="D2080" t="s">
        <v>1307</v>
      </c>
      <c r="E2080" s="7">
        <v>1.8432960949868099E-6</v>
      </c>
      <c r="F2080" s="9">
        <v>0.5106013210970477</v>
      </c>
      <c r="G2080" s="9">
        <v>0.83616599837124705</v>
      </c>
      <c r="H2080" s="7">
        <v>0.434544728876191</v>
      </c>
      <c r="I2080" t="s">
        <v>126</v>
      </c>
      <c r="J2080" t="s">
        <v>438</v>
      </c>
      <c r="K2080" t="s">
        <v>130</v>
      </c>
      <c r="L2080" t="s">
        <v>1052</v>
      </c>
    </row>
    <row r="2081" spans="1:12" hidden="1">
      <c r="A2081" t="s">
        <v>126</v>
      </c>
      <c r="B2081" t="s">
        <v>1586</v>
      </c>
      <c r="C2081" t="s">
        <v>1301</v>
      </c>
      <c r="D2081" t="s">
        <v>1307</v>
      </c>
      <c r="E2081" s="7">
        <v>2.1815826452457201E-5</v>
      </c>
      <c r="F2081" s="9">
        <v>0.6413938573499488</v>
      </c>
      <c r="G2081" s="9">
        <v>0.67973372834216372</v>
      </c>
      <c r="H2081" s="7">
        <v>0.33135481913124598</v>
      </c>
      <c r="I2081" t="s">
        <v>126</v>
      </c>
      <c r="J2081" t="s">
        <v>438</v>
      </c>
      <c r="K2081" t="s">
        <v>130</v>
      </c>
      <c r="L2081" t="s">
        <v>1052</v>
      </c>
    </row>
    <row r="2082" spans="1:12" hidden="1">
      <c r="A2082" t="s">
        <v>126</v>
      </c>
      <c r="B2082" t="s">
        <v>1586</v>
      </c>
      <c r="C2082" t="s">
        <v>1301</v>
      </c>
      <c r="D2082" t="s">
        <v>1297</v>
      </c>
      <c r="E2082" s="7">
        <v>2.5952086946270901E-5</v>
      </c>
      <c r="F2082" s="9">
        <v>1.2222611174554523</v>
      </c>
      <c r="G2082" s="9">
        <v>0.79441926408215424</v>
      </c>
      <c r="H2082" s="7">
        <v>0.214832383422565</v>
      </c>
      <c r="I2082" t="s">
        <v>126</v>
      </c>
      <c r="J2082" t="s">
        <v>438</v>
      </c>
      <c r="K2082" t="s">
        <v>130</v>
      </c>
      <c r="L2082" t="s">
        <v>1052</v>
      </c>
    </row>
    <row r="2083" spans="1:12" hidden="1">
      <c r="A2083" t="s">
        <v>126</v>
      </c>
      <c r="B2083" t="s">
        <v>1587</v>
      </c>
      <c r="C2083" t="s">
        <v>1296</v>
      </c>
      <c r="D2083" t="s">
        <v>1297</v>
      </c>
      <c r="E2083" s="7">
        <v>3.4972377626654301E-6</v>
      </c>
      <c r="F2083" s="9">
        <v>-1.7383496719167111</v>
      </c>
      <c r="G2083" s="9">
        <v>0.83740523006302059</v>
      </c>
      <c r="H2083" s="7">
        <v>0.149643972601404</v>
      </c>
      <c r="I2083" t="s">
        <v>126</v>
      </c>
      <c r="J2083" t="s">
        <v>438</v>
      </c>
      <c r="K2083" t="s">
        <v>130</v>
      </c>
      <c r="L2083" t="s">
        <v>1052</v>
      </c>
    </row>
    <row r="2084" spans="1:12" hidden="1">
      <c r="A2084" t="s">
        <v>126</v>
      </c>
      <c r="B2084" t="s">
        <v>1588</v>
      </c>
      <c r="C2084" t="s">
        <v>1296</v>
      </c>
      <c r="D2084" t="s">
        <v>1307</v>
      </c>
      <c r="E2084" s="7">
        <v>5.0734385816270302E-5</v>
      </c>
      <c r="F2084" s="9">
        <v>2.0497466120753063</v>
      </c>
      <c r="G2084" s="9">
        <v>0.54735339537790062</v>
      </c>
      <c r="H2084" s="7">
        <v>5.2971046197626499E-2</v>
      </c>
      <c r="I2084" t="s">
        <v>126</v>
      </c>
      <c r="J2084" t="s">
        <v>438</v>
      </c>
      <c r="K2084" t="s">
        <v>130</v>
      </c>
      <c r="L2084" t="s">
        <v>1052</v>
      </c>
    </row>
    <row r="2085" spans="1:12" hidden="1">
      <c r="A2085" t="s">
        <v>126</v>
      </c>
      <c r="B2085" t="s">
        <v>1589</v>
      </c>
      <c r="C2085" t="s">
        <v>1296</v>
      </c>
      <c r="D2085" t="s">
        <v>1516</v>
      </c>
      <c r="E2085" s="7">
        <v>8.9948762934514105E-6</v>
      </c>
      <c r="F2085" s="9">
        <v>1.3318347876852019</v>
      </c>
      <c r="G2085" s="9">
        <v>0.79097736794993256</v>
      </c>
      <c r="H2085" s="7">
        <v>0.19442244745713599</v>
      </c>
      <c r="I2085" t="s">
        <v>126</v>
      </c>
      <c r="J2085" t="s">
        <v>438</v>
      </c>
      <c r="K2085" t="s">
        <v>130</v>
      </c>
      <c r="L2085" t="s">
        <v>1052</v>
      </c>
    </row>
    <row r="2086" spans="1:12" hidden="1">
      <c r="A2086" t="s">
        <v>126</v>
      </c>
      <c r="B2086" t="s">
        <v>1590</v>
      </c>
      <c r="C2086" t="s">
        <v>1296</v>
      </c>
      <c r="D2086" t="s">
        <v>1297</v>
      </c>
      <c r="E2086" s="7">
        <v>7.15649554321668E-6</v>
      </c>
      <c r="F2086" s="9">
        <v>-2.3912158426393783E-3</v>
      </c>
      <c r="G2086" s="9">
        <v>0.83680103939054706</v>
      </c>
      <c r="H2086" s="7">
        <v>0.95736840833966896</v>
      </c>
      <c r="I2086" t="s">
        <v>126</v>
      </c>
      <c r="J2086" t="s">
        <v>438</v>
      </c>
      <c r="K2086" t="s">
        <v>130</v>
      </c>
      <c r="L2086" t="s">
        <v>1052</v>
      </c>
    </row>
    <row r="2087" spans="1:12" hidden="1">
      <c r="A2087" t="s">
        <v>126</v>
      </c>
      <c r="B2087" t="s">
        <v>1591</v>
      </c>
      <c r="C2087" t="s">
        <v>1301</v>
      </c>
      <c r="D2087" t="s">
        <v>1297</v>
      </c>
      <c r="E2087" s="7">
        <v>1.63556256388899E-6</v>
      </c>
      <c r="F2087" s="9">
        <v>2.4084000306088145</v>
      </c>
      <c r="G2087" s="9">
        <v>0.80883544600360524</v>
      </c>
      <c r="H2087" s="7">
        <v>8.4423625308495606E-2</v>
      </c>
      <c r="I2087" t="s">
        <v>126</v>
      </c>
      <c r="J2087" t="s">
        <v>438</v>
      </c>
      <c r="K2087" t="s">
        <v>130</v>
      </c>
      <c r="L2087" t="s">
        <v>1052</v>
      </c>
    </row>
    <row r="2088" spans="1:12" hidden="1">
      <c r="A2088" t="s">
        <v>126</v>
      </c>
      <c r="B2088" t="s">
        <v>1592</v>
      </c>
      <c r="C2088" t="s">
        <v>1297</v>
      </c>
      <c r="D2088" t="s">
        <v>1296</v>
      </c>
      <c r="E2088" s="7">
        <v>3.0541514114532499E-4</v>
      </c>
      <c r="F2088" s="9">
        <v>1.2132631867383272</v>
      </c>
      <c r="G2088" s="9">
        <v>0.61040151516626517</v>
      </c>
      <c r="H2088" s="7">
        <v>0.15858704718946601</v>
      </c>
      <c r="I2088" t="s">
        <v>126</v>
      </c>
      <c r="J2088" t="s">
        <v>438</v>
      </c>
      <c r="K2088" t="s">
        <v>130</v>
      </c>
      <c r="L2088" t="s">
        <v>1052</v>
      </c>
    </row>
    <row r="2089" spans="1:12" hidden="1">
      <c r="A2089" t="s">
        <v>126</v>
      </c>
      <c r="B2089" t="s">
        <v>1593</v>
      </c>
      <c r="C2089" t="s">
        <v>1296</v>
      </c>
      <c r="D2089" t="s">
        <v>1297</v>
      </c>
      <c r="E2089" s="7">
        <v>2.2330920978222001E-5</v>
      </c>
      <c r="F2089" s="9">
        <v>-0.50438611772606412</v>
      </c>
      <c r="G2089" s="9">
        <v>0.80991176937310061</v>
      </c>
      <c r="H2089" s="7">
        <v>0.43002100001346499</v>
      </c>
      <c r="I2089" t="s">
        <v>126</v>
      </c>
      <c r="J2089" t="s">
        <v>438</v>
      </c>
      <c r="K2089" t="s">
        <v>130</v>
      </c>
      <c r="L2089" t="s">
        <v>1052</v>
      </c>
    </row>
    <row r="2090" spans="1:12" hidden="1">
      <c r="A2090" t="s">
        <v>126</v>
      </c>
      <c r="B2090" t="s">
        <v>1594</v>
      </c>
      <c r="C2090" t="s">
        <v>1297</v>
      </c>
      <c r="D2090" t="s">
        <v>1301</v>
      </c>
      <c r="E2090" s="7">
        <v>1.3664641024808401E-5</v>
      </c>
      <c r="F2090" s="9">
        <v>9.9073549205777114E-3</v>
      </c>
      <c r="G2090" s="9">
        <v>0.80707122122159947</v>
      </c>
      <c r="H2090" s="7">
        <v>0.91177835033802801</v>
      </c>
      <c r="I2090" t="s">
        <v>126</v>
      </c>
      <c r="J2090" t="s">
        <v>438</v>
      </c>
      <c r="K2090" t="s">
        <v>130</v>
      </c>
      <c r="L2090" t="s">
        <v>1052</v>
      </c>
    </row>
    <row r="2091" spans="1:12" hidden="1">
      <c r="A2091" t="s">
        <v>126</v>
      </c>
      <c r="B2091" t="s">
        <v>1595</v>
      </c>
      <c r="C2091" t="s">
        <v>1301</v>
      </c>
      <c r="D2091" t="s">
        <v>1307</v>
      </c>
      <c r="E2091" s="7">
        <v>1.3098263170303601E-5</v>
      </c>
      <c r="F2091" s="9">
        <v>0.32979224986836359</v>
      </c>
      <c r="G2091" s="9">
        <v>0.79084625968928057</v>
      </c>
      <c r="H2091" s="7">
        <v>0.51843185901604705</v>
      </c>
      <c r="I2091" t="s">
        <v>126</v>
      </c>
      <c r="J2091" t="s">
        <v>438</v>
      </c>
      <c r="K2091" t="s">
        <v>130</v>
      </c>
      <c r="L2091" t="s">
        <v>1052</v>
      </c>
    </row>
    <row r="2092" spans="1:12" hidden="1">
      <c r="A2092" t="s">
        <v>126</v>
      </c>
      <c r="B2092" t="s">
        <v>1596</v>
      </c>
      <c r="C2092" t="s">
        <v>1296</v>
      </c>
      <c r="D2092" t="s">
        <v>1297</v>
      </c>
      <c r="E2092" s="7">
        <v>7.3316672910172097E-6</v>
      </c>
      <c r="F2092" s="9">
        <v>-0.25661436944524474</v>
      </c>
      <c r="G2092" s="9">
        <v>0.79430147078953761</v>
      </c>
      <c r="H2092" s="7">
        <v>0.56976895843627295</v>
      </c>
      <c r="I2092" t="s">
        <v>126</v>
      </c>
      <c r="J2092" t="s">
        <v>438</v>
      </c>
      <c r="K2092" t="s">
        <v>130</v>
      </c>
      <c r="L2092" t="s">
        <v>1052</v>
      </c>
    </row>
    <row r="2093" spans="1:12" hidden="1">
      <c r="A2093" t="s">
        <v>126</v>
      </c>
      <c r="B2093" t="s">
        <v>1597</v>
      </c>
      <c r="C2093" t="s">
        <v>1297</v>
      </c>
      <c r="D2093" t="s">
        <v>1307</v>
      </c>
      <c r="E2093" s="7">
        <v>1.6008748468509799E-5</v>
      </c>
      <c r="F2093" s="9">
        <v>2.8512054099272377</v>
      </c>
      <c r="G2093" s="9">
        <v>0.83827862865914149</v>
      </c>
      <c r="H2093" s="7">
        <v>6.5146551338346903E-2</v>
      </c>
      <c r="I2093" t="s">
        <v>126</v>
      </c>
      <c r="J2093" t="s">
        <v>438</v>
      </c>
      <c r="K2093" t="s">
        <v>130</v>
      </c>
      <c r="L2093" t="s">
        <v>1052</v>
      </c>
    </row>
    <row r="2094" spans="1:12" hidden="1">
      <c r="A2094" t="s">
        <v>126</v>
      </c>
      <c r="B2094" t="s">
        <v>1598</v>
      </c>
      <c r="C2094" t="s">
        <v>1296</v>
      </c>
      <c r="D2094" t="s">
        <v>1297</v>
      </c>
      <c r="E2094" s="7">
        <v>5.1455383321766399E-5</v>
      </c>
      <c r="F2094" s="9">
        <v>3.5065212509900407E-3</v>
      </c>
      <c r="G2094" s="9">
        <v>0.5415269433196237</v>
      </c>
      <c r="H2094" s="7">
        <v>0.93586430983501001</v>
      </c>
      <c r="I2094" t="s">
        <v>126</v>
      </c>
      <c r="J2094" t="s">
        <v>438</v>
      </c>
      <c r="K2094" t="s">
        <v>130</v>
      </c>
      <c r="L2094" t="s">
        <v>1052</v>
      </c>
    </row>
    <row r="2095" spans="1:12" hidden="1">
      <c r="A2095" t="s">
        <v>126</v>
      </c>
      <c r="B2095" t="s">
        <v>1599</v>
      </c>
      <c r="C2095" t="s">
        <v>1296</v>
      </c>
      <c r="D2095" t="s">
        <v>1307</v>
      </c>
      <c r="E2095" s="7">
        <v>5.0297907321929099E-5</v>
      </c>
      <c r="F2095" s="9">
        <v>-0.24665852220005244</v>
      </c>
      <c r="G2095" s="9">
        <v>0.48760265438752987</v>
      </c>
      <c r="H2095" s="7">
        <v>0.476936683267978</v>
      </c>
      <c r="I2095" t="s">
        <v>126</v>
      </c>
      <c r="J2095" t="s">
        <v>438</v>
      </c>
      <c r="K2095" t="s">
        <v>130</v>
      </c>
      <c r="L2095" t="s">
        <v>1052</v>
      </c>
    </row>
    <row r="2096" spans="1:12">
      <c r="A2096" t="s">
        <v>126</v>
      </c>
      <c r="B2096" t="s">
        <v>1600</v>
      </c>
      <c r="C2096" t="s">
        <v>1297</v>
      </c>
      <c r="D2096" t="s">
        <v>1301</v>
      </c>
      <c r="E2096" s="7">
        <v>4.2285286286204699E-4</v>
      </c>
      <c r="F2096" s="9">
        <v>3.5002186944311755</v>
      </c>
      <c r="G2096" s="9">
        <v>0.28250019867919435</v>
      </c>
      <c r="H2096" s="7">
        <v>4.3160551557982297E-4</v>
      </c>
      <c r="I2096" t="s">
        <v>126</v>
      </c>
      <c r="J2096" t="s">
        <v>438</v>
      </c>
      <c r="K2096" t="s">
        <v>130</v>
      </c>
      <c r="L2096" t="s">
        <v>1052</v>
      </c>
    </row>
    <row r="2097" spans="1:12" hidden="1">
      <c r="A2097" t="s">
        <v>126</v>
      </c>
      <c r="B2097" t="s">
        <v>1601</v>
      </c>
      <c r="C2097" t="s">
        <v>1296</v>
      </c>
      <c r="D2097" t="s">
        <v>1307</v>
      </c>
      <c r="E2097" s="7">
        <v>5.72564778770335E-3</v>
      </c>
      <c r="F2097" s="9">
        <v>-1.8591093896810365E-2</v>
      </c>
      <c r="G2097" s="9">
        <v>0.17402508077478884</v>
      </c>
      <c r="H2097" s="7">
        <v>0.74378244381156899</v>
      </c>
      <c r="I2097" t="s">
        <v>126</v>
      </c>
      <c r="J2097" t="s">
        <v>438</v>
      </c>
      <c r="K2097" t="s">
        <v>130</v>
      </c>
      <c r="L2097" t="s">
        <v>1052</v>
      </c>
    </row>
    <row r="2098" spans="1:12" hidden="1">
      <c r="A2098" t="s">
        <v>126</v>
      </c>
      <c r="B2098" t="s">
        <v>1601</v>
      </c>
      <c r="C2098" t="s">
        <v>1296</v>
      </c>
      <c r="D2098" t="s">
        <v>1602</v>
      </c>
      <c r="E2098" s="7">
        <v>7.7909158981479093E-5</v>
      </c>
      <c r="F2098" s="9">
        <v>8.0131012693698878E-2</v>
      </c>
      <c r="G2098" s="9">
        <v>0.5298488522435153</v>
      </c>
      <c r="H2098" s="7">
        <v>0.69735914883396199</v>
      </c>
      <c r="I2098" t="s">
        <v>126</v>
      </c>
      <c r="J2098" t="s">
        <v>438</v>
      </c>
      <c r="K2098" t="s">
        <v>130</v>
      </c>
      <c r="L2098" t="s">
        <v>1052</v>
      </c>
    </row>
    <row r="2099" spans="1:12" hidden="1">
      <c r="A2099" t="s">
        <v>126</v>
      </c>
      <c r="B2099" t="s">
        <v>1603</v>
      </c>
      <c r="C2099" t="s">
        <v>1297</v>
      </c>
      <c r="D2099" t="s">
        <v>1307</v>
      </c>
      <c r="E2099" s="7">
        <v>1.9699612233566601E-3</v>
      </c>
      <c r="F2099" s="9">
        <v>-2.6656235657219824E-2</v>
      </c>
      <c r="G2099" s="9">
        <v>0.23225103087120058</v>
      </c>
      <c r="H2099" s="7">
        <v>0.73477381121694096</v>
      </c>
      <c r="I2099" t="s">
        <v>126</v>
      </c>
      <c r="J2099" t="s">
        <v>438</v>
      </c>
      <c r="K2099" t="s">
        <v>130</v>
      </c>
      <c r="L2099" t="s">
        <v>1052</v>
      </c>
    </row>
    <row r="2100" spans="1:12" hidden="1">
      <c r="A2100" t="s">
        <v>126</v>
      </c>
      <c r="B2100" t="s">
        <v>1604</v>
      </c>
      <c r="C2100" t="s">
        <v>1297</v>
      </c>
      <c r="D2100" t="s">
        <v>1307</v>
      </c>
      <c r="E2100" s="7">
        <v>1.8422131770359798E-5</v>
      </c>
      <c r="F2100" s="9">
        <v>-2.3571722654111761E-2</v>
      </c>
      <c r="G2100" s="9">
        <v>0.7946249013188299</v>
      </c>
      <c r="H2100" s="7">
        <v>0.86325491342271599</v>
      </c>
      <c r="I2100" t="s">
        <v>126</v>
      </c>
      <c r="J2100" t="s">
        <v>438</v>
      </c>
      <c r="K2100" t="s">
        <v>130</v>
      </c>
      <c r="L2100" t="s">
        <v>1052</v>
      </c>
    </row>
    <row r="2101" spans="1:12" hidden="1">
      <c r="A2101" t="s">
        <v>126</v>
      </c>
      <c r="B2101" t="s">
        <v>1605</v>
      </c>
      <c r="C2101" t="s">
        <v>1297</v>
      </c>
      <c r="D2101" t="s">
        <v>1296</v>
      </c>
      <c r="E2101" s="7">
        <v>4.2640763573191301E-5</v>
      </c>
      <c r="F2101" s="9">
        <v>-0.6741334423017078</v>
      </c>
      <c r="G2101" s="9">
        <v>0.68786557896666722</v>
      </c>
      <c r="H2101" s="7">
        <v>0.32218977072629401</v>
      </c>
      <c r="I2101" t="s">
        <v>126</v>
      </c>
      <c r="J2101" t="s">
        <v>438</v>
      </c>
      <c r="K2101" t="s">
        <v>130</v>
      </c>
      <c r="L2101" t="s">
        <v>1052</v>
      </c>
    </row>
    <row r="2102" spans="1:12" hidden="1">
      <c r="A2102" t="s">
        <v>126</v>
      </c>
      <c r="B2102" t="s">
        <v>1606</v>
      </c>
      <c r="C2102" t="s">
        <v>1296</v>
      </c>
      <c r="D2102" t="s">
        <v>1297</v>
      </c>
      <c r="E2102" s="7">
        <v>8.3675746064183103E-6</v>
      </c>
      <c r="F2102" s="9">
        <v>0.76757444528779284</v>
      </c>
      <c r="G2102" s="9">
        <v>0.6781517515253922</v>
      </c>
      <c r="H2102" s="7">
        <v>0.28737844147645902</v>
      </c>
      <c r="I2102" t="s">
        <v>126</v>
      </c>
      <c r="J2102" t="s">
        <v>438</v>
      </c>
      <c r="K2102" t="s">
        <v>130</v>
      </c>
      <c r="L2102" t="s">
        <v>1052</v>
      </c>
    </row>
    <row r="2103" spans="1:12" hidden="1">
      <c r="A2103" t="s">
        <v>126</v>
      </c>
      <c r="B2103" t="s">
        <v>1607</v>
      </c>
      <c r="C2103" t="s">
        <v>1296</v>
      </c>
      <c r="D2103" t="s">
        <v>1297</v>
      </c>
      <c r="E2103" s="7">
        <v>1.3852519808647999E-5</v>
      </c>
      <c r="F2103" s="9">
        <v>0.24499108690247087</v>
      </c>
      <c r="G2103" s="9">
        <v>0.81056069462046554</v>
      </c>
      <c r="H2103" s="7">
        <v>0.58247597877523305</v>
      </c>
      <c r="I2103" t="s">
        <v>126</v>
      </c>
      <c r="J2103" t="s">
        <v>438</v>
      </c>
      <c r="K2103" t="s">
        <v>130</v>
      </c>
      <c r="L2103" t="s">
        <v>1052</v>
      </c>
    </row>
    <row r="2104" spans="1:12" hidden="1">
      <c r="A2104" t="s">
        <v>126</v>
      </c>
      <c r="B2104" t="s">
        <v>1608</v>
      </c>
      <c r="C2104" t="s">
        <v>1297</v>
      </c>
      <c r="D2104" t="s">
        <v>1296</v>
      </c>
      <c r="E2104" s="7">
        <v>1.0860760170152E-4</v>
      </c>
      <c r="F2104" s="9">
        <v>3.7301895366367338E-3</v>
      </c>
      <c r="G2104" s="9">
        <v>0.57269410428651457</v>
      </c>
      <c r="H2104" s="7">
        <v>0.93567602066522704</v>
      </c>
      <c r="I2104" t="s">
        <v>126</v>
      </c>
      <c r="J2104" t="s">
        <v>438</v>
      </c>
      <c r="K2104" t="s">
        <v>130</v>
      </c>
      <c r="L2104" t="s">
        <v>1052</v>
      </c>
    </row>
    <row r="2105" spans="1:12" hidden="1">
      <c r="A2105" t="s">
        <v>126</v>
      </c>
      <c r="B2105" t="s">
        <v>1609</v>
      </c>
      <c r="C2105" t="s">
        <v>1307</v>
      </c>
      <c r="D2105" t="s">
        <v>1296</v>
      </c>
      <c r="E2105" s="7">
        <v>6.4166382128729698E-6</v>
      </c>
      <c r="F2105" s="9">
        <v>6.7780624200149166E-3</v>
      </c>
      <c r="G2105" s="9">
        <v>0.79445185445895294</v>
      </c>
      <c r="H2105" s="7">
        <v>0.92640609385193595</v>
      </c>
      <c r="I2105" t="s">
        <v>126</v>
      </c>
      <c r="J2105" t="s">
        <v>438</v>
      </c>
      <c r="K2105" t="s">
        <v>130</v>
      </c>
      <c r="L2105" t="s">
        <v>1052</v>
      </c>
    </row>
    <row r="2106" spans="1:12" hidden="1">
      <c r="A2106" t="s">
        <v>126</v>
      </c>
      <c r="B2106" t="s">
        <v>1610</v>
      </c>
      <c r="C2106" t="s">
        <v>1296</v>
      </c>
      <c r="D2106" t="s">
        <v>1297</v>
      </c>
      <c r="E2106" s="7">
        <v>1.6436201226095001E-5</v>
      </c>
      <c r="F2106" s="9">
        <v>-1.9681049599237981E-2</v>
      </c>
      <c r="G2106" s="9">
        <v>0.60665739684055453</v>
      </c>
      <c r="H2106" s="7">
        <v>0.85706147394913501</v>
      </c>
      <c r="I2106" t="s">
        <v>126</v>
      </c>
      <c r="J2106" t="s">
        <v>438</v>
      </c>
      <c r="K2106" t="s">
        <v>130</v>
      </c>
      <c r="L2106" t="s">
        <v>1052</v>
      </c>
    </row>
    <row r="2107" spans="1:12" hidden="1">
      <c r="A2107" t="s">
        <v>126</v>
      </c>
      <c r="B2107" t="s">
        <v>1611</v>
      </c>
      <c r="C2107" t="s">
        <v>1296</v>
      </c>
      <c r="D2107" t="s">
        <v>1307</v>
      </c>
      <c r="E2107" s="7">
        <v>1.92707486992646E-6</v>
      </c>
      <c r="F2107" s="9">
        <v>-0.33596602652567154</v>
      </c>
      <c r="G2107" s="9">
        <v>0.8265309650955518</v>
      </c>
      <c r="H2107" s="7">
        <v>0.52376295576242704</v>
      </c>
      <c r="I2107" t="s">
        <v>126</v>
      </c>
      <c r="J2107" t="s">
        <v>438</v>
      </c>
      <c r="K2107" t="s">
        <v>130</v>
      </c>
      <c r="L2107" t="s">
        <v>1052</v>
      </c>
    </row>
    <row r="2108" spans="1:12" hidden="1">
      <c r="A2108" t="s">
        <v>126</v>
      </c>
      <c r="B2108" t="s">
        <v>1612</v>
      </c>
      <c r="C2108" t="s">
        <v>1301</v>
      </c>
      <c r="D2108" t="s">
        <v>1296</v>
      </c>
      <c r="E2108" s="7">
        <v>1.6799811221533201E-4</v>
      </c>
      <c r="F2108" s="9">
        <v>-6.0533422118041235E-3</v>
      </c>
      <c r="G2108" s="9">
        <v>0.49475893002137389</v>
      </c>
      <c r="H2108" s="7">
        <v>0.91192432464359996</v>
      </c>
      <c r="I2108" t="s">
        <v>126</v>
      </c>
      <c r="J2108" t="s">
        <v>438</v>
      </c>
      <c r="K2108" t="s">
        <v>130</v>
      </c>
      <c r="L2108" t="s">
        <v>1052</v>
      </c>
    </row>
    <row r="2109" spans="1:12" hidden="1">
      <c r="A2109" t="s">
        <v>126</v>
      </c>
      <c r="B2109" t="s">
        <v>1613</v>
      </c>
      <c r="C2109" t="s">
        <v>1297</v>
      </c>
      <c r="D2109" t="s">
        <v>1296</v>
      </c>
      <c r="E2109" s="7">
        <v>2.7149697346291901E-5</v>
      </c>
      <c r="F2109" s="9">
        <v>-8.2111890913342156E-4</v>
      </c>
      <c r="G2109" s="9">
        <v>0.60086677938229716</v>
      </c>
      <c r="H2109" s="7">
        <v>0.97051133676828305</v>
      </c>
      <c r="I2109" t="s">
        <v>126</v>
      </c>
      <c r="J2109" t="s">
        <v>438</v>
      </c>
      <c r="K2109" t="s">
        <v>130</v>
      </c>
      <c r="L2109" t="s">
        <v>1052</v>
      </c>
    </row>
    <row r="2110" spans="1:12" hidden="1">
      <c r="A2110" t="s">
        <v>126</v>
      </c>
      <c r="B2110" t="s">
        <v>1614</v>
      </c>
      <c r="C2110" t="s">
        <v>1297</v>
      </c>
      <c r="D2110" t="s">
        <v>1301</v>
      </c>
      <c r="E2110" s="7">
        <v>4.0799954604494099E-5</v>
      </c>
      <c r="F2110" s="9">
        <v>0.57620091203560719</v>
      </c>
      <c r="G2110" s="9">
        <v>0.81073382732369381</v>
      </c>
      <c r="H2110" s="7">
        <v>0.39920646139106097</v>
      </c>
      <c r="I2110" t="s">
        <v>126</v>
      </c>
      <c r="J2110" t="s">
        <v>438</v>
      </c>
      <c r="K2110" t="s">
        <v>130</v>
      </c>
      <c r="L2110" t="s">
        <v>1052</v>
      </c>
    </row>
    <row r="2111" spans="1:12" hidden="1">
      <c r="A2111" t="s">
        <v>126</v>
      </c>
      <c r="B2111" t="s">
        <v>1615</v>
      </c>
      <c r="C2111" t="s">
        <v>1301</v>
      </c>
      <c r="D2111" t="s">
        <v>1296</v>
      </c>
      <c r="E2111" s="7">
        <v>4.0964861564739698E-6</v>
      </c>
      <c r="F2111" s="9">
        <v>3.3491519432131536E-2</v>
      </c>
      <c r="G2111" s="9">
        <v>0.83864998791065093</v>
      </c>
      <c r="H2111" s="7">
        <v>0.841607648683382</v>
      </c>
      <c r="I2111" t="s">
        <v>126</v>
      </c>
      <c r="J2111" t="s">
        <v>438</v>
      </c>
      <c r="K2111" t="s">
        <v>130</v>
      </c>
      <c r="L2111" t="s">
        <v>1052</v>
      </c>
    </row>
    <row r="2112" spans="1:12" hidden="1">
      <c r="A2112" t="s">
        <v>126</v>
      </c>
      <c r="B2112" t="s">
        <v>1616</v>
      </c>
      <c r="C2112" t="s">
        <v>1296</v>
      </c>
      <c r="D2112" t="s">
        <v>1297</v>
      </c>
      <c r="E2112" s="7">
        <v>1.5358844019306002E-5</v>
      </c>
      <c r="F2112" s="9">
        <v>-0.15036017244027172</v>
      </c>
      <c r="G2112" s="9">
        <v>0.6881121485208197</v>
      </c>
      <c r="H2112" s="7">
        <v>0.640176701365751</v>
      </c>
      <c r="I2112" t="s">
        <v>126</v>
      </c>
      <c r="J2112" t="s">
        <v>438</v>
      </c>
      <c r="K2112" t="s">
        <v>130</v>
      </c>
      <c r="L2112" t="s">
        <v>1052</v>
      </c>
    </row>
    <row r="2113" spans="1:12" hidden="1">
      <c r="A2113" t="s">
        <v>126</v>
      </c>
      <c r="B2113" t="s">
        <v>1617</v>
      </c>
      <c r="C2113" t="s">
        <v>1297</v>
      </c>
      <c r="D2113" t="s">
        <v>1296</v>
      </c>
      <c r="E2113" s="7">
        <v>2.8327254433255801E-5</v>
      </c>
      <c r="F2113" s="9">
        <v>-0.86826151645597294</v>
      </c>
      <c r="G2113" s="9">
        <v>0.81011106817052503</v>
      </c>
      <c r="H2113" s="7">
        <v>0.300543543752328</v>
      </c>
      <c r="I2113" t="s">
        <v>126</v>
      </c>
      <c r="J2113" t="s">
        <v>438</v>
      </c>
      <c r="K2113" t="s">
        <v>130</v>
      </c>
      <c r="L2113" t="s">
        <v>1052</v>
      </c>
    </row>
    <row r="2114" spans="1:12" hidden="1">
      <c r="A2114" t="s">
        <v>126</v>
      </c>
      <c r="B2114" t="s">
        <v>1618</v>
      </c>
      <c r="C2114" t="s">
        <v>1297</v>
      </c>
      <c r="D2114" t="s">
        <v>1296</v>
      </c>
      <c r="E2114" s="7">
        <v>3.8822461818206298E-5</v>
      </c>
      <c r="F2114" s="9">
        <v>0.10626946141656385</v>
      </c>
      <c r="G2114" s="9">
        <v>0.54131371534060513</v>
      </c>
      <c r="H2114" s="7">
        <v>0.65770965864608999</v>
      </c>
      <c r="I2114" t="s">
        <v>126</v>
      </c>
      <c r="J2114" t="s">
        <v>438</v>
      </c>
      <c r="K2114" t="s">
        <v>130</v>
      </c>
      <c r="L2114" t="s">
        <v>1052</v>
      </c>
    </row>
    <row r="2115" spans="1:12" hidden="1">
      <c r="A2115" t="s">
        <v>126</v>
      </c>
      <c r="B2115" t="s">
        <v>1619</v>
      </c>
      <c r="C2115" t="s">
        <v>1297</v>
      </c>
      <c r="D2115" t="s">
        <v>1296</v>
      </c>
      <c r="E2115" s="7">
        <v>7.5771432231458595E-5</v>
      </c>
      <c r="F2115" s="9">
        <v>5.2078207775850115E-4</v>
      </c>
      <c r="G2115" s="9">
        <v>0.68228043342970912</v>
      </c>
      <c r="H2115" s="7">
        <v>0.97795899608430903</v>
      </c>
      <c r="I2115" t="s">
        <v>126</v>
      </c>
      <c r="J2115" t="s">
        <v>438</v>
      </c>
      <c r="K2115" t="s">
        <v>130</v>
      </c>
      <c r="L2115" t="s">
        <v>1052</v>
      </c>
    </row>
    <row r="2116" spans="1:12" hidden="1">
      <c r="A2116" t="s">
        <v>126</v>
      </c>
      <c r="B2116" t="s">
        <v>1619</v>
      </c>
      <c r="C2116" t="s">
        <v>1297</v>
      </c>
      <c r="D2116" t="s">
        <v>1301</v>
      </c>
      <c r="E2116" s="7">
        <v>2.1975058255538501E-4</v>
      </c>
      <c r="F2116" s="9">
        <v>0.20439182990471799</v>
      </c>
      <c r="G2116" s="9">
        <v>0.81227023299857803</v>
      </c>
      <c r="H2116" s="7">
        <v>0.61592944165962804</v>
      </c>
      <c r="I2116" t="s">
        <v>126</v>
      </c>
      <c r="J2116" t="s">
        <v>438</v>
      </c>
      <c r="K2116" t="s">
        <v>130</v>
      </c>
      <c r="L2116" t="s">
        <v>1052</v>
      </c>
    </row>
    <row r="2117" spans="1:12" hidden="1">
      <c r="A2117" t="s">
        <v>126</v>
      </c>
      <c r="B2117" t="s">
        <v>1620</v>
      </c>
      <c r="C2117" t="s">
        <v>1301</v>
      </c>
      <c r="D2117" t="s">
        <v>1296</v>
      </c>
      <c r="E2117" s="7">
        <v>8.3975205285818694E-5</v>
      </c>
      <c r="F2117" s="9">
        <v>7.2416632285549509E-2</v>
      </c>
      <c r="G2117" s="9">
        <v>0.6159971657628196</v>
      </c>
      <c r="H2117" s="7">
        <v>0.73169607305364903</v>
      </c>
      <c r="I2117" t="s">
        <v>126</v>
      </c>
      <c r="J2117" t="s">
        <v>438</v>
      </c>
      <c r="K2117" t="s">
        <v>130</v>
      </c>
      <c r="L2117" t="s">
        <v>1052</v>
      </c>
    </row>
    <row r="2118" spans="1:12" hidden="1">
      <c r="A2118" t="s">
        <v>126</v>
      </c>
      <c r="B2118" t="s">
        <v>1621</v>
      </c>
      <c r="C2118" t="s">
        <v>1307</v>
      </c>
      <c r="D2118" t="s">
        <v>1301</v>
      </c>
      <c r="E2118" s="7">
        <v>2.8470507156891E-5</v>
      </c>
      <c r="F2118" s="9">
        <v>5.3571395394475516E-2</v>
      </c>
      <c r="G2118" s="9">
        <v>0.60255904730241616</v>
      </c>
      <c r="H2118" s="7">
        <v>0.765571987953789</v>
      </c>
      <c r="I2118" t="s">
        <v>126</v>
      </c>
      <c r="J2118" t="s">
        <v>438</v>
      </c>
      <c r="K2118" t="s">
        <v>130</v>
      </c>
      <c r="L2118" t="s">
        <v>1052</v>
      </c>
    </row>
    <row r="2119" spans="1:12" hidden="1">
      <c r="A2119" t="s">
        <v>126</v>
      </c>
      <c r="B2119" t="s">
        <v>1622</v>
      </c>
      <c r="C2119" t="s">
        <v>1296</v>
      </c>
      <c r="D2119" t="s">
        <v>1307</v>
      </c>
      <c r="E2119" s="7">
        <v>2.49438140672391E-5</v>
      </c>
      <c r="F2119" s="9">
        <v>0.44720036791419937</v>
      </c>
      <c r="G2119" s="9">
        <v>0.5423891474223046</v>
      </c>
      <c r="H2119" s="7">
        <v>0.36386747155285898</v>
      </c>
      <c r="I2119" t="s">
        <v>126</v>
      </c>
      <c r="J2119" t="s">
        <v>438</v>
      </c>
      <c r="K2119" t="s">
        <v>130</v>
      </c>
      <c r="L2119" t="s">
        <v>1052</v>
      </c>
    </row>
    <row r="2120" spans="1:12" hidden="1">
      <c r="A2120" t="s">
        <v>126</v>
      </c>
      <c r="B2120" t="s">
        <v>1623</v>
      </c>
      <c r="C2120" t="s">
        <v>1301</v>
      </c>
      <c r="D2120" t="s">
        <v>1307</v>
      </c>
      <c r="E2120" s="7">
        <v>1.76674408295016E-4</v>
      </c>
      <c r="F2120" s="9">
        <v>-1.1422160727610504E-2</v>
      </c>
      <c r="G2120" s="9">
        <v>0.81901208100870393</v>
      </c>
      <c r="H2120" s="7">
        <v>0.90599293045739904</v>
      </c>
      <c r="I2120" t="s">
        <v>126</v>
      </c>
      <c r="J2120" t="s">
        <v>438</v>
      </c>
      <c r="K2120" t="s">
        <v>130</v>
      </c>
      <c r="L2120" t="s">
        <v>1052</v>
      </c>
    </row>
    <row r="2121" spans="1:12" hidden="1">
      <c r="A2121" t="s">
        <v>126</v>
      </c>
      <c r="B2121" t="s">
        <v>1624</v>
      </c>
      <c r="C2121" t="s">
        <v>1301</v>
      </c>
      <c r="D2121" t="s">
        <v>1296</v>
      </c>
      <c r="E2121" s="7">
        <v>1.8000045940789101E-6</v>
      </c>
      <c r="F2121" s="9">
        <v>-0.40371017405435872</v>
      </c>
      <c r="G2121" s="9">
        <v>0.79111349265931363</v>
      </c>
      <c r="H2121" s="7">
        <v>0.475006305036485</v>
      </c>
      <c r="I2121" t="s">
        <v>126</v>
      </c>
      <c r="J2121" t="s">
        <v>438</v>
      </c>
      <c r="K2121" t="s">
        <v>130</v>
      </c>
      <c r="L2121" t="s">
        <v>1052</v>
      </c>
    </row>
    <row r="2122" spans="1:12" hidden="1">
      <c r="A2122" t="s">
        <v>126</v>
      </c>
      <c r="B2122" t="s">
        <v>1625</v>
      </c>
      <c r="C2122" t="s">
        <v>1296</v>
      </c>
      <c r="D2122" t="s">
        <v>1297</v>
      </c>
      <c r="E2122" s="7">
        <v>4.3891724492371198E-6</v>
      </c>
      <c r="F2122" s="9">
        <v>-7.6891046577337474E-2</v>
      </c>
      <c r="G2122" s="9">
        <v>0.83842004067313547</v>
      </c>
      <c r="H2122" s="7">
        <v>0.76201508085985603</v>
      </c>
      <c r="I2122" t="s">
        <v>126</v>
      </c>
      <c r="J2122" t="s">
        <v>438</v>
      </c>
      <c r="K2122" t="s">
        <v>130</v>
      </c>
      <c r="L2122" t="s">
        <v>1052</v>
      </c>
    </row>
    <row r="2123" spans="1:12" hidden="1">
      <c r="A2123" t="s">
        <v>126</v>
      </c>
      <c r="B2123" t="s">
        <v>1626</v>
      </c>
      <c r="C2123" t="s">
        <v>1297</v>
      </c>
      <c r="D2123" t="s">
        <v>1296</v>
      </c>
      <c r="E2123" s="7">
        <v>1.16111652965492E-5</v>
      </c>
      <c r="F2123" s="9">
        <v>2.4399512789822531</v>
      </c>
      <c r="G2123" s="9">
        <v>0.81035042104688382</v>
      </c>
      <c r="H2123" s="7">
        <v>8.2702127238607204E-2</v>
      </c>
      <c r="I2123" t="s">
        <v>126</v>
      </c>
      <c r="J2123" t="s">
        <v>438</v>
      </c>
      <c r="K2123" t="s">
        <v>130</v>
      </c>
      <c r="L2123" t="s">
        <v>1052</v>
      </c>
    </row>
    <row r="2124" spans="1:12" hidden="1">
      <c r="A2124" t="s">
        <v>126</v>
      </c>
      <c r="B2124" t="s">
        <v>1627</v>
      </c>
      <c r="C2124" t="s">
        <v>1297</v>
      </c>
      <c r="D2124" t="s">
        <v>1296</v>
      </c>
      <c r="E2124" s="7">
        <v>9.4789116483210206E-5</v>
      </c>
      <c r="F2124" s="9">
        <v>-0.61421918265224673</v>
      </c>
      <c r="G2124" s="9">
        <v>0.81015360429206329</v>
      </c>
      <c r="H2124" s="7">
        <v>0.38390762098152698</v>
      </c>
      <c r="I2124" t="s">
        <v>126</v>
      </c>
      <c r="J2124" t="s">
        <v>438</v>
      </c>
      <c r="K2124" t="s">
        <v>130</v>
      </c>
      <c r="L2124" t="s">
        <v>1052</v>
      </c>
    </row>
    <row r="2125" spans="1:12" hidden="1">
      <c r="A2125" t="s">
        <v>126</v>
      </c>
      <c r="B2125" t="s">
        <v>1628</v>
      </c>
      <c r="C2125" t="s">
        <v>1296</v>
      </c>
      <c r="D2125" t="s">
        <v>1297</v>
      </c>
      <c r="E2125" s="7">
        <v>5.6713592797496702E-4</v>
      </c>
      <c r="F2125" s="9">
        <v>0.65997207020916182</v>
      </c>
      <c r="G2125" s="9">
        <v>0.24769252248202289</v>
      </c>
      <c r="H2125" s="7">
        <v>0.102611278216112</v>
      </c>
      <c r="I2125" t="s">
        <v>126</v>
      </c>
      <c r="J2125" t="s">
        <v>438</v>
      </c>
      <c r="K2125" t="s">
        <v>130</v>
      </c>
      <c r="L2125" t="s">
        <v>1052</v>
      </c>
    </row>
    <row r="2126" spans="1:12" hidden="1">
      <c r="A2126" t="s">
        <v>126</v>
      </c>
      <c r="B2126" t="s">
        <v>1629</v>
      </c>
      <c r="C2126" t="s">
        <v>1301</v>
      </c>
      <c r="D2126" t="s">
        <v>1307</v>
      </c>
      <c r="E2126" s="7">
        <v>1.2556557100045201E-4</v>
      </c>
      <c r="F2126" s="9">
        <v>-0.38949117038847469</v>
      </c>
      <c r="G2126" s="9">
        <v>0.56953244613692156</v>
      </c>
      <c r="H2126" s="7">
        <v>0.40825426190192099</v>
      </c>
      <c r="I2126" t="s">
        <v>126</v>
      </c>
      <c r="J2126" t="s">
        <v>438</v>
      </c>
      <c r="K2126" t="s">
        <v>130</v>
      </c>
      <c r="L2126" t="s">
        <v>1052</v>
      </c>
    </row>
    <row r="2127" spans="1:12" hidden="1">
      <c r="A2127" t="s">
        <v>126</v>
      </c>
      <c r="B2127" t="s">
        <v>1630</v>
      </c>
      <c r="C2127" t="s">
        <v>1301</v>
      </c>
      <c r="D2127" t="s">
        <v>1296</v>
      </c>
      <c r="E2127" s="7">
        <v>2.2625599874256701E-5</v>
      </c>
      <c r="F2127" s="9">
        <v>2.4559326866490689</v>
      </c>
      <c r="G2127" s="9">
        <v>0.7914479151365662</v>
      </c>
      <c r="H2127" s="7">
        <v>7.8143927973854596E-2</v>
      </c>
      <c r="I2127" t="s">
        <v>126</v>
      </c>
      <c r="J2127" t="s">
        <v>438</v>
      </c>
      <c r="K2127" t="s">
        <v>130</v>
      </c>
      <c r="L2127" t="s">
        <v>1052</v>
      </c>
    </row>
    <row r="2128" spans="1:12" hidden="1">
      <c r="A2128" t="s">
        <v>126</v>
      </c>
      <c r="B2128" t="s">
        <v>1631</v>
      </c>
      <c r="C2128" t="s">
        <v>1307</v>
      </c>
      <c r="D2128" t="s">
        <v>1301</v>
      </c>
      <c r="E2128" s="7">
        <v>1.1246422136064801E-5</v>
      </c>
      <c r="F2128" s="9">
        <v>-0.49841632882476056</v>
      </c>
      <c r="G2128" s="9">
        <v>0.79163140824390432</v>
      </c>
      <c r="H2128" s="7">
        <v>0.42749966648041299</v>
      </c>
      <c r="I2128" t="s">
        <v>126</v>
      </c>
      <c r="J2128" t="s">
        <v>438</v>
      </c>
      <c r="K2128" t="s">
        <v>130</v>
      </c>
      <c r="L2128" t="s">
        <v>1052</v>
      </c>
    </row>
    <row r="2129" spans="1:12" hidden="1">
      <c r="A2129" t="s">
        <v>126</v>
      </c>
      <c r="B2129" t="s">
        <v>1632</v>
      </c>
      <c r="C2129" t="s">
        <v>1297</v>
      </c>
      <c r="D2129" t="s">
        <v>1296</v>
      </c>
      <c r="E2129" s="7">
        <v>4.19663406625888E-5</v>
      </c>
      <c r="F2129" s="9">
        <v>5.2930644843014697E-3</v>
      </c>
      <c r="G2129" s="9">
        <v>0.51459284297984709</v>
      </c>
      <c r="H2129" s="7">
        <v>0.91921740997812995</v>
      </c>
      <c r="I2129" t="s">
        <v>126</v>
      </c>
      <c r="J2129" t="s">
        <v>438</v>
      </c>
      <c r="K2129" t="s">
        <v>130</v>
      </c>
      <c r="L2129" t="s">
        <v>1052</v>
      </c>
    </row>
    <row r="2130" spans="1:12" hidden="1">
      <c r="A2130" t="s">
        <v>126</v>
      </c>
      <c r="B2130" t="s">
        <v>1633</v>
      </c>
      <c r="C2130" t="s">
        <v>1307</v>
      </c>
      <c r="D2130" t="s">
        <v>1301</v>
      </c>
      <c r="E2130" s="7">
        <v>4.2065436092550503E-5</v>
      </c>
      <c r="F2130" s="9">
        <v>3.6948987866414623E-2</v>
      </c>
      <c r="G2130" s="9">
        <v>0.54282371910878036</v>
      </c>
      <c r="H2130" s="7">
        <v>0.79417065056976499</v>
      </c>
      <c r="I2130" t="s">
        <v>126</v>
      </c>
      <c r="J2130" t="s">
        <v>438</v>
      </c>
      <c r="K2130" t="s">
        <v>130</v>
      </c>
      <c r="L2130" t="s">
        <v>1052</v>
      </c>
    </row>
    <row r="2131" spans="1:12" hidden="1">
      <c r="A2131" t="s">
        <v>126</v>
      </c>
      <c r="B2131" t="s">
        <v>1634</v>
      </c>
      <c r="C2131" t="s">
        <v>1296</v>
      </c>
      <c r="D2131" t="s">
        <v>1297</v>
      </c>
      <c r="E2131" s="7">
        <v>1.3113064645637E-5</v>
      </c>
      <c r="F2131" s="9">
        <v>-1.1828742649598842</v>
      </c>
      <c r="G2131" s="9">
        <v>0.8088910126999419</v>
      </c>
      <c r="H2131" s="7">
        <v>0.226558054850896</v>
      </c>
      <c r="I2131" t="s">
        <v>126</v>
      </c>
      <c r="J2131" t="s">
        <v>438</v>
      </c>
      <c r="K2131" t="s">
        <v>130</v>
      </c>
      <c r="L2131" t="s">
        <v>1052</v>
      </c>
    </row>
    <row r="2132" spans="1:12">
      <c r="A2132" t="s">
        <v>126</v>
      </c>
      <c r="B2132" t="s">
        <v>1635</v>
      </c>
      <c r="C2132" t="s">
        <v>1297</v>
      </c>
      <c r="D2132" t="s">
        <v>1296</v>
      </c>
      <c r="E2132" s="7">
        <v>1.22598142480211E-5</v>
      </c>
      <c r="F2132" s="9">
        <v>4.5198370953605638</v>
      </c>
      <c r="G2132" s="9">
        <v>0.83048343639103994</v>
      </c>
      <c r="H2132" s="7">
        <v>1.9653456301144599E-2</v>
      </c>
      <c r="I2132" t="s">
        <v>126</v>
      </c>
      <c r="J2132" t="s">
        <v>438</v>
      </c>
      <c r="K2132" t="s">
        <v>130</v>
      </c>
      <c r="L2132" t="s">
        <v>1052</v>
      </c>
    </row>
    <row r="2133" spans="1:12" hidden="1">
      <c r="A2133" t="s">
        <v>126</v>
      </c>
      <c r="B2133" t="s">
        <v>1636</v>
      </c>
      <c r="C2133" t="s">
        <v>1296</v>
      </c>
      <c r="D2133" t="s">
        <v>1301</v>
      </c>
      <c r="E2133" s="7">
        <v>7.1130344155099201E-6</v>
      </c>
      <c r="F2133" s="9">
        <v>-0.19457799115798013</v>
      </c>
      <c r="G2133" s="9">
        <v>0.83841120032552585</v>
      </c>
      <c r="H2133" s="7">
        <v>0.62998623289431299</v>
      </c>
      <c r="I2133" t="s">
        <v>126</v>
      </c>
      <c r="J2133" t="s">
        <v>438</v>
      </c>
      <c r="K2133" t="s">
        <v>130</v>
      </c>
      <c r="L2133" t="s">
        <v>1052</v>
      </c>
    </row>
    <row r="2134" spans="1:12" hidden="1">
      <c r="A2134" t="s">
        <v>126</v>
      </c>
      <c r="B2134" t="s">
        <v>1637</v>
      </c>
      <c r="C2134" t="s">
        <v>1301</v>
      </c>
      <c r="D2134" t="s">
        <v>1307</v>
      </c>
      <c r="E2134" s="7">
        <v>1.13468397032186E-4</v>
      </c>
      <c r="F2134" s="9">
        <v>3.7783008668180844E-3</v>
      </c>
      <c r="G2134" s="9">
        <v>0.80016389034883406</v>
      </c>
      <c r="H2134" s="7">
        <v>0.94521556582750998</v>
      </c>
      <c r="I2134" t="s">
        <v>126</v>
      </c>
      <c r="J2134" t="s">
        <v>438</v>
      </c>
      <c r="K2134" t="s">
        <v>130</v>
      </c>
      <c r="L2134" t="s">
        <v>1052</v>
      </c>
    </row>
    <row r="2135" spans="1:12" hidden="1">
      <c r="A2135" t="s">
        <v>126</v>
      </c>
      <c r="B2135" t="s">
        <v>1638</v>
      </c>
      <c r="C2135" t="s">
        <v>1297</v>
      </c>
      <c r="D2135" t="s">
        <v>1296</v>
      </c>
      <c r="E2135" s="7">
        <v>6.72214678479719E-6</v>
      </c>
      <c r="F2135" s="9">
        <v>-0.19561845507852862</v>
      </c>
      <c r="G2135" s="9">
        <v>0.82736224929246671</v>
      </c>
      <c r="H2135" s="7">
        <v>0.62679195089923401</v>
      </c>
      <c r="I2135" t="s">
        <v>126</v>
      </c>
      <c r="J2135" t="s">
        <v>438</v>
      </c>
      <c r="K2135" t="s">
        <v>130</v>
      </c>
      <c r="L2135" t="s">
        <v>1052</v>
      </c>
    </row>
    <row r="2136" spans="1:12" hidden="1">
      <c r="A2136" t="s">
        <v>126</v>
      </c>
      <c r="B2136" t="s">
        <v>1639</v>
      </c>
      <c r="C2136" t="s">
        <v>1297</v>
      </c>
      <c r="D2136" t="s">
        <v>1296</v>
      </c>
      <c r="E2136" s="7">
        <v>5.0522331676814603E-5</v>
      </c>
      <c r="F2136" s="9">
        <v>-1.3404301793652E-2</v>
      </c>
      <c r="G2136" s="9">
        <v>0.44968334884974587</v>
      </c>
      <c r="H2136" s="7">
        <v>0.86292588746114296</v>
      </c>
      <c r="I2136" t="s">
        <v>126</v>
      </c>
      <c r="J2136" t="s">
        <v>438</v>
      </c>
      <c r="K2136" t="s">
        <v>130</v>
      </c>
      <c r="L2136" t="s">
        <v>1052</v>
      </c>
    </row>
    <row r="2137" spans="1:12" hidden="1">
      <c r="A2137" t="s">
        <v>126</v>
      </c>
      <c r="B2137" t="s">
        <v>1640</v>
      </c>
      <c r="C2137" t="s">
        <v>1296</v>
      </c>
      <c r="D2137" t="s">
        <v>1307</v>
      </c>
      <c r="E2137" s="7">
        <v>1.16111652965492E-5</v>
      </c>
      <c r="F2137" s="9">
        <v>-8.5791547006480548E-2</v>
      </c>
      <c r="G2137" s="9">
        <v>0.81931990590437842</v>
      </c>
      <c r="H2137" s="7">
        <v>0.74624823169302501</v>
      </c>
      <c r="I2137" t="s">
        <v>126</v>
      </c>
      <c r="J2137" t="s">
        <v>438</v>
      </c>
      <c r="K2137" t="s">
        <v>130</v>
      </c>
      <c r="L2137" t="s">
        <v>1052</v>
      </c>
    </row>
    <row r="2138" spans="1:12" hidden="1">
      <c r="A2138" t="s">
        <v>126</v>
      </c>
      <c r="B2138" t="s">
        <v>1641</v>
      </c>
      <c r="C2138" t="s">
        <v>1301</v>
      </c>
      <c r="D2138" t="s">
        <v>1307</v>
      </c>
      <c r="E2138" s="7">
        <v>1.1973457726281999E-5</v>
      </c>
      <c r="F2138" s="9">
        <v>-8.8927676451766341E-4</v>
      </c>
      <c r="G2138" s="9">
        <v>0.83206309540701273</v>
      </c>
      <c r="H2138" s="7">
        <v>0.97392027246052004</v>
      </c>
      <c r="I2138" t="s">
        <v>126</v>
      </c>
      <c r="J2138" t="s">
        <v>438</v>
      </c>
      <c r="K2138" t="s">
        <v>130</v>
      </c>
      <c r="L2138" t="s">
        <v>1052</v>
      </c>
    </row>
    <row r="2139" spans="1:12" hidden="1">
      <c r="A2139" t="s">
        <v>126</v>
      </c>
      <c r="B2139" t="s">
        <v>1642</v>
      </c>
      <c r="C2139" t="s">
        <v>1296</v>
      </c>
      <c r="D2139" t="s">
        <v>1297</v>
      </c>
      <c r="E2139" s="7">
        <v>1.6637542148331E-5</v>
      </c>
      <c r="F2139" s="9">
        <v>0.48301470326663193</v>
      </c>
      <c r="G2139" s="9">
        <v>0.80436441722450547</v>
      </c>
      <c r="H2139" s="7">
        <v>0.43839022246418502</v>
      </c>
      <c r="I2139" t="s">
        <v>126</v>
      </c>
      <c r="J2139" t="s">
        <v>438</v>
      </c>
      <c r="K2139" t="s">
        <v>130</v>
      </c>
      <c r="L2139" t="s">
        <v>1052</v>
      </c>
    </row>
    <row r="2140" spans="1:12" hidden="1">
      <c r="A2140" t="s">
        <v>126</v>
      </c>
      <c r="B2140" t="s">
        <v>1643</v>
      </c>
      <c r="C2140" t="s">
        <v>1296</v>
      </c>
      <c r="D2140" t="s">
        <v>1297</v>
      </c>
      <c r="E2140" s="7">
        <v>7.5624308627203204E-6</v>
      </c>
      <c r="F2140" s="9">
        <v>-1.8077463288335038</v>
      </c>
      <c r="G2140" s="9">
        <v>0.80430977811695004</v>
      </c>
      <c r="H2140" s="7">
        <v>0.13382399653986299</v>
      </c>
      <c r="I2140" t="s">
        <v>126</v>
      </c>
      <c r="J2140" t="s">
        <v>438</v>
      </c>
      <c r="K2140" t="s">
        <v>130</v>
      </c>
      <c r="L2140" t="s">
        <v>1052</v>
      </c>
    </row>
    <row r="2141" spans="1:12" hidden="1">
      <c r="A2141" t="s">
        <v>126</v>
      </c>
      <c r="B2141" t="s">
        <v>1644</v>
      </c>
      <c r="C2141" t="s">
        <v>1296</v>
      </c>
      <c r="D2141" t="s">
        <v>1297</v>
      </c>
      <c r="E2141" s="7">
        <v>2.4952999745590601E-5</v>
      </c>
      <c r="F2141" s="9">
        <v>7.0497323522650396E-2</v>
      </c>
      <c r="G2141" s="9">
        <v>0.67143483005300642</v>
      </c>
      <c r="H2141" s="7">
        <v>0.745915795892786</v>
      </c>
      <c r="I2141" t="s">
        <v>126</v>
      </c>
      <c r="J2141" t="s">
        <v>438</v>
      </c>
      <c r="K2141" t="s">
        <v>130</v>
      </c>
      <c r="L2141" t="s">
        <v>1052</v>
      </c>
    </row>
    <row r="2142" spans="1:12">
      <c r="A2142" t="s">
        <v>126</v>
      </c>
      <c r="B2142" t="s">
        <v>1645</v>
      </c>
      <c r="C2142" t="s">
        <v>1301</v>
      </c>
      <c r="D2142" t="s">
        <v>1307</v>
      </c>
      <c r="E2142" s="7">
        <v>1.47409222480372E-4</v>
      </c>
      <c r="F2142" s="9">
        <v>2.2166377913182833</v>
      </c>
      <c r="G2142" s="9">
        <v>0.54464733083879546</v>
      </c>
      <c r="H2142" s="7">
        <v>4.3654920570056502E-2</v>
      </c>
      <c r="I2142" t="s">
        <v>126</v>
      </c>
      <c r="J2142" t="s">
        <v>438</v>
      </c>
      <c r="K2142" t="s">
        <v>130</v>
      </c>
      <c r="L2142" t="s">
        <v>1052</v>
      </c>
    </row>
    <row r="2143" spans="1:12" hidden="1">
      <c r="A2143" t="s">
        <v>126</v>
      </c>
      <c r="B2143" t="s">
        <v>1646</v>
      </c>
      <c r="C2143" t="s">
        <v>1301</v>
      </c>
      <c r="D2143" t="s">
        <v>1307</v>
      </c>
      <c r="E2143" s="7">
        <v>7.1606418653206403E-6</v>
      </c>
      <c r="F2143" s="9">
        <v>0.21838947649395551</v>
      </c>
      <c r="G2143" s="9">
        <v>0.80238114897345525</v>
      </c>
      <c r="H2143" s="7">
        <v>0.60187532777971497</v>
      </c>
      <c r="I2143" t="s">
        <v>126</v>
      </c>
      <c r="J2143" t="s">
        <v>438</v>
      </c>
      <c r="K2143" t="s">
        <v>130</v>
      </c>
      <c r="L2143" t="s">
        <v>1052</v>
      </c>
    </row>
    <row r="2144" spans="1:12" hidden="1">
      <c r="A2144" t="s">
        <v>126</v>
      </c>
      <c r="B2144" t="s">
        <v>1647</v>
      </c>
      <c r="C2144" t="s">
        <v>1296</v>
      </c>
      <c r="D2144" t="s">
        <v>1297</v>
      </c>
      <c r="E2144" s="7">
        <v>1.2385891476425401E-5</v>
      </c>
      <c r="F2144" s="9">
        <v>0.1659048253918563</v>
      </c>
      <c r="G2144" s="9">
        <v>0.83215239930019658</v>
      </c>
      <c r="H2144" s="7">
        <v>0.65523120415187397</v>
      </c>
      <c r="I2144" t="s">
        <v>126</v>
      </c>
      <c r="J2144" t="s">
        <v>438</v>
      </c>
      <c r="K2144" t="s">
        <v>130</v>
      </c>
      <c r="L2144" t="s">
        <v>1052</v>
      </c>
    </row>
    <row r="2145" spans="1:12" hidden="1">
      <c r="A2145" t="s">
        <v>126</v>
      </c>
      <c r="B2145" t="s">
        <v>1648</v>
      </c>
      <c r="C2145" t="s">
        <v>1296</v>
      </c>
      <c r="D2145" t="s">
        <v>1297</v>
      </c>
      <c r="E2145" s="7">
        <v>1.16111652965492E-5</v>
      </c>
      <c r="F2145" s="9">
        <v>0.36442088106990633</v>
      </c>
      <c r="G2145" s="9">
        <v>0.81064591531917141</v>
      </c>
      <c r="H2145" s="7">
        <v>0.50255165508817101</v>
      </c>
      <c r="I2145" t="s">
        <v>126</v>
      </c>
      <c r="J2145" t="s">
        <v>438</v>
      </c>
      <c r="K2145" t="s">
        <v>130</v>
      </c>
      <c r="L2145" t="s">
        <v>1052</v>
      </c>
    </row>
    <row r="2146" spans="1:12" hidden="1">
      <c r="A2146" t="s">
        <v>126</v>
      </c>
      <c r="B2146" t="s">
        <v>1649</v>
      </c>
      <c r="C2146" t="s">
        <v>1297</v>
      </c>
      <c r="D2146" t="s">
        <v>1296</v>
      </c>
      <c r="E2146" s="7">
        <v>1.5805571044561401E-5</v>
      </c>
      <c r="F2146" s="9">
        <v>1.1863085375381421</v>
      </c>
      <c r="G2146" s="9">
        <v>0.80881428075030615</v>
      </c>
      <c r="H2146" s="7">
        <v>0.22586304609388899</v>
      </c>
      <c r="I2146" t="s">
        <v>126</v>
      </c>
      <c r="J2146" t="s">
        <v>438</v>
      </c>
      <c r="K2146" t="s">
        <v>130</v>
      </c>
      <c r="L2146" t="s">
        <v>1052</v>
      </c>
    </row>
    <row r="2147" spans="1:12" hidden="1">
      <c r="A2147" t="s">
        <v>126</v>
      </c>
      <c r="B2147" t="s">
        <v>1650</v>
      </c>
      <c r="C2147" t="s">
        <v>1296</v>
      </c>
      <c r="D2147" t="s">
        <v>1307</v>
      </c>
      <c r="E2147" s="7">
        <v>9.5798496501089797E-6</v>
      </c>
      <c r="F2147" s="9">
        <v>2.2541690336992177</v>
      </c>
      <c r="G2147" s="9">
        <v>0.83132671551130699</v>
      </c>
      <c r="H2147" s="7">
        <v>9.96252716711966E-2</v>
      </c>
      <c r="I2147" t="s">
        <v>126</v>
      </c>
      <c r="J2147" t="s">
        <v>438</v>
      </c>
      <c r="K2147" t="s">
        <v>130</v>
      </c>
      <c r="L2147" t="s">
        <v>1052</v>
      </c>
    </row>
    <row r="2148" spans="1:12" hidden="1">
      <c r="A2148" t="s">
        <v>126</v>
      </c>
      <c r="B2148" t="s">
        <v>1651</v>
      </c>
      <c r="C2148" t="s">
        <v>1296</v>
      </c>
      <c r="D2148" t="s">
        <v>1307</v>
      </c>
      <c r="E2148" s="7">
        <v>5.7705402379770798E-6</v>
      </c>
      <c r="F2148" s="9">
        <v>-6.7734798718416186E-2</v>
      </c>
      <c r="G2148" s="9">
        <v>0.81905054014736212</v>
      </c>
      <c r="H2148" s="7">
        <v>0.77367236614608703</v>
      </c>
      <c r="I2148" t="s">
        <v>126</v>
      </c>
      <c r="J2148" t="s">
        <v>438</v>
      </c>
      <c r="K2148" t="s">
        <v>130</v>
      </c>
      <c r="L2148" t="s">
        <v>1052</v>
      </c>
    </row>
    <row r="2149" spans="1:12" hidden="1">
      <c r="A2149" t="s">
        <v>126</v>
      </c>
      <c r="B2149" t="s">
        <v>1651</v>
      </c>
      <c r="C2149" t="s">
        <v>1296</v>
      </c>
      <c r="D2149" t="s">
        <v>1297</v>
      </c>
      <c r="E2149" s="7">
        <v>7.9268486582356608E-6</v>
      </c>
      <c r="F2149" s="9">
        <v>2.6682474813971797E-2</v>
      </c>
      <c r="G2149" s="9">
        <v>0.60617253438297869</v>
      </c>
      <c r="H2149" s="7">
        <v>0.83382021254375904</v>
      </c>
      <c r="I2149" t="s">
        <v>126</v>
      </c>
      <c r="J2149" t="s">
        <v>438</v>
      </c>
      <c r="K2149" t="s">
        <v>130</v>
      </c>
      <c r="L2149" t="s">
        <v>1052</v>
      </c>
    </row>
    <row r="2150" spans="1:12" hidden="1">
      <c r="A2150" t="s">
        <v>126</v>
      </c>
      <c r="B2150" t="s">
        <v>1652</v>
      </c>
      <c r="C2150" t="s">
        <v>1296</v>
      </c>
      <c r="D2150" t="s">
        <v>1297</v>
      </c>
      <c r="E2150" s="7">
        <v>1.0857423146358799E-5</v>
      </c>
      <c r="F2150" s="9">
        <v>0.62782757235810838</v>
      </c>
      <c r="G2150" s="9">
        <v>0.68387300059628908</v>
      </c>
      <c r="H2150" s="7">
        <v>0.337988283256906</v>
      </c>
      <c r="I2150" t="s">
        <v>126</v>
      </c>
      <c r="J2150" t="s">
        <v>438</v>
      </c>
      <c r="K2150" t="s">
        <v>130</v>
      </c>
      <c r="L2150" t="s">
        <v>1052</v>
      </c>
    </row>
    <row r="2151" spans="1:12" hidden="1">
      <c r="A2151" t="s">
        <v>126</v>
      </c>
      <c r="B2151" t="s">
        <v>1653</v>
      </c>
      <c r="C2151" t="s">
        <v>1296</v>
      </c>
      <c r="D2151" t="s">
        <v>1307</v>
      </c>
      <c r="E2151" s="7">
        <v>1.6588701175049899E-4</v>
      </c>
      <c r="F2151" s="9">
        <v>-0.10646225129595382</v>
      </c>
      <c r="G2151" s="9">
        <v>0.8103717071268477</v>
      </c>
      <c r="H2151" s="7">
        <v>0.71701105218537797</v>
      </c>
      <c r="I2151" t="s">
        <v>126</v>
      </c>
      <c r="J2151" t="s">
        <v>438</v>
      </c>
      <c r="K2151" t="s">
        <v>130</v>
      </c>
      <c r="L2151" t="s">
        <v>1052</v>
      </c>
    </row>
    <row r="2152" spans="1:12" hidden="1">
      <c r="A2152" t="s">
        <v>126</v>
      </c>
      <c r="B2152" t="s">
        <v>1654</v>
      </c>
      <c r="C2152" t="s">
        <v>1296</v>
      </c>
      <c r="D2152" t="s">
        <v>1297</v>
      </c>
      <c r="E2152" s="7">
        <v>2.1392144953890099E-5</v>
      </c>
      <c r="F2152" s="9">
        <v>-1.2441778444837843</v>
      </c>
      <c r="G2152" s="9">
        <v>0.82726598610794289</v>
      </c>
      <c r="H2152" s="7">
        <v>0.220062519061404</v>
      </c>
      <c r="I2152" t="s">
        <v>126</v>
      </c>
      <c r="J2152" t="s">
        <v>438</v>
      </c>
      <c r="K2152" t="s">
        <v>130</v>
      </c>
      <c r="L2152" t="s">
        <v>1052</v>
      </c>
    </row>
    <row r="2153" spans="1:12" hidden="1">
      <c r="A2153" t="s">
        <v>126</v>
      </c>
      <c r="B2153" t="s">
        <v>1655</v>
      </c>
      <c r="C2153" t="s">
        <v>1307</v>
      </c>
      <c r="D2153" t="s">
        <v>1301</v>
      </c>
      <c r="E2153" s="7">
        <v>6.6342314273806504E-6</v>
      </c>
      <c r="F2153" s="9">
        <v>-7.8966557309545229E-2</v>
      </c>
      <c r="G2153" s="9">
        <v>0.80302766130223635</v>
      </c>
      <c r="H2153" s="7">
        <v>0.75383566718143902</v>
      </c>
      <c r="I2153" t="s">
        <v>126</v>
      </c>
      <c r="J2153" t="s">
        <v>438</v>
      </c>
      <c r="K2153" t="s">
        <v>130</v>
      </c>
      <c r="L2153" t="s">
        <v>1052</v>
      </c>
    </row>
    <row r="2154" spans="1:12" hidden="1">
      <c r="A2154" t="s">
        <v>126</v>
      </c>
      <c r="B2154" t="s">
        <v>1656</v>
      </c>
      <c r="C2154" t="s">
        <v>1301</v>
      </c>
      <c r="D2154" t="s">
        <v>1307</v>
      </c>
      <c r="E2154" s="7">
        <v>5.4945658743502697E-6</v>
      </c>
      <c r="F2154" s="9">
        <v>0.2484098851929821</v>
      </c>
      <c r="G2154" s="9">
        <v>0.79396592203075222</v>
      </c>
      <c r="H2154" s="7">
        <v>0.57592299790083601</v>
      </c>
      <c r="I2154" t="s">
        <v>126</v>
      </c>
      <c r="J2154" t="s">
        <v>438</v>
      </c>
      <c r="K2154" t="s">
        <v>130</v>
      </c>
      <c r="L2154" t="s">
        <v>1052</v>
      </c>
    </row>
    <row r="2155" spans="1:12">
      <c r="A2155" t="s">
        <v>126</v>
      </c>
      <c r="B2155" t="s">
        <v>1657</v>
      </c>
      <c r="C2155" t="s">
        <v>1301</v>
      </c>
      <c r="D2155" t="s">
        <v>1296</v>
      </c>
      <c r="E2155" s="7">
        <v>3.1947066866455897E-4</v>
      </c>
      <c r="F2155" s="9">
        <v>1.6798286716371214</v>
      </c>
      <c r="G2155" s="9">
        <v>0.38038240113385413</v>
      </c>
      <c r="H2155" s="7">
        <v>3.56001138777641E-2</v>
      </c>
      <c r="I2155" t="s">
        <v>126</v>
      </c>
      <c r="J2155" t="s">
        <v>438</v>
      </c>
      <c r="K2155" t="s">
        <v>130</v>
      </c>
      <c r="L2155" t="s">
        <v>1052</v>
      </c>
    </row>
    <row r="2156" spans="1:12" hidden="1">
      <c r="A2156" t="s">
        <v>126</v>
      </c>
      <c r="B2156" t="s">
        <v>1658</v>
      </c>
      <c r="C2156" t="s">
        <v>1296</v>
      </c>
      <c r="D2156" t="s">
        <v>1301</v>
      </c>
      <c r="E2156" s="7">
        <v>2.8562280636184002E-5</v>
      </c>
      <c r="F2156" s="9">
        <v>1.2835899405936966</v>
      </c>
      <c r="G2156" s="9">
        <v>0.63715502695910164</v>
      </c>
      <c r="H2156" s="7">
        <v>0.15579596048699501</v>
      </c>
      <c r="I2156" t="s">
        <v>126</v>
      </c>
      <c r="J2156" t="s">
        <v>438</v>
      </c>
      <c r="K2156" t="s">
        <v>130</v>
      </c>
      <c r="L2156" t="s">
        <v>1052</v>
      </c>
    </row>
    <row r="2157" spans="1:12" hidden="1">
      <c r="A2157" t="s">
        <v>126</v>
      </c>
      <c r="B2157" t="s">
        <v>1659</v>
      </c>
      <c r="C2157" t="s">
        <v>1297</v>
      </c>
      <c r="D2157" t="s">
        <v>1296</v>
      </c>
      <c r="E2157" s="7">
        <v>5.7023936813978498E-6</v>
      </c>
      <c r="F2157" s="9">
        <v>-0.15205036543662065</v>
      </c>
      <c r="G2157" s="9">
        <v>0.79524780173855669</v>
      </c>
      <c r="H2157" s="7">
        <v>0.66192079658720304</v>
      </c>
      <c r="I2157" t="s">
        <v>126</v>
      </c>
      <c r="J2157" t="s">
        <v>438</v>
      </c>
      <c r="K2157" t="s">
        <v>130</v>
      </c>
      <c r="L2157" t="s">
        <v>1052</v>
      </c>
    </row>
    <row r="2158" spans="1:12" hidden="1">
      <c r="A2158" t="s">
        <v>126</v>
      </c>
      <c r="B2158" t="s">
        <v>1660</v>
      </c>
      <c r="C2158" t="s">
        <v>1301</v>
      </c>
      <c r="D2158" t="s">
        <v>1297</v>
      </c>
      <c r="E2158" s="7">
        <v>2.23568894617064E-5</v>
      </c>
      <c r="F2158" s="9">
        <v>0.5398070896702698</v>
      </c>
      <c r="G2158" s="9">
        <v>0.82720654621821454</v>
      </c>
      <c r="H2158" s="7">
        <v>0.419196662944611</v>
      </c>
      <c r="I2158" t="s">
        <v>126</v>
      </c>
      <c r="J2158" t="s">
        <v>438</v>
      </c>
      <c r="K2158" t="s">
        <v>130</v>
      </c>
      <c r="L2158" t="s">
        <v>1052</v>
      </c>
    </row>
    <row r="2159" spans="1:12" hidden="1">
      <c r="A2159" t="s">
        <v>126</v>
      </c>
      <c r="B2159" t="s">
        <v>1661</v>
      </c>
      <c r="C2159" t="s">
        <v>1296</v>
      </c>
      <c r="D2159" t="s">
        <v>1297</v>
      </c>
      <c r="E2159" s="7">
        <v>2.0511784068101099E-5</v>
      </c>
      <c r="F2159" s="9">
        <v>-2.3093968694004645</v>
      </c>
      <c r="G2159" s="9">
        <v>0.62916431509168413</v>
      </c>
      <c r="H2159" s="7">
        <v>5.5380966331582002E-2</v>
      </c>
      <c r="I2159" t="s">
        <v>126</v>
      </c>
      <c r="J2159" t="s">
        <v>438</v>
      </c>
      <c r="K2159" t="s">
        <v>130</v>
      </c>
      <c r="L2159" t="s">
        <v>1052</v>
      </c>
    </row>
    <row r="2160" spans="1:12" hidden="1">
      <c r="A2160" t="s">
        <v>126</v>
      </c>
      <c r="B2160" t="s">
        <v>1662</v>
      </c>
      <c r="C2160" t="s">
        <v>1296</v>
      </c>
      <c r="D2160" t="s">
        <v>1297</v>
      </c>
      <c r="E2160" s="7">
        <v>9.7602974050632895E-5</v>
      </c>
      <c r="F2160" s="9">
        <v>0.14906721775522624</v>
      </c>
      <c r="G2160" s="9">
        <v>0.61825692796571807</v>
      </c>
      <c r="H2160" s="7">
        <v>0.62340638853920105</v>
      </c>
      <c r="I2160" t="s">
        <v>126</v>
      </c>
      <c r="J2160" t="s">
        <v>438</v>
      </c>
      <c r="K2160" t="s">
        <v>130</v>
      </c>
      <c r="L2160" t="s">
        <v>1052</v>
      </c>
    </row>
    <row r="2161" spans="1:12" hidden="1">
      <c r="A2161" t="s">
        <v>126</v>
      </c>
      <c r="B2161" t="s">
        <v>1663</v>
      </c>
      <c r="C2161" t="s">
        <v>1297</v>
      </c>
      <c r="D2161" t="s">
        <v>1296</v>
      </c>
      <c r="E2161" s="7">
        <v>1.73116207139312E-5</v>
      </c>
      <c r="F2161" s="9">
        <v>-7.0726836124615881E-3</v>
      </c>
      <c r="G2161" s="9">
        <v>0.62223163719585295</v>
      </c>
      <c r="H2161" s="7">
        <v>0.91509485445204097</v>
      </c>
      <c r="I2161" t="s">
        <v>126</v>
      </c>
      <c r="J2161" t="s">
        <v>438</v>
      </c>
      <c r="K2161" t="s">
        <v>130</v>
      </c>
      <c r="L2161" t="s">
        <v>1052</v>
      </c>
    </row>
    <row r="2162" spans="1:12" hidden="1">
      <c r="A2162" t="s">
        <v>126</v>
      </c>
      <c r="B2162" t="s">
        <v>1664</v>
      </c>
      <c r="C2162" t="s">
        <v>1307</v>
      </c>
      <c r="D2162" t="s">
        <v>1296</v>
      </c>
      <c r="E2162" s="7">
        <v>1.1927348718362999E-5</v>
      </c>
      <c r="F2162" s="9">
        <v>7.3815258469092745E-2</v>
      </c>
      <c r="G2162" s="9">
        <v>0.68877033988566372</v>
      </c>
      <c r="H2162" s="7">
        <v>0.74338977816507201</v>
      </c>
      <c r="I2162" t="s">
        <v>126</v>
      </c>
      <c r="J2162" t="s">
        <v>438</v>
      </c>
      <c r="K2162" t="s">
        <v>130</v>
      </c>
      <c r="L2162" t="s">
        <v>1052</v>
      </c>
    </row>
    <row r="2163" spans="1:12" hidden="1">
      <c r="A2163" t="s">
        <v>126</v>
      </c>
      <c r="B2163" t="s">
        <v>1664</v>
      </c>
      <c r="C2163" t="s">
        <v>1307</v>
      </c>
      <c r="D2163" t="s">
        <v>1297</v>
      </c>
      <c r="E2163" s="7">
        <v>1.41319120844576E-5</v>
      </c>
      <c r="F2163" s="9">
        <v>-0.84626045617289947</v>
      </c>
      <c r="G2163" s="9">
        <v>0.78974308505586233</v>
      </c>
      <c r="H2163" s="7">
        <v>0.30059238606914002</v>
      </c>
      <c r="I2163" t="s">
        <v>126</v>
      </c>
      <c r="J2163" t="s">
        <v>438</v>
      </c>
      <c r="K2163" t="s">
        <v>130</v>
      </c>
      <c r="L2163" t="s">
        <v>1052</v>
      </c>
    </row>
    <row r="2164" spans="1:12" hidden="1">
      <c r="A2164" t="s">
        <v>126</v>
      </c>
      <c r="B2164" t="s">
        <v>1665</v>
      </c>
      <c r="C2164" t="s">
        <v>1307</v>
      </c>
      <c r="D2164" t="s">
        <v>1301</v>
      </c>
      <c r="E2164" s="7">
        <v>4.8007160147693802E-5</v>
      </c>
      <c r="F2164" s="9">
        <v>1.5705536373083959E-2</v>
      </c>
      <c r="G2164" s="9">
        <v>0.60530139514844528</v>
      </c>
      <c r="H2164" s="7">
        <v>0.87203070535209504</v>
      </c>
      <c r="I2164" t="s">
        <v>126</v>
      </c>
      <c r="J2164" t="s">
        <v>438</v>
      </c>
      <c r="K2164" t="s">
        <v>130</v>
      </c>
      <c r="L2164" t="s">
        <v>1052</v>
      </c>
    </row>
    <row r="2165" spans="1:12" hidden="1">
      <c r="A2165" t="s">
        <v>126</v>
      </c>
      <c r="B2165" t="s">
        <v>1666</v>
      </c>
      <c r="C2165" t="s">
        <v>1307</v>
      </c>
      <c r="D2165" t="s">
        <v>1297</v>
      </c>
      <c r="E2165" s="7">
        <v>1.16111652965492E-5</v>
      </c>
      <c r="F2165" s="9">
        <v>0.17373064254700038</v>
      </c>
      <c r="G2165" s="9">
        <v>0.81847147982179835</v>
      </c>
      <c r="H2165" s="7">
        <v>0.64499998208616305</v>
      </c>
      <c r="I2165" t="s">
        <v>126</v>
      </c>
      <c r="J2165" t="s">
        <v>438</v>
      </c>
      <c r="K2165" t="s">
        <v>130</v>
      </c>
      <c r="L2165" t="s">
        <v>1052</v>
      </c>
    </row>
    <row r="2166" spans="1:12" hidden="1">
      <c r="A2166" t="s">
        <v>126</v>
      </c>
      <c r="B2166" t="s">
        <v>1667</v>
      </c>
      <c r="C2166" t="s">
        <v>1297</v>
      </c>
      <c r="D2166" t="s">
        <v>1418</v>
      </c>
      <c r="E2166" s="7">
        <v>1.4600579777994499E-4</v>
      </c>
      <c r="F2166" s="9">
        <v>-1.7462113157223744</v>
      </c>
      <c r="G2166" s="9">
        <v>0.81108042581545359</v>
      </c>
      <c r="H2166" s="7">
        <v>0.142296740856132</v>
      </c>
      <c r="I2166" t="s">
        <v>126</v>
      </c>
      <c r="J2166" t="s">
        <v>438</v>
      </c>
      <c r="K2166" t="s">
        <v>130</v>
      </c>
      <c r="L2166" t="s">
        <v>1052</v>
      </c>
    </row>
    <row r="2167" spans="1:12" hidden="1">
      <c r="A2167" t="s">
        <v>126</v>
      </c>
      <c r="B2167" t="s">
        <v>1668</v>
      </c>
      <c r="C2167" t="s">
        <v>1297</v>
      </c>
      <c r="D2167" t="s">
        <v>1296</v>
      </c>
      <c r="E2167" s="7">
        <v>9.2011110677627596E-5</v>
      </c>
      <c r="F2167" s="9">
        <v>-0.277011614127053</v>
      </c>
      <c r="G2167" s="9">
        <v>0.81071784119549206</v>
      </c>
      <c r="H2167" s="7">
        <v>0.55885716272957697</v>
      </c>
      <c r="I2167" t="s">
        <v>126</v>
      </c>
      <c r="J2167" t="s">
        <v>438</v>
      </c>
      <c r="K2167" t="s">
        <v>130</v>
      </c>
      <c r="L2167" t="s">
        <v>1052</v>
      </c>
    </row>
    <row r="2168" spans="1:12" hidden="1">
      <c r="A2168" t="s">
        <v>126</v>
      </c>
      <c r="B2168" t="s">
        <v>1669</v>
      </c>
      <c r="C2168" t="s">
        <v>1670</v>
      </c>
      <c r="D2168" t="s">
        <v>1296</v>
      </c>
      <c r="E2168" s="7">
        <v>1.3098263170303601E-5</v>
      </c>
      <c r="F2168" s="9">
        <v>0.53853849835069967</v>
      </c>
      <c r="G2168" s="9">
        <v>0.79080916541303525</v>
      </c>
      <c r="H2168" s="7">
        <v>0.40924369638107699</v>
      </c>
      <c r="I2168" t="s">
        <v>126</v>
      </c>
      <c r="J2168" t="s">
        <v>438</v>
      </c>
      <c r="K2168" t="s">
        <v>130</v>
      </c>
      <c r="L2168" t="s">
        <v>1052</v>
      </c>
    </row>
    <row r="2169" spans="1:12" hidden="1">
      <c r="A2169" t="s">
        <v>126</v>
      </c>
      <c r="B2169" t="s">
        <v>1671</v>
      </c>
      <c r="C2169" t="s">
        <v>1307</v>
      </c>
      <c r="D2169" t="s">
        <v>1297</v>
      </c>
      <c r="E2169" s="7">
        <v>4.79316455141336E-5</v>
      </c>
      <c r="F2169" s="9">
        <v>2.6244383637938182</v>
      </c>
      <c r="G2169" s="9">
        <v>0.80059714793330206</v>
      </c>
      <c r="H2169" s="7">
        <v>7.0210120235830606E-2</v>
      </c>
      <c r="I2169" t="s">
        <v>126</v>
      </c>
      <c r="J2169" t="s">
        <v>438</v>
      </c>
      <c r="K2169" t="s">
        <v>130</v>
      </c>
      <c r="L2169" t="s">
        <v>1052</v>
      </c>
    </row>
    <row r="2170" spans="1:12" hidden="1">
      <c r="A2170" t="s">
        <v>126</v>
      </c>
      <c r="B2170" t="s">
        <v>1672</v>
      </c>
      <c r="C2170" t="s">
        <v>1301</v>
      </c>
      <c r="D2170" t="s">
        <v>1307</v>
      </c>
      <c r="E2170" s="7">
        <v>4.3959801423316799E-5</v>
      </c>
      <c r="F2170" s="9">
        <v>0.3087057201330215</v>
      </c>
      <c r="G2170" s="9">
        <v>0.4981819482183365</v>
      </c>
      <c r="H2170" s="7">
        <v>0.43117194815031001</v>
      </c>
      <c r="I2170" t="s">
        <v>126</v>
      </c>
      <c r="J2170" t="s">
        <v>438</v>
      </c>
      <c r="K2170" t="s">
        <v>130</v>
      </c>
      <c r="L2170" t="s">
        <v>1052</v>
      </c>
    </row>
    <row r="2171" spans="1:12" hidden="1">
      <c r="A2171" t="s">
        <v>126</v>
      </c>
      <c r="B2171" t="s">
        <v>1673</v>
      </c>
      <c r="C2171" t="s">
        <v>1301</v>
      </c>
      <c r="D2171" t="s">
        <v>1296</v>
      </c>
      <c r="E2171" s="7">
        <v>1.9466523592577101E-5</v>
      </c>
      <c r="F2171" s="9">
        <v>-2.363903356363938E-3</v>
      </c>
      <c r="G2171" s="9">
        <v>0.56644113008200869</v>
      </c>
      <c r="H2171" s="7">
        <v>0.94849189840886206</v>
      </c>
      <c r="I2171" t="s">
        <v>126</v>
      </c>
      <c r="J2171" t="s">
        <v>438</v>
      </c>
      <c r="K2171" t="s">
        <v>130</v>
      </c>
      <c r="L2171" t="s">
        <v>1052</v>
      </c>
    </row>
    <row r="2172" spans="1:12" hidden="1">
      <c r="A2172" t="s">
        <v>126</v>
      </c>
      <c r="B2172" t="s">
        <v>1673</v>
      </c>
      <c r="C2172" t="s">
        <v>1301</v>
      </c>
      <c r="D2172" t="s">
        <v>1297</v>
      </c>
      <c r="E2172" s="7">
        <v>1.0360738045199001E-5</v>
      </c>
      <c r="F2172" s="9">
        <v>1.6936704119902028E-3</v>
      </c>
      <c r="G2172" s="9">
        <v>0.82978551737623729</v>
      </c>
      <c r="H2172" s="7">
        <v>0.96396505469254501</v>
      </c>
      <c r="I2172" t="s">
        <v>126</v>
      </c>
      <c r="J2172" t="s">
        <v>438</v>
      </c>
      <c r="K2172" t="s">
        <v>130</v>
      </c>
      <c r="L2172" t="s">
        <v>1052</v>
      </c>
    </row>
    <row r="2173" spans="1:12" hidden="1">
      <c r="A2173" t="s">
        <v>126</v>
      </c>
      <c r="B2173" t="s">
        <v>1674</v>
      </c>
      <c r="C2173" t="s">
        <v>1301</v>
      </c>
      <c r="D2173" t="s">
        <v>1307</v>
      </c>
      <c r="E2173" s="7">
        <v>3.7151518754086701E-6</v>
      </c>
      <c r="F2173" s="9">
        <v>0.2821837640732161</v>
      </c>
      <c r="G2173" s="9">
        <v>0.79214785697968515</v>
      </c>
      <c r="H2173" s="7">
        <v>0.55060965449407795</v>
      </c>
      <c r="I2173" t="s">
        <v>126</v>
      </c>
      <c r="J2173" t="s">
        <v>438</v>
      </c>
      <c r="K2173" t="s">
        <v>130</v>
      </c>
      <c r="L2173" t="s">
        <v>1052</v>
      </c>
    </row>
    <row r="2174" spans="1:12" hidden="1">
      <c r="A2174" t="s">
        <v>126</v>
      </c>
      <c r="B2174" t="s">
        <v>1675</v>
      </c>
      <c r="C2174" t="s">
        <v>1297</v>
      </c>
      <c r="D2174" t="s">
        <v>1296</v>
      </c>
      <c r="E2174" s="7">
        <v>1.92230090271464E-5</v>
      </c>
      <c r="F2174" s="9">
        <v>-0.41686284985817013</v>
      </c>
      <c r="G2174" s="9">
        <v>0.8273650810713401</v>
      </c>
      <c r="H2174" s="7">
        <v>0.47781599724220503</v>
      </c>
      <c r="I2174" t="s">
        <v>126</v>
      </c>
      <c r="J2174" t="s">
        <v>438</v>
      </c>
      <c r="K2174" t="s">
        <v>130</v>
      </c>
      <c r="L2174" t="s">
        <v>1052</v>
      </c>
    </row>
    <row r="2175" spans="1:12" hidden="1">
      <c r="A2175" t="s">
        <v>126</v>
      </c>
      <c r="B2175" t="s">
        <v>1676</v>
      </c>
      <c r="C2175" t="s">
        <v>1297</v>
      </c>
      <c r="D2175" t="s">
        <v>1296</v>
      </c>
      <c r="E2175" s="7">
        <v>9.8150178503614495E-6</v>
      </c>
      <c r="F2175" s="9">
        <v>0.3451129659466422</v>
      </c>
      <c r="G2175" s="9">
        <v>0.68410506120679015</v>
      </c>
      <c r="H2175" s="7">
        <v>0.47754101414643402</v>
      </c>
      <c r="I2175" t="s">
        <v>126</v>
      </c>
      <c r="J2175" t="s">
        <v>438</v>
      </c>
      <c r="K2175" t="s">
        <v>130</v>
      </c>
      <c r="L2175" t="s">
        <v>1052</v>
      </c>
    </row>
    <row r="2176" spans="1:12" hidden="1">
      <c r="A2176" t="s">
        <v>126</v>
      </c>
      <c r="B2176" t="s">
        <v>1677</v>
      </c>
      <c r="C2176" t="s">
        <v>1296</v>
      </c>
      <c r="D2176" t="s">
        <v>1301</v>
      </c>
      <c r="E2176" s="7">
        <v>1.83013968692449E-4</v>
      </c>
      <c r="F2176" s="9">
        <v>0.29124441083877334</v>
      </c>
      <c r="G2176" s="9">
        <v>0.42460966140542478</v>
      </c>
      <c r="H2176" s="7">
        <v>0.40755871470784699</v>
      </c>
      <c r="I2176" t="s">
        <v>126</v>
      </c>
      <c r="J2176" t="s">
        <v>438</v>
      </c>
      <c r="K2176" t="s">
        <v>130</v>
      </c>
      <c r="L2176" t="s">
        <v>1052</v>
      </c>
    </row>
    <row r="2177" spans="1:12">
      <c r="A2177" t="s">
        <v>126</v>
      </c>
      <c r="B2177" t="s">
        <v>1678</v>
      </c>
      <c r="C2177" t="s">
        <v>1301</v>
      </c>
      <c r="D2177" t="s">
        <v>1307</v>
      </c>
      <c r="E2177" s="7">
        <v>3.8643878544251902E-6</v>
      </c>
      <c r="F2177" s="9">
        <v>3.4872614155998023</v>
      </c>
      <c r="G2177" s="9">
        <v>0.8265309650955518</v>
      </c>
      <c r="H2177" s="7">
        <v>3.9970085074059997E-2</v>
      </c>
      <c r="I2177" t="s">
        <v>126</v>
      </c>
      <c r="J2177" t="s">
        <v>438</v>
      </c>
      <c r="K2177" t="s">
        <v>130</v>
      </c>
      <c r="L2177" t="s">
        <v>1052</v>
      </c>
    </row>
    <row r="2178" spans="1:12" hidden="1">
      <c r="A2178" t="s">
        <v>126</v>
      </c>
      <c r="B2178" t="s">
        <v>1679</v>
      </c>
      <c r="C2178" t="s">
        <v>1301</v>
      </c>
      <c r="D2178" t="s">
        <v>1296</v>
      </c>
      <c r="E2178" s="7">
        <v>1.44133777767581E-5</v>
      </c>
      <c r="F2178" s="9">
        <v>-0.38304701708238659</v>
      </c>
      <c r="G2178" s="9">
        <v>0.67391657072096078</v>
      </c>
      <c r="H2178" s="7">
        <v>0.45089964737201399</v>
      </c>
      <c r="I2178" t="s">
        <v>126</v>
      </c>
      <c r="J2178" t="s">
        <v>438</v>
      </c>
      <c r="K2178" t="s">
        <v>130</v>
      </c>
      <c r="L2178" t="s">
        <v>1052</v>
      </c>
    </row>
    <row r="2179" spans="1:12">
      <c r="A2179" t="s">
        <v>126</v>
      </c>
      <c r="B2179" t="s">
        <v>1680</v>
      </c>
      <c r="C2179" t="s">
        <v>1301</v>
      </c>
      <c r="D2179" t="s">
        <v>1307</v>
      </c>
      <c r="E2179" s="7">
        <v>1.34185428931972E-5</v>
      </c>
      <c r="F2179" s="9">
        <v>3.8586161812347886</v>
      </c>
      <c r="G2179" s="9">
        <v>0.83860575259438686</v>
      </c>
      <c r="H2179" s="7">
        <v>3.1949065820373899E-2</v>
      </c>
      <c r="I2179" t="s">
        <v>126</v>
      </c>
      <c r="J2179" t="s">
        <v>438</v>
      </c>
      <c r="K2179" t="s">
        <v>130</v>
      </c>
      <c r="L2179" t="s">
        <v>1052</v>
      </c>
    </row>
    <row r="2180" spans="1:12">
      <c r="A2180" t="s">
        <v>126</v>
      </c>
      <c r="B2180" t="s">
        <v>1681</v>
      </c>
      <c r="C2180" t="s">
        <v>1296</v>
      </c>
      <c r="D2180" t="s">
        <v>1301</v>
      </c>
      <c r="E2180" s="7">
        <v>1.2515477572559399E-5</v>
      </c>
      <c r="F2180" s="9">
        <v>3.5588600916209985</v>
      </c>
      <c r="G2180" s="9">
        <v>0.82037518593901837</v>
      </c>
      <c r="H2180" s="7">
        <v>3.7268744459391399E-2</v>
      </c>
      <c r="I2180" t="s">
        <v>126</v>
      </c>
      <c r="J2180" t="s">
        <v>438</v>
      </c>
      <c r="K2180" t="s">
        <v>130</v>
      </c>
      <c r="L2180" t="s">
        <v>1052</v>
      </c>
    </row>
    <row r="2181" spans="1:12" hidden="1">
      <c r="A2181" t="s">
        <v>126</v>
      </c>
      <c r="B2181" t="s">
        <v>1681</v>
      </c>
      <c r="C2181" t="s">
        <v>1296</v>
      </c>
      <c r="D2181" t="s">
        <v>1297</v>
      </c>
      <c r="E2181" s="7">
        <v>2.2164230857832899E-4</v>
      </c>
      <c r="F2181" s="9">
        <v>-0.73042555038984913</v>
      </c>
      <c r="G2181" s="9">
        <v>0.81051010754552988</v>
      </c>
      <c r="H2181" s="7">
        <v>0.34246218555652302</v>
      </c>
      <c r="I2181" t="s">
        <v>126</v>
      </c>
      <c r="J2181" t="s">
        <v>438</v>
      </c>
      <c r="K2181" t="s">
        <v>130</v>
      </c>
      <c r="L2181" t="s">
        <v>1052</v>
      </c>
    </row>
    <row r="2182" spans="1:12" hidden="1">
      <c r="A2182" t="s">
        <v>126</v>
      </c>
      <c r="B2182" t="s">
        <v>1682</v>
      </c>
      <c r="C2182" t="s">
        <v>1296</v>
      </c>
      <c r="D2182" t="s">
        <v>1301</v>
      </c>
      <c r="E2182" s="7">
        <v>6.4482059800217802E-6</v>
      </c>
      <c r="F2182" s="9">
        <v>0.28766484975585738</v>
      </c>
      <c r="G2182" s="9">
        <v>0.83757264032847134</v>
      </c>
      <c r="H2182" s="7">
        <v>0.55784419343809299</v>
      </c>
      <c r="I2182" t="s">
        <v>126</v>
      </c>
      <c r="J2182" t="s">
        <v>438</v>
      </c>
      <c r="K2182" t="s">
        <v>130</v>
      </c>
      <c r="L2182" t="s">
        <v>1052</v>
      </c>
    </row>
    <row r="2183" spans="1:12" hidden="1">
      <c r="A2183" t="s">
        <v>126</v>
      </c>
      <c r="B2183" t="s">
        <v>1682</v>
      </c>
      <c r="C2183" t="s">
        <v>1296</v>
      </c>
      <c r="D2183" t="s">
        <v>1297</v>
      </c>
      <c r="E2183" s="7">
        <v>1.10387202913847E-5</v>
      </c>
      <c r="F2183" s="9">
        <v>-1.8177247545453148</v>
      </c>
      <c r="G2183" s="9">
        <v>0.82722069741077986</v>
      </c>
      <c r="H2183" s="7">
        <v>0.13824482416035999</v>
      </c>
      <c r="I2183" t="s">
        <v>126</v>
      </c>
      <c r="J2183" t="s">
        <v>438</v>
      </c>
      <c r="K2183" t="s">
        <v>130</v>
      </c>
      <c r="L2183" t="s">
        <v>1052</v>
      </c>
    </row>
    <row r="2184" spans="1:12" hidden="1">
      <c r="A2184" t="s">
        <v>126</v>
      </c>
      <c r="B2184" t="s">
        <v>1683</v>
      </c>
      <c r="C2184" t="s">
        <v>1301</v>
      </c>
      <c r="D2184" t="s">
        <v>1307</v>
      </c>
      <c r="E2184" s="7">
        <v>6.72214678479719E-6</v>
      </c>
      <c r="F2184" s="9">
        <v>-2.7293403110571275E-2</v>
      </c>
      <c r="G2184" s="9">
        <v>0.80945261386369005</v>
      </c>
      <c r="H2184" s="7">
        <v>0.85430721120962505</v>
      </c>
      <c r="I2184" t="s">
        <v>126</v>
      </c>
      <c r="J2184" t="s">
        <v>438</v>
      </c>
      <c r="K2184" t="s">
        <v>130</v>
      </c>
      <c r="L2184" t="s">
        <v>1052</v>
      </c>
    </row>
    <row r="2185" spans="1:12" hidden="1">
      <c r="A2185" t="s">
        <v>126</v>
      </c>
      <c r="B2185" t="s">
        <v>1684</v>
      </c>
      <c r="C2185" t="s">
        <v>1296</v>
      </c>
      <c r="D2185" t="s">
        <v>1307</v>
      </c>
      <c r="E2185" s="7">
        <v>1.5724620779084699E-5</v>
      </c>
      <c r="F2185" s="9">
        <v>-0.43166926182308385</v>
      </c>
      <c r="G2185" s="9">
        <v>0.79245870946983554</v>
      </c>
      <c r="H2185" s="7">
        <v>0.46048256200052901</v>
      </c>
      <c r="I2185" t="s">
        <v>126</v>
      </c>
      <c r="J2185" t="s">
        <v>438</v>
      </c>
      <c r="K2185" t="s">
        <v>130</v>
      </c>
      <c r="L2185" t="s">
        <v>1052</v>
      </c>
    </row>
    <row r="2186" spans="1:12" hidden="1">
      <c r="A2186" t="s">
        <v>126</v>
      </c>
      <c r="B2186" t="s">
        <v>1685</v>
      </c>
      <c r="C2186" t="s">
        <v>1296</v>
      </c>
      <c r="D2186" t="s">
        <v>1297</v>
      </c>
      <c r="E2186" s="7">
        <v>1.02388003005621E-5</v>
      </c>
      <c r="F2186" s="9">
        <v>-0.68499762929507557</v>
      </c>
      <c r="G2186" s="9">
        <v>0.82571625567340545</v>
      </c>
      <c r="H2186" s="7">
        <v>0.36239402624561201</v>
      </c>
      <c r="I2186" t="s">
        <v>126</v>
      </c>
      <c r="J2186" t="s">
        <v>438</v>
      </c>
      <c r="K2186" t="s">
        <v>130</v>
      </c>
      <c r="L2186" t="s">
        <v>1052</v>
      </c>
    </row>
    <row r="2187" spans="1:12" hidden="1">
      <c r="A2187" t="s">
        <v>126</v>
      </c>
      <c r="B2187" t="s">
        <v>1686</v>
      </c>
      <c r="C2187" t="s">
        <v>1301</v>
      </c>
      <c r="D2187" t="s">
        <v>1307</v>
      </c>
      <c r="E2187" s="7">
        <v>1.3098263170303601E-5</v>
      </c>
      <c r="F2187" s="9">
        <v>0.18148099696006068</v>
      </c>
      <c r="G2187" s="9">
        <v>0.79353084340547009</v>
      </c>
      <c r="H2187" s="7">
        <v>0.63248897633124201</v>
      </c>
      <c r="I2187" t="s">
        <v>126</v>
      </c>
      <c r="J2187" t="s">
        <v>438</v>
      </c>
      <c r="K2187" t="s">
        <v>130</v>
      </c>
      <c r="L2187" t="s">
        <v>1052</v>
      </c>
    </row>
    <row r="2188" spans="1:12" hidden="1">
      <c r="A2188" t="s">
        <v>126</v>
      </c>
      <c r="B2188" t="s">
        <v>1687</v>
      </c>
      <c r="C2188" t="s">
        <v>1307</v>
      </c>
      <c r="D2188" t="s">
        <v>1297</v>
      </c>
      <c r="E2188" s="7">
        <v>1.3098263170303601E-5</v>
      </c>
      <c r="F2188" s="9">
        <v>-0.52723360871517366</v>
      </c>
      <c r="G2188" s="9">
        <v>0.79326864174034628</v>
      </c>
      <c r="H2188" s="7">
        <v>0.414928586220427</v>
      </c>
      <c r="I2188" t="s">
        <v>126</v>
      </c>
      <c r="J2188" t="s">
        <v>438</v>
      </c>
      <c r="K2188" t="s">
        <v>130</v>
      </c>
      <c r="L2188" t="s">
        <v>1052</v>
      </c>
    </row>
    <row r="2189" spans="1:12" hidden="1">
      <c r="A2189" t="s">
        <v>126</v>
      </c>
      <c r="B2189" t="s">
        <v>1688</v>
      </c>
      <c r="C2189" t="s">
        <v>1296</v>
      </c>
      <c r="D2189" t="s">
        <v>1307</v>
      </c>
      <c r="E2189" s="7">
        <v>9.0450033038889505E-6</v>
      </c>
      <c r="F2189" s="9">
        <v>0.17924271320211704</v>
      </c>
      <c r="G2189" s="9">
        <v>0.8041173290207444</v>
      </c>
      <c r="H2189" s="7">
        <v>0.63683442959321201</v>
      </c>
      <c r="I2189" t="s">
        <v>126</v>
      </c>
      <c r="J2189" t="s">
        <v>438</v>
      </c>
      <c r="K2189" t="s">
        <v>130</v>
      </c>
      <c r="L2189" t="s">
        <v>1052</v>
      </c>
    </row>
    <row r="2190" spans="1:12" hidden="1">
      <c r="A2190" t="s">
        <v>126</v>
      </c>
      <c r="B2190" t="s">
        <v>1689</v>
      </c>
      <c r="C2190" t="s">
        <v>1301</v>
      </c>
      <c r="D2190" t="s">
        <v>1296</v>
      </c>
      <c r="E2190" s="7">
        <v>1.3098263170303601E-5</v>
      </c>
      <c r="F2190" s="9">
        <v>0.57929125681368687</v>
      </c>
      <c r="G2190" s="9">
        <v>0.79240894847881793</v>
      </c>
      <c r="H2190" s="7">
        <v>0.39254277027727702</v>
      </c>
      <c r="I2190" t="s">
        <v>126</v>
      </c>
      <c r="J2190" t="s">
        <v>438</v>
      </c>
      <c r="K2190" t="s">
        <v>130</v>
      </c>
      <c r="L2190" t="s">
        <v>1052</v>
      </c>
    </row>
    <row r="2191" spans="1:12" hidden="1">
      <c r="A2191" t="s">
        <v>126</v>
      </c>
      <c r="B2191" t="s">
        <v>1690</v>
      </c>
      <c r="C2191" t="s">
        <v>1297</v>
      </c>
      <c r="D2191" t="s">
        <v>1296</v>
      </c>
      <c r="E2191" s="7">
        <v>4.0334158916742403E-6</v>
      </c>
      <c r="F2191" s="9">
        <v>-2.7088244500645202E-3</v>
      </c>
      <c r="G2191" s="9">
        <v>0.80435921302021507</v>
      </c>
      <c r="H2191" s="7">
        <v>0.95372336566533999</v>
      </c>
      <c r="I2191" t="s">
        <v>126</v>
      </c>
      <c r="J2191" t="s">
        <v>438</v>
      </c>
      <c r="K2191" t="s">
        <v>130</v>
      </c>
      <c r="L2191" t="s">
        <v>1052</v>
      </c>
    </row>
    <row r="2192" spans="1:12" hidden="1">
      <c r="A2192" t="s">
        <v>126</v>
      </c>
      <c r="B2192" t="s">
        <v>1691</v>
      </c>
      <c r="C2192" t="s">
        <v>1296</v>
      </c>
      <c r="D2192" t="s">
        <v>1297</v>
      </c>
      <c r="E2192" s="7">
        <v>6.11560948164094E-6</v>
      </c>
      <c r="F2192" s="9">
        <v>-2.2186225874287153E-2</v>
      </c>
      <c r="G2192" s="9">
        <v>0.79376329642173948</v>
      </c>
      <c r="H2192" s="7">
        <v>0.86722482008254498</v>
      </c>
      <c r="I2192" t="s">
        <v>126</v>
      </c>
      <c r="J2192" t="s">
        <v>438</v>
      </c>
      <c r="K2192" t="s">
        <v>130</v>
      </c>
      <c r="L2192" t="s">
        <v>1052</v>
      </c>
    </row>
    <row r="2193" spans="1:12" hidden="1">
      <c r="A2193" t="s">
        <v>126</v>
      </c>
      <c r="B2193" t="s">
        <v>1692</v>
      </c>
      <c r="C2193" t="s">
        <v>1307</v>
      </c>
      <c r="D2193" t="s">
        <v>1301</v>
      </c>
      <c r="E2193" s="7">
        <v>3.2235238519372302E-5</v>
      </c>
      <c r="F2193" s="9">
        <v>0.18970404935734209</v>
      </c>
      <c r="G2193" s="9">
        <v>0.79073746461048866</v>
      </c>
      <c r="H2193" s="7">
        <v>0.62427274741852101</v>
      </c>
      <c r="I2193" t="s">
        <v>126</v>
      </c>
      <c r="J2193" t="s">
        <v>438</v>
      </c>
      <c r="K2193" t="s">
        <v>130</v>
      </c>
      <c r="L2193" t="s">
        <v>1052</v>
      </c>
    </row>
    <row r="2194" spans="1:12" hidden="1">
      <c r="A2194" t="s">
        <v>126</v>
      </c>
      <c r="B2194" t="s">
        <v>1693</v>
      </c>
      <c r="C2194" t="s">
        <v>1296</v>
      </c>
      <c r="D2194" t="s">
        <v>1301</v>
      </c>
      <c r="E2194" s="7">
        <v>1.9509155188732801E-5</v>
      </c>
      <c r="F2194" s="9">
        <v>1.2243241799588547</v>
      </c>
      <c r="G2194" s="9">
        <v>0.80090264539629852</v>
      </c>
      <c r="H2194" s="7">
        <v>0.21631060056866999</v>
      </c>
      <c r="I2194" t="s">
        <v>126</v>
      </c>
      <c r="J2194" t="s">
        <v>438</v>
      </c>
      <c r="K2194" t="s">
        <v>130</v>
      </c>
      <c r="L2194" t="s">
        <v>1052</v>
      </c>
    </row>
    <row r="2195" spans="1:12" hidden="1">
      <c r="A2195" t="s">
        <v>126</v>
      </c>
      <c r="B2195" t="s">
        <v>1694</v>
      </c>
      <c r="C2195" t="s">
        <v>1297</v>
      </c>
      <c r="D2195" t="s">
        <v>1296</v>
      </c>
      <c r="E2195" s="7">
        <v>1.21761052369543E-5</v>
      </c>
      <c r="F2195" s="9">
        <v>-0.75770450417733404</v>
      </c>
      <c r="G2195" s="9">
        <v>0.69266110745165388</v>
      </c>
      <c r="H2195" s="7">
        <v>0.295607904930343</v>
      </c>
      <c r="I2195" t="s">
        <v>126</v>
      </c>
      <c r="J2195" t="s">
        <v>438</v>
      </c>
      <c r="K2195" t="s">
        <v>130</v>
      </c>
      <c r="L2195" t="s">
        <v>1052</v>
      </c>
    </row>
    <row r="2196" spans="1:12" hidden="1">
      <c r="A2196" t="s">
        <v>126</v>
      </c>
      <c r="B2196" t="s">
        <v>1695</v>
      </c>
      <c r="C2196" t="s">
        <v>1301</v>
      </c>
      <c r="D2196" t="s">
        <v>1307</v>
      </c>
      <c r="E2196" s="7">
        <v>2.1308940470657301E-5</v>
      </c>
      <c r="F2196" s="9">
        <v>-0.85279705311993048</v>
      </c>
      <c r="G2196" s="9">
        <v>0.66633837143906138</v>
      </c>
      <c r="H2196" s="7">
        <v>0.25793142348631298</v>
      </c>
      <c r="I2196" t="s">
        <v>126</v>
      </c>
      <c r="J2196" t="s">
        <v>438</v>
      </c>
      <c r="K2196" t="s">
        <v>130</v>
      </c>
      <c r="L2196" t="s">
        <v>1052</v>
      </c>
    </row>
    <row r="2197" spans="1:12" hidden="1">
      <c r="A2197" t="s">
        <v>126</v>
      </c>
      <c r="B2197" t="s">
        <v>1696</v>
      </c>
      <c r="C2197" t="s">
        <v>1296</v>
      </c>
      <c r="D2197" t="s">
        <v>1297</v>
      </c>
      <c r="E2197" s="7">
        <v>1.1471836641046201E-5</v>
      </c>
      <c r="F2197" s="9">
        <v>0.36952037151803208</v>
      </c>
      <c r="G2197" s="9">
        <v>0.83921386368853301</v>
      </c>
      <c r="H2197" s="7">
        <v>0.50696935428126699</v>
      </c>
      <c r="I2197" t="s">
        <v>126</v>
      </c>
      <c r="J2197" t="s">
        <v>438</v>
      </c>
      <c r="K2197" t="s">
        <v>130</v>
      </c>
      <c r="L2197" t="s">
        <v>1052</v>
      </c>
    </row>
    <row r="2198" spans="1:12" hidden="1">
      <c r="A2198" t="s">
        <v>126</v>
      </c>
      <c r="B2198" t="s">
        <v>1697</v>
      </c>
      <c r="C2198" t="s">
        <v>1297</v>
      </c>
      <c r="D2198" t="s">
        <v>1307</v>
      </c>
      <c r="E2198" s="7">
        <v>6.7331040221076601E-5</v>
      </c>
      <c r="F2198" s="9">
        <v>-0.20559262488477464</v>
      </c>
      <c r="G2198" s="9">
        <v>0.81160650408930179</v>
      </c>
      <c r="H2198" s="7">
        <v>0.61475004594118599</v>
      </c>
      <c r="I2198" t="s">
        <v>126</v>
      </c>
      <c r="J2198" t="s">
        <v>438</v>
      </c>
      <c r="K2198" t="s">
        <v>130</v>
      </c>
      <c r="L2198" t="s">
        <v>1052</v>
      </c>
    </row>
    <row r="2199" spans="1:12" hidden="1">
      <c r="A2199" t="s">
        <v>126</v>
      </c>
      <c r="B2199" t="s">
        <v>1698</v>
      </c>
      <c r="C2199" t="s">
        <v>1297</v>
      </c>
      <c r="D2199" t="s">
        <v>1301</v>
      </c>
      <c r="E2199" s="7">
        <v>1.69167321785018E-5</v>
      </c>
      <c r="F2199" s="9">
        <v>-3.7932088545588549E-2</v>
      </c>
      <c r="G2199" s="9">
        <v>0.83890964283804892</v>
      </c>
      <c r="H2199" s="7">
        <v>0.83160745579865303</v>
      </c>
      <c r="I2199" t="s">
        <v>126</v>
      </c>
      <c r="J2199" t="s">
        <v>438</v>
      </c>
      <c r="K2199" t="s">
        <v>130</v>
      </c>
      <c r="L2199" t="s">
        <v>1052</v>
      </c>
    </row>
    <row r="2200" spans="1:12" hidden="1">
      <c r="A2200" t="s">
        <v>126</v>
      </c>
      <c r="B2200" t="s">
        <v>1699</v>
      </c>
      <c r="C2200" t="s">
        <v>1301</v>
      </c>
      <c r="D2200" t="s">
        <v>1307</v>
      </c>
      <c r="E2200" s="7">
        <v>2.3276097060052899E-5</v>
      </c>
      <c r="F2200" s="9">
        <v>-0.11517195018298967</v>
      </c>
      <c r="G2200" s="9">
        <v>0.81055536921915461</v>
      </c>
      <c r="H2200" s="7">
        <v>0.70621187922560302</v>
      </c>
      <c r="I2200" t="s">
        <v>126</v>
      </c>
      <c r="J2200" t="s">
        <v>438</v>
      </c>
      <c r="K2200" t="s">
        <v>130</v>
      </c>
      <c r="L2200" t="s">
        <v>1052</v>
      </c>
    </row>
    <row r="2201" spans="1:12" hidden="1">
      <c r="A2201" t="s">
        <v>126</v>
      </c>
      <c r="B2201" t="s">
        <v>1700</v>
      </c>
      <c r="C2201" t="s">
        <v>1297</v>
      </c>
      <c r="D2201" t="s">
        <v>1307</v>
      </c>
      <c r="E2201" s="7">
        <v>3.2184463316927998E-5</v>
      </c>
      <c r="F2201" s="9">
        <v>-0.55626899492109583</v>
      </c>
      <c r="G2201" s="9">
        <v>0.60586260314602958</v>
      </c>
      <c r="H2201" s="7">
        <v>0.33796282126823501</v>
      </c>
      <c r="I2201" t="s">
        <v>126</v>
      </c>
      <c r="J2201" t="s">
        <v>438</v>
      </c>
      <c r="K2201" t="s">
        <v>130</v>
      </c>
      <c r="L2201" t="s">
        <v>1052</v>
      </c>
    </row>
    <row r="2202" spans="1:12" hidden="1">
      <c r="A2202" t="s">
        <v>126</v>
      </c>
      <c r="B2202" t="s">
        <v>1701</v>
      </c>
      <c r="C2202" t="s">
        <v>1301</v>
      </c>
      <c r="D2202" t="s">
        <v>1307</v>
      </c>
      <c r="E2202" s="7">
        <v>5.01548736937439E-5</v>
      </c>
      <c r="F2202" s="9">
        <v>0.13449843966481953</v>
      </c>
      <c r="G2202" s="9">
        <v>0.80084614052272785</v>
      </c>
      <c r="H2202" s="7">
        <v>0.68194427229641597</v>
      </c>
      <c r="I2202" t="s">
        <v>126</v>
      </c>
      <c r="J2202" t="s">
        <v>438</v>
      </c>
      <c r="K2202" t="s">
        <v>130</v>
      </c>
      <c r="L2202" t="s">
        <v>1052</v>
      </c>
    </row>
    <row r="2203" spans="1:12" hidden="1">
      <c r="A2203" t="s">
        <v>126</v>
      </c>
      <c r="B2203" t="s">
        <v>1702</v>
      </c>
      <c r="C2203" t="s">
        <v>1296</v>
      </c>
      <c r="D2203" t="s">
        <v>1307</v>
      </c>
      <c r="E2203" s="7">
        <v>1.7598690569037998E-5</v>
      </c>
      <c r="F2203" s="9">
        <v>-0.18319621540117931</v>
      </c>
      <c r="G2203" s="9">
        <v>0.8002509980756678</v>
      </c>
      <c r="H2203" s="7">
        <v>0.63232322915421002</v>
      </c>
      <c r="I2203" t="s">
        <v>126</v>
      </c>
      <c r="J2203" t="s">
        <v>438</v>
      </c>
      <c r="K2203" t="s">
        <v>130</v>
      </c>
      <c r="L2203" t="s">
        <v>1052</v>
      </c>
    </row>
    <row r="2204" spans="1:12" hidden="1">
      <c r="A2204" t="s">
        <v>126</v>
      </c>
      <c r="B2204" t="s">
        <v>1703</v>
      </c>
      <c r="C2204" t="s">
        <v>1307</v>
      </c>
      <c r="D2204" t="s">
        <v>1301</v>
      </c>
      <c r="E2204" s="7">
        <v>5.3804777636811097E-6</v>
      </c>
      <c r="F2204" s="9">
        <v>0.34233608648196312</v>
      </c>
      <c r="G2204" s="9">
        <v>0.80125221395056279</v>
      </c>
      <c r="H2204" s="7">
        <v>0.51334076243427895</v>
      </c>
      <c r="I2204" t="s">
        <v>126</v>
      </c>
      <c r="J2204" t="s">
        <v>438</v>
      </c>
      <c r="K2204" t="s">
        <v>130</v>
      </c>
      <c r="L2204" t="s">
        <v>1052</v>
      </c>
    </row>
    <row r="2205" spans="1:12" hidden="1">
      <c r="A2205" t="s">
        <v>126</v>
      </c>
      <c r="B2205" t="s">
        <v>1704</v>
      </c>
      <c r="C2205" t="s">
        <v>1296</v>
      </c>
      <c r="D2205" t="s">
        <v>1297</v>
      </c>
      <c r="E2205" s="7">
        <v>1.7284730595388301E-5</v>
      </c>
      <c r="F2205" s="9">
        <v>-0.97092256547422529</v>
      </c>
      <c r="G2205" s="9">
        <v>0.83935279292380727</v>
      </c>
      <c r="H2205" s="7">
        <v>0.28214028005292402</v>
      </c>
      <c r="I2205" t="s">
        <v>126</v>
      </c>
      <c r="J2205" t="s">
        <v>438</v>
      </c>
      <c r="K2205" t="s">
        <v>130</v>
      </c>
      <c r="L2205" t="s">
        <v>1052</v>
      </c>
    </row>
    <row r="2206" spans="1:12" hidden="1">
      <c r="A2206" t="s">
        <v>126</v>
      </c>
      <c r="B2206" t="s">
        <v>1705</v>
      </c>
      <c r="C2206" t="s">
        <v>1296</v>
      </c>
      <c r="D2206" t="s">
        <v>1301</v>
      </c>
      <c r="E2206" s="7">
        <v>1.50035217361014E-4</v>
      </c>
      <c r="F2206" s="9">
        <v>0.76452602878552711</v>
      </c>
      <c r="G2206" s="9">
        <v>0.68165993255305357</v>
      </c>
      <c r="H2206" s="7">
        <v>0.28958168479183499</v>
      </c>
      <c r="I2206" t="s">
        <v>126</v>
      </c>
      <c r="J2206" t="s">
        <v>438</v>
      </c>
      <c r="K2206" t="s">
        <v>130</v>
      </c>
      <c r="L2206" t="s">
        <v>1052</v>
      </c>
    </row>
    <row r="2207" spans="1:12" hidden="1">
      <c r="A2207" t="s">
        <v>126</v>
      </c>
      <c r="B2207" t="s">
        <v>1706</v>
      </c>
      <c r="C2207" t="s">
        <v>1301</v>
      </c>
      <c r="D2207" t="s">
        <v>1297</v>
      </c>
      <c r="E2207" s="7">
        <v>1.25468214182799E-5</v>
      </c>
      <c r="F2207" s="9">
        <v>0.76536716350577483</v>
      </c>
      <c r="G2207" s="9">
        <v>0.79467006257811756</v>
      </c>
      <c r="H2207" s="7">
        <v>0.32640061333731701</v>
      </c>
      <c r="I2207" t="s">
        <v>126</v>
      </c>
      <c r="J2207" t="s">
        <v>438</v>
      </c>
      <c r="K2207" t="s">
        <v>130</v>
      </c>
      <c r="L2207" t="s">
        <v>1052</v>
      </c>
    </row>
    <row r="2208" spans="1:12" hidden="1">
      <c r="A2208" t="s">
        <v>126</v>
      </c>
      <c r="B2208" t="s">
        <v>1707</v>
      </c>
      <c r="C2208" t="s">
        <v>1301</v>
      </c>
      <c r="D2208" t="s">
        <v>1307</v>
      </c>
      <c r="E2208" s="7">
        <v>7.1880259106854295E-5</v>
      </c>
      <c r="F2208" s="9">
        <v>0.36310566742606881</v>
      </c>
      <c r="G2208" s="9">
        <v>0.53796584840501627</v>
      </c>
      <c r="H2208" s="7">
        <v>0.41132749795572798</v>
      </c>
      <c r="I2208" t="s">
        <v>126</v>
      </c>
      <c r="J2208" t="s">
        <v>438</v>
      </c>
      <c r="K2208" t="s">
        <v>130</v>
      </c>
      <c r="L2208" t="s">
        <v>1052</v>
      </c>
    </row>
    <row r="2209" spans="1:12" hidden="1">
      <c r="A2209" t="s">
        <v>126</v>
      </c>
      <c r="B2209" t="s">
        <v>1708</v>
      </c>
      <c r="C2209" t="s">
        <v>1296</v>
      </c>
      <c r="D2209" t="s">
        <v>1297</v>
      </c>
      <c r="E2209" s="7">
        <v>4.00266079600765E-5</v>
      </c>
      <c r="F2209" s="9">
        <v>7.8185901924580858E-2</v>
      </c>
      <c r="G2209" s="9">
        <v>0.66534522589325074</v>
      </c>
      <c r="H2209" s="7">
        <v>0.73174899160574103</v>
      </c>
      <c r="I2209" t="s">
        <v>126</v>
      </c>
      <c r="J2209" t="s">
        <v>438</v>
      </c>
      <c r="K2209" t="s">
        <v>130</v>
      </c>
      <c r="L2209" t="s">
        <v>1052</v>
      </c>
    </row>
    <row r="2210" spans="1:12" hidden="1">
      <c r="A2210" t="s">
        <v>126</v>
      </c>
      <c r="B2210" t="s">
        <v>1709</v>
      </c>
      <c r="C2210" t="s">
        <v>1296</v>
      </c>
      <c r="D2210" t="s">
        <v>1307</v>
      </c>
      <c r="E2210" s="7">
        <v>1.13903182150551E-5</v>
      </c>
      <c r="F2210" s="9">
        <v>2.3061506787059867</v>
      </c>
      <c r="G2210" s="9">
        <v>0.61046554131193131</v>
      </c>
      <c r="H2210" s="7">
        <v>5.1940264305498099E-2</v>
      </c>
      <c r="I2210" t="s">
        <v>126</v>
      </c>
      <c r="J2210" t="s">
        <v>438</v>
      </c>
      <c r="K2210" t="s">
        <v>130</v>
      </c>
      <c r="L2210" t="s">
        <v>1052</v>
      </c>
    </row>
    <row r="2211" spans="1:12" hidden="1">
      <c r="A2211" t="s">
        <v>126</v>
      </c>
      <c r="B2211" t="s">
        <v>1710</v>
      </c>
      <c r="C2211" t="s">
        <v>1297</v>
      </c>
      <c r="D2211" t="s">
        <v>1296</v>
      </c>
      <c r="E2211" s="7">
        <v>3.6401801422507702E-5</v>
      </c>
      <c r="F2211" s="9">
        <v>-0.56862549436690302</v>
      </c>
      <c r="G2211" s="9">
        <v>0.6599086116249484</v>
      </c>
      <c r="H2211" s="7">
        <v>0.353270911665857</v>
      </c>
      <c r="I2211" t="s">
        <v>126</v>
      </c>
      <c r="J2211" t="s">
        <v>438</v>
      </c>
      <c r="K2211" t="s">
        <v>130</v>
      </c>
      <c r="L2211" t="s">
        <v>1052</v>
      </c>
    </row>
    <row r="2212" spans="1:12" hidden="1">
      <c r="A2212" t="s">
        <v>126</v>
      </c>
      <c r="B2212" t="s">
        <v>1711</v>
      </c>
      <c r="C2212" t="s">
        <v>1296</v>
      </c>
      <c r="D2212" t="s">
        <v>1301</v>
      </c>
      <c r="E2212" s="7">
        <v>9.3788482697194295E-6</v>
      </c>
      <c r="F2212" s="9">
        <v>-0.36049746831646118</v>
      </c>
      <c r="G2212" s="9">
        <v>0.79283470777262288</v>
      </c>
      <c r="H2212" s="7">
        <v>0.50011406781061696</v>
      </c>
      <c r="I2212" t="s">
        <v>126</v>
      </c>
      <c r="J2212" t="s">
        <v>438</v>
      </c>
      <c r="K2212" t="s">
        <v>130</v>
      </c>
      <c r="L2212" t="s">
        <v>1052</v>
      </c>
    </row>
    <row r="2213" spans="1:12" hidden="1">
      <c r="A2213" t="s">
        <v>126</v>
      </c>
      <c r="B2213" t="s">
        <v>1712</v>
      </c>
      <c r="C2213" t="s">
        <v>1296</v>
      </c>
      <c r="D2213" t="s">
        <v>1297</v>
      </c>
      <c r="E2213" s="7">
        <v>2.6883402341879302E-4</v>
      </c>
      <c r="F2213" s="9">
        <v>-5.3659447941566324E-2</v>
      </c>
      <c r="G2213" s="9">
        <v>0.27790082051022924</v>
      </c>
      <c r="H2213" s="7">
        <v>0.66035843520047799</v>
      </c>
      <c r="I2213" t="s">
        <v>126</v>
      </c>
      <c r="J2213" t="s">
        <v>438</v>
      </c>
      <c r="K2213" t="s">
        <v>130</v>
      </c>
      <c r="L2213" t="s">
        <v>1052</v>
      </c>
    </row>
    <row r="2214" spans="1:12" hidden="1">
      <c r="A2214" t="s">
        <v>126</v>
      </c>
      <c r="B2214" t="s">
        <v>1713</v>
      </c>
      <c r="C2214" t="s">
        <v>1301</v>
      </c>
      <c r="D2214" t="s">
        <v>1307</v>
      </c>
      <c r="E2214" s="7">
        <v>4.3320104018866998E-5</v>
      </c>
      <c r="F2214" s="9">
        <v>1.2946969723470996</v>
      </c>
      <c r="G2214" s="9">
        <v>0.5135390215958886</v>
      </c>
      <c r="H2214" s="7">
        <v>0.1123302946792</v>
      </c>
      <c r="I2214" t="s">
        <v>126</v>
      </c>
      <c r="J2214" t="s">
        <v>438</v>
      </c>
      <c r="K2214" t="s">
        <v>130</v>
      </c>
      <c r="L2214" t="s">
        <v>1052</v>
      </c>
    </row>
    <row r="2215" spans="1:12" hidden="1">
      <c r="A2215" t="s">
        <v>126</v>
      </c>
      <c r="B2215" t="s">
        <v>1714</v>
      </c>
      <c r="C2215" t="s">
        <v>1296</v>
      </c>
      <c r="D2215" t="s">
        <v>1297</v>
      </c>
      <c r="E2215" s="7">
        <v>2.55293029104341E-6</v>
      </c>
      <c r="F2215" s="9">
        <v>0.13565425747974114</v>
      </c>
      <c r="G2215" s="9">
        <v>0.7896741359475542</v>
      </c>
      <c r="H2215" s="7">
        <v>0.67853017350545197</v>
      </c>
      <c r="I2215" t="s">
        <v>126</v>
      </c>
      <c r="J2215" t="s">
        <v>438</v>
      </c>
      <c r="K2215" t="s">
        <v>130</v>
      </c>
      <c r="L2215" t="s">
        <v>1052</v>
      </c>
    </row>
    <row r="2216" spans="1:12" hidden="1">
      <c r="A2216" t="s">
        <v>126</v>
      </c>
      <c r="B2216" t="s">
        <v>1715</v>
      </c>
      <c r="C2216" t="s">
        <v>1296</v>
      </c>
      <c r="D2216" t="s">
        <v>1297</v>
      </c>
      <c r="E2216" s="7">
        <v>6.1455752294509103E-6</v>
      </c>
      <c r="F2216" s="9">
        <v>1.1131911755184718</v>
      </c>
      <c r="G2216" s="9">
        <v>0.80417452918648946</v>
      </c>
      <c r="H2216" s="7">
        <v>0.23937588660474299</v>
      </c>
      <c r="I2216" t="s">
        <v>126</v>
      </c>
      <c r="J2216" t="s">
        <v>438</v>
      </c>
      <c r="K2216" t="s">
        <v>130</v>
      </c>
      <c r="L2216" t="s">
        <v>1052</v>
      </c>
    </row>
    <row r="2217" spans="1:12" hidden="1">
      <c r="A2217" t="s">
        <v>126</v>
      </c>
      <c r="B2217" t="s">
        <v>1716</v>
      </c>
      <c r="C2217" t="s">
        <v>1307</v>
      </c>
      <c r="D2217" t="s">
        <v>1301</v>
      </c>
      <c r="E2217" s="7">
        <v>3.8619951588819302E-5</v>
      </c>
      <c r="F2217" s="9">
        <v>0.56733816947634219</v>
      </c>
      <c r="G2217" s="9">
        <v>0.79116300998121991</v>
      </c>
      <c r="H2217" s="7">
        <v>0.39709881975009897</v>
      </c>
      <c r="I2217" t="s">
        <v>126</v>
      </c>
      <c r="J2217" t="s">
        <v>438</v>
      </c>
      <c r="K2217" t="s">
        <v>130</v>
      </c>
      <c r="L2217" t="s">
        <v>1052</v>
      </c>
    </row>
    <row r="2218" spans="1:12">
      <c r="A2218" t="s">
        <v>126</v>
      </c>
      <c r="B2218" t="s">
        <v>1717</v>
      </c>
      <c r="C2218" t="s">
        <v>1301</v>
      </c>
      <c r="D2218" t="s">
        <v>1307</v>
      </c>
      <c r="E2218" s="7">
        <v>5.2159897667415102E-4</v>
      </c>
      <c r="F2218" s="9">
        <v>3.0480426783568459</v>
      </c>
      <c r="G2218" s="9">
        <v>0.26690366619543388</v>
      </c>
      <c r="H2218" s="7">
        <v>7.2657283541444301E-4</v>
      </c>
      <c r="I2218" t="s">
        <v>126</v>
      </c>
      <c r="J2218" t="s">
        <v>438</v>
      </c>
      <c r="K2218" t="s">
        <v>130</v>
      </c>
      <c r="L2218" t="s">
        <v>1052</v>
      </c>
    </row>
    <row r="2219" spans="1:12" hidden="1">
      <c r="A2219" t="s">
        <v>126</v>
      </c>
      <c r="B2219" t="s">
        <v>1718</v>
      </c>
      <c r="C2219" t="s">
        <v>1296</v>
      </c>
      <c r="D2219" t="s">
        <v>1297</v>
      </c>
      <c r="E2219" s="7">
        <v>7.0113770049352203E-5</v>
      </c>
      <c r="F2219" s="9">
        <v>-0.15452728132612187</v>
      </c>
      <c r="G2219" s="9">
        <v>0.60840310619493287</v>
      </c>
      <c r="H2219" s="7">
        <v>0.61428067622456894</v>
      </c>
      <c r="I2219" t="s">
        <v>126</v>
      </c>
      <c r="J2219" t="s">
        <v>438</v>
      </c>
      <c r="K2219" t="s">
        <v>130</v>
      </c>
      <c r="L2219" t="s">
        <v>1052</v>
      </c>
    </row>
    <row r="2220" spans="1:12" hidden="1">
      <c r="A2220" t="s">
        <v>126</v>
      </c>
      <c r="B2220" t="s">
        <v>1719</v>
      </c>
      <c r="C2220" t="s">
        <v>1301</v>
      </c>
      <c r="D2220" t="s">
        <v>1307</v>
      </c>
      <c r="E2220" s="7">
        <v>4.81369542927207E-5</v>
      </c>
      <c r="F2220" s="9">
        <v>0.84124818610781471</v>
      </c>
      <c r="G2220" s="9">
        <v>0.43580559628771781</v>
      </c>
      <c r="H2220" s="7">
        <v>0.16472245382471401</v>
      </c>
      <c r="I2220" t="s">
        <v>126</v>
      </c>
      <c r="J2220" t="s">
        <v>438</v>
      </c>
      <c r="K2220" t="s">
        <v>130</v>
      </c>
      <c r="L2220" t="s">
        <v>1052</v>
      </c>
    </row>
    <row r="2221" spans="1:12" hidden="1">
      <c r="A2221" t="s">
        <v>126</v>
      </c>
      <c r="B2221" t="s">
        <v>1719</v>
      </c>
      <c r="C2221" t="s">
        <v>1301</v>
      </c>
      <c r="D2221" t="s">
        <v>1297</v>
      </c>
      <c r="E2221" s="7">
        <v>6.5984298140654199E-6</v>
      </c>
      <c r="F2221" s="9">
        <v>-0.28809000239922777</v>
      </c>
      <c r="G2221" s="9">
        <v>0.8265309650955518</v>
      </c>
      <c r="H2221" s="7">
        <v>0.55493328036078604</v>
      </c>
      <c r="I2221" t="s">
        <v>126</v>
      </c>
      <c r="J2221" t="s">
        <v>438</v>
      </c>
      <c r="K2221" t="s">
        <v>130</v>
      </c>
      <c r="L2221" t="s">
        <v>1052</v>
      </c>
    </row>
    <row r="2222" spans="1:12" hidden="1">
      <c r="A2222" t="s">
        <v>126</v>
      </c>
      <c r="B2222" t="s">
        <v>1720</v>
      </c>
      <c r="C2222" t="s">
        <v>1297</v>
      </c>
      <c r="D2222" t="s">
        <v>1296</v>
      </c>
      <c r="E2222" s="7">
        <v>4.3774077939658103E-6</v>
      </c>
      <c r="F2222" s="9">
        <v>-1.8547582918941954</v>
      </c>
      <c r="G2222" s="9">
        <v>0.83916658436715619</v>
      </c>
      <c r="H2222" s="7">
        <v>0.137097474372322</v>
      </c>
      <c r="I2222" t="s">
        <v>126</v>
      </c>
      <c r="J2222" t="s">
        <v>438</v>
      </c>
      <c r="K2222" t="s">
        <v>130</v>
      </c>
      <c r="L2222" t="s">
        <v>1052</v>
      </c>
    </row>
    <row r="2223" spans="1:12" hidden="1">
      <c r="A2223" t="s">
        <v>126</v>
      </c>
      <c r="B2223" t="s">
        <v>1721</v>
      </c>
      <c r="C2223" t="s">
        <v>1296</v>
      </c>
      <c r="D2223" t="s">
        <v>1297</v>
      </c>
      <c r="E2223" s="7">
        <v>1.9038265739906699E-5</v>
      </c>
      <c r="F2223" s="9">
        <v>1.1951786339129862</v>
      </c>
      <c r="G2223" s="9">
        <v>0.80990645675182749</v>
      </c>
      <c r="H2223" s="7">
        <v>0.22444857386481201</v>
      </c>
      <c r="I2223" t="s">
        <v>126</v>
      </c>
      <c r="J2223" t="s">
        <v>438</v>
      </c>
      <c r="K2223" t="s">
        <v>130</v>
      </c>
      <c r="L2223" t="s">
        <v>1052</v>
      </c>
    </row>
    <row r="2224" spans="1:12" hidden="1">
      <c r="A2224" t="s">
        <v>126</v>
      </c>
      <c r="B2224" t="s">
        <v>1722</v>
      </c>
      <c r="C2224" t="s">
        <v>1301</v>
      </c>
      <c r="D2224" t="s">
        <v>1307</v>
      </c>
      <c r="E2224" s="7">
        <v>1.6235874788933599E-5</v>
      </c>
      <c r="F2224" s="9">
        <v>0.6633820085966331</v>
      </c>
      <c r="G2224" s="9">
        <v>0.81143815453664492</v>
      </c>
      <c r="H2224" s="7">
        <v>0.365900807110284</v>
      </c>
      <c r="I2224" t="s">
        <v>126</v>
      </c>
      <c r="J2224" t="s">
        <v>438</v>
      </c>
      <c r="K2224" t="s">
        <v>130</v>
      </c>
      <c r="L2224" t="s">
        <v>1052</v>
      </c>
    </row>
    <row r="2225" spans="1:12" hidden="1">
      <c r="A2225" t="s">
        <v>126</v>
      </c>
      <c r="B2225" t="s">
        <v>1723</v>
      </c>
      <c r="C2225" t="s">
        <v>1296</v>
      </c>
      <c r="D2225" t="s">
        <v>1307</v>
      </c>
      <c r="E2225" s="7">
        <v>1.4059678009169E-5</v>
      </c>
      <c r="F2225" s="9">
        <v>-3.9627862556065258E-6</v>
      </c>
      <c r="G2225" s="9">
        <v>0.81024667542215856</v>
      </c>
      <c r="H2225" s="7">
        <v>0.998235460427078</v>
      </c>
      <c r="I2225" t="s">
        <v>126</v>
      </c>
      <c r="J2225" t="s">
        <v>438</v>
      </c>
      <c r="K2225" t="s">
        <v>130</v>
      </c>
      <c r="L2225" t="s">
        <v>1052</v>
      </c>
    </row>
    <row r="2226" spans="1:12" hidden="1">
      <c r="A2226" t="s">
        <v>126</v>
      </c>
      <c r="B2226" t="s">
        <v>1724</v>
      </c>
      <c r="C2226" t="s">
        <v>1296</v>
      </c>
      <c r="D2226" t="s">
        <v>1297</v>
      </c>
      <c r="E2226" s="7">
        <v>2.3407001694439E-5</v>
      </c>
      <c r="F2226" s="9">
        <v>0.59353303946091407</v>
      </c>
      <c r="G2226" s="9">
        <v>0.5443532639779961</v>
      </c>
      <c r="H2226" s="7">
        <v>0.296394707493847</v>
      </c>
      <c r="I2226" t="s">
        <v>126</v>
      </c>
      <c r="J2226" t="s">
        <v>438</v>
      </c>
      <c r="K2226" t="s">
        <v>130</v>
      </c>
      <c r="L2226" t="s">
        <v>1052</v>
      </c>
    </row>
    <row r="2227" spans="1:12" hidden="1">
      <c r="A2227" t="s">
        <v>126</v>
      </c>
      <c r="B2227" t="s">
        <v>1725</v>
      </c>
      <c r="C2227" t="s">
        <v>1296</v>
      </c>
      <c r="D2227" t="s">
        <v>1307</v>
      </c>
      <c r="E2227" s="7">
        <v>8.0715937593208695E-6</v>
      </c>
      <c r="F2227" s="9">
        <v>-1.8692829628469253E-2</v>
      </c>
      <c r="G2227" s="9">
        <v>0.83958350868386566</v>
      </c>
      <c r="H2227" s="7">
        <v>0.88138585727843</v>
      </c>
      <c r="I2227" t="s">
        <v>126</v>
      </c>
      <c r="J2227" t="s">
        <v>438</v>
      </c>
      <c r="K2227" t="s">
        <v>130</v>
      </c>
      <c r="L2227" t="s">
        <v>1052</v>
      </c>
    </row>
    <row r="2228" spans="1:12">
      <c r="A2228" t="s">
        <v>126</v>
      </c>
      <c r="B2228" t="s">
        <v>1726</v>
      </c>
      <c r="C2228" t="s">
        <v>1296</v>
      </c>
      <c r="D2228" t="s">
        <v>1297</v>
      </c>
      <c r="E2228" s="7">
        <v>1.5386710007802299E-5</v>
      </c>
      <c r="F2228" s="9">
        <v>4.8333970047624844</v>
      </c>
      <c r="G2228" s="9">
        <v>0.67244586534553319</v>
      </c>
      <c r="H2228" s="7">
        <v>7.3401491535747404E-3</v>
      </c>
      <c r="I2228" t="s">
        <v>126</v>
      </c>
      <c r="J2228" t="s">
        <v>438</v>
      </c>
      <c r="K2228" t="s">
        <v>130</v>
      </c>
      <c r="L2228" t="s">
        <v>1052</v>
      </c>
    </row>
    <row r="2229" spans="1:12" hidden="1">
      <c r="A2229" t="s">
        <v>126</v>
      </c>
      <c r="B2229" t="s">
        <v>1727</v>
      </c>
      <c r="C2229" t="s">
        <v>1296</v>
      </c>
      <c r="D2229" t="s">
        <v>1307</v>
      </c>
      <c r="E2229" s="7">
        <v>1.4364223035448E-5</v>
      </c>
      <c r="F2229" s="9">
        <v>2.2344872405324963</v>
      </c>
      <c r="G2229" s="9">
        <v>0.83899231090562243</v>
      </c>
      <c r="H2229" s="7">
        <v>0.102687565076786</v>
      </c>
      <c r="I2229" t="s">
        <v>126</v>
      </c>
      <c r="J2229" t="s">
        <v>438</v>
      </c>
      <c r="K2229" t="s">
        <v>130</v>
      </c>
      <c r="L2229" t="s">
        <v>1052</v>
      </c>
    </row>
    <row r="2230" spans="1:12" hidden="1">
      <c r="A2230" t="s">
        <v>126</v>
      </c>
      <c r="B2230" t="s">
        <v>1728</v>
      </c>
      <c r="C2230" t="s">
        <v>1296</v>
      </c>
      <c r="D2230" t="s">
        <v>1297</v>
      </c>
      <c r="E2230" s="7">
        <v>1.35394947060576E-5</v>
      </c>
      <c r="F2230" s="9">
        <v>-2.8120969232664897E-2</v>
      </c>
      <c r="G2230" s="9">
        <v>0.6723245531379094</v>
      </c>
      <c r="H2230" s="7">
        <v>0.83795089104359199</v>
      </c>
      <c r="I2230" t="s">
        <v>126</v>
      </c>
      <c r="J2230" t="s">
        <v>438</v>
      </c>
      <c r="K2230" t="s">
        <v>130</v>
      </c>
      <c r="L2230" t="s">
        <v>1052</v>
      </c>
    </row>
    <row r="2231" spans="1:12" hidden="1">
      <c r="A2231" t="s">
        <v>126</v>
      </c>
      <c r="B2231" t="s">
        <v>1729</v>
      </c>
      <c r="C2231" t="s">
        <v>1297</v>
      </c>
      <c r="D2231" t="s">
        <v>1296</v>
      </c>
      <c r="E2231" s="7">
        <v>7.1550590488571794E-5</v>
      </c>
      <c r="F2231" s="9">
        <v>0.13876027683867664</v>
      </c>
      <c r="G2231" s="9">
        <v>0.38740138143627129</v>
      </c>
      <c r="H2231" s="7">
        <v>0.54951753556911498</v>
      </c>
      <c r="I2231" t="s">
        <v>126</v>
      </c>
      <c r="J2231" t="s">
        <v>438</v>
      </c>
      <c r="K2231" t="s">
        <v>130</v>
      </c>
      <c r="L2231" t="s">
        <v>1052</v>
      </c>
    </row>
    <row r="2232" spans="1:12" hidden="1">
      <c r="A2232" t="s">
        <v>126</v>
      </c>
      <c r="B2232" t="s">
        <v>1730</v>
      </c>
      <c r="C2232" t="s">
        <v>1297</v>
      </c>
      <c r="D2232" t="s">
        <v>1296</v>
      </c>
      <c r="E2232" s="7">
        <v>2.4630829757944201E-5</v>
      </c>
      <c r="F2232" s="9">
        <v>-0.45801515094585826</v>
      </c>
      <c r="G2232" s="9">
        <v>0.71182220582813793</v>
      </c>
      <c r="H2232" s="7">
        <v>0.42246772446436498</v>
      </c>
      <c r="I2232" t="s">
        <v>126</v>
      </c>
      <c r="J2232" t="s">
        <v>438</v>
      </c>
      <c r="K2232" t="s">
        <v>130</v>
      </c>
      <c r="L2232" t="s">
        <v>1052</v>
      </c>
    </row>
    <row r="2233" spans="1:12" hidden="1">
      <c r="A2233" t="s">
        <v>126</v>
      </c>
      <c r="B2233" t="s">
        <v>1731</v>
      </c>
      <c r="C2233" t="s">
        <v>1296</v>
      </c>
      <c r="D2233" t="s">
        <v>1297</v>
      </c>
      <c r="E2233" s="7">
        <v>9.4492749851251705E-5</v>
      </c>
      <c r="F2233" s="9">
        <v>1.6512088522317216</v>
      </c>
      <c r="G2233" s="9">
        <v>0.5120502157935809</v>
      </c>
      <c r="H2233" s="7">
        <v>7.2535041069943601E-2</v>
      </c>
      <c r="I2233" t="s">
        <v>126</v>
      </c>
      <c r="J2233" t="s">
        <v>438</v>
      </c>
      <c r="K2233" t="s">
        <v>130</v>
      </c>
      <c r="L2233" t="s">
        <v>1052</v>
      </c>
    </row>
    <row r="2234" spans="1:12">
      <c r="A2234" t="s">
        <v>126</v>
      </c>
      <c r="B2234" t="s">
        <v>1732</v>
      </c>
      <c r="C2234" t="s">
        <v>1296</v>
      </c>
      <c r="D2234" t="s">
        <v>1307</v>
      </c>
      <c r="E2234" s="7">
        <v>1.54612896679665E-5</v>
      </c>
      <c r="F2234" s="9">
        <v>6.165809884482317</v>
      </c>
      <c r="G2234" s="9">
        <v>0.80876666500470051</v>
      </c>
      <c r="H2234" s="7">
        <v>5.7605568368892099E-3</v>
      </c>
      <c r="I2234" t="s">
        <v>126</v>
      </c>
      <c r="J2234" t="s">
        <v>438</v>
      </c>
      <c r="K2234" t="s">
        <v>130</v>
      </c>
      <c r="L2234" t="s">
        <v>1052</v>
      </c>
    </row>
    <row r="2235" spans="1:12" hidden="1">
      <c r="A2235" t="s">
        <v>126</v>
      </c>
      <c r="B2235" t="s">
        <v>1733</v>
      </c>
      <c r="C2235" t="s">
        <v>1297</v>
      </c>
      <c r="D2235" t="s">
        <v>1296</v>
      </c>
      <c r="E2235" s="7">
        <v>1.31709876689425E-4</v>
      </c>
      <c r="F2235" s="9">
        <v>-1.3334002163513694</v>
      </c>
      <c r="G2235" s="9">
        <v>0.81840021137774333</v>
      </c>
      <c r="H2235" s="7">
        <v>0.20180315061585</v>
      </c>
      <c r="I2235" t="s">
        <v>126</v>
      </c>
      <c r="J2235" t="s">
        <v>438</v>
      </c>
      <c r="K2235" t="s">
        <v>130</v>
      </c>
      <c r="L2235" t="s">
        <v>1052</v>
      </c>
    </row>
    <row r="2236" spans="1:12" hidden="1">
      <c r="A2236" t="s">
        <v>126</v>
      </c>
      <c r="B2236" t="s">
        <v>1734</v>
      </c>
      <c r="C2236" t="s">
        <v>1301</v>
      </c>
      <c r="D2236" t="s">
        <v>1307</v>
      </c>
      <c r="E2236" s="7">
        <v>5.7000209349310297E-5</v>
      </c>
      <c r="F2236" s="9">
        <v>0.15216082166754213</v>
      </c>
      <c r="G2236" s="9">
        <v>0.82720654621821454</v>
      </c>
      <c r="H2236" s="7">
        <v>0.66800434111373197</v>
      </c>
      <c r="I2236" t="s">
        <v>126</v>
      </c>
      <c r="J2236" t="s">
        <v>438</v>
      </c>
      <c r="K2236" t="s">
        <v>130</v>
      </c>
      <c r="L2236" t="s">
        <v>1052</v>
      </c>
    </row>
    <row r="2237" spans="1:12" hidden="1">
      <c r="A2237" t="s">
        <v>126</v>
      </c>
      <c r="B2237" t="s">
        <v>1735</v>
      </c>
      <c r="C2237" t="s">
        <v>1307</v>
      </c>
      <c r="D2237" t="s">
        <v>1301</v>
      </c>
      <c r="E2237" s="7">
        <v>4.8707624366800903E-5</v>
      </c>
      <c r="F2237" s="9">
        <v>0.51263816195184619</v>
      </c>
      <c r="G2237" s="9">
        <v>0.6137915510903944</v>
      </c>
      <c r="H2237" s="7">
        <v>0.360773445314439</v>
      </c>
      <c r="I2237" t="s">
        <v>126</v>
      </c>
      <c r="J2237" t="s">
        <v>438</v>
      </c>
      <c r="K2237" t="s">
        <v>130</v>
      </c>
      <c r="L2237" t="s">
        <v>1052</v>
      </c>
    </row>
    <row r="2238" spans="1:12" hidden="1">
      <c r="A2238" t="s">
        <v>126</v>
      </c>
      <c r="B2238" t="s">
        <v>1736</v>
      </c>
      <c r="C2238" t="s">
        <v>1296</v>
      </c>
      <c r="D2238" t="s">
        <v>1297</v>
      </c>
      <c r="E2238" s="7">
        <v>8.1810174371917002E-6</v>
      </c>
      <c r="F2238" s="9">
        <v>-0.39133145298609168</v>
      </c>
      <c r="G2238" s="9">
        <v>0.83958350868386566</v>
      </c>
      <c r="H2238" s="7">
        <v>0.49478597272054398</v>
      </c>
      <c r="I2238" t="s">
        <v>126</v>
      </c>
      <c r="J2238" t="s">
        <v>438</v>
      </c>
      <c r="K2238" t="s">
        <v>130</v>
      </c>
      <c r="L2238" t="s">
        <v>1052</v>
      </c>
    </row>
    <row r="2239" spans="1:12" hidden="1">
      <c r="A2239" t="s">
        <v>126</v>
      </c>
      <c r="B2239" t="s">
        <v>1737</v>
      </c>
      <c r="C2239" t="s">
        <v>1307</v>
      </c>
      <c r="D2239" t="s">
        <v>1297</v>
      </c>
      <c r="E2239" s="7">
        <v>1.1426704024320301E-5</v>
      </c>
      <c r="F2239" s="9">
        <v>-0.24262741306397134</v>
      </c>
      <c r="G2239" s="9">
        <v>0.82589083463783386</v>
      </c>
      <c r="H2239" s="7">
        <v>0.58781048960154403</v>
      </c>
      <c r="I2239" t="s">
        <v>126</v>
      </c>
      <c r="J2239" t="s">
        <v>438</v>
      </c>
      <c r="K2239" t="s">
        <v>130</v>
      </c>
      <c r="L2239" t="s">
        <v>1052</v>
      </c>
    </row>
    <row r="2240" spans="1:12" hidden="1">
      <c r="A2240" t="s">
        <v>126</v>
      </c>
      <c r="B2240" t="s">
        <v>1738</v>
      </c>
      <c r="C2240" t="s">
        <v>1296</v>
      </c>
      <c r="D2240" t="s">
        <v>1307</v>
      </c>
      <c r="E2240" s="7">
        <v>3.5323512054658597E-5</v>
      </c>
      <c r="F2240" s="9">
        <v>-4.7828449315632845E-3</v>
      </c>
      <c r="G2240" s="9">
        <v>0.70030461549437495</v>
      </c>
      <c r="H2240" s="7">
        <v>0.93413638028066404</v>
      </c>
      <c r="I2240" t="s">
        <v>126</v>
      </c>
      <c r="J2240" t="s">
        <v>438</v>
      </c>
      <c r="K2240" t="s">
        <v>130</v>
      </c>
      <c r="L2240" t="s">
        <v>1052</v>
      </c>
    </row>
    <row r="2241" spans="1:12" hidden="1">
      <c r="A2241" t="s">
        <v>126</v>
      </c>
      <c r="B2241" t="s">
        <v>1739</v>
      </c>
      <c r="C2241" t="s">
        <v>1307</v>
      </c>
      <c r="D2241" t="s">
        <v>1297</v>
      </c>
      <c r="E2241" s="7">
        <v>1.6602891029118101E-5</v>
      </c>
      <c r="F2241" s="9">
        <v>0.99295087336142596</v>
      </c>
      <c r="G2241" s="9">
        <v>0.61968526741537489</v>
      </c>
      <c r="H2241" s="7">
        <v>0.20557091343103201</v>
      </c>
      <c r="I2241" t="s">
        <v>126</v>
      </c>
      <c r="J2241" t="s">
        <v>438</v>
      </c>
      <c r="K2241" t="s">
        <v>130</v>
      </c>
      <c r="L2241" t="s">
        <v>1052</v>
      </c>
    </row>
    <row r="2242" spans="1:12" hidden="1">
      <c r="A2242" t="s">
        <v>126</v>
      </c>
      <c r="B2242" t="s">
        <v>1740</v>
      </c>
      <c r="C2242" t="s">
        <v>1296</v>
      </c>
      <c r="D2242" t="s">
        <v>1297</v>
      </c>
      <c r="E2242" s="7">
        <v>8.1620142226263106E-6</v>
      </c>
      <c r="F2242" s="9">
        <v>1.4190583391489264</v>
      </c>
      <c r="G2242" s="9">
        <v>0.80740787789707336</v>
      </c>
      <c r="H2242" s="7">
        <v>0.18493061354232199</v>
      </c>
      <c r="I2242" t="s">
        <v>126</v>
      </c>
      <c r="J2242" t="s">
        <v>438</v>
      </c>
      <c r="K2242" t="s">
        <v>130</v>
      </c>
      <c r="L2242" t="s">
        <v>1052</v>
      </c>
    </row>
    <row r="2243" spans="1:12">
      <c r="A2243" t="s">
        <v>126</v>
      </c>
      <c r="B2243" t="s">
        <v>1741</v>
      </c>
      <c r="C2243" t="s">
        <v>1296</v>
      </c>
      <c r="D2243" t="s">
        <v>1307</v>
      </c>
      <c r="E2243" s="7">
        <v>1.41358265266026E-5</v>
      </c>
      <c r="F2243" s="9">
        <v>3.501948697355612</v>
      </c>
      <c r="G2243" s="9">
        <v>0.79141321457561709</v>
      </c>
      <c r="H2243" s="7">
        <v>3.5417549564820003E-2</v>
      </c>
      <c r="I2243" t="s">
        <v>126</v>
      </c>
      <c r="J2243" t="s">
        <v>438</v>
      </c>
      <c r="K2243" t="s">
        <v>130</v>
      </c>
      <c r="L2243" t="s">
        <v>1052</v>
      </c>
    </row>
    <row r="2244" spans="1:12" hidden="1">
      <c r="A2244" t="s">
        <v>126</v>
      </c>
      <c r="B2244" t="s">
        <v>1742</v>
      </c>
      <c r="C2244" t="s">
        <v>1296</v>
      </c>
      <c r="D2244" t="s">
        <v>1297</v>
      </c>
      <c r="E2244" s="7">
        <v>8.5393027415648799E-5</v>
      </c>
      <c r="F2244" s="9">
        <v>0.19107378249940121</v>
      </c>
      <c r="G2244" s="9">
        <v>0.43345952050725806</v>
      </c>
      <c r="H2244" s="7">
        <v>0.50673121546210598</v>
      </c>
      <c r="I2244" t="s">
        <v>126</v>
      </c>
      <c r="J2244" t="s">
        <v>438</v>
      </c>
      <c r="K2244" t="s">
        <v>130</v>
      </c>
      <c r="L2244" t="s">
        <v>1052</v>
      </c>
    </row>
    <row r="2245" spans="1:12" hidden="1">
      <c r="A2245" t="s">
        <v>126</v>
      </c>
      <c r="B2245" t="s">
        <v>1743</v>
      </c>
      <c r="C2245" t="s">
        <v>1296</v>
      </c>
      <c r="D2245" t="s">
        <v>1297</v>
      </c>
      <c r="E2245" s="7">
        <v>4.7211887497547498E-5</v>
      </c>
      <c r="F2245" s="9">
        <v>-1.990302565061816</v>
      </c>
      <c r="G2245" s="9">
        <v>0.80112364289945082</v>
      </c>
      <c r="H2245" s="7">
        <v>0.11498101145259</v>
      </c>
      <c r="I2245" t="s">
        <v>126</v>
      </c>
      <c r="J2245" t="s">
        <v>438</v>
      </c>
      <c r="K2245" t="s">
        <v>130</v>
      </c>
      <c r="L2245" t="s">
        <v>1052</v>
      </c>
    </row>
    <row r="2246" spans="1:12" hidden="1">
      <c r="A2246" t="s">
        <v>126</v>
      </c>
      <c r="B2246" t="s">
        <v>1744</v>
      </c>
      <c r="C2246" t="s">
        <v>1301</v>
      </c>
      <c r="D2246" t="s">
        <v>1307</v>
      </c>
      <c r="E2246" s="7">
        <v>1.97382677026421E-4</v>
      </c>
      <c r="F2246" s="9">
        <v>-0.56730546315471142</v>
      </c>
      <c r="G2246" s="9">
        <v>0.4323993707362988</v>
      </c>
      <c r="H2246" s="7">
        <v>0.25203391319448198</v>
      </c>
      <c r="I2246" t="s">
        <v>126</v>
      </c>
      <c r="J2246" t="s">
        <v>438</v>
      </c>
      <c r="K2246" t="s">
        <v>130</v>
      </c>
      <c r="L2246" t="s">
        <v>1052</v>
      </c>
    </row>
    <row r="2247" spans="1:12" hidden="1">
      <c r="A2247" t="s">
        <v>126</v>
      </c>
      <c r="B2247" t="s">
        <v>1745</v>
      </c>
      <c r="C2247" t="s">
        <v>1296</v>
      </c>
      <c r="D2247" t="s">
        <v>1297</v>
      </c>
      <c r="E2247" s="7">
        <v>4.0543001597988101E-5</v>
      </c>
      <c r="F2247" s="9">
        <v>0.51184523297294116</v>
      </c>
      <c r="G2247" s="9">
        <v>0.79133639385913279</v>
      </c>
      <c r="H2247" s="7">
        <v>0.42125507547081897</v>
      </c>
      <c r="I2247" t="s">
        <v>126</v>
      </c>
      <c r="J2247" t="s">
        <v>438</v>
      </c>
      <c r="K2247" t="s">
        <v>130</v>
      </c>
      <c r="L2247" t="s">
        <v>1052</v>
      </c>
    </row>
    <row r="2248" spans="1:12" hidden="1">
      <c r="A2248" t="s">
        <v>126</v>
      </c>
      <c r="B2248" t="s">
        <v>1746</v>
      </c>
      <c r="C2248" t="s">
        <v>1301</v>
      </c>
      <c r="D2248" t="s">
        <v>1307</v>
      </c>
      <c r="E2248" s="7">
        <v>8.3868417115846807E-6</v>
      </c>
      <c r="F2248" s="9">
        <v>1.375668611690926</v>
      </c>
      <c r="G2248" s="9">
        <v>0.60401107568351187</v>
      </c>
      <c r="H2248" s="7">
        <v>0.13125863003649099</v>
      </c>
      <c r="I2248" t="s">
        <v>126</v>
      </c>
      <c r="J2248" t="s">
        <v>438</v>
      </c>
      <c r="K2248" t="s">
        <v>130</v>
      </c>
      <c r="L2248" t="s">
        <v>1052</v>
      </c>
    </row>
    <row r="2249" spans="1:12" hidden="1">
      <c r="A2249" t="s">
        <v>126</v>
      </c>
      <c r="B2249" t="s">
        <v>1746</v>
      </c>
      <c r="C2249" t="s">
        <v>1301</v>
      </c>
      <c r="D2249" t="s">
        <v>1296</v>
      </c>
      <c r="E2249" s="7">
        <v>2.89346301709304E-5</v>
      </c>
      <c r="F2249" s="9">
        <v>-1.6169664581319874</v>
      </c>
      <c r="G2249" s="9">
        <v>0.67816172726008872</v>
      </c>
      <c r="H2249" s="7">
        <v>0.12255683669183701</v>
      </c>
      <c r="I2249" t="s">
        <v>126</v>
      </c>
      <c r="J2249" t="s">
        <v>438</v>
      </c>
      <c r="K2249" t="s">
        <v>130</v>
      </c>
      <c r="L2249" t="s">
        <v>1052</v>
      </c>
    </row>
    <row r="2250" spans="1:12" hidden="1">
      <c r="A2250" t="s">
        <v>126</v>
      </c>
      <c r="B2250" t="s">
        <v>1747</v>
      </c>
      <c r="C2250" t="s">
        <v>1307</v>
      </c>
      <c r="D2250" t="s">
        <v>1296</v>
      </c>
      <c r="E2250" s="7">
        <v>1.3098263170303601E-5</v>
      </c>
      <c r="F2250" s="9">
        <v>-0.1287709534703472</v>
      </c>
      <c r="G2250" s="9">
        <v>0.79448946372439111</v>
      </c>
      <c r="H2250" s="7">
        <v>0.68724857047600296</v>
      </c>
      <c r="I2250" t="s">
        <v>126</v>
      </c>
      <c r="J2250" t="s">
        <v>438</v>
      </c>
      <c r="K2250" t="s">
        <v>130</v>
      </c>
      <c r="L2250" t="s">
        <v>1052</v>
      </c>
    </row>
    <row r="2251" spans="1:12" hidden="1">
      <c r="A2251" t="s">
        <v>126</v>
      </c>
      <c r="B2251" t="s">
        <v>1748</v>
      </c>
      <c r="C2251" t="s">
        <v>1296</v>
      </c>
      <c r="D2251" t="s">
        <v>1297</v>
      </c>
      <c r="E2251" s="7">
        <v>7.6187728553787204E-6</v>
      </c>
      <c r="F2251" s="9">
        <v>1.512663827829086</v>
      </c>
      <c r="G2251" s="9">
        <v>0.80318305693830816</v>
      </c>
      <c r="H2251" s="7">
        <v>0.16995543652155701</v>
      </c>
      <c r="I2251" t="s">
        <v>126</v>
      </c>
      <c r="J2251" t="s">
        <v>438</v>
      </c>
      <c r="K2251" t="s">
        <v>130</v>
      </c>
      <c r="L2251" t="s">
        <v>1052</v>
      </c>
    </row>
    <row r="2252" spans="1:12" hidden="1">
      <c r="A2252" t="s">
        <v>126</v>
      </c>
      <c r="B2252" t="s">
        <v>1749</v>
      </c>
      <c r="C2252" t="s">
        <v>1301</v>
      </c>
      <c r="D2252" t="s">
        <v>1296</v>
      </c>
      <c r="E2252" s="7">
        <v>1.6960383155633601E-5</v>
      </c>
      <c r="F2252" s="9">
        <v>1.0722756207893349</v>
      </c>
      <c r="G2252" s="9">
        <v>0.79228956033568998</v>
      </c>
      <c r="H2252" s="7">
        <v>0.24468659806642901</v>
      </c>
      <c r="I2252" t="s">
        <v>126</v>
      </c>
      <c r="J2252" t="s">
        <v>438</v>
      </c>
      <c r="K2252" t="s">
        <v>130</v>
      </c>
      <c r="L2252" t="s">
        <v>1052</v>
      </c>
    </row>
    <row r="2253" spans="1:12" hidden="1">
      <c r="A2253" t="s">
        <v>126</v>
      </c>
      <c r="B2253" t="s">
        <v>1750</v>
      </c>
      <c r="C2253" t="s">
        <v>1296</v>
      </c>
      <c r="D2253" t="s">
        <v>1297</v>
      </c>
      <c r="E2253" s="7">
        <v>6.5874143856831497E-6</v>
      </c>
      <c r="F2253" s="9">
        <v>0.71620242351587871</v>
      </c>
      <c r="G2253" s="9">
        <v>0.83981737637332055</v>
      </c>
      <c r="H2253" s="7">
        <v>0.35575936594415802</v>
      </c>
      <c r="I2253" t="s">
        <v>126</v>
      </c>
      <c r="J2253" t="s">
        <v>438</v>
      </c>
      <c r="K2253" t="s">
        <v>130</v>
      </c>
      <c r="L2253" t="s">
        <v>1052</v>
      </c>
    </row>
    <row r="2254" spans="1:12" hidden="1">
      <c r="A2254" t="s">
        <v>126</v>
      </c>
      <c r="B2254" t="s">
        <v>1751</v>
      </c>
      <c r="C2254" t="s">
        <v>1296</v>
      </c>
      <c r="D2254" t="s">
        <v>1297</v>
      </c>
      <c r="E2254" s="7">
        <v>7.6797996052203801E-5</v>
      </c>
      <c r="F2254" s="9">
        <v>-0.86661129781955659</v>
      </c>
      <c r="G2254" s="9">
        <v>0.69564312666618311</v>
      </c>
      <c r="H2254" s="7">
        <v>0.26436193591849499</v>
      </c>
      <c r="I2254" t="s">
        <v>126</v>
      </c>
      <c r="J2254" t="s">
        <v>438</v>
      </c>
      <c r="K2254" t="s">
        <v>130</v>
      </c>
      <c r="L2254" t="s">
        <v>1052</v>
      </c>
    </row>
    <row r="2255" spans="1:12" hidden="1">
      <c r="A2255" t="s">
        <v>126</v>
      </c>
      <c r="B2255" t="s">
        <v>1752</v>
      </c>
      <c r="C2255" t="s">
        <v>1296</v>
      </c>
      <c r="D2255" t="s">
        <v>1301</v>
      </c>
      <c r="E2255" s="7">
        <v>2.3048889820886001E-5</v>
      </c>
      <c r="F2255" s="9">
        <v>1.9276333620688972</v>
      </c>
      <c r="G2255" s="9">
        <v>0.57310531800207265</v>
      </c>
      <c r="H2255" s="7">
        <v>6.6656710645916606E-2</v>
      </c>
      <c r="I2255" t="s">
        <v>126</v>
      </c>
      <c r="J2255" t="s">
        <v>438</v>
      </c>
      <c r="K2255" t="s">
        <v>130</v>
      </c>
      <c r="L2255" t="s">
        <v>1052</v>
      </c>
    </row>
    <row r="2256" spans="1:12" hidden="1">
      <c r="A2256" t="s">
        <v>126</v>
      </c>
      <c r="B2256" t="s">
        <v>1753</v>
      </c>
      <c r="C2256" t="s">
        <v>1301</v>
      </c>
      <c r="D2256" t="s">
        <v>1307</v>
      </c>
      <c r="E2256" s="7">
        <v>5.7705402379770798E-6</v>
      </c>
      <c r="F2256" s="9">
        <v>9.4111900600903395E-2</v>
      </c>
      <c r="G2256" s="9">
        <v>0.8184577729058049</v>
      </c>
      <c r="H2256" s="7">
        <v>0.73453654912145505</v>
      </c>
      <c r="I2256" t="s">
        <v>126</v>
      </c>
      <c r="J2256" t="s">
        <v>438</v>
      </c>
      <c r="K2256" t="s">
        <v>130</v>
      </c>
      <c r="L2256" t="s">
        <v>1052</v>
      </c>
    </row>
    <row r="2257" spans="1:12" hidden="1">
      <c r="A2257" t="s">
        <v>126</v>
      </c>
      <c r="B2257" t="s">
        <v>1754</v>
      </c>
      <c r="C2257" t="s">
        <v>1296</v>
      </c>
      <c r="D2257" t="s">
        <v>1301</v>
      </c>
      <c r="E2257" s="7">
        <v>1.6500201100254099E-5</v>
      </c>
      <c r="F2257" s="9">
        <v>-1.8044109045739123</v>
      </c>
      <c r="G2257" s="9">
        <v>0.79167606100344157</v>
      </c>
      <c r="H2257" s="7">
        <v>0.13111705391158501</v>
      </c>
      <c r="I2257" t="s">
        <v>126</v>
      </c>
      <c r="J2257" t="s">
        <v>438</v>
      </c>
      <c r="K2257" t="s">
        <v>130</v>
      </c>
      <c r="L2257" t="s">
        <v>1052</v>
      </c>
    </row>
    <row r="2258" spans="1:12" hidden="1">
      <c r="A2258" t="s">
        <v>126</v>
      </c>
      <c r="B2258" t="s">
        <v>1755</v>
      </c>
      <c r="C2258" t="s">
        <v>1297</v>
      </c>
      <c r="D2258" t="s">
        <v>1296</v>
      </c>
      <c r="E2258" s="7">
        <v>7.4939084227393096E-6</v>
      </c>
      <c r="F2258" s="9">
        <v>-0.88574319138163715</v>
      </c>
      <c r="G2258" s="9">
        <v>0.8001971928854843</v>
      </c>
      <c r="H2258" s="7">
        <v>0.29275547369938998</v>
      </c>
      <c r="I2258" t="s">
        <v>126</v>
      </c>
      <c r="J2258" t="s">
        <v>438</v>
      </c>
      <c r="K2258" t="s">
        <v>130</v>
      </c>
      <c r="L2258" t="s">
        <v>1052</v>
      </c>
    </row>
    <row r="2259" spans="1:12" hidden="1">
      <c r="A2259" t="s">
        <v>126</v>
      </c>
      <c r="B2259" t="s">
        <v>1756</v>
      </c>
      <c r="C2259" t="s">
        <v>1301</v>
      </c>
      <c r="D2259" t="s">
        <v>1307</v>
      </c>
      <c r="E2259" s="7">
        <v>2.06798009481751E-5</v>
      </c>
      <c r="F2259" s="9">
        <v>0.42037311186131726</v>
      </c>
      <c r="G2259" s="9">
        <v>0.79464497203903817</v>
      </c>
      <c r="H2259" s="7">
        <v>0.46702444640943402</v>
      </c>
      <c r="I2259" t="s">
        <v>126</v>
      </c>
      <c r="J2259" t="s">
        <v>438</v>
      </c>
      <c r="K2259" t="s">
        <v>130</v>
      </c>
      <c r="L2259" t="s">
        <v>1052</v>
      </c>
    </row>
    <row r="2260" spans="1:12" hidden="1">
      <c r="A2260" t="s">
        <v>126</v>
      </c>
      <c r="B2260" t="s">
        <v>1757</v>
      </c>
      <c r="C2260" t="s">
        <v>1297</v>
      </c>
      <c r="D2260" t="s">
        <v>1296</v>
      </c>
      <c r="E2260" s="7">
        <v>1.16111652965492E-5</v>
      </c>
      <c r="F2260" s="9">
        <v>-9.8731538750470388E-2</v>
      </c>
      <c r="G2260" s="9">
        <v>0.81878967371966682</v>
      </c>
      <c r="H2260" s="7">
        <v>0.72840379880757999</v>
      </c>
      <c r="I2260" t="s">
        <v>126</v>
      </c>
      <c r="J2260" t="s">
        <v>438</v>
      </c>
      <c r="K2260" t="s">
        <v>130</v>
      </c>
      <c r="L2260" t="s">
        <v>1052</v>
      </c>
    </row>
    <row r="2261" spans="1:12" hidden="1">
      <c r="A2261" t="s">
        <v>126</v>
      </c>
      <c r="B2261" t="s">
        <v>1758</v>
      </c>
      <c r="C2261" t="s">
        <v>1296</v>
      </c>
      <c r="D2261" t="s">
        <v>1297</v>
      </c>
      <c r="E2261" s="7">
        <v>7.0723916443715505E-5</v>
      </c>
      <c r="F2261" s="9">
        <v>1.409234710347993</v>
      </c>
      <c r="G2261" s="9">
        <v>0.45343555960733489</v>
      </c>
      <c r="H2261" s="7">
        <v>7.7913111554200207E-2</v>
      </c>
      <c r="I2261" t="s">
        <v>126</v>
      </c>
      <c r="J2261" t="s">
        <v>438</v>
      </c>
      <c r="K2261" t="s">
        <v>130</v>
      </c>
      <c r="L2261" t="s">
        <v>1052</v>
      </c>
    </row>
    <row r="2262" spans="1:12" hidden="1">
      <c r="A2262" t="s">
        <v>126</v>
      </c>
      <c r="B2262" t="s">
        <v>1759</v>
      </c>
      <c r="C2262" t="s">
        <v>1301</v>
      </c>
      <c r="D2262" t="s">
        <v>1307</v>
      </c>
      <c r="E2262" s="7">
        <v>8.3420461451807996E-5</v>
      </c>
      <c r="F2262" s="9">
        <v>8.4197318215132155E-2</v>
      </c>
      <c r="G2262" s="9">
        <v>0.43003317049112078</v>
      </c>
      <c r="H2262" s="7">
        <v>0.65813857836140899</v>
      </c>
      <c r="I2262" t="s">
        <v>126</v>
      </c>
      <c r="J2262" t="s">
        <v>438</v>
      </c>
      <c r="K2262" t="s">
        <v>130</v>
      </c>
      <c r="L2262" t="s">
        <v>1052</v>
      </c>
    </row>
    <row r="2263" spans="1:12" hidden="1">
      <c r="A2263" t="s">
        <v>126</v>
      </c>
      <c r="B2263" t="s">
        <v>1759</v>
      </c>
      <c r="C2263" t="s">
        <v>1301</v>
      </c>
      <c r="D2263" t="s">
        <v>1297</v>
      </c>
      <c r="E2263" s="7">
        <v>5.19815122093778E-6</v>
      </c>
      <c r="F2263" s="9">
        <v>-2.0578563009741537</v>
      </c>
      <c r="G2263" s="9">
        <v>0.83720564380377416</v>
      </c>
      <c r="H2263" s="7">
        <v>0.116927150261387</v>
      </c>
      <c r="I2263" t="s">
        <v>126</v>
      </c>
      <c r="J2263" t="s">
        <v>438</v>
      </c>
      <c r="K2263" t="s">
        <v>130</v>
      </c>
      <c r="L2263" t="s">
        <v>1052</v>
      </c>
    </row>
    <row r="2264" spans="1:12" hidden="1">
      <c r="A2264" t="s">
        <v>126</v>
      </c>
      <c r="B2264" t="s">
        <v>1760</v>
      </c>
      <c r="C2264" t="s">
        <v>1301</v>
      </c>
      <c r="D2264" t="s">
        <v>1307</v>
      </c>
      <c r="E2264" s="7">
        <v>3.3667558792154998E-5</v>
      </c>
      <c r="F2264" s="9">
        <v>-0.11905545859787746</v>
      </c>
      <c r="G2264" s="9">
        <v>0.47285082982818449</v>
      </c>
      <c r="H2264" s="7">
        <v>0.61582290803149098</v>
      </c>
      <c r="I2264" t="s">
        <v>126</v>
      </c>
      <c r="J2264" t="s">
        <v>438</v>
      </c>
      <c r="K2264" t="s">
        <v>130</v>
      </c>
      <c r="L2264" t="s">
        <v>1052</v>
      </c>
    </row>
    <row r="2265" spans="1:12" hidden="1">
      <c r="A2265" t="s">
        <v>126</v>
      </c>
      <c r="B2265" t="s">
        <v>1761</v>
      </c>
      <c r="C2265" t="s">
        <v>1296</v>
      </c>
      <c r="D2265" t="s">
        <v>1307</v>
      </c>
      <c r="E2265" s="7">
        <v>2.6956512981282801E-4</v>
      </c>
      <c r="F2265" s="9">
        <v>-0.15224894698678237</v>
      </c>
      <c r="G2265" s="9">
        <v>0.81891870279379964</v>
      </c>
      <c r="H2265" s="7">
        <v>0.66633883354253098</v>
      </c>
      <c r="I2265" t="s">
        <v>126</v>
      </c>
      <c r="J2265" t="s">
        <v>438</v>
      </c>
      <c r="K2265" t="s">
        <v>130</v>
      </c>
      <c r="L2265" t="s">
        <v>1052</v>
      </c>
    </row>
    <row r="2266" spans="1:12" hidden="1">
      <c r="A2266" t="s">
        <v>126</v>
      </c>
      <c r="B2266" t="s">
        <v>1761</v>
      </c>
      <c r="C2266" t="s">
        <v>1296</v>
      </c>
      <c r="D2266" t="s">
        <v>1297</v>
      </c>
      <c r="E2266" s="7">
        <v>2.6142673817238302E-5</v>
      </c>
      <c r="F2266" s="9">
        <v>0.56479827870950983</v>
      </c>
      <c r="G2266" s="9">
        <v>0.57805096825717128</v>
      </c>
      <c r="H2266" s="7">
        <v>0.322922383143737</v>
      </c>
      <c r="I2266" t="s">
        <v>126</v>
      </c>
      <c r="J2266" t="s">
        <v>438</v>
      </c>
      <c r="K2266" t="s">
        <v>130</v>
      </c>
      <c r="L2266" t="s">
        <v>1052</v>
      </c>
    </row>
    <row r="2267" spans="1:12" hidden="1">
      <c r="A2267" t="s">
        <v>126</v>
      </c>
      <c r="B2267" t="s">
        <v>1762</v>
      </c>
      <c r="C2267" t="s">
        <v>1301</v>
      </c>
      <c r="D2267" t="s">
        <v>1307</v>
      </c>
      <c r="E2267" s="7">
        <v>1.50513016884787E-5</v>
      </c>
      <c r="F2267" s="9">
        <v>3.1008164906995206E-4</v>
      </c>
      <c r="G2267" s="9">
        <v>0.5820938461444658</v>
      </c>
      <c r="H2267" s="7">
        <v>0.98158621647420596</v>
      </c>
      <c r="I2267" t="s">
        <v>126</v>
      </c>
      <c r="J2267" t="s">
        <v>438</v>
      </c>
      <c r="K2267" t="s">
        <v>130</v>
      </c>
      <c r="L2267" t="s">
        <v>1052</v>
      </c>
    </row>
    <row r="2268" spans="1:12" hidden="1">
      <c r="A2268" t="s">
        <v>126</v>
      </c>
      <c r="B2268" t="s">
        <v>1763</v>
      </c>
      <c r="C2268" t="s">
        <v>1296</v>
      </c>
      <c r="D2268" t="s">
        <v>1297</v>
      </c>
      <c r="E2268" s="7">
        <v>2.0004230011373201E-4</v>
      </c>
      <c r="F2268" s="9">
        <v>0.30895680198623737</v>
      </c>
      <c r="G2268" s="9">
        <v>0.50009603028746852</v>
      </c>
      <c r="H2268" s="7">
        <v>0.43186787848119201</v>
      </c>
      <c r="I2268" t="s">
        <v>126</v>
      </c>
      <c r="J2268" t="s">
        <v>438</v>
      </c>
      <c r="K2268" t="s">
        <v>130</v>
      </c>
      <c r="L2268" t="s">
        <v>1052</v>
      </c>
    </row>
    <row r="2269" spans="1:12" hidden="1">
      <c r="A2269" t="s">
        <v>126</v>
      </c>
      <c r="B2269" t="s">
        <v>1764</v>
      </c>
      <c r="C2269" t="s">
        <v>1301</v>
      </c>
      <c r="D2269" t="s">
        <v>1307</v>
      </c>
      <c r="E2269" s="7">
        <v>2.1998307645463899E-6</v>
      </c>
      <c r="F2269" s="9">
        <v>-0.92677192368261463</v>
      </c>
      <c r="G2269" s="9">
        <v>0.78999933995582716</v>
      </c>
      <c r="H2269" s="7">
        <v>0.27875904248100702</v>
      </c>
      <c r="I2269" t="s">
        <v>126</v>
      </c>
      <c r="J2269" t="s">
        <v>438</v>
      </c>
      <c r="K2269" t="s">
        <v>130</v>
      </c>
      <c r="L2269" t="s">
        <v>1052</v>
      </c>
    </row>
    <row r="2270" spans="1:12" hidden="1">
      <c r="A2270" t="s">
        <v>126</v>
      </c>
      <c r="B2270" t="s">
        <v>1765</v>
      </c>
      <c r="C2270" t="s">
        <v>1297</v>
      </c>
      <c r="D2270" t="s">
        <v>1296</v>
      </c>
      <c r="E2270" s="7">
        <v>1.8758855436425999E-5</v>
      </c>
      <c r="F2270" s="9">
        <v>-0.15645637719770347</v>
      </c>
      <c r="G2270" s="9">
        <v>0.61356856831619</v>
      </c>
      <c r="H2270" s="7">
        <v>0.61358031097527499</v>
      </c>
      <c r="I2270" t="s">
        <v>126</v>
      </c>
      <c r="J2270" t="s">
        <v>438</v>
      </c>
      <c r="K2270" t="s">
        <v>130</v>
      </c>
      <c r="L2270" t="s">
        <v>1052</v>
      </c>
    </row>
    <row r="2271" spans="1:12">
      <c r="A2271" t="s">
        <v>126</v>
      </c>
      <c r="B2271" t="s">
        <v>1766</v>
      </c>
      <c r="C2271" t="s">
        <v>1307</v>
      </c>
      <c r="D2271" t="s">
        <v>1301</v>
      </c>
      <c r="E2271" s="7">
        <v>1.70107119106377E-6</v>
      </c>
      <c r="F2271" s="9">
        <v>4.045336891042556</v>
      </c>
      <c r="G2271" s="9">
        <v>0.81023869663982828</v>
      </c>
      <c r="H2271" s="7">
        <v>2.5453405887885E-2</v>
      </c>
      <c r="I2271" t="s">
        <v>126</v>
      </c>
      <c r="J2271" t="s">
        <v>438</v>
      </c>
      <c r="K2271" t="s">
        <v>130</v>
      </c>
      <c r="L2271" t="s">
        <v>1052</v>
      </c>
    </row>
    <row r="2272" spans="1:12" hidden="1">
      <c r="A2272" t="s">
        <v>126</v>
      </c>
      <c r="B2272" t="s">
        <v>1767</v>
      </c>
      <c r="C2272" t="s">
        <v>1297</v>
      </c>
      <c r="D2272" t="s">
        <v>1296</v>
      </c>
      <c r="E2272" s="7">
        <v>6.4507701753033098E-6</v>
      </c>
      <c r="F2272" s="9">
        <v>-7.3406899500995408E-3</v>
      </c>
      <c r="G2272" s="9">
        <v>0.6100163176910588</v>
      </c>
      <c r="H2272" s="7">
        <v>0.912649085996178</v>
      </c>
      <c r="I2272" t="s">
        <v>126</v>
      </c>
      <c r="J2272" t="s">
        <v>438</v>
      </c>
      <c r="K2272" t="s">
        <v>130</v>
      </c>
      <c r="L2272" t="s">
        <v>1052</v>
      </c>
    </row>
    <row r="2273" spans="1:12" hidden="1">
      <c r="A2273" t="s">
        <v>126</v>
      </c>
      <c r="B2273" t="s">
        <v>1768</v>
      </c>
      <c r="C2273" t="s">
        <v>1296</v>
      </c>
      <c r="D2273" t="s">
        <v>1307</v>
      </c>
      <c r="E2273" s="7">
        <v>4.3932343512676399E-6</v>
      </c>
      <c r="F2273" s="9">
        <v>7.3325713396858491E-2</v>
      </c>
      <c r="G2273" s="9">
        <v>0.83676881355145316</v>
      </c>
      <c r="H2273" s="7">
        <v>0.76721254267891004</v>
      </c>
      <c r="I2273" t="s">
        <v>126</v>
      </c>
      <c r="J2273" t="s">
        <v>438</v>
      </c>
      <c r="K2273" t="s">
        <v>130</v>
      </c>
      <c r="L2273" t="s">
        <v>1052</v>
      </c>
    </row>
    <row r="2274" spans="1:12" hidden="1">
      <c r="A2274" t="s">
        <v>126</v>
      </c>
      <c r="B2274" t="s">
        <v>1769</v>
      </c>
      <c r="C2274" t="s">
        <v>1307</v>
      </c>
      <c r="D2274" t="s">
        <v>1770</v>
      </c>
      <c r="E2274" s="7">
        <v>1.1194287800848899E-5</v>
      </c>
      <c r="F2274" s="9">
        <v>1.568461025450943</v>
      </c>
      <c r="G2274" s="9">
        <v>0.80192436123384747</v>
      </c>
      <c r="H2274" s="7">
        <v>0.16195554021420699</v>
      </c>
      <c r="I2274" t="s">
        <v>126</v>
      </c>
      <c r="J2274" t="s">
        <v>438</v>
      </c>
      <c r="K2274" t="s">
        <v>130</v>
      </c>
      <c r="L2274" t="s">
        <v>1052</v>
      </c>
    </row>
    <row r="2275" spans="1:12" hidden="1">
      <c r="A2275" t="s">
        <v>126</v>
      </c>
      <c r="B2275" t="s">
        <v>1771</v>
      </c>
      <c r="C2275" t="s">
        <v>1297</v>
      </c>
      <c r="D2275" t="s">
        <v>1296</v>
      </c>
      <c r="E2275" s="7">
        <v>4.6599663744773498E-5</v>
      </c>
      <c r="F2275" s="9">
        <v>-0.73926289860436523</v>
      </c>
      <c r="G2275" s="9">
        <v>0.50492076884801351</v>
      </c>
      <c r="H2275" s="7">
        <v>0.226276254730471</v>
      </c>
      <c r="I2275" t="s">
        <v>126</v>
      </c>
      <c r="J2275" t="s">
        <v>438</v>
      </c>
      <c r="K2275" t="s">
        <v>130</v>
      </c>
      <c r="L2275" t="s">
        <v>1052</v>
      </c>
    </row>
    <row r="2276" spans="1:12" hidden="1">
      <c r="A2276" t="s">
        <v>126</v>
      </c>
      <c r="B2276" t="s">
        <v>1772</v>
      </c>
      <c r="C2276" t="s">
        <v>1307</v>
      </c>
      <c r="D2276" t="s">
        <v>1301</v>
      </c>
      <c r="E2276" s="7">
        <v>3.7055471396660703E-5</v>
      </c>
      <c r="F2276" s="9">
        <v>1.8872801864640842</v>
      </c>
      <c r="G2276" s="9">
        <v>0.67680777710152262</v>
      </c>
      <c r="H2276" s="7">
        <v>9.4942912716575095E-2</v>
      </c>
      <c r="I2276" t="s">
        <v>126</v>
      </c>
      <c r="J2276" t="s">
        <v>438</v>
      </c>
      <c r="K2276" t="s">
        <v>130</v>
      </c>
      <c r="L2276" t="s">
        <v>1052</v>
      </c>
    </row>
    <row r="2277" spans="1:12" hidden="1">
      <c r="A2277" t="s">
        <v>126</v>
      </c>
      <c r="B2277" t="s">
        <v>1773</v>
      </c>
      <c r="C2277" t="s">
        <v>1297</v>
      </c>
      <c r="D2277" t="s">
        <v>1301</v>
      </c>
      <c r="E2277" s="7">
        <v>4.4327261940114697E-5</v>
      </c>
      <c r="F2277" s="9">
        <v>-2.3662410651897916E-2</v>
      </c>
      <c r="G2277" s="9">
        <v>0.5603009992952781</v>
      </c>
      <c r="H2277" s="7">
        <v>0.83717892201308397</v>
      </c>
      <c r="I2277" t="s">
        <v>126</v>
      </c>
      <c r="J2277" t="s">
        <v>438</v>
      </c>
      <c r="K2277" t="s">
        <v>130</v>
      </c>
      <c r="L2277" t="s">
        <v>1052</v>
      </c>
    </row>
    <row r="2278" spans="1:12" hidden="1">
      <c r="A2278" t="s">
        <v>126</v>
      </c>
      <c r="B2278" t="s">
        <v>1774</v>
      </c>
      <c r="C2278" t="s">
        <v>1301</v>
      </c>
      <c r="D2278" t="s">
        <v>1307</v>
      </c>
      <c r="E2278" s="7">
        <v>4.4833482336111999E-5</v>
      </c>
      <c r="F2278" s="9">
        <v>0.31905429700027266</v>
      </c>
      <c r="G2278" s="9">
        <v>0.6203938031121552</v>
      </c>
      <c r="H2278" s="7">
        <v>0.47329319099658101</v>
      </c>
      <c r="I2278" t="s">
        <v>126</v>
      </c>
      <c r="J2278" t="s">
        <v>438</v>
      </c>
      <c r="K2278" t="s">
        <v>130</v>
      </c>
      <c r="L2278" t="s">
        <v>1052</v>
      </c>
    </row>
    <row r="2279" spans="1:12" hidden="1">
      <c r="A2279" t="s">
        <v>126</v>
      </c>
      <c r="B2279" t="s">
        <v>1775</v>
      </c>
      <c r="C2279" t="s">
        <v>1307</v>
      </c>
      <c r="D2279" t="s">
        <v>1301</v>
      </c>
      <c r="E2279" s="7">
        <v>1.7260455552353799E-5</v>
      </c>
      <c r="F2279" s="9">
        <v>-0.89554693452537715</v>
      </c>
      <c r="G2279" s="9">
        <v>0.79135621641853715</v>
      </c>
      <c r="H2279" s="7">
        <v>0.287421330552386</v>
      </c>
      <c r="I2279" t="s">
        <v>126</v>
      </c>
      <c r="J2279" t="s">
        <v>438</v>
      </c>
      <c r="K2279" t="s">
        <v>130</v>
      </c>
      <c r="L2279" t="s">
        <v>1052</v>
      </c>
    </row>
    <row r="2280" spans="1:12">
      <c r="A2280" t="s">
        <v>126</v>
      </c>
      <c r="B2280" t="s">
        <v>1776</v>
      </c>
      <c r="C2280" t="s">
        <v>1307</v>
      </c>
      <c r="D2280" t="s">
        <v>1301</v>
      </c>
      <c r="E2280" s="7">
        <v>8.0632419500204806E-5</v>
      </c>
      <c r="F2280" s="9">
        <v>5.7800986262849898</v>
      </c>
      <c r="G2280" s="9">
        <v>0.80863973078496276</v>
      </c>
      <c r="H2280" s="7">
        <v>7.5050640456237796E-3</v>
      </c>
      <c r="I2280" t="s">
        <v>126</v>
      </c>
      <c r="J2280" t="s">
        <v>438</v>
      </c>
      <c r="K2280" t="s">
        <v>130</v>
      </c>
      <c r="L2280" t="s">
        <v>1052</v>
      </c>
    </row>
    <row r="2281" spans="1:12" hidden="1">
      <c r="A2281" t="s">
        <v>126</v>
      </c>
      <c r="B2281" t="s">
        <v>1777</v>
      </c>
      <c r="C2281" t="s">
        <v>1301</v>
      </c>
      <c r="D2281" t="s">
        <v>1307</v>
      </c>
      <c r="E2281" s="7">
        <v>2.7862079351592698E-5</v>
      </c>
      <c r="F2281" s="9">
        <v>-1.5580730381854939E-2</v>
      </c>
      <c r="G2281" s="9">
        <v>0.60839521257192697</v>
      </c>
      <c r="H2281" s="7">
        <v>0.87285755625898798</v>
      </c>
      <c r="I2281" t="s">
        <v>126</v>
      </c>
      <c r="J2281" t="s">
        <v>438</v>
      </c>
      <c r="K2281" t="s">
        <v>130</v>
      </c>
      <c r="L2281" t="s">
        <v>1052</v>
      </c>
    </row>
    <row r="2282" spans="1:12" hidden="1">
      <c r="A2282" t="s">
        <v>126</v>
      </c>
      <c r="B2282" t="s">
        <v>1778</v>
      </c>
      <c r="C2282" t="s">
        <v>1296</v>
      </c>
      <c r="D2282" t="s">
        <v>1307</v>
      </c>
      <c r="E2282" s="7">
        <v>1.04527740957741E-4</v>
      </c>
      <c r="F2282" s="9">
        <v>0.18429449242841764</v>
      </c>
      <c r="G2282" s="9">
        <v>0.5771257892597409</v>
      </c>
      <c r="H2282" s="7">
        <v>0.57200961563304098</v>
      </c>
      <c r="I2282" t="s">
        <v>126</v>
      </c>
      <c r="J2282" t="s">
        <v>438</v>
      </c>
      <c r="K2282" t="s">
        <v>130</v>
      </c>
      <c r="L2282" t="s">
        <v>1052</v>
      </c>
    </row>
    <row r="2283" spans="1:12" hidden="1">
      <c r="A2283" t="s">
        <v>126</v>
      </c>
      <c r="B2283" t="s">
        <v>1779</v>
      </c>
      <c r="C2283" t="s">
        <v>1301</v>
      </c>
      <c r="D2283" t="s">
        <v>1307</v>
      </c>
      <c r="E2283" s="7">
        <v>6.2151023184829201E-5</v>
      </c>
      <c r="F2283" s="9">
        <v>-2.7349959233285812E-3</v>
      </c>
      <c r="G2283" s="9">
        <v>0.81132864997385412</v>
      </c>
      <c r="H2283" s="7">
        <v>0.95370052674500905</v>
      </c>
      <c r="I2283" t="s">
        <v>126</v>
      </c>
      <c r="J2283" t="s">
        <v>438</v>
      </c>
      <c r="K2283" t="s">
        <v>130</v>
      </c>
      <c r="L2283" t="s">
        <v>1052</v>
      </c>
    </row>
    <row r="2284" spans="1:12" hidden="1">
      <c r="A2284" t="s">
        <v>126</v>
      </c>
      <c r="B2284" t="s">
        <v>1780</v>
      </c>
      <c r="C2284" t="s">
        <v>1307</v>
      </c>
      <c r="D2284" t="s">
        <v>1297</v>
      </c>
      <c r="E2284" s="7">
        <v>1.91461202753604E-5</v>
      </c>
      <c r="F2284" s="9">
        <v>-0.6115346525171228</v>
      </c>
      <c r="G2284" s="9">
        <v>0.80776867292487975</v>
      </c>
      <c r="H2284" s="7">
        <v>0.38424809629865903</v>
      </c>
      <c r="I2284" t="s">
        <v>126</v>
      </c>
      <c r="J2284" t="s">
        <v>438</v>
      </c>
      <c r="K2284" t="s">
        <v>130</v>
      </c>
      <c r="L2284" t="s">
        <v>1052</v>
      </c>
    </row>
    <row r="2285" spans="1:12" hidden="1">
      <c r="A2285" t="s">
        <v>126</v>
      </c>
      <c r="B2285" t="s">
        <v>1781</v>
      </c>
      <c r="C2285" t="s">
        <v>1301</v>
      </c>
      <c r="D2285" t="s">
        <v>1307</v>
      </c>
      <c r="E2285" s="7">
        <v>4.3404908271254099E-5</v>
      </c>
      <c r="F2285" s="9">
        <v>8.7090774658109462E-3</v>
      </c>
      <c r="G2285" s="9">
        <v>0.454256094404833</v>
      </c>
      <c r="H2285" s="7">
        <v>0.88987401617450301</v>
      </c>
      <c r="I2285" t="s">
        <v>126</v>
      </c>
      <c r="J2285" t="s">
        <v>438</v>
      </c>
      <c r="K2285" t="s">
        <v>130</v>
      </c>
      <c r="L2285" t="s">
        <v>1052</v>
      </c>
    </row>
    <row r="2286" spans="1:12" hidden="1">
      <c r="A2286" t="s">
        <v>126</v>
      </c>
      <c r="B2286" t="s">
        <v>1782</v>
      </c>
      <c r="C2286" t="s">
        <v>1301</v>
      </c>
      <c r="D2286" t="s">
        <v>1307</v>
      </c>
      <c r="E2286" s="7">
        <v>1.16111652965492E-5</v>
      </c>
      <c r="F2286" s="9">
        <v>1.0758154569431753</v>
      </c>
      <c r="G2286" s="9">
        <v>0.82720654621821454</v>
      </c>
      <c r="H2286" s="7">
        <v>0.254114553604608</v>
      </c>
      <c r="I2286" t="s">
        <v>126</v>
      </c>
      <c r="J2286" t="s">
        <v>438</v>
      </c>
      <c r="K2286" t="s">
        <v>130</v>
      </c>
      <c r="L2286" t="s">
        <v>1052</v>
      </c>
    </row>
    <row r="2287" spans="1:12" hidden="1">
      <c r="A2287" t="s">
        <v>126</v>
      </c>
      <c r="B2287" t="s">
        <v>1783</v>
      </c>
      <c r="C2287" t="s">
        <v>1296</v>
      </c>
      <c r="D2287" t="s">
        <v>1297</v>
      </c>
      <c r="E2287" s="7">
        <v>1.40536959830387E-5</v>
      </c>
      <c r="F2287" s="9">
        <v>-9.7367394004662391E-2</v>
      </c>
      <c r="G2287" s="9">
        <v>0.80864237463830824</v>
      </c>
      <c r="H2287" s="7">
        <v>0.72859188862668101</v>
      </c>
      <c r="I2287" t="s">
        <v>126</v>
      </c>
      <c r="J2287" t="s">
        <v>438</v>
      </c>
      <c r="K2287" t="s">
        <v>130</v>
      </c>
      <c r="L2287" t="s">
        <v>1052</v>
      </c>
    </row>
    <row r="2288" spans="1:12" hidden="1">
      <c r="A2288" t="s">
        <v>126</v>
      </c>
      <c r="B2288" t="s">
        <v>1784</v>
      </c>
      <c r="C2288" t="s">
        <v>1301</v>
      </c>
      <c r="D2288" t="s">
        <v>1307</v>
      </c>
      <c r="E2288" s="7">
        <v>1.24969654729783E-5</v>
      </c>
      <c r="F2288" s="9">
        <v>0.16175434985214704</v>
      </c>
      <c r="G2288" s="9">
        <v>0.79070285740943247</v>
      </c>
      <c r="H2288" s="7">
        <v>0.65105682005959498</v>
      </c>
      <c r="I2288" t="s">
        <v>126</v>
      </c>
      <c r="J2288" t="s">
        <v>438</v>
      </c>
      <c r="K2288" t="s">
        <v>130</v>
      </c>
      <c r="L2288" t="s">
        <v>1052</v>
      </c>
    </row>
    <row r="2289" spans="1:12" hidden="1">
      <c r="A2289" t="s">
        <v>126</v>
      </c>
      <c r="B2289" t="s">
        <v>1785</v>
      </c>
      <c r="C2289" t="s">
        <v>1301</v>
      </c>
      <c r="D2289" t="s">
        <v>1307</v>
      </c>
      <c r="E2289" s="7">
        <v>6.11560948164094E-6</v>
      </c>
      <c r="F2289" s="9">
        <v>0.83610065867177352</v>
      </c>
      <c r="G2289" s="9">
        <v>0.7920385239165183</v>
      </c>
      <c r="H2289" s="7">
        <v>0.30421370266222902</v>
      </c>
      <c r="I2289" t="s">
        <v>126</v>
      </c>
      <c r="J2289" t="s">
        <v>438</v>
      </c>
      <c r="K2289" t="s">
        <v>130</v>
      </c>
      <c r="L2289" t="s">
        <v>1052</v>
      </c>
    </row>
    <row r="2290" spans="1:12" hidden="1">
      <c r="A2290" t="s">
        <v>126</v>
      </c>
      <c r="B2290" t="s">
        <v>1786</v>
      </c>
      <c r="C2290" t="s">
        <v>1296</v>
      </c>
      <c r="D2290" t="s">
        <v>1297</v>
      </c>
      <c r="E2290" s="7">
        <v>6.9293084588907604E-5</v>
      </c>
      <c r="F2290" s="9">
        <v>-2.0549282478714011E-3</v>
      </c>
      <c r="G2290" s="9">
        <v>0.81189802317913506</v>
      </c>
      <c r="H2290" s="7">
        <v>0.95987597610970798</v>
      </c>
      <c r="I2290" t="s">
        <v>126</v>
      </c>
      <c r="J2290" t="s">
        <v>438</v>
      </c>
      <c r="K2290" t="s">
        <v>130</v>
      </c>
      <c r="L2290" t="s">
        <v>1052</v>
      </c>
    </row>
    <row r="2291" spans="1:12" hidden="1">
      <c r="A2291" t="s">
        <v>126</v>
      </c>
      <c r="B2291" t="s">
        <v>1787</v>
      </c>
      <c r="C2291" t="s">
        <v>1296</v>
      </c>
      <c r="D2291" t="s">
        <v>1297</v>
      </c>
      <c r="E2291" s="7">
        <v>1.4606577230744399E-5</v>
      </c>
      <c r="F2291" s="9">
        <v>1.3619464980219402</v>
      </c>
      <c r="G2291" s="9">
        <v>0.80349671274398626</v>
      </c>
      <c r="H2291" s="7">
        <v>0.19293997050586201</v>
      </c>
      <c r="I2291" t="s">
        <v>126</v>
      </c>
      <c r="J2291" t="s">
        <v>438</v>
      </c>
      <c r="K2291" t="s">
        <v>130</v>
      </c>
      <c r="L2291" t="s">
        <v>1052</v>
      </c>
    </row>
    <row r="2292" spans="1:12" hidden="1">
      <c r="A2292" t="s">
        <v>126</v>
      </c>
      <c r="B2292" t="s">
        <v>1788</v>
      </c>
      <c r="C2292" t="s">
        <v>1301</v>
      </c>
      <c r="D2292" t="s">
        <v>1297</v>
      </c>
      <c r="E2292" s="7">
        <v>7.4828653474451401E-6</v>
      </c>
      <c r="F2292" s="9">
        <v>0.25431672114858161</v>
      </c>
      <c r="G2292" s="9">
        <v>0.70583038229208361</v>
      </c>
      <c r="H2292" s="7">
        <v>0.54833492501069303</v>
      </c>
      <c r="I2292" t="s">
        <v>126</v>
      </c>
      <c r="J2292" t="s">
        <v>438</v>
      </c>
      <c r="K2292" t="s">
        <v>130</v>
      </c>
      <c r="L2292" t="s">
        <v>1052</v>
      </c>
    </row>
    <row r="2293" spans="1:12" hidden="1">
      <c r="A2293" t="s">
        <v>126</v>
      </c>
      <c r="B2293" t="s">
        <v>1789</v>
      </c>
      <c r="C2293" t="s">
        <v>1296</v>
      </c>
      <c r="D2293" t="s">
        <v>1307</v>
      </c>
      <c r="E2293" s="7">
        <v>4.3262365761787199E-7</v>
      </c>
      <c r="F2293" s="9">
        <v>0.1389373054513488</v>
      </c>
      <c r="G2293" s="9">
        <v>0.80890953747715044</v>
      </c>
      <c r="H2293" s="7">
        <v>0.67855344199771295</v>
      </c>
      <c r="I2293" t="s">
        <v>126</v>
      </c>
      <c r="J2293" t="s">
        <v>438</v>
      </c>
      <c r="K2293" t="s">
        <v>130</v>
      </c>
      <c r="L2293" t="s">
        <v>1052</v>
      </c>
    </row>
    <row r="2294" spans="1:12" hidden="1">
      <c r="A2294" t="s">
        <v>126</v>
      </c>
      <c r="B2294" t="s">
        <v>1790</v>
      </c>
      <c r="C2294" t="s">
        <v>1296</v>
      </c>
      <c r="D2294" t="s">
        <v>1307</v>
      </c>
      <c r="E2294" s="7">
        <v>1.44913121216225E-4</v>
      </c>
      <c r="F2294" s="9">
        <v>1.0972673274154801</v>
      </c>
      <c r="G2294" s="9">
        <v>0.53721825438814141</v>
      </c>
      <c r="H2294" s="7">
        <v>0.152958260323699</v>
      </c>
      <c r="I2294" t="s">
        <v>126</v>
      </c>
      <c r="J2294" t="s">
        <v>438</v>
      </c>
      <c r="K2294" t="s">
        <v>130</v>
      </c>
      <c r="L2294" t="s">
        <v>1052</v>
      </c>
    </row>
    <row r="2295" spans="1:12" hidden="1">
      <c r="A2295" t="s">
        <v>126</v>
      </c>
      <c r="B2295" t="s">
        <v>1791</v>
      </c>
      <c r="C2295" t="s">
        <v>1307</v>
      </c>
      <c r="D2295" t="s">
        <v>1301</v>
      </c>
      <c r="E2295" s="7">
        <v>2.5657153179137101E-5</v>
      </c>
      <c r="F2295" s="9">
        <v>2.7453109830181508</v>
      </c>
      <c r="G2295" s="9">
        <v>0.81880065254311252</v>
      </c>
      <c r="H2295" s="7">
        <v>6.70890030040249E-2</v>
      </c>
      <c r="I2295" t="s">
        <v>126</v>
      </c>
      <c r="J2295" t="s">
        <v>438</v>
      </c>
      <c r="K2295" t="s">
        <v>130</v>
      </c>
      <c r="L2295" t="s">
        <v>1052</v>
      </c>
    </row>
    <row r="2296" spans="1:12" hidden="1">
      <c r="A2296" t="s">
        <v>126</v>
      </c>
      <c r="B2296" t="s">
        <v>1792</v>
      </c>
      <c r="C2296" t="s">
        <v>1296</v>
      </c>
      <c r="D2296" t="s">
        <v>1297</v>
      </c>
      <c r="E2296" s="7">
        <v>1.42910845564359E-5</v>
      </c>
      <c r="F2296" s="9">
        <v>2.0090283064303962E-3</v>
      </c>
      <c r="G2296" s="9">
        <v>0.80738156142195672</v>
      </c>
      <c r="H2296" s="7">
        <v>0.96021552836000001</v>
      </c>
      <c r="I2296" t="s">
        <v>126</v>
      </c>
      <c r="J2296" t="s">
        <v>438</v>
      </c>
      <c r="K2296" t="s">
        <v>130</v>
      </c>
      <c r="L2296" t="s">
        <v>1052</v>
      </c>
    </row>
    <row r="2297" spans="1:12" hidden="1">
      <c r="A2297" t="s">
        <v>126</v>
      </c>
      <c r="B2297" t="s">
        <v>1793</v>
      </c>
      <c r="C2297" t="s">
        <v>1296</v>
      </c>
      <c r="D2297" t="s">
        <v>1301</v>
      </c>
      <c r="E2297" s="7">
        <v>4.9349152804338103E-5</v>
      </c>
      <c r="F2297" s="9">
        <v>0.1305606131908682</v>
      </c>
      <c r="G2297" s="9">
        <v>0.79411361124082103</v>
      </c>
      <c r="H2297" s="7">
        <v>0.68512791914465498</v>
      </c>
      <c r="I2297" t="s">
        <v>126</v>
      </c>
      <c r="J2297" t="s">
        <v>438</v>
      </c>
      <c r="K2297" t="s">
        <v>130</v>
      </c>
      <c r="L2297" t="s">
        <v>1052</v>
      </c>
    </row>
    <row r="2298" spans="1:12" hidden="1">
      <c r="A2298" t="s">
        <v>126</v>
      </c>
      <c r="B2298" t="s">
        <v>1794</v>
      </c>
      <c r="C2298" t="s">
        <v>1301</v>
      </c>
      <c r="D2298" t="s">
        <v>1323</v>
      </c>
      <c r="E2298" s="7">
        <v>5.7425882987266302E-6</v>
      </c>
      <c r="F2298" s="9">
        <v>0.54037173296425334</v>
      </c>
      <c r="G2298" s="9">
        <v>0.83919022302896473</v>
      </c>
      <c r="H2298" s="7">
        <v>0.422294706362081</v>
      </c>
      <c r="I2298" t="s">
        <v>126</v>
      </c>
      <c r="J2298" t="s">
        <v>438</v>
      </c>
      <c r="K2298" t="s">
        <v>130</v>
      </c>
      <c r="L2298" t="s">
        <v>1052</v>
      </c>
    </row>
    <row r="2299" spans="1:12" hidden="1">
      <c r="A2299" t="s">
        <v>126</v>
      </c>
      <c r="B2299" t="s">
        <v>1795</v>
      </c>
      <c r="C2299" t="s">
        <v>1796</v>
      </c>
      <c r="D2299" t="s">
        <v>1301</v>
      </c>
      <c r="E2299" s="7">
        <v>2.5876396420787E-6</v>
      </c>
      <c r="F2299" s="9">
        <v>-0.11883337368929602</v>
      </c>
      <c r="G2299" s="9">
        <v>0.83861459909766467</v>
      </c>
      <c r="H2299" s="7">
        <v>0.70659481345708697</v>
      </c>
      <c r="I2299" t="s">
        <v>126</v>
      </c>
      <c r="J2299" t="s">
        <v>438</v>
      </c>
      <c r="K2299" t="s">
        <v>130</v>
      </c>
      <c r="L2299" t="s">
        <v>1052</v>
      </c>
    </row>
    <row r="2300" spans="1:12" hidden="1">
      <c r="A2300" t="s">
        <v>126</v>
      </c>
      <c r="B2300" t="s">
        <v>1797</v>
      </c>
      <c r="C2300" t="s">
        <v>1296</v>
      </c>
      <c r="D2300" t="s">
        <v>1301</v>
      </c>
      <c r="E2300" s="7">
        <v>1.13567333004474E-5</v>
      </c>
      <c r="F2300" s="9">
        <v>3.4108163875767473E-3</v>
      </c>
      <c r="G2300" s="9">
        <v>0.82467390594255274</v>
      </c>
      <c r="H2300" s="7">
        <v>0.94872226691595396</v>
      </c>
      <c r="I2300" t="s">
        <v>126</v>
      </c>
      <c r="J2300" t="s">
        <v>438</v>
      </c>
      <c r="K2300" t="s">
        <v>130</v>
      </c>
      <c r="L2300" t="s">
        <v>1052</v>
      </c>
    </row>
    <row r="2301" spans="1:12" hidden="1">
      <c r="A2301" t="s">
        <v>126</v>
      </c>
      <c r="B2301" t="s">
        <v>1798</v>
      </c>
      <c r="C2301" t="s">
        <v>1297</v>
      </c>
      <c r="D2301" t="s">
        <v>1296</v>
      </c>
      <c r="E2301" s="7">
        <v>2.5229617792178101E-5</v>
      </c>
      <c r="F2301" s="9">
        <v>6.4475198631533815E-4</v>
      </c>
      <c r="G2301" s="9">
        <v>0.62829431208295095</v>
      </c>
      <c r="H2301" s="7">
        <v>0.97444472442712304</v>
      </c>
      <c r="I2301" t="s">
        <v>126</v>
      </c>
      <c r="J2301" t="s">
        <v>438</v>
      </c>
      <c r="K2301" t="s">
        <v>130</v>
      </c>
      <c r="L2301" t="s">
        <v>1052</v>
      </c>
    </row>
    <row r="2302" spans="1:12" hidden="1">
      <c r="A2302" t="s">
        <v>126</v>
      </c>
      <c r="B2302" t="s">
        <v>1799</v>
      </c>
      <c r="C2302" t="s">
        <v>1297</v>
      </c>
      <c r="D2302" t="s">
        <v>1296</v>
      </c>
      <c r="E2302" s="7">
        <v>3.5986408503003597E-5</v>
      </c>
      <c r="F2302" s="9">
        <v>-6.1788337239752538E-3</v>
      </c>
      <c r="G2302" s="9">
        <v>0.67668594429196416</v>
      </c>
      <c r="H2302" s="7">
        <v>0.92387291251284398</v>
      </c>
      <c r="I2302" t="s">
        <v>126</v>
      </c>
      <c r="J2302" t="s">
        <v>438</v>
      </c>
      <c r="K2302" t="s">
        <v>130</v>
      </c>
      <c r="L2302" t="s">
        <v>1052</v>
      </c>
    </row>
    <row r="2303" spans="1:12" hidden="1">
      <c r="A2303" t="s">
        <v>126</v>
      </c>
      <c r="B2303" t="s">
        <v>1800</v>
      </c>
      <c r="C2303" t="s">
        <v>1307</v>
      </c>
      <c r="D2303" t="s">
        <v>1301</v>
      </c>
      <c r="E2303" s="7">
        <v>2.0593659167298599E-5</v>
      </c>
      <c r="F2303" s="9">
        <v>0.48381780430854171</v>
      </c>
      <c r="G2303" s="9">
        <v>0.6843198054184555</v>
      </c>
      <c r="H2303" s="7">
        <v>0.40043973941135302</v>
      </c>
      <c r="I2303" t="s">
        <v>126</v>
      </c>
      <c r="J2303" t="s">
        <v>438</v>
      </c>
      <c r="K2303" t="s">
        <v>130</v>
      </c>
      <c r="L2303" t="s">
        <v>1052</v>
      </c>
    </row>
    <row r="2304" spans="1:12" hidden="1">
      <c r="A2304" t="s">
        <v>126</v>
      </c>
      <c r="B2304" t="s">
        <v>1801</v>
      </c>
      <c r="C2304" t="s">
        <v>1297</v>
      </c>
      <c r="D2304" t="s">
        <v>1296</v>
      </c>
      <c r="E2304" s="7">
        <v>3.3750151835066703E-5</v>
      </c>
      <c r="F2304" s="9">
        <v>0.83464217607161051</v>
      </c>
      <c r="G2304" s="9">
        <v>0.79180261820071973</v>
      </c>
      <c r="H2304" s="7">
        <v>0.30456382650488301</v>
      </c>
      <c r="I2304" t="s">
        <v>126</v>
      </c>
      <c r="J2304" t="s">
        <v>438</v>
      </c>
      <c r="K2304" t="s">
        <v>130</v>
      </c>
      <c r="L2304" t="s">
        <v>1052</v>
      </c>
    </row>
    <row r="2305" spans="1:12" hidden="1">
      <c r="A2305" t="s">
        <v>126</v>
      </c>
      <c r="B2305" t="s">
        <v>1801</v>
      </c>
      <c r="C2305" t="s">
        <v>1297</v>
      </c>
      <c r="D2305" t="s">
        <v>1301</v>
      </c>
      <c r="E2305" s="7">
        <v>6.72214678479719E-6</v>
      </c>
      <c r="F2305" s="9">
        <v>-0.18914409007521524</v>
      </c>
      <c r="G2305" s="9">
        <v>0.80732367423339524</v>
      </c>
      <c r="H2305" s="7">
        <v>0.62836436952382801</v>
      </c>
      <c r="I2305" t="s">
        <v>126</v>
      </c>
      <c r="J2305" t="s">
        <v>438</v>
      </c>
      <c r="K2305" t="s">
        <v>130</v>
      </c>
      <c r="L2305" t="s">
        <v>1052</v>
      </c>
    </row>
    <row r="2306" spans="1:12" hidden="1">
      <c r="A2306" t="s">
        <v>126</v>
      </c>
      <c r="B2306" t="s">
        <v>1802</v>
      </c>
      <c r="C2306" t="s">
        <v>1296</v>
      </c>
      <c r="D2306" t="s">
        <v>1307</v>
      </c>
      <c r="E2306" s="7">
        <v>1.66043036204408E-5</v>
      </c>
      <c r="F2306" s="9">
        <v>0.41934083983959602</v>
      </c>
      <c r="G2306" s="9">
        <v>0.60248600893395055</v>
      </c>
      <c r="H2306" s="7">
        <v>0.40412509724144902</v>
      </c>
      <c r="I2306" t="s">
        <v>126</v>
      </c>
      <c r="J2306" t="s">
        <v>438</v>
      </c>
      <c r="K2306" t="s">
        <v>130</v>
      </c>
      <c r="L2306" t="s">
        <v>1052</v>
      </c>
    </row>
    <row r="2307" spans="1:12" hidden="1">
      <c r="A2307" t="s">
        <v>126</v>
      </c>
      <c r="B2307" t="s">
        <v>1802</v>
      </c>
      <c r="C2307" t="s">
        <v>1296</v>
      </c>
      <c r="D2307" t="s">
        <v>1297</v>
      </c>
      <c r="E2307" s="7">
        <v>2.9939377277487801E-5</v>
      </c>
      <c r="F2307" s="9">
        <v>-0.35047676403493538</v>
      </c>
      <c r="G2307" s="9">
        <v>0.57199671709607469</v>
      </c>
      <c r="H2307" s="7">
        <v>0.43376359092537298</v>
      </c>
      <c r="I2307" t="s">
        <v>126</v>
      </c>
      <c r="J2307" t="s">
        <v>438</v>
      </c>
      <c r="K2307" t="s">
        <v>130</v>
      </c>
      <c r="L2307" t="s">
        <v>1052</v>
      </c>
    </row>
    <row r="2308" spans="1:12" hidden="1">
      <c r="A2308" t="s">
        <v>126</v>
      </c>
      <c r="B2308" t="s">
        <v>1803</v>
      </c>
      <c r="C2308" t="s">
        <v>1307</v>
      </c>
      <c r="D2308" t="s">
        <v>1301</v>
      </c>
      <c r="E2308" s="7">
        <v>3.9180859332380801E-5</v>
      </c>
      <c r="F2308" s="9">
        <v>-0.52803682308515276</v>
      </c>
      <c r="G2308" s="9">
        <v>0.80427856076855841</v>
      </c>
      <c r="H2308" s="7">
        <v>0.417785979323548</v>
      </c>
      <c r="I2308" t="s">
        <v>126</v>
      </c>
      <c r="J2308" t="s">
        <v>438</v>
      </c>
      <c r="K2308" t="s">
        <v>130</v>
      </c>
      <c r="L2308" t="s">
        <v>1052</v>
      </c>
    </row>
    <row r="2309" spans="1:12" hidden="1">
      <c r="A2309" t="s">
        <v>126</v>
      </c>
      <c r="B2309" t="s">
        <v>1804</v>
      </c>
      <c r="C2309" t="s">
        <v>1301</v>
      </c>
      <c r="D2309" t="s">
        <v>1296</v>
      </c>
      <c r="E2309" s="7">
        <v>2.64758990153732E-5</v>
      </c>
      <c r="F2309" s="9">
        <v>-0.25824221682353082</v>
      </c>
      <c r="G2309" s="9">
        <v>0.81075247900186742</v>
      </c>
      <c r="H2309" s="7">
        <v>0.57249743688511101</v>
      </c>
      <c r="I2309" t="s">
        <v>126</v>
      </c>
      <c r="J2309" t="s">
        <v>438</v>
      </c>
      <c r="K2309" t="s">
        <v>130</v>
      </c>
      <c r="L2309" t="s">
        <v>1052</v>
      </c>
    </row>
    <row r="2310" spans="1:12" hidden="1">
      <c r="A2310" t="s">
        <v>126</v>
      </c>
      <c r="B2310" t="s">
        <v>1805</v>
      </c>
      <c r="C2310" t="s">
        <v>1297</v>
      </c>
      <c r="D2310" t="s">
        <v>1296</v>
      </c>
      <c r="E2310" s="7">
        <v>7.5479470224322994E-5</v>
      </c>
      <c r="F2310" s="9">
        <v>7.4880217918596878E-2</v>
      </c>
      <c r="G2310" s="9">
        <v>0.61900259083591136</v>
      </c>
      <c r="H2310" s="7">
        <v>0.72798573494637497</v>
      </c>
      <c r="I2310" t="s">
        <v>126</v>
      </c>
      <c r="J2310" t="s">
        <v>438</v>
      </c>
      <c r="K2310" t="s">
        <v>130</v>
      </c>
      <c r="L2310" t="s">
        <v>1052</v>
      </c>
    </row>
    <row r="2311" spans="1:12" hidden="1">
      <c r="A2311" t="s">
        <v>126</v>
      </c>
      <c r="B2311" t="s">
        <v>1806</v>
      </c>
      <c r="C2311" t="s">
        <v>1297</v>
      </c>
      <c r="D2311" t="s">
        <v>1296</v>
      </c>
      <c r="E2311" s="7">
        <v>5.0585018536343898E-5</v>
      </c>
      <c r="F2311" s="9">
        <v>0.31939330286785544</v>
      </c>
      <c r="G2311" s="9">
        <v>0.46603642688044794</v>
      </c>
      <c r="H2311" s="7">
        <v>0.407754031571605</v>
      </c>
      <c r="I2311" t="s">
        <v>126</v>
      </c>
      <c r="J2311" t="s">
        <v>438</v>
      </c>
      <c r="K2311" t="s">
        <v>130</v>
      </c>
      <c r="L2311" t="s">
        <v>1052</v>
      </c>
    </row>
    <row r="2312" spans="1:12" hidden="1">
      <c r="A2312" t="s">
        <v>126</v>
      </c>
      <c r="B2312" t="s">
        <v>1807</v>
      </c>
      <c r="C2312" t="s">
        <v>1301</v>
      </c>
      <c r="D2312" t="s">
        <v>1307</v>
      </c>
      <c r="E2312" s="7">
        <v>2.3222330593098299E-5</v>
      </c>
      <c r="F2312" s="9">
        <v>0.53515482149144233</v>
      </c>
      <c r="G2312" s="9">
        <v>0.68171378478227662</v>
      </c>
      <c r="H2312" s="7">
        <v>0.37561207288727699</v>
      </c>
      <c r="I2312" t="s">
        <v>126</v>
      </c>
      <c r="J2312" t="s">
        <v>438</v>
      </c>
      <c r="K2312" t="s">
        <v>130</v>
      </c>
      <c r="L2312" t="s">
        <v>1052</v>
      </c>
    </row>
    <row r="2313" spans="1:12" hidden="1">
      <c r="A2313" t="s">
        <v>126</v>
      </c>
      <c r="B2313" t="s">
        <v>1808</v>
      </c>
      <c r="C2313" t="s">
        <v>1297</v>
      </c>
      <c r="D2313" t="s">
        <v>1307</v>
      </c>
      <c r="E2313" s="7">
        <v>2.7870413438762701E-4</v>
      </c>
      <c r="F2313" s="9">
        <v>0.19836389936997356</v>
      </c>
      <c r="G2313" s="9">
        <v>0.57092031472970539</v>
      </c>
      <c r="H2313" s="7">
        <v>0.55556254031820596</v>
      </c>
      <c r="I2313" t="s">
        <v>126</v>
      </c>
      <c r="J2313" t="s">
        <v>438</v>
      </c>
      <c r="K2313" t="s">
        <v>130</v>
      </c>
      <c r="L2313" t="s">
        <v>1052</v>
      </c>
    </row>
    <row r="2314" spans="1:12" hidden="1">
      <c r="A2314" t="s">
        <v>126</v>
      </c>
      <c r="B2314" t="s">
        <v>1809</v>
      </c>
      <c r="C2314" t="s">
        <v>1296</v>
      </c>
      <c r="D2314" t="s">
        <v>1297</v>
      </c>
      <c r="E2314" s="7">
        <v>5.0078574531890898E-5</v>
      </c>
      <c r="F2314" s="9">
        <v>0.93466458490768911</v>
      </c>
      <c r="G2314" s="9">
        <v>0.4372639027608885</v>
      </c>
      <c r="H2314" s="7">
        <v>0.14373317720963899</v>
      </c>
      <c r="I2314" t="s">
        <v>126</v>
      </c>
      <c r="J2314" t="s">
        <v>438</v>
      </c>
      <c r="K2314" t="s">
        <v>130</v>
      </c>
      <c r="L2314" t="s">
        <v>1052</v>
      </c>
    </row>
    <row r="2315" spans="1:12" hidden="1">
      <c r="A2315" t="s">
        <v>126</v>
      </c>
      <c r="B2315" t="s">
        <v>1810</v>
      </c>
      <c r="C2315" t="s">
        <v>1301</v>
      </c>
      <c r="D2315" t="s">
        <v>1307</v>
      </c>
      <c r="E2315" s="7">
        <v>6.0410731950899799E-5</v>
      </c>
      <c r="F2315" s="9">
        <v>-3.0941613459096615E-2</v>
      </c>
      <c r="G2315" s="9">
        <v>0.43988225446819496</v>
      </c>
      <c r="H2315" s="7">
        <v>0.79084140634218203</v>
      </c>
      <c r="I2315" t="s">
        <v>126</v>
      </c>
      <c r="J2315" t="s">
        <v>438</v>
      </c>
      <c r="K2315" t="s">
        <v>130</v>
      </c>
      <c r="L2315" t="s">
        <v>1052</v>
      </c>
    </row>
    <row r="2316" spans="1:12" hidden="1">
      <c r="A2316" t="s">
        <v>126</v>
      </c>
      <c r="B2316" t="s">
        <v>1811</v>
      </c>
      <c r="C2316" t="s">
        <v>1296</v>
      </c>
      <c r="D2316" t="s">
        <v>1297</v>
      </c>
      <c r="E2316" s="7">
        <v>1.16111652965492E-5</v>
      </c>
      <c r="F2316" s="9">
        <v>-3.3912399659984417E-2</v>
      </c>
      <c r="G2316" s="9">
        <v>0.81914671170227948</v>
      </c>
      <c r="H2316" s="7">
        <v>0.83876841318750295</v>
      </c>
      <c r="I2316" t="s">
        <v>126</v>
      </c>
      <c r="J2316" t="s">
        <v>438</v>
      </c>
      <c r="K2316" t="s">
        <v>130</v>
      </c>
      <c r="L2316" t="s">
        <v>1052</v>
      </c>
    </row>
    <row r="2317" spans="1:12" hidden="1">
      <c r="A2317" t="s">
        <v>126</v>
      </c>
      <c r="B2317" t="s">
        <v>1812</v>
      </c>
      <c r="C2317" t="s">
        <v>1307</v>
      </c>
      <c r="D2317" t="s">
        <v>1296</v>
      </c>
      <c r="E2317" s="7">
        <v>2.3222330593098299E-5</v>
      </c>
      <c r="F2317" s="9">
        <v>1.1604874068743318</v>
      </c>
      <c r="G2317" s="9">
        <v>0.67312067485333504</v>
      </c>
      <c r="H2317" s="7">
        <v>0.189173754188524</v>
      </c>
      <c r="I2317" t="s">
        <v>126</v>
      </c>
      <c r="J2317" t="s">
        <v>438</v>
      </c>
      <c r="K2317" t="s">
        <v>130</v>
      </c>
      <c r="L2317" t="s">
        <v>1052</v>
      </c>
    </row>
    <row r="2318" spans="1:12" hidden="1">
      <c r="A2318" t="s">
        <v>126</v>
      </c>
      <c r="B2318" t="s">
        <v>1813</v>
      </c>
      <c r="C2318" t="s">
        <v>1296</v>
      </c>
      <c r="D2318" t="s">
        <v>1301</v>
      </c>
      <c r="E2318" s="7">
        <v>1.3098263170303601E-5</v>
      </c>
      <c r="F2318" s="9">
        <v>5.0191245764605128E-3</v>
      </c>
      <c r="G2318" s="9">
        <v>0.79147270404629388</v>
      </c>
      <c r="H2318" s="7">
        <v>0.93652871963929796</v>
      </c>
      <c r="I2318" t="s">
        <v>126</v>
      </c>
      <c r="J2318" t="s">
        <v>438</v>
      </c>
      <c r="K2318" t="s">
        <v>130</v>
      </c>
      <c r="L2318" t="s">
        <v>1052</v>
      </c>
    </row>
    <row r="2319" spans="1:12" hidden="1">
      <c r="A2319" t="s">
        <v>126</v>
      </c>
      <c r="B2319" t="s">
        <v>1814</v>
      </c>
      <c r="C2319" t="s">
        <v>1296</v>
      </c>
      <c r="D2319" t="s">
        <v>1297</v>
      </c>
      <c r="E2319" s="7">
        <v>6.9529855684295104E-6</v>
      </c>
      <c r="F2319" s="9">
        <v>2.3262314233244923</v>
      </c>
      <c r="G2319" s="9">
        <v>0.83912522151525526</v>
      </c>
      <c r="H2319" s="7">
        <v>9.5913647870894694E-2</v>
      </c>
      <c r="I2319" t="s">
        <v>126</v>
      </c>
      <c r="J2319" t="s">
        <v>438</v>
      </c>
      <c r="K2319" t="s">
        <v>130</v>
      </c>
      <c r="L2319" t="s">
        <v>1052</v>
      </c>
    </row>
    <row r="2320" spans="1:12" hidden="1">
      <c r="A2320" t="s">
        <v>126</v>
      </c>
      <c r="B2320" t="s">
        <v>1815</v>
      </c>
      <c r="C2320" t="s">
        <v>1297</v>
      </c>
      <c r="D2320" t="s">
        <v>1816</v>
      </c>
      <c r="E2320" s="7">
        <v>1.1672479467706801E-5</v>
      </c>
      <c r="F2320" s="9">
        <v>7.0285812415125007E-2</v>
      </c>
      <c r="G2320" s="9">
        <v>0.82778166912723361</v>
      </c>
      <c r="H2320" s="7">
        <v>0.77075240054828298</v>
      </c>
      <c r="I2320" t="s">
        <v>126</v>
      </c>
      <c r="J2320" t="s">
        <v>438</v>
      </c>
      <c r="K2320" t="s">
        <v>130</v>
      </c>
      <c r="L2320" t="s">
        <v>1052</v>
      </c>
    </row>
    <row r="2321" spans="1:12" hidden="1">
      <c r="A2321" t="s">
        <v>126</v>
      </c>
      <c r="B2321" t="s">
        <v>1817</v>
      </c>
      <c r="C2321" t="s">
        <v>1301</v>
      </c>
      <c r="D2321" t="s">
        <v>1307</v>
      </c>
      <c r="E2321" s="7">
        <v>6.9319312774312799E-6</v>
      </c>
      <c r="F2321" s="9">
        <v>1.3792490621727114E-2</v>
      </c>
      <c r="G2321" s="9">
        <v>0.6858600535374566</v>
      </c>
      <c r="H2321" s="7">
        <v>0.887230926622399</v>
      </c>
      <c r="I2321" t="s">
        <v>126</v>
      </c>
      <c r="J2321" t="s">
        <v>438</v>
      </c>
      <c r="K2321" t="s">
        <v>130</v>
      </c>
      <c r="L2321" t="s">
        <v>1052</v>
      </c>
    </row>
    <row r="2322" spans="1:12" hidden="1">
      <c r="A2322" t="s">
        <v>126</v>
      </c>
      <c r="B2322" t="s">
        <v>1818</v>
      </c>
      <c r="C2322" t="s">
        <v>1301</v>
      </c>
      <c r="D2322" t="s">
        <v>1296</v>
      </c>
      <c r="E2322" s="7">
        <v>3.1476008962202902E-5</v>
      </c>
      <c r="F2322" s="9">
        <v>-4.3800809101925867E-2</v>
      </c>
      <c r="G2322" s="9">
        <v>0.81008448649662135</v>
      </c>
      <c r="H2322" s="7">
        <v>0.81612767088919602</v>
      </c>
      <c r="I2322" t="s">
        <v>126</v>
      </c>
      <c r="J2322" t="s">
        <v>438</v>
      </c>
      <c r="K2322" t="s">
        <v>130</v>
      </c>
      <c r="L2322" t="s">
        <v>1052</v>
      </c>
    </row>
    <row r="2323" spans="1:12" hidden="1">
      <c r="A2323" t="s">
        <v>126</v>
      </c>
      <c r="B2323" t="s">
        <v>1819</v>
      </c>
      <c r="C2323" t="s">
        <v>1297</v>
      </c>
      <c r="D2323" t="s">
        <v>1296</v>
      </c>
      <c r="E2323" s="7">
        <v>3.24760181279962E-5</v>
      </c>
      <c r="F2323" s="9">
        <v>-0.82164699327038648</v>
      </c>
      <c r="G2323" s="9">
        <v>0.66622578559581536</v>
      </c>
      <c r="H2323" s="7">
        <v>0.26676892264022301</v>
      </c>
      <c r="I2323" t="s">
        <v>126</v>
      </c>
      <c r="J2323" t="s">
        <v>438</v>
      </c>
      <c r="K2323" t="s">
        <v>130</v>
      </c>
      <c r="L2323" t="s">
        <v>1052</v>
      </c>
    </row>
    <row r="2324" spans="1:12" hidden="1">
      <c r="A2324" t="s">
        <v>126</v>
      </c>
      <c r="B2324" t="s">
        <v>1820</v>
      </c>
      <c r="C2324" t="s">
        <v>1296</v>
      </c>
      <c r="D2324" t="s">
        <v>1297</v>
      </c>
      <c r="E2324" s="7">
        <v>7.4576564579664202E-6</v>
      </c>
      <c r="F2324" s="9">
        <v>0.67935411158195169</v>
      </c>
      <c r="G2324" s="9">
        <v>0.80710276489700039</v>
      </c>
      <c r="H2324" s="7">
        <v>0.35890546416751301</v>
      </c>
      <c r="I2324" t="s">
        <v>126</v>
      </c>
      <c r="J2324" t="s">
        <v>438</v>
      </c>
      <c r="K2324" t="s">
        <v>130</v>
      </c>
      <c r="L2324" t="s">
        <v>1052</v>
      </c>
    </row>
    <row r="2325" spans="1:12" hidden="1">
      <c r="A2325" t="s">
        <v>126</v>
      </c>
      <c r="B2325" t="s">
        <v>1821</v>
      </c>
      <c r="C2325" t="s">
        <v>1297</v>
      </c>
      <c r="D2325" t="s">
        <v>1301</v>
      </c>
      <c r="E2325" s="7">
        <v>1.60435893177279E-4</v>
      </c>
      <c r="F2325" s="9">
        <v>2.3260507770822311E-3</v>
      </c>
      <c r="G2325" s="9">
        <v>0.81301887797279326</v>
      </c>
      <c r="H2325" s="7">
        <v>0.957342804911259</v>
      </c>
      <c r="I2325" t="s">
        <v>126</v>
      </c>
      <c r="J2325" t="s">
        <v>438</v>
      </c>
      <c r="K2325" t="s">
        <v>130</v>
      </c>
      <c r="L2325" t="s">
        <v>1052</v>
      </c>
    </row>
    <row r="2326" spans="1:12" hidden="1">
      <c r="A2326" t="s">
        <v>126</v>
      </c>
      <c r="B2326" t="s">
        <v>1822</v>
      </c>
      <c r="C2326" t="s">
        <v>1296</v>
      </c>
      <c r="D2326" t="s">
        <v>1297</v>
      </c>
      <c r="E2326" s="7">
        <v>2.01729179467407E-5</v>
      </c>
      <c r="F2326" s="9">
        <v>0.11996105583600054</v>
      </c>
      <c r="G2326" s="9">
        <v>0.5156962145789471</v>
      </c>
      <c r="H2326" s="7">
        <v>0.62958818858620602</v>
      </c>
      <c r="I2326" t="s">
        <v>126</v>
      </c>
      <c r="J2326" t="s">
        <v>438</v>
      </c>
      <c r="K2326" t="s">
        <v>130</v>
      </c>
      <c r="L2326" t="s">
        <v>1052</v>
      </c>
    </row>
    <row r="2327" spans="1:12" hidden="1">
      <c r="A2327" t="s">
        <v>126</v>
      </c>
      <c r="B2327" t="s">
        <v>1823</v>
      </c>
      <c r="C2327" t="s">
        <v>1296</v>
      </c>
      <c r="D2327" t="s">
        <v>1297</v>
      </c>
      <c r="E2327" s="7">
        <v>2.3222330593098299E-5</v>
      </c>
      <c r="F2327" s="9">
        <v>1.1582450286859163</v>
      </c>
      <c r="G2327" s="9">
        <v>0.67265148863046265</v>
      </c>
      <c r="H2327" s="7">
        <v>0.189447428160787</v>
      </c>
      <c r="I2327" t="s">
        <v>126</v>
      </c>
      <c r="J2327" t="s">
        <v>438</v>
      </c>
      <c r="K2327" t="s">
        <v>130</v>
      </c>
      <c r="L2327" t="s">
        <v>1052</v>
      </c>
    </row>
    <row r="2328" spans="1:12" hidden="1">
      <c r="A2328" t="s">
        <v>126</v>
      </c>
      <c r="B2328" t="s">
        <v>1824</v>
      </c>
      <c r="C2328" t="s">
        <v>1301</v>
      </c>
      <c r="D2328" t="s">
        <v>1297</v>
      </c>
      <c r="E2328" s="7">
        <v>1.78093406286531E-5</v>
      </c>
      <c r="F2328" s="9">
        <v>4.5312225890099818E-2</v>
      </c>
      <c r="G2328" s="9">
        <v>0.81047017707075297</v>
      </c>
      <c r="H2328" s="7">
        <v>0.81308356037065099</v>
      </c>
      <c r="I2328" t="s">
        <v>126</v>
      </c>
      <c r="J2328" t="s">
        <v>438</v>
      </c>
      <c r="K2328" t="s">
        <v>130</v>
      </c>
      <c r="L2328" t="s">
        <v>1052</v>
      </c>
    </row>
    <row r="2329" spans="1:12" hidden="1">
      <c r="A2329" t="s">
        <v>126</v>
      </c>
      <c r="B2329" t="s">
        <v>1825</v>
      </c>
      <c r="C2329" t="s">
        <v>1301</v>
      </c>
      <c r="D2329" t="s">
        <v>1307</v>
      </c>
      <c r="E2329" s="7">
        <v>1.3098263170303601E-5</v>
      </c>
      <c r="F2329" s="9">
        <v>-1.317614625147485</v>
      </c>
      <c r="G2329" s="9">
        <v>0.79112587111813826</v>
      </c>
      <c r="H2329" s="7">
        <v>0.19686329485934601</v>
      </c>
      <c r="I2329" t="s">
        <v>126</v>
      </c>
      <c r="J2329" t="s">
        <v>438</v>
      </c>
      <c r="K2329" t="s">
        <v>130</v>
      </c>
      <c r="L2329" t="s">
        <v>1052</v>
      </c>
    </row>
    <row r="2330" spans="1:12" hidden="1">
      <c r="A2330" t="s">
        <v>126</v>
      </c>
      <c r="B2330" t="s">
        <v>1826</v>
      </c>
      <c r="C2330" t="s">
        <v>1301</v>
      </c>
      <c r="D2330" t="s">
        <v>1296</v>
      </c>
      <c r="E2330" s="7">
        <v>1.9625364518364501E-5</v>
      </c>
      <c r="F2330" s="9">
        <v>7.9869194358899442E-2</v>
      </c>
      <c r="G2330" s="9">
        <v>0.54028062336494176</v>
      </c>
      <c r="H2330" s="7">
        <v>0.70061864764187998</v>
      </c>
      <c r="I2330" t="s">
        <v>126</v>
      </c>
      <c r="J2330" t="s">
        <v>438</v>
      </c>
      <c r="K2330" t="s">
        <v>130</v>
      </c>
      <c r="L2330" t="s">
        <v>1052</v>
      </c>
    </row>
    <row r="2331" spans="1:12" hidden="1">
      <c r="A2331" t="s">
        <v>126</v>
      </c>
      <c r="B2331" t="s">
        <v>1827</v>
      </c>
      <c r="C2331" t="s">
        <v>1307</v>
      </c>
      <c r="D2331" t="s">
        <v>1301</v>
      </c>
      <c r="E2331" s="7">
        <v>9.0197881266490796E-6</v>
      </c>
      <c r="F2331" s="9">
        <v>0.22983222657655819</v>
      </c>
      <c r="G2331" s="9">
        <v>0.83244644100035958</v>
      </c>
      <c r="H2331" s="7">
        <v>0.59927383759199604</v>
      </c>
      <c r="I2331" t="s">
        <v>126</v>
      </c>
      <c r="J2331" t="s">
        <v>438</v>
      </c>
      <c r="K2331" t="s">
        <v>130</v>
      </c>
      <c r="L2331" t="s">
        <v>1052</v>
      </c>
    </row>
    <row r="2332" spans="1:12" hidden="1">
      <c r="A2332" t="s">
        <v>126</v>
      </c>
      <c r="B2332" t="s">
        <v>1828</v>
      </c>
      <c r="C2332" t="s">
        <v>1307</v>
      </c>
      <c r="D2332" t="s">
        <v>1297</v>
      </c>
      <c r="E2332" s="7">
        <v>1.1471836641046201E-5</v>
      </c>
      <c r="F2332" s="9">
        <v>9.7381743054748518E-2</v>
      </c>
      <c r="G2332" s="9">
        <v>0.83883585270918282</v>
      </c>
      <c r="H2332" s="7">
        <v>0.73331281398320802</v>
      </c>
      <c r="I2332" t="s">
        <v>126</v>
      </c>
      <c r="J2332" t="s">
        <v>438</v>
      </c>
      <c r="K2332" t="s">
        <v>130</v>
      </c>
      <c r="L2332" t="s">
        <v>1052</v>
      </c>
    </row>
    <row r="2333" spans="1:12" hidden="1">
      <c r="A2333" t="s">
        <v>126</v>
      </c>
      <c r="B2333" t="s">
        <v>1829</v>
      </c>
      <c r="C2333" t="s">
        <v>1296</v>
      </c>
      <c r="D2333" t="s">
        <v>1297</v>
      </c>
      <c r="E2333" s="7">
        <v>2.67430008456833E-5</v>
      </c>
      <c r="F2333" s="9">
        <v>-5.1925483358482204E-2</v>
      </c>
      <c r="G2333" s="9">
        <v>0.50838529744838101</v>
      </c>
      <c r="H2333" s="7">
        <v>0.74927882059204298</v>
      </c>
      <c r="I2333" t="s">
        <v>126</v>
      </c>
      <c r="J2333" t="s">
        <v>438</v>
      </c>
      <c r="K2333" t="s">
        <v>130</v>
      </c>
      <c r="L2333" t="s">
        <v>1052</v>
      </c>
    </row>
    <row r="2334" spans="1:12" hidden="1">
      <c r="A2334" t="s">
        <v>126</v>
      </c>
      <c r="B2334" t="s">
        <v>1830</v>
      </c>
      <c r="C2334" t="s">
        <v>1297</v>
      </c>
      <c r="D2334" t="s">
        <v>1307</v>
      </c>
      <c r="E2334" s="7">
        <v>4.9162888952924802E-5</v>
      </c>
      <c r="F2334" s="9">
        <v>0.18266030900507083</v>
      </c>
      <c r="G2334" s="9">
        <v>0.79087841228470945</v>
      </c>
      <c r="H2334" s="7">
        <v>0.63081382108425199</v>
      </c>
      <c r="I2334" t="s">
        <v>126</v>
      </c>
      <c r="J2334" t="s">
        <v>438</v>
      </c>
      <c r="K2334" t="s">
        <v>130</v>
      </c>
      <c r="L2334" t="s">
        <v>1052</v>
      </c>
    </row>
    <row r="2335" spans="1:12" hidden="1">
      <c r="A2335" t="s">
        <v>126</v>
      </c>
      <c r="B2335" t="s">
        <v>1831</v>
      </c>
      <c r="C2335" t="s">
        <v>1307</v>
      </c>
      <c r="D2335" t="s">
        <v>1301</v>
      </c>
      <c r="E2335" s="7">
        <v>1.60632241898724E-6</v>
      </c>
      <c r="F2335" s="9">
        <v>-0.36612587813400371</v>
      </c>
      <c r="G2335" s="9">
        <v>0.79341094753058372</v>
      </c>
      <c r="H2335" s="7">
        <v>0.49694333330388801</v>
      </c>
      <c r="I2335" t="s">
        <v>126</v>
      </c>
      <c r="J2335" t="s">
        <v>438</v>
      </c>
      <c r="K2335" t="s">
        <v>130</v>
      </c>
      <c r="L2335" t="s">
        <v>1052</v>
      </c>
    </row>
    <row r="2336" spans="1:12" hidden="1">
      <c r="A2336" t="s">
        <v>126</v>
      </c>
      <c r="B2336" t="s">
        <v>1832</v>
      </c>
      <c r="C2336" t="s">
        <v>1297</v>
      </c>
      <c r="D2336" t="s">
        <v>1296</v>
      </c>
      <c r="E2336" s="7">
        <v>3.7104115663925502E-4</v>
      </c>
      <c r="F2336" s="9">
        <v>-0.25817867617394097</v>
      </c>
      <c r="G2336" s="9">
        <v>0.2489737975490704</v>
      </c>
      <c r="H2336" s="7">
        <v>0.308526920988964</v>
      </c>
      <c r="I2336" t="s">
        <v>126</v>
      </c>
      <c r="J2336" t="s">
        <v>438</v>
      </c>
      <c r="K2336" t="s">
        <v>130</v>
      </c>
      <c r="L2336" t="s">
        <v>1052</v>
      </c>
    </row>
    <row r="2337" spans="1:12" hidden="1">
      <c r="A2337" t="s">
        <v>126</v>
      </c>
      <c r="B2337" t="s">
        <v>1833</v>
      </c>
      <c r="C2337" t="s">
        <v>1296</v>
      </c>
      <c r="D2337" t="s">
        <v>1297</v>
      </c>
      <c r="E2337" s="7">
        <v>1.3098263170303601E-5</v>
      </c>
      <c r="F2337" s="9">
        <v>-0.16676538289885207</v>
      </c>
      <c r="G2337" s="9">
        <v>0.79327862561350437</v>
      </c>
      <c r="H2337" s="7">
        <v>0.64659270428175697</v>
      </c>
      <c r="I2337" t="s">
        <v>126</v>
      </c>
      <c r="J2337" t="s">
        <v>438</v>
      </c>
      <c r="K2337" t="s">
        <v>130</v>
      </c>
      <c r="L2337" t="s">
        <v>1052</v>
      </c>
    </row>
    <row r="2338" spans="1:12" hidden="1">
      <c r="A2338" t="s">
        <v>126</v>
      </c>
      <c r="B2338" t="s">
        <v>1834</v>
      </c>
      <c r="C2338" t="s">
        <v>1307</v>
      </c>
      <c r="D2338" t="s">
        <v>1296</v>
      </c>
      <c r="E2338" s="7">
        <v>9.4056313640013807E-6</v>
      </c>
      <c r="F2338" s="9">
        <v>0.14566977338872672</v>
      </c>
      <c r="G2338" s="9">
        <v>0.83931140253227454</v>
      </c>
      <c r="H2338" s="7">
        <v>0.67696827595269404</v>
      </c>
      <c r="I2338" t="s">
        <v>126</v>
      </c>
      <c r="J2338" t="s">
        <v>438</v>
      </c>
      <c r="K2338" t="s">
        <v>130</v>
      </c>
      <c r="L2338" t="s">
        <v>1052</v>
      </c>
    </row>
    <row r="2339" spans="1:12" hidden="1">
      <c r="A2339" t="s">
        <v>126</v>
      </c>
      <c r="B2339" t="s">
        <v>1835</v>
      </c>
      <c r="C2339" t="s">
        <v>1296</v>
      </c>
      <c r="D2339" t="s">
        <v>1301</v>
      </c>
      <c r="E2339" s="7">
        <v>8.0808073419754508E-6</v>
      </c>
      <c r="F2339" s="9">
        <v>-0.85276420822583276</v>
      </c>
      <c r="G2339" s="9">
        <v>0.83927888580559395</v>
      </c>
      <c r="H2339" s="7">
        <v>0.31345356950092101</v>
      </c>
      <c r="I2339" t="s">
        <v>126</v>
      </c>
      <c r="J2339" t="s">
        <v>438</v>
      </c>
      <c r="K2339" t="s">
        <v>130</v>
      </c>
      <c r="L2339" t="s">
        <v>1052</v>
      </c>
    </row>
    <row r="2340" spans="1:12" hidden="1">
      <c r="A2340" t="s">
        <v>126</v>
      </c>
      <c r="B2340" t="s">
        <v>1836</v>
      </c>
      <c r="C2340" t="s">
        <v>1296</v>
      </c>
      <c r="D2340" t="s">
        <v>1307</v>
      </c>
      <c r="E2340" s="7">
        <v>2.4704150699589702E-5</v>
      </c>
      <c r="F2340" s="9">
        <v>-6.4086991707995042E-3</v>
      </c>
      <c r="G2340" s="9">
        <v>0.60590588079790186</v>
      </c>
      <c r="H2340" s="7">
        <v>0.91808614451580495</v>
      </c>
      <c r="I2340" t="s">
        <v>126</v>
      </c>
      <c r="J2340" t="s">
        <v>438</v>
      </c>
      <c r="K2340" t="s">
        <v>130</v>
      </c>
      <c r="L2340" t="s">
        <v>1052</v>
      </c>
    </row>
    <row r="2341" spans="1:12" hidden="1">
      <c r="A2341" t="s">
        <v>126</v>
      </c>
      <c r="B2341" t="s">
        <v>1836</v>
      </c>
      <c r="C2341" t="s">
        <v>1296</v>
      </c>
      <c r="D2341" t="s">
        <v>1297</v>
      </c>
      <c r="E2341" s="7">
        <v>3.0937368120887301E-5</v>
      </c>
      <c r="F2341" s="9">
        <v>1.0362340453687573</v>
      </c>
      <c r="G2341" s="9">
        <v>0.53668807183266254</v>
      </c>
      <c r="H2341" s="7">
        <v>0.16467161643861999</v>
      </c>
      <c r="I2341" t="s">
        <v>126</v>
      </c>
      <c r="J2341" t="s">
        <v>438</v>
      </c>
      <c r="K2341" t="s">
        <v>130</v>
      </c>
      <c r="L2341" t="s">
        <v>1052</v>
      </c>
    </row>
    <row r="2342" spans="1:12" hidden="1">
      <c r="A2342" t="s">
        <v>126</v>
      </c>
      <c r="B2342" t="s">
        <v>1837</v>
      </c>
      <c r="C2342" t="s">
        <v>1296</v>
      </c>
      <c r="D2342" t="s">
        <v>1297</v>
      </c>
      <c r="E2342" s="7">
        <v>1.2313084310096601E-5</v>
      </c>
      <c r="F2342" s="9">
        <v>-9.1509053799863752E-2</v>
      </c>
      <c r="G2342" s="9">
        <v>0.61770965286870338</v>
      </c>
      <c r="H2342" s="7">
        <v>0.70031680681467101</v>
      </c>
      <c r="I2342" t="s">
        <v>126</v>
      </c>
      <c r="J2342" t="s">
        <v>438</v>
      </c>
      <c r="K2342" t="s">
        <v>130</v>
      </c>
      <c r="L2342" t="s">
        <v>1052</v>
      </c>
    </row>
    <row r="2343" spans="1:12" hidden="1">
      <c r="A2343" t="s">
        <v>126</v>
      </c>
      <c r="B2343" t="s">
        <v>1838</v>
      </c>
      <c r="C2343" t="s">
        <v>1301</v>
      </c>
      <c r="D2343" t="s">
        <v>1296</v>
      </c>
      <c r="E2343" s="7">
        <v>3.6446091286981598E-5</v>
      </c>
      <c r="F2343" s="9">
        <v>0.797812279580285</v>
      </c>
      <c r="G2343" s="9">
        <v>0.82720654621821454</v>
      </c>
      <c r="H2343" s="7">
        <v>0.32606432514035499</v>
      </c>
      <c r="I2343" t="s">
        <v>126</v>
      </c>
      <c r="J2343" t="s">
        <v>438</v>
      </c>
      <c r="K2343" t="s">
        <v>130</v>
      </c>
      <c r="L2343" t="s">
        <v>1052</v>
      </c>
    </row>
    <row r="2344" spans="1:12" hidden="1">
      <c r="A2344" t="s">
        <v>126</v>
      </c>
      <c r="B2344" t="s">
        <v>1839</v>
      </c>
      <c r="C2344" t="s">
        <v>1301</v>
      </c>
      <c r="D2344" t="s">
        <v>1296</v>
      </c>
      <c r="E2344" s="7">
        <v>2.07071249312341E-5</v>
      </c>
      <c r="F2344" s="9">
        <v>-0.30441687291379904</v>
      </c>
      <c r="G2344" s="9">
        <v>0.7910689350181106</v>
      </c>
      <c r="H2344" s="7">
        <v>0.53503640116871698</v>
      </c>
      <c r="I2344" t="s">
        <v>126</v>
      </c>
      <c r="J2344" t="s">
        <v>438</v>
      </c>
      <c r="K2344" t="s">
        <v>130</v>
      </c>
      <c r="L2344" t="s">
        <v>1052</v>
      </c>
    </row>
    <row r="2345" spans="1:12" hidden="1">
      <c r="A2345" t="s">
        <v>126</v>
      </c>
      <c r="B2345" t="s">
        <v>1840</v>
      </c>
      <c r="C2345" t="s">
        <v>1297</v>
      </c>
      <c r="D2345" t="s">
        <v>1301</v>
      </c>
      <c r="E2345" s="7">
        <v>5.4387981445357899E-5</v>
      </c>
      <c r="F2345" s="9">
        <v>1.6005522493104998</v>
      </c>
      <c r="G2345" s="9">
        <v>0.6759321052423739</v>
      </c>
      <c r="H2345" s="7">
        <v>0.123852080371833</v>
      </c>
      <c r="I2345" t="s">
        <v>126</v>
      </c>
      <c r="J2345" t="s">
        <v>438</v>
      </c>
      <c r="K2345" t="s">
        <v>130</v>
      </c>
      <c r="L2345" t="s">
        <v>1052</v>
      </c>
    </row>
    <row r="2346" spans="1:12" hidden="1">
      <c r="A2346" t="s">
        <v>126</v>
      </c>
      <c r="B2346" t="s">
        <v>1841</v>
      </c>
      <c r="C2346" t="s">
        <v>1296</v>
      </c>
      <c r="D2346" t="s">
        <v>1297</v>
      </c>
      <c r="E2346" s="7">
        <v>6.3247046039355297E-5</v>
      </c>
      <c r="F2346" s="9">
        <v>2.4684914388029217E-4</v>
      </c>
      <c r="G2346" s="9">
        <v>0.58511374727650711</v>
      </c>
      <c r="H2346" s="7">
        <v>0.98361278366164595</v>
      </c>
      <c r="I2346" t="s">
        <v>126</v>
      </c>
      <c r="J2346" t="s">
        <v>438</v>
      </c>
      <c r="K2346" t="s">
        <v>130</v>
      </c>
      <c r="L2346" t="s">
        <v>1052</v>
      </c>
    </row>
    <row r="2347" spans="1:12" hidden="1">
      <c r="A2347" t="s">
        <v>126</v>
      </c>
      <c r="B2347" t="s">
        <v>1842</v>
      </c>
      <c r="C2347" t="s">
        <v>1296</v>
      </c>
      <c r="D2347" t="s">
        <v>1301</v>
      </c>
      <c r="E2347" s="7">
        <v>5.6466224184959099E-6</v>
      </c>
      <c r="F2347" s="9">
        <v>-0.11840442366970506</v>
      </c>
      <c r="G2347" s="9">
        <v>0.80454142029565179</v>
      </c>
      <c r="H2347" s="7">
        <v>0.70125453599370602</v>
      </c>
      <c r="I2347" t="s">
        <v>126</v>
      </c>
      <c r="J2347" t="s">
        <v>438</v>
      </c>
      <c r="K2347" t="s">
        <v>130</v>
      </c>
      <c r="L2347" t="s">
        <v>1052</v>
      </c>
    </row>
    <row r="2348" spans="1:12" hidden="1">
      <c r="A2348" t="s">
        <v>126</v>
      </c>
      <c r="B2348" t="s">
        <v>1843</v>
      </c>
      <c r="C2348" t="s">
        <v>1301</v>
      </c>
      <c r="D2348" t="s">
        <v>1297</v>
      </c>
      <c r="E2348" s="7">
        <v>1.46942174308352E-5</v>
      </c>
      <c r="F2348" s="9">
        <v>-2.1469098269096003</v>
      </c>
      <c r="G2348" s="9">
        <v>0.80478629353223297</v>
      </c>
      <c r="H2348" s="7">
        <v>0.102405399560088</v>
      </c>
      <c r="I2348" t="s">
        <v>126</v>
      </c>
      <c r="J2348" t="s">
        <v>438</v>
      </c>
      <c r="K2348" t="s">
        <v>130</v>
      </c>
      <c r="L2348" t="s">
        <v>1052</v>
      </c>
    </row>
    <row r="2349" spans="1:12" hidden="1">
      <c r="A2349" t="s">
        <v>126</v>
      </c>
      <c r="B2349" t="s">
        <v>1844</v>
      </c>
      <c r="C2349" t="s">
        <v>1296</v>
      </c>
      <c r="D2349" t="s">
        <v>1297</v>
      </c>
      <c r="E2349" s="7">
        <v>1.35362574468822E-5</v>
      </c>
      <c r="F2349" s="9">
        <v>5.7002965241735183E-2</v>
      </c>
      <c r="G2349" s="9">
        <v>0.70050942244144099</v>
      </c>
      <c r="H2349" s="7">
        <v>0.77544452516394702</v>
      </c>
      <c r="I2349" t="s">
        <v>126</v>
      </c>
      <c r="J2349" t="s">
        <v>438</v>
      </c>
      <c r="K2349" t="s">
        <v>130</v>
      </c>
      <c r="L2349" t="s">
        <v>1052</v>
      </c>
    </row>
    <row r="2350" spans="1:12" hidden="1">
      <c r="A2350" t="s">
        <v>126</v>
      </c>
      <c r="B2350" t="s">
        <v>1845</v>
      </c>
      <c r="C2350" t="s">
        <v>1297</v>
      </c>
      <c r="D2350" t="s">
        <v>1307</v>
      </c>
      <c r="E2350" s="7">
        <v>1.28573382906871E-5</v>
      </c>
      <c r="F2350" s="9">
        <v>-4.270614331493839E-2</v>
      </c>
      <c r="G2350" s="9">
        <v>0.80713168318211315</v>
      </c>
      <c r="H2350" s="7">
        <v>0.81807319138767198</v>
      </c>
      <c r="I2350" t="s">
        <v>126</v>
      </c>
      <c r="J2350" t="s">
        <v>438</v>
      </c>
      <c r="K2350" t="s">
        <v>130</v>
      </c>
      <c r="L2350" t="s">
        <v>1052</v>
      </c>
    </row>
    <row r="2351" spans="1:12" hidden="1">
      <c r="A2351" t="s">
        <v>126</v>
      </c>
      <c r="B2351" t="s">
        <v>1845</v>
      </c>
      <c r="C2351" t="s">
        <v>1297</v>
      </c>
      <c r="D2351" t="s">
        <v>1296</v>
      </c>
      <c r="E2351" s="7">
        <v>8.7402326603189207E-6</v>
      </c>
      <c r="F2351" s="9">
        <v>-8.7025287829407792E-3</v>
      </c>
      <c r="G2351" s="9">
        <v>0.83201701432285768</v>
      </c>
      <c r="H2351" s="7">
        <v>0.91854080166659802</v>
      </c>
      <c r="I2351" t="s">
        <v>126</v>
      </c>
      <c r="J2351" t="s">
        <v>438</v>
      </c>
      <c r="K2351" t="s">
        <v>130</v>
      </c>
      <c r="L2351" t="s">
        <v>1052</v>
      </c>
    </row>
    <row r="2352" spans="1:12" hidden="1">
      <c r="A2352" t="s">
        <v>126</v>
      </c>
      <c r="B2352" t="s">
        <v>1846</v>
      </c>
      <c r="C2352" t="s">
        <v>1301</v>
      </c>
      <c r="D2352" t="s">
        <v>1307</v>
      </c>
      <c r="E2352" s="7">
        <v>3.7073886254682601E-6</v>
      </c>
      <c r="F2352" s="9">
        <v>8.736164699619001E-3</v>
      </c>
      <c r="G2352" s="9">
        <v>0.79190440428278885</v>
      </c>
      <c r="H2352" s="7">
        <v>0.91634995778063699</v>
      </c>
      <c r="I2352" t="s">
        <v>126</v>
      </c>
      <c r="J2352" t="s">
        <v>438</v>
      </c>
      <c r="K2352" t="s">
        <v>130</v>
      </c>
      <c r="L2352" t="s">
        <v>1052</v>
      </c>
    </row>
    <row r="2353" spans="1:12" hidden="1">
      <c r="A2353" t="s">
        <v>126</v>
      </c>
      <c r="B2353" t="s">
        <v>1847</v>
      </c>
      <c r="C2353" t="s">
        <v>1323</v>
      </c>
      <c r="D2353" t="s">
        <v>1301</v>
      </c>
      <c r="E2353" s="7">
        <v>3.6805899667310801E-5</v>
      </c>
      <c r="F2353" s="9">
        <v>0.65822612859622309</v>
      </c>
      <c r="G2353" s="9">
        <v>0.6130077712625569</v>
      </c>
      <c r="H2353" s="7">
        <v>0.300096626485442</v>
      </c>
      <c r="I2353" t="s">
        <v>126</v>
      </c>
      <c r="J2353" t="s">
        <v>438</v>
      </c>
      <c r="K2353" t="s">
        <v>130</v>
      </c>
      <c r="L2353" t="s">
        <v>1052</v>
      </c>
    </row>
    <row r="2354" spans="1:12" hidden="1">
      <c r="A2354" t="s">
        <v>126</v>
      </c>
      <c r="B2354" t="s">
        <v>1848</v>
      </c>
      <c r="C2354" t="s">
        <v>1296</v>
      </c>
      <c r="D2354" t="s">
        <v>1297</v>
      </c>
      <c r="E2354" s="7">
        <v>2.4822526416986699E-5</v>
      </c>
      <c r="F2354" s="9">
        <v>5.6622645304121909E-4</v>
      </c>
      <c r="G2354" s="9">
        <v>0.68147218067751558</v>
      </c>
      <c r="H2354" s="7">
        <v>0.97700407228253106</v>
      </c>
      <c r="I2354" t="s">
        <v>126</v>
      </c>
      <c r="J2354" t="s">
        <v>438</v>
      </c>
      <c r="K2354" t="s">
        <v>130</v>
      </c>
      <c r="L2354" t="s">
        <v>1052</v>
      </c>
    </row>
    <row r="2355" spans="1:12" hidden="1">
      <c r="A2355" t="s">
        <v>126</v>
      </c>
      <c r="B2355" t="s">
        <v>1849</v>
      </c>
      <c r="C2355" t="s">
        <v>1301</v>
      </c>
      <c r="D2355" t="s">
        <v>1307</v>
      </c>
      <c r="E2355" s="7">
        <v>1.9999529256258298E-5</v>
      </c>
      <c r="F2355" s="9">
        <v>-0.38087605668221447</v>
      </c>
      <c r="G2355" s="9">
        <v>0.54786141730158011</v>
      </c>
      <c r="H2355" s="7">
        <v>0.40439955260472199</v>
      </c>
      <c r="I2355" t="s">
        <v>126</v>
      </c>
      <c r="J2355" t="s">
        <v>438</v>
      </c>
      <c r="K2355" t="s">
        <v>130</v>
      </c>
      <c r="L2355" t="s">
        <v>1052</v>
      </c>
    </row>
    <row r="2356" spans="1:12" hidden="1">
      <c r="A2356" t="s">
        <v>126</v>
      </c>
      <c r="B2356" t="s">
        <v>1850</v>
      </c>
      <c r="C2356" t="s">
        <v>1297</v>
      </c>
      <c r="D2356" t="s">
        <v>1301</v>
      </c>
      <c r="E2356" s="7">
        <v>1.47408128395028E-5</v>
      </c>
      <c r="F2356" s="9">
        <v>-0.24409431995940287</v>
      </c>
      <c r="G2356" s="9">
        <v>0.67045618953499619</v>
      </c>
      <c r="H2356" s="7">
        <v>0.54625340709853398</v>
      </c>
      <c r="I2356" t="s">
        <v>126</v>
      </c>
      <c r="J2356" t="s">
        <v>438</v>
      </c>
      <c r="K2356" t="s">
        <v>130</v>
      </c>
      <c r="L2356" t="s">
        <v>1052</v>
      </c>
    </row>
    <row r="2357" spans="1:12" hidden="1">
      <c r="A2357" t="s">
        <v>126</v>
      </c>
      <c r="B2357" t="s">
        <v>1851</v>
      </c>
      <c r="C2357" t="s">
        <v>1296</v>
      </c>
      <c r="D2357" t="s">
        <v>1307</v>
      </c>
      <c r="E2357" s="7">
        <v>4.68146207793414E-5</v>
      </c>
      <c r="F2357" s="9">
        <v>1.1893097130043153</v>
      </c>
      <c r="G2357" s="9">
        <v>0.67702999832601685</v>
      </c>
      <c r="H2357" s="7">
        <v>0.18504199665417601</v>
      </c>
      <c r="I2357" t="s">
        <v>126</v>
      </c>
      <c r="J2357" t="s">
        <v>438</v>
      </c>
      <c r="K2357" t="s">
        <v>130</v>
      </c>
      <c r="L2357" t="s">
        <v>1052</v>
      </c>
    </row>
    <row r="2358" spans="1:12" hidden="1">
      <c r="A2358" t="s">
        <v>126</v>
      </c>
      <c r="B2358" t="s">
        <v>1851</v>
      </c>
      <c r="C2358" t="s">
        <v>1296</v>
      </c>
      <c r="D2358" t="s">
        <v>1297</v>
      </c>
      <c r="E2358" s="7">
        <v>1.0499441485864601E-5</v>
      </c>
      <c r="F2358" s="9">
        <v>1.7646961742621828E-2</v>
      </c>
      <c r="G2358" s="9">
        <v>0.6286304747128435</v>
      </c>
      <c r="H2358" s="7">
        <v>0.86693948718471703</v>
      </c>
      <c r="I2358" t="s">
        <v>126</v>
      </c>
      <c r="J2358" t="s">
        <v>438</v>
      </c>
      <c r="K2358" t="s">
        <v>130</v>
      </c>
      <c r="L2358" t="s">
        <v>1052</v>
      </c>
    </row>
    <row r="2359" spans="1:12" hidden="1">
      <c r="A2359" t="s">
        <v>126</v>
      </c>
      <c r="B2359" t="s">
        <v>1852</v>
      </c>
      <c r="C2359" t="s">
        <v>1301</v>
      </c>
      <c r="D2359" t="s">
        <v>1307</v>
      </c>
      <c r="E2359" s="7">
        <v>1.36716597016674E-4</v>
      </c>
      <c r="F2359" s="9">
        <v>3.2661513138660048E-4</v>
      </c>
      <c r="G2359" s="9">
        <v>0.47430513950740111</v>
      </c>
      <c r="H2359" s="7">
        <v>0.97906468715986295</v>
      </c>
      <c r="I2359" t="s">
        <v>126</v>
      </c>
      <c r="J2359" t="s">
        <v>438</v>
      </c>
      <c r="K2359" t="s">
        <v>130</v>
      </c>
      <c r="L2359" t="s">
        <v>1052</v>
      </c>
    </row>
    <row r="2360" spans="1:12" hidden="1">
      <c r="A2360" t="s">
        <v>126</v>
      </c>
      <c r="B2360" t="s">
        <v>1853</v>
      </c>
      <c r="C2360" t="s">
        <v>1297</v>
      </c>
      <c r="D2360" t="s">
        <v>1296</v>
      </c>
      <c r="E2360" s="7">
        <v>3.6331236952933601E-5</v>
      </c>
      <c r="F2360" s="9">
        <v>0.32344774486731298</v>
      </c>
      <c r="G2360" s="9">
        <v>0.4883618602977835</v>
      </c>
      <c r="H2360" s="7">
        <v>0.41574503157355902</v>
      </c>
      <c r="I2360" t="s">
        <v>126</v>
      </c>
      <c r="J2360" t="s">
        <v>438</v>
      </c>
      <c r="K2360" t="s">
        <v>130</v>
      </c>
      <c r="L2360" t="s">
        <v>1052</v>
      </c>
    </row>
    <row r="2361" spans="1:12" hidden="1">
      <c r="A2361" t="s">
        <v>126</v>
      </c>
      <c r="B2361" t="s">
        <v>1854</v>
      </c>
      <c r="C2361" t="s">
        <v>1296</v>
      </c>
      <c r="D2361" t="s">
        <v>1297</v>
      </c>
      <c r="E2361" s="7">
        <v>6.0728513363768303E-5</v>
      </c>
      <c r="F2361" s="9">
        <v>1.0256905434251453</v>
      </c>
      <c r="G2361" s="9">
        <v>0.44250155354671433</v>
      </c>
      <c r="H2361" s="7">
        <v>0.127889573102419</v>
      </c>
      <c r="I2361" t="s">
        <v>126</v>
      </c>
      <c r="J2361" t="s">
        <v>438</v>
      </c>
      <c r="K2361" t="s">
        <v>130</v>
      </c>
      <c r="L2361" t="s">
        <v>1052</v>
      </c>
    </row>
    <row r="2362" spans="1:12" hidden="1">
      <c r="A2362" t="s">
        <v>126</v>
      </c>
      <c r="B2362" t="s">
        <v>1855</v>
      </c>
      <c r="C2362" t="s">
        <v>1301</v>
      </c>
      <c r="D2362" t="s">
        <v>1307</v>
      </c>
      <c r="E2362" s="7">
        <v>3.1411488737381798E-5</v>
      </c>
      <c r="F2362" s="9">
        <v>9.7748160695475678E-2</v>
      </c>
      <c r="G2362" s="9">
        <v>0.57099856472885502</v>
      </c>
      <c r="H2362" s="7">
        <v>0.67905805507105299</v>
      </c>
      <c r="I2362" t="s">
        <v>126</v>
      </c>
      <c r="J2362" t="s">
        <v>438</v>
      </c>
      <c r="K2362" t="s">
        <v>130</v>
      </c>
      <c r="L2362" t="s">
        <v>1052</v>
      </c>
    </row>
    <row r="2363" spans="1:12" hidden="1">
      <c r="A2363" t="s">
        <v>126</v>
      </c>
      <c r="B2363" t="s">
        <v>1856</v>
      </c>
      <c r="C2363" t="s">
        <v>1301</v>
      </c>
      <c r="D2363" t="s">
        <v>1297</v>
      </c>
      <c r="E2363" s="7">
        <v>1.16111652965492E-5</v>
      </c>
      <c r="F2363" s="9">
        <v>-0.26559363389067003</v>
      </c>
      <c r="G2363" s="9">
        <v>0.80987192726163881</v>
      </c>
      <c r="H2363" s="7">
        <v>0.56687152453187895</v>
      </c>
      <c r="I2363" t="s">
        <v>126</v>
      </c>
      <c r="J2363" t="s">
        <v>438</v>
      </c>
      <c r="K2363" t="s">
        <v>130</v>
      </c>
      <c r="L2363" t="s">
        <v>1052</v>
      </c>
    </row>
    <row r="2364" spans="1:12" hidden="1">
      <c r="A2364" t="s">
        <v>126</v>
      </c>
      <c r="B2364" t="s">
        <v>1857</v>
      </c>
      <c r="C2364" t="s">
        <v>1301</v>
      </c>
      <c r="D2364" t="s">
        <v>1307</v>
      </c>
      <c r="E2364" s="7">
        <v>2.6901569103901498E-5</v>
      </c>
      <c r="F2364" s="9">
        <v>-1.7249864315266581</v>
      </c>
      <c r="G2364" s="9">
        <v>0.50237361063822872</v>
      </c>
      <c r="H2364" s="7">
        <v>6.3879904354017594E-2</v>
      </c>
      <c r="I2364" t="s">
        <v>126</v>
      </c>
      <c r="J2364" t="s">
        <v>438</v>
      </c>
      <c r="K2364" t="s">
        <v>130</v>
      </c>
      <c r="L2364" t="s">
        <v>1052</v>
      </c>
    </row>
    <row r="2365" spans="1:12" hidden="1">
      <c r="A2365" t="s">
        <v>126</v>
      </c>
      <c r="B2365" t="s">
        <v>1858</v>
      </c>
      <c r="C2365" t="s">
        <v>1296</v>
      </c>
      <c r="D2365" t="s">
        <v>1297</v>
      </c>
      <c r="E2365" s="7">
        <v>6.1549824582999903E-6</v>
      </c>
      <c r="F2365" s="9">
        <v>0.63848259623247028</v>
      </c>
      <c r="G2365" s="9">
        <v>0.79981318545726776</v>
      </c>
      <c r="H2365" s="7">
        <v>0.37160522537569701</v>
      </c>
      <c r="I2365" t="s">
        <v>126</v>
      </c>
      <c r="J2365" t="s">
        <v>438</v>
      </c>
      <c r="K2365" t="s">
        <v>130</v>
      </c>
      <c r="L2365" t="s">
        <v>1052</v>
      </c>
    </row>
    <row r="2366" spans="1:12" hidden="1">
      <c r="A2366" t="s">
        <v>126</v>
      </c>
      <c r="B2366" t="s">
        <v>1859</v>
      </c>
      <c r="C2366" t="s">
        <v>1296</v>
      </c>
      <c r="D2366" t="s">
        <v>1297</v>
      </c>
      <c r="E2366" s="7">
        <v>1.4993469683885099E-5</v>
      </c>
      <c r="F2366" s="9">
        <v>-0.35293593406936896</v>
      </c>
      <c r="G2366" s="9">
        <v>0.61237950048200851</v>
      </c>
      <c r="H2366" s="7">
        <v>0.44775235505315802</v>
      </c>
      <c r="I2366" t="s">
        <v>126</v>
      </c>
      <c r="J2366" t="s">
        <v>438</v>
      </c>
      <c r="K2366" t="s">
        <v>130</v>
      </c>
      <c r="L2366" t="s">
        <v>1052</v>
      </c>
    </row>
    <row r="2367" spans="1:12" hidden="1">
      <c r="A2367" t="s">
        <v>126</v>
      </c>
      <c r="B2367" t="s">
        <v>1860</v>
      </c>
      <c r="C2367" t="s">
        <v>1301</v>
      </c>
      <c r="D2367" t="s">
        <v>1297</v>
      </c>
      <c r="E2367" s="7">
        <v>7.6460102247921606E-5</v>
      </c>
      <c r="F2367" s="9">
        <v>2.5815193962976803E-2</v>
      </c>
      <c r="G2367" s="9">
        <v>0.81959504305958342</v>
      </c>
      <c r="H2367" s="7">
        <v>0.85913502785750395</v>
      </c>
      <c r="I2367" t="s">
        <v>126</v>
      </c>
      <c r="J2367" t="s">
        <v>438</v>
      </c>
      <c r="K2367" t="s">
        <v>130</v>
      </c>
      <c r="L2367" t="s">
        <v>1052</v>
      </c>
    </row>
    <row r="2368" spans="1:12" hidden="1">
      <c r="A2368" t="s">
        <v>126</v>
      </c>
      <c r="B2368" t="s">
        <v>1861</v>
      </c>
      <c r="C2368" t="s">
        <v>1301</v>
      </c>
      <c r="D2368" t="s">
        <v>1307</v>
      </c>
      <c r="E2368" s="7">
        <v>7.5832138682842704E-5</v>
      </c>
      <c r="F2368" s="9">
        <v>9.9523795654851296E-2</v>
      </c>
      <c r="G2368" s="9">
        <v>0.56390999748285098</v>
      </c>
      <c r="H2368" s="7">
        <v>0.67440824295533797</v>
      </c>
      <c r="I2368" t="s">
        <v>126</v>
      </c>
      <c r="J2368" t="s">
        <v>438</v>
      </c>
      <c r="K2368" t="s">
        <v>130</v>
      </c>
      <c r="L2368" t="s">
        <v>1052</v>
      </c>
    </row>
    <row r="2369" spans="1:12" hidden="1">
      <c r="A2369" t="s">
        <v>126</v>
      </c>
      <c r="B2369" t="s">
        <v>1862</v>
      </c>
      <c r="C2369" t="s">
        <v>1301</v>
      </c>
      <c r="D2369" t="s">
        <v>1307</v>
      </c>
      <c r="E2369" s="7">
        <v>7.8350017664631795E-5</v>
      </c>
      <c r="F2369" s="9">
        <v>0.34890645568214035</v>
      </c>
      <c r="G2369" s="9">
        <v>0.60670307041896521</v>
      </c>
      <c r="H2369" s="7">
        <v>0.448244915036766</v>
      </c>
      <c r="I2369" t="s">
        <v>126</v>
      </c>
      <c r="J2369" t="s">
        <v>438</v>
      </c>
      <c r="K2369" t="s">
        <v>130</v>
      </c>
      <c r="L2369" t="s">
        <v>1052</v>
      </c>
    </row>
    <row r="2370" spans="1:12" hidden="1">
      <c r="A2370" t="s">
        <v>126</v>
      </c>
      <c r="B2370" t="s">
        <v>1863</v>
      </c>
      <c r="C2370" t="s">
        <v>1297</v>
      </c>
      <c r="D2370" t="s">
        <v>1296</v>
      </c>
      <c r="E2370" s="7">
        <v>3.3790806308592302E-5</v>
      </c>
      <c r="F2370" s="9">
        <v>2.1394067770307799</v>
      </c>
      <c r="G2370" s="9">
        <v>0.61267735812340096</v>
      </c>
      <c r="H2370" s="7">
        <v>6.1669845619726098E-2</v>
      </c>
      <c r="I2370" t="s">
        <v>126</v>
      </c>
      <c r="J2370" t="s">
        <v>438</v>
      </c>
      <c r="K2370" t="s">
        <v>130</v>
      </c>
      <c r="L2370" t="s">
        <v>1052</v>
      </c>
    </row>
    <row r="2371" spans="1:12">
      <c r="A2371" t="s">
        <v>126</v>
      </c>
      <c r="B2371" t="s">
        <v>1864</v>
      </c>
      <c r="C2371" t="s">
        <v>1301</v>
      </c>
      <c r="D2371" t="s">
        <v>1307</v>
      </c>
      <c r="E2371" s="7">
        <v>1.07336793828152E-5</v>
      </c>
      <c r="F2371" s="9">
        <v>5.7294758114054938</v>
      </c>
      <c r="G2371" s="9">
        <v>0.83031165369473714</v>
      </c>
      <c r="H2371" s="7">
        <v>8.61768567126198E-3</v>
      </c>
      <c r="I2371" t="s">
        <v>126</v>
      </c>
      <c r="J2371" t="s">
        <v>438</v>
      </c>
      <c r="K2371" t="s">
        <v>130</v>
      </c>
      <c r="L2371" t="s">
        <v>1052</v>
      </c>
    </row>
    <row r="2372" spans="1:12">
      <c r="A2372" t="s">
        <v>126</v>
      </c>
      <c r="B2372" t="s">
        <v>1865</v>
      </c>
      <c r="C2372" t="s">
        <v>1297</v>
      </c>
      <c r="D2372" t="s">
        <v>1296</v>
      </c>
      <c r="E2372" s="7">
        <v>6.3019395246135902E-6</v>
      </c>
      <c r="F2372" s="9">
        <v>-3.1930009261651611</v>
      </c>
      <c r="G2372" s="9">
        <v>0.80679274595249362</v>
      </c>
      <c r="H2372" s="7">
        <v>4.6658880200878397E-2</v>
      </c>
      <c r="I2372" t="s">
        <v>126</v>
      </c>
      <c r="J2372" t="s">
        <v>438</v>
      </c>
      <c r="K2372" t="s">
        <v>130</v>
      </c>
      <c r="L2372" t="s">
        <v>1052</v>
      </c>
    </row>
    <row r="2373" spans="1:12" hidden="1">
      <c r="A2373" t="s">
        <v>126</v>
      </c>
      <c r="B2373" t="s">
        <v>1866</v>
      </c>
      <c r="C2373" t="s">
        <v>1301</v>
      </c>
      <c r="D2373" t="s">
        <v>1307</v>
      </c>
      <c r="E2373" s="7">
        <v>1.1806221686322099E-5</v>
      </c>
      <c r="F2373" s="9">
        <v>0.87944710783723157</v>
      </c>
      <c r="G2373" s="9">
        <v>0.68851995210783046</v>
      </c>
      <c r="H2373" s="7">
        <v>0.258401503707474</v>
      </c>
      <c r="I2373" t="s">
        <v>126</v>
      </c>
      <c r="J2373" t="s">
        <v>438</v>
      </c>
      <c r="K2373" t="s">
        <v>130</v>
      </c>
      <c r="L2373" t="s">
        <v>1052</v>
      </c>
    </row>
    <row r="2374" spans="1:12" hidden="1">
      <c r="A2374" t="s">
        <v>126</v>
      </c>
      <c r="B2374" t="s">
        <v>1867</v>
      </c>
      <c r="C2374" t="s">
        <v>1329</v>
      </c>
      <c r="D2374" t="s">
        <v>1307</v>
      </c>
      <c r="E2374" s="7">
        <v>2.0061326068163399E-5</v>
      </c>
      <c r="F2374" s="9">
        <v>0.43678682300762484</v>
      </c>
      <c r="G2374" s="9">
        <v>0.79129427586584489</v>
      </c>
      <c r="H2374" s="7">
        <v>0.45750556712476098</v>
      </c>
      <c r="I2374" t="s">
        <v>126</v>
      </c>
      <c r="J2374" t="s">
        <v>438</v>
      </c>
      <c r="K2374" t="s">
        <v>130</v>
      </c>
      <c r="L2374" t="s">
        <v>1052</v>
      </c>
    </row>
    <row r="2375" spans="1:12">
      <c r="A2375" t="s">
        <v>126</v>
      </c>
      <c r="B2375" t="s">
        <v>1868</v>
      </c>
      <c r="C2375" t="s">
        <v>1296</v>
      </c>
      <c r="D2375" t="s">
        <v>1297</v>
      </c>
      <c r="E2375" s="7">
        <v>1.0675204519110699E-5</v>
      </c>
      <c r="F2375" s="9">
        <v>-4.1108587247994404</v>
      </c>
      <c r="G2375" s="9">
        <v>0.62489536266679468</v>
      </c>
      <c r="H2375" s="7">
        <v>1.0321926886756001E-2</v>
      </c>
      <c r="I2375" t="s">
        <v>126</v>
      </c>
      <c r="J2375" t="s">
        <v>438</v>
      </c>
      <c r="K2375" t="s">
        <v>130</v>
      </c>
      <c r="L2375" t="s">
        <v>1052</v>
      </c>
    </row>
    <row r="2376" spans="1:12" hidden="1">
      <c r="A2376" t="s">
        <v>126</v>
      </c>
      <c r="B2376" t="s">
        <v>1869</v>
      </c>
      <c r="C2376" t="s">
        <v>1297</v>
      </c>
      <c r="D2376" t="s">
        <v>1301</v>
      </c>
      <c r="E2376" s="7">
        <v>1.20013085557855E-5</v>
      </c>
      <c r="F2376" s="9">
        <v>-1.573983328716771</v>
      </c>
      <c r="G2376" s="9">
        <v>0.79424885667735989</v>
      </c>
      <c r="H2376" s="7">
        <v>0.159208731527956</v>
      </c>
      <c r="I2376" t="s">
        <v>126</v>
      </c>
      <c r="J2376" t="s">
        <v>438</v>
      </c>
      <c r="K2376" t="s">
        <v>130</v>
      </c>
      <c r="L2376" t="s">
        <v>1052</v>
      </c>
    </row>
    <row r="2377" spans="1:12">
      <c r="A2377" t="s">
        <v>126</v>
      </c>
      <c r="B2377" t="s">
        <v>1870</v>
      </c>
      <c r="C2377" t="s">
        <v>1871</v>
      </c>
      <c r="D2377" t="s">
        <v>1296</v>
      </c>
      <c r="E2377" s="7">
        <v>1.92286547023058E-5</v>
      </c>
      <c r="F2377" s="9">
        <v>-2.7633360715721564</v>
      </c>
      <c r="G2377" s="9">
        <v>0.70009052324450094</v>
      </c>
      <c r="H2377" s="7">
        <v>4.6951866971374601E-2</v>
      </c>
      <c r="I2377" t="s">
        <v>126</v>
      </c>
      <c r="J2377" t="s">
        <v>438</v>
      </c>
      <c r="K2377" t="s">
        <v>130</v>
      </c>
      <c r="L2377" t="s">
        <v>1052</v>
      </c>
    </row>
    <row r="2378" spans="1:12" hidden="1">
      <c r="A2378" t="s">
        <v>126</v>
      </c>
      <c r="B2378" t="s">
        <v>1872</v>
      </c>
      <c r="C2378" t="s">
        <v>1301</v>
      </c>
      <c r="D2378" t="s">
        <v>1873</v>
      </c>
      <c r="E2378" s="7">
        <v>1.3098263170303601E-5</v>
      </c>
      <c r="F2378" s="9">
        <v>-1.298295802000465E-3</v>
      </c>
      <c r="G2378" s="9">
        <v>0.79029779685078294</v>
      </c>
      <c r="H2378" s="7">
        <v>0.96766948624140703</v>
      </c>
      <c r="I2378" t="s">
        <v>126</v>
      </c>
      <c r="J2378" t="s">
        <v>438</v>
      </c>
      <c r="K2378" t="s">
        <v>130</v>
      </c>
      <c r="L2378" t="s">
        <v>1052</v>
      </c>
    </row>
    <row r="2379" spans="1:12" hidden="1">
      <c r="A2379" t="s">
        <v>126</v>
      </c>
      <c r="B2379" t="s">
        <v>1874</v>
      </c>
      <c r="C2379" t="s">
        <v>1296</v>
      </c>
      <c r="D2379" t="s">
        <v>1307</v>
      </c>
      <c r="E2379" s="7">
        <v>1.3098263170303601E-5</v>
      </c>
      <c r="F2379" s="9">
        <v>2.186421827652937E-2</v>
      </c>
      <c r="G2379" s="9">
        <v>0.79370828909004332</v>
      </c>
      <c r="H2379" s="7">
        <v>0.86817847645242396</v>
      </c>
      <c r="I2379" t="s">
        <v>126</v>
      </c>
      <c r="J2379" t="s">
        <v>438</v>
      </c>
      <c r="K2379" t="s">
        <v>130</v>
      </c>
      <c r="L2379" t="s">
        <v>1052</v>
      </c>
    </row>
    <row r="2380" spans="1:12" hidden="1">
      <c r="A2380" t="s">
        <v>126</v>
      </c>
      <c r="B2380" t="s">
        <v>1875</v>
      </c>
      <c r="C2380" t="s">
        <v>1296</v>
      </c>
      <c r="D2380" t="s">
        <v>1297</v>
      </c>
      <c r="E2380" s="7">
        <v>1.2903704237563301E-4</v>
      </c>
      <c r="F2380" s="9">
        <v>1.6896135302024626</v>
      </c>
      <c r="G2380" s="9">
        <v>0.57370292742091766</v>
      </c>
      <c r="H2380" s="7">
        <v>8.6138271049228401E-2</v>
      </c>
      <c r="I2380" t="s">
        <v>126</v>
      </c>
      <c r="J2380" t="s">
        <v>438</v>
      </c>
      <c r="K2380" t="s">
        <v>130</v>
      </c>
      <c r="L2380" t="s">
        <v>1052</v>
      </c>
    </row>
    <row r="2381" spans="1:12" hidden="1">
      <c r="A2381" t="s">
        <v>126</v>
      </c>
      <c r="B2381" t="s">
        <v>1876</v>
      </c>
      <c r="C2381" t="s">
        <v>1301</v>
      </c>
      <c r="D2381" t="s">
        <v>1307</v>
      </c>
      <c r="E2381" s="7">
        <v>2.0546049099460801E-5</v>
      </c>
      <c r="F2381" s="9">
        <v>-0.75195784070382199</v>
      </c>
      <c r="G2381" s="9">
        <v>0.71329107557605198</v>
      </c>
      <c r="H2381" s="7">
        <v>0.30453971384689699</v>
      </c>
      <c r="I2381" t="s">
        <v>126</v>
      </c>
      <c r="J2381" t="s">
        <v>438</v>
      </c>
      <c r="K2381" t="s">
        <v>130</v>
      </c>
      <c r="L2381" t="s">
        <v>1052</v>
      </c>
    </row>
    <row r="2382" spans="1:12" hidden="1">
      <c r="A2382" t="s">
        <v>126</v>
      </c>
      <c r="B2382" t="s">
        <v>1877</v>
      </c>
      <c r="C2382" t="s">
        <v>1301</v>
      </c>
      <c r="D2382" t="s">
        <v>1307</v>
      </c>
      <c r="E2382" s="7">
        <v>2.2178970890416999E-5</v>
      </c>
      <c r="F2382" s="9">
        <v>-0.81426070962584929</v>
      </c>
      <c r="G2382" s="9">
        <v>0.52676692389060209</v>
      </c>
      <c r="H2382" s="7">
        <v>0.21376093471478699</v>
      </c>
      <c r="I2382" t="s">
        <v>126</v>
      </c>
      <c r="J2382" t="s">
        <v>438</v>
      </c>
      <c r="K2382" t="s">
        <v>130</v>
      </c>
      <c r="L2382" t="s">
        <v>1052</v>
      </c>
    </row>
    <row r="2383" spans="1:12" hidden="1">
      <c r="A2383" t="s">
        <v>126</v>
      </c>
      <c r="B2383" t="s">
        <v>1878</v>
      </c>
      <c r="C2383" t="s">
        <v>1301</v>
      </c>
      <c r="D2383" t="s">
        <v>1307</v>
      </c>
      <c r="E2383" s="7">
        <v>1.01257963076494E-4</v>
      </c>
      <c r="F2383" s="9">
        <v>-0.43882852932345984</v>
      </c>
      <c r="G2383" s="9">
        <v>0.81058998620403655</v>
      </c>
      <c r="H2383" s="7">
        <v>0.46186579963409602</v>
      </c>
      <c r="I2383" t="s">
        <v>126</v>
      </c>
      <c r="J2383" t="s">
        <v>438</v>
      </c>
      <c r="K2383" t="s">
        <v>130</v>
      </c>
      <c r="L2383" t="s">
        <v>1052</v>
      </c>
    </row>
    <row r="2384" spans="1:12" hidden="1">
      <c r="A2384" t="s">
        <v>126</v>
      </c>
      <c r="B2384" t="s">
        <v>1879</v>
      </c>
      <c r="C2384" t="s">
        <v>1307</v>
      </c>
      <c r="D2384" t="s">
        <v>1296</v>
      </c>
      <c r="E2384" s="7">
        <v>2.2971069597324799E-4</v>
      </c>
      <c r="F2384" s="9">
        <v>-0.40604448172072249</v>
      </c>
      <c r="G2384" s="9">
        <v>0.67399003913437783</v>
      </c>
      <c r="H2384" s="7">
        <v>0.43764522518264898</v>
      </c>
      <c r="I2384" t="s">
        <v>126</v>
      </c>
      <c r="J2384" t="s">
        <v>438</v>
      </c>
      <c r="K2384" t="s">
        <v>130</v>
      </c>
      <c r="L2384" t="s">
        <v>1052</v>
      </c>
    </row>
    <row r="2385" spans="1:12" hidden="1">
      <c r="A2385" t="s">
        <v>126</v>
      </c>
      <c r="B2385" t="s">
        <v>1880</v>
      </c>
      <c r="C2385" t="s">
        <v>1296</v>
      </c>
      <c r="D2385" t="s">
        <v>1297</v>
      </c>
      <c r="E2385" s="7">
        <v>8.1927166685115299E-5</v>
      </c>
      <c r="F2385" s="9">
        <v>0.59960072690758071</v>
      </c>
      <c r="G2385" s="9">
        <v>0.67735100588446973</v>
      </c>
      <c r="H2385" s="7">
        <v>0.34677751873564699</v>
      </c>
      <c r="I2385" t="s">
        <v>126</v>
      </c>
      <c r="J2385" t="s">
        <v>438</v>
      </c>
      <c r="K2385" t="s">
        <v>130</v>
      </c>
      <c r="L2385" t="s">
        <v>1052</v>
      </c>
    </row>
    <row r="2386" spans="1:12" hidden="1">
      <c r="A2386" t="s">
        <v>126</v>
      </c>
      <c r="B2386" t="s">
        <v>1881</v>
      </c>
      <c r="C2386" t="s">
        <v>1297</v>
      </c>
      <c r="D2386" t="s">
        <v>1296</v>
      </c>
      <c r="E2386" s="7">
        <v>1.3194068637551801E-6</v>
      </c>
      <c r="F2386" s="9">
        <v>4.2825659427937118E-2</v>
      </c>
      <c r="G2386" s="9">
        <v>0.83918431317623354</v>
      </c>
      <c r="H2386" s="7">
        <v>0.82127631726611405</v>
      </c>
      <c r="I2386" t="s">
        <v>126</v>
      </c>
      <c r="J2386" t="s">
        <v>438</v>
      </c>
      <c r="K2386" t="s">
        <v>130</v>
      </c>
      <c r="L2386" t="s">
        <v>1052</v>
      </c>
    </row>
    <row r="2387" spans="1:12" hidden="1">
      <c r="A2387" t="s">
        <v>126</v>
      </c>
      <c r="B2387" t="s">
        <v>1882</v>
      </c>
      <c r="C2387" t="s">
        <v>1307</v>
      </c>
      <c r="D2387" t="s">
        <v>1297</v>
      </c>
      <c r="E2387" s="7">
        <v>5.1124914468341499E-5</v>
      </c>
      <c r="F2387" s="9">
        <v>-0.47359369060262613</v>
      </c>
      <c r="G2387" s="9">
        <v>0.79172072131988169</v>
      </c>
      <c r="H2387" s="7">
        <v>0.43927222454039</v>
      </c>
      <c r="I2387" t="s">
        <v>126</v>
      </c>
      <c r="J2387" t="s">
        <v>438</v>
      </c>
      <c r="K2387" t="s">
        <v>130</v>
      </c>
      <c r="L2387" t="s">
        <v>1052</v>
      </c>
    </row>
    <row r="2388" spans="1:12" hidden="1">
      <c r="A2388" t="s">
        <v>126</v>
      </c>
      <c r="B2388" t="s">
        <v>1883</v>
      </c>
      <c r="C2388" t="s">
        <v>1296</v>
      </c>
      <c r="D2388" t="s">
        <v>1301</v>
      </c>
      <c r="E2388" s="7">
        <v>9.4650361564381205E-6</v>
      </c>
      <c r="F2388" s="9">
        <v>1.266144112353875</v>
      </c>
      <c r="G2388" s="9">
        <v>0.80887513533240474</v>
      </c>
      <c r="H2388" s="7">
        <v>0.21088874453037701</v>
      </c>
      <c r="I2388" t="s">
        <v>126</v>
      </c>
      <c r="J2388" t="s">
        <v>438</v>
      </c>
      <c r="K2388" t="s">
        <v>130</v>
      </c>
      <c r="L2388" t="s">
        <v>1052</v>
      </c>
    </row>
    <row r="2389" spans="1:12" hidden="1">
      <c r="A2389" t="s">
        <v>126</v>
      </c>
      <c r="B2389" t="s">
        <v>1884</v>
      </c>
      <c r="C2389" t="s">
        <v>1307</v>
      </c>
      <c r="D2389" t="s">
        <v>1301</v>
      </c>
      <c r="E2389" s="7">
        <v>3.0673472733088097E-5</v>
      </c>
      <c r="F2389" s="9">
        <v>-0.62993618215098501</v>
      </c>
      <c r="G2389" s="9">
        <v>0.51970307249913372</v>
      </c>
      <c r="H2389" s="7">
        <v>0.27091506587436498</v>
      </c>
      <c r="I2389" t="s">
        <v>126</v>
      </c>
      <c r="J2389" t="s">
        <v>438</v>
      </c>
      <c r="K2389" t="s">
        <v>130</v>
      </c>
      <c r="L2389" t="s">
        <v>1052</v>
      </c>
    </row>
    <row r="2390" spans="1:12" hidden="1">
      <c r="A2390" t="s">
        <v>126</v>
      </c>
      <c r="B2390" t="s">
        <v>1885</v>
      </c>
      <c r="C2390" t="s">
        <v>1297</v>
      </c>
      <c r="D2390" t="s">
        <v>1296</v>
      </c>
      <c r="E2390" s="7">
        <v>7.3303005968139E-5</v>
      </c>
      <c r="F2390" s="9">
        <v>-0.11990384997980831</v>
      </c>
      <c r="G2390" s="9">
        <v>0.82720654621821454</v>
      </c>
      <c r="H2390" s="7">
        <v>0.70340849543773798</v>
      </c>
      <c r="I2390" t="s">
        <v>126</v>
      </c>
      <c r="J2390" t="s">
        <v>438</v>
      </c>
      <c r="K2390" t="s">
        <v>130</v>
      </c>
      <c r="L2390" t="s">
        <v>1052</v>
      </c>
    </row>
    <row r="2391" spans="1:12" hidden="1">
      <c r="A2391" t="s">
        <v>126</v>
      </c>
      <c r="B2391" t="s">
        <v>1886</v>
      </c>
      <c r="C2391" t="s">
        <v>1307</v>
      </c>
      <c r="D2391" t="s">
        <v>1301</v>
      </c>
      <c r="E2391" s="7">
        <v>5.6668090627509498E-5</v>
      </c>
      <c r="F2391" s="9">
        <v>-0.24306511875850034</v>
      </c>
      <c r="G2391" s="9">
        <v>0.56090798788229945</v>
      </c>
      <c r="H2391" s="7">
        <v>0.51035350710232896</v>
      </c>
      <c r="I2391" t="s">
        <v>126</v>
      </c>
      <c r="J2391" t="s">
        <v>438</v>
      </c>
      <c r="K2391" t="s">
        <v>130</v>
      </c>
      <c r="L2391" t="s">
        <v>1052</v>
      </c>
    </row>
    <row r="2392" spans="1:12" hidden="1">
      <c r="A2392" t="s">
        <v>126</v>
      </c>
      <c r="B2392" t="s">
        <v>1887</v>
      </c>
      <c r="C2392" t="s">
        <v>1296</v>
      </c>
      <c r="D2392" t="s">
        <v>1307</v>
      </c>
      <c r="E2392" s="7">
        <v>1.16111652965492E-5</v>
      </c>
      <c r="F2392" s="9">
        <v>0.1225906424758311</v>
      </c>
      <c r="G2392" s="9">
        <v>0.81758469264506717</v>
      </c>
      <c r="H2392" s="7">
        <v>0.69859037221863596</v>
      </c>
      <c r="I2392" t="s">
        <v>126</v>
      </c>
      <c r="J2392" t="s">
        <v>438</v>
      </c>
      <c r="K2392" t="s">
        <v>130</v>
      </c>
      <c r="L2392" t="s">
        <v>1052</v>
      </c>
    </row>
    <row r="2393" spans="1:12">
      <c r="A2393" t="s">
        <v>126</v>
      </c>
      <c r="B2393" t="s">
        <v>1887</v>
      </c>
      <c r="C2393" t="s">
        <v>1296</v>
      </c>
      <c r="D2393" t="s">
        <v>1297</v>
      </c>
      <c r="E2393" s="7">
        <v>5.6619033543317303E-6</v>
      </c>
      <c r="F2393" s="9">
        <v>4.2007179513675004</v>
      </c>
      <c r="G2393" s="9">
        <v>0.8265309650955518</v>
      </c>
      <c r="H2393" s="7">
        <v>2.4170616830226602E-2</v>
      </c>
      <c r="I2393" t="s">
        <v>126</v>
      </c>
      <c r="J2393" t="s">
        <v>438</v>
      </c>
      <c r="K2393" t="s">
        <v>130</v>
      </c>
      <c r="L2393" t="s">
        <v>1052</v>
      </c>
    </row>
    <row r="2394" spans="1:12" hidden="1">
      <c r="A2394" t="s">
        <v>126</v>
      </c>
      <c r="B2394" t="s">
        <v>1888</v>
      </c>
      <c r="C2394" t="s">
        <v>1301</v>
      </c>
      <c r="D2394" t="s">
        <v>1307</v>
      </c>
      <c r="E2394" s="7">
        <v>1.6235874788933599E-5</v>
      </c>
      <c r="F2394" s="9">
        <v>0.54473199408639894</v>
      </c>
      <c r="G2394" s="9">
        <v>0.80444249241248234</v>
      </c>
      <c r="H2394" s="7">
        <v>0.41056822690554301</v>
      </c>
      <c r="I2394" t="s">
        <v>126</v>
      </c>
      <c r="J2394" t="s">
        <v>438</v>
      </c>
      <c r="K2394" t="s">
        <v>130</v>
      </c>
      <c r="L2394" t="s">
        <v>1052</v>
      </c>
    </row>
    <row r="2395" spans="1:12" hidden="1">
      <c r="A2395" t="s">
        <v>126</v>
      </c>
      <c r="B2395" t="s">
        <v>1889</v>
      </c>
      <c r="C2395" t="s">
        <v>1301</v>
      </c>
      <c r="D2395" t="s">
        <v>1296</v>
      </c>
      <c r="E2395" s="7">
        <v>1.2112647152227599E-5</v>
      </c>
      <c r="F2395" s="9">
        <v>-0.2001138231086794</v>
      </c>
      <c r="G2395" s="9">
        <v>0.67750779561473784</v>
      </c>
      <c r="H2395" s="7">
        <v>0.58680122721829697</v>
      </c>
      <c r="I2395" t="s">
        <v>126</v>
      </c>
      <c r="J2395" t="s">
        <v>438</v>
      </c>
      <c r="K2395" t="s">
        <v>130</v>
      </c>
      <c r="L2395" t="s">
        <v>1052</v>
      </c>
    </row>
    <row r="2396" spans="1:12" hidden="1">
      <c r="A2396" t="s">
        <v>126</v>
      </c>
      <c r="B2396" t="s">
        <v>1890</v>
      </c>
      <c r="C2396" t="s">
        <v>1301</v>
      </c>
      <c r="D2396" t="s">
        <v>1307</v>
      </c>
      <c r="E2396" s="7">
        <v>1.4810162113600099E-4</v>
      </c>
      <c r="F2396" s="9">
        <v>1.3274539442796958</v>
      </c>
      <c r="G2396" s="9">
        <v>0.50087614315235451</v>
      </c>
      <c r="H2396" s="7">
        <v>0.103532709442439</v>
      </c>
      <c r="I2396" t="s">
        <v>126</v>
      </c>
      <c r="J2396" t="s">
        <v>438</v>
      </c>
      <c r="K2396" t="s">
        <v>130</v>
      </c>
      <c r="L2396" t="s">
        <v>1052</v>
      </c>
    </row>
    <row r="2397" spans="1:12" hidden="1">
      <c r="A2397" t="s">
        <v>126</v>
      </c>
      <c r="B2397" t="s">
        <v>1891</v>
      </c>
      <c r="C2397" t="s">
        <v>1301</v>
      </c>
      <c r="D2397" t="s">
        <v>1296</v>
      </c>
      <c r="E2397" s="7">
        <v>6.6733398607128194E-5</v>
      </c>
      <c r="F2397" s="9">
        <v>-1.2020863130039388</v>
      </c>
      <c r="G2397" s="9">
        <v>0.80865295031101947</v>
      </c>
      <c r="H2397" s="7">
        <v>0.22275573862001199</v>
      </c>
      <c r="I2397" t="s">
        <v>126</v>
      </c>
      <c r="J2397" t="s">
        <v>438</v>
      </c>
      <c r="K2397" t="s">
        <v>130</v>
      </c>
      <c r="L2397" t="s">
        <v>1052</v>
      </c>
    </row>
    <row r="2398" spans="1:12" hidden="1">
      <c r="A2398" t="s">
        <v>126</v>
      </c>
      <c r="B2398" t="s">
        <v>1892</v>
      </c>
      <c r="C2398" t="s">
        <v>1301</v>
      </c>
      <c r="D2398" t="s">
        <v>1296</v>
      </c>
      <c r="E2398" s="7">
        <v>5.7933017758403102E-5</v>
      </c>
      <c r="F2398" s="9">
        <v>-0.87625779902705681</v>
      </c>
      <c r="G2398" s="9">
        <v>0.55377913293194181</v>
      </c>
      <c r="H2398" s="7">
        <v>0.208426312897592</v>
      </c>
      <c r="I2398" t="s">
        <v>126</v>
      </c>
      <c r="J2398" t="s">
        <v>438</v>
      </c>
      <c r="K2398" t="s">
        <v>130</v>
      </c>
      <c r="L2398" t="s">
        <v>1052</v>
      </c>
    </row>
    <row r="2399" spans="1:12" hidden="1">
      <c r="A2399" t="s">
        <v>126</v>
      </c>
      <c r="B2399" t="s">
        <v>1893</v>
      </c>
      <c r="C2399" t="s">
        <v>1296</v>
      </c>
      <c r="D2399" t="s">
        <v>1307</v>
      </c>
      <c r="E2399" s="7">
        <v>1.0788758540782401E-5</v>
      </c>
      <c r="F2399" s="9">
        <v>1.2483835215068868</v>
      </c>
      <c r="G2399" s="9">
        <v>0.83925819531079116</v>
      </c>
      <c r="H2399" s="7">
        <v>0.222607170969848</v>
      </c>
      <c r="I2399" t="s">
        <v>126</v>
      </c>
      <c r="J2399" t="s">
        <v>438</v>
      </c>
      <c r="K2399" t="s">
        <v>130</v>
      </c>
      <c r="L2399" t="s">
        <v>1052</v>
      </c>
    </row>
    <row r="2400" spans="1:12" hidden="1">
      <c r="A2400" t="s">
        <v>126</v>
      </c>
      <c r="B2400" t="s">
        <v>1894</v>
      </c>
      <c r="C2400" t="s">
        <v>1297</v>
      </c>
      <c r="D2400" t="s">
        <v>1301</v>
      </c>
      <c r="E2400" s="7">
        <v>1.8549070112860499E-5</v>
      </c>
      <c r="F2400" s="9">
        <v>-1.2332346564964969</v>
      </c>
      <c r="G2400" s="9">
        <v>0.80040991484147617</v>
      </c>
      <c r="H2400" s="7">
        <v>0.21450563123317401</v>
      </c>
      <c r="I2400" t="s">
        <v>126</v>
      </c>
      <c r="J2400" t="s">
        <v>438</v>
      </c>
      <c r="K2400" t="s">
        <v>130</v>
      </c>
      <c r="L2400" t="s">
        <v>1052</v>
      </c>
    </row>
    <row r="2401" spans="1:12">
      <c r="A2401" t="s">
        <v>126</v>
      </c>
      <c r="B2401" t="s">
        <v>1895</v>
      </c>
      <c r="C2401" t="s">
        <v>1296</v>
      </c>
      <c r="D2401" t="s">
        <v>1297</v>
      </c>
      <c r="E2401" s="7">
        <v>1.00271539766672E-5</v>
      </c>
      <c r="F2401" s="9">
        <v>2.3955101885698675</v>
      </c>
      <c r="G2401" s="9">
        <v>0.60687347987710993</v>
      </c>
      <c r="H2401" s="7">
        <v>4.6946704826058901E-2</v>
      </c>
      <c r="I2401" t="s">
        <v>126</v>
      </c>
      <c r="J2401" t="s">
        <v>438</v>
      </c>
      <c r="K2401" t="s">
        <v>130</v>
      </c>
      <c r="L2401" t="s">
        <v>1052</v>
      </c>
    </row>
    <row r="2402" spans="1:12" hidden="1">
      <c r="A2402" t="s">
        <v>126</v>
      </c>
      <c r="B2402" t="s">
        <v>1896</v>
      </c>
      <c r="C2402" t="s">
        <v>1296</v>
      </c>
      <c r="D2402" t="s">
        <v>1297</v>
      </c>
      <c r="E2402" s="7">
        <v>3.2440647735310302E-5</v>
      </c>
      <c r="F2402" s="9">
        <v>-1.186138552798647</v>
      </c>
      <c r="G2402" s="9">
        <v>0.79090314771913095</v>
      </c>
      <c r="H2402" s="7">
        <v>0.220713421284052</v>
      </c>
      <c r="I2402" t="s">
        <v>126</v>
      </c>
      <c r="J2402" t="s">
        <v>438</v>
      </c>
      <c r="K2402" t="s">
        <v>130</v>
      </c>
      <c r="L2402" t="s">
        <v>1052</v>
      </c>
    </row>
    <row r="2403" spans="1:12">
      <c r="A2403" t="s">
        <v>126</v>
      </c>
      <c r="B2403" t="s">
        <v>1897</v>
      </c>
      <c r="C2403" t="s">
        <v>1297</v>
      </c>
      <c r="D2403" t="s">
        <v>1296</v>
      </c>
      <c r="E2403" s="7">
        <v>6.3739449491430995E-5</v>
      </c>
      <c r="F2403" s="9">
        <v>-8.2717802529437421</v>
      </c>
      <c r="G2403" s="9">
        <v>0.81049679673150954</v>
      </c>
      <c r="H2403" s="7">
        <v>1.3999851923143401E-3</v>
      </c>
      <c r="I2403" t="s">
        <v>126</v>
      </c>
      <c r="J2403" t="s">
        <v>438</v>
      </c>
      <c r="K2403" t="s">
        <v>130</v>
      </c>
      <c r="L2403" t="s">
        <v>1052</v>
      </c>
    </row>
    <row r="2404" spans="1:12" hidden="1">
      <c r="A2404" t="s">
        <v>126</v>
      </c>
      <c r="B2404" t="s">
        <v>1898</v>
      </c>
      <c r="C2404" t="s">
        <v>1296</v>
      </c>
      <c r="D2404" t="s">
        <v>1299</v>
      </c>
      <c r="E2404" s="7">
        <v>1.84885396581393E-6</v>
      </c>
      <c r="F2404" s="9">
        <v>0.51943224736813509</v>
      </c>
      <c r="G2404" s="9">
        <v>0.8396338181441646</v>
      </c>
      <c r="H2404" s="7">
        <v>0.43155259570504201</v>
      </c>
      <c r="I2404" t="s">
        <v>126</v>
      </c>
      <c r="J2404" t="s">
        <v>438</v>
      </c>
      <c r="K2404" t="s">
        <v>130</v>
      </c>
      <c r="L2404" t="s">
        <v>1052</v>
      </c>
    </row>
    <row r="2405" spans="1:12" hidden="1">
      <c r="A2405" t="s">
        <v>126</v>
      </c>
      <c r="B2405" t="s">
        <v>1899</v>
      </c>
      <c r="C2405" t="s">
        <v>1297</v>
      </c>
      <c r="D2405" t="s">
        <v>1296</v>
      </c>
      <c r="E2405" s="7">
        <v>7.6714757675089906E-6</v>
      </c>
      <c r="F2405" s="9">
        <v>1.6447925703420117</v>
      </c>
      <c r="G2405" s="9">
        <v>0.6666004836816406</v>
      </c>
      <c r="H2405" s="7">
        <v>0.11622754645620401</v>
      </c>
      <c r="I2405" t="s">
        <v>126</v>
      </c>
      <c r="J2405" t="s">
        <v>438</v>
      </c>
      <c r="K2405" t="s">
        <v>130</v>
      </c>
      <c r="L2405" t="s">
        <v>1052</v>
      </c>
    </row>
    <row r="2406" spans="1:12" hidden="1">
      <c r="A2406" t="s">
        <v>126</v>
      </c>
      <c r="B2406" t="s">
        <v>1900</v>
      </c>
      <c r="C2406" t="s">
        <v>1297</v>
      </c>
      <c r="D2406" t="s">
        <v>1296</v>
      </c>
      <c r="E2406" s="7">
        <v>3.3238466086534997E-5</v>
      </c>
      <c r="F2406" s="9">
        <v>-0.40382933054648201</v>
      </c>
      <c r="G2406" s="9">
        <v>0.82720654621821454</v>
      </c>
      <c r="H2406" s="7">
        <v>0.48473832221947999</v>
      </c>
      <c r="I2406" t="s">
        <v>126</v>
      </c>
      <c r="J2406" t="s">
        <v>438</v>
      </c>
      <c r="K2406" t="s">
        <v>130</v>
      </c>
      <c r="L2406" t="s">
        <v>1052</v>
      </c>
    </row>
    <row r="2407" spans="1:12" hidden="1">
      <c r="A2407" t="s">
        <v>126</v>
      </c>
      <c r="B2407" t="s">
        <v>1901</v>
      </c>
      <c r="C2407" t="s">
        <v>1296</v>
      </c>
      <c r="D2407" t="s">
        <v>1307</v>
      </c>
      <c r="E2407" s="7">
        <v>4.5638879302506803E-5</v>
      </c>
      <c r="F2407" s="9">
        <v>0.1324047962589511</v>
      </c>
      <c r="G2407" s="9">
        <v>0.81217110557087169</v>
      </c>
      <c r="H2407" s="7">
        <v>0.68638593174890705</v>
      </c>
      <c r="I2407" t="s">
        <v>126</v>
      </c>
      <c r="J2407" t="s">
        <v>438</v>
      </c>
      <c r="K2407" t="s">
        <v>130</v>
      </c>
      <c r="L2407" t="s">
        <v>1052</v>
      </c>
    </row>
    <row r="2408" spans="1:12" hidden="1">
      <c r="A2408" t="s">
        <v>126</v>
      </c>
      <c r="B2408" t="s">
        <v>1901</v>
      </c>
      <c r="C2408" t="s">
        <v>1296</v>
      </c>
      <c r="D2408" t="s">
        <v>1297</v>
      </c>
      <c r="E2408" s="7">
        <v>5.4323494616613802E-5</v>
      </c>
      <c r="F2408" s="9">
        <v>-8.1319250994751541E-2</v>
      </c>
      <c r="G2408" s="9">
        <v>0.79108873748469566</v>
      </c>
      <c r="H2408" s="7">
        <v>0.74850203064387799</v>
      </c>
      <c r="I2408" t="s">
        <v>126</v>
      </c>
      <c r="J2408" t="s">
        <v>438</v>
      </c>
      <c r="K2408" t="s">
        <v>130</v>
      </c>
      <c r="L2408" t="s">
        <v>1052</v>
      </c>
    </row>
    <row r="2409" spans="1:12" hidden="1">
      <c r="A2409" t="s">
        <v>126</v>
      </c>
      <c r="B2409" t="s">
        <v>1902</v>
      </c>
      <c r="C2409" t="s">
        <v>1301</v>
      </c>
      <c r="D2409" t="s">
        <v>1296</v>
      </c>
      <c r="E2409" s="7">
        <v>1.13629193726458E-6</v>
      </c>
      <c r="F2409" s="9">
        <v>1.1373461905056619</v>
      </c>
      <c r="G2409" s="9">
        <v>0.80721056703409655</v>
      </c>
      <c r="H2409" s="7">
        <v>0.23522524825900101</v>
      </c>
      <c r="I2409" t="s">
        <v>126</v>
      </c>
      <c r="J2409" t="s">
        <v>438</v>
      </c>
      <c r="K2409" t="s">
        <v>130</v>
      </c>
      <c r="L2409" t="s">
        <v>1052</v>
      </c>
    </row>
    <row r="2410" spans="1:12" hidden="1">
      <c r="A2410" t="s">
        <v>126</v>
      </c>
      <c r="B2410" t="s">
        <v>1903</v>
      </c>
      <c r="C2410" t="s">
        <v>1296</v>
      </c>
      <c r="D2410" t="s">
        <v>1301</v>
      </c>
      <c r="E2410" s="7">
        <v>8.6292978242031992E-6</v>
      </c>
      <c r="F2410" s="9">
        <v>1.2918915877907229</v>
      </c>
      <c r="G2410" s="9">
        <v>0.61064914980081053</v>
      </c>
      <c r="H2410" s="7">
        <v>0.145804549850996</v>
      </c>
      <c r="I2410" t="s">
        <v>126</v>
      </c>
      <c r="J2410" t="s">
        <v>438</v>
      </c>
      <c r="K2410" t="s">
        <v>130</v>
      </c>
      <c r="L2410" t="s">
        <v>1052</v>
      </c>
    </row>
    <row r="2411" spans="1:12" hidden="1">
      <c r="A2411" t="s">
        <v>126</v>
      </c>
      <c r="B2411" t="s">
        <v>1903</v>
      </c>
      <c r="C2411" t="s">
        <v>1296</v>
      </c>
      <c r="D2411" t="s">
        <v>1297</v>
      </c>
      <c r="E2411" s="7">
        <v>2.1444699939584601E-5</v>
      </c>
      <c r="F2411" s="9">
        <v>1.3270414951427142E-4</v>
      </c>
      <c r="G2411" s="9">
        <v>0.60740054564411972</v>
      </c>
      <c r="H2411" s="7">
        <v>0.98820687476907498</v>
      </c>
      <c r="I2411" t="s">
        <v>126</v>
      </c>
      <c r="J2411" t="s">
        <v>438</v>
      </c>
      <c r="K2411" t="s">
        <v>130</v>
      </c>
      <c r="L2411" t="s">
        <v>1052</v>
      </c>
    </row>
    <row r="2412" spans="1:12" hidden="1">
      <c r="A2412" t="s">
        <v>126</v>
      </c>
      <c r="B2412" t="s">
        <v>1904</v>
      </c>
      <c r="C2412" t="s">
        <v>1871</v>
      </c>
      <c r="D2412" t="s">
        <v>1296</v>
      </c>
      <c r="E2412" s="7">
        <v>6.6979476720280598E-5</v>
      </c>
      <c r="F2412" s="9">
        <v>0.15133882390299158</v>
      </c>
      <c r="G2412" s="9">
        <v>0.35056404893782595</v>
      </c>
      <c r="H2412" s="7">
        <v>0.51115550883775296</v>
      </c>
      <c r="I2412" t="s">
        <v>126</v>
      </c>
      <c r="J2412" t="s">
        <v>438</v>
      </c>
      <c r="K2412" t="s">
        <v>130</v>
      </c>
      <c r="L2412" t="s">
        <v>1052</v>
      </c>
    </row>
    <row r="2413" spans="1:12" hidden="1">
      <c r="A2413" t="s">
        <v>126</v>
      </c>
      <c r="B2413" t="s">
        <v>1905</v>
      </c>
      <c r="C2413" t="s">
        <v>1301</v>
      </c>
      <c r="D2413" t="s">
        <v>1297</v>
      </c>
      <c r="E2413" s="7">
        <v>5.7333560369894999E-5</v>
      </c>
      <c r="F2413" s="9">
        <v>-2.3086746019603466E-5</v>
      </c>
      <c r="G2413" s="9">
        <v>0.60126817593570325</v>
      </c>
      <c r="H2413" s="7">
        <v>0.99505593085578903</v>
      </c>
      <c r="I2413" t="s">
        <v>126</v>
      </c>
      <c r="J2413" t="s">
        <v>438</v>
      </c>
      <c r="K2413" t="s">
        <v>130</v>
      </c>
      <c r="L2413" t="s">
        <v>1052</v>
      </c>
    </row>
    <row r="2414" spans="1:12" hidden="1">
      <c r="A2414" t="s">
        <v>126</v>
      </c>
      <c r="B2414" t="s">
        <v>1906</v>
      </c>
      <c r="C2414" t="s">
        <v>1296</v>
      </c>
      <c r="D2414" t="s">
        <v>1301</v>
      </c>
      <c r="E2414" s="7">
        <v>7.8039542678909893E-6</v>
      </c>
      <c r="F2414" s="9">
        <v>-1.5823692146329842</v>
      </c>
      <c r="G2414" s="9">
        <v>0.80241989568691441</v>
      </c>
      <c r="H2414" s="7">
        <v>0.16023610561237001</v>
      </c>
      <c r="I2414" t="s">
        <v>126</v>
      </c>
      <c r="J2414" t="s">
        <v>438</v>
      </c>
      <c r="K2414" t="s">
        <v>130</v>
      </c>
      <c r="L2414" t="s">
        <v>1052</v>
      </c>
    </row>
    <row r="2415" spans="1:12" hidden="1">
      <c r="A2415" t="s">
        <v>126</v>
      </c>
      <c r="B2415" t="s">
        <v>1906</v>
      </c>
      <c r="C2415" t="s">
        <v>1296</v>
      </c>
      <c r="D2415" t="s">
        <v>1297</v>
      </c>
      <c r="E2415" s="7">
        <v>7.0456404843028205E-5</v>
      </c>
      <c r="F2415" s="9">
        <v>-2.6033711911231036E-2</v>
      </c>
      <c r="G2415" s="9">
        <v>0.45777491776100576</v>
      </c>
      <c r="H2415" s="7">
        <v>0.81151304675807701</v>
      </c>
      <c r="I2415" t="s">
        <v>126</v>
      </c>
      <c r="J2415" t="s">
        <v>438</v>
      </c>
      <c r="K2415" t="s">
        <v>130</v>
      </c>
      <c r="L2415" t="s">
        <v>1052</v>
      </c>
    </row>
    <row r="2416" spans="1:12" hidden="1">
      <c r="A2416" t="s">
        <v>126</v>
      </c>
      <c r="B2416" t="s">
        <v>1907</v>
      </c>
      <c r="C2416" t="s">
        <v>1296</v>
      </c>
      <c r="D2416" t="s">
        <v>1301</v>
      </c>
      <c r="E2416" s="7">
        <v>3.4245816213629202E-3</v>
      </c>
      <c r="F2416" s="9">
        <v>0.10447441218058298</v>
      </c>
      <c r="G2416" s="9">
        <v>0.14267037023336229</v>
      </c>
      <c r="H2416" s="7">
        <v>0.39214570721785502</v>
      </c>
      <c r="I2416" t="s">
        <v>126</v>
      </c>
      <c r="J2416" t="s">
        <v>438</v>
      </c>
      <c r="K2416" t="s">
        <v>130</v>
      </c>
      <c r="L2416" t="s">
        <v>1052</v>
      </c>
    </row>
    <row r="2417" spans="1:12">
      <c r="A2417" t="s">
        <v>126</v>
      </c>
      <c r="B2417" t="s">
        <v>1908</v>
      </c>
      <c r="C2417" t="s">
        <v>1301</v>
      </c>
      <c r="D2417" t="s">
        <v>1296</v>
      </c>
      <c r="E2417" s="7">
        <v>4.4593952047722801E-5</v>
      </c>
      <c r="F2417" s="9">
        <v>3.0339232880005582</v>
      </c>
      <c r="G2417" s="9">
        <v>0.60997725894675703</v>
      </c>
      <c r="H2417" s="7">
        <v>2.57336011442411E-2</v>
      </c>
      <c r="I2417" t="s">
        <v>126</v>
      </c>
      <c r="J2417" t="s">
        <v>438</v>
      </c>
      <c r="K2417" t="s">
        <v>130</v>
      </c>
      <c r="L2417" t="s">
        <v>1052</v>
      </c>
    </row>
    <row r="2418" spans="1:12" hidden="1">
      <c r="A2418" t="s">
        <v>126</v>
      </c>
      <c r="B2418" t="s">
        <v>1910</v>
      </c>
      <c r="C2418" t="s">
        <v>1296</v>
      </c>
      <c r="D2418" t="s">
        <v>1307</v>
      </c>
      <c r="E2418" s="7">
        <v>2.13221438257082E-4</v>
      </c>
      <c r="F2418" s="9">
        <v>2.9669617244101127E-2</v>
      </c>
      <c r="G2418" s="9">
        <v>0.34441651994359834</v>
      </c>
      <c r="H2418" s="7">
        <v>0.76913696297705303</v>
      </c>
      <c r="I2418" t="s">
        <v>126</v>
      </c>
      <c r="J2418" t="s">
        <v>438</v>
      </c>
      <c r="K2418" t="s">
        <v>130</v>
      </c>
      <c r="L2418" t="s">
        <v>1052</v>
      </c>
    </row>
    <row r="2419" spans="1:12" hidden="1">
      <c r="A2419" t="s">
        <v>126</v>
      </c>
      <c r="B2419" t="s">
        <v>1911</v>
      </c>
      <c r="C2419" t="s">
        <v>1307</v>
      </c>
      <c r="D2419" t="s">
        <v>1301</v>
      </c>
      <c r="E2419" s="7">
        <v>2.5454566575869199E-5</v>
      </c>
      <c r="F2419" s="9">
        <v>-1.2343732752107563E-2</v>
      </c>
      <c r="G2419" s="9">
        <v>0.51370553665747143</v>
      </c>
      <c r="H2419" s="7">
        <v>0.87681162845489602</v>
      </c>
      <c r="I2419" t="s">
        <v>126</v>
      </c>
      <c r="J2419" t="s">
        <v>438</v>
      </c>
      <c r="K2419" t="s">
        <v>130</v>
      </c>
      <c r="L2419" t="s">
        <v>1052</v>
      </c>
    </row>
    <row r="2420" spans="1:12" hidden="1">
      <c r="A2420" t="s">
        <v>126</v>
      </c>
      <c r="B2420" t="s">
        <v>1912</v>
      </c>
      <c r="C2420" t="s">
        <v>1296</v>
      </c>
      <c r="D2420" t="s">
        <v>1297</v>
      </c>
      <c r="E2420" s="7">
        <v>9.3722469024723995E-6</v>
      </c>
      <c r="F2420" s="9">
        <v>-9.3690952939296038E-3</v>
      </c>
      <c r="G2420" s="9">
        <v>0.8005766228274378</v>
      </c>
      <c r="H2420" s="7">
        <v>0.91385283072604695</v>
      </c>
      <c r="I2420" t="s">
        <v>126</v>
      </c>
      <c r="J2420" t="s">
        <v>438</v>
      </c>
      <c r="K2420" t="s">
        <v>130</v>
      </c>
      <c r="L2420" t="s">
        <v>1052</v>
      </c>
    </row>
    <row r="2421" spans="1:12" hidden="1">
      <c r="A2421" t="s">
        <v>126</v>
      </c>
      <c r="B2421" t="s">
        <v>1913</v>
      </c>
      <c r="C2421" t="s">
        <v>1301</v>
      </c>
      <c r="D2421" t="s">
        <v>1296</v>
      </c>
      <c r="E2421" s="7">
        <v>3.4849674028145497E-5</v>
      </c>
      <c r="F2421" s="9">
        <v>-1.1517572440622152E-2</v>
      </c>
      <c r="G2421" s="9">
        <v>0.82720654621821454</v>
      </c>
      <c r="H2421" s="7">
        <v>0.90606949045591201</v>
      </c>
      <c r="I2421" t="s">
        <v>126</v>
      </c>
      <c r="J2421" t="s">
        <v>438</v>
      </c>
      <c r="K2421" t="s">
        <v>130</v>
      </c>
      <c r="L2421" t="s">
        <v>1052</v>
      </c>
    </row>
    <row r="2422" spans="1:12" hidden="1">
      <c r="A2422" t="s">
        <v>126</v>
      </c>
      <c r="B2422" t="s">
        <v>1914</v>
      </c>
      <c r="C2422" t="s">
        <v>1296</v>
      </c>
      <c r="D2422" t="s">
        <v>1297</v>
      </c>
      <c r="E2422" s="7">
        <v>2.3918487171785599E-5</v>
      </c>
      <c r="F2422" s="9">
        <v>-7.0415659346260186E-3</v>
      </c>
      <c r="G2422" s="9">
        <v>0.60812989800006334</v>
      </c>
      <c r="H2422" s="7">
        <v>0.91430824527450905</v>
      </c>
      <c r="I2422" t="s">
        <v>126</v>
      </c>
      <c r="J2422" t="s">
        <v>438</v>
      </c>
      <c r="K2422" t="s">
        <v>130</v>
      </c>
      <c r="L2422" t="s">
        <v>1052</v>
      </c>
    </row>
    <row r="2423" spans="1:12" hidden="1">
      <c r="A2423" t="s">
        <v>126</v>
      </c>
      <c r="B2423" t="s">
        <v>1915</v>
      </c>
      <c r="C2423" t="s">
        <v>1297</v>
      </c>
      <c r="D2423" t="s">
        <v>1296</v>
      </c>
      <c r="E2423" s="7">
        <v>1.6528424251462701E-5</v>
      </c>
      <c r="F2423" s="9">
        <v>-0.2803851894461411</v>
      </c>
      <c r="G2423" s="9">
        <v>0.83913113011962814</v>
      </c>
      <c r="H2423" s="7">
        <v>0.56323286720500298</v>
      </c>
      <c r="I2423" t="s">
        <v>126</v>
      </c>
      <c r="J2423" t="s">
        <v>438</v>
      </c>
      <c r="K2423" t="s">
        <v>130</v>
      </c>
      <c r="L2423" t="s">
        <v>1052</v>
      </c>
    </row>
    <row r="2424" spans="1:12" hidden="1">
      <c r="A2424" t="s">
        <v>126</v>
      </c>
      <c r="B2424" t="s">
        <v>1916</v>
      </c>
      <c r="C2424" t="s">
        <v>1296</v>
      </c>
      <c r="D2424" t="s">
        <v>1307</v>
      </c>
      <c r="E2424" s="7">
        <v>5.55310397296518E-5</v>
      </c>
      <c r="F2424" s="9">
        <v>1.8901497982409674E-2</v>
      </c>
      <c r="G2424" s="9">
        <v>0.66581304551081288</v>
      </c>
      <c r="H2424" s="7">
        <v>0.86619847177382103</v>
      </c>
      <c r="I2424" t="s">
        <v>126</v>
      </c>
      <c r="J2424" t="s">
        <v>438</v>
      </c>
      <c r="K2424" t="s">
        <v>130</v>
      </c>
      <c r="L2424" t="s">
        <v>1052</v>
      </c>
    </row>
    <row r="2425" spans="1:12" hidden="1">
      <c r="A2425" t="s">
        <v>126</v>
      </c>
      <c r="B2425" t="s">
        <v>1917</v>
      </c>
      <c r="C2425" t="s">
        <v>1301</v>
      </c>
      <c r="D2425" t="s">
        <v>1296</v>
      </c>
      <c r="E2425" s="7">
        <v>2.5090543966748898E-5</v>
      </c>
      <c r="F2425" s="9">
        <v>-3.0349478764454272</v>
      </c>
      <c r="G2425" s="9">
        <v>0.80452059033984857</v>
      </c>
      <c r="H2425" s="7">
        <v>5.21058111362502E-2</v>
      </c>
      <c r="I2425" t="s">
        <v>126</v>
      </c>
      <c r="J2425" t="s">
        <v>438</v>
      </c>
      <c r="K2425" t="s">
        <v>130</v>
      </c>
      <c r="L2425" t="s">
        <v>1052</v>
      </c>
    </row>
    <row r="2426" spans="1:12" hidden="1">
      <c r="A2426" t="s">
        <v>126</v>
      </c>
      <c r="B2426" t="s">
        <v>1918</v>
      </c>
      <c r="C2426" t="s">
        <v>1307</v>
      </c>
      <c r="D2426" t="s">
        <v>1296</v>
      </c>
      <c r="E2426" s="7">
        <v>1.51590107957677E-5</v>
      </c>
      <c r="F2426" s="9">
        <v>-1.6947214525740215</v>
      </c>
      <c r="G2426" s="9">
        <v>0.6086175151346519</v>
      </c>
      <c r="H2426" s="7">
        <v>9.5177859181879695E-2</v>
      </c>
      <c r="I2426" t="s">
        <v>126</v>
      </c>
      <c r="J2426" t="s">
        <v>438</v>
      </c>
      <c r="K2426" t="s">
        <v>130</v>
      </c>
      <c r="L2426" t="s">
        <v>1052</v>
      </c>
    </row>
    <row r="2427" spans="1:12" hidden="1">
      <c r="A2427" t="s">
        <v>126</v>
      </c>
      <c r="B2427" t="s">
        <v>1919</v>
      </c>
      <c r="C2427" t="s">
        <v>1296</v>
      </c>
      <c r="D2427" t="s">
        <v>1297</v>
      </c>
      <c r="E2427" s="7">
        <v>1.3098263170303601E-5</v>
      </c>
      <c r="F2427" s="9">
        <v>1.1686836249568922</v>
      </c>
      <c r="G2427" s="9">
        <v>0.79150493311142267</v>
      </c>
      <c r="H2427" s="7">
        <v>0.22431766195025599</v>
      </c>
      <c r="I2427" t="s">
        <v>126</v>
      </c>
      <c r="J2427" t="s">
        <v>438</v>
      </c>
      <c r="K2427" t="s">
        <v>130</v>
      </c>
      <c r="L2427" t="s">
        <v>1052</v>
      </c>
    </row>
    <row r="2428" spans="1:12" hidden="1">
      <c r="A2428" t="s">
        <v>126</v>
      </c>
      <c r="B2428" t="s">
        <v>1920</v>
      </c>
      <c r="C2428" t="s">
        <v>1301</v>
      </c>
      <c r="D2428" t="s">
        <v>1296</v>
      </c>
      <c r="E2428" s="7">
        <v>7.2525202742160694E-5</v>
      </c>
      <c r="F2428" s="9">
        <v>0.10468707358385577</v>
      </c>
      <c r="G2428" s="9">
        <v>0.61258055417471802</v>
      </c>
      <c r="H2428" s="7">
        <v>0.67931744154011497</v>
      </c>
      <c r="I2428" t="s">
        <v>126</v>
      </c>
      <c r="J2428" t="s">
        <v>438</v>
      </c>
      <c r="K2428" t="s">
        <v>130</v>
      </c>
      <c r="L2428" t="s">
        <v>1052</v>
      </c>
    </row>
    <row r="2429" spans="1:12" hidden="1">
      <c r="A2429" t="s">
        <v>126</v>
      </c>
      <c r="B2429" t="s">
        <v>1921</v>
      </c>
      <c r="C2429" t="s">
        <v>1307</v>
      </c>
      <c r="D2429" t="s">
        <v>1297</v>
      </c>
      <c r="E2429" s="7">
        <v>6.6059516412123801E-6</v>
      </c>
      <c r="F2429" s="9">
        <v>2.3202658991328846E-2</v>
      </c>
      <c r="G2429" s="9">
        <v>0.79071274471750408</v>
      </c>
      <c r="H2429" s="7">
        <v>0.86398721484651098</v>
      </c>
      <c r="I2429" t="s">
        <v>126</v>
      </c>
      <c r="J2429" t="s">
        <v>438</v>
      </c>
      <c r="K2429" t="s">
        <v>130</v>
      </c>
      <c r="L2429" t="s">
        <v>1052</v>
      </c>
    </row>
    <row r="2430" spans="1:12" hidden="1">
      <c r="A2430" t="s">
        <v>126</v>
      </c>
      <c r="B2430" t="s">
        <v>1922</v>
      </c>
      <c r="C2430" t="s">
        <v>1297</v>
      </c>
      <c r="D2430" t="s">
        <v>1296</v>
      </c>
      <c r="E2430" s="7">
        <v>3.2640338270735701E-5</v>
      </c>
      <c r="F2430" s="9">
        <v>1.0940491646333358E-5</v>
      </c>
      <c r="G2430" s="9">
        <v>0.56666442690317831</v>
      </c>
      <c r="H2430" s="7">
        <v>0.99649414372117096</v>
      </c>
      <c r="I2430" t="s">
        <v>126</v>
      </c>
      <c r="J2430" t="s">
        <v>438</v>
      </c>
      <c r="K2430" t="s">
        <v>130</v>
      </c>
      <c r="L2430" t="s">
        <v>1052</v>
      </c>
    </row>
    <row r="2431" spans="1:12" hidden="1">
      <c r="A2431" t="s">
        <v>126</v>
      </c>
      <c r="B2431" t="s">
        <v>1923</v>
      </c>
      <c r="C2431" t="s">
        <v>1296</v>
      </c>
      <c r="D2431" t="s">
        <v>1297</v>
      </c>
      <c r="E2431" s="7">
        <v>6.36617114564055E-6</v>
      </c>
      <c r="F2431" s="9">
        <v>-0.47110196673530841</v>
      </c>
      <c r="G2431" s="9">
        <v>0.69666170402330385</v>
      </c>
      <c r="H2431" s="7">
        <v>0.41088872408625099</v>
      </c>
      <c r="I2431" t="s">
        <v>126</v>
      </c>
      <c r="J2431" t="s">
        <v>438</v>
      </c>
      <c r="K2431" t="s">
        <v>130</v>
      </c>
      <c r="L2431" t="s">
        <v>1052</v>
      </c>
    </row>
    <row r="2432" spans="1:12" hidden="1">
      <c r="A2432" t="s">
        <v>126</v>
      </c>
      <c r="B2432" t="s">
        <v>1924</v>
      </c>
      <c r="C2432" t="s">
        <v>1296</v>
      </c>
      <c r="D2432" t="s">
        <v>1297</v>
      </c>
      <c r="E2432" s="7">
        <v>5.6029090378144498E-5</v>
      </c>
      <c r="F2432" s="9">
        <v>5.5695489194183736E-3</v>
      </c>
      <c r="G2432" s="9">
        <v>0.44344988007446184</v>
      </c>
      <c r="H2432" s="7">
        <v>0.91076823786824102</v>
      </c>
      <c r="I2432" t="s">
        <v>126</v>
      </c>
      <c r="J2432" t="s">
        <v>438</v>
      </c>
      <c r="K2432" t="s">
        <v>130</v>
      </c>
      <c r="L2432" t="s">
        <v>1052</v>
      </c>
    </row>
    <row r="2433" spans="1:12">
      <c r="A2433" t="s">
        <v>126</v>
      </c>
      <c r="B2433" t="s">
        <v>1925</v>
      </c>
      <c r="C2433" t="s">
        <v>1307</v>
      </c>
      <c r="D2433" t="s">
        <v>1297</v>
      </c>
      <c r="E2433" s="7">
        <v>3.4596171680792899E-5</v>
      </c>
      <c r="F2433" s="9">
        <v>-3.5572616904064303</v>
      </c>
      <c r="G2433" s="9">
        <v>0.53867173861156281</v>
      </c>
      <c r="H2433" s="7">
        <v>1.01763347979929E-2</v>
      </c>
      <c r="I2433" t="s">
        <v>126</v>
      </c>
      <c r="J2433" t="s">
        <v>438</v>
      </c>
      <c r="K2433" t="s">
        <v>130</v>
      </c>
      <c r="L2433" t="s">
        <v>1052</v>
      </c>
    </row>
    <row r="2434" spans="1:12" hidden="1">
      <c r="A2434" t="s">
        <v>126</v>
      </c>
      <c r="B2434" t="s">
        <v>1926</v>
      </c>
      <c r="C2434" t="s">
        <v>1307</v>
      </c>
      <c r="D2434" t="s">
        <v>1296</v>
      </c>
      <c r="E2434" s="7">
        <v>2.25799865217885E-5</v>
      </c>
      <c r="F2434" s="9">
        <v>-3.7702086843316537E-2</v>
      </c>
      <c r="G2434" s="9">
        <v>0.80158421335323993</v>
      </c>
      <c r="H2434" s="7">
        <v>0.82830629621588303</v>
      </c>
      <c r="I2434" t="s">
        <v>126</v>
      </c>
      <c r="J2434" t="s">
        <v>438</v>
      </c>
      <c r="K2434" t="s">
        <v>130</v>
      </c>
      <c r="L2434" t="s">
        <v>1052</v>
      </c>
    </row>
    <row r="2435" spans="1:12" hidden="1">
      <c r="A2435" t="s">
        <v>126</v>
      </c>
      <c r="B2435" t="s">
        <v>1927</v>
      </c>
      <c r="C2435" t="s">
        <v>1301</v>
      </c>
      <c r="D2435" t="s">
        <v>1307</v>
      </c>
      <c r="E2435" s="7">
        <v>1.1484010261072899E-5</v>
      </c>
      <c r="F2435" s="9">
        <v>-0.11078610778985563</v>
      </c>
      <c r="G2435" s="9">
        <v>0.80711065139376925</v>
      </c>
      <c r="H2435" s="7">
        <v>0.71101766593567495</v>
      </c>
      <c r="I2435" t="s">
        <v>126</v>
      </c>
      <c r="J2435" t="s">
        <v>438</v>
      </c>
      <c r="K2435" t="s">
        <v>130</v>
      </c>
      <c r="L2435" t="s">
        <v>1052</v>
      </c>
    </row>
    <row r="2436" spans="1:12" hidden="1">
      <c r="A2436" t="s">
        <v>126</v>
      </c>
      <c r="B2436" t="s">
        <v>1927</v>
      </c>
      <c r="C2436" t="s">
        <v>1301</v>
      </c>
      <c r="D2436" t="s">
        <v>1297</v>
      </c>
      <c r="E2436" s="7">
        <v>1.8369951933004499E-5</v>
      </c>
      <c r="F2436" s="9">
        <v>-4.7753349019562692E-3</v>
      </c>
      <c r="G2436" s="9">
        <v>0.83933800993817731</v>
      </c>
      <c r="H2436" s="7">
        <v>0.93987406034268595</v>
      </c>
      <c r="I2436" t="s">
        <v>126</v>
      </c>
      <c r="J2436" t="s">
        <v>438</v>
      </c>
      <c r="K2436" t="s">
        <v>130</v>
      </c>
      <c r="L2436" t="s">
        <v>1052</v>
      </c>
    </row>
    <row r="2437" spans="1:12" hidden="1">
      <c r="A2437" t="s">
        <v>126</v>
      </c>
      <c r="B2437" t="s">
        <v>1928</v>
      </c>
      <c r="C2437" t="s">
        <v>1301</v>
      </c>
      <c r="D2437" t="s">
        <v>1296</v>
      </c>
      <c r="E2437" s="7">
        <v>9.3628214053773193E-6</v>
      </c>
      <c r="F2437" s="9">
        <v>0.55417162203853021</v>
      </c>
      <c r="G2437" s="9">
        <v>0.80628645016822553</v>
      </c>
      <c r="H2437" s="7">
        <v>0.407079639450108</v>
      </c>
      <c r="I2437" t="s">
        <v>126</v>
      </c>
      <c r="J2437" t="s">
        <v>438</v>
      </c>
      <c r="K2437" t="s">
        <v>130</v>
      </c>
      <c r="L2437" t="s">
        <v>1052</v>
      </c>
    </row>
    <row r="2438" spans="1:12" hidden="1">
      <c r="A2438" t="s">
        <v>126</v>
      </c>
      <c r="B2438" t="s">
        <v>1929</v>
      </c>
      <c r="C2438" t="s">
        <v>1301</v>
      </c>
      <c r="D2438" t="s">
        <v>1297</v>
      </c>
      <c r="E2438" s="7">
        <v>1.6235874788933599E-5</v>
      </c>
      <c r="F2438" s="9">
        <v>-0.37628862732470836</v>
      </c>
      <c r="G2438" s="9">
        <v>0.80946056944559097</v>
      </c>
      <c r="H2438" s="7">
        <v>0.49535976481316302</v>
      </c>
      <c r="I2438" t="s">
        <v>126</v>
      </c>
      <c r="J2438" t="s">
        <v>438</v>
      </c>
      <c r="K2438" t="s">
        <v>130</v>
      </c>
      <c r="L2438" t="s">
        <v>1052</v>
      </c>
    </row>
    <row r="2439" spans="1:12" hidden="1">
      <c r="A2439" t="s">
        <v>126</v>
      </c>
      <c r="B2439" t="s">
        <v>1930</v>
      </c>
      <c r="C2439" t="s">
        <v>1296</v>
      </c>
      <c r="D2439" t="s">
        <v>1307</v>
      </c>
      <c r="E2439" s="7">
        <v>3.3450853552409403E-5</v>
      </c>
      <c r="F2439" s="9">
        <v>1.0734069036548313</v>
      </c>
      <c r="G2439" s="9">
        <v>0.67674862160108018</v>
      </c>
      <c r="H2439" s="7">
        <v>0.207880850579653</v>
      </c>
      <c r="I2439" t="s">
        <v>126</v>
      </c>
      <c r="J2439" t="s">
        <v>438</v>
      </c>
      <c r="K2439" t="s">
        <v>130</v>
      </c>
      <c r="L2439" t="s">
        <v>1052</v>
      </c>
    </row>
    <row r="2440" spans="1:12" hidden="1">
      <c r="A2440" t="s">
        <v>126</v>
      </c>
      <c r="B2440" t="s">
        <v>1932</v>
      </c>
      <c r="C2440" t="s">
        <v>1297</v>
      </c>
      <c r="D2440" t="s">
        <v>1296</v>
      </c>
      <c r="E2440" s="7">
        <v>6.3931610815239705E-5</v>
      </c>
      <c r="F2440" s="9">
        <v>2.3900477221007064</v>
      </c>
      <c r="G2440" s="9">
        <v>0.80069209708709854</v>
      </c>
      <c r="H2440" s="7">
        <v>8.4040466473462402E-2</v>
      </c>
      <c r="I2440" t="s">
        <v>126</v>
      </c>
      <c r="J2440" t="s">
        <v>438</v>
      </c>
      <c r="K2440" t="s">
        <v>130</v>
      </c>
      <c r="L2440" t="s">
        <v>1052</v>
      </c>
    </row>
    <row r="2441" spans="1:12" hidden="1">
      <c r="A2441" t="s">
        <v>126</v>
      </c>
      <c r="B2441" t="s">
        <v>1933</v>
      </c>
      <c r="C2441" t="s">
        <v>1307</v>
      </c>
      <c r="D2441" t="s">
        <v>1301</v>
      </c>
      <c r="E2441" s="7">
        <v>1.9269573093908299E-6</v>
      </c>
      <c r="F2441" s="9">
        <v>-0.6940950507175857</v>
      </c>
      <c r="G2441" s="9">
        <v>0.81032913664419981</v>
      </c>
      <c r="H2441" s="7">
        <v>0.354703309537509</v>
      </c>
      <c r="I2441" t="s">
        <v>126</v>
      </c>
      <c r="J2441" t="s">
        <v>438</v>
      </c>
      <c r="K2441" t="s">
        <v>130</v>
      </c>
      <c r="L2441" t="s">
        <v>1052</v>
      </c>
    </row>
    <row r="2442" spans="1:12" hidden="1">
      <c r="A2442" t="s">
        <v>126</v>
      </c>
      <c r="B2442" t="s">
        <v>1934</v>
      </c>
      <c r="C2442" t="s">
        <v>1296</v>
      </c>
      <c r="D2442" t="s">
        <v>1297</v>
      </c>
      <c r="E2442" s="7">
        <v>1.1070617196077701E-5</v>
      </c>
      <c r="F2442" s="9">
        <v>-0.27275693953263197</v>
      </c>
      <c r="G2442" s="9">
        <v>0.80875608486989192</v>
      </c>
      <c r="H2442" s="7">
        <v>0.56141805697930203</v>
      </c>
      <c r="I2442" t="s">
        <v>126</v>
      </c>
      <c r="J2442" t="s">
        <v>438</v>
      </c>
      <c r="K2442" t="s">
        <v>130</v>
      </c>
      <c r="L2442" t="s">
        <v>1052</v>
      </c>
    </row>
    <row r="2443" spans="1:12" hidden="1">
      <c r="A2443" t="s">
        <v>126</v>
      </c>
      <c r="B2443" t="s">
        <v>1935</v>
      </c>
      <c r="C2443" t="s">
        <v>1297</v>
      </c>
      <c r="D2443" t="s">
        <v>1301</v>
      </c>
      <c r="E2443" s="7">
        <v>1.17555899550438E-4</v>
      </c>
      <c r="F2443" s="9">
        <v>0.3483409172363332</v>
      </c>
      <c r="G2443" s="9">
        <v>0.3697272078698326</v>
      </c>
      <c r="H2443" s="7">
        <v>0.33172384401473398</v>
      </c>
      <c r="I2443" t="s">
        <v>126</v>
      </c>
      <c r="J2443" t="s">
        <v>438</v>
      </c>
      <c r="K2443" t="s">
        <v>130</v>
      </c>
      <c r="L2443" t="s">
        <v>1052</v>
      </c>
    </row>
    <row r="2444" spans="1:12" hidden="1">
      <c r="A2444" t="s">
        <v>126</v>
      </c>
      <c r="B2444" t="s">
        <v>1936</v>
      </c>
      <c r="C2444" t="s">
        <v>1296</v>
      </c>
      <c r="D2444" t="s">
        <v>1297</v>
      </c>
      <c r="E2444" s="7">
        <v>6.2703537438952295E-5</v>
      </c>
      <c r="F2444" s="9">
        <v>-0.63949171146529438</v>
      </c>
      <c r="G2444" s="9">
        <v>0.51722350422728181</v>
      </c>
      <c r="H2444" s="7">
        <v>0.26616727320043798</v>
      </c>
      <c r="I2444" t="s">
        <v>126</v>
      </c>
      <c r="J2444" t="s">
        <v>438</v>
      </c>
      <c r="K2444" t="s">
        <v>130</v>
      </c>
      <c r="L2444" t="s">
        <v>1052</v>
      </c>
    </row>
    <row r="2445" spans="1:12" hidden="1">
      <c r="A2445" t="s">
        <v>126</v>
      </c>
      <c r="B2445" t="s">
        <v>1937</v>
      </c>
      <c r="C2445" t="s">
        <v>1301</v>
      </c>
      <c r="D2445" t="s">
        <v>1307</v>
      </c>
      <c r="E2445" s="7">
        <v>1.8152482088602701E-4</v>
      </c>
      <c r="F2445" s="9">
        <v>2.0373771648215296E-2</v>
      </c>
      <c r="G2445" s="9">
        <v>0.41539016366433956</v>
      </c>
      <c r="H2445" s="7">
        <v>0.82472938854425704</v>
      </c>
      <c r="I2445" t="s">
        <v>126</v>
      </c>
      <c r="J2445" t="s">
        <v>438</v>
      </c>
      <c r="K2445" t="s">
        <v>130</v>
      </c>
      <c r="L2445" t="s">
        <v>1052</v>
      </c>
    </row>
    <row r="2446" spans="1:12" hidden="1">
      <c r="A2446" t="s">
        <v>126</v>
      </c>
      <c r="B2446" t="s">
        <v>1938</v>
      </c>
      <c r="C2446" t="s">
        <v>1296</v>
      </c>
      <c r="D2446" t="s">
        <v>1297</v>
      </c>
      <c r="E2446" s="7">
        <v>9.3704061141171806E-5</v>
      </c>
      <c r="F2446" s="9">
        <v>-1.711681490609708E-5</v>
      </c>
      <c r="G2446" s="9">
        <v>0.3465665265649025</v>
      </c>
      <c r="H2446" s="7">
        <v>0.99439268883546195</v>
      </c>
      <c r="I2446" t="s">
        <v>126</v>
      </c>
      <c r="J2446" t="s">
        <v>438</v>
      </c>
      <c r="K2446" t="s">
        <v>130</v>
      </c>
      <c r="L2446" t="s">
        <v>1052</v>
      </c>
    </row>
    <row r="2447" spans="1:12" hidden="1">
      <c r="A2447" t="s">
        <v>126</v>
      </c>
      <c r="B2447" t="s">
        <v>1939</v>
      </c>
      <c r="C2447" t="s">
        <v>1301</v>
      </c>
      <c r="D2447" t="s">
        <v>1307</v>
      </c>
      <c r="E2447" s="7">
        <v>6.4044584064363604E-5</v>
      </c>
      <c r="F2447" s="9">
        <v>-0.18321746885401016</v>
      </c>
      <c r="G2447" s="9">
        <v>0.45626495703975534</v>
      </c>
      <c r="H2447" s="7">
        <v>0.52628503004590899</v>
      </c>
      <c r="I2447" t="s">
        <v>126</v>
      </c>
      <c r="J2447" t="s">
        <v>438</v>
      </c>
      <c r="K2447" t="s">
        <v>130</v>
      </c>
      <c r="L2447" t="s">
        <v>1052</v>
      </c>
    </row>
    <row r="2448" spans="1:12" hidden="1">
      <c r="A2448" t="s">
        <v>126</v>
      </c>
      <c r="B2448" t="s">
        <v>1940</v>
      </c>
      <c r="C2448" t="s">
        <v>1301</v>
      </c>
      <c r="D2448" t="s">
        <v>1307</v>
      </c>
      <c r="E2448" s="7">
        <v>1.40077017556082E-4</v>
      </c>
      <c r="F2448" s="9">
        <v>2.0529040489830295</v>
      </c>
      <c r="G2448" s="9">
        <v>0.61552274107395544</v>
      </c>
      <c r="H2448" s="7">
        <v>6.7811318095730003E-2</v>
      </c>
      <c r="I2448" t="s">
        <v>126</v>
      </c>
      <c r="J2448" t="s">
        <v>438</v>
      </c>
      <c r="K2448" t="s">
        <v>130</v>
      </c>
      <c r="L2448" t="s">
        <v>1052</v>
      </c>
    </row>
    <row r="2449" spans="1:12" hidden="1">
      <c r="A2449" t="s">
        <v>126</v>
      </c>
      <c r="B2449" t="s">
        <v>1941</v>
      </c>
      <c r="C2449" t="s">
        <v>1296</v>
      </c>
      <c r="D2449" t="s">
        <v>1297</v>
      </c>
      <c r="E2449" s="7">
        <v>1.31376598338407E-4</v>
      </c>
      <c r="F2449" s="9">
        <v>3.0134701067558365E-2</v>
      </c>
      <c r="G2449" s="9">
        <v>0.54876143611784733</v>
      </c>
      <c r="H2449" s="7">
        <v>0.81472303435121196</v>
      </c>
      <c r="I2449" t="s">
        <v>126</v>
      </c>
      <c r="J2449" t="s">
        <v>438</v>
      </c>
      <c r="K2449" t="s">
        <v>130</v>
      </c>
      <c r="L2449" t="s">
        <v>1052</v>
      </c>
    </row>
    <row r="2450" spans="1:12" hidden="1">
      <c r="A2450" t="s">
        <v>126</v>
      </c>
      <c r="B2450" t="s">
        <v>1942</v>
      </c>
      <c r="C2450" t="s">
        <v>1296</v>
      </c>
      <c r="D2450" t="s">
        <v>1307</v>
      </c>
      <c r="E2450" s="7">
        <v>3.9386208078171798E-5</v>
      </c>
      <c r="F2450" s="9">
        <v>0.62099652569694053</v>
      </c>
      <c r="G2450" s="9">
        <v>0.46313770195992543</v>
      </c>
      <c r="H2450" s="7">
        <v>0.24688475700159301</v>
      </c>
      <c r="I2450" t="s">
        <v>126</v>
      </c>
      <c r="J2450" t="s">
        <v>438</v>
      </c>
      <c r="K2450" t="s">
        <v>130</v>
      </c>
      <c r="L2450" t="s">
        <v>1052</v>
      </c>
    </row>
    <row r="2451" spans="1:12" hidden="1">
      <c r="A2451" t="s">
        <v>126</v>
      </c>
      <c r="B2451" t="s">
        <v>1943</v>
      </c>
      <c r="C2451" t="s">
        <v>1297</v>
      </c>
      <c r="D2451" t="s">
        <v>1307</v>
      </c>
      <c r="E2451" s="7">
        <v>5.17162006053362E-5</v>
      </c>
      <c r="F2451" s="9">
        <v>-4.1435820509511508E-2</v>
      </c>
      <c r="G2451" s="9">
        <v>0.39951925661948762</v>
      </c>
      <c r="H2451" s="7">
        <v>0.74741717010852304</v>
      </c>
      <c r="I2451" t="s">
        <v>126</v>
      </c>
      <c r="J2451" t="s">
        <v>438</v>
      </c>
      <c r="K2451" t="s">
        <v>130</v>
      </c>
      <c r="L2451" t="s">
        <v>1052</v>
      </c>
    </row>
    <row r="2452" spans="1:12" hidden="1">
      <c r="A2452" t="s">
        <v>126</v>
      </c>
      <c r="B2452" t="s">
        <v>1944</v>
      </c>
      <c r="C2452" t="s">
        <v>1296</v>
      </c>
      <c r="D2452" t="s">
        <v>1301</v>
      </c>
      <c r="E2452" s="7">
        <v>1.34418245267867E-5</v>
      </c>
      <c r="F2452" s="9">
        <v>1.3099207970630833E-2</v>
      </c>
      <c r="G2452" s="9">
        <v>0.83961310138878031</v>
      </c>
      <c r="H2452" s="7">
        <v>0.90059805601738196</v>
      </c>
      <c r="I2452" t="s">
        <v>126</v>
      </c>
      <c r="J2452" t="s">
        <v>438</v>
      </c>
      <c r="K2452" t="s">
        <v>130</v>
      </c>
      <c r="L2452" t="s">
        <v>1052</v>
      </c>
    </row>
    <row r="2453" spans="1:12" hidden="1">
      <c r="A2453" t="s">
        <v>126</v>
      </c>
      <c r="B2453" t="s">
        <v>1945</v>
      </c>
      <c r="C2453" t="s">
        <v>1301</v>
      </c>
      <c r="D2453" t="s">
        <v>1296</v>
      </c>
      <c r="E2453" s="7">
        <v>1.09463851655752E-4</v>
      </c>
      <c r="F2453" s="9">
        <v>-0.76468151244848015</v>
      </c>
      <c r="G2453" s="9">
        <v>0.81043291395171169</v>
      </c>
      <c r="H2453" s="7">
        <v>0.33136732055171603</v>
      </c>
      <c r="I2453" t="s">
        <v>126</v>
      </c>
      <c r="J2453" t="s">
        <v>438</v>
      </c>
      <c r="K2453" t="s">
        <v>130</v>
      </c>
      <c r="L2453" t="s">
        <v>1052</v>
      </c>
    </row>
    <row r="2454" spans="1:12" hidden="1">
      <c r="A2454" t="s">
        <v>126</v>
      </c>
      <c r="B2454" t="s">
        <v>1946</v>
      </c>
      <c r="C2454" t="s">
        <v>1301</v>
      </c>
      <c r="D2454" t="s">
        <v>1307</v>
      </c>
      <c r="E2454" s="7">
        <v>5.8015379775720999E-6</v>
      </c>
      <c r="F2454" s="9">
        <v>0.14967032049468715</v>
      </c>
      <c r="G2454" s="9">
        <v>0.67816471651637311</v>
      </c>
      <c r="H2454" s="7">
        <v>0.63850777956893301</v>
      </c>
      <c r="I2454" t="s">
        <v>126</v>
      </c>
      <c r="J2454" t="s">
        <v>438</v>
      </c>
      <c r="K2454" t="s">
        <v>130</v>
      </c>
      <c r="L2454" t="s">
        <v>1052</v>
      </c>
    </row>
    <row r="2455" spans="1:12" hidden="1">
      <c r="A2455" t="s">
        <v>126</v>
      </c>
      <c r="B2455" t="s">
        <v>1947</v>
      </c>
      <c r="C2455" t="s">
        <v>1307</v>
      </c>
      <c r="D2455" t="s">
        <v>1297</v>
      </c>
      <c r="E2455" s="7">
        <v>1.16111652965492E-5</v>
      </c>
      <c r="F2455" s="9">
        <v>0.86315713111124326</v>
      </c>
      <c r="G2455" s="9">
        <v>0.81783346827700265</v>
      </c>
      <c r="H2455" s="7">
        <v>0.30426229318555897</v>
      </c>
      <c r="I2455" t="s">
        <v>126</v>
      </c>
      <c r="J2455" t="s">
        <v>438</v>
      </c>
      <c r="K2455" t="s">
        <v>130</v>
      </c>
      <c r="L2455" t="s">
        <v>1052</v>
      </c>
    </row>
    <row r="2456" spans="1:12" hidden="1">
      <c r="A2456" t="s">
        <v>126</v>
      </c>
      <c r="B2456" t="s">
        <v>1948</v>
      </c>
      <c r="C2456" t="s">
        <v>1301</v>
      </c>
      <c r="D2456" t="s">
        <v>1307</v>
      </c>
      <c r="E2456" s="7">
        <v>1.8905131794409899E-6</v>
      </c>
      <c r="F2456" s="9">
        <v>-2.0817750675538416</v>
      </c>
      <c r="G2456" s="9">
        <v>0.7170292096151486</v>
      </c>
      <c r="H2456" s="7">
        <v>8.8396564057938096E-2</v>
      </c>
      <c r="I2456" t="s">
        <v>126</v>
      </c>
      <c r="J2456" t="s">
        <v>438</v>
      </c>
      <c r="K2456" t="s">
        <v>130</v>
      </c>
      <c r="L2456" t="s">
        <v>1052</v>
      </c>
    </row>
    <row r="2457" spans="1:12" hidden="1">
      <c r="A2457" t="s">
        <v>126</v>
      </c>
      <c r="B2457" t="s">
        <v>1949</v>
      </c>
      <c r="C2457" t="s">
        <v>1297</v>
      </c>
      <c r="D2457" t="s">
        <v>1296</v>
      </c>
      <c r="E2457" s="7">
        <v>5.22695963975427E-6</v>
      </c>
      <c r="F2457" s="9">
        <v>0.38263589702495743</v>
      </c>
      <c r="G2457" s="9">
        <v>0.62157376462230796</v>
      </c>
      <c r="H2457" s="7">
        <v>0.43269002249537097</v>
      </c>
      <c r="I2457" t="s">
        <v>126</v>
      </c>
      <c r="J2457" t="s">
        <v>438</v>
      </c>
      <c r="K2457" t="s">
        <v>130</v>
      </c>
      <c r="L2457" t="s">
        <v>1052</v>
      </c>
    </row>
    <row r="2458" spans="1:12" hidden="1">
      <c r="A2458" t="s">
        <v>126</v>
      </c>
      <c r="B2458" t="s">
        <v>1950</v>
      </c>
      <c r="C2458" t="s">
        <v>1296</v>
      </c>
      <c r="D2458" t="s">
        <v>1297</v>
      </c>
      <c r="E2458" s="7">
        <v>3.9620463357805102E-4</v>
      </c>
      <c r="F2458" s="9">
        <v>0.46531095056462562</v>
      </c>
      <c r="G2458" s="9">
        <v>0.25346319744937895</v>
      </c>
      <c r="H2458" s="7">
        <v>0.17544252133046601</v>
      </c>
      <c r="I2458" t="s">
        <v>126</v>
      </c>
      <c r="J2458" t="s">
        <v>438</v>
      </c>
      <c r="K2458" t="s">
        <v>130</v>
      </c>
      <c r="L2458" t="s">
        <v>1052</v>
      </c>
    </row>
    <row r="2459" spans="1:12" hidden="1">
      <c r="A2459" t="s">
        <v>126</v>
      </c>
      <c r="B2459" t="s">
        <v>1951</v>
      </c>
      <c r="C2459" t="s">
        <v>1301</v>
      </c>
      <c r="D2459" t="s">
        <v>1307</v>
      </c>
      <c r="E2459" s="7">
        <v>2.4509653405490401E-5</v>
      </c>
      <c r="F2459" s="9">
        <v>0.4612080648970297</v>
      </c>
      <c r="G2459" s="9">
        <v>0.46675837636305617</v>
      </c>
      <c r="H2459" s="7">
        <v>0.32020503696386199</v>
      </c>
      <c r="I2459" t="s">
        <v>126</v>
      </c>
      <c r="J2459" t="s">
        <v>438</v>
      </c>
      <c r="K2459" t="s">
        <v>130</v>
      </c>
      <c r="L2459" t="s">
        <v>1052</v>
      </c>
    </row>
    <row r="2460" spans="1:12" hidden="1">
      <c r="A2460" t="s">
        <v>126</v>
      </c>
      <c r="B2460" t="s">
        <v>1952</v>
      </c>
      <c r="C2460" t="s">
        <v>1296</v>
      </c>
      <c r="D2460" t="s">
        <v>1297</v>
      </c>
      <c r="E2460" s="7">
        <v>1.8819943088624E-4</v>
      </c>
      <c r="F2460" s="9">
        <v>-1.9494132306760795E-2</v>
      </c>
      <c r="G2460" s="9">
        <v>0.63274193741864471</v>
      </c>
      <c r="H2460" s="7">
        <v>0.86066723556787805</v>
      </c>
      <c r="I2460" t="s">
        <v>126</v>
      </c>
      <c r="J2460" t="s">
        <v>438</v>
      </c>
      <c r="K2460" t="s">
        <v>130</v>
      </c>
      <c r="L2460" t="s">
        <v>1052</v>
      </c>
    </row>
    <row r="2461" spans="1:12" hidden="1">
      <c r="A2461" t="s">
        <v>126</v>
      </c>
      <c r="B2461" t="s">
        <v>1953</v>
      </c>
      <c r="C2461" t="s">
        <v>1301</v>
      </c>
      <c r="D2461" t="s">
        <v>1307</v>
      </c>
      <c r="E2461" s="7">
        <v>2.93396023671057E-5</v>
      </c>
      <c r="F2461" s="9">
        <v>-0.34536657459874093</v>
      </c>
      <c r="G2461" s="9">
        <v>0.61618333244927381</v>
      </c>
      <c r="H2461" s="7">
        <v>0.454061588593418</v>
      </c>
      <c r="I2461" t="s">
        <v>126</v>
      </c>
      <c r="J2461" t="s">
        <v>438</v>
      </c>
      <c r="K2461" t="s">
        <v>130</v>
      </c>
      <c r="L2461" t="s">
        <v>1052</v>
      </c>
    </row>
    <row r="2462" spans="1:12" hidden="1">
      <c r="A2462" t="s">
        <v>126</v>
      </c>
      <c r="B2462" t="s">
        <v>1954</v>
      </c>
      <c r="C2462" t="s">
        <v>1307</v>
      </c>
      <c r="D2462" t="s">
        <v>1296</v>
      </c>
      <c r="E2462" s="7">
        <v>5.6351044382258697E-6</v>
      </c>
      <c r="F2462" s="9">
        <v>1.9452507675567943E-2</v>
      </c>
      <c r="G2462" s="9">
        <v>0.82653378834736213</v>
      </c>
      <c r="H2462" s="7">
        <v>0.87807389483977405</v>
      </c>
      <c r="I2462" t="s">
        <v>126</v>
      </c>
      <c r="J2462" t="s">
        <v>438</v>
      </c>
      <c r="K2462" t="s">
        <v>130</v>
      </c>
      <c r="L2462" t="s">
        <v>1052</v>
      </c>
    </row>
    <row r="2463" spans="1:12" hidden="1">
      <c r="A2463" t="s">
        <v>126</v>
      </c>
      <c r="B2463" t="s">
        <v>1955</v>
      </c>
      <c r="C2463" t="s">
        <v>1307</v>
      </c>
      <c r="D2463" t="s">
        <v>1301</v>
      </c>
      <c r="E2463" s="7">
        <v>6.6148891168443596E-6</v>
      </c>
      <c r="F2463" s="9">
        <v>0.14770519377684152</v>
      </c>
      <c r="G2463" s="9">
        <v>0.82576692848354938</v>
      </c>
      <c r="H2463" s="7">
        <v>0.67234587340906804</v>
      </c>
      <c r="I2463" t="s">
        <v>126</v>
      </c>
      <c r="J2463" t="s">
        <v>438</v>
      </c>
      <c r="K2463" t="s">
        <v>130</v>
      </c>
      <c r="L2463" t="s">
        <v>1052</v>
      </c>
    </row>
    <row r="2464" spans="1:12" hidden="1">
      <c r="A2464" t="s">
        <v>126</v>
      </c>
      <c r="B2464" t="s">
        <v>1956</v>
      </c>
      <c r="C2464" t="s">
        <v>1296</v>
      </c>
      <c r="D2464" t="s">
        <v>1297</v>
      </c>
      <c r="E2464" s="7">
        <v>1.8714334591110298E-5</v>
      </c>
      <c r="F2464" s="9">
        <v>0.56978907605107776</v>
      </c>
      <c r="G2464" s="9">
        <v>0.57970086433145518</v>
      </c>
      <c r="H2464" s="7">
        <v>0.32148342449696199</v>
      </c>
      <c r="I2464" t="s">
        <v>126</v>
      </c>
      <c r="J2464" t="s">
        <v>438</v>
      </c>
      <c r="K2464" t="s">
        <v>130</v>
      </c>
      <c r="L2464" t="s">
        <v>1052</v>
      </c>
    </row>
    <row r="2465" spans="1:12" hidden="1">
      <c r="A2465" t="s">
        <v>126</v>
      </c>
      <c r="B2465" t="s">
        <v>1957</v>
      </c>
      <c r="C2465" t="s">
        <v>1296</v>
      </c>
      <c r="D2465" t="s">
        <v>1307</v>
      </c>
      <c r="E2465" s="7">
        <v>3.0197577028470601E-5</v>
      </c>
      <c r="F2465" s="9">
        <v>2.1438193702098256</v>
      </c>
      <c r="G2465" s="9">
        <v>0.68189602666541305</v>
      </c>
      <c r="H2465" s="7">
        <v>7.6210930245999106E-2</v>
      </c>
      <c r="I2465" t="s">
        <v>126</v>
      </c>
      <c r="J2465" t="s">
        <v>438</v>
      </c>
      <c r="K2465" t="s">
        <v>130</v>
      </c>
      <c r="L2465" t="s">
        <v>1052</v>
      </c>
    </row>
    <row r="2466" spans="1:12" hidden="1">
      <c r="A2466" t="s">
        <v>126</v>
      </c>
      <c r="B2466" t="s">
        <v>1958</v>
      </c>
      <c r="C2466" t="s">
        <v>1301</v>
      </c>
      <c r="D2466" t="s">
        <v>1297</v>
      </c>
      <c r="E2466" s="7">
        <v>1.3098263170303601E-5</v>
      </c>
      <c r="F2466" s="9">
        <v>-2.1941839144473585</v>
      </c>
      <c r="G2466" s="9">
        <v>0.79044344815473178</v>
      </c>
      <c r="H2466" s="7">
        <v>9.5693462593746198E-2</v>
      </c>
      <c r="I2466" t="s">
        <v>126</v>
      </c>
      <c r="J2466" t="s">
        <v>438</v>
      </c>
      <c r="K2466" t="s">
        <v>130</v>
      </c>
      <c r="L2466" t="s">
        <v>1052</v>
      </c>
    </row>
    <row r="2467" spans="1:12" hidden="1">
      <c r="A2467" t="s">
        <v>126</v>
      </c>
      <c r="B2467" t="s">
        <v>1959</v>
      </c>
      <c r="C2467" t="s">
        <v>1296</v>
      </c>
      <c r="D2467" t="s">
        <v>1297</v>
      </c>
      <c r="E2467" s="7">
        <v>1.3098263170303601E-5</v>
      </c>
      <c r="F2467" s="9">
        <v>-0.9649630828943373</v>
      </c>
      <c r="G2467" s="9">
        <v>0.79147766210775383</v>
      </c>
      <c r="H2467" s="7">
        <v>0.26951931808391</v>
      </c>
      <c r="I2467" t="s">
        <v>126</v>
      </c>
      <c r="J2467" t="s">
        <v>438</v>
      </c>
      <c r="K2467" t="s">
        <v>130</v>
      </c>
      <c r="L2467" t="s">
        <v>1052</v>
      </c>
    </row>
    <row r="2468" spans="1:12" hidden="1">
      <c r="A2468" t="s">
        <v>126</v>
      </c>
      <c r="B2468" t="s">
        <v>1960</v>
      </c>
      <c r="C2468" t="s">
        <v>1297</v>
      </c>
      <c r="D2468" t="s">
        <v>1296</v>
      </c>
      <c r="E2468" s="7">
        <v>2.0189568772952699E-5</v>
      </c>
      <c r="F2468" s="9">
        <v>0.11565358097921627</v>
      </c>
      <c r="G2468" s="9">
        <v>0.80061767461790923</v>
      </c>
      <c r="H2468" s="7">
        <v>0.70389126862672702</v>
      </c>
      <c r="I2468" t="s">
        <v>126</v>
      </c>
      <c r="J2468" t="s">
        <v>438</v>
      </c>
      <c r="K2468" t="s">
        <v>130</v>
      </c>
      <c r="L2468" t="s">
        <v>1052</v>
      </c>
    </row>
    <row r="2469" spans="1:12" hidden="1">
      <c r="A2469" t="s">
        <v>126</v>
      </c>
      <c r="B2469" t="s">
        <v>1961</v>
      </c>
      <c r="C2469" t="s">
        <v>1297</v>
      </c>
      <c r="D2469" t="s">
        <v>1307</v>
      </c>
      <c r="E2469" s="7">
        <v>1.62685377045213E-5</v>
      </c>
      <c r="F2469" s="9">
        <v>-2.7764106643987755E-4</v>
      </c>
      <c r="G2469" s="9">
        <v>0.68766017218246367</v>
      </c>
      <c r="H2469" s="7">
        <v>0.98396881026532701</v>
      </c>
      <c r="I2469" t="s">
        <v>126</v>
      </c>
      <c r="J2469" t="s">
        <v>438</v>
      </c>
      <c r="K2469" t="s">
        <v>130</v>
      </c>
      <c r="L2469" t="s">
        <v>1052</v>
      </c>
    </row>
    <row r="2470" spans="1:12" hidden="1">
      <c r="A2470" t="s">
        <v>126</v>
      </c>
      <c r="B2470" t="s">
        <v>1961</v>
      </c>
      <c r="C2470" t="s">
        <v>1297</v>
      </c>
      <c r="D2470" t="s">
        <v>1296</v>
      </c>
      <c r="E2470" s="7">
        <v>5.7705402379770798E-6</v>
      </c>
      <c r="F2470" s="9">
        <v>8.2332414036230997E-2</v>
      </c>
      <c r="G2470" s="9">
        <v>0.8111658105670031</v>
      </c>
      <c r="H2470" s="7">
        <v>0.75003829088146101</v>
      </c>
      <c r="I2470" t="s">
        <v>126</v>
      </c>
      <c r="J2470" t="s">
        <v>438</v>
      </c>
      <c r="K2470" t="s">
        <v>130</v>
      </c>
      <c r="L2470" t="s">
        <v>1052</v>
      </c>
    </row>
    <row r="2471" spans="1:12" hidden="1">
      <c r="A2471" t="s">
        <v>126</v>
      </c>
      <c r="B2471" t="s">
        <v>1962</v>
      </c>
      <c r="C2471" t="s">
        <v>1307</v>
      </c>
      <c r="D2471" t="s">
        <v>1301</v>
      </c>
      <c r="E2471" s="7">
        <v>3.83952228486103E-5</v>
      </c>
      <c r="F2471" s="9">
        <v>-1.2805010428106842E-2</v>
      </c>
      <c r="G2471" s="9">
        <v>0.60803876919038558</v>
      </c>
      <c r="H2471" s="7">
        <v>0.88461690259056802</v>
      </c>
      <c r="I2471" t="s">
        <v>126</v>
      </c>
      <c r="J2471" t="s">
        <v>438</v>
      </c>
      <c r="K2471" t="s">
        <v>130</v>
      </c>
      <c r="L2471" t="s">
        <v>1052</v>
      </c>
    </row>
    <row r="2472" spans="1:12" hidden="1">
      <c r="A2472" t="s">
        <v>126</v>
      </c>
      <c r="B2472" t="s">
        <v>1963</v>
      </c>
      <c r="C2472" t="s">
        <v>1296</v>
      </c>
      <c r="D2472" t="s">
        <v>1307</v>
      </c>
      <c r="E2472" s="7">
        <v>6.2209239844016196E-6</v>
      </c>
      <c r="F2472" s="9">
        <v>0.38619170741103315</v>
      </c>
      <c r="G2472" s="9">
        <v>0.80834642416059144</v>
      </c>
      <c r="H2472" s="7">
        <v>0.48944088210981201</v>
      </c>
      <c r="I2472" t="s">
        <v>126</v>
      </c>
      <c r="J2472" t="s">
        <v>438</v>
      </c>
      <c r="K2472" t="s">
        <v>130</v>
      </c>
      <c r="L2472" t="s">
        <v>1052</v>
      </c>
    </row>
    <row r="2473" spans="1:12" hidden="1">
      <c r="A2473" t="s">
        <v>126</v>
      </c>
      <c r="B2473" t="s">
        <v>1964</v>
      </c>
      <c r="C2473" t="s">
        <v>1296</v>
      </c>
      <c r="D2473" t="s">
        <v>1301</v>
      </c>
      <c r="E2473" s="7">
        <v>9.9443810592284704E-5</v>
      </c>
      <c r="F2473" s="9">
        <v>0.23221766160313298</v>
      </c>
      <c r="G2473" s="9">
        <v>0.51504971485852158</v>
      </c>
      <c r="H2473" s="7">
        <v>0.50192467566584398</v>
      </c>
      <c r="I2473" t="s">
        <v>126</v>
      </c>
      <c r="J2473" t="s">
        <v>438</v>
      </c>
      <c r="K2473" t="s">
        <v>130</v>
      </c>
      <c r="L2473" t="s">
        <v>1052</v>
      </c>
    </row>
    <row r="2474" spans="1:12" hidden="1">
      <c r="A2474" t="s">
        <v>126</v>
      </c>
      <c r="B2474" t="s">
        <v>1964</v>
      </c>
      <c r="C2474" t="s">
        <v>1296</v>
      </c>
      <c r="D2474" t="s">
        <v>1297</v>
      </c>
      <c r="E2474" s="7">
        <v>1.06048481050268E-5</v>
      </c>
      <c r="F2474" s="9">
        <v>2.0349226248975453E-2</v>
      </c>
      <c r="G2474" s="9">
        <v>0.69045520429645324</v>
      </c>
      <c r="H2474" s="7">
        <v>0.86369330824200696</v>
      </c>
      <c r="I2474" t="s">
        <v>126</v>
      </c>
      <c r="J2474" t="s">
        <v>438</v>
      </c>
      <c r="K2474" t="s">
        <v>130</v>
      </c>
      <c r="L2474" t="s">
        <v>1052</v>
      </c>
    </row>
    <row r="2475" spans="1:12" hidden="1">
      <c r="A2475" t="s">
        <v>126</v>
      </c>
      <c r="B2475" t="s">
        <v>1965</v>
      </c>
      <c r="C2475" t="s">
        <v>1301</v>
      </c>
      <c r="D2475" t="s">
        <v>1307</v>
      </c>
      <c r="E2475" s="7">
        <v>7.2487544568448006E-5</v>
      </c>
      <c r="F2475" s="9">
        <v>0.64497866645635638</v>
      </c>
      <c r="G2475" s="9">
        <v>0.43256100675022624</v>
      </c>
      <c r="H2475" s="7">
        <v>0.222050543979806</v>
      </c>
      <c r="I2475" t="s">
        <v>126</v>
      </c>
      <c r="J2475" t="s">
        <v>438</v>
      </c>
      <c r="K2475" t="s">
        <v>130</v>
      </c>
      <c r="L2475" t="s">
        <v>1052</v>
      </c>
    </row>
    <row r="2476" spans="1:12" hidden="1">
      <c r="A2476" t="s">
        <v>126</v>
      </c>
      <c r="B2476" t="s">
        <v>1966</v>
      </c>
      <c r="C2476" t="s">
        <v>1301</v>
      </c>
      <c r="D2476" t="s">
        <v>1296</v>
      </c>
      <c r="E2476" s="7">
        <v>6.5429313222496396E-6</v>
      </c>
      <c r="F2476" s="9">
        <v>-7.5530975984455335E-3</v>
      </c>
      <c r="G2476" s="9">
        <v>0.80922730314048485</v>
      </c>
      <c r="H2476" s="7">
        <v>0.92303519569113102</v>
      </c>
      <c r="I2476" t="s">
        <v>126</v>
      </c>
      <c r="J2476" t="s">
        <v>438</v>
      </c>
      <c r="K2476" t="s">
        <v>130</v>
      </c>
      <c r="L2476" t="s">
        <v>1052</v>
      </c>
    </row>
    <row r="2477" spans="1:12" hidden="1">
      <c r="A2477" t="s">
        <v>126</v>
      </c>
      <c r="B2477" t="s">
        <v>1967</v>
      </c>
      <c r="C2477" t="s">
        <v>1307</v>
      </c>
      <c r="D2477" t="s">
        <v>1297</v>
      </c>
      <c r="E2477" s="7">
        <v>6.5197870955911293E-5</v>
      </c>
      <c r="F2477" s="9">
        <v>-0.55689753585303481</v>
      </c>
      <c r="G2477" s="9">
        <v>0.79231194150209361</v>
      </c>
      <c r="H2477" s="7">
        <v>0.40181879466258102</v>
      </c>
      <c r="I2477" t="s">
        <v>126</v>
      </c>
      <c r="J2477" t="s">
        <v>438</v>
      </c>
      <c r="K2477" t="s">
        <v>130</v>
      </c>
      <c r="L2477" t="s">
        <v>1052</v>
      </c>
    </row>
    <row r="2478" spans="1:12" hidden="1">
      <c r="A2478" t="s">
        <v>126</v>
      </c>
      <c r="B2478" t="s">
        <v>1968</v>
      </c>
      <c r="C2478" t="s">
        <v>1301</v>
      </c>
      <c r="D2478" t="s">
        <v>1297</v>
      </c>
      <c r="E2478" s="7">
        <v>1.4031333486291199E-5</v>
      </c>
      <c r="F2478" s="9">
        <v>1.1365853695764598</v>
      </c>
      <c r="G2478" s="9">
        <v>0.83171192039616337</v>
      </c>
      <c r="H2478" s="7">
        <v>0.24240357005750399</v>
      </c>
      <c r="I2478" t="s">
        <v>126</v>
      </c>
      <c r="J2478" t="s">
        <v>438</v>
      </c>
      <c r="K2478" t="s">
        <v>130</v>
      </c>
      <c r="L2478" t="s">
        <v>1052</v>
      </c>
    </row>
    <row r="2479" spans="1:12" hidden="1">
      <c r="A2479" t="s">
        <v>126</v>
      </c>
      <c r="B2479" t="s">
        <v>1969</v>
      </c>
      <c r="C2479" t="s">
        <v>1301</v>
      </c>
      <c r="D2479" t="s">
        <v>1296</v>
      </c>
      <c r="E2479" s="7">
        <v>2.8644749796976899E-5</v>
      </c>
      <c r="F2479" s="9">
        <v>-0.19300932739542426</v>
      </c>
      <c r="G2479" s="9">
        <v>0.79083389435054774</v>
      </c>
      <c r="H2479" s="7">
        <v>0.621290464194443</v>
      </c>
      <c r="I2479" t="s">
        <v>126</v>
      </c>
      <c r="J2479" t="s">
        <v>438</v>
      </c>
      <c r="K2479" t="s">
        <v>130</v>
      </c>
      <c r="L2479" t="s">
        <v>1052</v>
      </c>
    </row>
    <row r="2480" spans="1:12" hidden="1">
      <c r="A2480" t="s">
        <v>126</v>
      </c>
      <c r="B2480" t="s">
        <v>1970</v>
      </c>
      <c r="C2480" t="s">
        <v>1296</v>
      </c>
      <c r="D2480" t="s">
        <v>1297</v>
      </c>
      <c r="E2480" s="7">
        <v>1.5440851733991399E-5</v>
      </c>
      <c r="F2480" s="9">
        <v>0.75791776754188189</v>
      </c>
      <c r="G2480" s="9">
        <v>0.8073263051991274</v>
      </c>
      <c r="H2480" s="7">
        <v>0.33258669564318899</v>
      </c>
      <c r="I2480" t="s">
        <v>126</v>
      </c>
      <c r="J2480" t="s">
        <v>438</v>
      </c>
      <c r="K2480" t="s">
        <v>130</v>
      </c>
      <c r="L2480" t="s">
        <v>1052</v>
      </c>
    </row>
    <row r="2481" spans="1:12">
      <c r="A2481" t="s">
        <v>126</v>
      </c>
      <c r="B2481" t="s">
        <v>1971</v>
      </c>
      <c r="C2481" t="s">
        <v>1307</v>
      </c>
      <c r="D2481" t="s">
        <v>1296</v>
      </c>
      <c r="E2481" s="7">
        <v>1.6882368879075199E-5</v>
      </c>
      <c r="F2481" s="9">
        <v>3.9160633383552561</v>
      </c>
      <c r="G2481" s="9">
        <v>0.80482538973900764</v>
      </c>
      <c r="H2481" s="7">
        <v>2.73952003556799E-2</v>
      </c>
      <c r="I2481" t="s">
        <v>126</v>
      </c>
      <c r="J2481" t="s">
        <v>438</v>
      </c>
      <c r="K2481" t="s">
        <v>130</v>
      </c>
      <c r="L2481" t="s">
        <v>1052</v>
      </c>
    </row>
    <row r="2482" spans="1:12" hidden="1">
      <c r="A2482" t="s">
        <v>126</v>
      </c>
      <c r="B2482" t="s">
        <v>1972</v>
      </c>
      <c r="C2482" t="s">
        <v>1297</v>
      </c>
      <c r="D2482" t="s">
        <v>1296</v>
      </c>
      <c r="E2482" s="7">
        <v>5.8987630592724898E-6</v>
      </c>
      <c r="F2482" s="9">
        <v>2.4010873618838366</v>
      </c>
      <c r="G2482" s="9">
        <v>0.79098974001997513</v>
      </c>
      <c r="H2482" s="7">
        <v>8.1459037170343696E-2</v>
      </c>
      <c r="I2482" t="s">
        <v>126</v>
      </c>
      <c r="J2482" t="s">
        <v>438</v>
      </c>
      <c r="K2482" t="s">
        <v>130</v>
      </c>
      <c r="L2482" t="s">
        <v>1052</v>
      </c>
    </row>
    <row r="2483" spans="1:12" hidden="1">
      <c r="A2483" t="s">
        <v>126</v>
      </c>
      <c r="B2483" t="s">
        <v>1973</v>
      </c>
      <c r="C2483" t="s">
        <v>1301</v>
      </c>
      <c r="D2483" t="s">
        <v>1307</v>
      </c>
      <c r="E2483" s="7">
        <v>1.16111652965492E-5</v>
      </c>
      <c r="F2483" s="9">
        <v>0.88340442937524721</v>
      </c>
      <c r="G2483" s="9">
        <v>0.80037658573974013</v>
      </c>
      <c r="H2483" s="7">
        <v>0.29344767397374999</v>
      </c>
      <c r="I2483" t="s">
        <v>126</v>
      </c>
      <c r="J2483" t="s">
        <v>438</v>
      </c>
      <c r="K2483" t="s">
        <v>130</v>
      </c>
      <c r="L2483" t="s">
        <v>1052</v>
      </c>
    </row>
    <row r="2484" spans="1:12" hidden="1">
      <c r="A2484" t="s">
        <v>126</v>
      </c>
      <c r="B2484" t="s">
        <v>1974</v>
      </c>
      <c r="C2484" t="s">
        <v>1296</v>
      </c>
      <c r="D2484" t="s">
        <v>1297</v>
      </c>
      <c r="E2484" s="7">
        <v>1.09520302004475E-4</v>
      </c>
      <c r="F2484" s="9">
        <v>0.3464621277165631</v>
      </c>
      <c r="G2484" s="9">
        <v>0.32700247679895611</v>
      </c>
      <c r="H2484" s="7">
        <v>0.30332715513340103</v>
      </c>
      <c r="I2484" t="s">
        <v>126</v>
      </c>
      <c r="J2484" t="s">
        <v>438</v>
      </c>
      <c r="K2484" t="s">
        <v>130</v>
      </c>
      <c r="L2484" t="s">
        <v>1052</v>
      </c>
    </row>
    <row r="2485" spans="1:12" hidden="1">
      <c r="A2485" t="s">
        <v>126</v>
      </c>
      <c r="B2485" t="s">
        <v>1975</v>
      </c>
      <c r="C2485" t="s">
        <v>1452</v>
      </c>
      <c r="D2485" t="s">
        <v>1307</v>
      </c>
      <c r="E2485" s="7">
        <v>5.8679988920562703E-6</v>
      </c>
      <c r="F2485" s="9">
        <v>1.3679430446037102</v>
      </c>
      <c r="G2485" s="9">
        <v>0.83960126393132073</v>
      </c>
      <c r="H2485" s="7">
        <v>0.20180307611804699</v>
      </c>
      <c r="I2485" t="s">
        <v>126</v>
      </c>
      <c r="J2485" t="s">
        <v>438</v>
      </c>
      <c r="K2485" t="s">
        <v>130</v>
      </c>
      <c r="L2485" t="s">
        <v>1052</v>
      </c>
    </row>
    <row r="2486" spans="1:12" hidden="1">
      <c r="A2486" t="s">
        <v>126</v>
      </c>
      <c r="B2486" t="s">
        <v>1976</v>
      </c>
      <c r="C2486" t="s">
        <v>1296</v>
      </c>
      <c r="D2486" t="s">
        <v>1301</v>
      </c>
      <c r="E2486" s="7">
        <v>1.32403309343513E-5</v>
      </c>
      <c r="F2486" s="9">
        <v>0.17294776112961449</v>
      </c>
      <c r="G2486" s="9">
        <v>0.80879840790066526</v>
      </c>
      <c r="H2486" s="7">
        <v>0.64377961081552804</v>
      </c>
      <c r="I2486" t="s">
        <v>126</v>
      </c>
      <c r="J2486" t="s">
        <v>438</v>
      </c>
      <c r="K2486" t="s">
        <v>130</v>
      </c>
      <c r="L2486" t="s">
        <v>1052</v>
      </c>
    </row>
    <row r="2487" spans="1:12" hidden="1">
      <c r="A2487" t="s">
        <v>126</v>
      </c>
      <c r="B2487" t="s">
        <v>1977</v>
      </c>
      <c r="C2487" t="s">
        <v>1296</v>
      </c>
      <c r="D2487" t="s">
        <v>1297</v>
      </c>
      <c r="E2487" s="7">
        <v>1.45586190358581E-5</v>
      </c>
      <c r="F2487" s="9">
        <v>-9.9613433943166185E-3</v>
      </c>
      <c r="G2487" s="9">
        <v>0.68047296681882463</v>
      </c>
      <c r="H2487" s="7">
        <v>0.90369806420135401</v>
      </c>
      <c r="I2487" t="s">
        <v>126</v>
      </c>
      <c r="J2487" t="s">
        <v>438</v>
      </c>
      <c r="K2487" t="s">
        <v>130</v>
      </c>
      <c r="L2487" t="s">
        <v>1052</v>
      </c>
    </row>
    <row r="2488" spans="1:12" hidden="1">
      <c r="A2488" t="s">
        <v>126</v>
      </c>
      <c r="B2488" t="s">
        <v>1978</v>
      </c>
      <c r="C2488" t="s">
        <v>1296</v>
      </c>
      <c r="D2488" t="s">
        <v>1307</v>
      </c>
      <c r="E2488" s="7">
        <v>1.8399821773545901E-5</v>
      </c>
      <c r="F2488" s="9">
        <v>-4.3959476071784194E-3</v>
      </c>
      <c r="G2488" s="9">
        <v>0.83906318870400354</v>
      </c>
      <c r="H2488" s="7">
        <v>0.94229812920734202</v>
      </c>
      <c r="I2488" t="s">
        <v>126</v>
      </c>
      <c r="J2488" t="s">
        <v>438</v>
      </c>
      <c r="K2488" t="s">
        <v>130</v>
      </c>
      <c r="L2488" t="s">
        <v>1052</v>
      </c>
    </row>
    <row r="2489" spans="1:12" hidden="1">
      <c r="A2489" t="s">
        <v>126</v>
      </c>
      <c r="B2489" t="s">
        <v>1978</v>
      </c>
      <c r="C2489" t="s">
        <v>1296</v>
      </c>
      <c r="D2489" t="s">
        <v>1301</v>
      </c>
      <c r="E2489" s="7">
        <v>1.1953087897212301E-5</v>
      </c>
      <c r="F2489" s="9">
        <v>-8.8730399942579027E-4</v>
      </c>
      <c r="G2489" s="9">
        <v>0.713861529761186</v>
      </c>
      <c r="H2489" s="7">
        <v>0.97187585485558003</v>
      </c>
      <c r="I2489" t="s">
        <v>126</v>
      </c>
      <c r="J2489" t="s">
        <v>438</v>
      </c>
      <c r="K2489" t="s">
        <v>130</v>
      </c>
      <c r="L2489" t="s">
        <v>1052</v>
      </c>
    </row>
    <row r="2490" spans="1:12" hidden="1">
      <c r="A2490" t="s">
        <v>126</v>
      </c>
      <c r="B2490" t="s">
        <v>1979</v>
      </c>
      <c r="C2490" t="s">
        <v>1296</v>
      </c>
      <c r="D2490" t="s">
        <v>1307</v>
      </c>
      <c r="E2490" s="7">
        <v>2.29259360333777E-4</v>
      </c>
      <c r="F2490" s="9">
        <v>0.5516305395351444</v>
      </c>
      <c r="G2490" s="9">
        <v>0.3376111974123947</v>
      </c>
      <c r="H2490" s="7">
        <v>0.20116136579494701</v>
      </c>
      <c r="I2490" t="s">
        <v>126</v>
      </c>
      <c r="J2490" t="s">
        <v>438</v>
      </c>
      <c r="K2490" t="s">
        <v>130</v>
      </c>
      <c r="L2490" t="s">
        <v>1052</v>
      </c>
    </row>
    <row r="2491" spans="1:12">
      <c r="A2491" t="s">
        <v>126</v>
      </c>
      <c r="B2491" t="s">
        <v>1979</v>
      </c>
      <c r="C2491" t="s">
        <v>1296</v>
      </c>
      <c r="D2491" t="s">
        <v>1301</v>
      </c>
      <c r="E2491" s="7">
        <v>9.2168183470794495E-5</v>
      </c>
      <c r="F2491" s="9">
        <v>1.9379858464889992</v>
      </c>
      <c r="G2491" s="9">
        <v>0.40312845111486828</v>
      </c>
      <c r="H2491" s="7">
        <v>2.8338335238746699E-2</v>
      </c>
      <c r="I2491" t="s">
        <v>126</v>
      </c>
      <c r="J2491" t="s">
        <v>438</v>
      </c>
      <c r="K2491" t="s">
        <v>130</v>
      </c>
      <c r="L2491" t="s">
        <v>1052</v>
      </c>
    </row>
    <row r="2492" spans="1:12" hidden="1">
      <c r="A2492" t="s">
        <v>126</v>
      </c>
      <c r="B2492" t="s">
        <v>1980</v>
      </c>
      <c r="C2492" t="s">
        <v>1296</v>
      </c>
      <c r="D2492" t="s">
        <v>1297</v>
      </c>
      <c r="E2492" s="7">
        <v>4.4056667723259903E-5</v>
      </c>
      <c r="F2492" s="9">
        <v>-0.28858813309295561</v>
      </c>
      <c r="G2492" s="9">
        <v>0.66686368224444281</v>
      </c>
      <c r="H2492" s="7">
        <v>0.51064053564779399</v>
      </c>
      <c r="I2492" t="s">
        <v>126</v>
      </c>
      <c r="J2492" t="s">
        <v>438</v>
      </c>
      <c r="K2492" t="s">
        <v>130</v>
      </c>
      <c r="L2492" t="s">
        <v>1052</v>
      </c>
    </row>
    <row r="2493" spans="1:12">
      <c r="A2493" t="s">
        <v>126</v>
      </c>
      <c r="B2493" t="s">
        <v>1981</v>
      </c>
      <c r="C2493" t="s">
        <v>1301</v>
      </c>
      <c r="D2493" t="s">
        <v>1307</v>
      </c>
      <c r="E2493" s="7">
        <v>3.0936024614178503E-5</v>
      </c>
      <c r="F2493" s="9">
        <v>2.1385906220004265</v>
      </c>
      <c r="G2493" s="9">
        <v>0.4381933159659368</v>
      </c>
      <c r="H2493" s="7">
        <v>2.71621758285059E-2</v>
      </c>
      <c r="I2493" t="s">
        <v>126</v>
      </c>
      <c r="J2493" t="s">
        <v>438</v>
      </c>
      <c r="K2493" t="s">
        <v>130</v>
      </c>
      <c r="L2493" t="s">
        <v>1052</v>
      </c>
    </row>
    <row r="2494" spans="1:12" hidden="1">
      <c r="A2494" t="s">
        <v>126</v>
      </c>
      <c r="B2494" t="s">
        <v>1982</v>
      </c>
      <c r="C2494" t="s">
        <v>1307</v>
      </c>
      <c r="D2494" t="s">
        <v>1296</v>
      </c>
      <c r="E2494" s="7">
        <v>2.4574705426178699E-5</v>
      </c>
      <c r="F2494" s="9">
        <v>-1.1127836762256194</v>
      </c>
      <c r="G2494" s="9">
        <v>0.8393232277336099</v>
      </c>
      <c r="H2494" s="7">
        <v>0.24955187669203199</v>
      </c>
      <c r="I2494" t="s">
        <v>126</v>
      </c>
      <c r="J2494" t="s">
        <v>438</v>
      </c>
      <c r="K2494" t="s">
        <v>130</v>
      </c>
      <c r="L2494" t="s">
        <v>1052</v>
      </c>
    </row>
    <row r="2495" spans="1:12" hidden="1">
      <c r="A2495" t="s">
        <v>126</v>
      </c>
      <c r="B2495" t="s">
        <v>1983</v>
      </c>
      <c r="C2495" t="s">
        <v>1307</v>
      </c>
      <c r="D2495" t="s">
        <v>1301</v>
      </c>
      <c r="E2495" s="7">
        <v>2.9848474087543799E-5</v>
      </c>
      <c r="F2495" s="9">
        <v>0.51985847490480552</v>
      </c>
      <c r="G2495" s="9">
        <v>0.82717541615079515</v>
      </c>
      <c r="H2495" s="7">
        <v>0.42791551049730198</v>
      </c>
      <c r="I2495" t="s">
        <v>126</v>
      </c>
      <c r="J2495" t="s">
        <v>438</v>
      </c>
      <c r="K2495" t="s">
        <v>130</v>
      </c>
      <c r="L2495" t="s">
        <v>1052</v>
      </c>
    </row>
    <row r="2496" spans="1:12" hidden="1">
      <c r="A2496" t="s">
        <v>126</v>
      </c>
      <c r="B2496" t="s">
        <v>1984</v>
      </c>
      <c r="C2496" t="s">
        <v>1301</v>
      </c>
      <c r="D2496" t="s">
        <v>1297</v>
      </c>
      <c r="E2496" s="7">
        <v>2.87924082834629E-5</v>
      </c>
      <c r="F2496" s="9">
        <v>0.64573702685113687</v>
      </c>
      <c r="G2496" s="9">
        <v>0.79967252118925158</v>
      </c>
      <c r="H2496" s="7">
        <v>0.36885986669056797</v>
      </c>
      <c r="I2496" t="s">
        <v>126</v>
      </c>
      <c r="J2496" t="s">
        <v>438</v>
      </c>
      <c r="K2496" t="s">
        <v>130</v>
      </c>
      <c r="L2496" t="s">
        <v>1052</v>
      </c>
    </row>
    <row r="2497" spans="1:12" hidden="1">
      <c r="A2497" t="s">
        <v>126</v>
      </c>
      <c r="B2497" t="s">
        <v>1985</v>
      </c>
      <c r="C2497" t="s">
        <v>1296</v>
      </c>
      <c r="D2497" t="s">
        <v>1297</v>
      </c>
      <c r="E2497" s="7">
        <v>4.1758679642679398E-6</v>
      </c>
      <c r="F2497" s="9">
        <v>1.0598348155786983</v>
      </c>
      <c r="G2497" s="9">
        <v>0.79186467821481354</v>
      </c>
      <c r="H2497" s="7">
        <v>0.24731563051904501</v>
      </c>
      <c r="I2497" t="s">
        <v>126</v>
      </c>
      <c r="J2497" t="s">
        <v>438</v>
      </c>
      <c r="K2497" t="s">
        <v>130</v>
      </c>
      <c r="L2497" t="s">
        <v>1052</v>
      </c>
    </row>
    <row r="2498" spans="1:12" hidden="1">
      <c r="A2498" t="s">
        <v>126</v>
      </c>
      <c r="B2498" t="s">
        <v>1986</v>
      </c>
      <c r="C2498" t="s">
        <v>1307</v>
      </c>
      <c r="D2498" t="s">
        <v>1301</v>
      </c>
      <c r="E2498" s="7">
        <v>3.6856181164697597E-5</v>
      </c>
      <c r="F2498" s="9">
        <v>0.63970680208606845</v>
      </c>
      <c r="G2498" s="9">
        <v>0.66550060141301859</v>
      </c>
      <c r="H2498" s="7">
        <v>0.32687427869396701</v>
      </c>
      <c r="I2498" t="s">
        <v>126</v>
      </c>
      <c r="J2498" t="s">
        <v>438</v>
      </c>
      <c r="K2498" t="s">
        <v>130</v>
      </c>
      <c r="L2498" t="s">
        <v>1052</v>
      </c>
    </row>
    <row r="2499" spans="1:12" hidden="1">
      <c r="A2499" t="s">
        <v>126</v>
      </c>
      <c r="B2499" t="s">
        <v>1987</v>
      </c>
      <c r="C2499" t="s">
        <v>1307</v>
      </c>
      <c r="D2499" t="s">
        <v>1297</v>
      </c>
      <c r="E2499" s="7">
        <v>4.9577060689811796E-6</v>
      </c>
      <c r="F2499" s="9">
        <v>-0.82308101231914454</v>
      </c>
      <c r="G2499" s="9">
        <v>0.8085842158543538</v>
      </c>
      <c r="H2499" s="7">
        <v>0.31301085144934299</v>
      </c>
      <c r="I2499" t="s">
        <v>126</v>
      </c>
      <c r="J2499" t="s">
        <v>438</v>
      </c>
      <c r="K2499" t="s">
        <v>130</v>
      </c>
      <c r="L2499" t="s">
        <v>1052</v>
      </c>
    </row>
    <row r="2500" spans="1:12" hidden="1">
      <c r="A2500" t="s">
        <v>126</v>
      </c>
      <c r="B2500" t="s">
        <v>1988</v>
      </c>
      <c r="C2500" t="s">
        <v>1297</v>
      </c>
      <c r="D2500" t="s">
        <v>1307</v>
      </c>
      <c r="E2500" s="7">
        <v>3.5075334330083799E-5</v>
      </c>
      <c r="F2500" s="9">
        <v>0.69984941778508503</v>
      </c>
      <c r="G2500" s="9">
        <v>0.44786437131998852</v>
      </c>
      <c r="H2500" s="7">
        <v>0.21127953658444601</v>
      </c>
      <c r="I2500" t="s">
        <v>126</v>
      </c>
      <c r="J2500" t="s">
        <v>438</v>
      </c>
      <c r="K2500" t="s">
        <v>130</v>
      </c>
      <c r="L2500" t="s">
        <v>1052</v>
      </c>
    </row>
    <row r="2501" spans="1:12" hidden="1">
      <c r="A2501" t="s">
        <v>126</v>
      </c>
      <c r="B2501" t="s">
        <v>1989</v>
      </c>
      <c r="C2501" t="s">
        <v>1296</v>
      </c>
      <c r="D2501" t="s">
        <v>1301</v>
      </c>
      <c r="E2501" s="7">
        <v>2.61667328349982E-5</v>
      </c>
      <c r="F2501" s="9">
        <v>-5.3315673800188104E-3</v>
      </c>
      <c r="G2501" s="9">
        <v>0.57968874870537224</v>
      </c>
      <c r="H2501" s="7">
        <v>0.92359799377358798</v>
      </c>
      <c r="I2501" t="s">
        <v>126</v>
      </c>
      <c r="J2501" t="s">
        <v>438</v>
      </c>
      <c r="K2501" t="s">
        <v>130</v>
      </c>
      <c r="L2501" t="s">
        <v>1052</v>
      </c>
    </row>
    <row r="2502" spans="1:12" hidden="1">
      <c r="A2502" t="s">
        <v>126</v>
      </c>
      <c r="B2502" t="s">
        <v>1990</v>
      </c>
      <c r="C2502" t="s">
        <v>1296</v>
      </c>
      <c r="D2502" t="s">
        <v>1297</v>
      </c>
      <c r="E2502" s="7">
        <v>1.3098263170303601E-5</v>
      </c>
      <c r="F2502" s="9">
        <v>1.523979956435632</v>
      </c>
      <c r="G2502" s="9">
        <v>0.79085367917093896</v>
      </c>
      <c r="H2502" s="7">
        <v>0.165086352288358</v>
      </c>
      <c r="I2502" t="s">
        <v>126</v>
      </c>
      <c r="J2502" t="s">
        <v>438</v>
      </c>
      <c r="K2502" t="s">
        <v>130</v>
      </c>
      <c r="L2502" t="s">
        <v>1052</v>
      </c>
    </row>
    <row r="2503" spans="1:12" hidden="1">
      <c r="A2503" t="s">
        <v>126</v>
      </c>
      <c r="B2503" t="s">
        <v>1991</v>
      </c>
      <c r="C2503" t="s">
        <v>1297</v>
      </c>
      <c r="D2503" t="s">
        <v>1296</v>
      </c>
      <c r="E2503" s="7">
        <v>2.7404741619338701E-5</v>
      </c>
      <c r="F2503" s="9">
        <v>-5.3882797958893615E-3</v>
      </c>
      <c r="G2503" s="9">
        <v>0.49863616966794599</v>
      </c>
      <c r="H2503" s="7">
        <v>0.91720737764634497</v>
      </c>
      <c r="I2503" t="s">
        <v>126</v>
      </c>
      <c r="J2503" t="s">
        <v>438</v>
      </c>
      <c r="K2503" t="s">
        <v>130</v>
      </c>
      <c r="L2503" t="s">
        <v>1052</v>
      </c>
    </row>
    <row r="2504" spans="1:12" hidden="1">
      <c r="A2504" t="s">
        <v>126</v>
      </c>
      <c r="B2504" t="s">
        <v>1992</v>
      </c>
      <c r="C2504" t="s">
        <v>1307</v>
      </c>
      <c r="D2504" t="s">
        <v>1301</v>
      </c>
      <c r="E2504" s="7">
        <v>5.8429276435730703E-5</v>
      </c>
      <c r="F2504" s="9">
        <v>-3.8172084194848598E-2</v>
      </c>
      <c r="G2504" s="9">
        <v>0.42139859197473234</v>
      </c>
      <c r="H2504" s="7">
        <v>0.76343568620047297</v>
      </c>
      <c r="I2504" t="s">
        <v>126</v>
      </c>
      <c r="J2504" t="s">
        <v>438</v>
      </c>
      <c r="K2504" t="s">
        <v>130</v>
      </c>
      <c r="L2504" t="s">
        <v>1052</v>
      </c>
    </row>
    <row r="2505" spans="1:12" hidden="1">
      <c r="A2505" t="s">
        <v>126</v>
      </c>
      <c r="B2505" t="s">
        <v>1993</v>
      </c>
      <c r="C2505" t="s">
        <v>1296</v>
      </c>
      <c r="D2505" t="s">
        <v>1297</v>
      </c>
      <c r="E2505" s="7">
        <v>4.57371285987478E-5</v>
      </c>
      <c r="F2505" s="9">
        <v>-0.29288729439494876</v>
      </c>
      <c r="G2505" s="9">
        <v>0.79407355178516603</v>
      </c>
      <c r="H2505" s="7">
        <v>0.54363641809229202</v>
      </c>
      <c r="I2505" t="s">
        <v>126</v>
      </c>
      <c r="J2505" t="s">
        <v>438</v>
      </c>
      <c r="K2505" t="s">
        <v>130</v>
      </c>
      <c r="L2505" t="s">
        <v>1052</v>
      </c>
    </row>
    <row r="2506" spans="1:12" hidden="1">
      <c r="A2506" t="s">
        <v>126</v>
      </c>
      <c r="B2506" t="s">
        <v>1994</v>
      </c>
      <c r="C2506" t="s">
        <v>1301</v>
      </c>
      <c r="D2506" t="s">
        <v>1307</v>
      </c>
      <c r="E2506" s="7">
        <v>6.6493641219917497E-5</v>
      </c>
      <c r="F2506" s="9">
        <v>-0.51246021201634018</v>
      </c>
      <c r="G2506" s="9">
        <v>0.67724150131888983</v>
      </c>
      <c r="H2506" s="7">
        <v>0.38436713764226899</v>
      </c>
      <c r="I2506" t="s">
        <v>126</v>
      </c>
      <c r="J2506" t="s">
        <v>438</v>
      </c>
      <c r="K2506" t="s">
        <v>130</v>
      </c>
      <c r="L2506" t="s">
        <v>1052</v>
      </c>
    </row>
    <row r="2507" spans="1:12" hidden="1">
      <c r="A2507" t="s">
        <v>126</v>
      </c>
      <c r="B2507" t="s">
        <v>1995</v>
      </c>
      <c r="C2507" t="s">
        <v>1301</v>
      </c>
      <c r="D2507" t="s">
        <v>1296</v>
      </c>
      <c r="E2507" s="7">
        <v>6.4449877364478899E-5</v>
      </c>
      <c r="F2507" s="9">
        <v>0.73541857943424394</v>
      </c>
      <c r="G2507" s="9">
        <v>0.57901566590374509</v>
      </c>
      <c r="H2507" s="7">
        <v>0.25974442775907503</v>
      </c>
      <c r="I2507" t="s">
        <v>126</v>
      </c>
      <c r="J2507" t="s">
        <v>438</v>
      </c>
      <c r="K2507" t="s">
        <v>130</v>
      </c>
      <c r="L2507" t="s">
        <v>1052</v>
      </c>
    </row>
    <row r="2508" spans="1:12" hidden="1">
      <c r="A2508" t="s">
        <v>126</v>
      </c>
      <c r="B2508" t="s">
        <v>1996</v>
      </c>
      <c r="C2508" t="s">
        <v>1297</v>
      </c>
      <c r="D2508" t="s">
        <v>1307</v>
      </c>
      <c r="E2508" s="7">
        <v>2.6646029204367699E-6</v>
      </c>
      <c r="F2508" s="9">
        <v>-1.1265676993619147</v>
      </c>
      <c r="G2508" s="9">
        <v>0.67949517914109236</v>
      </c>
      <c r="H2508" s="7">
        <v>0.19788060346824199</v>
      </c>
      <c r="I2508" t="s">
        <v>126</v>
      </c>
      <c r="J2508" t="s">
        <v>438</v>
      </c>
      <c r="K2508" t="s">
        <v>130</v>
      </c>
      <c r="L2508" t="s">
        <v>1052</v>
      </c>
    </row>
    <row r="2509" spans="1:12">
      <c r="A2509" t="s">
        <v>126</v>
      </c>
      <c r="B2509" t="s">
        <v>1997</v>
      </c>
      <c r="C2509" t="s">
        <v>1296</v>
      </c>
      <c r="D2509" t="s">
        <v>1297</v>
      </c>
      <c r="E2509" s="7">
        <v>4.2827384142338898E-4</v>
      </c>
      <c r="F2509" s="9">
        <v>1.564212776724839</v>
      </c>
      <c r="G2509" s="9">
        <v>0.25949061812913055</v>
      </c>
      <c r="H2509" s="7">
        <v>1.40805762965906E-2</v>
      </c>
      <c r="I2509" t="s">
        <v>126</v>
      </c>
      <c r="J2509" t="s">
        <v>438</v>
      </c>
      <c r="K2509" t="s">
        <v>130</v>
      </c>
      <c r="L2509" t="s">
        <v>1052</v>
      </c>
    </row>
    <row r="2510" spans="1:12" hidden="1">
      <c r="A2510" t="s">
        <v>126</v>
      </c>
      <c r="B2510" t="s">
        <v>1998</v>
      </c>
      <c r="C2510" t="s">
        <v>1301</v>
      </c>
      <c r="D2510" t="s">
        <v>1307</v>
      </c>
      <c r="E2510" s="7">
        <v>3.27324327355104E-5</v>
      </c>
      <c r="F2510" s="9">
        <v>0.25632797600517521</v>
      </c>
      <c r="G2510" s="9">
        <v>0.57790647731775557</v>
      </c>
      <c r="H2510" s="7">
        <v>0.50541600735394299</v>
      </c>
      <c r="I2510" t="s">
        <v>126</v>
      </c>
      <c r="J2510" t="s">
        <v>438</v>
      </c>
      <c r="K2510" t="s">
        <v>130</v>
      </c>
      <c r="L2510" t="s">
        <v>1052</v>
      </c>
    </row>
    <row r="2511" spans="1:12" hidden="1">
      <c r="A2511" t="s">
        <v>126</v>
      </c>
      <c r="B2511" t="s">
        <v>1998</v>
      </c>
      <c r="C2511" t="s">
        <v>1301</v>
      </c>
      <c r="D2511" t="s">
        <v>1296</v>
      </c>
      <c r="E2511" s="7">
        <v>6.11560948164094E-6</v>
      </c>
      <c r="F2511" s="9">
        <v>8.142424664879893E-3</v>
      </c>
      <c r="G2511" s="9">
        <v>0.79242885175032729</v>
      </c>
      <c r="H2511" s="7">
        <v>0.91925910552472301</v>
      </c>
      <c r="I2511" t="s">
        <v>126</v>
      </c>
      <c r="J2511" t="s">
        <v>438</v>
      </c>
      <c r="K2511" t="s">
        <v>130</v>
      </c>
      <c r="L2511" t="s">
        <v>1052</v>
      </c>
    </row>
    <row r="2512" spans="1:12" hidden="1">
      <c r="A2512" t="s">
        <v>126</v>
      </c>
      <c r="B2512" t="s">
        <v>1999</v>
      </c>
      <c r="C2512" t="s">
        <v>1296</v>
      </c>
      <c r="D2512" t="s">
        <v>1297</v>
      </c>
      <c r="E2512" s="7">
        <v>1.3098263170303601E-5</v>
      </c>
      <c r="F2512" s="9">
        <v>0.18965245928028376</v>
      </c>
      <c r="G2512" s="9">
        <v>0.79237909638332693</v>
      </c>
      <c r="H2512" s="7">
        <v>0.62467914864407803</v>
      </c>
      <c r="I2512" t="s">
        <v>126</v>
      </c>
      <c r="J2512" t="s">
        <v>438</v>
      </c>
      <c r="K2512" t="s">
        <v>130</v>
      </c>
      <c r="L2512" t="s">
        <v>1052</v>
      </c>
    </row>
    <row r="2513" spans="1:12" hidden="1">
      <c r="A2513" t="s">
        <v>126</v>
      </c>
      <c r="B2513" t="s">
        <v>2000</v>
      </c>
      <c r="C2513" t="s">
        <v>1296</v>
      </c>
      <c r="D2513" t="s">
        <v>1297</v>
      </c>
      <c r="E2513" s="7">
        <v>1.16111652965492E-5</v>
      </c>
      <c r="F2513" s="9">
        <v>-5.4849809554267666E-2</v>
      </c>
      <c r="G2513" s="9">
        <v>0.81070718430203592</v>
      </c>
      <c r="H2513" s="7">
        <v>0.79477961647377204</v>
      </c>
      <c r="I2513" t="s">
        <v>126</v>
      </c>
      <c r="J2513" t="s">
        <v>438</v>
      </c>
      <c r="K2513" t="s">
        <v>130</v>
      </c>
      <c r="L2513" t="s">
        <v>1052</v>
      </c>
    </row>
    <row r="2514" spans="1:12" hidden="1">
      <c r="A2514" t="s">
        <v>126</v>
      </c>
      <c r="B2514" t="s">
        <v>2001</v>
      </c>
      <c r="C2514" t="s">
        <v>1297</v>
      </c>
      <c r="D2514" t="s">
        <v>1307</v>
      </c>
      <c r="E2514" s="7">
        <v>1.0501924290466901E-5</v>
      </c>
      <c r="F2514" s="9">
        <v>1.298228025824129E-2</v>
      </c>
      <c r="G2514" s="9">
        <v>0.82557273335478298</v>
      </c>
      <c r="H2514" s="7">
        <v>0.900206823368633</v>
      </c>
      <c r="I2514" t="s">
        <v>126</v>
      </c>
      <c r="J2514" t="s">
        <v>438</v>
      </c>
      <c r="K2514" t="s">
        <v>130</v>
      </c>
      <c r="L2514" t="s">
        <v>1052</v>
      </c>
    </row>
    <row r="2515" spans="1:12" hidden="1">
      <c r="A2515" t="s">
        <v>126</v>
      </c>
      <c r="B2515" t="s">
        <v>2002</v>
      </c>
      <c r="C2515" t="s">
        <v>1296</v>
      </c>
      <c r="D2515" t="s">
        <v>1301</v>
      </c>
      <c r="E2515" s="7">
        <v>1.5951174415770799E-4</v>
      </c>
      <c r="F2515" s="9">
        <v>1.7712802819667217</v>
      </c>
      <c r="G2515" s="9">
        <v>0.80188053001586457</v>
      </c>
      <c r="H2515" s="7">
        <v>0.13721577371013599</v>
      </c>
      <c r="I2515" t="s">
        <v>126</v>
      </c>
      <c r="J2515" t="s">
        <v>438</v>
      </c>
      <c r="K2515" t="s">
        <v>130</v>
      </c>
      <c r="L2515" t="s">
        <v>1052</v>
      </c>
    </row>
    <row r="2516" spans="1:12" hidden="1">
      <c r="A2516" t="s">
        <v>126</v>
      </c>
      <c r="B2516" t="s">
        <v>2003</v>
      </c>
      <c r="C2516" t="s">
        <v>1307</v>
      </c>
      <c r="D2516" t="s">
        <v>1301</v>
      </c>
      <c r="E2516" s="7">
        <v>1.1471836641046201E-5</v>
      </c>
      <c r="F2516" s="9">
        <v>0.54070249136758408</v>
      </c>
      <c r="G2516" s="9">
        <v>0.84001290941758866</v>
      </c>
      <c r="H2516" s="7">
        <v>0.42238006962837699</v>
      </c>
      <c r="I2516" t="s">
        <v>126</v>
      </c>
      <c r="J2516" t="s">
        <v>438</v>
      </c>
      <c r="K2516" t="s">
        <v>130</v>
      </c>
      <c r="L2516" t="s">
        <v>1052</v>
      </c>
    </row>
    <row r="2517" spans="1:12" hidden="1">
      <c r="A2517" t="s">
        <v>126</v>
      </c>
      <c r="B2517" t="s">
        <v>2004</v>
      </c>
      <c r="C2517" t="s">
        <v>1307</v>
      </c>
      <c r="D2517" t="s">
        <v>1301</v>
      </c>
      <c r="E2517" s="7">
        <v>6.4249102055632504E-6</v>
      </c>
      <c r="F2517" s="9">
        <v>-4.4335630549947273E-3</v>
      </c>
      <c r="G2517" s="9">
        <v>0.8375432628442081</v>
      </c>
      <c r="H2517" s="7">
        <v>0.94199975101252398</v>
      </c>
      <c r="I2517" t="s">
        <v>126</v>
      </c>
      <c r="J2517" t="s">
        <v>438</v>
      </c>
      <c r="K2517" t="s">
        <v>130</v>
      </c>
      <c r="L2517" t="s">
        <v>1052</v>
      </c>
    </row>
    <row r="2518" spans="1:12" hidden="1">
      <c r="A2518" t="s">
        <v>126</v>
      </c>
      <c r="B2518" t="s">
        <v>2005</v>
      </c>
      <c r="C2518" t="s">
        <v>1297</v>
      </c>
      <c r="D2518" t="s">
        <v>1296</v>
      </c>
      <c r="E2518" s="7">
        <v>1.1334057276722199E-6</v>
      </c>
      <c r="F2518" s="9">
        <v>7.2781642239766854E-4</v>
      </c>
      <c r="G2518" s="9">
        <v>0.80090521408383275</v>
      </c>
      <c r="H2518" s="7">
        <v>0.97595113118171894</v>
      </c>
      <c r="I2518" t="s">
        <v>126</v>
      </c>
      <c r="J2518" t="s">
        <v>438</v>
      </c>
      <c r="K2518" t="s">
        <v>130</v>
      </c>
      <c r="L2518" t="s">
        <v>1052</v>
      </c>
    </row>
    <row r="2519" spans="1:12" hidden="1">
      <c r="A2519" t="s">
        <v>126</v>
      </c>
      <c r="B2519" t="s">
        <v>2006</v>
      </c>
      <c r="C2519" t="s">
        <v>1301</v>
      </c>
      <c r="D2519" t="s">
        <v>1307</v>
      </c>
      <c r="E2519" s="7">
        <v>1.16111652965492E-5</v>
      </c>
      <c r="F2519" s="9">
        <v>-0.10025682800819952</v>
      </c>
      <c r="G2519" s="9">
        <v>0.8188088869505239</v>
      </c>
      <c r="H2519" s="7">
        <v>0.72640058700969001</v>
      </c>
      <c r="I2519" t="s">
        <v>126</v>
      </c>
      <c r="J2519" t="s">
        <v>438</v>
      </c>
      <c r="K2519" t="s">
        <v>130</v>
      </c>
      <c r="L2519" t="s">
        <v>1052</v>
      </c>
    </row>
    <row r="2520" spans="1:12" hidden="1">
      <c r="A2520" t="s">
        <v>126</v>
      </c>
      <c r="B2520" t="s">
        <v>2007</v>
      </c>
      <c r="C2520" t="s">
        <v>1301</v>
      </c>
      <c r="D2520" t="s">
        <v>1296</v>
      </c>
      <c r="E2520" s="7">
        <v>5.3898500418001902E-5</v>
      </c>
      <c r="F2520" s="9">
        <v>1.5870338366979964</v>
      </c>
      <c r="G2520" s="9">
        <v>0.8000460839816943</v>
      </c>
      <c r="H2520" s="7">
        <v>0.15900347001720599</v>
      </c>
      <c r="I2520" t="s">
        <v>126</v>
      </c>
      <c r="J2520" t="s">
        <v>438</v>
      </c>
      <c r="K2520" t="s">
        <v>130</v>
      </c>
      <c r="L2520" t="s">
        <v>1052</v>
      </c>
    </row>
    <row r="2521" spans="1:12" hidden="1">
      <c r="A2521" t="s">
        <v>126</v>
      </c>
      <c r="B2521" t="s">
        <v>2008</v>
      </c>
      <c r="C2521" t="s">
        <v>1296</v>
      </c>
      <c r="D2521" t="s">
        <v>1297</v>
      </c>
      <c r="E2521" s="7">
        <v>1.1648739562823901E-5</v>
      </c>
      <c r="F2521" s="9">
        <v>-0.94625591346106785</v>
      </c>
      <c r="G2521" s="9">
        <v>0.81913846709869198</v>
      </c>
      <c r="H2521" s="7">
        <v>0.28246651359955099</v>
      </c>
      <c r="I2521" t="s">
        <v>126</v>
      </c>
      <c r="J2521" t="s">
        <v>438</v>
      </c>
      <c r="K2521" t="s">
        <v>130</v>
      </c>
      <c r="L2521" t="s">
        <v>1052</v>
      </c>
    </row>
    <row r="2522" spans="1:12" hidden="1">
      <c r="A2522" t="s">
        <v>126</v>
      </c>
      <c r="B2522" t="s">
        <v>2009</v>
      </c>
      <c r="C2522" t="s">
        <v>1297</v>
      </c>
      <c r="D2522" t="s">
        <v>1296</v>
      </c>
      <c r="E2522" s="7">
        <v>3.25415965098614E-7</v>
      </c>
      <c r="F2522" s="9">
        <v>-3.0887933401511956</v>
      </c>
      <c r="G2522" s="9">
        <v>0.83890669085899705</v>
      </c>
      <c r="H2522" s="7">
        <v>5.5005238156408197E-2</v>
      </c>
      <c r="I2522" t="s">
        <v>126</v>
      </c>
      <c r="J2522" t="s">
        <v>438</v>
      </c>
      <c r="K2522" t="s">
        <v>130</v>
      </c>
      <c r="L2522" t="s">
        <v>1052</v>
      </c>
    </row>
    <row r="2523" spans="1:12" hidden="1">
      <c r="A2523" t="s">
        <v>126</v>
      </c>
      <c r="B2523" t="s">
        <v>2010</v>
      </c>
      <c r="C2523" t="s">
        <v>1307</v>
      </c>
      <c r="D2523" t="s">
        <v>1297</v>
      </c>
      <c r="E2523" s="7">
        <v>5.7705402379770798E-6</v>
      </c>
      <c r="F2523" s="9">
        <v>-0.13881617407706898</v>
      </c>
      <c r="G2523" s="9">
        <v>0.81917969260625478</v>
      </c>
      <c r="H2523" s="7">
        <v>0.68059436120533301</v>
      </c>
      <c r="I2523" t="s">
        <v>126</v>
      </c>
      <c r="J2523" t="s">
        <v>438</v>
      </c>
      <c r="K2523" t="s">
        <v>130</v>
      </c>
      <c r="L2523" t="s">
        <v>1052</v>
      </c>
    </row>
    <row r="2524" spans="1:12" hidden="1">
      <c r="A2524" t="s">
        <v>126</v>
      </c>
      <c r="B2524" t="s">
        <v>2011</v>
      </c>
      <c r="C2524" t="s">
        <v>1297</v>
      </c>
      <c r="D2524" t="s">
        <v>1296</v>
      </c>
      <c r="E2524" s="7">
        <v>6.6780907515936698E-6</v>
      </c>
      <c r="F2524" s="9">
        <v>1.4615328585354836E-3</v>
      </c>
      <c r="G2524" s="9">
        <v>0.68001083829835929</v>
      </c>
      <c r="H2524" s="7">
        <v>0.96302306683698602</v>
      </c>
      <c r="I2524" t="s">
        <v>126</v>
      </c>
      <c r="J2524" t="s">
        <v>438</v>
      </c>
      <c r="K2524" t="s">
        <v>130</v>
      </c>
      <c r="L2524" t="s">
        <v>1052</v>
      </c>
    </row>
    <row r="2525" spans="1:12" hidden="1">
      <c r="A2525" t="s">
        <v>126</v>
      </c>
      <c r="B2525" t="s">
        <v>2011</v>
      </c>
      <c r="C2525" t="s">
        <v>1297</v>
      </c>
      <c r="D2525" t="s">
        <v>1301</v>
      </c>
      <c r="E2525" s="7">
        <v>9.2796742434082404E-6</v>
      </c>
      <c r="F2525" s="9">
        <v>-0.20071775602335398</v>
      </c>
      <c r="G2525" s="9">
        <v>0.80483842307417297</v>
      </c>
      <c r="H2525" s="7">
        <v>0.61750571214503802</v>
      </c>
      <c r="I2525" t="s">
        <v>126</v>
      </c>
      <c r="J2525" t="s">
        <v>438</v>
      </c>
      <c r="K2525" t="s">
        <v>130</v>
      </c>
      <c r="L2525" t="s">
        <v>1052</v>
      </c>
    </row>
    <row r="2526" spans="1:12" hidden="1">
      <c r="A2526" t="s">
        <v>126</v>
      </c>
      <c r="B2526" t="s">
        <v>2012</v>
      </c>
      <c r="C2526" t="s">
        <v>1297</v>
      </c>
      <c r="D2526" t="s">
        <v>1296</v>
      </c>
      <c r="E2526" s="7">
        <v>1.50790633377562E-5</v>
      </c>
      <c r="F2526" s="9">
        <v>-0.61771286425529981</v>
      </c>
      <c r="G2526" s="9">
        <v>0.68516114553061069</v>
      </c>
      <c r="H2526" s="7">
        <v>0.34236415974491102</v>
      </c>
      <c r="I2526" t="s">
        <v>126</v>
      </c>
      <c r="J2526" t="s">
        <v>438</v>
      </c>
      <c r="K2526" t="s">
        <v>130</v>
      </c>
      <c r="L2526" t="s">
        <v>1052</v>
      </c>
    </row>
    <row r="2527" spans="1:12">
      <c r="A2527" t="s">
        <v>126</v>
      </c>
      <c r="B2527" t="s">
        <v>2013</v>
      </c>
      <c r="C2527" t="s">
        <v>1297</v>
      </c>
      <c r="D2527" t="s">
        <v>1296</v>
      </c>
      <c r="E2527" s="7">
        <v>2.4459357879336799E-5</v>
      </c>
      <c r="F2527" s="9">
        <v>7.9702055112190378</v>
      </c>
      <c r="G2527" s="9">
        <v>0.82720654621821454</v>
      </c>
      <c r="H2527" s="7">
        <v>1.9089535530661E-3</v>
      </c>
      <c r="I2527" t="s">
        <v>126</v>
      </c>
      <c r="J2527" t="s">
        <v>438</v>
      </c>
      <c r="K2527" t="s">
        <v>130</v>
      </c>
      <c r="L2527" t="s">
        <v>1052</v>
      </c>
    </row>
    <row r="2528" spans="1:12" hidden="1">
      <c r="A2528" t="s">
        <v>126</v>
      </c>
      <c r="B2528" t="s">
        <v>2015</v>
      </c>
      <c r="C2528" t="s">
        <v>1296</v>
      </c>
      <c r="D2528" t="s">
        <v>1297</v>
      </c>
      <c r="E2528" s="7">
        <v>5.4989513654009E-5</v>
      </c>
      <c r="F2528" s="9">
        <v>-0.22273083206864533</v>
      </c>
      <c r="G2528" s="9">
        <v>0.42274205491758077</v>
      </c>
      <c r="H2528" s="7">
        <v>0.467925032273735</v>
      </c>
      <c r="I2528" t="s">
        <v>126</v>
      </c>
      <c r="J2528" t="s">
        <v>438</v>
      </c>
      <c r="K2528" t="s">
        <v>130</v>
      </c>
      <c r="L2528" t="s">
        <v>1052</v>
      </c>
    </row>
    <row r="2529" spans="1:12" hidden="1">
      <c r="A2529" t="s">
        <v>126</v>
      </c>
      <c r="B2529" t="s">
        <v>2016</v>
      </c>
      <c r="C2529" t="s">
        <v>1301</v>
      </c>
      <c r="D2529" t="s">
        <v>1307</v>
      </c>
      <c r="E2529" s="7">
        <v>1.15216632408913E-5</v>
      </c>
      <c r="F2529" s="9">
        <v>-2.2772085158200717E-3</v>
      </c>
      <c r="G2529" s="9">
        <v>0.81047283891880062</v>
      </c>
      <c r="H2529" s="7">
        <v>0.957726433288555</v>
      </c>
      <c r="I2529" t="s">
        <v>126</v>
      </c>
      <c r="J2529" t="s">
        <v>438</v>
      </c>
      <c r="K2529" t="s">
        <v>130</v>
      </c>
      <c r="L2529" t="s">
        <v>1052</v>
      </c>
    </row>
    <row r="2530" spans="1:12" hidden="1">
      <c r="A2530" t="s">
        <v>126</v>
      </c>
      <c r="B2530" t="s">
        <v>2017</v>
      </c>
      <c r="C2530" t="s">
        <v>1297</v>
      </c>
      <c r="D2530" t="s">
        <v>1301</v>
      </c>
      <c r="E2530" s="7">
        <v>7.2198912163047197E-6</v>
      </c>
      <c r="F2530" s="9">
        <v>-0.21740182717889853</v>
      </c>
      <c r="G2530" s="9">
        <v>0.79125711851487046</v>
      </c>
      <c r="H2530" s="7">
        <v>0.60015978553184701</v>
      </c>
      <c r="I2530" t="s">
        <v>126</v>
      </c>
      <c r="J2530" t="s">
        <v>438</v>
      </c>
      <c r="K2530" t="s">
        <v>130</v>
      </c>
      <c r="L2530" t="s">
        <v>1052</v>
      </c>
    </row>
    <row r="2531" spans="1:12" hidden="1">
      <c r="A2531" t="s">
        <v>126</v>
      </c>
      <c r="B2531" t="s">
        <v>2018</v>
      </c>
      <c r="C2531" t="s">
        <v>1301</v>
      </c>
      <c r="D2531" t="s">
        <v>1307</v>
      </c>
      <c r="E2531" s="7">
        <v>2.82320045940006E-4</v>
      </c>
      <c r="F2531" s="9">
        <v>0.23648129688552474</v>
      </c>
      <c r="G2531" s="9">
        <v>0.27484334977952979</v>
      </c>
      <c r="H2531" s="7">
        <v>0.353620592084677</v>
      </c>
      <c r="I2531" t="s">
        <v>126</v>
      </c>
      <c r="J2531" t="s">
        <v>438</v>
      </c>
      <c r="K2531" t="s">
        <v>130</v>
      </c>
      <c r="L2531" t="s">
        <v>1052</v>
      </c>
    </row>
    <row r="2532" spans="1:12" hidden="1">
      <c r="A2532" t="s">
        <v>126</v>
      </c>
      <c r="B2532" t="s">
        <v>2019</v>
      </c>
      <c r="C2532" t="s">
        <v>1297</v>
      </c>
      <c r="D2532" t="s">
        <v>1307</v>
      </c>
      <c r="E2532" s="7">
        <v>1.6213383014479499E-5</v>
      </c>
      <c r="F2532" s="9">
        <v>-0.68776488248004741</v>
      </c>
      <c r="G2532" s="9">
        <v>0.61125676416179919</v>
      </c>
      <c r="H2532" s="7">
        <v>0.28880894990029699</v>
      </c>
      <c r="I2532" t="s">
        <v>126</v>
      </c>
      <c r="J2532" t="s">
        <v>438</v>
      </c>
      <c r="K2532" t="s">
        <v>130</v>
      </c>
      <c r="L2532" t="s">
        <v>1052</v>
      </c>
    </row>
    <row r="2533" spans="1:12" hidden="1">
      <c r="A2533" t="s">
        <v>126</v>
      </c>
      <c r="B2533" t="s">
        <v>2020</v>
      </c>
      <c r="C2533" t="s">
        <v>1296</v>
      </c>
      <c r="D2533" t="s">
        <v>1301</v>
      </c>
      <c r="E2533" s="7">
        <v>8.8346864517609299E-6</v>
      </c>
      <c r="F2533" s="9">
        <v>-0.19991307502886022</v>
      </c>
      <c r="G2533" s="9">
        <v>0.83826979278389868</v>
      </c>
      <c r="H2533" s="7">
        <v>0.62530394258395305</v>
      </c>
      <c r="I2533" t="s">
        <v>126</v>
      </c>
      <c r="J2533" t="s">
        <v>438</v>
      </c>
      <c r="K2533" t="s">
        <v>130</v>
      </c>
      <c r="L2533" t="s">
        <v>1052</v>
      </c>
    </row>
    <row r="2534" spans="1:12" hidden="1">
      <c r="A2534" t="s">
        <v>126</v>
      </c>
      <c r="B2534" t="s">
        <v>2020</v>
      </c>
      <c r="C2534" t="s">
        <v>1296</v>
      </c>
      <c r="D2534" t="s">
        <v>1297</v>
      </c>
      <c r="E2534" s="7">
        <v>8.11935182295295E-5</v>
      </c>
      <c r="F2534" s="9">
        <v>1.0579409493252491E-2</v>
      </c>
      <c r="G2534" s="9">
        <v>0.80970996322964428</v>
      </c>
      <c r="H2534" s="7">
        <v>0.90899586378974495</v>
      </c>
      <c r="I2534" t="s">
        <v>126</v>
      </c>
      <c r="J2534" t="s">
        <v>438</v>
      </c>
      <c r="K2534" t="s">
        <v>130</v>
      </c>
      <c r="L2534" t="s">
        <v>1052</v>
      </c>
    </row>
    <row r="2535" spans="1:12" hidden="1">
      <c r="A2535" t="s">
        <v>126</v>
      </c>
      <c r="B2535" t="s">
        <v>2021</v>
      </c>
      <c r="C2535" t="s">
        <v>1301</v>
      </c>
      <c r="D2535" t="s">
        <v>1307</v>
      </c>
      <c r="E2535" s="7">
        <v>4.2573844332995598E-6</v>
      </c>
      <c r="F2535" s="9">
        <v>-0.20173193082313837</v>
      </c>
      <c r="G2535" s="9">
        <v>0.81758469264506717</v>
      </c>
      <c r="H2535" s="7">
        <v>0.61937901476561397</v>
      </c>
      <c r="I2535" t="s">
        <v>126</v>
      </c>
      <c r="J2535" t="s">
        <v>438</v>
      </c>
      <c r="K2535" t="s">
        <v>130</v>
      </c>
      <c r="L2535" t="s">
        <v>1052</v>
      </c>
    </row>
    <row r="2536" spans="1:12" hidden="1">
      <c r="A2536" t="s">
        <v>126</v>
      </c>
      <c r="B2536" t="s">
        <v>2022</v>
      </c>
      <c r="C2536" t="s">
        <v>1329</v>
      </c>
      <c r="D2536" t="s">
        <v>1307</v>
      </c>
      <c r="E2536" s="7">
        <v>1.66060221830844E-5</v>
      </c>
      <c r="F2536" s="9">
        <v>1.7492812894970939</v>
      </c>
      <c r="G2536" s="9">
        <v>0.83999512804238596</v>
      </c>
      <c r="H2536" s="7">
        <v>0.14899696873498899</v>
      </c>
      <c r="I2536" t="s">
        <v>126</v>
      </c>
      <c r="J2536" t="s">
        <v>438</v>
      </c>
      <c r="K2536" t="s">
        <v>130</v>
      </c>
      <c r="L2536" t="s">
        <v>1052</v>
      </c>
    </row>
    <row r="2537" spans="1:12" hidden="1">
      <c r="A2537" t="s">
        <v>126</v>
      </c>
      <c r="B2537" t="s">
        <v>2023</v>
      </c>
      <c r="C2537" t="s">
        <v>476</v>
      </c>
      <c r="D2537" t="s">
        <v>1297</v>
      </c>
      <c r="E2537" s="7">
        <v>2.2909777721693199E-5</v>
      </c>
      <c r="F2537" s="9">
        <v>1.0977600271000763</v>
      </c>
      <c r="G2537" s="9">
        <v>0.70533157954891745</v>
      </c>
      <c r="H2537" s="7">
        <v>0.212196865661511</v>
      </c>
      <c r="I2537" t="s">
        <v>126</v>
      </c>
      <c r="J2537" t="s">
        <v>438</v>
      </c>
      <c r="K2537" t="s">
        <v>130</v>
      </c>
      <c r="L2537" t="s">
        <v>1052</v>
      </c>
    </row>
    <row r="2538" spans="1:12" hidden="1">
      <c r="A2538" t="s">
        <v>126</v>
      </c>
      <c r="B2538" t="s">
        <v>2024</v>
      </c>
      <c r="C2538" t="s">
        <v>1296</v>
      </c>
      <c r="D2538" t="s">
        <v>1297</v>
      </c>
      <c r="E2538" s="7">
        <v>3.9206263417998498E-5</v>
      </c>
      <c r="F2538" s="9">
        <v>-2.6635203934337872E-7</v>
      </c>
      <c r="G2538" s="9">
        <v>0.4844749816084199</v>
      </c>
      <c r="H2538" s="7">
        <v>0.99940839428947803</v>
      </c>
      <c r="I2538" t="s">
        <v>126</v>
      </c>
      <c r="J2538" t="s">
        <v>438</v>
      </c>
      <c r="K2538" t="s">
        <v>130</v>
      </c>
      <c r="L2538" t="s">
        <v>1052</v>
      </c>
    </row>
    <row r="2539" spans="1:12" hidden="1">
      <c r="A2539" t="s">
        <v>126</v>
      </c>
      <c r="B2539" t="s">
        <v>2025</v>
      </c>
      <c r="C2539" t="s">
        <v>1301</v>
      </c>
      <c r="D2539" t="s">
        <v>1307</v>
      </c>
      <c r="E2539" s="7">
        <v>2.6022925412554E-5</v>
      </c>
      <c r="F2539" s="9">
        <v>1.537721373872502</v>
      </c>
      <c r="G2539" s="9">
        <v>0.48817574821782023</v>
      </c>
      <c r="H2539" s="7">
        <v>7.5930035364019197E-2</v>
      </c>
      <c r="I2539" t="s">
        <v>126</v>
      </c>
      <c r="J2539" t="s">
        <v>438</v>
      </c>
      <c r="K2539" t="s">
        <v>130</v>
      </c>
      <c r="L2539" t="s">
        <v>1052</v>
      </c>
    </row>
    <row r="2540" spans="1:12" hidden="1">
      <c r="A2540" t="s">
        <v>126</v>
      </c>
      <c r="B2540" t="s">
        <v>2025</v>
      </c>
      <c r="C2540" t="s">
        <v>1301</v>
      </c>
      <c r="D2540" t="s">
        <v>1296</v>
      </c>
      <c r="E2540" s="7">
        <v>2.1727259790951699E-6</v>
      </c>
      <c r="F2540" s="9">
        <v>-0.40299516784529665</v>
      </c>
      <c r="G2540" s="9">
        <v>0.79127693511730568</v>
      </c>
      <c r="H2540" s="7">
        <v>0.47544322907229702</v>
      </c>
      <c r="I2540" t="s">
        <v>126</v>
      </c>
      <c r="J2540" t="s">
        <v>438</v>
      </c>
      <c r="K2540" t="s">
        <v>130</v>
      </c>
      <c r="L2540" t="s">
        <v>1052</v>
      </c>
    </row>
    <row r="2541" spans="1:12" hidden="1">
      <c r="A2541" t="s">
        <v>126</v>
      </c>
      <c r="B2541" t="s">
        <v>2026</v>
      </c>
      <c r="C2541" t="s">
        <v>1307</v>
      </c>
      <c r="D2541" t="s">
        <v>1301</v>
      </c>
      <c r="E2541" s="7">
        <v>1.01246587278943E-4</v>
      </c>
      <c r="F2541" s="9">
        <v>-0.46663712824520437</v>
      </c>
      <c r="G2541" s="9">
        <v>0.3922179169802304</v>
      </c>
      <c r="H2541" s="7">
        <v>0.27538211890518699</v>
      </c>
      <c r="I2541" t="s">
        <v>126</v>
      </c>
      <c r="J2541" t="s">
        <v>438</v>
      </c>
      <c r="K2541" t="s">
        <v>130</v>
      </c>
      <c r="L2541" t="s">
        <v>1052</v>
      </c>
    </row>
    <row r="2542" spans="1:12" hidden="1">
      <c r="A2542" t="s">
        <v>126</v>
      </c>
      <c r="B2542" t="s">
        <v>2027</v>
      </c>
      <c r="C2542" t="s">
        <v>1301</v>
      </c>
      <c r="D2542" t="s">
        <v>1297</v>
      </c>
      <c r="E2542" s="7">
        <v>7.9957785455963207E-6</v>
      </c>
      <c r="F2542" s="9">
        <v>0.57867026841601454</v>
      </c>
      <c r="G2542" s="9">
        <v>0.81200775847887441</v>
      </c>
      <c r="H2542" s="7">
        <v>0.39856835483668102</v>
      </c>
      <c r="I2542" t="s">
        <v>126</v>
      </c>
      <c r="J2542" t="s">
        <v>438</v>
      </c>
      <c r="K2542" t="s">
        <v>130</v>
      </c>
      <c r="L2542" t="s">
        <v>1052</v>
      </c>
    </row>
    <row r="2543" spans="1:12" hidden="1">
      <c r="A2543" t="s">
        <v>126</v>
      </c>
      <c r="B2543" t="s">
        <v>2028</v>
      </c>
      <c r="C2543" t="s">
        <v>1301</v>
      </c>
      <c r="D2543" t="s">
        <v>1307</v>
      </c>
      <c r="E2543" s="7">
        <v>1.46881942849721E-5</v>
      </c>
      <c r="F2543" s="9">
        <v>0.25114978513732927</v>
      </c>
      <c r="G2543" s="9">
        <v>0.80974181732876338</v>
      </c>
      <c r="H2543" s="7">
        <v>0.57758182025628002</v>
      </c>
      <c r="I2543" t="s">
        <v>126</v>
      </c>
      <c r="J2543" t="s">
        <v>438</v>
      </c>
      <c r="K2543" t="s">
        <v>130</v>
      </c>
      <c r="L2543" t="s">
        <v>1052</v>
      </c>
    </row>
    <row r="2544" spans="1:12" hidden="1">
      <c r="A2544" t="s">
        <v>126</v>
      </c>
      <c r="B2544" t="s">
        <v>2029</v>
      </c>
      <c r="C2544" t="s">
        <v>1301</v>
      </c>
      <c r="D2544" t="s">
        <v>1297</v>
      </c>
      <c r="E2544" s="7">
        <v>2.6259507333612002E-4</v>
      </c>
      <c r="F2544" s="9">
        <v>1.3810987058625823</v>
      </c>
      <c r="G2544" s="9">
        <v>0.81078179138289663</v>
      </c>
      <c r="H2544" s="7">
        <v>0.191841839267682</v>
      </c>
      <c r="I2544" t="s">
        <v>126</v>
      </c>
      <c r="J2544" t="s">
        <v>438</v>
      </c>
      <c r="K2544" t="s">
        <v>130</v>
      </c>
      <c r="L2544" t="s">
        <v>1052</v>
      </c>
    </row>
    <row r="2545" spans="1:12" hidden="1">
      <c r="A2545" t="s">
        <v>126</v>
      </c>
      <c r="B2545" t="s">
        <v>2030</v>
      </c>
      <c r="C2545" t="s">
        <v>1296</v>
      </c>
      <c r="D2545" t="s">
        <v>1297</v>
      </c>
      <c r="E2545" s="7">
        <v>5.4246997428692303E-6</v>
      </c>
      <c r="F2545" s="9">
        <v>0.24296727951030708</v>
      </c>
      <c r="G2545" s="9">
        <v>0.80012034715099789</v>
      </c>
      <c r="H2545" s="7">
        <v>0.58159484935471495</v>
      </c>
      <c r="I2545" t="s">
        <v>126</v>
      </c>
      <c r="J2545" t="s">
        <v>438</v>
      </c>
      <c r="K2545" t="s">
        <v>130</v>
      </c>
      <c r="L2545" t="s">
        <v>1052</v>
      </c>
    </row>
    <row r="2546" spans="1:12" hidden="1">
      <c r="A2546" t="s">
        <v>126</v>
      </c>
      <c r="B2546" t="s">
        <v>2031</v>
      </c>
      <c r="C2546" t="s">
        <v>1307</v>
      </c>
      <c r="D2546" t="s">
        <v>1296</v>
      </c>
      <c r="E2546" s="7">
        <v>1.4521041202574501E-4</v>
      </c>
      <c r="F2546" s="9">
        <v>-0.33844021810680136</v>
      </c>
      <c r="G2546" s="9">
        <v>0.56899921645395235</v>
      </c>
      <c r="H2546" s="7">
        <v>0.44056931634922503</v>
      </c>
      <c r="I2546" t="s">
        <v>126</v>
      </c>
      <c r="J2546" t="s">
        <v>438</v>
      </c>
      <c r="K2546" t="s">
        <v>130</v>
      </c>
      <c r="L2546" t="s">
        <v>1052</v>
      </c>
    </row>
    <row r="2547" spans="1:12" hidden="1">
      <c r="A2547" t="s">
        <v>126</v>
      </c>
      <c r="B2547" t="s">
        <v>2032</v>
      </c>
      <c r="C2547" t="s">
        <v>1296</v>
      </c>
      <c r="D2547" t="s">
        <v>1307</v>
      </c>
      <c r="E2547" s="7">
        <v>1.2630070095280299E-5</v>
      </c>
      <c r="F2547" s="9">
        <v>0.5000885536474371</v>
      </c>
      <c r="G2547" s="9">
        <v>0.58226809089445231</v>
      </c>
      <c r="H2547" s="7">
        <v>0.35405705213014199</v>
      </c>
      <c r="I2547" t="s">
        <v>126</v>
      </c>
      <c r="J2547" t="s">
        <v>438</v>
      </c>
      <c r="K2547" t="s">
        <v>130</v>
      </c>
      <c r="L2547" t="s">
        <v>1052</v>
      </c>
    </row>
    <row r="2548" spans="1:12" hidden="1">
      <c r="A2548" t="s">
        <v>126</v>
      </c>
      <c r="B2548" t="s">
        <v>2033</v>
      </c>
      <c r="C2548" t="s">
        <v>1297</v>
      </c>
      <c r="D2548" t="s">
        <v>1296</v>
      </c>
      <c r="E2548" s="7">
        <v>9.5884594975506304E-6</v>
      </c>
      <c r="F2548" s="9">
        <v>-1.3277849397946992</v>
      </c>
      <c r="G2548" s="9">
        <v>0.7909550996867506</v>
      </c>
      <c r="H2548" s="7">
        <v>0.19509583291726201</v>
      </c>
      <c r="I2548" t="s">
        <v>126</v>
      </c>
      <c r="J2548" t="s">
        <v>438</v>
      </c>
      <c r="K2548" t="s">
        <v>130</v>
      </c>
      <c r="L2548" t="s">
        <v>1052</v>
      </c>
    </row>
    <row r="2549" spans="1:12" hidden="1">
      <c r="A2549" t="s">
        <v>126</v>
      </c>
      <c r="B2549" t="s">
        <v>2034</v>
      </c>
      <c r="C2549" t="s">
        <v>1301</v>
      </c>
      <c r="D2549" t="s">
        <v>1307</v>
      </c>
      <c r="E2549" s="7">
        <v>1.16111652965492E-5</v>
      </c>
      <c r="F2549" s="9">
        <v>-2.733860101900086E-2</v>
      </c>
      <c r="G2549" s="9">
        <v>0.80023818633165389</v>
      </c>
      <c r="H2549" s="7">
        <v>0.85336035897085305</v>
      </c>
      <c r="I2549" t="s">
        <v>126</v>
      </c>
      <c r="J2549" t="s">
        <v>438</v>
      </c>
      <c r="K2549" t="s">
        <v>130</v>
      </c>
      <c r="L2549" t="s">
        <v>1052</v>
      </c>
    </row>
    <row r="2550" spans="1:12" hidden="1">
      <c r="A2550" t="s">
        <v>126</v>
      </c>
      <c r="B2550" t="s">
        <v>2035</v>
      </c>
      <c r="C2550" t="s">
        <v>1301</v>
      </c>
      <c r="D2550" t="s">
        <v>1307</v>
      </c>
      <c r="E2550" s="7">
        <v>6.0488898159476196E-6</v>
      </c>
      <c r="F2550" s="9">
        <v>-5.6578118375655783E-4</v>
      </c>
      <c r="G2550" s="9">
        <v>0.69191491769298674</v>
      </c>
      <c r="H2550" s="7">
        <v>0.97718719016270605</v>
      </c>
      <c r="I2550" t="s">
        <v>126</v>
      </c>
      <c r="J2550" t="s">
        <v>438</v>
      </c>
      <c r="K2550" t="s">
        <v>130</v>
      </c>
      <c r="L2550" t="s">
        <v>1052</v>
      </c>
    </row>
    <row r="2551" spans="1:12" hidden="1">
      <c r="A2551" t="s">
        <v>126</v>
      </c>
      <c r="B2551" t="s">
        <v>2036</v>
      </c>
      <c r="C2551" t="s">
        <v>1307</v>
      </c>
      <c r="D2551" t="s">
        <v>1301</v>
      </c>
      <c r="E2551" s="7">
        <v>1.6235874788933599E-5</v>
      </c>
      <c r="F2551" s="9">
        <v>-0.24354845144175277</v>
      </c>
      <c r="G2551" s="9">
        <v>0.80748157771982221</v>
      </c>
      <c r="H2551" s="7">
        <v>0.582871808789581</v>
      </c>
      <c r="I2551" t="s">
        <v>126</v>
      </c>
      <c r="J2551" t="s">
        <v>438</v>
      </c>
      <c r="K2551" t="s">
        <v>130</v>
      </c>
      <c r="L2551" t="s">
        <v>1052</v>
      </c>
    </row>
    <row r="2552" spans="1:12" hidden="1">
      <c r="A2552" t="s">
        <v>126</v>
      </c>
      <c r="B2552" t="s">
        <v>2037</v>
      </c>
      <c r="C2552" t="s">
        <v>1296</v>
      </c>
      <c r="D2552" t="s">
        <v>1297</v>
      </c>
      <c r="E2552" s="7">
        <v>2.5164839454033001E-5</v>
      </c>
      <c r="F2552" s="9">
        <v>-0.16063132469257052</v>
      </c>
      <c r="G2552" s="9">
        <v>0.61616188517252735</v>
      </c>
      <c r="H2552" s="7">
        <v>0.60964196674646898</v>
      </c>
      <c r="I2552" t="s">
        <v>126</v>
      </c>
      <c r="J2552" t="s">
        <v>438</v>
      </c>
      <c r="K2552" t="s">
        <v>130</v>
      </c>
      <c r="L2552" t="s">
        <v>1052</v>
      </c>
    </row>
    <row r="2553" spans="1:12" hidden="1">
      <c r="A2553" t="s">
        <v>126</v>
      </c>
      <c r="B2553" t="s">
        <v>2038</v>
      </c>
      <c r="C2553" t="s">
        <v>1301</v>
      </c>
      <c r="D2553" t="s">
        <v>1307</v>
      </c>
      <c r="E2553" s="7">
        <v>1.7393681816991102E-5</v>
      </c>
      <c r="F2553" s="9">
        <v>4.252698638913837E-2</v>
      </c>
      <c r="G2553" s="9">
        <v>0.79174553587290586</v>
      </c>
      <c r="H2553" s="7">
        <v>0.81672400782892796</v>
      </c>
      <c r="I2553" t="s">
        <v>126</v>
      </c>
      <c r="J2553" t="s">
        <v>438</v>
      </c>
      <c r="K2553" t="s">
        <v>130</v>
      </c>
      <c r="L2553" t="s">
        <v>1052</v>
      </c>
    </row>
    <row r="2554" spans="1:12" hidden="1">
      <c r="A2554" t="s">
        <v>126</v>
      </c>
      <c r="B2554" t="s">
        <v>2039</v>
      </c>
      <c r="C2554" t="s">
        <v>1301</v>
      </c>
      <c r="D2554" t="s">
        <v>1307</v>
      </c>
      <c r="E2554" s="7">
        <v>3.9405905150019503E-6</v>
      </c>
      <c r="F2554" s="9">
        <v>0.95603516840864444</v>
      </c>
      <c r="G2554" s="9">
        <v>0.80722897659443804</v>
      </c>
      <c r="H2554" s="7">
        <v>0.27647382315018298</v>
      </c>
      <c r="I2554" t="s">
        <v>126</v>
      </c>
      <c r="J2554" t="s">
        <v>438</v>
      </c>
      <c r="K2554" t="s">
        <v>130</v>
      </c>
      <c r="L2554" t="s">
        <v>1052</v>
      </c>
    </row>
    <row r="2555" spans="1:12" hidden="1">
      <c r="A2555" t="s">
        <v>126</v>
      </c>
      <c r="B2555" t="s">
        <v>2040</v>
      </c>
      <c r="C2555" t="s">
        <v>1297</v>
      </c>
      <c r="D2555" t="s">
        <v>1307</v>
      </c>
      <c r="E2555" s="7">
        <v>1.7243262997270799E-5</v>
      </c>
      <c r="F2555" s="9">
        <v>1.1802199827162491E-2</v>
      </c>
      <c r="G2555" s="9">
        <v>0.68934205585127128</v>
      </c>
      <c r="H2555" s="7">
        <v>0.89589626462417105</v>
      </c>
      <c r="I2555" t="s">
        <v>126</v>
      </c>
      <c r="J2555" t="s">
        <v>438</v>
      </c>
      <c r="K2555" t="s">
        <v>130</v>
      </c>
      <c r="L2555" t="s">
        <v>1052</v>
      </c>
    </row>
    <row r="2556" spans="1:12" hidden="1">
      <c r="A2556" t="s">
        <v>126</v>
      </c>
      <c r="B2556" t="s">
        <v>2041</v>
      </c>
      <c r="C2556" t="s">
        <v>1301</v>
      </c>
      <c r="D2556" t="s">
        <v>1296</v>
      </c>
      <c r="E2556" s="7">
        <v>1.2255645838863401E-6</v>
      </c>
      <c r="F2556" s="9">
        <v>0.1908814967612304</v>
      </c>
      <c r="G2556" s="9">
        <v>0.83905728153469927</v>
      </c>
      <c r="H2556" s="7">
        <v>0.63338735835598603</v>
      </c>
      <c r="I2556" t="s">
        <v>126</v>
      </c>
      <c r="J2556" t="s">
        <v>438</v>
      </c>
      <c r="K2556" t="s">
        <v>130</v>
      </c>
      <c r="L2556" t="s">
        <v>1052</v>
      </c>
    </row>
    <row r="2557" spans="1:12">
      <c r="A2557" t="s">
        <v>126</v>
      </c>
      <c r="B2557" t="s">
        <v>2042</v>
      </c>
      <c r="C2557" t="s">
        <v>1307</v>
      </c>
      <c r="D2557" t="s">
        <v>1301</v>
      </c>
      <c r="E2557" s="7">
        <v>3.7506460617184799E-5</v>
      </c>
      <c r="F2557" s="9">
        <v>4.1809859119711676</v>
      </c>
      <c r="G2557" s="9">
        <v>0.5839302813915821</v>
      </c>
      <c r="H2557" s="7">
        <v>7.4543987109861798E-3</v>
      </c>
      <c r="I2557" t="s">
        <v>126</v>
      </c>
      <c r="J2557" t="s">
        <v>438</v>
      </c>
      <c r="K2557" t="s">
        <v>130</v>
      </c>
      <c r="L2557" t="s">
        <v>1052</v>
      </c>
    </row>
    <row r="2558" spans="1:12" hidden="1">
      <c r="A2558" t="s">
        <v>126</v>
      </c>
      <c r="B2558" t="s">
        <v>2043</v>
      </c>
      <c r="C2558" t="s">
        <v>1301</v>
      </c>
      <c r="D2558" t="s">
        <v>1307</v>
      </c>
      <c r="E2558" s="7">
        <v>8.2825424521147799E-6</v>
      </c>
      <c r="F2558" s="9">
        <v>1.4101761077280899</v>
      </c>
      <c r="G2558" s="9">
        <v>0.79739898015941202</v>
      </c>
      <c r="H2558" s="7">
        <v>0.183571552343399</v>
      </c>
      <c r="I2558" t="s">
        <v>126</v>
      </c>
      <c r="J2558" t="s">
        <v>438</v>
      </c>
      <c r="K2558" t="s">
        <v>130</v>
      </c>
      <c r="L2558" t="s">
        <v>1052</v>
      </c>
    </row>
    <row r="2559" spans="1:12" hidden="1">
      <c r="A2559" t="s">
        <v>126</v>
      </c>
      <c r="B2559" t="s">
        <v>2044</v>
      </c>
      <c r="C2559" t="s">
        <v>1452</v>
      </c>
      <c r="D2559" t="s">
        <v>1307</v>
      </c>
      <c r="E2559" s="7">
        <v>2.11572892050017E-5</v>
      </c>
      <c r="F2559" s="9">
        <v>-3.9146519793526536E-3</v>
      </c>
      <c r="G2559" s="9">
        <v>0.71392520023529382</v>
      </c>
      <c r="H2559" s="7">
        <v>0.94097125678992299</v>
      </c>
      <c r="I2559" t="s">
        <v>126</v>
      </c>
      <c r="J2559" t="s">
        <v>438</v>
      </c>
      <c r="K2559" t="s">
        <v>130</v>
      </c>
      <c r="L2559" t="s">
        <v>1052</v>
      </c>
    </row>
    <row r="2560" spans="1:12" hidden="1">
      <c r="A2560" t="s">
        <v>126</v>
      </c>
      <c r="B2560" t="s">
        <v>2045</v>
      </c>
      <c r="C2560" t="s">
        <v>1297</v>
      </c>
      <c r="D2560" t="s">
        <v>1301</v>
      </c>
      <c r="E2560" s="7">
        <v>3.7145734084391599E-5</v>
      </c>
      <c r="F2560" s="9">
        <v>0.50979019299013661</v>
      </c>
      <c r="G2560" s="9">
        <v>0.80005120491572446</v>
      </c>
      <c r="H2560" s="7">
        <v>0.42472764610799502</v>
      </c>
      <c r="I2560" t="s">
        <v>126</v>
      </c>
      <c r="J2560" t="s">
        <v>438</v>
      </c>
      <c r="K2560" t="s">
        <v>130</v>
      </c>
      <c r="L2560" t="s">
        <v>1052</v>
      </c>
    </row>
    <row r="2561" spans="1:12" hidden="1">
      <c r="A2561" t="s">
        <v>126</v>
      </c>
      <c r="B2561" t="s">
        <v>2046</v>
      </c>
      <c r="C2561" t="s">
        <v>1297</v>
      </c>
      <c r="D2561" t="s">
        <v>1296</v>
      </c>
      <c r="E2561" s="7">
        <v>4.1287060674374399E-5</v>
      </c>
      <c r="F2561" s="9">
        <v>1.1054616332044755</v>
      </c>
      <c r="G2561" s="9">
        <v>0.45764640942012458</v>
      </c>
      <c r="H2561" s="7">
        <v>0.120136800426943</v>
      </c>
      <c r="I2561" t="s">
        <v>126</v>
      </c>
      <c r="J2561" t="s">
        <v>438</v>
      </c>
      <c r="K2561" t="s">
        <v>130</v>
      </c>
      <c r="L2561" t="s">
        <v>1052</v>
      </c>
    </row>
    <row r="2562" spans="1:12" hidden="1">
      <c r="A2562" t="s">
        <v>126</v>
      </c>
      <c r="B2562" t="s">
        <v>2047</v>
      </c>
      <c r="C2562" t="s">
        <v>1307</v>
      </c>
      <c r="D2562" t="s">
        <v>1301</v>
      </c>
      <c r="E2562" s="7">
        <v>8.5756766138459501E-6</v>
      </c>
      <c r="F2562" s="9">
        <v>-2.1563361180141905</v>
      </c>
      <c r="G2562" s="9">
        <v>0.80725527815145293</v>
      </c>
      <c r="H2562" s="7">
        <v>0.102179288165511</v>
      </c>
      <c r="I2562" t="s">
        <v>126</v>
      </c>
      <c r="J2562" t="s">
        <v>438</v>
      </c>
      <c r="K2562" t="s">
        <v>130</v>
      </c>
      <c r="L2562" t="s">
        <v>1052</v>
      </c>
    </row>
    <row r="2563" spans="1:12" hidden="1">
      <c r="A2563" t="s">
        <v>126</v>
      </c>
      <c r="B2563" t="s">
        <v>2048</v>
      </c>
      <c r="C2563" t="s">
        <v>1296</v>
      </c>
      <c r="D2563" t="s">
        <v>1307</v>
      </c>
      <c r="E2563" s="7">
        <v>1.10101906878454E-4</v>
      </c>
      <c r="F2563" s="9">
        <v>0.33371915220894466</v>
      </c>
      <c r="G2563" s="9">
        <v>0.81878143989189345</v>
      </c>
      <c r="H2563" s="7">
        <v>0.52320023182044695</v>
      </c>
      <c r="I2563" t="s">
        <v>126</v>
      </c>
      <c r="J2563" t="s">
        <v>438</v>
      </c>
      <c r="K2563" t="s">
        <v>130</v>
      </c>
      <c r="L2563" t="s">
        <v>1052</v>
      </c>
    </row>
    <row r="2564" spans="1:12" hidden="1">
      <c r="A2564" t="s">
        <v>126</v>
      </c>
      <c r="B2564" t="s">
        <v>2049</v>
      </c>
      <c r="C2564" t="s">
        <v>1297</v>
      </c>
      <c r="D2564" t="s">
        <v>1296</v>
      </c>
      <c r="E2564" s="7">
        <v>2.86665704987797E-5</v>
      </c>
      <c r="F2564" s="9">
        <v>-0.26611981113603839</v>
      </c>
      <c r="G2564" s="9">
        <v>0.79384332750589059</v>
      </c>
      <c r="H2564" s="7">
        <v>0.56259579385831704</v>
      </c>
      <c r="I2564" t="s">
        <v>126</v>
      </c>
      <c r="J2564" t="s">
        <v>438</v>
      </c>
      <c r="K2564" t="s">
        <v>130</v>
      </c>
      <c r="L2564" t="s">
        <v>1052</v>
      </c>
    </row>
    <row r="2565" spans="1:12" hidden="1">
      <c r="A2565" t="s">
        <v>126</v>
      </c>
      <c r="B2565" t="s">
        <v>2050</v>
      </c>
      <c r="C2565" t="s">
        <v>1296</v>
      </c>
      <c r="D2565" t="s">
        <v>1307</v>
      </c>
      <c r="E2565" s="7">
        <v>1.16111652965492E-5</v>
      </c>
      <c r="F2565" s="9">
        <v>0.78971499049454597</v>
      </c>
      <c r="G2565" s="9">
        <v>0.81029987332878828</v>
      </c>
      <c r="H2565" s="7">
        <v>0.32353662598287602</v>
      </c>
      <c r="I2565" t="s">
        <v>126</v>
      </c>
      <c r="J2565" t="s">
        <v>438</v>
      </c>
      <c r="K2565" t="s">
        <v>130</v>
      </c>
      <c r="L2565" t="s">
        <v>1052</v>
      </c>
    </row>
    <row r="2566" spans="1:12" hidden="1">
      <c r="A2566" t="s">
        <v>126</v>
      </c>
      <c r="B2566" t="s">
        <v>2051</v>
      </c>
      <c r="C2566" t="s">
        <v>1307</v>
      </c>
      <c r="D2566" t="s">
        <v>1301</v>
      </c>
      <c r="E2566" s="7">
        <v>3.04689076178724E-5</v>
      </c>
      <c r="F2566" s="9">
        <v>-0.47285299048313578</v>
      </c>
      <c r="G2566" s="9">
        <v>0.81186591394564178</v>
      </c>
      <c r="H2566" s="7">
        <v>0.44536240963488599</v>
      </c>
      <c r="I2566" t="s">
        <v>126</v>
      </c>
      <c r="J2566" t="s">
        <v>438</v>
      </c>
      <c r="K2566" t="s">
        <v>130</v>
      </c>
      <c r="L2566" t="s">
        <v>1052</v>
      </c>
    </row>
    <row r="2567" spans="1:12" hidden="1">
      <c r="A2567" t="s">
        <v>126</v>
      </c>
      <c r="B2567" t="s">
        <v>2052</v>
      </c>
      <c r="C2567" t="s">
        <v>1301</v>
      </c>
      <c r="D2567" t="s">
        <v>1297</v>
      </c>
      <c r="E2567" s="7">
        <v>6.6206629999596698E-6</v>
      </c>
      <c r="F2567" s="9">
        <v>-0.53568696797943993</v>
      </c>
      <c r="G2567" s="9">
        <v>0.83322050902803091</v>
      </c>
      <c r="H2567" s="7">
        <v>0.42265849751172502</v>
      </c>
      <c r="I2567" t="s">
        <v>126</v>
      </c>
      <c r="J2567" t="s">
        <v>438</v>
      </c>
      <c r="K2567" t="s">
        <v>130</v>
      </c>
      <c r="L2567" t="s">
        <v>1052</v>
      </c>
    </row>
    <row r="2568" spans="1:12" hidden="1">
      <c r="A2568" t="s">
        <v>126</v>
      </c>
      <c r="B2568" t="s">
        <v>2053</v>
      </c>
      <c r="C2568" t="s">
        <v>1296</v>
      </c>
      <c r="D2568" t="s">
        <v>1307</v>
      </c>
      <c r="E2568" s="7">
        <v>1.6235874788933599E-5</v>
      </c>
      <c r="F2568" s="9">
        <v>-1.9793285072611064</v>
      </c>
      <c r="G2568" s="9">
        <v>0.80485406391220737</v>
      </c>
      <c r="H2568" s="7">
        <v>0.11683537453423901</v>
      </c>
      <c r="I2568" t="s">
        <v>126</v>
      </c>
      <c r="J2568" t="s">
        <v>438</v>
      </c>
      <c r="K2568" t="s">
        <v>130</v>
      </c>
      <c r="L2568" t="s">
        <v>1052</v>
      </c>
    </row>
    <row r="2569" spans="1:12" hidden="1">
      <c r="A2569" t="s">
        <v>126</v>
      </c>
      <c r="B2569" t="s">
        <v>2054</v>
      </c>
      <c r="C2569" t="s">
        <v>1296</v>
      </c>
      <c r="D2569" t="s">
        <v>1297</v>
      </c>
      <c r="E2569" s="7">
        <v>2.1999662893272301E-5</v>
      </c>
      <c r="F2569" s="9">
        <v>5.3025614564202019E-3</v>
      </c>
      <c r="G2569" s="9">
        <v>0.68075975452905813</v>
      </c>
      <c r="H2569" s="7">
        <v>0.92967293822166497</v>
      </c>
      <c r="I2569" t="s">
        <v>126</v>
      </c>
      <c r="J2569" t="s">
        <v>438</v>
      </c>
      <c r="K2569" t="s">
        <v>130</v>
      </c>
      <c r="L2569" t="s">
        <v>1052</v>
      </c>
    </row>
    <row r="2570" spans="1:12" hidden="1">
      <c r="A2570" t="s">
        <v>126</v>
      </c>
      <c r="B2570" t="s">
        <v>2055</v>
      </c>
      <c r="C2570" t="s">
        <v>1301</v>
      </c>
      <c r="D2570" t="s">
        <v>1296</v>
      </c>
      <c r="E2570" s="7">
        <v>1.18514533256854E-5</v>
      </c>
      <c r="F2570" s="9">
        <v>0.35010463174266826</v>
      </c>
      <c r="G2570" s="9">
        <v>0.80343447080785912</v>
      </c>
      <c r="H2570" s="7">
        <v>0.50917603825240298</v>
      </c>
      <c r="I2570" t="s">
        <v>126</v>
      </c>
      <c r="J2570" t="s">
        <v>438</v>
      </c>
      <c r="K2570" t="s">
        <v>130</v>
      </c>
      <c r="L2570" t="s">
        <v>1052</v>
      </c>
    </row>
    <row r="2571" spans="1:12" hidden="1">
      <c r="A2571" t="s">
        <v>126</v>
      </c>
      <c r="B2571" t="s">
        <v>2056</v>
      </c>
      <c r="C2571" t="s">
        <v>1452</v>
      </c>
      <c r="D2571" t="s">
        <v>1307</v>
      </c>
      <c r="E2571" s="7">
        <v>1.16111652965492E-5</v>
      </c>
      <c r="F2571" s="9">
        <v>-0.14699416787125122</v>
      </c>
      <c r="G2571" s="9">
        <v>0.79973645029182028</v>
      </c>
      <c r="H2571" s="7">
        <v>0.66812494726622096</v>
      </c>
      <c r="I2571" t="s">
        <v>126</v>
      </c>
      <c r="J2571" t="s">
        <v>438</v>
      </c>
      <c r="K2571" t="s">
        <v>130</v>
      </c>
      <c r="L2571" t="s">
        <v>1052</v>
      </c>
    </row>
    <row r="2572" spans="1:12" hidden="1">
      <c r="A2572" t="s">
        <v>126</v>
      </c>
      <c r="B2572" t="s">
        <v>2057</v>
      </c>
      <c r="C2572" t="s">
        <v>1296</v>
      </c>
      <c r="D2572" t="s">
        <v>1307</v>
      </c>
      <c r="E2572" s="7">
        <v>2.48551025396271E-5</v>
      </c>
      <c r="F2572" s="9">
        <v>0.33044397542693421</v>
      </c>
      <c r="G2572" s="9">
        <v>0.65579339949324289</v>
      </c>
      <c r="H2572" s="7">
        <v>0.47779836359590699</v>
      </c>
      <c r="I2572" t="s">
        <v>126</v>
      </c>
      <c r="J2572" t="s">
        <v>438</v>
      </c>
      <c r="K2572" t="s">
        <v>130</v>
      </c>
      <c r="L2572" t="s">
        <v>1052</v>
      </c>
    </row>
    <row r="2573" spans="1:12" hidden="1">
      <c r="A2573" t="s">
        <v>126</v>
      </c>
      <c r="B2573" t="s">
        <v>2057</v>
      </c>
      <c r="C2573" t="s">
        <v>1296</v>
      </c>
      <c r="D2573" t="s">
        <v>1301</v>
      </c>
      <c r="E2573" s="7">
        <v>1.16111652965492E-5</v>
      </c>
      <c r="F2573" s="9">
        <v>0.55436216377098213</v>
      </c>
      <c r="G2573" s="9">
        <v>0.82720654621821454</v>
      </c>
      <c r="H2573" s="7">
        <v>0.41299522894484803</v>
      </c>
      <c r="I2573" t="s">
        <v>126</v>
      </c>
      <c r="J2573" t="s">
        <v>438</v>
      </c>
      <c r="K2573" t="s">
        <v>130</v>
      </c>
      <c r="L2573" t="s">
        <v>1052</v>
      </c>
    </row>
    <row r="2574" spans="1:12" hidden="1">
      <c r="A2574" t="s">
        <v>126</v>
      </c>
      <c r="B2574" t="s">
        <v>2058</v>
      </c>
      <c r="C2574" t="s">
        <v>1296</v>
      </c>
      <c r="D2574" t="s">
        <v>1297</v>
      </c>
      <c r="E2574" s="7">
        <v>4.2769986589264498E-5</v>
      </c>
      <c r="F2574" s="9">
        <v>0.10406367067692258</v>
      </c>
      <c r="G2574" s="9">
        <v>0.81067788001183072</v>
      </c>
      <c r="H2574" s="7">
        <v>0.72013202849053304</v>
      </c>
      <c r="I2574" t="s">
        <v>126</v>
      </c>
      <c r="J2574" t="s">
        <v>438</v>
      </c>
      <c r="K2574" t="s">
        <v>130</v>
      </c>
      <c r="L2574" t="s">
        <v>1052</v>
      </c>
    </row>
    <row r="2575" spans="1:12" hidden="1">
      <c r="A2575" t="s">
        <v>126</v>
      </c>
      <c r="B2575" t="s">
        <v>2059</v>
      </c>
      <c r="C2575" t="s">
        <v>1301</v>
      </c>
      <c r="D2575" t="s">
        <v>1307</v>
      </c>
      <c r="E2575" s="7">
        <v>3.7883278233306298E-5</v>
      </c>
      <c r="F2575" s="9">
        <v>0.11383918578314461</v>
      </c>
      <c r="G2575" s="9">
        <v>0.66757221206256545</v>
      </c>
      <c r="H2575" s="7">
        <v>0.67964373844026504</v>
      </c>
      <c r="I2575" t="s">
        <v>126</v>
      </c>
      <c r="J2575" t="s">
        <v>438</v>
      </c>
      <c r="K2575" t="s">
        <v>130</v>
      </c>
      <c r="L2575" t="s">
        <v>1052</v>
      </c>
    </row>
    <row r="2576" spans="1:12">
      <c r="A2576" t="s">
        <v>126</v>
      </c>
      <c r="B2576" t="s">
        <v>2060</v>
      </c>
      <c r="C2576" t="s">
        <v>1296</v>
      </c>
      <c r="D2576" t="s">
        <v>1297</v>
      </c>
      <c r="E2576" s="7">
        <v>1.14061837895895E-5</v>
      </c>
      <c r="F2576" s="9">
        <v>4.9753749637668667</v>
      </c>
      <c r="G2576" s="9">
        <v>0.79065342643199543</v>
      </c>
      <c r="H2576" s="7">
        <v>1.2123362189033E-2</v>
      </c>
      <c r="I2576" t="s">
        <v>126</v>
      </c>
      <c r="J2576" t="s">
        <v>438</v>
      </c>
      <c r="K2576" t="s">
        <v>130</v>
      </c>
      <c r="L2576" t="s">
        <v>1052</v>
      </c>
    </row>
    <row r="2577" spans="1:12" hidden="1">
      <c r="A2577" t="s">
        <v>126</v>
      </c>
      <c r="B2577" t="s">
        <v>2061</v>
      </c>
      <c r="C2577" t="s">
        <v>1296</v>
      </c>
      <c r="D2577" t="s">
        <v>1297</v>
      </c>
      <c r="E2577" s="7">
        <v>9.0824848977025592E-6</v>
      </c>
      <c r="F2577" s="9">
        <v>4.2224392813958317E-3</v>
      </c>
      <c r="G2577" s="9">
        <v>0.79046814279863631</v>
      </c>
      <c r="H2577" s="7">
        <v>0.94173696886243596</v>
      </c>
      <c r="I2577" t="s">
        <v>126</v>
      </c>
      <c r="J2577" t="s">
        <v>438</v>
      </c>
      <c r="K2577" t="s">
        <v>130</v>
      </c>
      <c r="L2577" t="s">
        <v>1052</v>
      </c>
    </row>
    <row r="2578" spans="1:12" hidden="1">
      <c r="A2578" t="s">
        <v>126</v>
      </c>
      <c r="B2578" t="s">
        <v>2062</v>
      </c>
      <c r="C2578" t="s">
        <v>1297</v>
      </c>
      <c r="D2578" t="s">
        <v>1307</v>
      </c>
      <c r="E2578" s="7">
        <v>1.1471836641046201E-5</v>
      </c>
      <c r="F2578" s="9">
        <v>1.7447684011465685</v>
      </c>
      <c r="G2578" s="9">
        <v>0.83676002533238802</v>
      </c>
      <c r="H2578" s="7">
        <v>0.148737817266239</v>
      </c>
      <c r="I2578" t="s">
        <v>126</v>
      </c>
      <c r="J2578" t="s">
        <v>438</v>
      </c>
      <c r="K2578" t="s">
        <v>130</v>
      </c>
      <c r="L2578" t="s">
        <v>1052</v>
      </c>
    </row>
    <row r="2579" spans="1:12" hidden="1">
      <c r="A2579" t="s">
        <v>126</v>
      </c>
      <c r="B2579" t="s">
        <v>2063</v>
      </c>
      <c r="C2579" t="s">
        <v>1296</v>
      </c>
      <c r="D2579" t="s">
        <v>1297</v>
      </c>
      <c r="E2579" s="7">
        <v>2.1217553887408199E-5</v>
      </c>
      <c r="F2579" s="9">
        <v>-5.4310204900845085E-3</v>
      </c>
      <c r="G2579" s="9">
        <v>0.51642458323192686</v>
      </c>
      <c r="H2579" s="7">
        <v>0.91831982748446295</v>
      </c>
      <c r="I2579" t="s">
        <v>126</v>
      </c>
      <c r="J2579" t="s">
        <v>438</v>
      </c>
      <c r="K2579" t="s">
        <v>130</v>
      </c>
      <c r="L2579" t="s">
        <v>1052</v>
      </c>
    </row>
    <row r="2580" spans="1:12" hidden="1">
      <c r="A2580" t="s">
        <v>126</v>
      </c>
      <c r="B2580" t="s">
        <v>2064</v>
      </c>
      <c r="C2580" t="s">
        <v>1301</v>
      </c>
      <c r="D2580" t="s">
        <v>1307</v>
      </c>
      <c r="E2580" s="7">
        <v>1.29082254554254E-5</v>
      </c>
      <c r="F2580" s="9">
        <v>0.62613017282325756</v>
      </c>
      <c r="G2580" s="9">
        <v>0.68876860888892244</v>
      </c>
      <c r="H2580" s="7">
        <v>0.34036465276475297</v>
      </c>
      <c r="I2580" t="s">
        <v>126</v>
      </c>
      <c r="J2580" t="s">
        <v>438</v>
      </c>
      <c r="K2580" t="s">
        <v>130</v>
      </c>
      <c r="L2580" t="s">
        <v>1052</v>
      </c>
    </row>
    <row r="2581" spans="1:12" hidden="1">
      <c r="A2581" t="s">
        <v>126</v>
      </c>
      <c r="B2581" t="s">
        <v>2064</v>
      </c>
      <c r="C2581" t="s">
        <v>1301</v>
      </c>
      <c r="D2581" t="s">
        <v>1296</v>
      </c>
      <c r="E2581" s="7">
        <v>6.0955237672743403E-6</v>
      </c>
      <c r="F2581" s="9">
        <v>-0.28392663489924391</v>
      </c>
      <c r="G2581" s="9">
        <v>0.80285683023458487</v>
      </c>
      <c r="H2581" s="7">
        <v>0.55205676915928104</v>
      </c>
      <c r="I2581" t="s">
        <v>126</v>
      </c>
      <c r="J2581" t="s">
        <v>438</v>
      </c>
      <c r="K2581" t="s">
        <v>130</v>
      </c>
      <c r="L2581" t="s">
        <v>1052</v>
      </c>
    </row>
    <row r="2582" spans="1:12" hidden="1">
      <c r="A2582" t="s">
        <v>126</v>
      </c>
      <c r="B2582" t="s">
        <v>2065</v>
      </c>
      <c r="C2582" t="s">
        <v>1296</v>
      </c>
      <c r="D2582" t="s">
        <v>1307</v>
      </c>
      <c r="E2582" s="7">
        <v>2.3852417024205602E-5</v>
      </c>
      <c r="F2582" s="9">
        <v>-9.6884275293281311E-3</v>
      </c>
      <c r="G2582" s="9">
        <v>0.69724598340907507</v>
      </c>
      <c r="H2582" s="7">
        <v>0.90616413627180104</v>
      </c>
      <c r="I2582" t="s">
        <v>126</v>
      </c>
      <c r="J2582" t="s">
        <v>438</v>
      </c>
      <c r="K2582" t="s">
        <v>130</v>
      </c>
      <c r="L2582" t="s">
        <v>1052</v>
      </c>
    </row>
    <row r="2583" spans="1:12" hidden="1">
      <c r="A2583" t="s">
        <v>126</v>
      </c>
      <c r="B2583" t="s">
        <v>2066</v>
      </c>
      <c r="C2583" t="s">
        <v>1301</v>
      </c>
      <c r="D2583" t="s">
        <v>1296</v>
      </c>
      <c r="E2583" s="7">
        <v>5.2200772273596501E-5</v>
      </c>
      <c r="F2583" s="9">
        <v>0.17751839071698169</v>
      </c>
      <c r="G2583" s="9">
        <v>0.66534762874389186</v>
      </c>
      <c r="H2583" s="7">
        <v>0.60548278097922503</v>
      </c>
      <c r="I2583" t="s">
        <v>126</v>
      </c>
      <c r="J2583" t="s">
        <v>438</v>
      </c>
      <c r="K2583" t="s">
        <v>130</v>
      </c>
      <c r="L2583" t="s">
        <v>1052</v>
      </c>
    </row>
    <row r="2584" spans="1:12" hidden="1">
      <c r="A2584" t="s">
        <v>126</v>
      </c>
      <c r="B2584" t="s">
        <v>2067</v>
      </c>
      <c r="C2584" t="s">
        <v>1301</v>
      </c>
      <c r="D2584" t="s">
        <v>1307</v>
      </c>
      <c r="E2584" s="7">
        <v>2.6418514360157701E-5</v>
      </c>
      <c r="F2584" s="9">
        <v>-3.3345196424625663E-5</v>
      </c>
      <c r="G2584" s="9">
        <v>0.54794498445452455</v>
      </c>
      <c r="H2584" s="7">
        <v>0.99377579599513899</v>
      </c>
      <c r="I2584" t="s">
        <v>126</v>
      </c>
      <c r="J2584" t="s">
        <v>438</v>
      </c>
      <c r="K2584" t="s">
        <v>130</v>
      </c>
      <c r="L2584" t="s">
        <v>1052</v>
      </c>
    </row>
    <row r="2585" spans="1:12" hidden="1">
      <c r="A2585" t="s">
        <v>126</v>
      </c>
      <c r="B2585" t="s">
        <v>2068</v>
      </c>
      <c r="C2585" t="s">
        <v>1296</v>
      </c>
      <c r="D2585" t="s">
        <v>1297</v>
      </c>
      <c r="E2585" s="7">
        <v>7.2197980576361605E-5</v>
      </c>
      <c r="F2585" s="9">
        <v>-1.9285247705355681</v>
      </c>
      <c r="G2585" s="9">
        <v>0.81869088417774261</v>
      </c>
      <c r="H2585" s="7">
        <v>0.124832230934366</v>
      </c>
      <c r="I2585" t="s">
        <v>126</v>
      </c>
      <c r="J2585" t="s">
        <v>438</v>
      </c>
      <c r="K2585" t="s">
        <v>130</v>
      </c>
      <c r="L2585" t="s">
        <v>1052</v>
      </c>
    </row>
    <row r="2586" spans="1:12" hidden="1">
      <c r="A2586" t="s">
        <v>126</v>
      </c>
      <c r="B2586" t="s">
        <v>2069</v>
      </c>
      <c r="C2586" t="s">
        <v>1297</v>
      </c>
      <c r="D2586" t="s">
        <v>1301</v>
      </c>
      <c r="E2586" s="7">
        <v>1.46193086263123E-5</v>
      </c>
      <c r="F2586" s="9">
        <v>3.5303775418117293E-2</v>
      </c>
      <c r="G2586" s="9">
        <v>0.69284491425855932</v>
      </c>
      <c r="H2586" s="7">
        <v>0.82141009854448399</v>
      </c>
      <c r="I2586" t="s">
        <v>126</v>
      </c>
      <c r="J2586" t="s">
        <v>438</v>
      </c>
      <c r="K2586" t="s">
        <v>130</v>
      </c>
      <c r="L2586" t="s">
        <v>1052</v>
      </c>
    </row>
    <row r="2587" spans="1:12" hidden="1">
      <c r="A2587" t="s">
        <v>126</v>
      </c>
      <c r="B2587" t="s">
        <v>2070</v>
      </c>
      <c r="C2587" t="s">
        <v>1301</v>
      </c>
      <c r="D2587" t="s">
        <v>1296</v>
      </c>
      <c r="E2587" s="7">
        <v>2.6087079442330701E-5</v>
      </c>
      <c r="F2587" s="9">
        <v>-6.1789437037475151E-2</v>
      </c>
      <c r="G2587" s="9">
        <v>0.57872182047480603</v>
      </c>
      <c r="H2587" s="7">
        <v>0.74385322678356003</v>
      </c>
      <c r="I2587" t="s">
        <v>126</v>
      </c>
      <c r="J2587" t="s">
        <v>438</v>
      </c>
      <c r="K2587" t="s">
        <v>130</v>
      </c>
      <c r="L2587" t="s">
        <v>1052</v>
      </c>
    </row>
    <row r="2588" spans="1:12" hidden="1">
      <c r="A2588" t="s">
        <v>126</v>
      </c>
      <c r="B2588" t="s">
        <v>2071</v>
      </c>
      <c r="C2588" t="s">
        <v>1296</v>
      </c>
      <c r="D2588" t="s">
        <v>1307</v>
      </c>
      <c r="E2588" s="7">
        <v>1.3797203775157599E-5</v>
      </c>
      <c r="F2588" s="9">
        <v>-9.4571925506775914E-2</v>
      </c>
      <c r="G2588" s="9">
        <v>0.8273650810713401</v>
      </c>
      <c r="H2588" s="7">
        <v>0.735295250861834</v>
      </c>
      <c r="I2588" t="s">
        <v>126</v>
      </c>
      <c r="J2588" t="s">
        <v>438</v>
      </c>
      <c r="K2588" t="s">
        <v>130</v>
      </c>
      <c r="L2588" t="s">
        <v>1052</v>
      </c>
    </row>
    <row r="2589" spans="1:12" hidden="1">
      <c r="A2589" t="s">
        <v>126</v>
      </c>
      <c r="B2589" t="s">
        <v>2072</v>
      </c>
      <c r="C2589" t="s">
        <v>1297</v>
      </c>
      <c r="D2589" t="s">
        <v>1296</v>
      </c>
      <c r="E2589" s="7">
        <v>5.7705402379770798E-6</v>
      </c>
      <c r="F2589" s="9">
        <v>1.4252988241503574E-2</v>
      </c>
      <c r="G2589" s="9">
        <v>0.81900384046952801</v>
      </c>
      <c r="H2589" s="7">
        <v>0.89504772494127005</v>
      </c>
      <c r="I2589" t="s">
        <v>126</v>
      </c>
      <c r="J2589" t="s">
        <v>438</v>
      </c>
      <c r="K2589" t="s">
        <v>130</v>
      </c>
      <c r="L2589" t="s">
        <v>1052</v>
      </c>
    </row>
    <row r="2590" spans="1:12" hidden="1">
      <c r="A2590" t="s">
        <v>126</v>
      </c>
      <c r="B2590" t="s">
        <v>2073</v>
      </c>
      <c r="C2590" t="s">
        <v>1296</v>
      </c>
      <c r="D2590" t="s">
        <v>1297</v>
      </c>
      <c r="E2590" s="7">
        <v>8.7617901805429304E-6</v>
      </c>
      <c r="F2590" s="9">
        <v>-0.21899121683700332</v>
      </c>
      <c r="G2590" s="9">
        <v>0.80448414180991834</v>
      </c>
      <c r="H2590" s="7">
        <v>0.601850976444541</v>
      </c>
      <c r="I2590" t="s">
        <v>126</v>
      </c>
      <c r="J2590" t="s">
        <v>438</v>
      </c>
      <c r="K2590" t="s">
        <v>130</v>
      </c>
      <c r="L2590" t="s">
        <v>1052</v>
      </c>
    </row>
    <row r="2591" spans="1:12" hidden="1">
      <c r="A2591" t="s">
        <v>126</v>
      </c>
      <c r="B2591" t="s">
        <v>2074</v>
      </c>
      <c r="C2591" t="s">
        <v>1301</v>
      </c>
      <c r="D2591" t="s">
        <v>1307</v>
      </c>
      <c r="E2591" s="7">
        <v>1.3963666633840099E-5</v>
      </c>
      <c r="F2591" s="9">
        <v>0.39725897620599115</v>
      </c>
      <c r="G2591" s="9">
        <v>0.66565966238274832</v>
      </c>
      <c r="H2591" s="7">
        <v>0.43980544504546398</v>
      </c>
      <c r="I2591" t="s">
        <v>126</v>
      </c>
      <c r="J2591" t="s">
        <v>438</v>
      </c>
      <c r="K2591" t="s">
        <v>130</v>
      </c>
      <c r="L2591" t="s">
        <v>1052</v>
      </c>
    </row>
    <row r="2592" spans="1:12" hidden="1">
      <c r="A2592" t="s">
        <v>126</v>
      </c>
      <c r="B2592" t="s">
        <v>2075</v>
      </c>
      <c r="C2592" t="s">
        <v>1297</v>
      </c>
      <c r="D2592" t="s">
        <v>1296</v>
      </c>
      <c r="E2592" s="7">
        <v>1.15410804759542E-5</v>
      </c>
      <c r="F2592" s="9">
        <v>-1.4288866167707637</v>
      </c>
      <c r="G2592" s="9">
        <v>0.68757677921743032</v>
      </c>
      <c r="H2592" s="7">
        <v>0.149421329401245</v>
      </c>
      <c r="I2592" t="s">
        <v>126</v>
      </c>
      <c r="J2592" t="s">
        <v>438</v>
      </c>
      <c r="K2592" t="s">
        <v>130</v>
      </c>
      <c r="L2592" t="s">
        <v>1052</v>
      </c>
    </row>
    <row r="2593" spans="1:12" hidden="1">
      <c r="A2593" t="s">
        <v>126</v>
      </c>
      <c r="B2593" t="s">
        <v>2076</v>
      </c>
      <c r="C2593" t="s">
        <v>1307</v>
      </c>
      <c r="D2593" t="s">
        <v>1301</v>
      </c>
      <c r="E2593" s="7">
        <v>1.16851501961684E-5</v>
      </c>
      <c r="F2593" s="9">
        <v>0.10657261121624501</v>
      </c>
      <c r="G2593" s="9">
        <v>0.8247412161878751</v>
      </c>
      <c r="H2593" s="7">
        <v>0.71924271031259601</v>
      </c>
      <c r="I2593" t="s">
        <v>126</v>
      </c>
      <c r="J2593" t="s">
        <v>438</v>
      </c>
      <c r="K2593" t="s">
        <v>130</v>
      </c>
      <c r="L2593" t="s">
        <v>1052</v>
      </c>
    </row>
    <row r="2594" spans="1:12" hidden="1">
      <c r="A2594" t="s">
        <v>126</v>
      </c>
      <c r="B2594" t="s">
        <v>2077</v>
      </c>
      <c r="C2594" t="s">
        <v>1301</v>
      </c>
      <c r="D2594" t="s">
        <v>1297</v>
      </c>
      <c r="E2594" s="7">
        <v>1.10873781835329E-5</v>
      </c>
      <c r="F2594" s="9">
        <v>-3.0364968181921457</v>
      </c>
      <c r="G2594" s="9">
        <v>0.79154708475323676</v>
      </c>
      <c r="H2594" s="7">
        <v>5.0158440167895502E-2</v>
      </c>
      <c r="I2594" t="s">
        <v>126</v>
      </c>
      <c r="J2594" t="s">
        <v>438</v>
      </c>
      <c r="K2594" t="s">
        <v>130</v>
      </c>
      <c r="L2594" t="s">
        <v>1052</v>
      </c>
    </row>
    <row r="2595" spans="1:12" hidden="1">
      <c r="A2595" t="s">
        <v>126</v>
      </c>
      <c r="B2595" t="s">
        <v>2078</v>
      </c>
      <c r="C2595" t="s">
        <v>1296</v>
      </c>
      <c r="D2595" t="s">
        <v>1307</v>
      </c>
      <c r="E2595" s="7">
        <v>2.5728038210022801E-4</v>
      </c>
      <c r="F2595" s="9">
        <v>-2.2864881440001202E-2</v>
      </c>
      <c r="G2595" s="9">
        <v>0.8109417330833385</v>
      </c>
      <c r="H2595" s="7">
        <v>0.86665010142716603</v>
      </c>
      <c r="I2595" t="s">
        <v>126</v>
      </c>
      <c r="J2595" t="s">
        <v>438</v>
      </c>
      <c r="K2595" t="s">
        <v>130</v>
      </c>
      <c r="L2595" t="s">
        <v>1052</v>
      </c>
    </row>
    <row r="2596" spans="1:12" hidden="1">
      <c r="A2596" t="s">
        <v>126</v>
      </c>
      <c r="B2596" t="s">
        <v>2079</v>
      </c>
      <c r="C2596" t="s">
        <v>1297</v>
      </c>
      <c r="D2596" t="s">
        <v>1307</v>
      </c>
      <c r="E2596" s="7">
        <v>2.7077431501663399E-5</v>
      </c>
      <c r="F2596" s="9">
        <v>0.49456355639541233</v>
      </c>
      <c r="G2596" s="9">
        <v>0.83908681862891921</v>
      </c>
      <c r="H2596" s="7">
        <v>0.44264856042669898</v>
      </c>
      <c r="I2596" t="s">
        <v>126</v>
      </c>
      <c r="J2596" t="s">
        <v>438</v>
      </c>
      <c r="K2596" t="s">
        <v>130</v>
      </c>
      <c r="L2596" t="s">
        <v>1052</v>
      </c>
    </row>
    <row r="2597" spans="1:12" hidden="1">
      <c r="A2597" t="s">
        <v>126</v>
      </c>
      <c r="B2597" t="s">
        <v>2080</v>
      </c>
      <c r="C2597" t="s">
        <v>1297</v>
      </c>
      <c r="D2597" t="s">
        <v>1296</v>
      </c>
      <c r="E2597" s="7">
        <v>2.4383447122753199E-4</v>
      </c>
      <c r="F2597" s="9">
        <v>0.45646170990332025</v>
      </c>
      <c r="G2597" s="9">
        <v>0.3681092587695064</v>
      </c>
      <c r="H2597" s="7">
        <v>0.26546779262723003</v>
      </c>
      <c r="I2597" t="s">
        <v>126</v>
      </c>
      <c r="J2597" t="s">
        <v>438</v>
      </c>
      <c r="K2597" t="s">
        <v>130</v>
      </c>
      <c r="L2597" t="s">
        <v>1052</v>
      </c>
    </row>
    <row r="2598" spans="1:12" hidden="1">
      <c r="A2598" t="s">
        <v>126</v>
      </c>
      <c r="B2598" t="s">
        <v>2081</v>
      </c>
      <c r="C2598" t="s">
        <v>1307</v>
      </c>
      <c r="D2598" t="s">
        <v>1296</v>
      </c>
      <c r="E2598" s="7">
        <v>1.07295619618225E-4</v>
      </c>
      <c r="F2598" s="9">
        <v>2.4670320701007933</v>
      </c>
      <c r="G2598" s="9">
        <v>0.81057667145420853</v>
      </c>
      <c r="H2598" s="7">
        <v>8.1058384034739195E-2</v>
      </c>
      <c r="I2598" t="s">
        <v>126</v>
      </c>
      <c r="J2598" t="s">
        <v>438</v>
      </c>
      <c r="K2598" t="s">
        <v>130</v>
      </c>
      <c r="L2598" t="s">
        <v>1052</v>
      </c>
    </row>
    <row r="2599" spans="1:12" hidden="1">
      <c r="A2599" t="s">
        <v>126</v>
      </c>
      <c r="B2599" t="s">
        <v>2082</v>
      </c>
      <c r="C2599" t="s">
        <v>1301</v>
      </c>
      <c r="D2599" t="s">
        <v>1307</v>
      </c>
      <c r="E2599" s="7">
        <v>1.4781657772169301E-5</v>
      </c>
      <c r="F2599" s="9">
        <v>-9.0056557975061582E-2</v>
      </c>
      <c r="G2599" s="9">
        <v>0.83889783510881311</v>
      </c>
      <c r="H2599" s="7">
        <v>0.743180327012255</v>
      </c>
      <c r="I2599" t="s">
        <v>126</v>
      </c>
      <c r="J2599" t="s">
        <v>438</v>
      </c>
      <c r="K2599" t="s">
        <v>130</v>
      </c>
      <c r="L2599" t="s">
        <v>1052</v>
      </c>
    </row>
    <row r="2600" spans="1:12" hidden="1">
      <c r="A2600" t="s">
        <v>126</v>
      </c>
      <c r="B2600" t="s">
        <v>2083</v>
      </c>
      <c r="C2600" t="s">
        <v>1297</v>
      </c>
      <c r="D2600" t="s">
        <v>1296</v>
      </c>
      <c r="E2600" s="7">
        <v>1.0551947174374001E-5</v>
      </c>
      <c r="F2600" s="9">
        <v>-0.96146457201097657</v>
      </c>
      <c r="G2600" s="9">
        <v>0.68888903409218682</v>
      </c>
      <c r="H2600" s="7">
        <v>0.23744921478932199</v>
      </c>
      <c r="I2600" t="s">
        <v>126</v>
      </c>
      <c r="J2600" t="s">
        <v>438</v>
      </c>
      <c r="K2600" t="s">
        <v>130</v>
      </c>
      <c r="L2600" t="s">
        <v>1052</v>
      </c>
    </row>
    <row r="2601" spans="1:12" hidden="1">
      <c r="A2601" t="s">
        <v>126</v>
      </c>
      <c r="B2601" t="s">
        <v>2084</v>
      </c>
      <c r="C2601" t="s">
        <v>1307</v>
      </c>
      <c r="D2601" t="s">
        <v>1297</v>
      </c>
      <c r="E2601" s="7">
        <v>1.3098263170303601E-5</v>
      </c>
      <c r="F2601" s="9">
        <v>0.23029832906000658</v>
      </c>
      <c r="G2601" s="9">
        <v>0.79424885667735989</v>
      </c>
      <c r="H2601" s="7">
        <v>0.59024783417539795</v>
      </c>
      <c r="I2601" t="s">
        <v>126</v>
      </c>
      <c r="J2601" t="s">
        <v>438</v>
      </c>
      <c r="K2601" t="s">
        <v>130</v>
      </c>
      <c r="L2601" t="s">
        <v>1052</v>
      </c>
    </row>
    <row r="2602" spans="1:12" hidden="1">
      <c r="A2602" t="s">
        <v>126</v>
      </c>
      <c r="B2602" t="s">
        <v>2085</v>
      </c>
      <c r="C2602" t="s">
        <v>1301</v>
      </c>
      <c r="D2602" t="s">
        <v>1296</v>
      </c>
      <c r="E2602" s="7">
        <v>2.1046080302856498E-5</v>
      </c>
      <c r="F2602" s="9">
        <v>3.8389737796391168E-2</v>
      </c>
      <c r="G2602" s="9">
        <v>0.71713429706918497</v>
      </c>
      <c r="H2602" s="7">
        <v>0.81702725365520601</v>
      </c>
      <c r="I2602" t="s">
        <v>126</v>
      </c>
      <c r="J2602" t="s">
        <v>438</v>
      </c>
      <c r="K2602" t="s">
        <v>130</v>
      </c>
      <c r="L2602" t="s">
        <v>1052</v>
      </c>
    </row>
    <row r="2603" spans="1:12" hidden="1">
      <c r="A2603" t="s">
        <v>126</v>
      </c>
      <c r="B2603" t="s">
        <v>2086</v>
      </c>
      <c r="C2603" t="s">
        <v>1301</v>
      </c>
      <c r="D2603" t="s">
        <v>1307</v>
      </c>
      <c r="E2603" s="7">
        <v>1.57371402130147E-5</v>
      </c>
      <c r="F2603" s="9">
        <v>-3.3301030021541438E-2</v>
      </c>
      <c r="G2603" s="9">
        <v>0.80473677984850989</v>
      </c>
      <c r="H2603" s="7">
        <v>0.83880374584282502</v>
      </c>
      <c r="I2603" t="s">
        <v>126</v>
      </c>
      <c r="J2603" t="s">
        <v>438</v>
      </c>
      <c r="K2603" t="s">
        <v>130</v>
      </c>
      <c r="L2603" t="s">
        <v>1052</v>
      </c>
    </row>
    <row r="2604" spans="1:12" hidden="1">
      <c r="A2604" t="s">
        <v>126</v>
      </c>
      <c r="B2604" t="s">
        <v>2087</v>
      </c>
      <c r="C2604" t="s">
        <v>1296</v>
      </c>
      <c r="D2604" t="s">
        <v>1297</v>
      </c>
      <c r="E2604" s="7">
        <v>1.45905670581952E-3</v>
      </c>
      <c r="F2604" s="9">
        <v>0.11046995319079501</v>
      </c>
      <c r="G2604" s="9">
        <v>0.61882600040637947</v>
      </c>
      <c r="H2604" s="7">
        <v>0.67265222358000998</v>
      </c>
      <c r="I2604" t="s">
        <v>126</v>
      </c>
      <c r="J2604" t="s">
        <v>438</v>
      </c>
      <c r="K2604" t="s">
        <v>130</v>
      </c>
      <c r="L2604" t="s">
        <v>1052</v>
      </c>
    </row>
    <row r="2605" spans="1:12" hidden="1">
      <c r="A2605" t="s">
        <v>126</v>
      </c>
      <c r="B2605" t="s">
        <v>2088</v>
      </c>
      <c r="C2605" t="s">
        <v>1301</v>
      </c>
      <c r="D2605" t="s">
        <v>1307</v>
      </c>
      <c r="E2605" s="7">
        <v>2.7833599976777703E-4</v>
      </c>
      <c r="F2605" s="9">
        <v>-2.6816073328758325E-2</v>
      </c>
      <c r="G2605" s="9">
        <v>0.68197372197192951</v>
      </c>
      <c r="H2605" s="7">
        <v>0.84281354603324199</v>
      </c>
      <c r="I2605" t="s">
        <v>126</v>
      </c>
      <c r="J2605" t="s">
        <v>438</v>
      </c>
      <c r="K2605" t="s">
        <v>130</v>
      </c>
      <c r="L2605" t="s">
        <v>1052</v>
      </c>
    </row>
    <row r="2606" spans="1:12" hidden="1">
      <c r="A2606" t="s">
        <v>126</v>
      </c>
      <c r="B2606" t="s">
        <v>2089</v>
      </c>
      <c r="C2606" t="s">
        <v>1301</v>
      </c>
      <c r="D2606" t="s">
        <v>1307</v>
      </c>
      <c r="E2606" s="7">
        <v>6.6603848843844704E-6</v>
      </c>
      <c r="F2606" s="9">
        <v>4.838640995653639E-2</v>
      </c>
      <c r="G2606" s="9">
        <v>0.616759264827071</v>
      </c>
      <c r="H2606" s="7">
        <v>0.779405361348946</v>
      </c>
      <c r="I2606" t="s">
        <v>126</v>
      </c>
      <c r="J2606" t="s">
        <v>438</v>
      </c>
      <c r="K2606" t="s">
        <v>130</v>
      </c>
      <c r="L2606" t="s">
        <v>1052</v>
      </c>
    </row>
    <row r="2607" spans="1:12" hidden="1">
      <c r="A2607" t="s">
        <v>126</v>
      </c>
      <c r="B2607" t="s">
        <v>2089</v>
      </c>
      <c r="C2607" t="s">
        <v>1301</v>
      </c>
      <c r="D2607" t="s">
        <v>1297</v>
      </c>
      <c r="E2607" s="7">
        <v>5.4436991459600498E-6</v>
      </c>
      <c r="F2607" s="9">
        <v>9.904943199489262E-2</v>
      </c>
      <c r="G2607" s="9">
        <v>0.802430229091879</v>
      </c>
      <c r="H2607" s="7">
        <v>0.72533647115104105</v>
      </c>
      <c r="I2607" t="s">
        <v>126</v>
      </c>
      <c r="J2607" t="s">
        <v>438</v>
      </c>
      <c r="K2607" t="s">
        <v>130</v>
      </c>
      <c r="L2607" t="s">
        <v>1052</v>
      </c>
    </row>
    <row r="2608" spans="1:12" hidden="1">
      <c r="A2608" t="s">
        <v>126</v>
      </c>
      <c r="B2608" t="s">
        <v>2090</v>
      </c>
      <c r="C2608" t="s">
        <v>1301</v>
      </c>
      <c r="D2608" t="s">
        <v>1297</v>
      </c>
      <c r="E2608" s="7">
        <v>5.0120393474139902E-5</v>
      </c>
      <c r="F2608" s="9">
        <v>0.58027509710614245</v>
      </c>
      <c r="G2608" s="9">
        <v>0.51757813993237667</v>
      </c>
      <c r="H2608" s="7">
        <v>0.28967413662346098</v>
      </c>
      <c r="I2608" t="s">
        <v>126</v>
      </c>
      <c r="J2608" t="s">
        <v>438</v>
      </c>
      <c r="K2608" t="s">
        <v>130</v>
      </c>
      <c r="L2608" t="s">
        <v>1052</v>
      </c>
    </row>
    <row r="2609" spans="1:12" hidden="1">
      <c r="A2609" t="s">
        <v>126</v>
      </c>
      <c r="B2609" t="s">
        <v>2091</v>
      </c>
      <c r="C2609" t="s">
        <v>1297</v>
      </c>
      <c r="D2609" t="s">
        <v>1296</v>
      </c>
      <c r="E2609" s="7">
        <v>1.05375545474021E-4</v>
      </c>
      <c r="F2609" s="9">
        <v>-0.21673199551799177</v>
      </c>
      <c r="G2609" s="9">
        <v>0.53439821365688744</v>
      </c>
      <c r="H2609" s="7">
        <v>0.52423032701473204</v>
      </c>
      <c r="I2609" t="s">
        <v>126</v>
      </c>
      <c r="J2609" t="s">
        <v>438</v>
      </c>
      <c r="K2609" t="s">
        <v>130</v>
      </c>
      <c r="L2609" t="s">
        <v>1052</v>
      </c>
    </row>
    <row r="2610" spans="1:12" hidden="1">
      <c r="A2610" t="s">
        <v>126</v>
      </c>
      <c r="B2610" t="s">
        <v>2092</v>
      </c>
      <c r="C2610" t="s">
        <v>1307</v>
      </c>
      <c r="D2610" t="s">
        <v>1296</v>
      </c>
      <c r="E2610" s="7">
        <v>9.3386622421237804E-6</v>
      </c>
      <c r="F2610" s="9">
        <v>0.43349247995216816</v>
      </c>
      <c r="G2610" s="9">
        <v>0.70098758103899539</v>
      </c>
      <c r="H2610" s="7">
        <v>0.43164154316542103</v>
      </c>
      <c r="I2610" t="s">
        <v>126</v>
      </c>
      <c r="J2610" t="s">
        <v>438</v>
      </c>
      <c r="K2610" t="s">
        <v>130</v>
      </c>
      <c r="L2610" t="s">
        <v>1052</v>
      </c>
    </row>
    <row r="2611" spans="1:12" hidden="1">
      <c r="A2611" t="s">
        <v>126</v>
      </c>
      <c r="B2611" t="s">
        <v>2092</v>
      </c>
      <c r="C2611" t="s">
        <v>1307</v>
      </c>
      <c r="D2611" t="s">
        <v>1301</v>
      </c>
      <c r="E2611" s="7">
        <v>1.3485595508586301E-4</v>
      </c>
      <c r="F2611" s="9">
        <v>1.4646709908937869E-3</v>
      </c>
      <c r="G2611" s="9">
        <v>0.37934130433155749</v>
      </c>
      <c r="H2611" s="7">
        <v>0.95045319758166402</v>
      </c>
      <c r="I2611" t="s">
        <v>126</v>
      </c>
      <c r="J2611" t="s">
        <v>438</v>
      </c>
      <c r="K2611" t="s">
        <v>130</v>
      </c>
      <c r="L2611" t="s">
        <v>1052</v>
      </c>
    </row>
    <row r="2612" spans="1:12" hidden="1">
      <c r="A2612" t="s">
        <v>126</v>
      </c>
      <c r="B2612" t="s">
        <v>2093</v>
      </c>
      <c r="C2612" t="s">
        <v>1296</v>
      </c>
      <c r="D2612" t="s">
        <v>1301</v>
      </c>
      <c r="E2612" s="7">
        <v>1.16111652965492E-5</v>
      </c>
      <c r="F2612" s="9">
        <v>-0.16621085411805758</v>
      </c>
      <c r="G2612" s="9">
        <v>0.80961177008415974</v>
      </c>
      <c r="H2612" s="7">
        <v>0.65047882240724697</v>
      </c>
      <c r="I2612" t="s">
        <v>126</v>
      </c>
      <c r="J2612" t="s">
        <v>438</v>
      </c>
      <c r="K2612" t="s">
        <v>130</v>
      </c>
      <c r="L2612" t="s">
        <v>1052</v>
      </c>
    </row>
    <row r="2613" spans="1:12" hidden="1">
      <c r="A2613" t="s">
        <v>126</v>
      </c>
      <c r="B2613" t="s">
        <v>2093</v>
      </c>
      <c r="C2613" t="s">
        <v>1296</v>
      </c>
      <c r="D2613" t="s">
        <v>1297</v>
      </c>
      <c r="E2613" s="7">
        <v>3.3464199313709597E-5</v>
      </c>
      <c r="F2613" s="9">
        <v>0.45195751663885725</v>
      </c>
      <c r="G2613" s="9">
        <v>0.49709812642956785</v>
      </c>
      <c r="H2613" s="7">
        <v>0.34032896158575199</v>
      </c>
      <c r="I2613" t="s">
        <v>126</v>
      </c>
      <c r="J2613" t="s">
        <v>438</v>
      </c>
      <c r="K2613" t="s">
        <v>130</v>
      </c>
      <c r="L2613" t="s">
        <v>1052</v>
      </c>
    </row>
    <row r="2614" spans="1:12" hidden="1">
      <c r="A2614" t="s">
        <v>126</v>
      </c>
      <c r="B2614" t="s">
        <v>2094</v>
      </c>
      <c r="C2614" t="s">
        <v>1307</v>
      </c>
      <c r="D2614" t="s">
        <v>1296</v>
      </c>
      <c r="E2614" s="7">
        <v>1.74176835838018E-5</v>
      </c>
      <c r="F2614" s="9">
        <v>5.3488038148208378E-2</v>
      </c>
      <c r="G2614" s="9">
        <v>0.83894802140174207</v>
      </c>
      <c r="H2614" s="7">
        <v>0.80065487248641698</v>
      </c>
      <c r="I2614" t="s">
        <v>126</v>
      </c>
      <c r="J2614" t="s">
        <v>438</v>
      </c>
      <c r="K2614" t="s">
        <v>130</v>
      </c>
      <c r="L2614" t="s">
        <v>1052</v>
      </c>
    </row>
    <row r="2615" spans="1:12">
      <c r="A2615" t="s">
        <v>126</v>
      </c>
      <c r="B2615" t="s">
        <v>2095</v>
      </c>
      <c r="C2615" t="s">
        <v>1296</v>
      </c>
      <c r="D2615" t="s">
        <v>1297</v>
      </c>
      <c r="E2615" s="7">
        <v>1.6235874788933599E-5</v>
      </c>
      <c r="F2615" s="9">
        <v>-3.1201388352046013</v>
      </c>
      <c r="G2615" s="9">
        <v>0.79460734068612793</v>
      </c>
      <c r="H2615" s="7">
        <v>4.7526746434975398E-2</v>
      </c>
      <c r="I2615" t="s">
        <v>126</v>
      </c>
      <c r="J2615" t="s">
        <v>438</v>
      </c>
      <c r="K2615" t="s">
        <v>130</v>
      </c>
      <c r="L2615" t="s">
        <v>1052</v>
      </c>
    </row>
    <row r="2616" spans="1:12" hidden="1">
      <c r="A2616" t="s">
        <v>126</v>
      </c>
      <c r="B2616" t="s">
        <v>2096</v>
      </c>
      <c r="C2616" t="s">
        <v>1301</v>
      </c>
      <c r="D2616" t="s">
        <v>1296</v>
      </c>
      <c r="E2616" s="7">
        <v>1.16111652965492E-5</v>
      </c>
      <c r="F2616" s="9">
        <v>0.42166117250573026</v>
      </c>
      <c r="G2616" s="9">
        <v>0.81019082889524396</v>
      </c>
      <c r="H2616" s="7">
        <v>0.47065117929811001</v>
      </c>
      <c r="I2616" t="s">
        <v>126</v>
      </c>
      <c r="J2616" t="s">
        <v>438</v>
      </c>
      <c r="K2616" t="s">
        <v>130</v>
      </c>
      <c r="L2616" t="s">
        <v>1052</v>
      </c>
    </row>
    <row r="2617" spans="1:12" hidden="1">
      <c r="A2617" t="s">
        <v>126</v>
      </c>
      <c r="B2617" t="s">
        <v>2097</v>
      </c>
      <c r="C2617" t="s">
        <v>1297</v>
      </c>
      <c r="D2617" t="s">
        <v>1296</v>
      </c>
      <c r="E2617" s="7">
        <v>8.3968165995583798E-6</v>
      </c>
      <c r="F2617" s="9">
        <v>-0.22161052908541054</v>
      </c>
      <c r="G2617" s="9">
        <v>0.80723160663445281</v>
      </c>
      <c r="H2617" s="7">
        <v>0.60030805414212196</v>
      </c>
      <c r="I2617" t="s">
        <v>126</v>
      </c>
      <c r="J2617" t="s">
        <v>438</v>
      </c>
      <c r="K2617" t="s">
        <v>130</v>
      </c>
      <c r="L2617" t="s">
        <v>1052</v>
      </c>
    </row>
    <row r="2618" spans="1:12" hidden="1">
      <c r="A2618" t="s">
        <v>126</v>
      </c>
      <c r="B2618" t="s">
        <v>2098</v>
      </c>
      <c r="C2618" t="s">
        <v>1296</v>
      </c>
      <c r="D2618" t="s">
        <v>1307</v>
      </c>
      <c r="E2618" s="7">
        <v>1.6235874788933599E-5</v>
      </c>
      <c r="F2618" s="9">
        <v>-2.9119051166806445E-3</v>
      </c>
      <c r="G2618" s="9">
        <v>0.80365497612920223</v>
      </c>
      <c r="H2618" s="7">
        <v>0.95200105958589898</v>
      </c>
      <c r="I2618" t="s">
        <v>126</v>
      </c>
      <c r="J2618" t="s">
        <v>438</v>
      </c>
      <c r="K2618" t="s">
        <v>130</v>
      </c>
      <c r="L2618" t="s">
        <v>1052</v>
      </c>
    </row>
    <row r="2619" spans="1:12" hidden="1">
      <c r="A2619" t="s">
        <v>126</v>
      </c>
      <c r="B2619" t="s">
        <v>2098</v>
      </c>
      <c r="C2619" t="s">
        <v>1296</v>
      </c>
      <c r="D2619" t="s">
        <v>1301</v>
      </c>
      <c r="E2619" s="7">
        <v>1.16111652965492E-5</v>
      </c>
      <c r="F2619" s="9">
        <v>-1.225251828812884</v>
      </c>
      <c r="G2619" s="9">
        <v>0.80062537253169808</v>
      </c>
      <c r="H2619" s="7">
        <v>0.21605715193839001</v>
      </c>
      <c r="I2619" t="s">
        <v>126</v>
      </c>
      <c r="J2619" t="s">
        <v>438</v>
      </c>
      <c r="K2619" t="s">
        <v>130</v>
      </c>
      <c r="L2619" t="s">
        <v>1052</v>
      </c>
    </row>
    <row r="2620" spans="1:12" hidden="1">
      <c r="A2620" t="s">
        <v>126</v>
      </c>
      <c r="B2620" t="s">
        <v>2099</v>
      </c>
      <c r="C2620" t="s">
        <v>1301</v>
      </c>
      <c r="D2620" t="s">
        <v>1307</v>
      </c>
      <c r="E2620" s="7">
        <v>6.1091147201570303E-6</v>
      </c>
      <c r="F2620" s="9">
        <v>0.41625144322035451</v>
      </c>
      <c r="G2620" s="9">
        <v>0.67239503360960473</v>
      </c>
      <c r="H2620" s="7">
        <v>0.43139759963730301</v>
      </c>
      <c r="I2620" t="s">
        <v>126</v>
      </c>
      <c r="J2620" t="s">
        <v>438</v>
      </c>
      <c r="K2620" t="s">
        <v>130</v>
      </c>
      <c r="L2620" t="s">
        <v>1052</v>
      </c>
    </row>
    <row r="2621" spans="1:12" hidden="1">
      <c r="A2621" t="s">
        <v>126</v>
      </c>
      <c r="B2621" t="s">
        <v>2100</v>
      </c>
      <c r="C2621" t="s">
        <v>1301</v>
      </c>
      <c r="D2621" t="s">
        <v>1296</v>
      </c>
      <c r="E2621" s="7">
        <v>1.1718747733908801E-5</v>
      </c>
      <c r="F2621" s="9">
        <v>-3.0824758725963856E-2</v>
      </c>
      <c r="G2621" s="9">
        <v>0.68368166321773527</v>
      </c>
      <c r="H2621" s="7">
        <v>0.83184519967353698</v>
      </c>
      <c r="I2621" t="s">
        <v>126</v>
      </c>
      <c r="J2621" t="s">
        <v>438</v>
      </c>
      <c r="K2621" t="s">
        <v>130</v>
      </c>
      <c r="L2621" t="s">
        <v>1052</v>
      </c>
    </row>
    <row r="2622" spans="1:12" hidden="1">
      <c r="A2622" t="s">
        <v>126</v>
      </c>
      <c r="B2622" t="s">
        <v>2101</v>
      </c>
      <c r="C2622" t="s">
        <v>1301</v>
      </c>
      <c r="D2622" t="s">
        <v>1307</v>
      </c>
      <c r="E2622" s="7">
        <v>3.74242323684631E-6</v>
      </c>
      <c r="F2622" s="9">
        <v>0.34938956660502013</v>
      </c>
      <c r="G2622" s="9">
        <v>0.82965699487724531</v>
      </c>
      <c r="H2622" s="7">
        <v>0.51637606544986103</v>
      </c>
      <c r="I2622" t="s">
        <v>126</v>
      </c>
      <c r="J2622" t="s">
        <v>438</v>
      </c>
      <c r="K2622" t="s">
        <v>130</v>
      </c>
      <c r="L2622" t="s">
        <v>1052</v>
      </c>
    </row>
    <row r="2623" spans="1:12" hidden="1">
      <c r="A2623" t="s">
        <v>126</v>
      </c>
      <c r="B2623" t="s">
        <v>2102</v>
      </c>
      <c r="C2623" t="s">
        <v>1301</v>
      </c>
      <c r="D2623" t="s">
        <v>1296</v>
      </c>
      <c r="E2623" s="7">
        <v>9.8318338648617608E-6</v>
      </c>
      <c r="F2623" s="9">
        <v>1.3836043923157311</v>
      </c>
      <c r="G2623" s="9">
        <v>0.83958942697452532</v>
      </c>
      <c r="H2623" s="7">
        <v>0.19923769034813099</v>
      </c>
      <c r="I2623" t="s">
        <v>126</v>
      </c>
      <c r="J2623" t="s">
        <v>438</v>
      </c>
      <c r="K2623" t="s">
        <v>130</v>
      </c>
      <c r="L2623" t="s">
        <v>1052</v>
      </c>
    </row>
    <row r="2624" spans="1:12" hidden="1">
      <c r="A2624" t="s">
        <v>126</v>
      </c>
      <c r="B2624" t="s">
        <v>2103</v>
      </c>
      <c r="C2624" t="s">
        <v>1297</v>
      </c>
      <c r="D2624" t="s">
        <v>1296</v>
      </c>
      <c r="E2624" s="7">
        <v>2.2542562282522899E-4</v>
      </c>
      <c r="F2624" s="9">
        <v>6.6599897457419163E-2</v>
      </c>
      <c r="G2624" s="9">
        <v>0.67702068055222653</v>
      </c>
      <c r="H2624" s="7">
        <v>0.75379207985897501</v>
      </c>
      <c r="I2624" t="s">
        <v>126</v>
      </c>
      <c r="J2624" t="s">
        <v>438</v>
      </c>
      <c r="K2624" t="s">
        <v>130</v>
      </c>
      <c r="L2624" t="s">
        <v>1052</v>
      </c>
    </row>
    <row r="2625" spans="1:12" hidden="1">
      <c r="A2625" t="s">
        <v>126</v>
      </c>
      <c r="B2625" t="s">
        <v>2104</v>
      </c>
      <c r="C2625" t="s">
        <v>1301</v>
      </c>
      <c r="D2625" t="s">
        <v>1296</v>
      </c>
      <c r="E2625" s="7">
        <v>2.8956452581976601E-5</v>
      </c>
      <c r="F2625" s="9">
        <v>-1.9117819422689284E-2</v>
      </c>
      <c r="G2625" s="9">
        <v>0.54178851761571156</v>
      </c>
      <c r="H2625" s="7">
        <v>0.85099658553277102</v>
      </c>
      <c r="I2625" t="s">
        <v>126</v>
      </c>
      <c r="J2625" t="s">
        <v>438</v>
      </c>
      <c r="K2625" t="s">
        <v>130</v>
      </c>
      <c r="L2625" t="s">
        <v>1052</v>
      </c>
    </row>
    <row r="2626" spans="1:12" hidden="1">
      <c r="A2626" t="s">
        <v>126</v>
      </c>
      <c r="B2626" t="s">
        <v>2105</v>
      </c>
      <c r="C2626" t="s">
        <v>1296</v>
      </c>
      <c r="D2626" t="s">
        <v>1307</v>
      </c>
      <c r="E2626" s="7">
        <v>3.0702278927318903E-5</v>
      </c>
      <c r="F2626" s="9">
        <v>0.16688022830166074</v>
      </c>
      <c r="G2626" s="9">
        <v>0.53174544044841365</v>
      </c>
      <c r="H2626" s="7">
        <v>0.57533647224155005</v>
      </c>
      <c r="I2626" t="s">
        <v>126</v>
      </c>
      <c r="J2626" t="s">
        <v>438</v>
      </c>
      <c r="K2626" t="s">
        <v>130</v>
      </c>
      <c r="L2626" t="s">
        <v>1052</v>
      </c>
    </row>
    <row r="2627" spans="1:12" hidden="1">
      <c r="A2627" t="s">
        <v>126</v>
      </c>
      <c r="B2627" t="s">
        <v>2106</v>
      </c>
      <c r="C2627" t="s">
        <v>1301</v>
      </c>
      <c r="D2627" t="s">
        <v>1307</v>
      </c>
      <c r="E2627" s="7">
        <v>8.5468202611760894E-6</v>
      </c>
      <c r="F2627" s="9">
        <v>-0.5339604143393768</v>
      </c>
      <c r="G2627" s="9">
        <v>0.69058813834263633</v>
      </c>
      <c r="H2627" s="7">
        <v>0.37922996541753901</v>
      </c>
      <c r="I2627" t="s">
        <v>126</v>
      </c>
      <c r="J2627" t="s">
        <v>438</v>
      </c>
      <c r="K2627" t="s">
        <v>130</v>
      </c>
      <c r="L2627" t="s">
        <v>1052</v>
      </c>
    </row>
    <row r="2628" spans="1:12" hidden="1">
      <c r="A2628" t="s">
        <v>126</v>
      </c>
      <c r="B2628" t="s">
        <v>2107</v>
      </c>
      <c r="C2628" t="s">
        <v>1301</v>
      </c>
      <c r="D2628" t="s">
        <v>1297</v>
      </c>
      <c r="E2628" s="7">
        <v>4.3558151893392699E-5</v>
      </c>
      <c r="F2628" s="9">
        <v>0.1039408692779844</v>
      </c>
      <c r="G2628" s="9">
        <v>0.56601008246806828</v>
      </c>
      <c r="H2628" s="7">
        <v>0.66826539902506299</v>
      </c>
      <c r="I2628" t="s">
        <v>126</v>
      </c>
      <c r="J2628" t="s">
        <v>438</v>
      </c>
      <c r="K2628" t="s">
        <v>130</v>
      </c>
      <c r="L2628" t="s">
        <v>1052</v>
      </c>
    </row>
    <row r="2629" spans="1:12" hidden="1">
      <c r="A2629" t="s">
        <v>126</v>
      </c>
      <c r="B2629" t="s">
        <v>2108</v>
      </c>
      <c r="C2629" t="s">
        <v>1297</v>
      </c>
      <c r="D2629" t="s">
        <v>1296</v>
      </c>
      <c r="E2629" s="7">
        <v>4.0562735265431204E-6</v>
      </c>
      <c r="F2629" s="9">
        <v>0.1109254958933226</v>
      </c>
      <c r="G2629" s="9">
        <v>0.81107509016370471</v>
      </c>
      <c r="H2629" s="7">
        <v>0.71151993495987798</v>
      </c>
      <c r="I2629" t="s">
        <v>126</v>
      </c>
      <c r="J2629" t="s">
        <v>438</v>
      </c>
      <c r="K2629" t="s">
        <v>130</v>
      </c>
      <c r="L2629" t="s">
        <v>1052</v>
      </c>
    </row>
    <row r="2630" spans="1:12" hidden="1">
      <c r="A2630" t="s">
        <v>126</v>
      </c>
      <c r="B2630" t="s">
        <v>2109</v>
      </c>
      <c r="C2630" t="s">
        <v>1296</v>
      </c>
      <c r="D2630" t="s">
        <v>1307</v>
      </c>
      <c r="E2630" s="7">
        <v>1.6235874788933599E-5</v>
      </c>
      <c r="F2630" s="9">
        <v>5.4531163886290195E-2</v>
      </c>
      <c r="G2630" s="9">
        <v>0.80797430527434588</v>
      </c>
      <c r="H2630" s="7">
        <v>0.795025221101893</v>
      </c>
      <c r="I2630" t="s">
        <v>126</v>
      </c>
      <c r="J2630" t="s">
        <v>438</v>
      </c>
      <c r="K2630" t="s">
        <v>130</v>
      </c>
      <c r="L2630" t="s">
        <v>1052</v>
      </c>
    </row>
    <row r="2631" spans="1:12" hidden="1">
      <c r="A2631" t="s">
        <v>126</v>
      </c>
      <c r="B2631" t="s">
        <v>2109</v>
      </c>
      <c r="C2631" t="s">
        <v>1296</v>
      </c>
      <c r="D2631" t="s">
        <v>1297</v>
      </c>
      <c r="E2631" s="7">
        <v>7.9741943415503102E-5</v>
      </c>
      <c r="F2631" s="9">
        <v>-0.17893884794943124</v>
      </c>
      <c r="G2631" s="9">
        <v>0.60204918848111144</v>
      </c>
      <c r="H2631" s="7">
        <v>0.58563281991059801</v>
      </c>
      <c r="I2631" t="s">
        <v>126</v>
      </c>
      <c r="J2631" t="s">
        <v>438</v>
      </c>
      <c r="K2631" t="s">
        <v>130</v>
      </c>
      <c r="L2631" t="s">
        <v>1052</v>
      </c>
    </row>
    <row r="2632" spans="1:12" hidden="1">
      <c r="A2632" t="s">
        <v>126</v>
      </c>
      <c r="B2632" t="s">
        <v>2110</v>
      </c>
      <c r="C2632" t="s">
        <v>1297</v>
      </c>
      <c r="D2632" t="s">
        <v>1296</v>
      </c>
      <c r="E2632" s="7">
        <v>4.6861746915646199E-5</v>
      </c>
      <c r="F2632" s="9">
        <v>0.47340684771737596</v>
      </c>
      <c r="G2632" s="9">
        <v>0.69259534745098905</v>
      </c>
      <c r="H2632" s="7">
        <v>0.408375236059417</v>
      </c>
      <c r="I2632" t="s">
        <v>126</v>
      </c>
      <c r="J2632" t="s">
        <v>438</v>
      </c>
      <c r="K2632" t="s">
        <v>130</v>
      </c>
      <c r="L2632" t="s">
        <v>1052</v>
      </c>
    </row>
    <row r="2633" spans="1:12" hidden="1">
      <c r="A2633" t="s">
        <v>126</v>
      </c>
      <c r="B2633" t="s">
        <v>2111</v>
      </c>
      <c r="C2633" t="s">
        <v>1296</v>
      </c>
      <c r="D2633" t="s">
        <v>1297</v>
      </c>
      <c r="E2633" s="7">
        <v>5.7705402379770798E-6</v>
      </c>
      <c r="F2633" s="9">
        <v>9.5242328498525819E-2</v>
      </c>
      <c r="G2633" s="9">
        <v>0.82720654621821454</v>
      </c>
      <c r="H2633" s="7">
        <v>0.73436952354762297</v>
      </c>
      <c r="I2633" t="s">
        <v>126</v>
      </c>
      <c r="J2633" t="s">
        <v>438</v>
      </c>
      <c r="K2633" t="s">
        <v>130</v>
      </c>
      <c r="L2633" t="s">
        <v>1052</v>
      </c>
    </row>
    <row r="2634" spans="1:12" hidden="1">
      <c r="A2634" t="s">
        <v>126</v>
      </c>
      <c r="B2634" t="s">
        <v>2112</v>
      </c>
      <c r="C2634" t="s">
        <v>1297</v>
      </c>
      <c r="D2634" t="s">
        <v>1301</v>
      </c>
      <c r="E2634" s="7">
        <v>4.7107165768039499E-6</v>
      </c>
      <c r="F2634" s="9">
        <v>0.32657678824419972</v>
      </c>
      <c r="G2634" s="9">
        <v>0.83898345244369776</v>
      </c>
      <c r="H2634" s="7">
        <v>0.53269234172540902</v>
      </c>
      <c r="I2634" t="s">
        <v>126</v>
      </c>
      <c r="J2634" t="s">
        <v>438</v>
      </c>
      <c r="K2634" t="s">
        <v>130</v>
      </c>
      <c r="L2634" t="s">
        <v>1052</v>
      </c>
    </row>
    <row r="2635" spans="1:12" hidden="1">
      <c r="A2635" t="s">
        <v>126</v>
      </c>
      <c r="B2635" t="s">
        <v>2113</v>
      </c>
      <c r="C2635" t="s">
        <v>1307</v>
      </c>
      <c r="D2635" t="s">
        <v>1301</v>
      </c>
      <c r="E2635" s="7">
        <v>1.66115347179723E-4</v>
      </c>
      <c r="F2635" s="9">
        <v>1.1893738323173673</v>
      </c>
      <c r="G2635" s="9">
        <v>0.36481504903914241</v>
      </c>
      <c r="H2635" s="7">
        <v>7.0980016699535603E-2</v>
      </c>
      <c r="I2635" t="s">
        <v>126</v>
      </c>
      <c r="J2635" t="s">
        <v>438</v>
      </c>
      <c r="K2635" t="s">
        <v>130</v>
      </c>
      <c r="L2635" t="s">
        <v>1052</v>
      </c>
    </row>
    <row r="2636" spans="1:12" hidden="1">
      <c r="A2636" t="s">
        <v>126</v>
      </c>
      <c r="B2636" t="s">
        <v>2114</v>
      </c>
      <c r="C2636" t="s">
        <v>1297</v>
      </c>
      <c r="D2636" t="s">
        <v>1301</v>
      </c>
      <c r="E2636" s="7">
        <v>1.3739398679106399E-5</v>
      </c>
      <c r="F2636" s="9">
        <v>-0.20684072126225414</v>
      </c>
      <c r="G2636" s="9">
        <v>0.56127115041005327</v>
      </c>
      <c r="H2636" s="7">
        <v>0.54381105343137703</v>
      </c>
      <c r="I2636" t="s">
        <v>126</v>
      </c>
      <c r="J2636" t="s">
        <v>438</v>
      </c>
      <c r="K2636" t="s">
        <v>130</v>
      </c>
      <c r="L2636" t="s">
        <v>1052</v>
      </c>
    </row>
    <row r="2637" spans="1:12" hidden="1">
      <c r="A2637" t="s">
        <v>126</v>
      </c>
      <c r="B2637" t="s">
        <v>2115</v>
      </c>
      <c r="C2637" t="s">
        <v>1297</v>
      </c>
      <c r="D2637" t="s">
        <v>1301</v>
      </c>
      <c r="E2637" s="7">
        <v>1.43513484933119E-4</v>
      </c>
      <c r="F2637" s="9">
        <v>-1.0258190941786373E-2</v>
      </c>
      <c r="G2637" s="9">
        <v>0.62704608747262258</v>
      </c>
      <c r="H2637" s="7">
        <v>0.89822458855134002</v>
      </c>
      <c r="I2637" t="s">
        <v>126</v>
      </c>
      <c r="J2637" t="s">
        <v>438</v>
      </c>
      <c r="K2637" t="s">
        <v>130</v>
      </c>
      <c r="L2637" t="s">
        <v>1052</v>
      </c>
    </row>
    <row r="2638" spans="1:12" hidden="1">
      <c r="A2638" t="s">
        <v>126</v>
      </c>
      <c r="B2638" t="s">
        <v>2116</v>
      </c>
      <c r="C2638" t="s">
        <v>1301</v>
      </c>
      <c r="D2638" t="s">
        <v>1307</v>
      </c>
      <c r="E2638" s="7">
        <v>1.3053492155254699E-5</v>
      </c>
      <c r="F2638" s="9">
        <v>1.1769946838845138</v>
      </c>
      <c r="G2638" s="9">
        <v>0.79576632620566334</v>
      </c>
      <c r="H2638" s="7">
        <v>0.22391997125925001</v>
      </c>
      <c r="I2638" t="s">
        <v>126</v>
      </c>
      <c r="J2638" t="s">
        <v>438</v>
      </c>
      <c r="K2638" t="s">
        <v>130</v>
      </c>
      <c r="L2638" t="s">
        <v>1052</v>
      </c>
    </row>
    <row r="2639" spans="1:12" hidden="1">
      <c r="A2639" t="s">
        <v>126</v>
      </c>
      <c r="B2639" t="s">
        <v>2117</v>
      </c>
      <c r="C2639" t="s">
        <v>1297</v>
      </c>
      <c r="D2639" t="s">
        <v>1296</v>
      </c>
      <c r="E2639" s="7">
        <v>2.7963617277327502E-6</v>
      </c>
      <c r="F2639" s="9">
        <v>-1.4852804213287172</v>
      </c>
      <c r="G2639" s="9">
        <v>0.83760202090426605</v>
      </c>
      <c r="H2639" s="7">
        <v>0.18297998810772401</v>
      </c>
      <c r="I2639" t="s">
        <v>126</v>
      </c>
      <c r="J2639" t="s">
        <v>438</v>
      </c>
      <c r="K2639" t="s">
        <v>130</v>
      </c>
      <c r="L2639" t="s">
        <v>1052</v>
      </c>
    </row>
    <row r="2640" spans="1:12" hidden="1">
      <c r="A2640" t="s">
        <v>126</v>
      </c>
      <c r="B2640" t="s">
        <v>2118</v>
      </c>
      <c r="C2640" t="s">
        <v>1301</v>
      </c>
      <c r="D2640" t="s">
        <v>1307</v>
      </c>
      <c r="E2640" s="7">
        <v>2.3512587868554401E-5</v>
      </c>
      <c r="F2640" s="9">
        <v>0.26471176497093873</v>
      </c>
      <c r="G2640" s="9">
        <v>0.80458829361240547</v>
      </c>
      <c r="H2640" s="7">
        <v>0.56624689311002196</v>
      </c>
      <c r="I2640" t="s">
        <v>126</v>
      </c>
      <c r="J2640" t="s">
        <v>438</v>
      </c>
      <c r="K2640" t="s">
        <v>130</v>
      </c>
      <c r="L2640" t="s">
        <v>1052</v>
      </c>
    </row>
    <row r="2641" spans="1:12" hidden="1">
      <c r="A2641" t="s">
        <v>126</v>
      </c>
      <c r="B2641" t="s">
        <v>2119</v>
      </c>
      <c r="C2641" t="s">
        <v>1297</v>
      </c>
      <c r="D2641" t="s">
        <v>1296</v>
      </c>
      <c r="E2641" s="7">
        <v>3.0587705446257802E-7</v>
      </c>
      <c r="F2641" s="9">
        <v>0.42901055382961517</v>
      </c>
      <c r="G2641" s="9">
        <v>0.79082647542571072</v>
      </c>
      <c r="H2641" s="7">
        <v>0.46140517702012201</v>
      </c>
      <c r="I2641" t="s">
        <v>126</v>
      </c>
      <c r="J2641" t="s">
        <v>438</v>
      </c>
      <c r="K2641" t="s">
        <v>130</v>
      </c>
      <c r="L2641" t="s">
        <v>1052</v>
      </c>
    </row>
    <row r="2642" spans="1:12" hidden="1">
      <c r="A2642" t="s">
        <v>126</v>
      </c>
      <c r="B2642" t="s">
        <v>2120</v>
      </c>
      <c r="C2642" t="s">
        <v>1296</v>
      </c>
      <c r="D2642" t="s">
        <v>1297</v>
      </c>
      <c r="E2642" s="7">
        <v>1.3402330270165E-5</v>
      </c>
      <c r="F2642" s="9">
        <v>-0.16603107578462903</v>
      </c>
      <c r="G2642" s="9">
        <v>0.8265309650955518</v>
      </c>
      <c r="H2642" s="7">
        <v>0.65401387150395895</v>
      </c>
      <c r="I2642" t="s">
        <v>126</v>
      </c>
      <c r="J2642" t="s">
        <v>438</v>
      </c>
      <c r="K2642" t="s">
        <v>130</v>
      </c>
      <c r="L2642" t="s">
        <v>1052</v>
      </c>
    </row>
    <row r="2643" spans="1:12" hidden="1">
      <c r="A2643" t="s">
        <v>126</v>
      </c>
      <c r="B2643" t="s">
        <v>2121</v>
      </c>
      <c r="C2643" t="s">
        <v>1296</v>
      </c>
      <c r="D2643" t="s">
        <v>1301</v>
      </c>
      <c r="E2643" s="7">
        <v>5.7705402379770798E-6</v>
      </c>
      <c r="F2643" s="9">
        <v>-0.69785093755490535</v>
      </c>
      <c r="G2643" s="9">
        <v>0.81881163180820205</v>
      </c>
      <c r="H2643" s="7">
        <v>0.355910148740261</v>
      </c>
      <c r="I2643" t="s">
        <v>126</v>
      </c>
      <c r="J2643" t="s">
        <v>438</v>
      </c>
      <c r="K2643" t="s">
        <v>130</v>
      </c>
      <c r="L2643" t="s">
        <v>1052</v>
      </c>
    </row>
    <row r="2644" spans="1:12">
      <c r="A2644" t="s">
        <v>126</v>
      </c>
      <c r="B2644" t="s">
        <v>2122</v>
      </c>
      <c r="C2644" t="s">
        <v>1301</v>
      </c>
      <c r="D2644" t="s">
        <v>1297</v>
      </c>
      <c r="E2644" s="7">
        <v>5.7705402379770798E-6</v>
      </c>
      <c r="F2644" s="9">
        <v>-4.1330764224670515</v>
      </c>
      <c r="G2644" s="9">
        <v>0.8111791543704866</v>
      </c>
      <c r="H2644" s="7">
        <v>2.3992890951495399E-2</v>
      </c>
      <c r="I2644" t="s">
        <v>126</v>
      </c>
      <c r="J2644" t="s">
        <v>438</v>
      </c>
      <c r="K2644" t="s">
        <v>130</v>
      </c>
      <c r="L2644" t="s">
        <v>1052</v>
      </c>
    </row>
    <row r="2645" spans="1:12" hidden="1">
      <c r="A2645" t="s">
        <v>126</v>
      </c>
      <c r="B2645" t="s">
        <v>2123</v>
      </c>
      <c r="C2645" t="s">
        <v>1301</v>
      </c>
      <c r="D2645" t="s">
        <v>1297</v>
      </c>
      <c r="E2645" s="7">
        <v>1.16111652965492E-5</v>
      </c>
      <c r="F2645" s="9">
        <v>-1.244180502960162E-2</v>
      </c>
      <c r="G2645" s="9">
        <v>0.81835362284436797</v>
      </c>
      <c r="H2645" s="7">
        <v>0.90186771660519904</v>
      </c>
      <c r="I2645" t="s">
        <v>126</v>
      </c>
      <c r="J2645" t="s">
        <v>438</v>
      </c>
      <c r="K2645" t="s">
        <v>130</v>
      </c>
      <c r="L2645" t="s">
        <v>1052</v>
      </c>
    </row>
    <row r="2646" spans="1:12" hidden="1">
      <c r="A2646" t="s">
        <v>126</v>
      </c>
      <c r="B2646" t="s">
        <v>2124</v>
      </c>
      <c r="C2646" t="s">
        <v>1296</v>
      </c>
      <c r="D2646" t="s">
        <v>1307</v>
      </c>
      <c r="E2646" s="7">
        <v>1.16111652965492E-5</v>
      </c>
      <c r="F2646" s="9">
        <v>-0.8000742267427734</v>
      </c>
      <c r="G2646" s="9">
        <v>0.79995136443551851</v>
      </c>
      <c r="H2646" s="7">
        <v>0.317273347105404</v>
      </c>
      <c r="I2646" t="s">
        <v>126</v>
      </c>
      <c r="J2646" t="s">
        <v>438</v>
      </c>
      <c r="K2646" t="s">
        <v>130</v>
      </c>
      <c r="L2646" t="s">
        <v>1052</v>
      </c>
    </row>
    <row r="2647" spans="1:12" hidden="1">
      <c r="A2647" t="s">
        <v>126</v>
      </c>
      <c r="B2647" t="s">
        <v>2124</v>
      </c>
      <c r="C2647" t="s">
        <v>1296</v>
      </c>
      <c r="D2647" t="s">
        <v>1301</v>
      </c>
      <c r="E2647" s="7">
        <v>2.30645309709117E-5</v>
      </c>
      <c r="F2647" s="9">
        <v>-0.82984247008349077</v>
      </c>
      <c r="G2647" s="9">
        <v>0.53058322385510859</v>
      </c>
      <c r="H2647" s="7">
        <v>0.21107766791469501</v>
      </c>
      <c r="I2647" t="s">
        <v>126</v>
      </c>
      <c r="J2647" t="s">
        <v>438</v>
      </c>
      <c r="K2647" t="s">
        <v>130</v>
      </c>
      <c r="L2647" t="s">
        <v>1052</v>
      </c>
    </row>
    <row r="2648" spans="1:12" hidden="1">
      <c r="A2648" t="s">
        <v>126</v>
      </c>
      <c r="B2648" t="s">
        <v>2125</v>
      </c>
      <c r="C2648" t="s">
        <v>1307</v>
      </c>
      <c r="D2648" t="s">
        <v>1296</v>
      </c>
      <c r="E2648" s="7">
        <v>3.8453891126233798E-5</v>
      </c>
      <c r="F2648" s="9">
        <v>0.29264182354180018</v>
      </c>
      <c r="G2648" s="9">
        <v>0.44531440980760234</v>
      </c>
      <c r="H2648" s="7">
        <v>0.41756515495378099</v>
      </c>
      <c r="I2648" t="s">
        <v>126</v>
      </c>
      <c r="J2648" t="s">
        <v>438</v>
      </c>
      <c r="K2648" t="s">
        <v>130</v>
      </c>
      <c r="L2648" t="s">
        <v>1052</v>
      </c>
    </row>
    <row r="2649" spans="1:12" hidden="1">
      <c r="A2649" t="s">
        <v>126</v>
      </c>
      <c r="B2649" t="s">
        <v>2126</v>
      </c>
      <c r="C2649" t="s">
        <v>1307</v>
      </c>
      <c r="D2649" t="s">
        <v>1301</v>
      </c>
      <c r="E2649" s="7">
        <v>1.3098263170303601E-5</v>
      </c>
      <c r="F2649" s="9">
        <v>-3.8501515793768613E-2</v>
      </c>
      <c r="G2649" s="9">
        <v>0.79215282774023277</v>
      </c>
      <c r="H2649" s="7">
        <v>0.82551109410161205</v>
      </c>
      <c r="I2649" t="s">
        <v>126</v>
      </c>
      <c r="J2649" t="s">
        <v>438</v>
      </c>
      <c r="K2649" t="s">
        <v>130</v>
      </c>
      <c r="L2649" t="s">
        <v>1052</v>
      </c>
    </row>
    <row r="2650" spans="1:12" hidden="1">
      <c r="A2650" t="s">
        <v>126</v>
      </c>
      <c r="B2650" t="s">
        <v>2126</v>
      </c>
      <c r="C2650" t="s">
        <v>1307</v>
      </c>
      <c r="D2650" t="s">
        <v>1297</v>
      </c>
      <c r="E2650" s="7">
        <v>1.0745030365519501E-4</v>
      </c>
      <c r="F2650" s="9">
        <v>0.23125008581969175</v>
      </c>
      <c r="G2650" s="9">
        <v>0.81043025249702172</v>
      </c>
      <c r="H2650" s="7">
        <v>0.59322082948861299</v>
      </c>
      <c r="I2650" t="s">
        <v>126</v>
      </c>
      <c r="J2650" t="s">
        <v>438</v>
      </c>
      <c r="K2650" t="s">
        <v>130</v>
      </c>
      <c r="L2650" t="s">
        <v>1052</v>
      </c>
    </row>
    <row r="2651" spans="1:12" hidden="1">
      <c r="A2651" t="s">
        <v>126</v>
      </c>
      <c r="B2651" t="s">
        <v>2127</v>
      </c>
      <c r="C2651" t="s">
        <v>1296</v>
      </c>
      <c r="D2651" t="s">
        <v>1297</v>
      </c>
      <c r="E2651" s="7">
        <v>2.6515965423567102E-5</v>
      </c>
      <c r="F2651" s="9">
        <v>-0.59903673869449237</v>
      </c>
      <c r="G2651" s="9">
        <v>0.6155306134488655</v>
      </c>
      <c r="H2651" s="7">
        <v>0.32388245542914501</v>
      </c>
      <c r="I2651" t="s">
        <v>126</v>
      </c>
      <c r="J2651" t="s">
        <v>438</v>
      </c>
      <c r="K2651" t="s">
        <v>130</v>
      </c>
      <c r="L2651" t="s">
        <v>1052</v>
      </c>
    </row>
    <row r="2652" spans="1:12" hidden="1">
      <c r="A2652" t="s">
        <v>126</v>
      </c>
      <c r="B2652" t="s">
        <v>2128</v>
      </c>
      <c r="C2652" t="s">
        <v>1301</v>
      </c>
      <c r="D2652" t="s">
        <v>1307</v>
      </c>
      <c r="E2652" s="7">
        <v>1.38451345605954E-5</v>
      </c>
      <c r="F2652" s="9">
        <v>9.4722374292843551E-5</v>
      </c>
      <c r="G2652" s="9">
        <v>0.68457498646174997</v>
      </c>
      <c r="H2652" s="7">
        <v>0.99061475053826598</v>
      </c>
      <c r="I2652" t="s">
        <v>126</v>
      </c>
      <c r="J2652" t="s">
        <v>438</v>
      </c>
      <c r="K2652" t="s">
        <v>130</v>
      </c>
      <c r="L2652" t="s">
        <v>1052</v>
      </c>
    </row>
    <row r="2653" spans="1:12">
      <c r="A2653" t="s">
        <v>126</v>
      </c>
      <c r="B2653" t="s">
        <v>2129</v>
      </c>
      <c r="C2653" t="s">
        <v>1296</v>
      </c>
      <c r="D2653" t="s">
        <v>1301</v>
      </c>
      <c r="E2653" s="7">
        <v>1.6235874788933599E-5</v>
      </c>
      <c r="F2653" s="9">
        <v>5.1597802491075981</v>
      </c>
      <c r="G2653" s="9">
        <v>0.80479671863027524</v>
      </c>
      <c r="H2653" s="7">
        <v>1.1339739184645E-2</v>
      </c>
      <c r="I2653" t="s">
        <v>126</v>
      </c>
      <c r="J2653" t="s">
        <v>438</v>
      </c>
      <c r="K2653" t="s">
        <v>130</v>
      </c>
      <c r="L2653" t="s">
        <v>1052</v>
      </c>
    </row>
    <row r="2654" spans="1:12" hidden="1">
      <c r="A2654" t="s">
        <v>126</v>
      </c>
      <c r="B2654" t="s">
        <v>2129</v>
      </c>
      <c r="C2654" t="s">
        <v>1296</v>
      </c>
      <c r="D2654" t="s">
        <v>1297</v>
      </c>
      <c r="E2654" s="7">
        <v>1.6756005763235799E-5</v>
      </c>
      <c r="F2654" s="9">
        <v>7.6848944343127093E-3</v>
      </c>
      <c r="G2654" s="9">
        <v>0.79094025522277833</v>
      </c>
      <c r="H2654" s="7">
        <v>0.92147926582003803</v>
      </c>
      <c r="I2654" t="s">
        <v>126</v>
      </c>
      <c r="J2654" t="s">
        <v>438</v>
      </c>
      <c r="K2654" t="s">
        <v>130</v>
      </c>
      <c r="L2654" t="s">
        <v>1052</v>
      </c>
    </row>
    <row r="2655" spans="1:12" hidden="1">
      <c r="A2655" t="s">
        <v>126</v>
      </c>
      <c r="B2655" t="s">
        <v>2130</v>
      </c>
      <c r="C2655" t="s">
        <v>1307</v>
      </c>
      <c r="D2655" t="s">
        <v>1301</v>
      </c>
      <c r="E2655" s="7">
        <v>2.9920709008985401E-5</v>
      </c>
      <c r="F2655" s="9">
        <v>0.18801748993193074</v>
      </c>
      <c r="G2655" s="9">
        <v>0.79459228964183803</v>
      </c>
      <c r="H2655" s="7">
        <v>0.62665708428509403</v>
      </c>
      <c r="I2655" t="s">
        <v>126</v>
      </c>
      <c r="J2655" t="s">
        <v>438</v>
      </c>
      <c r="K2655" t="s">
        <v>130</v>
      </c>
      <c r="L2655" t="s">
        <v>1052</v>
      </c>
    </row>
    <row r="2656" spans="1:12">
      <c r="A2656" t="s">
        <v>126</v>
      </c>
      <c r="B2656" t="s">
        <v>2131</v>
      </c>
      <c r="C2656" t="s">
        <v>1307</v>
      </c>
      <c r="D2656" t="s">
        <v>1301</v>
      </c>
      <c r="E2656" s="7">
        <v>1.3098263170303601E-5</v>
      </c>
      <c r="F2656" s="9">
        <v>-5.074087343749162</v>
      </c>
      <c r="G2656" s="9">
        <v>0.79123730340121123</v>
      </c>
      <c r="H2656" s="7">
        <v>1.13297325611746E-2</v>
      </c>
      <c r="I2656" t="s">
        <v>126</v>
      </c>
      <c r="J2656" t="s">
        <v>438</v>
      </c>
      <c r="K2656" t="s">
        <v>130</v>
      </c>
      <c r="L2656" t="s">
        <v>1052</v>
      </c>
    </row>
    <row r="2657" spans="1:12" hidden="1">
      <c r="A2657" t="s">
        <v>126</v>
      </c>
      <c r="B2657" t="s">
        <v>2132</v>
      </c>
      <c r="C2657" t="s">
        <v>1296</v>
      </c>
      <c r="D2657" t="s">
        <v>1297</v>
      </c>
      <c r="E2657" s="7">
        <v>5.3652476723643504E-6</v>
      </c>
      <c r="F2657" s="9">
        <v>-0.34501695980524771</v>
      </c>
      <c r="G2657" s="9">
        <v>0.80255684571011954</v>
      </c>
      <c r="H2657" s="7">
        <v>0.51203938332758503</v>
      </c>
      <c r="I2657" t="s">
        <v>126</v>
      </c>
      <c r="J2657" t="s">
        <v>438</v>
      </c>
      <c r="K2657" t="s">
        <v>130</v>
      </c>
      <c r="L2657" t="s">
        <v>1052</v>
      </c>
    </row>
    <row r="2658" spans="1:12" hidden="1">
      <c r="A2658" t="s">
        <v>126</v>
      </c>
      <c r="B2658" t="s">
        <v>2133</v>
      </c>
      <c r="C2658" t="s">
        <v>1296</v>
      </c>
      <c r="D2658" t="s">
        <v>1297</v>
      </c>
      <c r="E2658" s="7">
        <v>2.9084704405885199E-5</v>
      </c>
      <c r="F2658" s="9">
        <v>4.4025283356098004E-2</v>
      </c>
      <c r="G2658" s="9">
        <v>0.60820984315458348</v>
      </c>
      <c r="H2658" s="7">
        <v>0.78789532453495104</v>
      </c>
      <c r="I2658" t="s">
        <v>126</v>
      </c>
      <c r="J2658" t="s">
        <v>438</v>
      </c>
      <c r="K2658" t="s">
        <v>130</v>
      </c>
      <c r="L2658" t="s">
        <v>1052</v>
      </c>
    </row>
    <row r="2659" spans="1:12" hidden="1">
      <c r="A2659" t="s">
        <v>126</v>
      </c>
      <c r="B2659" t="s">
        <v>2134</v>
      </c>
      <c r="C2659" t="s">
        <v>1301</v>
      </c>
      <c r="D2659" t="s">
        <v>1307</v>
      </c>
      <c r="E2659" s="7">
        <v>1.46228792228806E-3</v>
      </c>
      <c r="F2659" s="9">
        <v>0.68416029647169807</v>
      </c>
      <c r="G2659" s="9">
        <v>0.18405586374691593</v>
      </c>
      <c r="H2659" s="7">
        <v>5.3856741263195999E-2</v>
      </c>
      <c r="I2659" t="s">
        <v>126</v>
      </c>
      <c r="J2659" t="s">
        <v>438</v>
      </c>
      <c r="K2659" t="s">
        <v>130</v>
      </c>
      <c r="L2659" t="s">
        <v>1052</v>
      </c>
    </row>
    <row r="2660" spans="1:12" hidden="1">
      <c r="A2660" t="s">
        <v>126</v>
      </c>
      <c r="B2660" t="s">
        <v>2135</v>
      </c>
      <c r="C2660" t="s">
        <v>1307</v>
      </c>
      <c r="D2660" t="s">
        <v>1301</v>
      </c>
      <c r="E2660" s="7">
        <v>4.98341828808936E-5</v>
      </c>
      <c r="F2660" s="9">
        <v>-0.47563664542036793</v>
      </c>
      <c r="G2660" s="9">
        <v>0.68111954423669874</v>
      </c>
      <c r="H2660" s="7">
        <v>0.40335013676307002</v>
      </c>
      <c r="I2660" t="s">
        <v>126</v>
      </c>
      <c r="J2660" t="s">
        <v>438</v>
      </c>
      <c r="K2660" t="s">
        <v>130</v>
      </c>
      <c r="L2660" t="s">
        <v>1052</v>
      </c>
    </row>
    <row r="2661" spans="1:12" hidden="1">
      <c r="A2661" t="s">
        <v>126</v>
      </c>
      <c r="B2661" t="s">
        <v>2136</v>
      </c>
      <c r="C2661" t="s">
        <v>1296</v>
      </c>
      <c r="D2661" t="s">
        <v>1297</v>
      </c>
      <c r="E2661" s="7">
        <v>3.2763970271495897E-5</v>
      </c>
      <c r="F2661" s="9">
        <v>0.18845673164696533</v>
      </c>
      <c r="G2661" s="9">
        <v>0.45004973543736704</v>
      </c>
      <c r="H2661" s="7">
        <v>0.51756320205772399</v>
      </c>
      <c r="I2661" t="s">
        <v>126</v>
      </c>
      <c r="J2661" t="s">
        <v>438</v>
      </c>
      <c r="K2661" t="s">
        <v>130</v>
      </c>
      <c r="L2661" t="s">
        <v>1052</v>
      </c>
    </row>
    <row r="2662" spans="1:12" hidden="1">
      <c r="A2662" t="s">
        <v>126</v>
      </c>
      <c r="B2662" t="s">
        <v>2137</v>
      </c>
      <c r="C2662" t="s">
        <v>1301</v>
      </c>
      <c r="D2662" t="s">
        <v>1307</v>
      </c>
      <c r="E2662" s="7">
        <v>1.02754686526743E-5</v>
      </c>
      <c r="F2662" s="9">
        <v>3.5389030508224173E-2</v>
      </c>
      <c r="G2662" s="9">
        <v>0.66568514237352039</v>
      </c>
      <c r="H2662" s="7">
        <v>0.81765007196300399</v>
      </c>
      <c r="I2662" t="s">
        <v>126</v>
      </c>
      <c r="J2662" t="s">
        <v>438</v>
      </c>
      <c r="K2662" t="s">
        <v>130</v>
      </c>
      <c r="L2662" t="s">
        <v>1052</v>
      </c>
    </row>
    <row r="2663" spans="1:12" hidden="1">
      <c r="A2663" t="s">
        <v>126</v>
      </c>
      <c r="B2663" t="s">
        <v>2137</v>
      </c>
      <c r="C2663" t="s">
        <v>1301</v>
      </c>
      <c r="D2663" t="s">
        <v>1297</v>
      </c>
      <c r="E2663" s="7">
        <v>1.42642598942477E-5</v>
      </c>
      <c r="F2663" s="9">
        <v>-1.441903188667143</v>
      </c>
      <c r="G2663" s="9">
        <v>0.67791401293261433</v>
      </c>
      <c r="H2663" s="7">
        <v>0.144726537251916</v>
      </c>
      <c r="I2663" t="s">
        <v>126</v>
      </c>
      <c r="J2663" t="s">
        <v>438</v>
      </c>
      <c r="K2663" t="s">
        <v>130</v>
      </c>
      <c r="L2663" t="s">
        <v>1052</v>
      </c>
    </row>
    <row r="2664" spans="1:12" hidden="1">
      <c r="A2664" t="s">
        <v>126</v>
      </c>
      <c r="B2664" t="s">
        <v>2138</v>
      </c>
      <c r="C2664" t="s">
        <v>1307</v>
      </c>
      <c r="D2664" t="s">
        <v>1297</v>
      </c>
      <c r="E2664" s="7">
        <v>2.4212518114030101E-5</v>
      </c>
      <c r="F2664" s="9">
        <v>0.83155760621442065</v>
      </c>
      <c r="G2664" s="9">
        <v>0.69049972423518013</v>
      </c>
      <c r="H2664" s="7">
        <v>0.27246717009668903</v>
      </c>
      <c r="I2664" t="s">
        <v>126</v>
      </c>
      <c r="J2664" t="s">
        <v>438</v>
      </c>
      <c r="K2664" t="s">
        <v>130</v>
      </c>
      <c r="L2664" t="s">
        <v>1052</v>
      </c>
    </row>
    <row r="2665" spans="1:12" hidden="1">
      <c r="A2665" t="s">
        <v>126</v>
      </c>
      <c r="B2665" t="s">
        <v>2139</v>
      </c>
      <c r="C2665" t="s">
        <v>1297</v>
      </c>
      <c r="D2665" t="s">
        <v>1296</v>
      </c>
      <c r="E2665" s="7">
        <v>1.1471836641046201E-5</v>
      </c>
      <c r="F2665" s="9">
        <v>3.2185751425592494E-4</v>
      </c>
      <c r="G2665" s="9">
        <v>0.83944150724374922</v>
      </c>
      <c r="H2665" s="7">
        <v>0.98437755817789097</v>
      </c>
      <c r="I2665" t="s">
        <v>126</v>
      </c>
      <c r="J2665" t="s">
        <v>438</v>
      </c>
      <c r="K2665" t="s">
        <v>130</v>
      </c>
      <c r="L2665" t="s">
        <v>1052</v>
      </c>
    </row>
    <row r="2666" spans="1:12" hidden="1">
      <c r="A2666" t="s">
        <v>126</v>
      </c>
      <c r="B2666" t="s">
        <v>2141</v>
      </c>
      <c r="C2666" t="s">
        <v>1452</v>
      </c>
      <c r="D2666" t="s">
        <v>1307</v>
      </c>
      <c r="E2666" s="7">
        <v>1.14826150877596E-5</v>
      </c>
      <c r="F2666" s="9">
        <v>-1.7761569066270251</v>
      </c>
      <c r="G2666" s="9">
        <v>0.82916915345809128</v>
      </c>
      <c r="H2666" s="7">
        <v>0.14330631757646001</v>
      </c>
      <c r="I2666" t="s">
        <v>126</v>
      </c>
      <c r="J2666" t="s">
        <v>438</v>
      </c>
      <c r="K2666" t="s">
        <v>130</v>
      </c>
      <c r="L2666" t="s">
        <v>1052</v>
      </c>
    </row>
    <row r="2667" spans="1:12" hidden="1">
      <c r="A2667" t="s">
        <v>126</v>
      </c>
      <c r="B2667" t="s">
        <v>2142</v>
      </c>
      <c r="C2667" t="s">
        <v>1301</v>
      </c>
      <c r="D2667" t="s">
        <v>1297</v>
      </c>
      <c r="E2667" s="7">
        <v>1.1163881406447201E-5</v>
      </c>
      <c r="F2667" s="9">
        <v>1.2449898342518856E-2</v>
      </c>
      <c r="G2667" s="9">
        <v>0.82851434759003895</v>
      </c>
      <c r="H2667" s="7">
        <v>0.90243672681007503</v>
      </c>
      <c r="I2667" t="s">
        <v>126</v>
      </c>
      <c r="J2667" t="s">
        <v>438</v>
      </c>
      <c r="K2667" t="s">
        <v>130</v>
      </c>
      <c r="L2667" t="s">
        <v>1052</v>
      </c>
    </row>
    <row r="2668" spans="1:12" hidden="1">
      <c r="A2668" t="s">
        <v>126</v>
      </c>
      <c r="B2668" t="s">
        <v>2143</v>
      </c>
      <c r="C2668" t="s">
        <v>1301</v>
      </c>
      <c r="D2668" t="s">
        <v>1307</v>
      </c>
      <c r="E2668" s="7">
        <v>1.22004181025582E-4</v>
      </c>
      <c r="F2668" s="9">
        <v>0.58311044689760905</v>
      </c>
      <c r="G2668" s="9">
        <v>0.49834141437172252</v>
      </c>
      <c r="H2668" s="7">
        <v>0.27938021676664798</v>
      </c>
      <c r="I2668" t="s">
        <v>126</v>
      </c>
      <c r="J2668" t="s">
        <v>438</v>
      </c>
      <c r="K2668" t="s">
        <v>130</v>
      </c>
      <c r="L2668" t="s">
        <v>1052</v>
      </c>
    </row>
    <row r="2669" spans="1:12" hidden="1">
      <c r="A2669" t="s">
        <v>126</v>
      </c>
      <c r="B2669" t="s">
        <v>2144</v>
      </c>
      <c r="C2669" t="s">
        <v>1296</v>
      </c>
      <c r="D2669" t="s">
        <v>1301</v>
      </c>
      <c r="E2669" s="7">
        <v>2.1046080302856498E-5</v>
      </c>
      <c r="F2669" s="9">
        <v>3.8389737796391168E-2</v>
      </c>
      <c r="G2669" s="9">
        <v>0.71713429706918497</v>
      </c>
      <c r="H2669" s="7">
        <v>0.81702725365520601</v>
      </c>
      <c r="I2669" t="s">
        <v>126</v>
      </c>
      <c r="J2669" t="s">
        <v>438</v>
      </c>
      <c r="K2669" t="s">
        <v>130</v>
      </c>
      <c r="L2669" t="s">
        <v>1052</v>
      </c>
    </row>
    <row r="2670" spans="1:12" hidden="1">
      <c r="A2670" t="s">
        <v>126</v>
      </c>
      <c r="B2670" t="s">
        <v>2145</v>
      </c>
      <c r="C2670" t="s">
        <v>1301</v>
      </c>
      <c r="D2670" t="s">
        <v>1307</v>
      </c>
      <c r="E2670" s="7">
        <v>3.7259981296272203E-5</v>
      </c>
      <c r="F2670" s="9">
        <v>0.14769450171752643</v>
      </c>
      <c r="G2670" s="9">
        <v>0.80928825100371271</v>
      </c>
      <c r="H2670" s="7">
        <v>0.66923416122743795</v>
      </c>
      <c r="I2670" t="s">
        <v>126</v>
      </c>
      <c r="J2670" t="s">
        <v>438</v>
      </c>
      <c r="K2670" t="s">
        <v>130</v>
      </c>
      <c r="L2670" t="s">
        <v>1052</v>
      </c>
    </row>
    <row r="2671" spans="1:12" hidden="1">
      <c r="A2671" t="s">
        <v>126</v>
      </c>
      <c r="B2671" t="s">
        <v>2145</v>
      </c>
      <c r="C2671" t="s">
        <v>1301</v>
      </c>
      <c r="D2671" t="s">
        <v>1296</v>
      </c>
      <c r="E2671" s="7">
        <v>3.3276393752435399E-5</v>
      </c>
      <c r="F2671" s="9">
        <v>1.9069851454367885</v>
      </c>
      <c r="G2671" s="9">
        <v>0.68547840980939734</v>
      </c>
      <c r="H2671" s="7">
        <v>9.5330428172642007E-2</v>
      </c>
      <c r="I2671" t="s">
        <v>126</v>
      </c>
      <c r="J2671" t="s">
        <v>438</v>
      </c>
      <c r="K2671" t="s">
        <v>130</v>
      </c>
      <c r="L2671" t="s">
        <v>1052</v>
      </c>
    </row>
    <row r="2672" spans="1:12" hidden="1">
      <c r="A2672" t="s">
        <v>126</v>
      </c>
      <c r="B2672" t="s">
        <v>2146</v>
      </c>
      <c r="C2672" t="s">
        <v>1297</v>
      </c>
      <c r="D2672" t="s">
        <v>1296</v>
      </c>
      <c r="E2672" s="7">
        <v>1.16111652965492E-5</v>
      </c>
      <c r="F2672" s="9">
        <v>0.21951117651857374</v>
      </c>
      <c r="G2672" s="9">
        <v>0.81814270378177123</v>
      </c>
      <c r="H2672" s="7">
        <v>0.60447156069027796</v>
      </c>
      <c r="I2672" t="s">
        <v>126</v>
      </c>
      <c r="J2672" t="s">
        <v>438</v>
      </c>
      <c r="K2672" t="s">
        <v>130</v>
      </c>
      <c r="L2672" t="s">
        <v>1052</v>
      </c>
    </row>
    <row r="2673" spans="1:12" hidden="1">
      <c r="A2673" t="s">
        <v>126</v>
      </c>
      <c r="B2673" t="s">
        <v>2147</v>
      </c>
      <c r="C2673" t="s">
        <v>1307</v>
      </c>
      <c r="D2673" t="s">
        <v>1301</v>
      </c>
      <c r="E2673" s="7">
        <v>1.0853139538323E-5</v>
      </c>
      <c r="F2673" s="9">
        <v>0.47502380605758787</v>
      </c>
      <c r="G2673" s="9">
        <v>0.71720253646813958</v>
      </c>
      <c r="H2673" s="7">
        <v>0.41573903508691201</v>
      </c>
      <c r="I2673" t="s">
        <v>126</v>
      </c>
      <c r="J2673" t="s">
        <v>438</v>
      </c>
      <c r="K2673" t="s">
        <v>130</v>
      </c>
      <c r="L2673" t="s">
        <v>1052</v>
      </c>
    </row>
    <row r="2674" spans="1:12" hidden="1">
      <c r="A2674" t="s">
        <v>126</v>
      </c>
      <c r="B2674" t="s">
        <v>2148</v>
      </c>
      <c r="C2674" t="s">
        <v>1296</v>
      </c>
      <c r="D2674" t="s">
        <v>1297</v>
      </c>
      <c r="E2674" s="7">
        <v>2.0673961846172201E-5</v>
      </c>
      <c r="F2674" s="9">
        <v>0.10482349320350796</v>
      </c>
      <c r="G2674" s="9">
        <v>0.57436678650712814</v>
      </c>
      <c r="H2674" s="7">
        <v>0.669231217694358</v>
      </c>
      <c r="I2674" t="s">
        <v>126</v>
      </c>
      <c r="J2674" t="s">
        <v>438</v>
      </c>
      <c r="K2674" t="s">
        <v>130</v>
      </c>
      <c r="L2674" t="s">
        <v>1052</v>
      </c>
    </row>
    <row r="2675" spans="1:12" hidden="1">
      <c r="A2675" t="s">
        <v>126</v>
      </c>
      <c r="B2675" t="s">
        <v>2149</v>
      </c>
      <c r="C2675" t="s">
        <v>1301</v>
      </c>
      <c r="D2675" t="s">
        <v>1307</v>
      </c>
      <c r="E2675" s="7">
        <v>6.5362207037983697E-6</v>
      </c>
      <c r="F2675" s="9">
        <v>0.31587931031953415</v>
      </c>
      <c r="G2675" s="9">
        <v>0.66574866567041879</v>
      </c>
      <c r="H2675" s="7">
        <v>0.49093685772998702</v>
      </c>
      <c r="I2675" t="s">
        <v>126</v>
      </c>
      <c r="J2675" t="s">
        <v>438</v>
      </c>
      <c r="K2675" t="s">
        <v>130</v>
      </c>
      <c r="L2675" t="s">
        <v>1052</v>
      </c>
    </row>
    <row r="2676" spans="1:12" hidden="1">
      <c r="A2676" t="s">
        <v>126</v>
      </c>
      <c r="B2676" t="s">
        <v>2150</v>
      </c>
      <c r="C2676" t="s">
        <v>1296</v>
      </c>
      <c r="D2676" t="s">
        <v>1307</v>
      </c>
      <c r="E2676" s="7">
        <v>8.4687634506064505E-6</v>
      </c>
      <c r="F2676" s="9">
        <v>1.3435023148228644</v>
      </c>
      <c r="G2676" s="9">
        <v>0.7912075835217699</v>
      </c>
      <c r="H2676" s="7">
        <v>0.19254447055725099</v>
      </c>
      <c r="I2676" t="s">
        <v>126</v>
      </c>
      <c r="J2676" t="s">
        <v>438</v>
      </c>
      <c r="K2676" t="s">
        <v>130</v>
      </c>
      <c r="L2676" t="s">
        <v>1052</v>
      </c>
    </row>
    <row r="2677" spans="1:12" hidden="1">
      <c r="A2677" t="s">
        <v>126</v>
      </c>
      <c r="B2677" t="s">
        <v>2151</v>
      </c>
      <c r="C2677" t="s">
        <v>1301</v>
      </c>
      <c r="D2677" t="s">
        <v>1296</v>
      </c>
      <c r="E2677" s="7">
        <v>1.5565947904441E-5</v>
      </c>
      <c r="F2677" s="9">
        <v>0.26833955185936764</v>
      </c>
      <c r="G2677" s="9">
        <v>0.80083073217816492</v>
      </c>
      <c r="H2677" s="7">
        <v>0.56268504585696999</v>
      </c>
      <c r="I2677" t="s">
        <v>126</v>
      </c>
      <c r="J2677" t="s">
        <v>438</v>
      </c>
      <c r="K2677" t="s">
        <v>130</v>
      </c>
      <c r="L2677" t="s">
        <v>1052</v>
      </c>
    </row>
    <row r="2678" spans="1:12" hidden="1">
      <c r="A2678" t="s">
        <v>126</v>
      </c>
      <c r="B2678" t="s">
        <v>2152</v>
      </c>
      <c r="C2678" t="s">
        <v>1297</v>
      </c>
      <c r="D2678" t="s">
        <v>1296</v>
      </c>
      <c r="E2678" s="7">
        <v>1.39994790016931E-4</v>
      </c>
      <c r="F2678" s="9">
        <v>-0.54811335239239045</v>
      </c>
      <c r="G2678" s="9">
        <v>0.36268177786910216</v>
      </c>
      <c r="H2678" s="7">
        <v>0.21894402693121001</v>
      </c>
      <c r="I2678" t="s">
        <v>126</v>
      </c>
      <c r="J2678" t="s">
        <v>438</v>
      </c>
      <c r="K2678" t="s">
        <v>130</v>
      </c>
      <c r="L2678" t="s">
        <v>1052</v>
      </c>
    </row>
    <row r="2679" spans="1:12" hidden="1">
      <c r="A2679" t="s">
        <v>126</v>
      </c>
      <c r="B2679" t="s">
        <v>2152</v>
      </c>
      <c r="C2679" t="s">
        <v>2153</v>
      </c>
      <c r="D2679" t="s">
        <v>1297</v>
      </c>
      <c r="E2679" s="7">
        <v>2.3488989570851301E-4</v>
      </c>
      <c r="F2679" s="9">
        <v>0.46169792606822047</v>
      </c>
      <c r="G2679" s="9">
        <v>0.60752175426267641</v>
      </c>
      <c r="H2679" s="7">
        <v>0.383338107769013</v>
      </c>
      <c r="I2679" t="s">
        <v>126</v>
      </c>
      <c r="J2679" t="s">
        <v>438</v>
      </c>
      <c r="K2679" t="s">
        <v>130</v>
      </c>
      <c r="L2679" t="s">
        <v>1052</v>
      </c>
    </row>
    <row r="2680" spans="1:12" hidden="1">
      <c r="A2680" t="s">
        <v>126</v>
      </c>
      <c r="B2680" t="s">
        <v>2154</v>
      </c>
      <c r="C2680" t="s">
        <v>1296</v>
      </c>
      <c r="D2680" t="s">
        <v>1301</v>
      </c>
      <c r="E2680" s="7">
        <v>7.5933234984920295E-5</v>
      </c>
      <c r="F2680" s="9">
        <v>1.3820183992857211</v>
      </c>
      <c r="G2680" s="9">
        <v>0.80211265937284038</v>
      </c>
      <c r="H2680" s="7">
        <v>0.18931081290896801</v>
      </c>
      <c r="I2680" t="s">
        <v>126</v>
      </c>
      <c r="J2680" t="s">
        <v>438</v>
      </c>
      <c r="K2680" t="s">
        <v>130</v>
      </c>
      <c r="L2680" t="s">
        <v>1052</v>
      </c>
    </row>
    <row r="2681" spans="1:12" hidden="1">
      <c r="A2681" t="s">
        <v>126</v>
      </c>
      <c r="B2681" t="s">
        <v>2155</v>
      </c>
      <c r="C2681" t="s">
        <v>1307</v>
      </c>
      <c r="D2681" t="s">
        <v>1301</v>
      </c>
      <c r="E2681" s="7">
        <v>1.8890907395279399E-5</v>
      </c>
      <c r="F2681" s="9">
        <v>0.64449010774312687</v>
      </c>
      <c r="G2681" s="9">
        <v>0.7902336370839943</v>
      </c>
      <c r="H2681" s="7">
        <v>0.36647886076499803</v>
      </c>
      <c r="I2681" t="s">
        <v>126</v>
      </c>
      <c r="J2681" t="s">
        <v>438</v>
      </c>
      <c r="K2681" t="s">
        <v>130</v>
      </c>
      <c r="L2681" t="s">
        <v>1052</v>
      </c>
    </row>
    <row r="2682" spans="1:12" hidden="1">
      <c r="A2682" t="s">
        <v>126</v>
      </c>
      <c r="B2682" t="s">
        <v>2156</v>
      </c>
      <c r="C2682" t="s">
        <v>1296</v>
      </c>
      <c r="D2682" t="s">
        <v>1307</v>
      </c>
      <c r="E2682" s="7">
        <v>9.5647935184122999E-6</v>
      </c>
      <c r="F2682" s="9">
        <v>-1.8017074281196199E-2</v>
      </c>
      <c r="G2682" s="9">
        <v>0.83289964434568109</v>
      </c>
      <c r="H2682" s="7">
        <v>0.88307096753568204</v>
      </c>
      <c r="I2682" t="s">
        <v>126</v>
      </c>
      <c r="J2682" t="s">
        <v>438</v>
      </c>
      <c r="K2682" t="s">
        <v>130</v>
      </c>
      <c r="L2682" t="s">
        <v>1052</v>
      </c>
    </row>
    <row r="2683" spans="1:12" hidden="1">
      <c r="A2683" t="s">
        <v>126</v>
      </c>
      <c r="B2683" t="s">
        <v>2157</v>
      </c>
      <c r="C2683" t="s">
        <v>1301</v>
      </c>
      <c r="D2683" t="s">
        <v>1307</v>
      </c>
      <c r="E2683" s="7">
        <v>1.1700310519674199E-5</v>
      </c>
      <c r="F2683" s="9">
        <v>-1.6098355665091419</v>
      </c>
      <c r="G2683" s="9">
        <v>0.82837504581684263</v>
      </c>
      <c r="H2683" s="7">
        <v>0.16330356820855799</v>
      </c>
      <c r="I2683" t="s">
        <v>126</v>
      </c>
      <c r="J2683" t="s">
        <v>438</v>
      </c>
      <c r="K2683" t="s">
        <v>130</v>
      </c>
      <c r="L2683" t="s">
        <v>1052</v>
      </c>
    </row>
    <row r="2684" spans="1:12" hidden="1">
      <c r="A2684" t="s">
        <v>126</v>
      </c>
      <c r="B2684" t="s">
        <v>2158</v>
      </c>
      <c r="C2684" t="s">
        <v>1296</v>
      </c>
      <c r="D2684" t="s">
        <v>1297</v>
      </c>
      <c r="E2684" s="7">
        <v>3.1897840885625802E-5</v>
      </c>
      <c r="F2684" s="9">
        <v>0.22389651980483061</v>
      </c>
      <c r="G2684" s="9">
        <v>0.63969563869292012</v>
      </c>
      <c r="H2684" s="7">
        <v>0.55411043440132701</v>
      </c>
      <c r="I2684" t="s">
        <v>126</v>
      </c>
      <c r="J2684" t="s">
        <v>438</v>
      </c>
      <c r="K2684" t="s">
        <v>130</v>
      </c>
      <c r="L2684" t="s">
        <v>1052</v>
      </c>
    </row>
    <row r="2685" spans="1:12" hidden="1">
      <c r="A2685" t="s">
        <v>151</v>
      </c>
      <c r="B2685" t="s">
        <v>2171</v>
      </c>
      <c r="C2685" t="s">
        <v>1296</v>
      </c>
      <c r="D2685" t="s">
        <v>1301</v>
      </c>
      <c r="E2685" s="7">
        <v>5.6225141003480699E-5</v>
      </c>
      <c r="F2685" s="9">
        <v>5.2295246830996325</v>
      </c>
      <c r="G2685" s="9">
        <v>6.1852251856494229</v>
      </c>
      <c r="H2685" s="7">
        <v>0.35783231551407602</v>
      </c>
      <c r="I2685" t="s">
        <v>151</v>
      </c>
      <c r="J2685" t="s">
        <v>437</v>
      </c>
      <c r="K2685" t="s">
        <v>130</v>
      </c>
      <c r="L2685" t="s">
        <v>1052</v>
      </c>
    </row>
    <row r="2686" spans="1:12" hidden="1">
      <c r="A2686" t="s">
        <v>151</v>
      </c>
      <c r="B2686" t="s">
        <v>2172</v>
      </c>
      <c r="C2686" t="s">
        <v>1296</v>
      </c>
      <c r="D2686" t="s">
        <v>1301</v>
      </c>
      <c r="E2686" s="7">
        <v>6.0695942128945397E-6</v>
      </c>
      <c r="F2686" s="9">
        <v>-5.1601618146315111</v>
      </c>
      <c r="G2686" s="9">
        <v>6.7421058862611076</v>
      </c>
      <c r="H2686" s="7">
        <v>0.38165522095411197</v>
      </c>
      <c r="I2686" t="s">
        <v>151</v>
      </c>
      <c r="J2686" t="s">
        <v>437</v>
      </c>
      <c r="K2686" t="s">
        <v>130</v>
      </c>
      <c r="L2686" t="s">
        <v>1052</v>
      </c>
    </row>
    <row r="2687" spans="1:12" hidden="1">
      <c r="A2687" t="s">
        <v>151</v>
      </c>
      <c r="B2687" t="s">
        <v>2172</v>
      </c>
      <c r="C2687" t="s">
        <v>1296</v>
      </c>
      <c r="D2687" t="s">
        <v>1297</v>
      </c>
      <c r="E2687" s="7">
        <v>2.37106233783296E-5</v>
      </c>
      <c r="F2687" s="9">
        <v>-2.3248823188978172</v>
      </c>
      <c r="G2687" s="9">
        <v>6.356892441054387</v>
      </c>
      <c r="H2687" s="7">
        <v>0.54534310431081301</v>
      </c>
      <c r="I2687" t="s">
        <v>151</v>
      </c>
      <c r="J2687" t="s">
        <v>437</v>
      </c>
      <c r="K2687" t="s">
        <v>130</v>
      </c>
      <c r="L2687" t="s">
        <v>1052</v>
      </c>
    </row>
    <row r="2688" spans="1:12" hidden="1">
      <c r="A2688" t="s">
        <v>151</v>
      </c>
      <c r="B2688" t="s">
        <v>2173</v>
      </c>
      <c r="C2688" t="s">
        <v>1297</v>
      </c>
      <c r="D2688" t="s">
        <v>1307</v>
      </c>
      <c r="E2688" s="7">
        <v>1.2153326365426201E-5</v>
      </c>
      <c r="F2688" s="9">
        <v>5.8327659024798919</v>
      </c>
      <c r="G2688" s="9">
        <v>7.0027393071193131</v>
      </c>
      <c r="H2688" s="7">
        <v>0.361427714816345</v>
      </c>
      <c r="I2688" t="s">
        <v>151</v>
      </c>
      <c r="J2688" t="s">
        <v>437</v>
      </c>
      <c r="K2688" t="s">
        <v>130</v>
      </c>
      <c r="L2688" t="s">
        <v>1052</v>
      </c>
    </row>
    <row r="2689" spans="1:12" hidden="1">
      <c r="A2689" t="s">
        <v>151</v>
      </c>
      <c r="B2689" t="s">
        <v>2174</v>
      </c>
      <c r="C2689" t="s">
        <v>1297</v>
      </c>
      <c r="D2689" t="s">
        <v>1296</v>
      </c>
      <c r="E2689" s="7">
        <v>1.2153326365426201E-5</v>
      </c>
      <c r="F2689" s="9">
        <v>-2.9217087189620963</v>
      </c>
      <c r="G2689" s="9">
        <v>7.0085328266372358</v>
      </c>
      <c r="H2689" s="7">
        <v>0.51849858793865899</v>
      </c>
      <c r="I2689" t="s">
        <v>151</v>
      </c>
      <c r="J2689" t="s">
        <v>437</v>
      </c>
      <c r="K2689" t="s">
        <v>130</v>
      </c>
      <c r="L2689" t="s">
        <v>1052</v>
      </c>
    </row>
    <row r="2690" spans="1:12" hidden="1">
      <c r="A2690" t="s">
        <v>151</v>
      </c>
      <c r="B2690" t="s">
        <v>2175</v>
      </c>
      <c r="C2690" t="s">
        <v>1307</v>
      </c>
      <c r="D2690" t="s">
        <v>1301</v>
      </c>
      <c r="E2690" s="7">
        <v>1.65756498093974E-4</v>
      </c>
      <c r="F2690" s="9">
        <v>9.4179065827036084</v>
      </c>
      <c r="G2690" s="9">
        <v>3.6638631872468208</v>
      </c>
      <c r="H2690" s="7">
        <v>0.108874324591309</v>
      </c>
      <c r="I2690" t="s">
        <v>151</v>
      </c>
      <c r="J2690" t="s">
        <v>437</v>
      </c>
      <c r="K2690" t="s">
        <v>130</v>
      </c>
      <c r="L2690" t="s">
        <v>1052</v>
      </c>
    </row>
    <row r="2691" spans="1:12" hidden="1">
      <c r="A2691" t="s">
        <v>151</v>
      </c>
      <c r="B2691" t="s">
        <v>2176</v>
      </c>
      <c r="C2691" t="s">
        <v>2153</v>
      </c>
      <c r="D2691" t="s">
        <v>1297</v>
      </c>
      <c r="E2691" s="7">
        <v>1.9999736873093199E-5</v>
      </c>
      <c r="F2691" s="9">
        <v>0.21535700296204394</v>
      </c>
      <c r="G2691" s="9">
        <v>3.9740020993963308</v>
      </c>
      <c r="H2691" s="7">
        <v>0.81592400689387401</v>
      </c>
      <c r="I2691" t="s">
        <v>151</v>
      </c>
      <c r="J2691" t="s">
        <v>437</v>
      </c>
      <c r="K2691" t="s">
        <v>130</v>
      </c>
      <c r="L2691" t="s">
        <v>1052</v>
      </c>
    </row>
    <row r="2692" spans="1:12" hidden="1">
      <c r="A2692" t="s">
        <v>151</v>
      </c>
      <c r="B2692" t="s">
        <v>2177</v>
      </c>
      <c r="C2692" t="s">
        <v>1307</v>
      </c>
      <c r="D2692" t="s">
        <v>1297</v>
      </c>
      <c r="E2692" s="7">
        <v>1.1091803094489901E-5</v>
      </c>
      <c r="F2692" s="9">
        <v>-0.15474541579572043</v>
      </c>
      <c r="G2692" s="9">
        <v>5.1576413671035963</v>
      </c>
      <c r="H2692" s="7">
        <v>0.86248311455039095</v>
      </c>
      <c r="I2692" t="s">
        <v>151</v>
      </c>
      <c r="J2692" t="s">
        <v>437</v>
      </c>
      <c r="K2692" t="s">
        <v>130</v>
      </c>
      <c r="L2692" t="s">
        <v>1052</v>
      </c>
    </row>
    <row r="2693" spans="1:12" hidden="1">
      <c r="A2693" t="s">
        <v>151</v>
      </c>
      <c r="B2693" t="s">
        <v>2178</v>
      </c>
      <c r="C2693" t="s">
        <v>1301</v>
      </c>
      <c r="D2693" t="s">
        <v>1296</v>
      </c>
      <c r="E2693" s="7">
        <v>7.76888922872261E-5</v>
      </c>
      <c r="F2693" s="9">
        <v>-0.89178077640383036</v>
      </c>
      <c r="G2693" s="9">
        <v>2.8168681561825331</v>
      </c>
      <c r="H2693" s="7">
        <v>0.57366664649598598</v>
      </c>
      <c r="I2693" t="s">
        <v>151</v>
      </c>
      <c r="J2693" t="s">
        <v>437</v>
      </c>
      <c r="K2693" t="s">
        <v>130</v>
      </c>
      <c r="L2693" t="s">
        <v>1052</v>
      </c>
    </row>
    <row r="2694" spans="1:12" hidden="1">
      <c r="A2694" t="s">
        <v>151</v>
      </c>
      <c r="B2694" t="s">
        <v>2178</v>
      </c>
      <c r="C2694" t="s">
        <v>1301</v>
      </c>
      <c r="D2694" t="s">
        <v>1297</v>
      </c>
      <c r="E2694" s="7">
        <v>5.9270311446481899E-5</v>
      </c>
      <c r="F2694" s="9">
        <v>3.6328279739003717</v>
      </c>
      <c r="G2694" s="9">
        <v>4.2920319117374062</v>
      </c>
      <c r="H2694" s="7">
        <v>0.35756930753494298</v>
      </c>
      <c r="I2694" t="s">
        <v>151</v>
      </c>
      <c r="J2694" t="s">
        <v>437</v>
      </c>
      <c r="K2694" t="s">
        <v>130</v>
      </c>
      <c r="L2694" t="s">
        <v>1052</v>
      </c>
    </row>
    <row r="2695" spans="1:12" hidden="1">
      <c r="A2695" t="s">
        <v>151</v>
      </c>
      <c r="B2695" t="s">
        <v>2179</v>
      </c>
      <c r="C2695" t="s">
        <v>1307</v>
      </c>
      <c r="D2695" t="s">
        <v>1301</v>
      </c>
      <c r="E2695" s="7">
        <v>4.1855653989486397E-5</v>
      </c>
      <c r="F2695" s="9">
        <v>0.60682674147138771</v>
      </c>
      <c r="G2695" s="9">
        <v>4.7624069469375288</v>
      </c>
      <c r="H2695" s="7">
        <v>0.72112202727566799</v>
      </c>
      <c r="I2695" t="s">
        <v>151</v>
      </c>
      <c r="J2695" t="s">
        <v>437</v>
      </c>
      <c r="K2695" t="s">
        <v>130</v>
      </c>
      <c r="L2695" t="s">
        <v>1052</v>
      </c>
    </row>
    <row r="2696" spans="1:12" hidden="1">
      <c r="A2696" t="s">
        <v>151</v>
      </c>
      <c r="B2696" t="s">
        <v>2180</v>
      </c>
      <c r="C2696" t="s">
        <v>1307</v>
      </c>
      <c r="D2696" t="s">
        <v>1296</v>
      </c>
      <c r="E2696" s="7">
        <v>1.3554180239705E-5</v>
      </c>
      <c r="F2696" s="9">
        <v>2.7982322660406349</v>
      </c>
      <c r="G2696" s="9">
        <v>6.4292663845412008</v>
      </c>
      <c r="H2696" s="7">
        <v>0.50943204807756903</v>
      </c>
      <c r="I2696" t="s">
        <v>151</v>
      </c>
      <c r="J2696" t="s">
        <v>437</v>
      </c>
      <c r="K2696" t="s">
        <v>130</v>
      </c>
      <c r="L2696" t="s">
        <v>1052</v>
      </c>
    </row>
    <row r="2697" spans="1:12" hidden="1">
      <c r="A2697" t="s">
        <v>151</v>
      </c>
      <c r="B2697" t="s">
        <v>2181</v>
      </c>
      <c r="C2697" t="s">
        <v>1297</v>
      </c>
      <c r="D2697" t="s">
        <v>1301</v>
      </c>
      <c r="E2697" s="7">
        <v>6.8794716565767698E-6</v>
      </c>
      <c r="F2697" s="9">
        <v>-3.3500613074047689</v>
      </c>
      <c r="G2697" s="9">
        <v>6.413920898091364</v>
      </c>
      <c r="H2697" s="7">
        <v>0.46985754529090301</v>
      </c>
      <c r="I2697" t="s">
        <v>151</v>
      </c>
      <c r="J2697" t="s">
        <v>437</v>
      </c>
      <c r="K2697" t="s">
        <v>130</v>
      </c>
      <c r="L2697" t="s">
        <v>1052</v>
      </c>
    </row>
    <row r="2698" spans="1:12" hidden="1">
      <c r="A2698" t="s">
        <v>151</v>
      </c>
      <c r="B2698" t="s">
        <v>2182</v>
      </c>
      <c r="C2698" t="s">
        <v>1296</v>
      </c>
      <c r="D2698" t="s">
        <v>1301</v>
      </c>
      <c r="E2698" s="7">
        <v>1.2455311396324001E-4</v>
      </c>
      <c r="F2698" s="9">
        <v>8.89514231857361</v>
      </c>
      <c r="G2698" s="9">
        <v>2.6283671322810864</v>
      </c>
      <c r="H2698" s="7">
        <v>6.5820738944548499E-2</v>
      </c>
      <c r="I2698" t="s">
        <v>151</v>
      </c>
      <c r="J2698" t="s">
        <v>437</v>
      </c>
      <c r="K2698" t="s">
        <v>130</v>
      </c>
      <c r="L2698" t="s">
        <v>1052</v>
      </c>
    </row>
    <row r="2699" spans="1:12" hidden="1">
      <c r="A2699" t="s">
        <v>151</v>
      </c>
      <c r="B2699" t="s">
        <v>2183</v>
      </c>
      <c r="C2699" t="s">
        <v>1307</v>
      </c>
      <c r="D2699" t="s">
        <v>1301</v>
      </c>
      <c r="E2699" s="7">
        <v>2.3287310195377E-5</v>
      </c>
      <c r="F2699" s="9">
        <v>0.13137722467747878</v>
      </c>
      <c r="G2699" s="9">
        <v>5.059357574320579</v>
      </c>
      <c r="H2699" s="7">
        <v>0.87198050783236103</v>
      </c>
      <c r="I2699" t="s">
        <v>151</v>
      </c>
      <c r="J2699" t="s">
        <v>437</v>
      </c>
      <c r="K2699" t="s">
        <v>130</v>
      </c>
      <c r="L2699" t="s">
        <v>1052</v>
      </c>
    </row>
    <row r="2700" spans="1:12" hidden="1">
      <c r="A2700" t="s">
        <v>151</v>
      </c>
      <c r="B2700" t="s">
        <v>2184</v>
      </c>
      <c r="C2700" t="s">
        <v>1301</v>
      </c>
      <c r="D2700" t="s">
        <v>1297</v>
      </c>
      <c r="E2700" s="7">
        <v>8.3451115279251708E-6</v>
      </c>
      <c r="F2700" s="9">
        <v>1.943250030631438</v>
      </c>
      <c r="G2700" s="9">
        <v>5.6200354863649045</v>
      </c>
      <c r="H2700" s="7">
        <v>0.55651640123369905</v>
      </c>
      <c r="I2700" t="s">
        <v>151</v>
      </c>
      <c r="J2700" t="s">
        <v>437</v>
      </c>
      <c r="K2700" t="s">
        <v>130</v>
      </c>
      <c r="L2700" t="s">
        <v>1052</v>
      </c>
    </row>
    <row r="2701" spans="1:12" hidden="1">
      <c r="A2701" t="s">
        <v>151</v>
      </c>
      <c r="B2701" t="s">
        <v>2185</v>
      </c>
      <c r="C2701" t="s">
        <v>1297</v>
      </c>
      <c r="D2701" t="s">
        <v>1301</v>
      </c>
      <c r="E2701" s="7">
        <v>7.7070006146281494E-6</v>
      </c>
      <c r="F2701" s="9">
        <v>16.620962022553414</v>
      </c>
      <c r="G2701" s="9">
        <v>6.6392807870774142</v>
      </c>
      <c r="H2701" s="7">
        <v>0.11359878198303799</v>
      </c>
      <c r="I2701" t="s">
        <v>151</v>
      </c>
      <c r="J2701" t="s">
        <v>437</v>
      </c>
      <c r="K2701" t="s">
        <v>130</v>
      </c>
      <c r="L2701" t="s">
        <v>1052</v>
      </c>
    </row>
    <row r="2702" spans="1:12" hidden="1">
      <c r="A2702" t="s">
        <v>151</v>
      </c>
      <c r="B2702" t="s">
        <v>2186</v>
      </c>
      <c r="C2702" t="s">
        <v>1296</v>
      </c>
      <c r="D2702" t="s">
        <v>1301</v>
      </c>
      <c r="E2702" s="7">
        <v>5.2419171282431798E-6</v>
      </c>
      <c r="F2702" s="9">
        <v>-10.913684841958627</v>
      </c>
      <c r="G2702" s="9">
        <v>6.1040892085111089</v>
      </c>
      <c r="H2702" s="7">
        <v>0.18117856289485099</v>
      </c>
      <c r="I2702" t="s">
        <v>151</v>
      </c>
      <c r="J2702" t="s">
        <v>437</v>
      </c>
      <c r="K2702" t="s">
        <v>130</v>
      </c>
      <c r="L2702" t="s">
        <v>1052</v>
      </c>
    </row>
    <row r="2703" spans="1:12" hidden="1">
      <c r="A2703" t="s">
        <v>151</v>
      </c>
      <c r="B2703" t="s">
        <v>2187</v>
      </c>
      <c r="C2703" t="s">
        <v>1307</v>
      </c>
      <c r="D2703" t="s">
        <v>1296</v>
      </c>
      <c r="E2703" s="7">
        <v>9.0491295432481692E-6</v>
      </c>
      <c r="F2703" s="9">
        <v>4.5102897930512276</v>
      </c>
      <c r="G2703" s="9">
        <v>6.1901410756964674</v>
      </c>
      <c r="H2703" s="7">
        <v>0.393329334574953</v>
      </c>
      <c r="I2703" t="s">
        <v>151</v>
      </c>
      <c r="J2703" t="s">
        <v>437</v>
      </c>
      <c r="K2703" t="s">
        <v>130</v>
      </c>
      <c r="L2703" t="s">
        <v>1052</v>
      </c>
    </row>
    <row r="2704" spans="1:12" hidden="1">
      <c r="A2704" t="s">
        <v>151</v>
      </c>
      <c r="B2704" t="s">
        <v>2188</v>
      </c>
      <c r="C2704" t="s">
        <v>1307</v>
      </c>
      <c r="D2704" t="s">
        <v>1301</v>
      </c>
      <c r="E2704" s="7">
        <v>1.00724684857803E-4</v>
      </c>
      <c r="F2704" s="9">
        <v>1.507948566003892</v>
      </c>
      <c r="G2704" s="9">
        <v>3.9689886524589451</v>
      </c>
      <c r="H2704" s="7">
        <v>0.53763925757916198</v>
      </c>
      <c r="I2704" t="s">
        <v>151</v>
      </c>
      <c r="J2704" t="s">
        <v>437</v>
      </c>
      <c r="K2704" t="s">
        <v>130</v>
      </c>
      <c r="L2704" t="s">
        <v>1052</v>
      </c>
    </row>
    <row r="2705" spans="1:12" hidden="1">
      <c r="A2705" t="s">
        <v>151</v>
      </c>
      <c r="B2705" t="s">
        <v>2189</v>
      </c>
      <c r="C2705" t="s">
        <v>1297</v>
      </c>
      <c r="D2705" t="s">
        <v>1296</v>
      </c>
      <c r="E2705" s="7">
        <v>1.7139856479078001E-5</v>
      </c>
      <c r="F2705" s="9">
        <v>14.77321250598604</v>
      </c>
      <c r="G2705" s="9">
        <v>3.8983457507246473</v>
      </c>
      <c r="H2705" s="7">
        <v>5.1571643891650698E-2</v>
      </c>
      <c r="I2705" t="s">
        <v>151</v>
      </c>
      <c r="J2705" t="s">
        <v>437</v>
      </c>
      <c r="K2705" t="s">
        <v>130</v>
      </c>
      <c r="L2705" t="s">
        <v>1052</v>
      </c>
    </row>
    <row r="2706" spans="1:12" hidden="1">
      <c r="A2706" t="s">
        <v>151</v>
      </c>
      <c r="B2706" t="s">
        <v>2190</v>
      </c>
      <c r="C2706" t="s">
        <v>1297</v>
      </c>
      <c r="D2706" t="s">
        <v>1301</v>
      </c>
      <c r="E2706" s="7">
        <v>5.32265631425099E-5</v>
      </c>
      <c r="F2706" s="9">
        <v>1.4770321991557704</v>
      </c>
      <c r="G2706" s="9">
        <v>6.6351435209755403</v>
      </c>
      <c r="H2706" s="7">
        <v>0.63706033462473999</v>
      </c>
      <c r="I2706" t="s">
        <v>151</v>
      </c>
      <c r="J2706" t="s">
        <v>437</v>
      </c>
      <c r="K2706" t="s">
        <v>130</v>
      </c>
      <c r="L2706" t="s">
        <v>1052</v>
      </c>
    </row>
    <row r="2707" spans="1:12" hidden="1">
      <c r="A2707" t="s">
        <v>151</v>
      </c>
      <c r="B2707" t="s">
        <v>2191</v>
      </c>
      <c r="C2707" t="s">
        <v>1296</v>
      </c>
      <c r="D2707" t="s">
        <v>1297</v>
      </c>
      <c r="E2707" s="7">
        <v>1.2153326365426201E-5</v>
      </c>
      <c r="F2707" s="9">
        <v>1.6496686364641029</v>
      </c>
      <c r="G2707" s="9">
        <v>6.289668932459473</v>
      </c>
      <c r="H2707" s="7">
        <v>0.60855652353391299</v>
      </c>
      <c r="I2707" t="s">
        <v>151</v>
      </c>
      <c r="J2707" t="s">
        <v>437</v>
      </c>
      <c r="K2707" t="s">
        <v>130</v>
      </c>
      <c r="L2707" t="s">
        <v>1052</v>
      </c>
    </row>
    <row r="2708" spans="1:12" hidden="1">
      <c r="A2708" t="s">
        <v>151</v>
      </c>
      <c r="B2708" t="s">
        <v>2192</v>
      </c>
      <c r="C2708" t="s">
        <v>1296</v>
      </c>
      <c r="D2708" t="s">
        <v>1301</v>
      </c>
      <c r="E2708" s="7">
        <v>3.1256179446294399E-4</v>
      </c>
      <c r="F2708" s="9">
        <v>10.903284894825411</v>
      </c>
      <c r="G2708" s="9">
        <v>7.0072766305840242</v>
      </c>
      <c r="H2708" s="7">
        <v>0.212252646651022</v>
      </c>
      <c r="I2708" t="s">
        <v>151</v>
      </c>
      <c r="J2708" t="s">
        <v>437</v>
      </c>
      <c r="K2708" t="s">
        <v>130</v>
      </c>
      <c r="L2708" t="s">
        <v>1052</v>
      </c>
    </row>
    <row r="2709" spans="1:12" hidden="1">
      <c r="A2709" t="s">
        <v>151</v>
      </c>
      <c r="B2709" t="s">
        <v>2193</v>
      </c>
      <c r="C2709" t="s">
        <v>1296</v>
      </c>
      <c r="D2709" t="s">
        <v>1297</v>
      </c>
      <c r="E2709" s="7">
        <v>1.6752308526629502E-5</v>
      </c>
      <c r="F2709" s="9">
        <v>1.4179287776627321</v>
      </c>
      <c r="G2709" s="9">
        <v>3.9066827507327644</v>
      </c>
      <c r="H2709" s="7">
        <v>0.54687267239091597</v>
      </c>
      <c r="I2709" t="s">
        <v>151</v>
      </c>
      <c r="J2709" t="s">
        <v>437</v>
      </c>
      <c r="K2709" t="s">
        <v>130</v>
      </c>
      <c r="L2709" t="s">
        <v>1052</v>
      </c>
    </row>
    <row r="2710" spans="1:12" hidden="1">
      <c r="A2710" t="s">
        <v>151</v>
      </c>
      <c r="B2710" t="s">
        <v>2194</v>
      </c>
      <c r="C2710" t="s">
        <v>1307</v>
      </c>
      <c r="D2710" t="s">
        <v>1296</v>
      </c>
      <c r="E2710" s="7">
        <v>3.1463013944075597E-5</v>
      </c>
      <c r="F2710" s="9">
        <v>14.604947765137286</v>
      </c>
      <c r="G2710" s="9">
        <v>5.6634912192966063</v>
      </c>
      <c r="H2710" s="7">
        <v>0.108304505126347</v>
      </c>
      <c r="I2710" t="s">
        <v>151</v>
      </c>
      <c r="J2710" t="s">
        <v>437</v>
      </c>
      <c r="K2710" t="s">
        <v>130</v>
      </c>
      <c r="L2710" t="s">
        <v>1052</v>
      </c>
    </row>
    <row r="2711" spans="1:12" hidden="1">
      <c r="A2711" t="s">
        <v>151</v>
      </c>
      <c r="B2711" t="s">
        <v>2195</v>
      </c>
      <c r="C2711" t="s">
        <v>1296</v>
      </c>
      <c r="D2711" t="s">
        <v>1297</v>
      </c>
      <c r="E2711" s="7">
        <v>3.5988023396431299E-5</v>
      </c>
      <c r="F2711" s="9">
        <v>-3.8770326409762048</v>
      </c>
      <c r="G2711" s="9">
        <v>5.6770916832719571</v>
      </c>
      <c r="H2711" s="7">
        <v>0.40858103666767498</v>
      </c>
      <c r="I2711" t="s">
        <v>151</v>
      </c>
      <c r="J2711" t="s">
        <v>437</v>
      </c>
      <c r="K2711" t="s">
        <v>130</v>
      </c>
      <c r="L2711" t="s">
        <v>1052</v>
      </c>
    </row>
    <row r="2712" spans="1:12" hidden="1">
      <c r="A2712" t="s">
        <v>151</v>
      </c>
      <c r="B2712" t="s">
        <v>2196</v>
      </c>
      <c r="C2712" t="s">
        <v>1296</v>
      </c>
      <c r="D2712" t="s">
        <v>1297</v>
      </c>
      <c r="E2712" s="7">
        <v>1.3997602633012099E-5</v>
      </c>
      <c r="F2712" s="9">
        <v>-1.1933308190233685</v>
      </c>
      <c r="G2712" s="9">
        <v>5.7236193197564962</v>
      </c>
      <c r="H2712" s="7">
        <v>0.64795166275117899</v>
      </c>
      <c r="I2712" t="s">
        <v>151</v>
      </c>
      <c r="J2712" t="s">
        <v>437</v>
      </c>
      <c r="K2712" t="s">
        <v>130</v>
      </c>
      <c r="L2712" t="s">
        <v>1052</v>
      </c>
    </row>
    <row r="2713" spans="1:12" hidden="1">
      <c r="A2713" t="s">
        <v>151</v>
      </c>
      <c r="B2713" t="s">
        <v>2197</v>
      </c>
      <c r="C2713" t="s">
        <v>1296</v>
      </c>
      <c r="D2713" t="s">
        <v>1301</v>
      </c>
      <c r="E2713" s="7">
        <v>6.3743500463284698E-6</v>
      </c>
      <c r="F2713" s="9">
        <v>-9.2994161577895156</v>
      </c>
      <c r="G2713" s="9">
        <v>6.0837335716715444</v>
      </c>
      <c r="H2713" s="7">
        <v>0.21632710192966201</v>
      </c>
      <c r="I2713" t="s">
        <v>151</v>
      </c>
      <c r="J2713" t="s">
        <v>437</v>
      </c>
      <c r="K2713" t="s">
        <v>130</v>
      </c>
      <c r="L2713" t="s">
        <v>1052</v>
      </c>
    </row>
    <row r="2714" spans="1:12" hidden="1">
      <c r="A2714" t="s">
        <v>151</v>
      </c>
      <c r="B2714" t="s">
        <v>2198</v>
      </c>
      <c r="C2714" t="s">
        <v>1301</v>
      </c>
      <c r="D2714" t="s">
        <v>1307</v>
      </c>
      <c r="E2714" s="7">
        <v>7.9361615275745406E-5</v>
      </c>
      <c r="F2714" s="9">
        <v>-0.34365793224195035</v>
      </c>
      <c r="G2714" s="9">
        <v>5.2209347082089659</v>
      </c>
      <c r="H2714" s="7">
        <v>0.79751840750892</v>
      </c>
      <c r="I2714" t="s">
        <v>151</v>
      </c>
      <c r="J2714" t="s">
        <v>437</v>
      </c>
      <c r="K2714" t="s">
        <v>130</v>
      </c>
      <c r="L2714" t="s">
        <v>1052</v>
      </c>
    </row>
    <row r="2715" spans="1:12" hidden="1">
      <c r="A2715" t="s">
        <v>151</v>
      </c>
      <c r="B2715" t="s">
        <v>2199</v>
      </c>
      <c r="C2715" t="s">
        <v>1296</v>
      </c>
      <c r="D2715" t="s">
        <v>1297</v>
      </c>
      <c r="E2715" s="7">
        <v>8.4529685858560197E-4</v>
      </c>
      <c r="F2715" s="9">
        <v>3.1500523654335995</v>
      </c>
      <c r="G2715" s="9">
        <v>1.7273320187597514</v>
      </c>
      <c r="H2715" s="7">
        <v>0.17687919206210101</v>
      </c>
      <c r="I2715" t="s">
        <v>151</v>
      </c>
      <c r="J2715" t="s">
        <v>437</v>
      </c>
      <c r="K2715" t="s">
        <v>130</v>
      </c>
      <c r="L2715" t="s">
        <v>1052</v>
      </c>
    </row>
    <row r="2716" spans="1:12" hidden="1">
      <c r="A2716" t="s">
        <v>151</v>
      </c>
      <c r="B2716" t="s">
        <v>2200</v>
      </c>
      <c r="C2716" t="s">
        <v>1297</v>
      </c>
      <c r="D2716" t="s">
        <v>1296</v>
      </c>
      <c r="E2716" s="7">
        <v>1.20807674328174E-5</v>
      </c>
      <c r="F2716" s="9">
        <v>0.8123062369294386</v>
      </c>
      <c r="G2716" s="9">
        <v>4.3967411794554261</v>
      </c>
      <c r="H2716" s="7">
        <v>0.66732095023744198</v>
      </c>
      <c r="I2716" t="s">
        <v>151</v>
      </c>
      <c r="J2716" t="s">
        <v>437</v>
      </c>
      <c r="K2716" t="s">
        <v>130</v>
      </c>
      <c r="L2716" t="s">
        <v>1052</v>
      </c>
    </row>
    <row r="2717" spans="1:12" hidden="1">
      <c r="A2717" t="s">
        <v>151</v>
      </c>
      <c r="B2717" t="s">
        <v>2201</v>
      </c>
      <c r="C2717" t="s">
        <v>1307</v>
      </c>
      <c r="D2717" t="s">
        <v>1296</v>
      </c>
      <c r="E2717" s="7">
        <v>1.13180351106331E-4</v>
      </c>
      <c r="F2717" s="9">
        <v>4.0111400152010217E-3</v>
      </c>
      <c r="G2717" s="9">
        <v>3.3356807776157922</v>
      </c>
      <c r="H2717" s="7">
        <v>0.97233729159581095</v>
      </c>
      <c r="I2717" t="s">
        <v>151</v>
      </c>
      <c r="J2717" t="s">
        <v>437</v>
      </c>
      <c r="K2717" t="s">
        <v>130</v>
      </c>
      <c r="L2717" t="s">
        <v>1052</v>
      </c>
    </row>
    <row r="2718" spans="1:12" hidden="1">
      <c r="A2718" t="s">
        <v>151</v>
      </c>
      <c r="B2718" t="s">
        <v>2202</v>
      </c>
      <c r="C2718" t="s">
        <v>1301</v>
      </c>
      <c r="D2718" t="s">
        <v>1307</v>
      </c>
      <c r="E2718" s="7">
        <v>6.5194388938154803E-6</v>
      </c>
      <c r="F2718" s="9">
        <v>-3.0449320075038147</v>
      </c>
      <c r="G2718" s="9">
        <v>5.8881012299355771</v>
      </c>
      <c r="H2718" s="7">
        <v>0.47206719112851497</v>
      </c>
      <c r="I2718" t="s">
        <v>151</v>
      </c>
      <c r="J2718" t="s">
        <v>437</v>
      </c>
      <c r="K2718" t="s">
        <v>130</v>
      </c>
      <c r="L2718" t="s">
        <v>1052</v>
      </c>
    </row>
    <row r="2719" spans="1:12" hidden="1">
      <c r="A2719" t="s">
        <v>151</v>
      </c>
      <c r="B2719" t="s">
        <v>2203</v>
      </c>
      <c r="C2719" t="s">
        <v>1301</v>
      </c>
      <c r="D2719" t="s">
        <v>1307</v>
      </c>
      <c r="E2719" s="7">
        <v>1.08985315700992E-5</v>
      </c>
      <c r="F2719" s="9">
        <v>0.50029257370740543</v>
      </c>
      <c r="G2719" s="9">
        <v>6.4151481914664554</v>
      </c>
      <c r="H2719" s="7">
        <v>0.78004532667714299</v>
      </c>
      <c r="I2719" t="s">
        <v>151</v>
      </c>
      <c r="J2719" t="s">
        <v>437</v>
      </c>
      <c r="K2719" t="s">
        <v>130</v>
      </c>
      <c r="L2719" t="s">
        <v>1052</v>
      </c>
    </row>
    <row r="2720" spans="1:12" hidden="1">
      <c r="A2720" t="s">
        <v>151</v>
      </c>
      <c r="B2720" t="s">
        <v>2204</v>
      </c>
      <c r="C2720" t="s">
        <v>1297</v>
      </c>
      <c r="D2720" t="s">
        <v>1307</v>
      </c>
      <c r="E2720" s="7">
        <v>6.9670013854792099E-5</v>
      </c>
      <c r="F2720" s="9">
        <v>9.77126805239687</v>
      </c>
      <c r="G2720" s="9">
        <v>5.5464838727936963</v>
      </c>
      <c r="H2720" s="7">
        <v>0.18441199841074199</v>
      </c>
      <c r="I2720" t="s">
        <v>151</v>
      </c>
      <c r="J2720" t="s">
        <v>437</v>
      </c>
      <c r="K2720" t="s">
        <v>130</v>
      </c>
      <c r="L2720" t="s">
        <v>1052</v>
      </c>
    </row>
    <row r="2721" spans="1:12" hidden="1">
      <c r="A2721" t="s">
        <v>151</v>
      </c>
      <c r="B2721" t="s">
        <v>2204</v>
      </c>
      <c r="C2721" t="s">
        <v>1297</v>
      </c>
      <c r="D2721" t="s">
        <v>1296</v>
      </c>
      <c r="E2721" s="7">
        <v>5.5085460939698003E-5</v>
      </c>
      <c r="F2721" s="9">
        <v>0.19409984079919432</v>
      </c>
      <c r="G2721" s="9">
        <v>6.0833845881766955</v>
      </c>
      <c r="H2721" s="7">
        <v>0.85823290225584903</v>
      </c>
      <c r="I2721" t="s">
        <v>151</v>
      </c>
      <c r="J2721" t="s">
        <v>437</v>
      </c>
      <c r="K2721" t="s">
        <v>130</v>
      </c>
      <c r="L2721" t="s">
        <v>1052</v>
      </c>
    </row>
    <row r="2722" spans="1:12" hidden="1">
      <c r="A2722" t="s">
        <v>151</v>
      </c>
      <c r="B2722" t="s">
        <v>2205</v>
      </c>
      <c r="C2722" t="s">
        <v>1418</v>
      </c>
      <c r="D2722" t="s">
        <v>1297</v>
      </c>
      <c r="E2722" s="7">
        <v>2.6904999308966199E-5</v>
      </c>
      <c r="F2722" s="9">
        <v>3.6963237631866241</v>
      </c>
      <c r="G2722" s="9">
        <v>5.654493425874823</v>
      </c>
      <c r="H2722" s="7">
        <v>0.41879410081695201</v>
      </c>
      <c r="I2722" t="s">
        <v>151</v>
      </c>
      <c r="J2722" t="s">
        <v>437</v>
      </c>
      <c r="K2722" t="s">
        <v>130</v>
      </c>
      <c r="L2722" t="s">
        <v>1052</v>
      </c>
    </row>
    <row r="2723" spans="1:12" hidden="1">
      <c r="A2723" t="s">
        <v>151</v>
      </c>
      <c r="B2723" t="s">
        <v>2206</v>
      </c>
      <c r="C2723" t="s">
        <v>1307</v>
      </c>
      <c r="D2723" t="s">
        <v>1296</v>
      </c>
      <c r="E2723" s="7">
        <v>4.7202153982645102E-5</v>
      </c>
      <c r="F2723" s="9">
        <v>1.0904567019607718</v>
      </c>
      <c r="G2723" s="9">
        <v>6.2903159614165771</v>
      </c>
      <c r="H2723" s="7">
        <v>0.67714730716803995</v>
      </c>
      <c r="I2723" t="s">
        <v>151</v>
      </c>
      <c r="J2723" t="s">
        <v>437</v>
      </c>
      <c r="K2723" t="s">
        <v>130</v>
      </c>
      <c r="L2723" t="s">
        <v>1052</v>
      </c>
    </row>
    <row r="2724" spans="1:12" hidden="1">
      <c r="A2724" t="s">
        <v>151</v>
      </c>
      <c r="B2724" t="s">
        <v>2206</v>
      </c>
      <c r="C2724" t="s">
        <v>1307</v>
      </c>
      <c r="D2724" t="s">
        <v>1301</v>
      </c>
      <c r="E2724" s="7">
        <v>2.90711795784609E-5</v>
      </c>
      <c r="F2724" s="9">
        <v>-2.2035372999798476E-3</v>
      </c>
      <c r="G2724" s="9">
        <v>4.5741518078370857</v>
      </c>
      <c r="H2724" s="7">
        <v>0.98248903380888397</v>
      </c>
      <c r="I2724" t="s">
        <v>151</v>
      </c>
      <c r="J2724" t="s">
        <v>437</v>
      </c>
      <c r="K2724" t="s">
        <v>130</v>
      </c>
      <c r="L2724" t="s">
        <v>1052</v>
      </c>
    </row>
    <row r="2725" spans="1:12" hidden="1">
      <c r="A2725" t="s">
        <v>151</v>
      </c>
      <c r="B2725" t="s">
        <v>2207</v>
      </c>
      <c r="C2725" t="s">
        <v>1301</v>
      </c>
      <c r="D2725" t="s">
        <v>1307</v>
      </c>
      <c r="E2725" s="7">
        <v>1.9506268957891101E-5</v>
      </c>
      <c r="F2725" s="9">
        <v>3.5252675776258728</v>
      </c>
      <c r="G2725" s="9">
        <v>4.4166800880985457</v>
      </c>
      <c r="H2725" s="7">
        <v>0.37164066408554097</v>
      </c>
      <c r="I2725" t="s">
        <v>151</v>
      </c>
      <c r="J2725" t="s">
        <v>437</v>
      </c>
      <c r="K2725" t="s">
        <v>130</v>
      </c>
      <c r="L2725" t="s">
        <v>1052</v>
      </c>
    </row>
    <row r="2726" spans="1:12" hidden="1">
      <c r="A2726" t="s">
        <v>151</v>
      </c>
      <c r="B2726" t="s">
        <v>2208</v>
      </c>
      <c r="C2726" t="s">
        <v>1296</v>
      </c>
      <c r="D2726" t="s">
        <v>1301</v>
      </c>
      <c r="E2726" s="7">
        <v>1.23398899281818E-5</v>
      </c>
      <c r="F2726" s="9">
        <v>-5.7968404294956519</v>
      </c>
      <c r="G2726" s="9">
        <v>5.6713460397658437</v>
      </c>
      <c r="H2726" s="7">
        <v>0.31201482108427298</v>
      </c>
      <c r="I2726" t="s">
        <v>151</v>
      </c>
      <c r="J2726" t="s">
        <v>437</v>
      </c>
      <c r="K2726" t="s">
        <v>130</v>
      </c>
      <c r="L2726" t="s">
        <v>1052</v>
      </c>
    </row>
    <row r="2727" spans="1:12" hidden="1">
      <c r="A2727" t="s">
        <v>151</v>
      </c>
      <c r="B2727" t="s">
        <v>2209</v>
      </c>
      <c r="C2727" t="s">
        <v>1297</v>
      </c>
      <c r="D2727" t="s">
        <v>476</v>
      </c>
      <c r="E2727" s="7">
        <v>2.7819638127791899E-5</v>
      </c>
      <c r="F2727" s="9">
        <v>0.79925607261048626</v>
      </c>
      <c r="G2727" s="9">
        <v>4.7626550622577639</v>
      </c>
      <c r="H2727" s="7">
        <v>0.68205894233751496</v>
      </c>
      <c r="I2727" t="s">
        <v>151</v>
      </c>
      <c r="J2727" t="s">
        <v>437</v>
      </c>
      <c r="K2727" t="s">
        <v>130</v>
      </c>
      <c r="L2727" t="s">
        <v>1052</v>
      </c>
    </row>
    <row r="2728" spans="1:12" hidden="1">
      <c r="A2728" t="s">
        <v>151</v>
      </c>
      <c r="B2728" t="s">
        <v>2210</v>
      </c>
      <c r="C2728" t="s">
        <v>1301</v>
      </c>
      <c r="D2728" t="s">
        <v>1307</v>
      </c>
      <c r="E2728" s="7">
        <v>1.9786751125398001E-5</v>
      </c>
      <c r="F2728" s="9">
        <v>0.15817270580807272</v>
      </c>
      <c r="G2728" s="9">
        <v>4.5028628955833963</v>
      </c>
      <c r="H2728" s="7">
        <v>0.85132948976281397</v>
      </c>
      <c r="I2728" t="s">
        <v>151</v>
      </c>
      <c r="J2728" t="s">
        <v>437</v>
      </c>
      <c r="K2728" t="s">
        <v>130</v>
      </c>
      <c r="L2728" t="s">
        <v>1052</v>
      </c>
    </row>
    <row r="2729" spans="1:12" hidden="1">
      <c r="A2729" t="s">
        <v>151</v>
      </c>
      <c r="B2729" t="s">
        <v>2211</v>
      </c>
      <c r="C2729" t="s">
        <v>1296</v>
      </c>
      <c r="D2729" t="s">
        <v>1297</v>
      </c>
      <c r="E2729" s="7">
        <v>1.14050814637466E-5</v>
      </c>
      <c r="F2729" s="9">
        <v>-1.0222421117387468E-2</v>
      </c>
      <c r="G2729" s="9">
        <v>7.0102375148664766</v>
      </c>
      <c r="H2729" s="7">
        <v>0.96953893801146296</v>
      </c>
      <c r="I2729" t="s">
        <v>151</v>
      </c>
      <c r="J2729" t="s">
        <v>437</v>
      </c>
      <c r="K2729" t="s">
        <v>130</v>
      </c>
      <c r="L2729" t="s">
        <v>1052</v>
      </c>
    </row>
    <row r="2730" spans="1:12" hidden="1">
      <c r="A2730" t="s">
        <v>151</v>
      </c>
      <c r="B2730" t="s">
        <v>2212</v>
      </c>
      <c r="C2730" t="s">
        <v>1296</v>
      </c>
      <c r="D2730" t="s">
        <v>1297</v>
      </c>
      <c r="E2730" s="7">
        <v>1.23398899281818E-5</v>
      </c>
      <c r="F2730" s="9">
        <v>3.2475929519934752</v>
      </c>
      <c r="G2730" s="9">
        <v>5.6518647249691654</v>
      </c>
      <c r="H2730" s="7">
        <v>0.44843456762342399</v>
      </c>
      <c r="I2730" t="s">
        <v>151</v>
      </c>
      <c r="J2730" t="s">
        <v>437</v>
      </c>
      <c r="K2730" t="s">
        <v>130</v>
      </c>
      <c r="L2730" t="s">
        <v>1052</v>
      </c>
    </row>
    <row r="2731" spans="1:12" hidden="1">
      <c r="A2731" t="s">
        <v>151</v>
      </c>
      <c r="B2731" t="s">
        <v>2213</v>
      </c>
      <c r="C2731" t="s">
        <v>1296</v>
      </c>
      <c r="D2731" t="s">
        <v>1297</v>
      </c>
      <c r="E2731" s="7">
        <v>1.077174466153E-5</v>
      </c>
      <c r="F2731" s="9">
        <v>22.79019697852862</v>
      </c>
      <c r="G2731" s="9">
        <v>6.1781857003874574</v>
      </c>
      <c r="H2731" s="7">
        <v>5.4778452686918701E-2</v>
      </c>
      <c r="I2731" t="s">
        <v>151</v>
      </c>
      <c r="J2731" t="s">
        <v>437</v>
      </c>
      <c r="K2731" t="s">
        <v>130</v>
      </c>
      <c r="L2731" t="s">
        <v>1052</v>
      </c>
    </row>
    <row r="2732" spans="1:12" hidden="1">
      <c r="A2732" t="s">
        <v>151</v>
      </c>
      <c r="B2732" t="s">
        <v>2214</v>
      </c>
      <c r="C2732" t="s">
        <v>1307</v>
      </c>
      <c r="D2732" t="s">
        <v>1301</v>
      </c>
      <c r="E2732" s="7">
        <v>2.4002932011217499E-5</v>
      </c>
      <c r="F2732" s="9">
        <v>0.56518867049767951</v>
      </c>
      <c r="G2732" s="9">
        <v>4.4152894195398193</v>
      </c>
      <c r="H2732" s="7">
        <v>0.720507295581722</v>
      </c>
      <c r="I2732" t="s">
        <v>151</v>
      </c>
      <c r="J2732" t="s">
        <v>437</v>
      </c>
      <c r="K2732" t="s">
        <v>130</v>
      </c>
      <c r="L2732" t="s">
        <v>1052</v>
      </c>
    </row>
    <row r="2733" spans="1:12" hidden="1">
      <c r="A2733" t="s">
        <v>151</v>
      </c>
      <c r="B2733" t="s">
        <v>2215</v>
      </c>
      <c r="C2733" t="s">
        <v>1297</v>
      </c>
      <c r="D2733" t="s">
        <v>1296</v>
      </c>
      <c r="E2733" s="7">
        <v>5.68990553499452E-5</v>
      </c>
      <c r="F2733" s="9">
        <v>0.98833458768782623</v>
      </c>
      <c r="G2733" s="9">
        <v>4.3432923079027956</v>
      </c>
      <c r="H2733" s="7">
        <v>0.63334328130714601</v>
      </c>
      <c r="I2733" t="s">
        <v>151</v>
      </c>
      <c r="J2733" t="s">
        <v>437</v>
      </c>
      <c r="K2733" t="s">
        <v>130</v>
      </c>
      <c r="L2733" t="s">
        <v>1052</v>
      </c>
    </row>
    <row r="2734" spans="1:12" hidden="1">
      <c r="A2734" t="s">
        <v>151</v>
      </c>
      <c r="B2734" t="s">
        <v>2216</v>
      </c>
      <c r="C2734" t="s">
        <v>1297</v>
      </c>
      <c r="D2734" t="s">
        <v>1296</v>
      </c>
      <c r="E2734" s="7">
        <v>1.21355610825658E-5</v>
      </c>
      <c r="F2734" s="9">
        <v>23.644645568798907</v>
      </c>
      <c r="G2734" s="9">
        <v>6.4277653848596747</v>
      </c>
      <c r="H2734" s="7">
        <v>5.5117847143226699E-2</v>
      </c>
      <c r="I2734" t="s">
        <v>151</v>
      </c>
      <c r="J2734" t="s">
        <v>437</v>
      </c>
      <c r="K2734" t="s">
        <v>130</v>
      </c>
      <c r="L2734" t="s">
        <v>1052</v>
      </c>
    </row>
    <row r="2735" spans="1:12" hidden="1">
      <c r="A2735" t="s">
        <v>151</v>
      </c>
      <c r="B2735" t="s">
        <v>2217</v>
      </c>
      <c r="C2735" t="s">
        <v>1296</v>
      </c>
      <c r="D2735" t="s">
        <v>1297</v>
      </c>
      <c r="E2735" s="7">
        <v>6.3782007757784697E-5</v>
      </c>
      <c r="F2735" s="9">
        <v>3.478733454596878</v>
      </c>
      <c r="G2735" s="9">
        <v>3.9247040495116381</v>
      </c>
      <c r="H2735" s="7">
        <v>0.34646335158513603</v>
      </c>
      <c r="I2735" t="s">
        <v>151</v>
      </c>
      <c r="J2735" t="s">
        <v>437</v>
      </c>
      <c r="K2735" t="s">
        <v>130</v>
      </c>
      <c r="L2735" t="s">
        <v>1052</v>
      </c>
    </row>
    <row r="2736" spans="1:12" hidden="1">
      <c r="A2736" t="s">
        <v>151</v>
      </c>
      <c r="B2736" t="s">
        <v>2218</v>
      </c>
      <c r="C2736" t="s">
        <v>1301</v>
      </c>
      <c r="D2736" t="s">
        <v>1297</v>
      </c>
      <c r="E2736" s="7">
        <v>3.8820422399559697E-6</v>
      </c>
      <c r="F2736" s="9">
        <v>0.27730601383637304</v>
      </c>
      <c r="G2736" s="9">
        <v>7.2986673521601322</v>
      </c>
      <c r="H2736" s="7">
        <v>0.84545506513230295</v>
      </c>
      <c r="I2736" t="s">
        <v>151</v>
      </c>
      <c r="J2736" t="s">
        <v>437</v>
      </c>
      <c r="K2736" t="s">
        <v>130</v>
      </c>
      <c r="L2736" t="s">
        <v>1052</v>
      </c>
    </row>
    <row r="2737" spans="1:12" hidden="1">
      <c r="A2737" t="s">
        <v>151</v>
      </c>
      <c r="B2737" t="s">
        <v>2219</v>
      </c>
      <c r="C2737" t="s">
        <v>1297</v>
      </c>
      <c r="D2737" t="s">
        <v>1301</v>
      </c>
      <c r="E2737" s="7">
        <v>8.7330142872113702E-6</v>
      </c>
      <c r="F2737" s="9">
        <v>0.9183315230179574</v>
      </c>
      <c r="G2737" s="9">
        <v>5.6216337370971887</v>
      </c>
      <c r="H2737" s="7">
        <v>0.68608470296152901</v>
      </c>
      <c r="I2737" t="s">
        <v>151</v>
      </c>
      <c r="J2737" t="s">
        <v>437</v>
      </c>
      <c r="K2737" t="s">
        <v>130</v>
      </c>
      <c r="L2737" t="s">
        <v>1052</v>
      </c>
    </row>
    <row r="2738" spans="1:12">
      <c r="A2738" t="s">
        <v>151</v>
      </c>
      <c r="B2738" t="s">
        <v>2220</v>
      </c>
      <c r="C2738" t="s">
        <v>1296</v>
      </c>
      <c r="D2738" t="s">
        <v>1301</v>
      </c>
      <c r="E2738" s="7">
        <v>2.6155533340035299E-5</v>
      </c>
      <c r="F2738" s="9">
        <v>-28.82900090570325</v>
      </c>
      <c r="G2738" s="9">
        <v>5.1597994041075443</v>
      </c>
      <c r="H2738" s="7">
        <v>1.80918544900656E-2</v>
      </c>
      <c r="I2738" t="s">
        <v>151</v>
      </c>
      <c r="J2738" t="s">
        <v>437</v>
      </c>
      <c r="K2738" t="s">
        <v>130</v>
      </c>
      <c r="L2738" t="s">
        <v>1052</v>
      </c>
    </row>
    <row r="2739" spans="1:12" hidden="1">
      <c r="A2739" t="s">
        <v>151</v>
      </c>
      <c r="B2739" t="s">
        <v>2221</v>
      </c>
      <c r="C2739" t="s">
        <v>1296</v>
      </c>
      <c r="D2739" t="s">
        <v>1297</v>
      </c>
      <c r="E2739" s="7">
        <v>1.27749982870116E-4</v>
      </c>
      <c r="F2739" s="9">
        <v>-2.4774746100518068</v>
      </c>
      <c r="G2739" s="9">
        <v>3.0425448486132036</v>
      </c>
      <c r="H2739" s="7">
        <v>0.36685873721692902</v>
      </c>
      <c r="I2739" t="s">
        <v>151</v>
      </c>
      <c r="J2739" t="s">
        <v>437</v>
      </c>
      <c r="K2739" t="s">
        <v>130</v>
      </c>
      <c r="L2739" t="s">
        <v>1052</v>
      </c>
    </row>
    <row r="2740" spans="1:12" hidden="1">
      <c r="A2740" t="s">
        <v>151</v>
      </c>
      <c r="B2740" t="s">
        <v>2222</v>
      </c>
      <c r="C2740" t="s">
        <v>1301</v>
      </c>
      <c r="D2740" t="s">
        <v>1307</v>
      </c>
      <c r="E2740" s="7">
        <v>2.1249811236015E-4</v>
      </c>
      <c r="F2740" s="9">
        <v>8.4768424932044617</v>
      </c>
      <c r="G2740" s="9">
        <v>2.3077490180042379</v>
      </c>
      <c r="H2740" s="7">
        <v>5.5293657662191097E-2</v>
      </c>
      <c r="I2740" t="s">
        <v>151</v>
      </c>
      <c r="J2740" t="s">
        <v>437</v>
      </c>
      <c r="K2740" t="s">
        <v>130</v>
      </c>
      <c r="L2740" t="s">
        <v>1052</v>
      </c>
    </row>
    <row r="2741" spans="1:12" hidden="1">
      <c r="A2741" t="s">
        <v>151</v>
      </c>
      <c r="B2741" t="s">
        <v>2223</v>
      </c>
      <c r="C2741" t="s">
        <v>1296</v>
      </c>
      <c r="D2741" t="s">
        <v>1307</v>
      </c>
      <c r="E2741" s="7">
        <v>6.76732476847329E-5</v>
      </c>
      <c r="F2741" s="9">
        <v>4.7516716230202247</v>
      </c>
      <c r="G2741" s="9">
        <v>4.9316599719078384</v>
      </c>
      <c r="H2741" s="7">
        <v>0.32630575022658298</v>
      </c>
      <c r="I2741" t="s">
        <v>151</v>
      </c>
      <c r="J2741" t="s">
        <v>437</v>
      </c>
      <c r="K2741" t="s">
        <v>130</v>
      </c>
      <c r="L2741" t="s">
        <v>1052</v>
      </c>
    </row>
    <row r="2742" spans="1:12" hidden="1">
      <c r="A2742" t="s">
        <v>151</v>
      </c>
      <c r="B2742" t="s">
        <v>2224</v>
      </c>
      <c r="C2742" t="s">
        <v>1297</v>
      </c>
      <c r="D2742" t="s">
        <v>1296</v>
      </c>
      <c r="E2742" s="7">
        <v>2.2458519781999201E-5</v>
      </c>
      <c r="F2742" s="9">
        <v>2.2739648912386481</v>
      </c>
      <c r="G2742" s="9">
        <v>4.787098453507209</v>
      </c>
      <c r="H2742" s="7">
        <v>0.49068700313040597</v>
      </c>
      <c r="I2742" t="s">
        <v>151</v>
      </c>
      <c r="J2742" t="s">
        <v>437</v>
      </c>
      <c r="K2742" t="s">
        <v>130</v>
      </c>
      <c r="L2742" t="s">
        <v>1052</v>
      </c>
    </row>
    <row r="2743" spans="1:12" hidden="1">
      <c r="A2743" t="s">
        <v>151</v>
      </c>
      <c r="B2743" t="s">
        <v>2225</v>
      </c>
      <c r="C2743" t="s">
        <v>2226</v>
      </c>
      <c r="D2743" t="s">
        <v>1301</v>
      </c>
      <c r="E2743" s="7">
        <v>1.13963965265793E-4</v>
      </c>
      <c r="F2743" s="9">
        <v>11.5084493301901</v>
      </c>
      <c r="G2743" s="9">
        <v>4.8034691411205657</v>
      </c>
      <c r="H2743" s="7">
        <v>0.121656671974699</v>
      </c>
      <c r="I2743" t="s">
        <v>151</v>
      </c>
      <c r="J2743" t="s">
        <v>437</v>
      </c>
      <c r="K2743" t="s">
        <v>130</v>
      </c>
      <c r="L2743" t="s">
        <v>1052</v>
      </c>
    </row>
    <row r="2744" spans="1:12" hidden="1">
      <c r="A2744" t="s">
        <v>151</v>
      </c>
      <c r="B2744" t="s">
        <v>2227</v>
      </c>
      <c r="C2744" t="s">
        <v>2228</v>
      </c>
      <c r="D2744" t="s">
        <v>1297</v>
      </c>
      <c r="E2744" s="7">
        <v>1.5513238503066301E-5</v>
      </c>
      <c r="F2744" s="9">
        <v>23.784438909052181</v>
      </c>
      <c r="G2744" s="9">
        <v>6.330204383253375</v>
      </c>
      <c r="H2744" s="7">
        <v>5.25776028906789E-2</v>
      </c>
      <c r="I2744" t="s">
        <v>151</v>
      </c>
      <c r="J2744" t="s">
        <v>437</v>
      </c>
      <c r="K2744" t="s">
        <v>130</v>
      </c>
      <c r="L2744" t="s">
        <v>1052</v>
      </c>
    </row>
    <row r="2745" spans="1:12" hidden="1">
      <c r="A2745" t="s">
        <v>151</v>
      </c>
      <c r="B2745" t="s">
        <v>2229</v>
      </c>
      <c r="C2745" t="s">
        <v>1296</v>
      </c>
      <c r="D2745" t="s">
        <v>1307</v>
      </c>
      <c r="E2745" s="7">
        <v>1.6966332625579701E-5</v>
      </c>
      <c r="F2745" s="9">
        <v>4.160421732365311</v>
      </c>
      <c r="G2745" s="9">
        <v>4.709839803752403</v>
      </c>
      <c r="H2745" s="7">
        <v>0.34728666436883399</v>
      </c>
      <c r="I2745" t="s">
        <v>151</v>
      </c>
      <c r="J2745" t="s">
        <v>437</v>
      </c>
      <c r="K2745" t="s">
        <v>130</v>
      </c>
      <c r="L2745" t="s">
        <v>1052</v>
      </c>
    </row>
    <row r="2746" spans="1:12" hidden="1">
      <c r="A2746" t="s">
        <v>151</v>
      </c>
      <c r="B2746" t="s">
        <v>2230</v>
      </c>
      <c r="C2746" t="s">
        <v>1301</v>
      </c>
      <c r="D2746" t="s">
        <v>1296</v>
      </c>
      <c r="E2746" s="7">
        <v>1.85677069895432E-5</v>
      </c>
      <c r="F2746" s="9">
        <v>-1.4002992676136516</v>
      </c>
      <c r="G2746" s="9">
        <v>4.531306039983539</v>
      </c>
      <c r="H2746" s="7">
        <v>0.57827741618725803</v>
      </c>
      <c r="I2746" t="s">
        <v>151</v>
      </c>
      <c r="J2746" t="s">
        <v>437</v>
      </c>
      <c r="K2746" t="s">
        <v>130</v>
      </c>
      <c r="L2746" t="s">
        <v>1052</v>
      </c>
    </row>
    <row r="2747" spans="1:12" hidden="1">
      <c r="A2747" t="s">
        <v>151</v>
      </c>
      <c r="B2747" t="s">
        <v>2231</v>
      </c>
      <c r="C2747" t="s">
        <v>1296</v>
      </c>
      <c r="D2747" t="s">
        <v>1297</v>
      </c>
      <c r="E2747" s="7">
        <v>2.80559356738968E-5</v>
      </c>
      <c r="F2747" s="9">
        <v>-1.2221684202179739</v>
      </c>
      <c r="G2747" s="9">
        <v>3.615748276398191</v>
      </c>
      <c r="H2747" s="7">
        <v>0.56097864825052901</v>
      </c>
      <c r="I2747" t="s">
        <v>151</v>
      </c>
      <c r="J2747" t="s">
        <v>437</v>
      </c>
      <c r="K2747" t="s">
        <v>130</v>
      </c>
      <c r="L2747" t="s">
        <v>1052</v>
      </c>
    </row>
    <row r="2748" spans="1:12" hidden="1">
      <c r="A2748" t="s">
        <v>151</v>
      </c>
      <c r="B2748" t="s">
        <v>2232</v>
      </c>
      <c r="C2748" t="s">
        <v>1301</v>
      </c>
      <c r="D2748" t="s">
        <v>1307</v>
      </c>
      <c r="E2748" s="7">
        <v>3.51157022344442E-4</v>
      </c>
      <c r="F2748" s="9">
        <v>7.3900234925426656</v>
      </c>
      <c r="G2748" s="9">
        <v>2.7544950432361706</v>
      </c>
      <c r="H2748" s="7">
        <v>0.101431123984599</v>
      </c>
      <c r="I2748" t="s">
        <v>151</v>
      </c>
      <c r="J2748" t="s">
        <v>437</v>
      </c>
      <c r="K2748" t="s">
        <v>130</v>
      </c>
      <c r="L2748" t="s">
        <v>1052</v>
      </c>
    </row>
    <row r="2749" spans="1:12" hidden="1">
      <c r="A2749" t="s">
        <v>151</v>
      </c>
      <c r="B2749" t="s">
        <v>2232</v>
      </c>
      <c r="C2749" t="s">
        <v>1301</v>
      </c>
      <c r="D2749" t="s">
        <v>1296</v>
      </c>
      <c r="E2749" s="7">
        <v>2.5576211156955399E-5</v>
      </c>
      <c r="F2749" s="9">
        <v>0.82238697115107728</v>
      </c>
      <c r="G2749" s="9">
        <v>4.3063175829105216</v>
      </c>
      <c r="H2749" s="7">
        <v>0.66210868729171402</v>
      </c>
      <c r="I2749" t="s">
        <v>151</v>
      </c>
      <c r="J2749" t="s">
        <v>437</v>
      </c>
      <c r="K2749" t="s">
        <v>130</v>
      </c>
      <c r="L2749" t="s">
        <v>1052</v>
      </c>
    </row>
    <row r="2750" spans="1:12" hidden="1">
      <c r="A2750" t="s">
        <v>151</v>
      </c>
      <c r="B2750" t="s">
        <v>2233</v>
      </c>
      <c r="C2750" t="s">
        <v>1297</v>
      </c>
      <c r="D2750" t="s">
        <v>1296</v>
      </c>
      <c r="E2750" s="7">
        <v>2.1584161014224101E-5</v>
      </c>
      <c r="F2750" s="9">
        <v>-5.6784127947452037</v>
      </c>
      <c r="G2750" s="9">
        <v>4.420977611972571</v>
      </c>
      <c r="H2750" s="7">
        <v>0.25707795738996603</v>
      </c>
      <c r="I2750" t="s">
        <v>151</v>
      </c>
      <c r="J2750" t="s">
        <v>437</v>
      </c>
      <c r="K2750" t="s">
        <v>130</v>
      </c>
      <c r="L2750" t="s">
        <v>1052</v>
      </c>
    </row>
    <row r="2751" spans="1:12">
      <c r="A2751" t="s">
        <v>151</v>
      </c>
      <c r="B2751" t="s">
        <v>2234</v>
      </c>
      <c r="C2751" t="s">
        <v>1301</v>
      </c>
      <c r="D2751" t="s">
        <v>1307</v>
      </c>
      <c r="E2751" s="7">
        <v>1.7899073293890999E-5</v>
      </c>
      <c r="F2751" s="9">
        <v>-43.805630299888904</v>
      </c>
      <c r="G2751" s="9">
        <v>5.3854328853728006</v>
      </c>
      <c r="H2751" s="7">
        <v>4.3440490523566997E-3</v>
      </c>
      <c r="I2751" t="s">
        <v>151</v>
      </c>
      <c r="J2751" t="s">
        <v>437</v>
      </c>
      <c r="K2751" t="s">
        <v>130</v>
      </c>
      <c r="L2751" t="s">
        <v>1052</v>
      </c>
    </row>
    <row r="2752" spans="1:12" hidden="1">
      <c r="A2752" t="s">
        <v>151</v>
      </c>
      <c r="B2752" t="s">
        <v>2235</v>
      </c>
      <c r="C2752" t="s">
        <v>1296</v>
      </c>
      <c r="D2752" t="s">
        <v>1297</v>
      </c>
      <c r="E2752" s="7">
        <v>2.9896456794091E-5</v>
      </c>
      <c r="F2752" s="9">
        <v>1.0900997944309958</v>
      </c>
      <c r="G2752" s="9">
        <v>3.8671729176178773</v>
      </c>
      <c r="H2752" s="7">
        <v>0.59546807792396705</v>
      </c>
      <c r="I2752" t="s">
        <v>151</v>
      </c>
      <c r="J2752" t="s">
        <v>437</v>
      </c>
      <c r="K2752" t="s">
        <v>130</v>
      </c>
      <c r="L2752" t="s">
        <v>1052</v>
      </c>
    </row>
    <row r="2753" spans="1:12">
      <c r="A2753" t="s">
        <v>151</v>
      </c>
      <c r="B2753" t="s">
        <v>2236</v>
      </c>
      <c r="C2753" t="s">
        <v>1296</v>
      </c>
      <c r="D2753" t="s">
        <v>1297</v>
      </c>
      <c r="E2753" s="7">
        <v>1.51862249644292E-4</v>
      </c>
      <c r="F2753" s="9">
        <v>14.998497372098235</v>
      </c>
      <c r="G2753" s="9">
        <v>2.2614553911094144</v>
      </c>
      <c r="H2753" s="7">
        <v>1.00149681527256E-2</v>
      </c>
      <c r="I2753" t="s">
        <v>151</v>
      </c>
      <c r="J2753" t="s">
        <v>437</v>
      </c>
      <c r="K2753" t="s">
        <v>130</v>
      </c>
      <c r="L2753" t="s">
        <v>1052</v>
      </c>
    </row>
    <row r="2754" spans="1:12" hidden="1">
      <c r="A2754" t="s">
        <v>151</v>
      </c>
      <c r="B2754" t="s">
        <v>2237</v>
      </c>
      <c r="C2754" t="s">
        <v>1301</v>
      </c>
      <c r="D2754" t="s">
        <v>1307</v>
      </c>
      <c r="E2754" s="7">
        <v>1.6475756411667599E-5</v>
      </c>
      <c r="F2754" s="9">
        <v>0.74696608180636803</v>
      </c>
      <c r="G2754" s="9">
        <v>6.7438841103577802</v>
      </c>
      <c r="H2754" s="7">
        <v>0.73927827357212506</v>
      </c>
      <c r="I2754" t="s">
        <v>151</v>
      </c>
      <c r="J2754" t="s">
        <v>437</v>
      </c>
      <c r="K2754" t="s">
        <v>130</v>
      </c>
      <c r="L2754" t="s">
        <v>1052</v>
      </c>
    </row>
    <row r="2755" spans="1:12" hidden="1">
      <c r="A2755" t="s">
        <v>151</v>
      </c>
      <c r="B2755" t="s">
        <v>2238</v>
      </c>
      <c r="C2755" t="s">
        <v>1329</v>
      </c>
      <c r="D2755" t="s">
        <v>1307</v>
      </c>
      <c r="E2755" s="7">
        <v>3.7156069282314799E-6</v>
      </c>
      <c r="F2755" s="9">
        <v>-1.2141874841316629</v>
      </c>
      <c r="G2755" s="9">
        <v>6.1698075382619058</v>
      </c>
      <c r="H2755" s="7">
        <v>0.65732033488927999</v>
      </c>
      <c r="I2755" t="s">
        <v>151</v>
      </c>
      <c r="J2755" t="s">
        <v>437</v>
      </c>
      <c r="K2755" t="s">
        <v>130</v>
      </c>
      <c r="L2755" t="s">
        <v>1052</v>
      </c>
    </row>
    <row r="2756" spans="1:12">
      <c r="A2756" t="s">
        <v>151</v>
      </c>
      <c r="B2756" t="s">
        <v>2239</v>
      </c>
      <c r="C2756" t="s">
        <v>2240</v>
      </c>
      <c r="D2756" t="s">
        <v>1307</v>
      </c>
      <c r="E2756" s="7">
        <v>5.2919290602135799E-5</v>
      </c>
      <c r="F2756" s="9">
        <v>22.161657736528312</v>
      </c>
      <c r="G2756" s="9">
        <v>4.7009426146951885</v>
      </c>
      <c r="H2756" s="7">
        <v>2.9912727088209998E-2</v>
      </c>
      <c r="I2756" t="s">
        <v>151</v>
      </c>
      <c r="J2756" t="s">
        <v>437</v>
      </c>
      <c r="K2756" t="s">
        <v>130</v>
      </c>
      <c r="L2756" t="s">
        <v>1052</v>
      </c>
    </row>
    <row r="2757" spans="1:12" hidden="1">
      <c r="A2757" t="s">
        <v>151</v>
      </c>
      <c r="B2757" t="s">
        <v>2241</v>
      </c>
      <c r="C2757" t="s">
        <v>1296</v>
      </c>
      <c r="D2757" t="s">
        <v>1301</v>
      </c>
      <c r="E2757" s="7">
        <v>2.50128040397657E-5</v>
      </c>
      <c r="F2757" s="9">
        <v>-3.588708121871708E-2</v>
      </c>
      <c r="G2757" s="9">
        <v>7.0096002636031445</v>
      </c>
      <c r="H2757" s="7">
        <v>0.94295835334130196</v>
      </c>
      <c r="I2757" t="s">
        <v>151</v>
      </c>
      <c r="J2757" t="s">
        <v>437</v>
      </c>
      <c r="K2757" t="s">
        <v>130</v>
      </c>
      <c r="L2757" t="s">
        <v>1052</v>
      </c>
    </row>
    <row r="2758" spans="1:12" hidden="1">
      <c r="A2758" t="s">
        <v>151</v>
      </c>
      <c r="B2758" t="s">
        <v>2242</v>
      </c>
      <c r="C2758" t="s">
        <v>1297</v>
      </c>
      <c r="D2758" t="s">
        <v>1307</v>
      </c>
      <c r="E2758" s="7">
        <v>3.0582237293645302E-6</v>
      </c>
      <c r="F2758" s="9">
        <v>16.717723725796709</v>
      </c>
      <c r="G2758" s="9">
        <v>6.3157698790822954</v>
      </c>
      <c r="H2758" s="7">
        <v>0.10374674922633</v>
      </c>
      <c r="I2758" t="s">
        <v>151</v>
      </c>
      <c r="J2758" t="s">
        <v>437</v>
      </c>
      <c r="K2758" t="s">
        <v>130</v>
      </c>
      <c r="L2758" t="s">
        <v>1052</v>
      </c>
    </row>
    <row r="2759" spans="1:12">
      <c r="A2759" t="s">
        <v>151</v>
      </c>
      <c r="B2759" t="s">
        <v>2243</v>
      </c>
      <c r="C2759" t="s">
        <v>1297</v>
      </c>
      <c r="D2759" t="s">
        <v>1296</v>
      </c>
      <c r="E2759" s="7">
        <v>5.8810846494447502E-5</v>
      </c>
      <c r="F2759" s="9">
        <v>25.711128110621114</v>
      </c>
      <c r="G2759" s="9">
        <v>4.781258700357915</v>
      </c>
      <c r="H2759" s="7">
        <v>2.0398309299373901E-2</v>
      </c>
      <c r="I2759" t="s">
        <v>151</v>
      </c>
      <c r="J2759" t="s">
        <v>437</v>
      </c>
      <c r="K2759" t="s">
        <v>130</v>
      </c>
      <c r="L2759" t="s">
        <v>1052</v>
      </c>
    </row>
    <row r="2760" spans="1:12">
      <c r="A2760" t="s">
        <v>151</v>
      </c>
      <c r="B2760" t="s">
        <v>2244</v>
      </c>
      <c r="C2760" t="s">
        <v>2245</v>
      </c>
      <c r="D2760" t="s">
        <v>1307</v>
      </c>
      <c r="E2760" s="7">
        <v>8.9999393569152996E-6</v>
      </c>
      <c r="F2760" s="9">
        <v>28.575950588563288</v>
      </c>
      <c r="G2760" s="9">
        <v>5.8871522134637377</v>
      </c>
      <c r="H2760" s="7">
        <v>2.7582875614402501E-2</v>
      </c>
      <c r="I2760" t="s">
        <v>151</v>
      </c>
      <c r="J2760" t="s">
        <v>437</v>
      </c>
      <c r="K2760" t="s">
        <v>130</v>
      </c>
      <c r="L2760" t="s">
        <v>1052</v>
      </c>
    </row>
    <row r="2761" spans="1:12">
      <c r="A2761" t="s">
        <v>151</v>
      </c>
      <c r="B2761" t="s">
        <v>2246</v>
      </c>
      <c r="C2761" t="s">
        <v>1296</v>
      </c>
      <c r="D2761" t="s">
        <v>1297</v>
      </c>
      <c r="E2761" s="7">
        <v>2.9235058754935999E-5</v>
      </c>
      <c r="F2761" s="9">
        <v>20.893327247101265</v>
      </c>
      <c r="G2761" s="9">
        <v>3.6947872923327334</v>
      </c>
      <c r="H2761" s="7">
        <v>1.74075413038252E-2</v>
      </c>
      <c r="I2761" t="s">
        <v>151</v>
      </c>
      <c r="J2761" t="s">
        <v>437</v>
      </c>
      <c r="K2761" t="s">
        <v>130</v>
      </c>
      <c r="L2761" t="s">
        <v>1052</v>
      </c>
    </row>
    <row r="2762" spans="1:12" hidden="1">
      <c r="A2762" t="s">
        <v>151</v>
      </c>
      <c r="B2762" t="s">
        <v>2247</v>
      </c>
      <c r="C2762" t="s">
        <v>1296</v>
      </c>
      <c r="D2762" t="s">
        <v>1297</v>
      </c>
      <c r="E2762" s="7">
        <v>1.23398899281818E-5</v>
      </c>
      <c r="F2762" s="9">
        <v>-4.7684399714165302</v>
      </c>
      <c r="G2762" s="9">
        <v>5.6254217026908728</v>
      </c>
      <c r="H2762" s="7">
        <v>0.35721540785600597</v>
      </c>
      <c r="I2762" t="s">
        <v>151</v>
      </c>
      <c r="J2762" t="s">
        <v>437</v>
      </c>
      <c r="K2762" t="s">
        <v>130</v>
      </c>
      <c r="L2762" t="s">
        <v>1052</v>
      </c>
    </row>
    <row r="2763" spans="1:12" hidden="1">
      <c r="A2763" t="s">
        <v>151</v>
      </c>
      <c r="B2763" t="s">
        <v>2248</v>
      </c>
      <c r="C2763" t="s">
        <v>1296</v>
      </c>
      <c r="D2763" t="s">
        <v>1297</v>
      </c>
      <c r="E2763" s="7">
        <v>2.7636783634184301E-5</v>
      </c>
      <c r="F2763" s="9">
        <v>2.3334891073334072</v>
      </c>
      <c r="G2763" s="9">
        <v>3.6379807428608824</v>
      </c>
      <c r="H2763" s="7">
        <v>0.42319552198504801</v>
      </c>
      <c r="I2763" t="s">
        <v>151</v>
      </c>
      <c r="J2763" t="s">
        <v>437</v>
      </c>
      <c r="K2763" t="s">
        <v>130</v>
      </c>
      <c r="L2763" t="s">
        <v>1052</v>
      </c>
    </row>
    <row r="2764" spans="1:12" hidden="1">
      <c r="A2764" t="s">
        <v>151</v>
      </c>
      <c r="B2764" t="s">
        <v>2249</v>
      </c>
      <c r="C2764" t="s">
        <v>1297</v>
      </c>
      <c r="D2764" t="s">
        <v>1307</v>
      </c>
      <c r="E2764" s="7">
        <v>1.2153326365426201E-5</v>
      </c>
      <c r="F2764" s="9">
        <v>7.4905721388560265</v>
      </c>
      <c r="G2764" s="9">
        <v>7.0068121812153903</v>
      </c>
      <c r="H2764" s="7">
        <v>0.30116207655744398</v>
      </c>
      <c r="I2764" t="s">
        <v>151</v>
      </c>
      <c r="J2764" t="s">
        <v>437</v>
      </c>
      <c r="K2764" t="s">
        <v>130</v>
      </c>
      <c r="L2764" t="s">
        <v>1052</v>
      </c>
    </row>
    <row r="2765" spans="1:12" hidden="1">
      <c r="A2765" t="s">
        <v>151</v>
      </c>
      <c r="B2765" t="s">
        <v>2250</v>
      </c>
      <c r="C2765" t="s">
        <v>1296</v>
      </c>
      <c r="D2765" t="s">
        <v>1297</v>
      </c>
      <c r="E2765" s="7">
        <v>4.0109078580962597E-5</v>
      </c>
      <c r="F2765" s="9">
        <v>0.28550498323315782</v>
      </c>
      <c r="G2765" s="9">
        <v>2.9935592474085242</v>
      </c>
      <c r="H2765" s="7">
        <v>0.75745439801808301</v>
      </c>
      <c r="I2765" t="s">
        <v>151</v>
      </c>
      <c r="J2765" t="s">
        <v>437</v>
      </c>
      <c r="K2765" t="s">
        <v>130</v>
      </c>
      <c r="L2765" t="s">
        <v>1052</v>
      </c>
    </row>
    <row r="2766" spans="1:12" hidden="1">
      <c r="A2766" t="s">
        <v>151</v>
      </c>
      <c r="B2766" t="s">
        <v>2251</v>
      </c>
      <c r="C2766" t="s">
        <v>1301</v>
      </c>
      <c r="D2766" t="s">
        <v>1296</v>
      </c>
      <c r="E2766" s="7">
        <v>1.2153326365426201E-5</v>
      </c>
      <c r="F2766" s="9">
        <v>-6.0752110107042627</v>
      </c>
      <c r="G2766" s="9">
        <v>7.0080337089698936</v>
      </c>
      <c r="H2766" s="7">
        <v>0.351817068672101</v>
      </c>
      <c r="I2766" t="s">
        <v>151</v>
      </c>
      <c r="J2766" t="s">
        <v>437</v>
      </c>
      <c r="K2766" t="s">
        <v>130</v>
      </c>
      <c r="L2766" t="s">
        <v>1052</v>
      </c>
    </row>
    <row r="2767" spans="1:12">
      <c r="A2767" t="s">
        <v>151</v>
      </c>
      <c r="B2767" t="s">
        <v>2252</v>
      </c>
      <c r="C2767" t="s">
        <v>1307</v>
      </c>
      <c r="D2767" t="s">
        <v>1297</v>
      </c>
      <c r="E2767" s="7">
        <v>2.9278234001805999E-4</v>
      </c>
      <c r="F2767" s="9">
        <v>10.240325735830757</v>
      </c>
      <c r="G2767" s="9">
        <v>1.8435264093143391</v>
      </c>
      <c r="H2767" s="7">
        <v>1.8430619748935902E-2</v>
      </c>
      <c r="I2767" t="s">
        <v>151</v>
      </c>
      <c r="J2767" t="s">
        <v>437</v>
      </c>
      <c r="K2767" t="s">
        <v>130</v>
      </c>
      <c r="L2767" t="s">
        <v>1052</v>
      </c>
    </row>
    <row r="2768" spans="1:12" hidden="1">
      <c r="A2768" t="s">
        <v>151</v>
      </c>
      <c r="B2768" t="s">
        <v>2253</v>
      </c>
      <c r="C2768" t="s">
        <v>1296</v>
      </c>
      <c r="D2768" t="s">
        <v>1297</v>
      </c>
      <c r="E2768" s="7">
        <v>1.23398899281818E-5</v>
      </c>
      <c r="F2768" s="9">
        <v>4.6477976139344364</v>
      </c>
      <c r="G2768" s="9">
        <v>5.6713825229408634</v>
      </c>
      <c r="H2768" s="7">
        <v>0.36532125528176002</v>
      </c>
      <c r="I2768" t="s">
        <v>151</v>
      </c>
      <c r="J2768" t="s">
        <v>437</v>
      </c>
      <c r="K2768" t="s">
        <v>130</v>
      </c>
      <c r="L2768" t="s">
        <v>1052</v>
      </c>
    </row>
    <row r="2769" spans="1:12">
      <c r="A2769" t="s">
        <v>151</v>
      </c>
      <c r="B2769" t="s">
        <v>2254</v>
      </c>
      <c r="C2769" t="s">
        <v>1301</v>
      </c>
      <c r="D2769" t="s">
        <v>1307</v>
      </c>
      <c r="E2769" s="7">
        <v>4.4220729087712797E-5</v>
      </c>
      <c r="F2769" s="9">
        <v>46.442245079490043</v>
      </c>
      <c r="G2769" s="9">
        <v>3.496978705142324</v>
      </c>
      <c r="H2769" s="7">
        <v>2.6815562858022201E-4</v>
      </c>
      <c r="I2769" t="s">
        <v>151</v>
      </c>
      <c r="J2769" t="s">
        <v>437</v>
      </c>
      <c r="K2769" t="s">
        <v>130</v>
      </c>
      <c r="L2769" t="s">
        <v>1052</v>
      </c>
    </row>
    <row r="2770" spans="1:12" hidden="1">
      <c r="A2770" t="s">
        <v>151</v>
      </c>
      <c r="B2770" t="s">
        <v>2254</v>
      </c>
      <c r="C2770" t="s">
        <v>1301</v>
      </c>
      <c r="D2770" t="s">
        <v>1297</v>
      </c>
      <c r="E2770" s="7">
        <v>2.01766526176213E-6</v>
      </c>
      <c r="F2770" s="9">
        <v>13.848276658903606</v>
      </c>
      <c r="G2770" s="9">
        <v>6.1828366248778224</v>
      </c>
      <c r="H2770" s="7">
        <v>0.134498949863566</v>
      </c>
      <c r="I2770" t="s">
        <v>151</v>
      </c>
      <c r="J2770" t="s">
        <v>437</v>
      </c>
      <c r="K2770" t="s">
        <v>130</v>
      </c>
      <c r="L2770" t="s">
        <v>1052</v>
      </c>
    </row>
    <row r="2771" spans="1:12" hidden="1">
      <c r="A2771" t="s">
        <v>151</v>
      </c>
      <c r="B2771" t="s">
        <v>2255</v>
      </c>
      <c r="C2771" t="s">
        <v>1301</v>
      </c>
      <c r="D2771" t="s">
        <v>1307</v>
      </c>
      <c r="E2771" s="7">
        <v>1.5881198706487099E-5</v>
      </c>
      <c r="F2771" s="9">
        <v>1.8052294785413011E-4</v>
      </c>
      <c r="G2771" s="9">
        <v>6.2940277901086876</v>
      </c>
      <c r="H2771" s="7">
        <v>0.99572693139319701</v>
      </c>
      <c r="I2771" t="s">
        <v>151</v>
      </c>
      <c r="J2771" t="s">
        <v>437</v>
      </c>
      <c r="K2771" t="s">
        <v>130</v>
      </c>
      <c r="L2771" t="s">
        <v>1052</v>
      </c>
    </row>
    <row r="2772" spans="1:12" hidden="1">
      <c r="A2772" t="s">
        <v>151</v>
      </c>
      <c r="B2772" t="s">
        <v>2256</v>
      </c>
      <c r="C2772" t="s">
        <v>1301</v>
      </c>
      <c r="D2772" t="s">
        <v>1307</v>
      </c>
      <c r="E2772" s="7">
        <v>4.9081362323848102E-5</v>
      </c>
      <c r="F2772" s="9">
        <v>5.0229626151650617</v>
      </c>
      <c r="G2772" s="9">
        <v>5.6269800122476372</v>
      </c>
      <c r="H2772" s="7">
        <v>0.34475832352950098</v>
      </c>
      <c r="I2772" t="s">
        <v>151</v>
      </c>
      <c r="J2772" t="s">
        <v>437</v>
      </c>
      <c r="K2772" t="s">
        <v>130</v>
      </c>
      <c r="L2772" t="s">
        <v>1052</v>
      </c>
    </row>
    <row r="2773" spans="1:12" hidden="1">
      <c r="A2773" t="s">
        <v>151</v>
      </c>
      <c r="B2773" t="s">
        <v>2256</v>
      </c>
      <c r="C2773" t="s">
        <v>1301</v>
      </c>
      <c r="D2773" t="s">
        <v>1297</v>
      </c>
      <c r="E2773" s="7">
        <v>3.0731848515511198E-5</v>
      </c>
      <c r="F2773" s="9">
        <v>0.18546833357083473</v>
      </c>
      <c r="G2773" s="9">
        <v>5.619121544747915</v>
      </c>
      <c r="H2773" s="7">
        <v>0.85583597987508098</v>
      </c>
      <c r="I2773" t="s">
        <v>151</v>
      </c>
      <c r="J2773" t="s">
        <v>437</v>
      </c>
      <c r="K2773" t="s">
        <v>130</v>
      </c>
      <c r="L2773" t="s">
        <v>1052</v>
      </c>
    </row>
    <row r="2774" spans="1:12" hidden="1">
      <c r="A2774" t="s">
        <v>151</v>
      </c>
      <c r="B2774" t="s">
        <v>2257</v>
      </c>
      <c r="C2774" t="s">
        <v>1297</v>
      </c>
      <c r="D2774" t="s">
        <v>1296</v>
      </c>
      <c r="E2774" s="7">
        <v>1.6307368439650501E-5</v>
      </c>
      <c r="F2774" s="9">
        <v>-5.3128633003614589E-2</v>
      </c>
      <c r="G2774" s="9">
        <v>4.1765933734551828</v>
      </c>
      <c r="H2774" s="7">
        <v>0.91020062376140298</v>
      </c>
      <c r="I2774" t="s">
        <v>151</v>
      </c>
      <c r="J2774" t="s">
        <v>437</v>
      </c>
      <c r="K2774" t="s">
        <v>130</v>
      </c>
      <c r="L2774" t="s">
        <v>1052</v>
      </c>
    </row>
    <row r="2775" spans="1:12" hidden="1">
      <c r="A2775" t="s">
        <v>151</v>
      </c>
      <c r="B2775" t="s">
        <v>2258</v>
      </c>
      <c r="C2775" t="s">
        <v>1296</v>
      </c>
      <c r="D2775" t="s">
        <v>1297</v>
      </c>
      <c r="E2775" s="7">
        <v>1.24949037005627E-5</v>
      </c>
      <c r="F2775" s="9">
        <v>-18.132375624066754</v>
      </c>
      <c r="G2775" s="9">
        <v>5.4372891878574761</v>
      </c>
      <c r="H2775" s="7">
        <v>6.7827866770042697E-2</v>
      </c>
      <c r="I2775" t="s">
        <v>151</v>
      </c>
      <c r="J2775" t="s">
        <v>437</v>
      </c>
      <c r="K2775" t="s">
        <v>130</v>
      </c>
      <c r="L2775" t="s">
        <v>1052</v>
      </c>
    </row>
    <row r="2776" spans="1:12" hidden="1">
      <c r="A2776" t="s">
        <v>151</v>
      </c>
      <c r="B2776" t="s">
        <v>2259</v>
      </c>
      <c r="C2776" t="s">
        <v>1297</v>
      </c>
      <c r="D2776" t="s">
        <v>1301</v>
      </c>
      <c r="E2776" s="7">
        <v>2.38215119387789E-5</v>
      </c>
      <c r="F2776" s="9">
        <v>9.5354837020782686</v>
      </c>
      <c r="G2776" s="9">
        <v>6.7404668743855405</v>
      </c>
      <c r="H2776" s="7">
        <v>0.234283980637018</v>
      </c>
      <c r="I2776" t="s">
        <v>151</v>
      </c>
      <c r="J2776" t="s">
        <v>437</v>
      </c>
      <c r="K2776" t="s">
        <v>130</v>
      </c>
      <c r="L2776" t="s">
        <v>1052</v>
      </c>
    </row>
    <row r="2777" spans="1:12" hidden="1">
      <c r="A2777" t="s">
        <v>151</v>
      </c>
      <c r="B2777" t="s">
        <v>2260</v>
      </c>
      <c r="C2777" t="s">
        <v>1307</v>
      </c>
      <c r="D2777" t="s">
        <v>1296</v>
      </c>
      <c r="E2777" s="7">
        <v>1.1977040272440601E-5</v>
      </c>
      <c r="F2777" s="9">
        <v>6.471226054542642E-2</v>
      </c>
      <c r="G2777" s="9">
        <v>5.4015694526714624</v>
      </c>
      <c r="H2777" s="7">
        <v>0.91284207221807201</v>
      </c>
      <c r="I2777" t="s">
        <v>151</v>
      </c>
      <c r="J2777" t="s">
        <v>437</v>
      </c>
      <c r="K2777" t="s">
        <v>130</v>
      </c>
      <c r="L2777" t="s">
        <v>1052</v>
      </c>
    </row>
    <row r="2778" spans="1:12" hidden="1">
      <c r="A2778" t="s">
        <v>151</v>
      </c>
      <c r="B2778" t="s">
        <v>2261</v>
      </c>
      <c r="C2778" t="s">
        <v>1296</v>
      </c>
      <c r="D2778" t="s">
        <v>1301</v>
      </c>
      <c r="E2778" s="7">
        <v>1.62484184465081E-5</v>
      </c>
      <c r="F2778" s="9">
        <v>19.286091499039191</v>
      </c>
      <c r="G2778" s="9">
        <v>5.4136030153042158</v>
      </c>
      <c r="H2778" s="7">
        <v>5.9097808663730801E-2</v>
      </c>
      <c r="I2778" t="s">
        <v>151</v>
      </c>
      <c r="J2778" t="s">
        <v>437</v>
      </c>
      <c r="K2778" t="s">
        <v>130</v>
      </c>
      <c r="L2778" t="s">
        <v>1052</v>
      </c>
    </row>
    <row r="2779" spans="1:12" hidden="1">
      <c r="A2779" t="s">
        <v>151</v>
      </c>
      <c r="B2779" t="s">
        <v>2261</v>
      </c>
      <c r="C2779" t="s">
        <v>1296</v>
      </c>
      <c r="D2779" t="s">
        <v>1297</v>
      </c>
      <c r="E2779" s="7">
        <v>1.08078684937167E-5</v>
      </c>
      <c r="F2779" s="9">
        <v>3.7720726463842649</v>
      </c>
      <c r="G2779" s="9">
        <v>7.0060726932127029</v>
      </c>
      <c r="H2779" s="7">
        <v>0.46309639144026499</v>
      </c>
      <c r="I2779" t="s">
        <v>151</v>
      </c>
      <c r="J2779" t="s">
        <v>437</v>
      </c>
      <c r="K2779" t="s">
        <v>130</v>
      </c>
      <c r="L2779" t="s">
        <v>1052</v>
      </c>
    </row>
    <row r="2780" spans="1:12" hidden="1">
      <c r="A2780" t="s">
        <v>151</v>
      </c>
      <c r="B2780" t="s">
        <v>2262</v>
      </c>
      <c r="C2780" t="s">
        <v>1297</v>
      </c>
      <c r="D2780" t="s">
        <v>1296</v>
      </c>
      <c r="E2780" s="7">
        <v>7.5426584906439202E-6</v>
      </c>
      <c r="F2780" s="9">
        <v>-1.4414149653232813E-2</v>
      </c>
      <c r="G2780" s="9">
        <v>5.3442623357115604</v>
      </c>
      <c r="H2780" s="7">
        <v>0.95858139178189194</v>
      </c>
      <c r="I2780" t="s">
        <v>151</v>
      </c>
      <c r="J2780" t="s">
        <v>437</v>
      </c>
      <c r="K2780" t="s">
        <v>130</v>
      </c>
      <c r="L2780" t="s">
        <v>1052</v>
      </c>
    </row>
    <row r="2781" spans="1:12" hidden="1">
      <c r="A2781" t="s">
        <v>151</v>
      </c>
      <c r="B2781" t="s">
        <v>2263</v>
      </c>
      <c r="C2781" t="s">
        <v>1301</v>
      </c>
      <c r="D2781" t="s">
        <v>1307</v>
      </c>
      <c r="E2781" s="7">
        <v>1.29902633681893E-5</v>
      </c>
      <c r="F2781" s="9">
        <v>4.330512965391363</v>
      </c>
      <c r="G2781" s="9">
        <v>4.6953379670103397</v>
      </c>
      <c r="H2781" s="7">
        <v>0.33687163731306302</v>
      </c>
      <c r="I2781" t="s">
        <v>151</v>
      </c>
      <c r="J2781" t="s">
        <v>437</v>
      </c>
      <c r="K2781" t="s">
        <v>130</v>
      </c>
      <c r="L2781" t="s">
        <v>1052</v>
      </c>
    </row>
    <row r="2782" spans="1:12" hidden="1">
      <c r="A2782" t="s">
        <v>151</v>
      </c>
      <c r="B2782" t="s">
        <v>2264</v>
      </c>
      <c r="C2782" t="s">
        <v>1296</v>
      </c>
      <c r="D2782" t="s">
        <v>1297</v>
      </c>
      <c r="E2782" s="7">
        <v>1.23013329243783E-5</v>
      </c>
      <c r="F2782" s="9">
        <v>-0.16706152957317849</v>
      </c>
      <c r="G2782" s="9">
        <v>4.8479668452561153</v>
      </c>
      <c r="H2782" s="7">
        <v>0.85273149271865101</v>
      </c>
      <c r="I2782" t="s">
        <v>151</v>
      </c>
      <c r="J2782" t="s">
        <v>437</v>
      </c>
      <c r="K2782" t="s">
        <v>130</v>
      </c>
      <c r="L2782" t="s">
        <v>1052</v>
      </c>
    </row>
    <row r="2783" spans="1:12" hidden="1">
      <c r="A2783" t="s">
        <v>151</v>
      </c>
      <c r="B2783" t="s">
        <v>2265</v>
      </c>
      <c r="C2783" t="s">
        <v>1301</v>
      </c>
      <c r="D2783" t="s">
        <v>1307</v>
      </c>
      <c r="E2783" s="7">
        <v>2.5670233004286001E-5</v>
      </c>
      <c r="F2783" s="9">
        <v>0.52678296702539373</v>
      </c>
      <c r="G2783" s="9">
        <v>4.0584710059911187</v>
      </c>
      <c r="H2783" s="7">
        <v>0.71864117572745501</v>
      </c>
      <c r="I2783" t="s">
        <v>151</v>
      </c>
      <c r="J2783" t="s">
        <v>437</v>
      </c>
      <c r="K2783" t="s">
        <v>130</v>
      </c>
      <c r="L2783" t="s">
        <v>1052</v>
      </c>
    </row>
    <row r="2784" spans="1:12" hidden="1">
      <c r="A2784" t="s">
        <v>151</v>
      </c>
      <c r="B2784" t="s">
        <v>2265</v>
      </c>
      <c r="C2784" t="s">
        <v>1301</v>
      </c>
      <c r="D2784" t="s">
        <v>1296</v>
      </c>
      <c r="E2784" s="7">
        <v>1.15144755610304E-4</v>
      </c>
      <c r="F2784" s="9">
        <v>0.15631441904967358</v>
      </c>
      <c r="G2784" s="9">
        <v>2.8483796191080071</v>
      </c>
      <c r="H2784" s="7">
        <v>0.81478211283403701</v>
      </c>
      <c r="I2784" t="s">
        <v>151</v>
      </c>
      <c r="J2784" t="s">
        <v>437</v>
      </c>
      <c r="K2784" t="s">
        <v>130</v>
      </c>
      <c r="L2784" t="s">
        <v>1052</v>
      </c>
    </row>
    <row r="2785" spans="1:12">
      <c r="A2785" t="s">
        <v>151</v>
      </c>
      <c r="B2785" t="s">
        <v>2266</v>
      </c>
      <c r="C2785" t="s">
        <v>1296</v>
      </c>
      <c r="D2785" t="s">
        <v>1297</v>
      </c>
      <c r="E2785" s="7">
        <v>1.1061256505942301E-3</v>
      </c>
      <c r="F2785" s="9">
        <v>19.001339897203422</v>
      </c>
      <c r="G2785" s="9">
        <v>1.4191886177531094</v>
      </c>
      <c r="H2785" s="7">
        <v>2.5312108078475598E-4</v>
      </c>
      <c r="I2785" t="s">
        <v>151</v>
      </c>
      <c r="J2785" t="s">
        <v>437</v>
      </c>
      <c r="K2785" t="s">
        <v>130</v>
      </c>
      <c r="L2785" t="s">
        <v>1052</v>
      </c>
    </row>
    <row r="2786" spans="1:12" hidden="1">
      <c r="A2786" t="s">
        <v>151</v>
      </c>
      <c r="B2786" t="s">
        <v>2267</v>
      </c>
      <c r="C2786" t="s">
        <v>1301</v>
      </c>
      <c r="D2786" t="s">
        <v>1307</v>
      </c>
      <c r="E2786" s="7">
        <v>6.4981236667270403E-6</v>
      </c>
      <c r="F2786" s="9">
        <v>12.559689162698147</v>
      </c>
      <c r="G2786" s="9">
        <v>5.8809490067421866</v>
      </c>
      <c r="H2786" s="7">
        <v>0.14390880564087899</v>
      </c>
      <c r="I2786" t="s">
        <v>151</v>
      </c>
      <c r="J2786" t="s">
        <v>437</v>
      </c>
      <c r="K2786" t="s">
        <v>130</v>
      </c>
      <c r="L2786" t="s">
        <v>1052</v>
      </c>
    </row>
    <row r="2787" spans="1:12" hidden="1">
      <c r="A2787" t="s">
        <v>151</v>
      </c>
      <c r="B2787" t="s">
        <v>2268</v>
      </c>
      <c r="C2787" t="s">
        <v>1296</v>
      </c>
      <c r="D2787" t="s">
        <v>1297</v>
      </c>
      <c r="E2787" s="7">
        <v>1.8506721130395699E-5</v>
      </c>
      <c r="F2787" s="9">
        <v>-6.3536341066136002</v>
      </c>
      <c r="G2787" s="9">
        <v>6.32595983934001</v>
      </c>
      <c r="H2787" s="7">
        <v>0.31625426544385099</v>
      </c>
      <c r="I2787" t="s">
        <v>151</v>
      </c>
      <c r="J2787" t="s">
        <v>437</v>
      </c>
      <c r="K2787" t="s">
        <v>130</v>
      </c>
      <c r="L2787" t="s">
        <v>1052</v>
      </c>
    </row>
    <row r="2788" spans="1:12" hidden="1">
      <c r="A2788" t="s">
        <v>151</v>
      </c>
      <c r="B2788" t="s">
        <v>2269</v>
      </c>
      <c r="C2788" t="s">
        <v>1301</v>
      </c>
      <c r="D2788" t="s">
        <v>1395</v>
      </c>
      <c r="E2788" s="7">
        <v>3.7129636565561801E-5</v>
      </c>
      <c r="F2788" s="9">
        <v>1.0584368106990056</v>
      </c>
      <c r="G2788" s="9">
        <v>5.6633549812879798</v>
      </c>
      <c r="H2788" s="7">
        <v>0.66551590739158795</v>
      </c>
      <c r="I2788" t="s">
        <v>151</v>
      </c>
      <c r="J2788" t="s">
        <v>437</v>
      </c>
      <c r="K2788" t="s">
        <v>130</v>
      </c>
      <c r="L2788" t="s">
        <v>1052</v>
      </c>
    </row>
    <row r="2789" spans="1:12" hidden="1">
      <c r="A2789" t="s">
        <v>151</v>
      </c>
      <c r="B2789" t="s">
        <v>2269</v>
      </c>
      <c r="C2789" t="s">
        <v>1395</v>
      </c>
      <c r="D2789" t="s">
        <v>1301</v>
      </c>
      <c r="E2789" s="7">
        <v>2.5564075683066701E-5</v>
      </c>
      <c r="F2789" s="9">
        <v>3.7380335051753204</v>
      </c>
      <c r="G2789" s="9">
        <v>4.6176817111959316</v>
      </c>
      <c r="H2789" s="7">
        <v>0.36826682566158098</v>
      </c>
      <c r="I2789" t="s">
        <v>151</v>
      </c>
      <c r="J2789" t="s">
        <v>437</v>
      </c>
      <c r="K2789" t="s">
        <v>130</v>
      </c>
      <c r="L2789" t="s">
        <v>1052</v>
      </c>
    </row>
    <row r="2790" spans="1:12" hidden="1">
      <c r="A2790" t="s">
        <v>151</v>
      </c>
      <c r="B2790" t="s">
        <v>2270</v>
      </c>
      <c r="C2790" t="s">
        <v>1296</v>
      </c>
      <c r="D2790" t="s">
        <v>1307</v>
      </c>
      <c r="E2790" s="7">
        <v>2.8822360250173697E-4</v>
      </c>
      <c r="F2790" s="9">
        <v>5.1278428218148733</v>
      </c>
      <c r="G2790" s="9">
        <v>5.1263375633157597</v>
      </c>
      <c r="H2790" s="7">
        <v>0.31723946786245699</v>
      </c>
      <c r="I2790" t="s">
        <v>151</v>
      </c>
      <c r="J2790" t="s">
        <v>437</v>
      </c>
      <c r="K2790" t="s">
        <v>130</v>
      </c>
      <c r="L2790" t="s">
        <v>1052</v>
      </c>
    </row>
    <row r="2791" spans="1:12" hidden="1">
      <c r="A2791" t="s">
        <v>151</v>
      </c>
      <c r="B2791" t="s">
        <v>2270</v>
      </c>
      <c r="C2791" t="s">
        <v>1296</v>
      </c>
      <c r="D2791" t="s">
        <v>1297</v>
      </c>
      <c r="E2791" s="7">
        <v>8.7476056764568903E-5</v>
      </c>
      <c r="F2791" s="9">
        <v>-0.85825770435688398</v>
      </c>
      <c r="G2791" s="9">
        <v>4.560669866424516</v>
      </c>
      <c r="H2791" s="7">
        <v>0.664430062089578</v>
      </c>
      <c r="I2791" t="s">
        <v>151</v>
      </c>
      <c r="J2791" t="s">
        <v>437</v>
      </c>
      <c r="K2791" t="s">
        <v>130</v>
      </c>
      <c r="L2791" t="s">
        <v>1052</v>
      </c>
    </row>
    <row r="2792" spans="1:12" hidden="1">
      <c r="A2792" t="s">
        <v>151</v>
      </c>
      <c r="B2792" t="s">
        <v>2271</v>
      </c>
      <c r="C2792" t="s">
        <v>1307</v>
      </c>
      <c r="D2792" t="s">
        <v>1296</v>
      </c>
      <c r="E2792" s="7">
        <v>2.9544747571516501E-5</v>
      </c>
      <c r="F2792" s="9">
        <v>3.0522323637397122</v>
      </c>
      <c r="G2792" s="9">
        <v>4.2268042351171964</v>
      </c>
      <c r="H2792" s="7">
        <v>0.39545151954347402</v>
      </c>
      <c r="I2792" t="s">
        <v>151</v>
      </c>
      <c r="J2792" t="s">
        <v>437</v>
      </c>
      <c r="K2792" t="s">
        <v>130</v>
      </c>
      <c r="L2792" t="s">
        <v>1052</v>
      </c>
    </row>
    <row r="2793" spans="1:12" hidden="1">
      <c r="A2793" t="s">
        <v>151</v>
      </c>
      <c r="B2793" t="s">
        <v>2272</v>
      </c>
      <c r="C2793" t="s">
        <v>1307</v>
      </c>
      <c r="D2793" t="s">
        <v>1301</v>
      </c>
      <c r="E2793" s="7">
        <v>1.19538698479979E-5</v>
      </c>
      <c r="F2793" s="9">
        <v>6.9134022848741985</v>
      </c>
      <c r="G2793" s="9">
        <v>4.1455534078324039</v>
      </c>
      <c r="H2793" s="7">
        <v>0.19657132285426601</v>
      </c>
      <c r="I2793" t="s">
        <v>151</v>
      </c>
      <c r="J2793" t="s">
        <v>437</v>
      </c>
      <c r="K2793" t="s">
        <v>130</v>
      </c>
      <c r="L2793" t="s">
        <v>1052</v>
      </c>
    </row>
    <row r="2794" spans="1:12" hidden="1">
      <c r="A2794" t="s">
        <v>151</v>
      </c>
      <c r="B2794" t="s">
        <v>2273</v>
      </c>
      <c r="C2794" t="s">
        <v>1301</v>
      </c>
      <c r="D2794" t="s">
        <v>1307</v>
      </c>
      <c r="E2794" s="7">
        <v>1.0533361693145001E-5</v>
      </c>
      <c r="F2794" s="9">
        <v>-0.35224374759633964</v>
      </c>
      <c r="G2794" s="9">
        <v>4.0965568249129136</v>
      </c>
      <c r="H2794" s="7">
        <v>0.76934441725720104</v>
      </c>
      <c r="I2794" t="s">
        <v>151</v>
      </c>
      <c r="J2794" t="s">
        <v>437</v>
      </c>
      <c r="K2794" t="s">
        <v>130</v>
      </c>
      <c r="L2794" t="s">
        <v>1052</v>
      </c>
    </row>
    <row r="2795" spans="1:12" hidden="1">
      <c r="A2795" t="s">
        <v>151</v>
      </c>
      <c r="B2795" t="s">
        <v>2274</v>
      </c>
      <c r="C2795" t="s">
        <v>1301</v>
      </c>
      <c r="D2795" t="s">
        <v>1307</v>
      </c>
      <c r="E2795" s="7">
        <v>2.4366713189304099E-5</v>
      </c>
      <c r="F2795" s="9">
        <v>9.2866898528160213</v>
      </c>
      <c r="G2795" s="9">
        <v>3.8854896750271801</v>
      </c>
      <c r="H2795" s="7">
        <v>0.122106199892188</v>
      </c>
      <c r="I2795" t="s">
        <v>151</v>
      </c>
      <c r="J2795" t="s">
        <v>437</v>
      </c>
      <c r="K2795" t="s">
        <v>130</v>
      </c>
      <c r="L2795" t="s">
        <v>1052</v>
      </c>
    </row>
    <row r="2796" spans="1:12" hidden="1">
      <c r="A2796" t="s">
        <v>151</v>
      </c>
      <c r="B2796" t="s">
        <v>2275</v>
      </c>
      <c r="C2796" t="s">
        <v>1307</v>
      </c>
      <c r="D2796" t="s">
        <v>1297</v>
      </c>
      <c r="E2796" s="7">
        <v>1.01113475686388E-6</v>
      </c>
      <c r="F2796" s="9">
        <v>0.69669073148860761</v>
      </c>
      <c r="G2796" s="9">
        <v>6.1776433830062496</v>
      </c>
      <c r="H2796" s="7">
        <v>0.73700541652929596</v>
      </c>
      <c r="I2796" t="s">
        <v>151</v>
      </c>
      <c r="J2796" t="s">
        <v>437</v>
      </c>
      <c r="K2796" t="s">
        <v>130</v>
      </c>
      <c r="L2796" t="s">
        <v>1052</v>
      </c>
    </row>
    <row r="2797" spans="1:12" hidden="1">
      <c r="A2797" t="s">
        <v>151</v>
      </c>
      <c r="B2797" t="s">
        <v>2276</v>
      </c>
      <c r="C2797" t="s">
        <v>1296</v>
      </c>
      <c r="D2797" t="s">
        <v>1297</v>
      </c>
      <c r="E2797" s="7">
        <v>1.96608227411568E-5</v>
      </c>
      <c r="F2797" s="9">
        <v>0.98822639130631995</v>
      </c>
      <c r="G2797" s="9">
        <v>6.4313535907721748</v>
      </c>
      <c r="H2797" s="7">
        <v>0.69506424057373095</v>
      </c>
      <c r="I2797" t="s">
        <v>151</v>
      </c>
      <c r="J2797" t="s">
        <v>437</v>
      </c>
      <c r="K2797" t="s">
        <v>130</v>
      </c>
      <c r="L2797" t="s">
        <v>1052</v>
      </c>
    </row>
    <row r="2798" spans="1:12" hidden="1">
      <c r="A2798" t="s">
        <v>151</v>
      </c>
      <c r="B2798" t="s">
        <v>2277</v>
      </c>
      <c r="C2798" t="s">
        <v>1301</v>
      </c>
      <c r="D2798" t="s">
        <v>1297</v>
      </c>
      <c r="E2798" s="7">
        <v>6.9893249449642301E-6</v>
      </c>
      <c r="F2798" s="9">
        <v>-18.637780344810022</v>
      </c>
      <c r="G2798" s="9">
        <v>7.2975012197295408</v>
      </c>
      <c r="H2798" s="7">
        <v>0.11001576589643799</v>
      </c>
      <c r="I2798" t="s">
        <v>151</v>
      </c>
      <c r="J2798" t="s">
        <v>437</v>
      </c>
      <c r="K2798" t="s">
        <v>130</v>
      </c>
      <c r="L2798" t="s">
        <v>1052</v>
      </c>
    </row>
    <row r="2799" spans="1:12">
      <c r="A2799" t="s">
        <v>151</v>
      </c>
      <c r="B2799" t="s">
        <v>2278</v>
      </c>
      <c r="C2799" t="s">
        <v>1301</v>
      </c>
      <c r="D2799" t="s">
        <v>1297</v>
      </c>
      <c r="E2799" s="7">
        <v>1.8164391813428701E-5</v>
      </c>
      <c r="F2799" s="9">
        <v>-59.725942764256033</v>
      </c>
      <c r="G2799" s="9">
        <v>5.3400398881109226</v>
      </c>
      <c r="H2799" s="7">
        <v>8.2481260909840395E-4</v>
      </c>
      <c r="I2799" t="s">
        <v>151</v>
      </c>
      <c r="J2799" t="s">
        <v>437</v>
      </c>
      <c r="K2799" t="s">
        <v>130</v>
      </c>
      <c r="L2799" t="s">
        <v>1052</v>
      </c>
    </row>
    <row r="2800" spans="1:12" hidden="1">
      <c r="A2800" t="s">
        <v>151</v>
      </c>
      <c r="B2800" t="s">
        <v>2279</v>
      </c>
      <c r="C2800" t="s">
        <v>1307</v>
      </c>
      <c r="D2800" t="s">
        <v>1296</v>
      </c>
      <c r="E2800" s="7">
        <v>1.43884747220204E-5</v>
      </c>
      <c r="F2800" s="9">
        <v>8.9849150539690275</v>
      </c>
      <c r="G2800" s="9">
        <v>5.5497787657274138</v>
      </c>
      <c r="H2800" s="7">
        <v>0.20323572454981401</v>
      </c>
      <c r="I2800" t="s">
        <v>151</v>
      </c>
      <c r="J2800" t="s">
        <v>437</v>
      </c>
      <c r="K2800" t="s">
        <v>130</v>
      </c>
      <c r="L2800" t="s">
        <v>1052</v>
      </c>
    </row>
    <row r="2801" spans="1:12" hidden="1">
      <c r="A2801" t="s">
        <v>151</v>
      </c>
      <c r="B2801" t="s">
        <v>2280</v>
      </c>
      <c r="C2801" t="s">
        <v>1301</v>
      </c>
      <c r="D2801" t="s">
        <v>1296</v>
      </c>
      <c r="E2801" s="7">
        <v>7.9738514431842408E-6</v>
      </c>
      <c r="F2801" s="9">
        <v>-3.7832348565004408E-3</v>
      </c>
      <c r="G2801" s="9">
        <v>5.2079801565501471</v>
      </c>
      <c r="H2801" s="7">
        <v>0.97849772192432405</v>
      </c>
      <c r="I2801" t="s">
        <v>151</v>
      </c>
      <c r="J2801" t="s">
        <v>437</v>
      </c>
      <c r="K2801" t="s">
        <v>130</v>
      </c>
      <c r="L2801" t="s">
        <v>1052</v>
      </c>
    </row>
    <row r="2802" spans="1:12" hidden="1">
      <c r="A2802" t="s">
        <v>151</v>
      </c>
      <c r="B2802" t="s">
        <v>2281</v>
      </c>
      <c r="C2802" t="s">
        <v>1297</v>
      </c>
      <c r="D2802" t="s">
        <v>1307</v>
      </c>
      <c r="E2802" s="7">
        <v>7.0379142736565704E-6</v>
      </c>
      <c r="F2802" s="9">
        <v>0.63909309725224417</v>
      </c>
      <c r="G2802" s="9">
        <v>5.6219180133384841</v>
      </c>
      <c r="H2802" s="7">
        <v>0.73599408613099704</v>
      </c>
      <c r="I2802" t="s">
        <v>151</v>
      </c>
      <c r="J2802" t="s">
        <v>437</v>
      </c>
      <c r="K2802" t="s">
        <v>130</v>
      </c>
      <c r="L2802" t="s">
        <v>1052</v>
      </c>
    </row>
    <row r="2803" spans="1:12" hidden="1">
      <c r="A2803" t="s">
        <v>151</v>
      </c>
      <c r="B2803" t="s">
        <v>2282</v>
      </c>
      <c r="C2803" t="s">
        <v>1297</v>
      </c>
      <c r="D2803" t="s">
        <v>1296</v>
      </c>
      <c r="E2803" s="7">
        <v>1.4187326054900201E-6</v>
      </c>
      <c r="F2803" s="9">
        <v>0.63909309725224417</v>
      </c>
      <c r="G2803" s="9">
        <v>5.6219180133384841</v>
      </c>
      <c r="H2803" s="7">
        <v>0.73599408613099704</v>
      </c>
      <c r="I2803" t="s">
        <v>151</v>
      </c>
      <c r="J2803" t="s">
        <v>437</v>
      </c>
      <c r="K2803" t="s">
        <v>130</v>
      </c>
      <c r="L2803" t="s">
        <v>1052</v>
      </c>
    </row>
    <row r="2804" spans="1:12" hidden="1">
      <c r="A2804" t="s">
        <v>151</v>
      </c>
      <c r="B2804" t="s">
        <v>2283</v>
      </c>
      <c r="C2804" t="s">
        <v>1296</v>
      </c>
      <c r="D2804" t="s">
        <v>1307</v>
      </c>
      <c r="E2804" s="7">
        <v>2.1912026957126801E-5</v>
      </c>
      <c r="F2804" s="9">
        <v>1.1829276612550572</v>
      </c>
      <c r="G2804" s="9">
        <v>3.9964360681154267</v>
      </c>
      <c r="H2804" s="7">
        <v>0.58640375245829102</v>
      </c>
      <c r="I2804" t="s">
        <v>151</v>
      </c>
      <c r="J2804" t="s">
        <v>437</v>
      </c>
      <c r="K2804" t="s">
        <v>130</v>
      </c>
      <c r="L2804" t="s">
        <v>1052</v>
      </c>
    </row>
    <row r="2805" spans="1:12" hidden="1">
      <c r="A2805" t="s">
        <v>151</v>
      </c>
      <c r="B2805" t="s">
        <v>2284</v>
      </c>
      <c r="C2805" t="s">
        <v>1296</v>
      </c>
      <c r="D2805" t="s">
        <v>1297</v>
      </c>
      <c r="E2805" s="7">
        <v>1.8469001231065701E-5</v>
      </c>
      <c r="F2805" s="9">
        <v>2.4044617081982915</v>
      </c>
      <c r="G2805" s="9">
        <v>4.7444864002909517</v>
      </c>
      <c r="H2805" s="7">
        <v>0.47653143612858301</v>
      </c>
      <c r="I2805" t="s">
        <v>151</v>
      </c>
      <c r="J2805" t="s">
        <v>437</v>
      </c>
      <c r="K2805" t="s">
        <v>130</v>
      </c>
      <c r="L2805" t="s">
        <v>1052</v>
      </c>
    </row>
    <row r="2806" spans="1:12" hidden="1">
      <c r="A2806" t="s">
        <v>151</v>
      </c>
      <c r="B2806" t="s">
        <v>2285</v>
      </c>
      <c r="C2806" t="s">
        <v>1301</v>
      </c>
      <c r="D2806" t="s">
        <v>1307</v>
      </c>
      <c r="E2806" s="7">
        <v>1.5984411981152201E-5</v>
      </c>
      <c r="F2806" s="9">
        <v>0.98556440162839554</v>
      </c>
      <c r="G2806" s="9">
        <v>5.319999445443286</v>
      </c>
      <c r="H2806" s="7">
        <v>0.66689428131852002</v>
      </c>
      <c r="I2806" t="s">
        <v>151</v>
      </c>
      <c r="J2806" t="s">
        <v>437</v>
      </c>
      <c r="K2806" t="s">
        <v>130</v>
      </c>
      <c r="L2806" t="s">
        <v>1052</v>
      </c>
    </row>
    <row r="2807" spans="1:12" hidden="1">
      <c r="A2807" t="s">
        <v>151</v>
      </c>
      <c r="B2807" t="s">
        <v>2286</v>
      </c>
      <c r="C2807" t="s">
        <v>1301</v>
      </c>
      <c r="D2807" t="s">
        <v>1297</v>
      </c>
      <c r="E2807" s="7">
        <v>1.1235699765544399E-4</v>
      </c>
      <c r="F2807" s="9">
        <v>2.5560338155920825</v>
      </c>
      <c r="G2807" s="9">
        <v>4.9051252194276609</v>
      </c>
      <c r="H2807" s="7">
        <v>0.47037516890479503</v>
      </c>
      <c r="I2807" t="s">
        <v>151</v>
      </c>
      <c r="J2807" t="s">
        <v>437</v>
      </c>
      <c r="K2807" t="s">
        <v>130</v>
      </c>
      <c r="L2807" t="s">
        <v>1052</v>
      </c>
    </row>
    <row r="2808" spans="1:12" hidden="1">
      <c r="A2808" t="s">
        <v>151</v>
      </c>
      <c r="B2808" t="s">
        <v>2287</v>
      </c>
      <c r="C2808" t="s">
        <v>1296</v>
      </c>
      <c r="D2808" t="s">
        <v>1307</v>
      </c>
      <c r="E2808" s="7">
        <v>4.9885491522495598E-5</v>
      </c>
      <c r="F2808" s="9">
        <v>-2.5366901187438211</v>
      </c>
      <c r="G2808" s="9">
        <v>5.6536981054198465</v>
      </c>
      <c r="H2808" s="7">
        <v>0.50296340703906794</v>
      </c>
      <c r="I2808" t="s">
        <v>151</v>
      </c>
      <c r="J2808" t="s">
        <v>437</v>
      </c>
      <c r="K2808" t="s">
        <v>130</v>
      </c>
      <c r="L2808" t="s">
        <v>1052</v>
      </c>
    </row>
    <row r="2809" spans="1:12" hidden="1">
      <c r="A2809" t="s">
        <v>151</v>
      </c>
      <c r="B2809" t="s">
        <v>2287</v>
      </c>
      <c r="C2809" t="s">
        <v>1296</v>
      </c>
      <c r="D2809" t="s">
        <v>1301</v>
      </c>
      <c r="E2809" s="7">
        <v>3.8890350126606E-5</v>
      </c>
      <c r="F2809" s="9">
        <v>-1.1001657015192321</v>
      </c>
      <c r="G2809" s="9">
        <v>6.0846795063139991</v>
      </c>
      <c r="H2809" s="7">
        <v>0.67067879400826402</v>
      </c>
      <c r="I2809" t="s">
        <v>151</v>
      </c>
      <c r="J2809" t="s">
        <v>437</v>
      </c>
      <c r="K2809" t="s">
        <v>130</v>
      </c>
      <c r="L2809" t="s">
        <v>1052</v>
      </c>
    </row>
    <row r="2810" spans="1:12" hidden="1">
      <c r="A2810" t="s">
        <v>151</v>
      </c>
      <c r="B2810" t="s">
        <v>2288</v>
      </c>
      <c r="C2810" t="s">
        <v>1297</v>
      </c>
      <c r="D2810" t="s">
        <v>1296</v>
      </c>
      <c r="E2810" s="7">
        <v>5.65546485403843E-5</v>
      </c>
      <c r="F2810" s="9">
        <v>7.888060126271963</v>
      </c>
      <c r="G2810" s="9">
        <v>3.9921828943773217</v>
      </c>
      <c r="H2810" s="7">
        <v>0.15982549004018301</v>
      </c>
      <c r="I2810" t="s">
        <v>151</v>
      </c>
      <c r="J2810" t="s">
        <v>437</v>
      </c>
      <c r="K2810" t="s">
        <v>130</v>
      </c>
      <c r="L2810" t="s">
        <v>1052</v>
      </c>
    </row>
    <row r="2811" spans="1:12" hidden="1">
      <c r="A2811" t="s">
        <v>151</v>
      </c>
      <c r="B2811" t="s">
        <v>2289</v>
      </c>
      <c r="C2811" t="s">
        <v>1307</v>
      </c>
      <c r="D2811" t="s">
        <v>1296</v>
      </c>
      <c r="E2811" s="7">
        <v>1.48817753226881E-5</v>
      </c>
      <c r="F2811" s="9">
        <v>9.4306386727540055</v>
      </c>
      <c r="G2811" s="9">
        <v>5.6565193934557332</v>
      </c>
      <c r="H2811" s="7">
        <v>0.196631866491395</v>
      </c>
      <c r="I2811" t="s">
        <v>151</v>
      </c>
      <c r="J2811" t="s">
        <v>437</v>
      </c>
      <c r="K2811" t="s">
        <v>130</v>
      </c>
      <c r="L2811" t="s">
        <v>1052</v>
      </c>
    </row>
    <row r="2812" spans="1:12" hidden="1">
      <c r="A2812" t="s">
        <v>151</v>
      </c>
      <c r="B2812" t="s">
        <v>2290</v>
      </c>
      <c r="C2812" t="s">
        <v>1307</v>
      </c>
      <c r="D2812" t="s">
        <v>1296</v>
      </c>
      <c r="E2812" s="7">
        <v>2.4721827216861199E-5</v>
      </c>
      <c r="F2812" s="9">
        <v>-1.1219707724061683</v>
      </c>
      <c r="G2812" s="9">
        <v>5.6278264942264888</v>
      </c>
      <c r="H2812" s="7">
        <v>0.65523688572383998</v>
      </c>
      <c r="I2812" t="s">
        <v>151</v>
      </c>
      <c r="J2812" t="s">
        <v>437</v>
      </c>
      <c r="K2812" t="s">
        <v>130</v>
      </c>
      <c r="L2812" t="s">
        <v>1052</v>
      </c>
    </row>
    <row r="2813" spans="1:12" hidden="1">
      <c r="A2813" t="s">
        <v>151</v>
      </c>
      <c r="B2813" t="s">
        <v>2291</v>
      </c>
      <c r="C2813" t="s">
        <v>1296</v>
      </c>
      <c r="D2813" t="s">
        <v>1301</v>
      </c>
      <c r="E2813" s="7">
        <v>1.69262207752232E-5</v>
      </c>
      <c r="F2813" s="9">
        <v>-0.97930219293626708</v>
      </c>
      <c r="G2813" s="9">
        <v>6.2025478849166982</v>
      </c>
      <c r="H2813" s="7">
        <v>0.69110932490876897</v>
      </c>
      <c r="I2813" t="s">
        <v>151</v>
      </c>
      <c r="J2813" t="s">
        <v>437</v>
      </c>
      <c r="K2813" t="s">
        <v>130</v>
      </c>
      <c r="L2813" t="s">
        <v>1052</v>
      </c>
    </row>
    <row r="2814" spans="1:12" hidden="1">
      <c r="A2814" t="s">
        <v>151</v>
      </c>
      <c r="B2814" t="s">
        <v>2292</v>
      </c>
      <c r="C2814" t="s">
        <v>1296</v>
      </c>
      <c r="D2814" t="s">
        <v>1307</v>
      </c>
      <c r="E2814" s="7">
        <v>1.1839083181398401E-5</v>
      </c>
      <c r="F2814" s="9">
        <v>6.7063634572111264</v>
      </c>
      <c r="G2814" s="9">
        <v>6.1624577331472512</v>
      </c>
      <c r="H2814" s="7">
        <v>0.29685679891031502</v>
      </c>
      <c r="I2814" t="s">
        <v>151</v>
      </c>
      <c r="J2814" t="s">
        <v>437</v>
      </c>
      <c r="K2814" t="s">
        <v>130</v>
      </c>
      <c r="L2814" t="s">
        <v>1052</v>
      </c>
    </row>
    <row r="2815" spans="1:12" hidden="1">
      <c r="A2815" t="s">
        <v>151</v>
      </c>
      <c r="B2815" t="s">
        <v>2293</v>
      </c>
      <c r="C2815" t="s">
        <v>1301</v>
      </c>
      <c r="D2815" t="s">
        <v>1307</v>
      </c>
      <c r="E2815" s="7">
        <v>2.1165136005994801E-5</v>
      </c>
      <c r="F2815" s="9">
        <v>-2.5050336484482112</v>
      </c>
      <c r="G2815" s="9">
        <v>5.6244517525271096</v>
      </c>
      <c r="H2815" s="7">
        <v>0.50453581970361705</v>
      </c>
      <c r="I2815" t="s">
        <v>151</v>
      </c>
      <c r="J2815" t="s">
        <v>437</v>
      </c>
      <c r="K2815" t="s">
        <v>130</v>
      </c>
      <c r="L2815" t="s">
        <v>1052</v>
      </c>
    </row>
    <row r="2816" spans="1:12" hidden="1">
      <c r="A2816" t="s">
        <v>151</v>
      </c>
      <c r="B2816" t="s">
        <v>2294</v>
      </c>
      <c r="C2816" t="s">
        <v>1296</v>
      </c>
      <c r="D2816" t="s">
        <v>2295</v>
      </c>
      <c r="E2816" s="7">
        <v>1.23398899281818E-5</v>
      </c>
      <c r="F2816" s="9">
        <v>-0.86576569428077832</v>
      </c>
      <c r="G2816" s="9">
        <v>5.6706256412972929</v>
      </c>
      <c r="H2816" s="7">
        <v>0.69599154020964404</v>
      </c>
      <c r="I2816" t="s">
        <v>151</v>
      </c>
      <c r="J2816" t="s">
        <v>437</v>
      </c>
      <c r="K2816" t="s">
        <v>130</v>
      </c>
      <c r="L2816" t="s">
        <v>1052</v>
      </c>
    </row>
    <row r="2817" spans="1:12" hidden="1">
      <c r="A2817" t="s">
        <v>151</v>
      </c>
      <c r="B2817" t="s">
        <v>2296</v>
      </c>
      <c r="C2817" t="s">
        <v>1296</v>
      </c>
      <c r="D2817" t="s">
        <v>1301</v>
      </c>
      <c r="E2817" s="7">
        <v>1.17268579333696E-5</v>
      </c>
      <c r="F2817" s="9">
        <v>6.1892959536601104</v>
      </c>
      <c r="G2817" s="9">
        <v>6.3408341152467349</v>
      </c>
      <c r="H2817" s="7">
        <v>0.323163249898753</v>
      </c>
      <c r="I2817" t="s">
        <v>151</v>
      </c>
      <c r="J2817" t="s">
        <v>437</v>
      </c>
      <c r="K2817" t="s">
        <v>130</v>
      </c>
      <c r="L2817" t="s">
        <v>1052</v>
      </c>
    </row>
    <row r="2818" spans="1:12" hidden="1">
      <c r="A2818" t="s">
        <v>151</v>
      </c>
      <c r="B2818" t="s">
        <v>2297</v>
      </c>
      <c r="C2818" t="s">
        <v>1296</v>
      </c>
      <c r="D2818" t="s">
        <v>1297</v>
      </c>
      <c r="E2818" s="7">
        <v>4.9138430838443897E-5</v>
      </c>
      <c r="F2818" s="9">
        <v>-0.33061574559447487</v>
      </c>
      <c r="G2818" s="9">
        <v>4.5530588972413462</v>
      </c>
      <c r="H2818" s="7">
        <v>0.78756816362428395</v>
      </c>
      <c r="I2818" t="s">
        <v>151</v>
      </c>
      <c r="J2818" t="s">
        <v>437</v>
      </c>
      <c r="K2818" t="s">
        <v>130</v>
      </c>
      <c r="L2818" t="s">
        <v>1052</v>
      </c>
    </row>
    <row r="2819" spans="1:12" hidden="1">
      <c r="A2819" t="s">
        <v>151</v>
      </c>
      <c r="B2819" t="s">
        <v>2298</v>
      </c>
      <c r="C2819" t="s">
        <v>1296</v>
      </c>
      <c r="D2819" t="s">
        <v>1516</v>
      </c>
      <c r="E2819" s="7">
        <v>1.10889467478038E-5</v>
      </c>
      <c r="F2819" s="9">
        <v>-14.144453303268849</v>
      </c>
      <c r="G2819" s="9">
        <v>5.7185072975160534</v>
      </c>
      <c r="H2819" s="7">
        <v>0.115783386861187</v>
      </c>
      <c r="I2819" t="s">
        <v>151</v>
      </c>
      <c r="J2819" t="s">
        <v>437</v>
      </c>
      <c r="K2819" t="s">
        <v>130</v>
      </c>
      <c r="L2819" t="s">
        <v>1052</v>
      </c>
    </row>
    <row r="2820" spans="1:12" hidden="1">
      <c r="A2820" t="s">
        <v>151</v>
      </c>
      <c r="B2820" t="s">
        <v>2299</v>
      </c>
      <c r="C2820" t="s">
        <v>1297</v>
      </c>
      <c r="D2820" t="s">
        <v>1296</v>
      </c>
      <c r="E2820" s="7">
        <v>1.77819485236663E-5</v>
      </c>
      <c r="F2820" s="9">
        <v>1.1588439056705273</v>
      </c>
      <c r="G2820" s="9">
        <v>6.1875217578784358</v>
      </c>
      <c r="H2820" s="7">
        <v>0.66518407559576698</v>
      </c>
      <c r="I2820" t="s">
        <v>151</v>
      </c>
      <c r="J2820" t="s">
        <v>437</v>
      </c>
      <c r="K2820" t="s">
        <v>130</v>
      </c>
      <c r="L2820" t="s">
        <v>1052</v>
      </c>
    </row>
    <row r="2821" spans="1:12" hidden="1">
      <c r="A2821" t="s">
        <v>151</v>
      </c>
      <c r="B2821" t="s">
        <v>2300</v>
      </c>
      <c r="C2821" t="s">
        <v>1296</v>
      </c>
      <c r="D2821" t="s">
        <v>1307</v>
      </c>
      <c r="E2821" s="7">
        <v>1.23398899281818E-5</v>
      </c>
      <c r="F2821" s="9">
        <v>5.7840227418801821E-2</v>
      </c>
      <c r="G2821" s="9">
        <v>5.6721214587548507</v>
      </c>
      <c r="H2821" s="7">
        <v>0.91956506890575596</v>
      </c>
      <c r="I2821" t="s">
        <v>151</v>
      </c>
      <c r="J2821" t="s">
        <v>437</v>
      </c>
      <c r="K2821" t="s">
        <v>130</v>
      </c>
      <c r="L2821" t="s">
        <v>1052</v>
      </c>
    </row>
    <row r="2822" spans="1:12" hidden="1">
      <c r="A2822" t="s">
        <v>151</v>
      </c>
      <c r="B2822" t="s">
        <v>2300</v>
      </c>
      <c r="C2822" t="s">
        <v>1296</v>
      </c>
      <c r="D2822" t="s">
        <v>1301</v>
      </c>
      <c r="E2822" s="7">
        <v>1.2984773044744399E-5</v>
      </c>
      <c r="F2822" s="9">
        <v>-17.376452830526901</v>
      </c>
      <c r="G2822" s="9">
        <v>5.6719937208069453</v>
      </c>
      <c r="H2822" s="7">
        <v>8.0066422323736106E-2</v>
      </c>
      <c r="I2822" t="s">
        <v>151</v>
      </c>
      <c r="J2822" t="s">
        <v>437</v>
      </c>
      <c r="K2822" t="s">
        <v>130</v>
      </c>
      <c r="L2822" t="s">
        <v>1052</v>
      </c>
    </row>
    <row r="2823" spans="1:12" hidden="1">
      <c r="A2823" t="s">
        <v>151</v>
      </c>
      <c r="B2823" t="s">
        <v>2301</v>
      </c>
      <c r="C2823" t="s">
        <v>1296</v>
      </c>
      <c r="D2823" t="s">
        <v>1301</v>
      </c>
      <c r="E2823" s="7">
        <v>2.25104555679208E-5</v>
      </c>
      <c r="F2823" s="9">
        <v>12.496746602961334</v>
      </c>
      <c r="G2823" s="9">
        <v>6.1786220158522296</v>
      </c>
      <c r="H2823" s="7">
        <v>0.154975807928459</v>
      </c>
      <c r="I2823" t="s">
        <v>151</v>
      </c>
      <c r="J2823" t="s">
        <v>437</v>
      </c>
      <c r="K2823" t="s">
        <v>130</v>
      </c>
      <c r="L2823" t="s">
        <v>1052</v>
      </c>
    </row>
    <row r="2824" spans="1:12" hidden="1">
      <c r="A2824" t="s">
        <v>151</v>
      </c>
      <c r="B2824" t="s">
        <v>2302</v>
      </c>
      <c r="C2824" t="s">
        <v>1296</v>
      </c>
      <c r="D2824" t="s">
        <v>1297</v>
      </c>
      <c r="E2824" s="7">
        <v>2.4746897639286801E-5</v>
      </c>
      <c r="F2824" s="9">
        <v>-1.2975105804424061</v>
      </c>
      <c r="G2824" s="9">
        <v>4.8994537756485901</v>
      </c>
      <c r="H2824" s="7">
        <v>0.60682275960004595</v>
      </c>
      <c r="I2824" t="s">
        <v>151</v>
      </c>
      <c r="J2824" t="s">
        <v>437</v>
      </c>
      <c r="K2824" t="s">
        <v>130</v>
      </c>
      <c r="L2824" t="s">
        <v>1052</v>
      </c>
    </row>
    <row r="2825" spans="1:12" hidden="1">
      <c r="A2825" t="s">
        <v>151</v>
      </c>
      <c r="B2825" t="s">
        <v>2303</v>
      </c>
      <c r="C2825" t="s">
        <v>1296</v>
      </c>
      <c r="D2825" t="s">
        <v>1307</v>
      </c>
      <c r="E2825" s="7">
        <v>1.8380135256242801E-5</v>
      </c>
      <c r="F2825" s="9">
        <v>14.652425201943633</v>
      </c>
      <c r="G2825" s="9">
        <v>4.930256484057308</v>
      </c>
      <c r="H2825" s="7">
        <v>8.4720213650285606E-2</v>
      </c>
      <c r="I2825" t="s">
        <v>151</v>
      </c>
      <c r="J2825" t="s">
        <v>437</v>
      </c>
      <c r="K2825" t="s">
        <v>130</v>
      </c>
      <c r="L2825" t="s">
        <v>1052</v>
      </c>
    </row>
    <row r="2826" spans="1:12" hidden="1">
      <c r="A2826" t="s">
        <v>151</v>
      </c>
      <c r="B2826" t="s">
        <v>2304</v>
      </c>
      <c r="C2826" t="s">
        <v>1301</v>
      </c>
      <c r="D2826" t="s">
        <v>1296</v>
      </c>
      <c r="E2826" s="7">
        <v>1.8007969862652001E-3</v>
      </c>
      <c r="F2826" s="9">
        <v>2.8705425654208212</v>
      </c>
      <c r="G2826" s="9">
        <v>1.4238857835517784</v>
      </c>
      <c r="H2826" s="7">
        <v>0.15564949587784399</v>
      </c>
      <c r="I2826" t="s">
        <v>151</v>
      </c>
      <c r="J2826" t="s">
        <v>437</v>
      </c>
      <c r="K2826" t="s">
        <v>130</v>
      </c>
      <c r="L2826" t="s">
        <v>1052</v>
      </c>
    </row>
    <row r="2827" spans="1:12" hidden="1">
      <c r="A2827" t="s">
        <v>151</v>
      </c>
      <c r="B2827" t="s">
        <v>2305</v>
      </c>
      <c r="C2827" t="s">
        <v>1301</v>
      </c>
      <c r="D2827" t="s">
        <v>1307</v>
      </c>
      <c r="E2827" s="7">
        <v>7.7898638031870798E-6</v>
      </c>
      <c r="F2827" s="9">
        <v>-1.7019532331055451</v>
      </c>
      <c r="G2827" s="9">
        <v>6.184125157926581</v>
      </c>
      <c r="H2827" s="7">
        <v>0.59985592013232203</v>
      </c>
      <c r="I2827" t="s">
        <v>151</v>
      </c>
      <c r="J2827" t="s">
        <v>437</v>
      </c>
      <c r="K2827" t="s">
        <v>130</v>
      </c>
      <c r="L2827" t="s">
        <v>1052</v>
      </c>
    </row>
    <row r="2828" spans="1:12" hidden="1">
      <c r="A2828" t="s">
        <v>151</v>
      </c>
      <c r="B2828" t="s">
        <v>2306</v>
      </c>
      <c r="C2828" t="s">
        <v>1296</v>
      </c>
      <c r="D2828" t="s">
        <v>1297</v>
      </c>
      <c r="E2828" s="7">
        <v>5.4075347665313196E-6</v>
      </c>
      <c r="F2828" s="9">
        <v>1.6796998044527084E-2</v>
      </c>
      <c r="G2828" s="9">
        <v>5.6242293576182663</v>
      </c>
      <c r="H2828" s="7">
        <v>0.95641788967887098</v>
      </c>
      <c r="I2828" t="s">
        <v>151</v>
      </c>
      <c r="J2828" t="s">
        <v>437</v>
      </c>
      <c r="K2828" t="s">
        <v>130</v>
      </c>
      <c r="L2828" t="s">
        <v>1052</v>
      </c>
    </row>
    <row r="2829" spans="1:12" hidden="1">
      <c r="A2829" t="s">
        <v>151</v>
      </c>
      <c r="B2829" t="s">
        <v>2307</v>
      </c>
      <c r="C2829" t="s">
        <v>1307</v>
      </c>
      <c r="D2829" t="s">
        <v>1296</v>
      </c>
      <c r="E2829" s="7">
        <v>1.1732257902588E-5</v>
      </c>
      <c r="F2829" s="9">
        <v>-14.880168953124601</v>
      </c>
      <c r="G2829" s="9">
        <v>5.7147242487275838</v>
      </c>
      <c r="H2829" s="7">
        <v>0.10660582511657</v>
      </c>
      <c r="I2829" t="s">
        <v>151</v>
      </c>
      <c r="J2829" t="s">
        <v>437</v>
      </c>
      <c r="K2829" t="s">
        <v>130</v>
      </c>
      <c r="L2829" t="s">
        <v>1052</v>
      </c>
    </row>
    <row r="2830" spans="1:12" hidden="1">
      <c r="A2830" t="s">
        <v>151</v>
      </c>
      <c r="B2830" t="s">
        <v>2308</v>
      </c>
      <c r="C2830" t="s">
        <v>1296</v>
      </c>
      <c r="D2830" t="s">
        <v>1297</v>
      </c>
      <c r="E2830" s="7">
        <v>1.16153658280162E-5</v>
      </c>
      <c r="F2830" s="9">
        <v>14.755099207640562</v>
      </c>
      <c r="G2830" s="9">
        <v>5.672139707737645</v>
      </c>
      <c r="H2830" s="7">
        <v>0.10677417172176901</v>
      </c>
      <c r="I2830" t="s">
        <v>151</v>
      </c>
      <c r="J2830" t="s">
        <v>437</v>
      </c>
      <c r="K2830" t="s">
        <v>130</v>
      </c>
      <c r="L2830" t="s">
        <v>1052</v>
      </c>
    </row>
    <row r="2831" spans="1:12" hidden="1">
      <c r="A2831" t="s">
        <v>151</v>
      </c>
      <c r="B2831" t="s">
        <v>2309</v>
      </c>
      <c r="C2831" t="s">
        <v>1301</v>
      </c>
      <c r="D2831" t="s">
        <v>1296</v>
      </c>
      <c r="E2831" s="7">
        <v>1.2153326365426201E-5</v>
      </c>
      <c r="F2831" s="9">
        <v>-0.82556072428873373</v>
      </c>
      <c r="G2831" s="9">
        <v>6.8622688979006154</v>
      </c>
      <c r="H2831" s="7">
        <v>0.72870464344137897</v>
      </c>
      <c r="I2831" t="s">
        <v>151</v>
      </c>
      <c r="J2831" t="s">
        <v>437</v>
      </c>
      <c r="K2831" t="s">
        <v>130</v>
      </c>
      <c r="L2831" t="s">
        <v>1052</v>
      </c>
    </row>
    <row r="2832" spans="1:12" hidden="1">
      <c r="A2832" t="s">
        <v>151</v>
      </c>
      <c r="B2832" t="s">
        <v>2309</v>
      </c>
      <c r="C2832" t="s">
        <v>1301</v>
      </c>
      <c r="D2832" t="s">
        <v>1297</v>
      </c>
      <c r="E2832" s="7">
        <v>9.2429774515481395E-6</v>
      </c>
      <c r="F2832" s="9">
        <v>4.2501021542419721</v>
      </c>
      <c r="G2832" s="9">
        <v>4.9026188980215446</v>
      </c>
      <c r="H2832" s="7">
        <v>0.35181371476349899</v>
      </c>
      <c r="I2832" t="s">
        <v>151</v>
      </c>
      <c r="J2832" t="s">
        <v>437</v>
      </c>
      <c r="K2832" t="s">
        <v>130</v>
      </c>
      <c r="L2832" t="s">
        <v>1052</v>
      </c>
    </row>
    <row r="2833" spans="1:12" hidden="1">
      <c r="A2833" t="s">
        <v>151</v>
      </c>
      <c r="B2833" t="s">
        <v>2310</v>
      </c>
      <c r="C2833" t="s">
        <v>1296</v>
      </c>
      <c r="D2833" t="s">
        <v>1307</v>
      </c>
      <c r="E2833" s="7">
        <v>6.0421500386697597E-6</v>
      </c>
      <c r="F2833" s="9">
        <v>4.6572586143071033E-2</v>
      </c>
      <c r="G2833" s="9">
        <v>5.6692767726128315</v>
      </c>
      <c r="H2833" s="7">
        <v>0.92778172350194299</v>
      </c>
      <c r="I2833" t="s">
        <v>151</v>
      </c>
      <c r="J2833" t="s">
        <v>437</v>
      </c>
      <c r="K2833" t="s">
        <v>130</v>
      </c>
      <c r="L2833" t="s">
        <v>1052</v>
      </c>
    </row>
    <row r="2834" spans="1:12" hidden="1">
      <c r="A2834" t="s">
        <v>151</v>
      </c>
      <c r="B2834" t="s">
        <v>2311</v>
      </c>
      <c r="C2834" t="s">
        <v>1307</v>
      </c>
      <c r="D2834" t="s">
        <v>1301</v>
      </c>
      <c r="E2834" s="7">
        <v>4.4942040453903503E-5</v>
      </c>
      <c r="F2834" s="9">
        <v>16.126542481182536</v>
      </c>
      <c r="G2834" s="9">
        <v>4.8404472021748006</v>
      </c>
      <c r="H2834" s="7">
        <v>6.7959804991086295E-2</v>
      </c>
      <c r="I2834" t="s">
        <v>151</v>
      </c>
      <c r="J2834" t="s">
        <v>437</v>
      </c>
      <c r="K2834" t="s">
        <v>130</v>
      </c>
      <c r="L2834" t="s">
        <v>1052</v>
      </c>
    </row>
    <row r="2835" spans="1:12" hidden="1">
      <c r="A2835" t="s">
        <v>151</v>
      </c>
      <c r="B2835" t="s">
        <v>2312</v>
      </c>
      <c r="C2835" t="s">
        <v>1296</v>
      </c>
      <c r="D2835" t="s">
        <v>1297</v>
      </c>
      <c r="E2835" s="7">
        <v>4.8017555152148701E-4</v>
      </c>
      <c r="F2835" s="9">
        <v>1.313355215501256</v>
      </c>
      <c r="G2835" s="9">
        <v>1.7500879798035336</v>
      </c>
      <c r="H2835" s="7">
        <v>0.38633348973849801</v>
      </c>
      <c r="I2835" t="s">
        <v>151</v>
      </c>
      <c r="J2835" t="s">
        <v>437</v>
      </c>
      <c r="K2835" t="s">
        <v>130</v>
      </c>
      <c r="L2835" t="s">
        <v>1052</v>
      </c>
    </row>
    <row r="2836" spans="1:12" hidden="1">
      <c r="A2836" t="s">
        <v>151</v>
      </c>
      <c r="B2836" t="s">
        <v>2313</v>
      </c>
      <c r="C2836" t="s">
        <v>1296</v>
      </c>
      <c r="D2836" t="s">
        <v>1307</v>
      </c>
      <c r="E2836" s="7">
        <v>2.8264570265671699E-5</v>
      </c>
      <c r="F2836" s="9">
        <v>1.1480530449507986</v>
      </c>
      <c r="G2836" s="9">
        <v>7.0040617825691669</v>
      </c>
      <c r="H2836" s="7">
        <v>0.68557965299285895</v>
      </c>
      <c r="I2836" t="s">
        <v>151</v>
      </c>
      <c r="J2836" t="s">
        <v>437</v>
      </c>
      <c r="K2836" t="s">
        <v>130</v>
      </c>
      <c r="L2836" t="s">
        <v>1052</v>
      </c>
    </row>
    <row r="2837" spans="1:12" hidden="1">
      <c r="A2837" t="s">
        <v>151</v>
      </c>
      <c r="B2837" t="s">
        <v>2314</v>
      </c>
      <c r="C2837" t="s">
        <v>1296</v>
      </c>
      <c r="D2837" t="s">
        <v>1297</v>
      </c>
      <c r="E2837" s="7">
        <v>5.6168297454595502E-5</v>
      </c>
      <c r="F2837" s="9">
        <v>1.06375749441627</v>
      </c>
      <c r="G2837" s="9">
        <v>3.6854693356426855</v>
      </c>
      <c r="H2837" s="7">
        <v>0.59109622699028097</v>
      </c>
      <c r="I2837" t="s">
        <v>151</v>
      </c>
      <c r="J2837" t="s">
        <v>437</v>
      </c>
      <c r="K2837" t="s">
        <v>130</v>
      </c>
      <c r="L2837" t="s">
        <v>1052</v>
      </c>
    </row>
    <row r="2838" spans="1:12" hidden="1">
      <c r="A2838" t="s">
        <v>151</v>
      </c>
      <c r="B2838" t="s">
        <v>2315</v>
      </c>
      <c r="C2838" t="s">
        <v>1301</v>
      </c>
      <c r="D2838" t="s">
        <v>1296</v>
      </c>
      <c r="E2838" s="7">
        <v>3.69860529207753E-5</v>
      </c>
      <c r="F2838" s="9">
        <v>1.5749718039696319</v>
      </c>
      <c r="G2838" s="9">
        <v>4.4021414353487769</v>
      </c>
      <c r="H2838" s="7">
        <v>0.54974509857307596</v>
      </c>
      <c r="I2838" t="s">
        <v>151</v>
      </c>
      <c r="J2838" t="s">
        <v>437</v>
      </c>
      <c r="K2838" t="s">
        <v>130</v>
      </c>
      <c r="L2838" t="s">
        <v>1052</v>
      </c>
    </row>
    <row r="2839" spans="1:12" hidden="1">
      <c r="A2839" t="s">
        <v>151</v>
      </c>
      <c r="B2839" t="s">
        <v>2316</v>
      </c>
      <c r="C2839" t="s">
        <v>1297</v>
      </c>
      <c r="D2839" t="s">
        <v>1296</v>
      </c>
      <c r="E2839" s="7">
        <v>1.1801611265822801E-5</v>
      </c>
      <c r="F2839" s="9">
        <v>4.3439799607561191</v>
      </c>
      <c r="G2839" s="9">
        <v>5.5622857733906725</v>
      </c>
      <c r="H2839" s="7">
        <v>0.37684455331889399</v>
      </c>
      <c r="I2839" t="s">
        <v>151</v>
      </c>
      <c r="J2839" t="s">
        <v>437</v>
      </c>
      <c r="K2839" t="s">
        <v>130</v>
      </c>
      <c r="L2839" t="s">
        <v>1052</v>
      </c>
    </row>
    <row r="2840" spans="1:12" hidden="1">
      <c r="A2840" t="s">
        <v>151</v>
      </c>
      <c r="B2840" t="s">
        <v>2317</v>
      </c>
      <c r="C2840" t="s">
        <v>1307</v>
      </c>
      <c r="D2840" t="s">
        <v>1301</v>
      </c>
      <c r="E2840" s="7">
        <v>1.39378222716833E-5</v>
      </c>
      <c r="F2840" s="9">
        <v>0.44643018992465061</v>
      </c>
      <c r="G2840" s="9">
        <v>5.7276549355517403</v>
      </c>
      <c r="H2840" s="7">
        <v>0.78010469237221003</v>
      </c>
      <c r="I2840" t="s">
        <v>151</v>
      </c>
      <c r="J2840" t="s">
        <v>437</v>
      </c>
      <c r="K2840" t="s">
        <v>130</v>
      </c>
      <c r="L2840" t="s">
        <v>1052</v>
      </c>
    </row>
    <row r="2841" spans="1:12">
      <c r="A2841" t="s">
        <v>151</v>
      </c>
      <c r="B2841" t="s">
        <v>2318</v>
      </c>
      <c r="C2841" t="s">
        <v>1301</v>
      </c>
      <c r="D2841" t="s">
        <v>1307</v>
      </c>
      <c r="E2841" s="7">
        <v>1.10894910463061E-5</v>
      </c>
      <c r="F2841" s="9">
        <v>32.873721715897844</v>
      </c>
      <c r="G2841" s="9">
        <v>4.4900901500270773</v>
      </c>
      <c r="H2841" s="7">
        <v>6.8138517805772496E-3</v>
      </c>
      <c r="I2841" t="s">
        <v>151</v>
      </c>
      <c r="J2841" t="s">
        <v>437</v>
      </c>
      <c r="K2841" t="s">
        <v>130</v>
      </c>
      <c r="L2841" t="s">
        <v>1052</v>
      </c>
    </row>
    <row r="2842" spans="1:12" hidden="1">
      <c r="A2842" t="s">
        <v>151</v>
      </c>
      <c r="B2842" t="s">
        <v>2319</v>
      </c>
      <c r="C2842" t="s">
        <v>1301</v>
      </c>
      <c r="D2842" t="s">
        <v>1307</v>
      </c>
      <c r="E2842" s="7">
        <v>2.2443950027517899E-5</v>
      </c>
      <c r="F2842" s="9">
        <v>-5.3092367809354091</v>
      </c>
      <c r="G2842" s="9">
        <v>4.4816948693212524</v>
      </c>
      <c r="H2842" s="7">
        <v>0.276411514833307</v>
      </c>
      <c r="I2842" t="s">
        <v>151</v>
      </c>
      <c r="J2842" t="s">
        <v>437</v>
      </c>
      <c r="K2842" t="s">
        <v>130</v>
      </c>
      <c r="L2842" t="s">
        <v>1052</v>
      </c>
    </row>
    <row r="2843" spans="1:12" hidden="1">
      <c r="A2843" t="s">
        <v>151</v>
      </c>
      <c r="B2843" t="s">
        <v>2320</v>
      </c>
      <c r="C2843" t="s">
        <v>1296</v>
      </c>
      <c r="D2843" t="s">
        <v>1297</v>
      </c>
      <c r="E2843" s="7">
        <v>9.5833295153557105E-6</v>
      </c>
      <c r="F2843" s="9">
        <v>8.7074139130280024</v>
      </c>
      <c r="G2843" s="9">
        <v>4.8720167155338059</v>
      </c>
      <c r="H2843" s="7">
        <v>0.18126403749015199</v>
      </c>
      <c r="I2843" t="s">
        <v>151</v>
      </c>
      <c r="J2843" t="s">
        <v>437</v>
      </c>
      <c r="K2843" t="s">
        <v>130</v>
      </c>
      <c r="L2843" t="s">
        <v>1052</v>
      </c>
    </row>
    <row r="2844" spans="1:12" hidden="1">
      <c r="A2844" t="s">
        <v>151</v>
      </c>
      <c r="B2844" t="s">
        <v>2321</v>
      </c>
      <c r="C2844" t="s">
        <v>1296</v>
      </c>
      <c r="D2844" t="s">
        <v>1301</v>
      </c>
      <c r="E2844" s="7">
        <v>9.4474068717632398E-6</v>
      </c>
      <c r="F2844" s="9">
        <v>-9.6626584835637297E-2</v>
      </c>
      <c r="G2844" s="9">
        <v>5.6226466680995522</v>
      </c>
      <c r="H2844" s="7">
        <v>0.89570211670181199</v>
      </c>
      <c r="I2844" t="s">
        <v>151</v>
      </c>
      <c r="J2844" t="s">
        <v>437</v>
      </c>
      <c r="K2844" t="s">
        <v>130</v>
      </c>
      <c r="L2844" t="s">
        <v>1052</v>
      </c>
    </row>
    <row r="2845" spans="1:12" hidden="1">
      <c r="A2845" t="s">
        <v>151</v>
      </c>
      <c r="B2845" t="s">
        <v>2322</v>
      </c>
      <c r="C2845" t="s">
        <v>1296</v>
      </c>
      <c r="D2845" t="s">
        <v>1301</v>
      </c>
      <c r="E2845" s="7">
        <v>1.1420717874647801E-5</v>
      </c>
      <c r="F2845" s="9">
        <v>-4.1807986633046514</v>
      </c>
      <c r="G2845" s="9">
        <v>6.1874506915318008</v>
      </c>
      <c r="H2845" s="7">
        <v>0.411074813863882</v>
      </c>
      <c r="I2845" t="s">
        <v>151</v>
      </c>
      <c r="J2845" t="s">
        <v>437</v>
      </c>
      <c r="K2845" t="s">
        <v>130</v>
      </c>
      <c r="L2845" t="s">
        <v>1052</v>
      </c>
    </row>
    <row r="2846" spans="1:12" hidden="1">
      <c r="A2846" t="s">
        <v>151</v>
      </c>
      <c r="B2846" t="s">
        <v>2322</v>
      </c>
      <c r="C2846" t="s">
        <v>1296</v>
      </c>
      <c r="D2846" t="s">
        <v>1297</v>
      </c>
      <c r="E2846" s="7">
        <v>3.1452475309806897E-5</v>
      </c>
      <c r="F2846" s="9">
        <v>-7.9502873189708572</v>
      </c>
      <c r="G2846" s="9">
        <v>7.007397058460441</v>
      </c>
      <c r="H2846" s="7">
        <v>0.28680552898264</v>
      </c>
      <c r="I2846" t="s">
        <v>151</v>
      </c>
      <c r="J2846" t="s">
        <v>437</v>
      </c>
      <c r="K2846" t="s">
        <v>130</v>
      </c>
      <c r="L2846" t="s">
        <v>1052</v>
      </c>
    </row>
    <row r="2847" spans="1:12" hidden="1">
      <c r="A2847" t="s">
        <v>151</v>
      </c>
      <c r="B2847" t="s">
        <v>2323</v>
      </c>
      <c r="C2847" t="s">
        <v>1301</v>
      </c>
      <c r="D2847" t="s">
        <v>1296</v>
      </c>
      <c r="E2847" s="7">
        <v>3.1452475309806897E-5</v>
      </c>
      <c r="F2847" s="9">
        <v>14.166668691942728</v>
      </c>
      <c r="G2847" s="9">
        <v>7.0077583793474814</v>
      </c>
      <c r="H2847" s="7">
        <v>0.15507880661065701</v>
      </c>
      <c r="I2847" t="s">
        <v>151</v>
      </c>
      <c r="J2847" t="s">
        <v>437</v>
      </c>
      <c r="K2847" t="s">
        <v>130</v>
      </c>
      <c r="L2847" t="s">
        <v>1052</v>
      </c>
    </row>
    <row r="2848" spans="1:12" hidden="1">
      <c r="A2848" t="s">
        <v>151</v>
      </c>
      <c r="B2848" t="s">
        <v>2324</v>
      </c>
      <c r="C2848" t="s">
        <v>1301</v>
      </c>
      <c r="D2848" t="s">
        <v>1296</v>
      </c>
      <c r="E2848" s="7">
        <v>2.05915118986586E-5</v>
      </c>
      <c r="F2848" s="9">
        <v>-0.72387570504163201</v>
      </c>
      <c r="G2848" s="9">
        <v>4.2850986611600508</v>
      </c>
      <c r="H2848" s="7">
        <v>0.68106575787066304</v>
      </c>
      <c r="I2848" t="s">
        <v>151</v>
      </c>
      <c r="J2848" t="s">
        <v>437</v>
      </c>
      <c r="K2848" t="s">
        <v>130</v>
      </c>
      <c r="L2848" t="s">
        <v>1052</v>
      </c>
    </row>
    <row r="2849" spans="1:12" hidden="1">
      <c r="A2849" t="s">
        <v>151</v>
      </c>
      <c r="B2849" t="s">
        <v>2325</v>
      </c>
      <c r="C2849" t="s">
        <v>1301</v>
      </c>
      <c r="D2849" t="s">
        <v>1307</v>
      </c>
      <c r="E2849" s="7">
        <v>1.8762017001028099E-5</v>
      </c>
      <c r="F2849" s="9">
        <v>13.977714269792619</v>
      </c>
      <c r="G2849" s="9">
        <v>4.5672580779098322</v>
      </c>
      <c r="H2849" s="7">
        <v>8.0221079313312404E-2</v>
      </c>
      <c r="I2849" t="s">
        <v>151</v>
      </c>
      <c r="J2849" t="s">
        <v>437</v>
      </c>
      <c r="K2849" t="s">
        <v>130</v>
      </c>
      <c r="L2849" t="s">
        <v>1052</v>
      </c>
    </row>
    <row r="2850" spans="1:12" hidden="1">
      <c r="A2850" t="s">
        <v>151</v>
      </c>
      <c r="B2850" t="s">
        <v>2326</v>
      </c>
      <c r="C2850" t="s">
        <v>1307</v>
      </c>
      <c r="D2850" t="s">
        <v>1301</v>
      </c>
      <c r="E2850" s="7">
        <v>1.8594333513184099E-5</v>
      </c>
      <c r="F2850" s="9">
        <v>7.7434136301944294</v>
      </c>
      <c r="G2850" s="9">
        <v>3.7809637867156418</v>
      </c>
      <c r="H2850" s="7">
        <v>0.152406289385217</v>
      </c>
      <c r="I2850" t="s">
        <v>151</v>
      </c>
      <c r="J2850" t="s">
        <v>437</v>
      </c>
      <c r="K2850" t="s">
        <v>130</v>
      </c>
      <c r="L2850" t="s">
        <v>1052</v>
      </c>
    </row>
    <row r="2851" spans="1:12" hidden="1">
      <c r="A2851" t="s">
        <v>151</v>
      </c>
      <c r="B2851" t="s">
        <v>2171</v>
      </c>
      <c r="C2851" t="s">
        <v>1296</v>
      </c>
      <c r="D2851" t="s">
        <v>1301</v>
      </c>
      <c r="E2851" s="7">
        <v>5.9061073891962003E-5</v>
      </c>
      <c r="F2851" s="9">
        <v>10.249111169665509</v>
      </c>
      <c r="G2851" s="9">
        <v>6.5336454748126815</v>
      </c>
      <c r="H2851" s="7">
        <v>0.21040076725912801</v>
      </c>
      <c r="I2851" t="s">
        <v>151</v>
      </c>
      <c r="J2851" t="s">
        <v>453</v>
      </c>
      <c r="K2851" t="s">
        <v>130</v>
      </c>
      <c r="L2851" t="s">
        <v>1052</v>
      </c>
    </row>
    <row r="2852" spans="1:12" hidden="1">
      <c r="A2852" t="s">
        <v>151</v>
      </c>
      <c r="B2852" t="s">
        <v>2172</v>
      </c>
      <c r="C2852" t="s">
        <v>1296</v>
      </c>
      <c r="D2852" t="s">
        <v>1301</v>
      </c>
      <c r="E2852" s="7">
        <v>6.1329121469648603E-6</v>
      </c>
      <c r="F2852" s="9">
        <v>-8.7565414780166826</v>
      </c>
      <c r="G2852" s="9">
        <v>6.8965353233599931</v>
      </c>
      <c r="H2852" s="7">
        <v>0.25982267941644799</v>
      </c>
      <c r="I2852" t="s">
        <v>151</v>
      </c>
      <c r="J2852" t="s">
        <v>453</v>
      </c>
      <c r="K2852" t="s">
        <v>130</v>
      </c>
      <c r="L2852" t="s">
        <v>1052</v>
      </c>
    </row>
    <row r="2853" spans="1:12" hidden="1">
      <c r="A2853" t="s">
        <v>151</v>
      </c>
      <c r="B2853" t="s">
        <v>2172</v>
      </c>
      <c r="C2853" t="s">
        <v>1296</v>
      </c>
      <c r="D2853" t="s">
        <v>1297</v>
      </c>
      <c r="E2853" s="7">
        <v>2.50488992971246E-5</v>
      </c>
      <c r="F2853" s="9">
        <v>-0.18032731658156717</v>
      </c>
      <c r="G2853" s="9">
        <v>6.5335060234392106</v>
      </c>
      <c r="H2853" s="7">
        <v>0.868051771619053</v>
      </c>
      <c r="I2853" t="s">
        <v>151</v>
      </c>
      <c r="J2853" t="s">
        <v>453</v>
      </c>
      <c r="K2853" t="s">
        <v>130</v>
      </c>
      <c r="L2853" t="s">
        <v>1052</v>
      </c>
    </row>
    <row r="2854" spans="1:12" hidden="1">
      <c r="A2854" t="s">
        <v>151</v>
      </c>
      <c r="B2854" t="s">
        <v>2173</v>
      </c>
      <c r="C2854" t="s">
        <v>1297</v>
      </c>
      <c r="D2854" t="s">
        <v>1307</v>
      </c>
      <c r="E2854" s="7">
        <v>1.15952784026344E-5</v>
      </c>
      <c r="F2854" s="9">
        <v>3.29272263497394</v>
      </c>
      <c r="G2854" s="9">
        <v>7.4060665126356326</v>
      </c>
      <c r="H2854" s="7">
        <v>0.50491148692232801</v>
      </c>
      <c r="I2854" t="s">
        <v>151</v>
      </c>
      <c r="J2854" t="s">
        <v>453</v>
      </c>
      <c r="K2854" t="s">
        <v>130</v>
      </c>
      <c r="L2854" t="s">
        <v>1052</v>
      </c>
    </row>
    <row r="2855" spans="1:12" hidden="1">
      <c r="A2855" t="s">
        <v>151</v>
      </c>
      <c r="B2855" t="s">
        <v>2174</v>
      </c>
      <c r="C2855" t="s">
        <v>1297</v>
      </c>
      <c r="D2855" t="s">
        <v>1296</v>
      </c>
      <c r="E2855" s="7">
        <v>1.15952784026344E-5</v>
      </c>
      <c r="F2855" s="9">
        <v>-3.1134742940419575</v>
      </c>
      <c r="G2855" s="9">
        <v>7.4132671195132493</v>
      </c>
      <c r="H2855" s="7">
        <v>0.51694363364225804</v>
      </c>
      <c r="I2855" t="s">
        <v>151</v>
      </c>
      <c r="J2855" t="s">
        <v>453</v>
      </c>
      <c r="K2855" t="s">
        <v>130</v>
      </c>
      <c r="L2855" t="s">
        <v>1052</v>
      </c>
    </row>
    <row r="2856" spans="1:12" hidden="1">
      <c r="A2856" t="s">
        <v>151</v>
      </c>
      <c r="B2856" t="s">
        <v>2175</v>
      </c>
      <c r="C2856" t="s">
        <v>1307</v>
      </c>
      <c r="D2856" t="s">
        <v>1301</v>
      </c>
      <c r="E2856" s="7">
        <v>1.6985758546718199E-4</v>
      </c>
      <c r="F2856" s="9">
        <v>2.0362004894521628</v>
      </c>
      <c r="G2856" s="9">
        <v>3.9022471100917144</v>
      </c>
      <c r="H2856" s="7">
        <v>0.470073995160664</v>
      </c>
      <c r="I2856" t="s">
        <v>151</v>
      </c>
      <c r="J2856" t="s">
        <v>453</v>
      </c>
      <c r="K2856" t="s">
        <v>130</v>
      </c>
      <c r="L2856" t="s">
        <v>1052</v>
      </c>
    </row>
    <row r="2857" spans="1:12" hidden="1">
      <c r="A2857" t="s">
        <v>151</v>
      </c>
      <c r="B2857" t="s">
        <v>2176</v>
      </c>
      <c r="C2857" t="s">
        <v>2153</v>
      </c>
      <c r="D2857" t="s">
        <v>1297</v>
      </c>
      <c r="E2857" s="7">
        <v>1.8296301449306901E-5</v>
      </c>
      <c r="F2857" s="9">
        <v>-2.8489351795045123E-2</v>
      </c>
      <c r="G2857" s="9">
        <v>4.392832779899484</v>
      </c>
      <c r="H2857" s="7">
        <v>0.93581407821407403</v>
      </c>
      <c r="I2857" t="s">
        <v>151</v>
      </c>
      <c r="J2857" t="s">
        <v>453</v>
      </c>
      <c r="K2857" t="s">
        <v>130</v>
      </c>
      <c r="L2857" t="s">
        <v>1052</v>
      </c>
    </row>
    <row r="2858" spans="1:12" hidden="1">
      <c r="A2858" t="s">
        <v>151</v>
      </c>
      <c r="B2858" t="s">
        <v>2177</v>
      </c>
      <c r="C2858" t="s">
        <v>1307</v>
      </c>
      <c r="D2858" t="s">
        <v>1297</v>
      </c>
      <c r="E2858" s="7">
        <v>1.11328110626077E-5</v>
      </c>
      <c r="F2858" s="9">
        <v>-0.31453942236546184</v>
      </c>
      <c r="G2858" s="9">
        <v>5.4723679705056609</v>
      </c>
      <c r="H2858" s="7">
        <v>0.81052780256580303</v>
      </c>
      <c r="I2858" t="s">
        <v>151</v>
      </c>
      <c r="J2858" t="s">
        <v>453</v>
      </c>
      <c r="K2858" t="s">
        <v>130</v>
      </c>
      <c r="L2858" t="s">
        <v>1052</v>
      </c>
    </row>
    <row r="2859" spans="1:12" hidden="1">
      <c r="A2859" t="s">
        <v>151</v>
      </c>
      <c r="B2859" t="s">
        <v>2178</v>
      </c>
      <c r="C2859" t="s">
        <v>1301</v>
      </c>
      <c r="D2859" t="s">
        <v>1296</v>
      </c>
      <c r="E2859" s="7">
        <v>7.5868150793544995E-5</v>
      </c>
      <c r="F2859" s="9">
        <v>-2.1420191722057198</v>
      </c>
      <c r="G2859" s="9">
        <v>3.1080607753866603</v>
      </c>
      <c r="H2859" s="7">
        <v>0.40644279268216299</v>
      </c>
      <c r="I2859" t="s">
        <v>151</v>
      </c>
      <c r="J2859" t="s">
        <v>453</v>
      </c>
      <c r="K2859" t="s">
        <v>130</v>
      </c>
      <c r="L2859" t="s">
        <v>1052</v>
      </c>
    </row>
    <row r="2860" spans="1:12" hidden="1">
      <c r="A2860" t="s">
        <v>151</v>
      </c>
      <c r="B2860" t="s">
        <v>2178</v>
      </c>
      <c r="C2860" t="s">
        <v>1301</v>
      </c>
      <c r="D2860" t="s">
        <v>1297</v>
      </c>
      <c r="E2860" s="7">
        <v>3.1197271353048897E-5</v>
      </c>
      <c r="F2860" s="9">
        <v>0.23786758728696569</v>
      </c>
      <c r="G2860" s="9">
        <v>5.2503545648260177</v>
      </c>
      <c r="H2860" s="7">
        <v>0.83144409178573297</v>
      </c>
      <c r="I2860" t="s">
        <v>151</v>
      </c>
      <c r="J2860" t="s">
        <v>453</v>
      </c>
      <c r="K2860" t="s">
        <v>130</v>
      </c>
      <c r="L2860" t="s">
        <v>1052</v>
      </c>
    </row>
    <row r="2861" spans="1:12" hidden="1">
      <c r="A2861" t="s">
        <v>151</v>
      </c>
      <c r="B2861" t="s">
        <v>2179</v>
      </c>
      <c r="C2861" t="s">
        <v>1307</v>
      </c>
      <c r="D2861" t="s">
        <v>1301</v>
      </c>
      <c r="E2861" s="7">
        <v>3.7427450510337598E-5</v>
      </c>
      <c r="F2861" s="9">
        <v>7.4620528429900815E-2</v>
      </c>
      <c r="G2861" s="9">
        <v>5.2798943355879508</v>
      </c>
      <c r="H2861" s="7">
        <v>0.905368746750984</v>
      </c>
      <c r="I2861" t="s">
        <v>151</v>
      </c>
      <c r="J2861" t="s">
        <v>453</v>
      </c>
      <c r="K2861" t="s">
        <v>130</v>
      </c>
      <c r="L2861" t="s">
        <v>1052</v>
      </c>
    </row>
    <row r="2862" spans="1:12" hidden="1">
      <c r="A2862" t="s">
        <v>151</v>
      </c>
      <c r="B2862" t="s">
        <v>2180</v>
      </c>
      <c r="C2862" t="s">
        <v>1307</v>
      </c>
      <c r="D2862" t="s">
        <v>1296</v>
      </c>
      <c r="E2862" s="7">
        <v>1.47240134773787E-5</v>
      </c>
      <c r="F2862" s="9">
        <v>0.89783594573954306</v>
      </c>
      <c r="G2862" s="9">
        <v>6.899768537347251</v>
      </c>
      <c r="H2862" s="7">
        <v>0.71830193444690205</v>
      </c>
      <c r="I2862" t="s">
        <v>151</v>
      </c>
      <c r="J2862" t="s">
        <v>453</v>
      </c>
      <c r="K2862" t="s">
        <v>130</v>
      </c>
      <c r="L2862" t="s">
        <v>1052</v>
      </c>
    </row>
    <row r="2863" spans="1:12">
      <c r="A2863" t="s">
        <v>151</v>
      </c>
      <c r="B2863" t="s">
        <v>2327</v>
      </c>
      <c r="C2863" t="s">
        <v>1301</v>
      </c>
      <c r="D2863" t="s">
        <v>1296</v>
      </c>
      <c r="E2863" s="7">
        <v>1.1579888547428799E-5</v>
      </c>
      <c r="F2863" s="9">
        <v>-24.10117408999459</v>
      </c>
      <c r="G2863" s="9">
        <v>6.0540607617271371</v>
      </c>
      <c r="H2863" s="7">
        <v>4.6016425200415399E-2</v>
      </c>
      <c r="I2863" t="s">
        <v>151</v>
      </c>
      <c r="J2863" t="s">
        <v>453</v>
      </c>
      <c r="K2863" t="s">
        <v>130</v>
      </c>
      <c r="L2863" t="s">
        <v>1052</v>
      </c>
    </row>
    <row r="2864" spans="1:12" hidden="1">
      <c r="A2864" t="s">
        <v>151</v>
      </c>
      <c r="B2864" t="s">
        <v>2181</v>
      </c>
      <c r="C2864" t="s">
        <v>1297</v>
      </c>
      <c r="D2864" t="s">
        <v>1301</v>
      </c>
      <c r="E2864" s="7">
        <v>6.6463730742133997E-6</v>
      </c>
      <c r="F2864" s="9">
        <v>-7.5901058711854708</v>
      </c>
      <c r="G2864" s="9">
        <v>6.8819196736769497</v>
      </c>
      <c r="H2864" s="7">
        <v>0.29362938938083999</v>
      </c>
      <c r="I2864" t="s">
        <v>151</v>
      </c>
      <c r="J2864" t="s">
        <v>453</v>
      </c>
      <c r="K2864" t="s">
        <v>130</v>
      </c>
      <c r="L2864" t="s">
        <v>1052</v>
      </c>
    </row>
    <row r="2865" spans="1:12" hidden="1">
      <c r="A2865" t="s">
        <v>151</v>
      </c>
      <c r="B2865" t="s">
        <v>2182</v>
      </c>
      <c r="C2865" t="s">
        <v>1296</v>
      </c>
      <c r="D2865" t="s">
        <v>1301</v>
      </c>
      <c r="E2865" s="7">
        <v>1.2412363836102901E-4</v>
      </c>
      <c r="F2865" s="9">
        <v>8.2908906362093173</v>
      </c>
      <c r="G2865" s="9">
        <v>2.709784407027533</v>
      </c>
      <c r="H2865" s="7">
        <v>8.0260800572803603E-2</v>
      </c>
      <c r="I2865" t="s">
        <v>151</v>
      </c>
      <c r="J2865" t="s">
        <v>453</v>
      </c>
      <c r="K2865" t="s">
        <v>130</v>
      </c>
      <c r="L2865" t="s">
        <v>1052</v>
      </c>
    </row>
    <row r="2866" spans="1:12" hidden="1">
      <c r="A2866" t="s">
        <v>151</v>
      </c>
      <c r="B2866" t="s">
        <v>2183</v>
      </c>
      <c r="C2866" t="s">
        <v>1307</v>
      </c>
      <c r="D2866" t="s">
        <v>1301</v>
      </c>
      <c r="E2866" s="7">
        <v>2.2105928185938898E-5</v>
      </c>
      <c r="F2866" s="9">
        <v>1.4084792678752066E-4</v>
      </c>
      <c r="G2866" s="9">
        <v>5.3432230263329901</v>
      </c>
      <c r="H2866" s="7">
        <v>0.99590351157697898</v>
      </c>
      <c r="I2866" t="s">
        <v>151</v>
      </c>
      <c r="J2866" t="s">
        <v>453</v>
      </c>
      <c r="K2866" t="s">
        <v>130</v>
      </c>
      <c r="L2866" t="s">
        <v>1052</v>
      </c>
    </row>
    <row r="2867" spans="1:12" hidden="1">
      <c r="A2867" t="s">
        <v>151</v>
      </c>
      <c r="B2867" t="s">
        <v>2184</v>
      </c>
      <c r="C2867" t="s">
        <v>1301</v>
      </c>
      <c r="D2867" t="s">
        <v>1297</v>
      </c>
      <c r="E2867" s="7">
        <v>1.02779486992934E-5</v>
      </c>
      <c r="F2867" s="9">
        <v>3.3387450984159601</v>
      </c>
      <c r="G2867" s="9">
        <v>6.217347522152286</v>
      </c>
      <c r="H2867" s="7">
        <v>0.46367671643812802</v>
      </c>
      <c r="I2867" t="s">
        <v>151</v>
      </c>
      <c r="J2867" t="s">
        <v>453</v>
      </c>
      <c r="K2867" t="s">
        <v>130</v>
      </c>
      <c r="L2867" t="s">
        <v>1052</v>
      </c>
    </row>
    <row r="2868" spans="1:12" hidden="1">
      <c r="A2868" t="s">
        <v>151</v>
      </c>
      <c r="B2868" t="s">
        <v>2185</v>
      </c>
      <c r="C2868" t="s">
        <v>1297</v>
      </c>
      <c r="D2868" t="s">
        <v>1301</v>
      </c>
      <c r="E2868" s="7">
        <v>6.7649641230297902E-6</v>
      </c>
      <c r="F2868" s="9">
        <v>12.007055562425682</v>
      </c>
      <c r="G2868" s="9">
        <v>6.9398441724064801</v>
      </c>
      <c r="H2868" s="7">
        <v>0.18839019361575801</v>
      </c>
      <c r="I2868" t="s">
        <v>151</v>
      </c>
      <c r="J2868" t="s">
        <v>453</v>
      </c>
      <c r="K2868" t="s">
        <v>130</v>
      </c>
      <c r="L2868" t="s">
        <v>1052</v>
      </c>
    </row>
    <row r="2869" spans="1:12" hidden="1">
      <c r="A2869" t="s">
        <v>151</v>
      </c>
      <c r="B2869" t="s">
        <v>2186</v>
      </c>
      <c r="C2869" t="s">
        <v>1296</v>
      </c>
      <c r="D2869" t="s">
        <v>1301</v>
      </c>
      <c r="E2869" s="7">
        <v>5.5010997981293903E-6</v>
      </c>
      <c r="F2869" s="9">
        <v>-15.226783764725324</v>
      </c>
      <c r="G2869" s="9">
        <v>6.2355514337277942</v>
      </c>
      <c r="H2869" s="7">
        <v>0.118130757005571</v>
      </c>
      <c r="I2869" t="s">
        <v>151</v>
      </c>
      <c r="J2869" t="s">
        <v>453</v>
      </c>
      <c r="K2869" t="s">
        <v>130</v>
      </c>
      <c r="L2869" t="s">
        <v>1052</v>
      </c>
    </row>
    <row r="2870" spans="1:12" hidden="1">
      <c r="A2870" t="s">
        <v>151</v>
      </c>
      <c r="B2870" t="s">
        <v>2187</v>
      </c>
      <c r="C2870" t="s">
        <v>1307</v>
      </c>
      <c r="D2870" t="s">
        <v>1296</v>
      </c>
      <c r="E2870" s="7">
        <v>1.05756735641603E-5</v>
      </c>
      <c r="F2870" s="9">
        <v>2.6367613811922728</v>
      </c>
      <c r="G2870" s="9">
        <v>6.5388673767670555</v>
      </c>
      <c r="H2870" s="7">
        <v>0.52541847369417805</v>
      </c>
      <c r="I2870" t="s">
        <v>151</v>
      </c>
      <c r="J2870" t="s">
        <v>453</v>
      </c>
      <c r="K2870" t="s">
        <v>130</v>
      </c>
      <c r="L2870" t="s">
        <v>1052</v>
      </c>
    </row>
    <row r="2871" spans="1:12" hidden="1">
      <c r="A2871" t="s">
        <v>151</v>
      </c>
      <c r="B2871" t="s">
        <v>2188</v>
      </c>
      <c r="C2871" t="s">
        <v>1307</v>
      </c>
      <c r="D2871" t="s">
        <v>1301</v>
      </c>
      <c r="E2871" s="7">
        <v>7.0553215332488399E-5</v>
      </c>
      <c r="F2871" s="9">
        <v>2.0606055674208523</v>
      </c>
      <c r="G2871" s="9">
        <v>4.0735772724768271</v>
      </c>
      <c r="H2871" s="7">
        <v>0.47694234211709702</v>
      </c>
      <c r="I2871" t="s">
        <v>151</v>
      </c>
      <c r="J2871" t="s">
        <v>453</v>
      </c>
      <c r="K2871" t="s">
        <v>130</v>
      </c>
      <c r="L2871" t="s">
        <v>1052</v>
      </c>
    </row>
    <row r="2872" spans="1:12" hidden="1">
      <c r="A2872" t="s">
        <v>151</v>
      </c>
      <c r="B2872" t="s">
        <v>2189</v>
      </c>
      <c r="C2872" t="s">
        <v>1297</v>
      </c>
      <c r="D2872" t="s">
        <v>1296</v>
      </c>
      <c r="E2872" s="7">
        <v>1.9587914474700599E-5</v>
      </c>
      <c r="F2872" s="9">
        <v>10.780166115189195</v>
      </c>
      <c r="G2872" s="9">
        <v>4.2866890354467992</v>
      </c>
      <c r="H2872" s="7">
        <v>0.112781932396167</v>
      </c>
      <c r="I2872" t="s">
        <v>151</v>
      </c>
      <c r="J2872" t="s">
        <v>453</v>
      </c>
      <c r="K2872" t="s">
        <v>130</v>
      </c>
      <c r="L2872" t="s">
        <v>1052</v>
      </c>
    </row>
    <row r="2873" spans="1:12" hidden="1">
      <c r="A2873" t="s">
        <v>151</v>
      </c>
      <c r="B2873" t="s">
        <v>2190</v>
      </c>
      <c r="C2873" t="s">
        <v>1297</v>
      </c>
      <c r="D2873" t="s">
        <v>1301</v>
      </c>
      <c r="E2873" s="7">
        <v>4.9073832428115E-5</v>
      </c>
      <c r="F2873" s="9">
        <v>0.44650323038777151</v>
      </c>
      <c r="G2873" s="9">
        <v>6.9353864623086441</v>
      </c>
      <c r="H2873" s="7">
        <v>0.79970183102276304</v>
      </c>
      <c r="I2873" t="s">
        <v>151</v>
      </c>
      <c r="J2873" t="s">
        <v>453</v>
      </c>
      <c r="K2873" t="s">
        <v>130</v>
      </c>
      <c r="L2873" t="s">
        <v>1052</v>
      </c>
    </row>
    <row r="2874" spans="1:12" hidden="1">
      <c r="A2874" t="s">
        <v>151</v>
      </c>
      <c r="B2874" t="s">
        <v>2191</v>
      </c>
      <c r="C2874" t="s">
        <v>1296</v>
      </c>
      <c r="D2874" t="s">
        <v>1297</v>
      </c>
      <c r="E2874" s="7">
        <v>1.15952784026344E-5</v>
      </c>
      <c r="F2874" s="9">
        <v>2.0645889395706817E-3</v>
      </c>
      <c r="G2874" s="9">
        <v>6.7842074331031572</v>
      </c>
      <c r="H2874" s="7">
        <v>0.98608172948018802</v>
      </c>
      <c r="I2874" t="s">
        <v>151</v>
      </c>
      <c r="J2874" t="s">
        <v>453</v>
      </c>
      <c r="K2874" t="s">
        <v>130</v>
      </c>
      <c r="L2874" t="s">
        <v>1052</v>
      </c>
    </row>
    <row r="2875" spans="1:12" hidden="1">
      <c r="A2875" t="s">
        <v>151</v>
      </c>
      <c r="B2875" t="s">
        <v>2192</v>
      </c>
      <c r="C2875" t="s">
        <v>1296</v>
      </c>
      <c r="D2875" t="s">
        <v>1301</v>
      </c>
      <c r="E2875" s="7">
        <v>2.9190017951809998E-4</v>
      </c>
      <c r="F2875" s="9">
        <v>6.623790463210482</v>
      </c>
      <c r="G2875" s="9">
        <v>7.4118416047790845</v>
      </c>
      <c r="H2875" s="7">
        <v>0.34448288659563298</v>
      </c>
      <c r="I2875" t="s">
        <v>151</v>
      </c>
      <c r="J2875" t="s">
        <v>453</v>
      </c>
      <c r="K2875" t="s">
        <v>130</v>
      </c>
      <c r="L2875" t="s">
        <v>1052</v>
      </c>
    </row>
    <row r="2876" spans="1:12" hidden="1">
      <c r="A2876" t="s">
        <v>151</v>
      </c>
      <c r="B2876" t="s">
        <v>2193</v>
      </c>
      <c r="C2876" t="s">
        <v>1296</v>
      </c>
      <c r="D2876" t="s">
        <v>1297</v>
      </c>
      <c r="E2876" s="7">
        <v>2.6893020982371E-5</v>
      </c>
      <c r="F2876" s="9">
        <v>5.3618717947356282</v>
      </c>
      <c r="G2876" s="9">
        <v>4.0128965009468986</v>
      </c>
      <c r="H2876" s="7">
        <v>0.24771229657904101</v>
      </c>
      <c r="I2876" t="s">
        <v>151</v>
      </c>
      <c r="J2876" t="s">
        <v>453</v>
      </c>
      <c r="K2876" t="s">
        <v>130</v>
      </c>
      <c r="L2876" t="s">
        <v>1052</v>
      </c>
    </row>
    <row r="2877" spans="1:12" hidden="1">
      <c r="A2877" t="s">
        <v>151</v>
      </c>
      <c r="B2877" t="s">
        <v>2194</v>
      </c>
      <c r="C2877" t="s">
        <v>1307</v>
      </c>
      <c r="D2877" t="s">
        <v>1296</v>
      </c>
      <c r="E2877" s="7">
        <v>3.5178177021722097E-5</v>
      </c>
      <c r="F2877" s="9">
        <v>17.973959959758993</v>
      </c>
      <c r="G2877" s="9">
        <v>6.2786998987327811</v>
      </c>
      <c r="H2877" s="7">
        <v>9.0655880826356297E-2</v>
      </c>
      <c r="I2877" t="s">
        <v>151</v>
      </c>
      <c r="J2877" t="s">
        <v>453</v>
      </c>
      <c r="K2877" t="s">
        <v>130</v>
      </c>
      <c r="L2877" t="s">
        <v>1052</v>
      </c>
    </row>
    <row r="2878" spans="1:12" hidden="1">
      <c r="A2878" t="s">
        <v>151</v>
      </c>
      <c r="B2878" t="s">
        <v>2195</v>
      </c>
      <c r="C2878" t="s">
        <v>1296</v>
      </c>
      <c r="D2878" t="s">
        <v>1297</v>
      </c>
      <c r="E2878" s="7">
        <v>3.5978382439152097E-5</v>
      </c>
      <c r="F2878" s="9">
        <v>-3.1492668408141835</v>
      </c>
      <c r="G2878" s="9">
        <v>6.2775863579066549</v>
      </c>
      <c r="H2878" s="7">
        <v>0.478767948070699</v>
      </c>
      <c r="I2878" t="s">
        <v>151</v>
      </c>
      <c r="J2878" t="s">
        <v>453</v>
      </c>
      <c r="K2878" t="s">
        <v>130</v>
      </c>
      <c r="L2878" t="s">
        <v>1052</v>
      </c>
    </row>
    <row r="2879" spans="1:12" hidden="1">
      <c r="A2879" t="s">
        <v>151</v>
      </c>
      <c r="B2879" t="s">
        <v>2196</v>
      </c>
      <c r="C2879" t="s">
        <v>1296</v>
      </c>
      <c r="D2879" t="s">
        <v>1297</v>
      </c>
      <c r="E2879" s="7">
        <v>1.19278486648911E-5</v>
      </c>
      <c r="F2879" s="9">
        <v>-7.2169940268488695</v>
      </c>
      <c r="G2879" s="9">
        <v>6.0491629135064988</v>
      </c>
      <c r="H2879" s="7">
        <v>0.27471386022195299</v>
      </c>
      <c r="I2879" t="s">
        <v>151</v>
      </c>
      <c r="J2879" t="s">
        <v>453</v>
      </c>
      <c r="K2879" t="s">
        <v>130</v>
      </c>
      <c r="L2879" t="s">
        <v>1052</v>
      </c>
    </row>
    <row r="2880" spans="1:12" hidden="1">
      <c r="A2880" t="s">
        <v>151</v>
      </c>
      <c r="B2880" t="s">
        <v>2198</v>
      </c>
      <c r="C2880" t="s">
        <v>1301</v>
      </c>
      <c r="D2880" t="s">
        <v>1307</v>
      </c>
      <c r="E2880" s="7">
        <v>8.0681003664560594E-5</v>
      </c>
      <c r="F2880" s="9">
        <v>-3.3780242148128588E-2</v>
      </c>
      <c r="G2880" s="9">
        <v>5.5193566190037275</v>
      </c>
      <c r="H2880" s="7">
        <v>0.93764311820719404</v>
      </c>
      <c r="I2880" t="s">
        <v>151</v>
      </c>
      <c r="J2880" t="s">
        <v>453</v>
      </c>
      <c r="K2880" t="s">
        <v>130</v>
      </c>
      <c r="L2880" t="s">
        <v>1052</v>
      </c>
    </row>
    <row r="2881" spans="1:12" hidden="1">
      <c r="A2881" t="s">
        <v>151</v>
      </c>
      <c r="B2881" t="s">
        <v>2199</v>
      </c>
      <c r="C2881" t="s">
        <v>1296</v>
      </c>
      <c r="D2881" t="s">
        <v>1297</v>
      </c>
      <c r="E2881" s="7">
        <v>8.3710132731787401E-4</v>
      </c>
      <c r="F2881" s="9">
        <v>3.4076022425022447</v>
      </c>
      <c r="G2881" s="9">
        <v>1.7930819219959608</v>
      </c>
      <c r="H2881" s="7">
        <v>0.16803172106895101</v>
      </c>
      <c r="I2881" t="s">
        <v>151</v>
      </c>
      <c r="J2881" t="s">
        <v>453</v>
      </c>
      <c r="K2881" t="s">
        <v>130</v>
      </c>
      <c r="L2881" t="s">
        <v>1052</v>
      </c>
    </row>
    <row r="2882" spans="1:12" hidden="1">
      <c r="A2882" t="s">
        <v>151</v>
      </c>
      <c r="B2882" t="s">
        <v>2328</v>
      </c>
      <c r="C2882" t="s">
        <v>1296</v>
      </c>
      <c r="D2882" t="s">
        <v>1307</v>
      </c>
      <c r="E2882" s="7">
        <v>9.7154828505832396E-6</v>
      </c>
      <c r="F2882" s="9">
        <v>4.7926643888752869</v>
      </c>
      <c r="G2882" s="9">
        <v>7.1858812538047774</v>
      </c>
      <c r="H2882" s="7">
        <v>0.41411500978701199</v>
      </c>
      <c r="I2882" t="s">
        <v>151</v>
      </c>
      <c r="J2882" t="s">
        <v>453</v>
      </c>
      <c r="K2882" t="s">
        <v>130</v>
      </c>
      <c r="L2882" t="s">
        <v>1052</v>
      </c>
    </row>
    <row r="2883" spans="1:12" hidden="1">
      <c r="A2883" t="s">
        <v>151</v>
      </c>
      <c r="B2883" t="s">
        <v>2200</v>
      </c>
      <c r="C2883" t="s">
        <v>1297</v>
      </c>
      <c r="D2883" t="s">
        <v>1296</v>
      </c>
      <c r="E2883" s="7">
        <v>1.48131885661595E-5</v>
      </c>
      <c r="F2883" s="9">
        <v>3.4593104948727644</v>
      </c>
      <c r="G2883" s="9">
        <v>4.8403831698322337</v>
      </c>
      <c r="H2883" s="7">
        <v>0.39789552186504301</v>
      </c>
      <c r="I2883" t="s">
        <v>151</v>
      </c>
      <c r="J2883" t="s">
        <v>453</v>
      </c>
      <c r="K2883" t="s">
        <v>130</v>
      </c>
      <c r="L2883" t="s">
        <v>1052</v>
      </c>
    </row>
    <row r="2884" spans="1:12" hidden="1">
      <c r="A2884" t="s">
        <v>151</v>
      </c>
      <c r="B2884" t="s">
        <v>2201</v>
      </c>
      <c r="C2884" t="s">
        <v>1307</v>
      </c>
      <c r="D2884" t="s">
        <v>1296</v>
      </c>
      <c r="E2884" s="7">
        <v>1.07543288547587E-4</v>
      </c>
      <c r="F2884" s="9">
        <v>9.6793901725711118E-2</v>
      </c>
      <c r="G2884" s="9">
        <v>3.534217007336919</v>
      </c>
      <c r="H2884" s="7">
        <v>0.86855662988355298</v>
      </c>
      <c r="I2884" t="s">
        <v>151</v>
      </c>
      <c r="J2884" t="s">
        <v>453</v>
      </c>
      <c r="K2884" t="s">
        <v>130</v>
      </c>
      <c r="L2884" t="s">
        <v>1052</v>
      </c>
    </row>
    <row r="2885" spans="1:12" hidden="1">
      <c r="A2885" t="s">
        <v>151</v>
      </c>
      <c r="B2885" t="s">
        <v>2202</v>
      </c>
      <c r="C2885" t="s">
        <v>1301</v>
      </c>
      <c r="D2885" t="s">
        <v>1307</v>
      </c>
      <c r="E2885" s="7">
        <v>7.3252887603833898E-6</v>
      </c>
      <c r="F2885" s="9">
        <v>-4.0774711127030736</v>
      </c>
      <c r="G2885" s="9">
        <v>6.1566971096868821</v>
      </c>
      <c r="H2885" s="7">
        <v>0.41575538345146301</v>
      </c>
      <c r="I2885" t="s">
        <v>151</v>
      </c>
      <c r="J2885" t="s">
        <v>453</v>
      </c>
      <c r="K2885" t="s">
        <v>130</v>
      </c>
      <c r="L2885" t="s">
        <v>1052</v>
      </c>
    </row>
    <row r="2886" spans="1:12" hidden="1">
      <c r="A2886" t="s">
        <v>151</v>
      </c>
      <c r="B2886" t="s">
        <v>2203</v>
      </c>
      <c r="C2886" t="s">
        <v>1301</v>
      </c>
      <c r="D2886" t="s">
        <v>1307</v>
      </c>
      <c r="E2886" s="7">
        <v>1.03997284367957E-5</v>
      </c>
      <c r="F2886" s="9">
        <v>8.3285897254591471E-2</v>
      </c>
      <c r="G2886" s="9">
        <v>6.756232416479361</v>
      </c>
      <c r="H2886" s="7">
        <v>0.91159395524313402</v>
      </c>
      <c r="I2886" t="s">
        <v>151</v>
      </c>
      <c r="J2886" t="s">
        <v>453</v>
      </c>
      <c r="K2886" t="s">
        <v>130</v>
      </c>
      <c r="L2886" t="s">
        <v>1052</v>
      </c>
    </row>
    <row r="2887" spans="1:12" hidden="1">
      <c r="A2887" t="s">
        <v>151</v>
      </c>
      <c r="B2887" t="s">
        <v>2204</v>
      </c>
      <c r="C2887" t="s">
        <v>1297</v>
      </c>
      <c r="D2887" t="s">
        <v>1307</v>
      </c>
      <c r="E2887" s="7">
        <v>1.23240693119362E-4</v>
      </c>
      <c r="F2887" s="9">
        <v>8.1040807450274954</v>
      </c>
      <c r="G2887" s="9">
        <v>5.9352927435055252</v>
      </c>
      <c r="H2887" s="7">
        <v>0.242602871390108</v>
      </c>
      <c r="I2887" t="s">
        <v>151</v>
      </c>
      <c r="J2887" t="s">
        <v>453</v>
      </c>
      <c r="K2887" t="s">
        <v>130</v>
      </c>
      <c r="L2887" t="s">
        <v>1052</v>
      </c>
    </row>
    <row r="2888" spans="1:12" hidden="1">
      <c r="A2888" t="s">
        <v>151</v>
      </c>
      <c r="B2888" t="s">
        <v>2204</v>
      </c>
      <c r="C2888" t="s">
        <v>1297</v>
      </c>
      <c r="D2888" t="s">
        <v>1296</v>
      </c>
      <c r="E2888" s="7">
        <v>7.8629824511108797E-5</v>
      </c>
      <c r="F2888" s="9">
        <v>2.2045395069300433</v>
      </c>
      <c r="G2888" s="9">
        <v>6.578121738402313</v>
      </c>
      <c r="H2888" s="7">
        <v>0.56265265633441497</v>
      </c>
      <c r="I2888" t="s">
        <v>151</v>
      </c>
      <c r="J2888" t="s">
        <v>453</v>
      </c>
      <c r="K2888" t="s">
        <v>130</v>
      </c>
      <c r="L2888" t="s">
        <v>1052</v>
      </c>
    </row>
    <row r="2889" spans="1:12" hidden="1">
      <c r="A2889" t="s">
        <v>151</v>
      </c>
      <c r="B2889" t="s">
        <v>2205</v>
      </c>
      <c r="C2889" t="s">
        <v>1418</v>
      </c>
      <c r="D2889" t="s">
        <v>1297</v>
      </c>
      <c r="E2889" s="7">
        <v>2.8554756529704301E-5</v>
      </c>
      <c r="F2889" s="9">
        <v>1.3555299731943091</v>
      </c>
      <c r="G2889" s="9">
        <v>6.2624885034515794</v>
      </c>
      <c r="H2889" s="7">
        <v>0.64175649422382697</v>
      </c>
      <c r="I2889" t="s">
        <v>151</v>
      </c>
      <c r="J2889" t="s">
        <v>453</v>
      </c>
      <c r="K2889" t="s">
        <v>130</v>
      </c>
      <c r="L2889" t="s">
        <v>1052</v>
      </c>
    </row>
    <row r="2890" spans="1:12" hidden="1">
      <c r="A2890" t="s">
        <v>151</v>
      </c>
      <c r="B2890" t="s">
        <v>2206</v>
      </c>
      <c r="C2890" t="s">
        <v>1307</v>
      </c>
      <c r="D2890" t="s">
        <v>1296</v>
      </c>
      <c r="E2890" s="7">
        <v>5.0574112845249401E-5</v>
      </c>
      <c r="F2890" s="9">
        <v>0.14839682844831639</v>
      </c>
      <c r="G2890" s="9">
        <v>6.784847628705438</v>
      </c>
      <c r="H2890" s="7">
        <v>0.88242865275078397</v>
      </c>
      <c r="I2890" t="s">
        <v>151</v>
      </c>
      <c r="J2890" t="s">
        <v>453</v>
      </c>
      <c r="K2890" t="s">
        <v>130</v>
      </c>
      <c r="L2890" t="s">
        <v>1052</v>
      </c>
    </row>
    <row r="2891" spans="1:12" hidden="1">
      <c r="A2891" t="s">
        <v>151</v>
      </c>
      <c r="B2891" t="s">
        <v>2206</v>
      </c>
      <c r="C2891" t="s">
        <v>1307</v>
      </c>
      <c r="D2891" t="s">
        <v>1301</v>
      </c>
      <c r="E2891" s="7">
        <v>2.08128376975074E-5</v>
      </c>
      <c r="F2891" s="9">
        <v>7.3629191638241775E-2</v>
      </c>
      <c r="G2891" s="9">
        <v>4.7932801449907245</v>
      </c>
      <c r="H2891" s="7">
        <v>0.90136343282340203</v>
      </c>
      <c r="I2891" t="s">
        <v>151</v>
      </c>
      <c r="J2891" t="s">
        <v>453</v>
      </c>
      <c r="K2891" t="s">
        <v>130</v>
      </c>
      <c r="L2891" t="s">
        <v>1052</v>
      </c>
    </row>
    <row r="2892" spans="1:12" hidden="1">
      <c r="A2892" t="s">
        <v>151</v>
      </c>
      <c r="B2892" t="s">
        <v>2207</v>
      </c>
      <c r="C2892" t="s">
        <v>1301</v>
      </c>
      <c r="D2892" t="s">
        <v>1307</v>
      </c>
      <c r="E2892" s="7">
        <v>1.82251637314386E-5</v>
      </c>
      <c r="F2892" s="9">
        <v>6.9063143650207399</v>
      </c>
      <c r="G2892" s="9">
        <v>4.7695168637307033</v>
      </c>
      <c r="H2892" s="7">
        <v>0.22884732276070699</v>
      </c>
      <c r="I2892" t="s">
        <v>151</v>
      </c>
      <c r="J2892" t="s">
        <v>453</v>
      </c>
      <c r="K2892" t="s">
        <v>130</v>
      </c>
      <c r="L2892" t="s">
        <v>1052</v>
      </c>
    </row>
    <row r="2893" spans="1:12" hidden="1">
      <c r="A2893" t="s">
        <v>151</v>
      </c>
      <c r="B2893" t="s">
        <v>2208</v>
      </c>
      <c r="C2893" t="s">
        <v>1296</v>
      </c>
      <c r="D2893" t="s">
        <v>1301</v>
      </c>
      <c r="E2893" s="7">
        <v>1.3085579691180299E-5</v>
      </c>
      <c r="F2893" s="9">
        <v>-6.1961426448752643</v>
      </c>
      <c r="G2893" s="9">
        <v>6.2715957923205634</v>
      </c>
      <c r="H2893" s="7">
        <v>0.32023925929904501</v>
      </c>
      <c r="I2893" t="s">
        <v>151</v>
      </c>
      <c r="J2893" t="s">
        <v>453</v>
      </c>
      <c r="K2893" t="s">
        <v>130</v>
      </c>
      <c r="L2893" t="s">
        <v>1052</v>
      </c>
    </row>
    <row r="2894" spans="1:12" hidden="1">
      <c r="A2894" t="s">
        <v>151</v>
      </c>
      <c r="B2894" t="s">
        <v>2209</v>
      </c>
      <c r="C2894" t="s">
        <v>1297</v>
      </c>
      <c r="D2894" t="s">
        <v>476</v>
      </c>
      <c r="E2894" s="7">
        <v>2.9189097628893001E-5</v>
      </c>
      <c r="F2894" s="9">
        <v>0.90380412413096156</v>
      </c>
      <c r="G2894" s="9">
        <v>5.2706125749918806</v>
      </c>
      <c r="H2894" s="7">
        <v>0.678799907845544</v>
      </c>
      <c r="I2894" t="s">
        <v>151</v>
      </c>
      <c r="J2894" t="s">
        <v>453</v>
      </c>
      <c r="K2894" t="s">
        <v>130</v>
      </c>
      <c r="L2894" t="s">
        <v>1052</v>
      </c>
    </row>
    <row r="2895" spans="1:12" hidden="1">
      <c r="A2895" t="s">
        <v>151</v>
      </c>
      <c r="B2895" t="s">
        <v>2210</v>
      </c>
      <c r="C2895" t="s">
        <v>1301</v>
      </c>
      <c r="D2895" t="s">
        <v>1307</v>
      </c>
      <c r="E2895" s="7">
        <v>2.0551452083461399E-5</v>
      </c>
      <c r="F2895" s="9">
        <v>-0.14095421437874175</v>
      </c>
      <c r="G2895" s="9">
        <v>4.9284293107285615</v>
      </c>
      <c r="H2895" s="7">
        <v>0.8657053789443</v>
      </c>
      <c r="I2895" t="s">
        <v>151</v>
      </c>
      <c r="J2895" t="s">
        <v>453</v>
      </c>
      <c r="K2895" t="s">
        <v>130</v>
      </c>
      <c r="L2895" t="s">
        <v>1052</v>
      </c>
    </row>
    <row r="2896" spans="1:12" hidden="1">
      <c r="A2896" t="s">
        <v>151</v>
      </c>
      <c r="B2896" t="s">
        <v>2211</v>
      </c>
      <c r="C2896" t="s">
        <v>1296</v>
      </c>
      <c r="D2896" t="s">
        <v>1297</v>
      </c>
      <c r="E2896" s="7">
        <v>1.15952784026344E-5</v>
      </c>
      <c r="F2896" s="9">
        <v>-2.2947287793165461</v>
      </c>
      <c r="G2896" s="9">
        <v>7.415773946189379</v>
      </c>
      <c r="H2896" s="7">
        <v>0.57802471564646696</v>
      </c>
      <c r="I2896" t="s">
        <v>151</v>
      </c>
      <c r="J2896" t="s">
        <v>453</v>
      </c>
      <c r="K2896" t="s">
        <v>130</v>
      </c>
      <c r="L2896" t="s">
        <v>1052</v>
      </c>
    </row>
    <row r="2897" spans="1:12" hidden="1">
      <c r="A2897" t="s">
        <v>151</v>
      </c>
      <c r="B2897" t="s">
        <v>2212</v>
      </c>
      <c r="C2897" t="s">
        <v>1296</v>
      </c>
      <c r="D2897" t="s">
        <v>1297</v>
      </c>
      <c r="E2897" s="7">
        <v>1.3085579691180299E-5</v>
      </c>
      <c r="F2897" s="9">
        <v>7.4847591811896601</v>
      </c>
      <c r="G2897" s="9">
        <v>6.2596536680763268</v>
      </c>
      <c r="H2897" s="7">
        <v>0.27417988026793999</v>
      </c>
      <c r="I2897" t="s">
        <v>151</v>
      </c>
      <c r="J2897" t="s">
        <v>453</v>
      </c>
      <c r="K2897" t="s">
        <v>130</v>
      </c>
      <c r="L2897" t="s">
        <v>1052</v>
      </c>
    </row>
    <row r="2898" spans="1:12" hidden="1">
      <c r="A2898" t="s">
        <v>151</v>
      </c>
      <c r="B2898" t="s">
        <v>2213</v>
      </c>
      <c r="C2898" t="s">
        <v>1296</v>
      </c>
      <c r="D2898" t="s">
        <v>1297</v>
      </c>
      <c r="E2898" s="7">
        <v>1.21350304869133E-5</v>
      </c>
      <c r="F2898" s="9">
        <v>17.449461581162499</v>
      </c>
      <c r="G2898" s="9">
        <v>6.5255025564607463</v>
      </c>
      <c r="H2898" s="7">
        <v>0.101996748599163</v>
      </c>
      <c r="I2898" t="s">
        <v>151</v>
      </c>
      <c r="J2898" t="s">
        <v>453</v>
      </c>
      <c r="K2898" t="s">
        <v>130</v>
      </c>
      <c r="L2898" t="s">
        <v>1052</v>
      </c>
    </row>
    <row r="2899" spans="1:12" hidden="1">
      <c r="A2899" t="s">
        <v>151</v>
      </c>
      <c r="B2899" t="s">
        <v>2214</v>
      </c>
      <c r="C2899" t="s">
        <v>1307</v>
      </c>
      <c r="D2899" t="s">
        <v>1301</v>
      </c>
      <c r="E2899" s="7">
        <v>2.33127773467023E-5</v>
      </c>
      <c r="F2899" s="9">
        <v>0.50805443285354923</v>
      </c>
      <c r="G2899" s="9">
        <v>4.7705951762009748</v>
      </c>
      <c r="H2899" s="7">
        <v>0.744167962744824</v>
      </c>
      <c r="I2899" t="s">
        <v>151</v>
      </c>
      <c r="J2899" t="s">
        <v>453</v>
      </c>
      <c r="K2899" t="s">
        <v>130</v>
      </c>
      <c r="L2899" t="s">
        <v>1052</v>
      </c>
    </row>
    <row r="2900" spans="1:12" hidden="1">
      <c r="A2900" t="s">
        <v>151</v>
      </c>
      <c r="B2900" t="s">
        <v>2215</v>
      </c>
      <c r="C2900" t="s">
        <v>1297</v>
      </c>
      <c r="D2900" t="s">
        <v>1296</v>
      </c>
      <c r="E2900" s="7">
        <v>5.3082522094019199E-5</v>
      </c>
      <c r="F2900" s="9">
        <v>1.118896365102537</v>
      </c>
      <c r="G2900" s="9">
        <v>6.2793806876877687</v>
      </c>
      <c r="H2900" s="7">
        <v>0.67293700792559397</v>
      </c>
      <c r="I2900" t="s">
        <v>151</v>
      </c>
      <c r="J2900" t="s">
        <v>453</v>
      </c>
      <c r="K2900" t="s">
        <v>130</v>
      </c>
      <c r="L2900" t="s">
        <v>1052</v>
      </c>
    </row>
    <row r="2901" spans="1:12" hidden="1">
      <c r="A2901" t="s">
        <v>151</v>
      </c>
      <c r="B2901" t="s">
        <v>2216</v>
      </c>
      <c r="C2901" t="s">
        <v>1297</v>
      </c>
      <c r="D2901" t="s">
        <v>1296</v>
      </c>
      <c r="E2901" s="7">
        <v>1.1913893157139899E-5</v>
      </c>
      <c r="F2901" s="9">
        <v>18.876220012626771</v>
      </c>
      <c r="G2901" s="9">
        <v>6.7749371403076593</v>
      </c>
      <c r="H2901" s="7">
        <v>9.5080411985697194E-2</v>
      </c>
      <c r="I2901" t="s">
        <v>151</v>
      </c>
      <c r="J2901" t="s">
        <v>453</v>
      </c>
      <c r="K2901" t="s">
        <v>130</v>
      </c>
      <c r="L2901" t="s">
        <v>1052</v>
      </c>
    </row>
    <row r="2902" spans="1:12" hidden="1">
      <c r="A2902" t="s">
        <v>151</v>
      </c>
      <c r="B2902" t="s">
        <v>2217</v>
      </c>
      <c r="C2902" t="s">
        <v>1296</v>
      </c>
      <c r="D2902" t="s">
        <v>1297</v>
      </c>
      <c r="E2902" s="7">
        <v>6.3028864061745894E-5</v>
      </c>
      <c r="F2902" s="9">
        <v>3.7303632112593053</v>
      </c>
      <c r="G2902" s="9">
        <v>4.1771065570366828</v>
      </c>
      <c r="H2902" s="7">
        <v>0.34465223942512602</v>
      </c>
      <c r="I2902" t="s">
        <v>151</v>
      </c>
      <c r="J2902" t="s">
        <v>453</v>
      </c>
      <c r="K2902" t="s">
        <v>130</v>
      </c>
      <c r="L2902" t="s">
        <v>1052</v>
      </c>
    </row>
    <row r="2903" spans="1:12" hidden="1">
      <c r="A2903" t="s">
        <v>151</v>
      </c>
      <c r="B2903" t="s">
        <v>2218</v>
      </c>
      <c r="C2903" t="s">
        <v>1301</v>
      </c>
      <c r="D2903" t="s">
        <v>1297</v>
      </c>
      <c r="E2903" s="7">
        <v>3.3270520676866601E-6</v>
      </c>
      <c r="F2903" s="9">
        <v>6.4943086898581387E-2</v>
      </c>
      <c r="G2903" s="9">
        <v>7.4531251720441878</v>
      </c>
      <c r="H2903" s="7">
        <v>0.92562842527154499</v>
      </c>
      <c r="I2903" t="s">
        <v>151</v>
      </c>
      <c r="J2903" t="s">
        <v>453</v>
      </c>
      <c r="K2903" t="s">
        <v>130</v>
      </c>
      <c r="L2903" t="s">
        <v>1052</v>
      </c>
    </row>
    <row r="2904" spans="1:12" hidden="1">
      <c r="A2904" t="s">
        <v>151</v>
      </c>
      <c r="B2904" t="s">
        <v>2219</v>
      </c>
      <c r="C2904" t="s">
        <v>1297</v>
      </c>
      <c r="D2904" t="s">
        <v>1301</v>
      </c>
      <c r="E2904" s="7">
        <v>9.0406104220156907E-6</v>
      </c>
      <c r="F2904" s="9">
        <v>4.2057402302346496E-2</v>
      </c>
      <c r="G2904" s="9">
        <v>6.2190666238391499</v>
      </c>
      <c r="H2904" s="7">
        <v>0.93445955247421997</v>
      </c>
      <c r="I2904" t="s">
        <v>151</v>
      </c>
      <c r="J2904" t="s">
        <v>453</v>
      </c>
      <c r="K2904" t="s">
        <v>130</v>
      </c>
      <c r="L2904" t="s">
        <v>1052</v>
      </c>
    </row>
    <row r="2905" spans="1:12">
      <c r="A2905" t="s">
        <v>151</v>
      </c>
      <c r="B2905" t="s">
        <v>2220</v>
      </c>
      <c r="C2905" t="s">
        <v>1296</v>
      </c>
      <c r="D2905" t="s">
        <v>1301</v>
      </c>
      <c r="E2905" s="7">
        <v>2.5107531175839101E-5</v>
      </c>
      <c r="F2905" s="9">
        <v>-29.076805154508097</v>
      </c>
      <c r="G2905" s="9">
        <v>5.5155084814629802</v>
      </c>
      <c r="H2905" s="7">
        <v>2.1673257384285698E-2</v>
      </c>
      <c r="I2905" t="s">
        <v>151</v>
      </c>
      <c r="J2905" t="s">
        <v>453</v>
      </c>
      <c r="K2905" t="s">
        <v>130</v>
      </c>
      <c r="L2905" t="s">
        <v>1052</v>
      </c>
    </row>
    <row r="2906" spans="1:12" hidden="1">
      <c r="A2906" t="s">
        <v>151</v>
      </c>
      <c r="B2906" t="s">
        <v>2221</v>
      </c>
      <c r="C2906" t="s">
        <v>1296</v>
      </c>
      <c r="D2906" t="s">
        <v>1297</v>
      </c>
      <c r="E2906" s="7">
        <v>1.3659017636815599E-4</v>
      </c>
      <c r="F2906" s="9">
        <v>-3.0029505097603298E-2</v>
      </c>
      <c r="G2906" s="9">
        <v>3.116074254302029</v>
      </c>
      <c r="H2906" s="7">
        <v>0.92179884797830902</v>
      </c>
      <c r="I2906" t="s">
        <v>151</v>
      </c>
      <c r="J2906" t="s">
        <v>453</v>
      </c>
      <c r="K2906" t="s">
        <v>130</v>
      </c>
      <c r="L2906" t="s">
        <v>1052</v>
      </c>
    </row>
    <row r="2907" spans="1:12">
      <c r="A2907" t="s">
        <v>151</v>
      </c>
      <c r="B2907" t="s">
        <v>2222</v>
      </c>
      <c r="C2907" t="s">
        <v>1301</v>
      </c>
      <c r="D2907" t="s">
        <v>1307</v>
      </c>
      <c r="E2907" s="7">
        <v>2.13783947049222E-4</v>
      </c>
      <c r="F2907" s="9">
        <v>10.450876491936969</v>
      </c>
      <c r="G2907" s="9">
        <v>2.4216011856078432</v>
      </c>
      <c r="H2907" s="7">
        <v>3.7762485899672203E-2</v>
      </c>
      <c r="I2907" t="s">
        <v>151</v>
      </c>
      <c r="J2907" t="s">
        <v>453</v>
      </c>
      <c r="K2907" t="s">
        <v>130</v>
      </c>
      <c r="L2907" t="s">
        <v>1052</v>
      </c>
    </row>
    <row r="2908" spans="1:12" hidden="1">
      <c r="A2908" t="s">
        <v>151</v>
      </c>
      <c r="B2908" t="s">
        <v>2223</v>
      </c>
      <c r="C2908" t="s">
        <v>1296</v>
      </c>
      <c r="D2908" t="s">
        <v>1307</v>
      </c>
      <c r="E2908" s="7">
        <v>6.4928380119640705E-5</v>
      </c>
      <c r="F2908" s="9">
        <v>1.045977091804702</v>
      </c>
      <c r="G2908" s="9">
        <v>5.3995805585359209</v>
      </c>
      <c r="H2908" s="7">
        <v>0.65984287991644996</v>
      </c>
      <c r="I2908" t="s">
        <v>151</v>
      </c>
      <c r="J2908" t="s">
        <v>453</v>
      </c>
      <c r="K2908" t="s">
        <v>130</v>
      </c>
      <c r="L2908" t="s">
        <v>1052</v>
      </c>
    </row>
    <row r="2909" spans="1:12" hidden="1">
      <c r="A2909" t="s">
        <v>151</v>
      </c>
      <c r="B2909" t="s">
        <v>2224</v>
      </c>
      <c r="C2909" t="s">
        <v>1297</v>
      </c>
      <c r="D2909" t="s">
        <v>1296</v>
      </c>
      <c r="E2909" s="7">
        <v>2.28149947771461E-5</v>
      </c>
      <c r="F2909" s="9">
        <v>0.27192955012888603</v>
      </c>
      <c r="G2909" s="9">
        <v>5.1786366674680089</v>
      </c>
      <c r="H2909" s="7">
        <v>0.81875207875054101</v>
      </c>
      <c r="I2909" t="s">
        <v>151</v>
      </c>
      <c r="J2909" t="s">
        <v>453</v>
      </c>
      <c r="K2909" t="s">
        <v>130</v>
      </c>
      <c r="L2909" t="s">
        <v>1052</v>
      </c>
    </row>
    <row r="2910" spans="1:12" hidden="1">
      <c r="A2910" t="s">
        <v>151</v>
      </c>
      <c r="B2910" t="s">
        <v>2225</v>
      </c>
      <c r="C2910" t="s">
        <v>2226</v>
      </c>
      <c r="D2910" t="s">
        <v>1301</v>
      </c>
      <c r="E2910" s="7">
        <v>4.6884167250295699E-5</v>
      </c>
      <c r="F2910" s="9">
        <v>12.004696210497116</v>
      </c>
      <c r="G2910" s="9">
        <v>5.1138286587986652</v>
      </c>
      <c r="H2910" s="7">
        <v>0.125484365924454</v>
      </c>
      <c r="I2910" t="s">
        <v>151</v>
      </c>
      <c r="J2910" t="s">
        <v>453</v>
      </c>
      <c r="K2910" t="s">
        <v>130</v>
      </c>
      <c r="L2910" t="s">
        <v>1052</v>
      </c>
    </row>
    <row r="2911" spans="1:12" hidden="1">
      <c r="A2911" t="s">
        <v>151</v>
      </c>
      <c r="B2911" t="s">
        <v>2227</v>
      </c>
      <c r="C2911" t="s">
        <v>2228</v>
      </c>
      <c r="D2911" t="s">
        <v>1297</v>
      </c>
      <c r="E2911" s="7">
        <v>1.3903859867058201E-5</v>
      </c>
      <c r="F2911" s="9">
        <v>21.38728314344754</v>
      </c>
      <c r="G2911" s="9">
        <v>6.5430931420613279</v>
      </c>
      <c r="H2911" s="7">
        <v>7.0614384815249703E-2</v>
      </c>
      <c r="I2911" t="s">
        <v>151</v>
      </c>
      <c r="J2911" t="s">
        <v>453</v>
      </c>
      <c r="K2911" t="s">
        <v>130</v>
      </c>
      <c r="L2911" t="s">
        <v>1052</v>
      </c>
    </row>
    <row r="2912" spans="1:12" hidden="1">
      <c r="A2912" t="s">
        <v>151</v>
      </c>
      <c r="B2912" t="s">
        <v>2229</v>
      </c>
      <c r="C2912" t="s">
        <v>1296</v>
      </c>
      <c r="D2912" t="s">
        <v>1307</v>
      </c>
      <c r="E2912" s="7">
        <v>1.3386051195227199E-5</v>
      </c>
      <c r="F2912" s="9">
        <v>3.5903723163242365</v>
      </c>
      <c r="G2912" s="9">
        <v>5.0650543716797412</v>
      </c>
      <c r="H2912" s="7">
        <v>0.39982528903435799</v>
      </c>
      <c r="I2912" t="s">
        <v>151</v>
      </c>
      <c r="J2912" t="s">
        <v>453</v>
      </c>
      <c r="K2912" t="s">
        <v>130</v>
      </c>
      <c r="L2912" t="s">
        <v>1052</v>
      </c>
    </row>
    <row r="2913" spans="1:12" hidden="1">
      <c r="A2913" t="s">
        <v>151</v>
      </c>
      <c r="B2913" t="s">
        <v>2230</v>
      </c>
      <c r="C2913" t="s">
        <v>1301</v>
      </c>
      <c r="D2913" t="s">
        <v>1296</v>
      </c>
      <c r="E2913" s="7">
        <v>1.8285929335761499E-5</v>
      </c>
      <c r="F2913" s="9">
        <v>-1.3548943720716817</v>
      </c>
      <c r="G2913" s="9">
        <v>4.7354111693694936</v>
      </c>
      <c r="H2913" s="7">
        <v>0.59271792286695202</v>
      </c>
      <c r="I2913" t="s">
        <v>151</v>
      </c>
      <c r="J2913" t="s">
        <v>453</v>
      </c>
      <c r="K2913" t="s">
        <v>130</v>
      </c>
      <c r="L2913" t="s">
        <v>1052</v>
      </c>
    </row>
    <row r="2914" spans="1:12" hidden="1">
      <c r="A2914" t="s">
        <v>151</v>
      </c>
      <c r="B2914" t="s">
        <v>2231</v>
      </c>
      <c r="C2914" t="s">
        <v>1296</v>
      </c>
      <c r="D2914" t="s">
        <v>1297</v>
      </c>
      <c r="E2914" s="7">
        <v>3.00990554561196E-5</v>
      </c>
      <c r="F2914" s="9">
        <v>-2.2466012170262446</v>
      </c>
      <c r="G2914" s="9">
        <v>3.6507484177897789</v>
      </c>
      <c r="H2914" s="7">
        <v>0.43276893180884202</v>
      </c>
      <c r="I2914" t="s">
        <v>151</v>
      </c>
      <c r="J2914" t="s">
        <v>453</v>
      </c>
      <c r="K2914" t="s">
        <v>130</v>
      </c>
      <c r="L2914" t="s">
        <v>1052</v>
      </c>
    </row>
    <row r="2915" spans="1:12" hidden="1">
      <c r="A2915" t="s">
        <v>151</v>
      </c>
      <c r="B2915" t="s">
        <v>2232</v>
      </c>
      <c r="C2915" t="s">
        <v>1301</v>
      </c>
      <c r="D2915" t="s">
        <v>1307</v>
      </c>
      <c r="E2915" s="7">
        <v>3.6569675044039802E-4</v>
      </c>
      <c r="F2915" s="9">
        <v>9.8664373076584173</v>
      </c>
      <c r="G2915" s="9">
        <v>2.9288465946844831</v>
      </c>
      <c r="H2915" s="7">
        <v>6.6445730129594593E-2</v>
      </c>
      <c r="I2915" t="s">
        <v>151</v>
      </c>
      <c r="J2915" t="s">
        <v>453</v>
      </c>
      <c r="K2915" t="s">
        <v>130</v>
      </c>
      <c r="L2915" t="s">
        <v>1052</v>
      </c>
    </row>
    <row r="2916" spans="1:12" hidden="1">
      <c r="A2916" t="s">
        <v>151</v>
      </c>
      <c r="B2916" t="s">
        <v>2232</v>
      </c>
      <c r="C2916" t="s">
        <v>1301</v>
      </c>
      <c r="D2916" t="s">
        <v>1296</v>
      </c>
      <c r="E2916" s="7">
        <v>2.9237589236071199E-5</v>
      </c>
      <c r="F2916" s="9">
        <v>0.28757595622680288</v>
      </c>
      <c r="G2916" s="9">
        <v>4.4804319965872024</v>
      </c>
      <c r="H2916" s="7">
        <v>0.79999982038527195</v>
      </c>
      <c r="I2916" t="s">
        <v>151</v>
      </c>
      <c r="J2916" t="s">
        <v>453</v>
      </c>
      <c r="K2916" t="s">
        <v>130</v>
      </c>
      <c r="L2916" t="s">
        <v>1052</v>
      </c>
    </row>
    <row r="2917" spans="1:12" hidden="1">
      <c r="A2917" t="s">
        <v>151</v>
      </c>
      <c r="B2917" t="s">
        <v>2233</v>
      </c>
      <c r="C2917" t="s">
        <v>1297</v>
      </c>
      <c r="D2917" t="s">
        <v>1296</v>
      </c>
      <c r="E2917" s="7">
        <v>1.9931478170680199E-5</v>
      </c>
      <c r="F2917" s="9">
        <v>-2.9359137804070308</v>
      </c>
      <c r="G2917" s="9">
        <v>4.5878736671807268</v>
      </c>
      <c r="H2917" s="7">
        <v>0.42373647906259498</v>
      </c>
      <c r="I2917" t="s">
        <v>151</v>
      </c>
      <c r="J2917" t="s">
        <v>453</v>
      </c>
      <c r="K2917" t="s">
        <v>130</v>
      </c>
      <c r="L2917" t="s">
        <v>1052</v>
      </c>
    </row>
    <row r="2918" spans="1:12">
      <c r="A2918" t="s">
        <v>151</v>
      </c>
      <c r="B2918" t="s">
        <v>2234</v>
      </c>
      <c r="C2918" t="s">
        <v>1301</v>
      </c>
      <c r="D2918" t="s">
        <v>1307</v>
      </c>
      <c r="E2918" s="7">
        <v>1.3432095721065E-5</v>
      </c>
      <c r="F2918" s="9">
        <v>-50.085497634956859</v>
      </c>
      <c r="G2918" s="9">
        <v>5.6438177826190374</v>
      </c>
      <c r="H2918" s="7">
        <v>2.8919724210823201E-3</v>
      </c>
      <c r="I2918" t="s">
        <v>151</v>
      </c>
      <c r="J2918" t="s">
        <v>453</v>
      </c>
      <c r="K2918" t="s">
        <v>130</v>
      </c>
      <c r="L2918" t="s">
        <v>1052</v>
      </c>
    </row>
    <row r="2919" spans="1:12" hidden="1">
      <c r="A2919" t="s">
        <v>151</v>
      </c>
      <c r="B2919" t="s">
        <v>2235</v>
      </c>
      <c r="C2919" t="s">
        <v>1296</v>
      </c>
      <c r="D2919" t="s">
        <v>1297</v>
      </c>
      <c r="E2919" s="7">
        <v>3.0811995717296897E-5</v>
      </c>
      <c r="F2919" s="9">
        <v>2.2338410734538034</v>
      </c>
      <c r="G2919" s="9">
        <v>4.1018573024112737</v>
      </c>
      <c r="H2919" s="7">
        <v>0.46053561751197403</v>
      </c>
      <c r="I2919" t="s">
        <v>151</v>
      </c>
      <c r="J2919" t="s">
        <v>453</v>
      </c>
      <c r="K2919" t="s">
        <v>130</v>
      </c>
      <c r="L2919" t="s">
        <v>1052</v>
      </c>
    </row>
    <row r="2920" spans="1:12">
      <c r="A2920" t="s">
        <v>151</v>
      </c>
      <c r="B2920" t="s">
        <v>2236</v>
      </c>
      <c r="C2920" t="s">
        <v>1296</v>
      </c>
      <c r="D2920" t="s">
        <v>1297</v>
      </c>
      <c r="E2920" s="7">
        <v>1.4821664476877901E-4</v>
      </c>
      <c r="F2920" s="9">
        <v>15.828888869846271</v>
      </c>
      <c r="G2920" s="9">
        <v>2.3605044909332724</v>
      </c>
      <c r="H2920" s="7">
        <v>9.6103964555977993E-3</v>
      </c>
      <c r="I2920" t="s">
        <v>151</v>
      </c>
      <c r="J2920" t="s">
        <v>453</v>
      </c>
      <c r="K2920" t="s">
        <v>130</v>
      </c>
      <c r="L2920" t="s">
        <v>1052</v>
      </c>
    </row>
    <row r="2921" spans="1:12" hidden="1">
      <c r="A2921" t="s">
        <v>151</v>
      </c>
      <c r="B2921" t="s">
        <v>2237</v>
      </c>
      <c r="C2921" t="s">
        <v>1301</v>
      </c>
      <c r="D2921" t="s">
        <v>1307</v>
      </c>
      <c r="E2921" s="7">
        <v>1.6279752302968301E-5</v>
      </c>
      <c r="F2921" s="9">
        <v>5.7694043831995714</v>
      </c>
      <c r="G2921" s="9">
        <v>6.8981267438216021</v>
      </c>
      <c r="H2921" s="7">
        <v>0.36043626643224302</v>
      </c>
      <c r="I2921" t="s">
        <v>151</v>
      </c>
      <c r="J2921" t="s">
        <v>453</v>
      </c>
      <c r="K2921" t="s">
        <v>130</v>
      </c>
      <c r="L2921" t="s">
        <v>1052</v>
      </c>
    </row>
    <row r="2922" spans="1:12" hidden="1">
      <c r="A2922" t="s">
        <v>151</v>
      </c>
      <c r="B2922" t="s">
        <v>2238</v>
      </c>
      <c r="C2922" t="s">
        <v>1329</v>
      </c>
      <c r="D2922" t="s">
        <v>1307</v>
      </c>
      <c r="E2922" s="7">
        <v>3.20395218534453E-6</v>
      </c>
      <c r="F2922" s="9">
        <v>-5.0964624372667782</v>
      </c>
      <c r="G2922" s="9">
        <v>6.5152041111288659</v>
      </c>
      <c r="H2922" s="7">
        <v>0.37645651298826699</v>
      </c>
      <c r="I2922" t="s">
        <v>151</v>
      </c>
      <c r="J2922" t="s">
        <v>453</v>
      </c>
      <c r="K2922" t="s">
        <v>130</v>
      </c>
      <c r="L2922" t="s">
        <v>1052</v>
      </c>
    </row>
    <row r="2923" spans="1:12">
      <c r="A2923" t="s">
        <v>151</v>
      </c>
      <c r="B2923" t="s">
        <v>2239</v>
      </c>
      <c r="C2923" t="s">
        <v>2240</v>
      </c>
      <c r="D2923" t="s">
        <v>1307</v>
      </c>
      <c r="E2923" s="7">
        <v>5.3651767055931202E-5</v>
      </c>
      <c r="F2923" s="9">
        <v>19.885065395452905</v>
      </c>
      <c r="G2923" s="9">
        <v>4.9655958790913486</v>
      </c>
      <c r="H2923" s="7">
        <v>4.5377129600582697E-2</v>
      </c>
      <c r="I2923" t="s">
        <v>151</v>
      </c>
      <c r="J2923" t="s">
        <v>453</v>
      </c>
      <c r="K2923" t="s">
        <v>130</v>
      </c>
      <c r="L2923" t="s">
        <v>1052</v>
      </c>
    </row>
    <row r="2924" spans="1:12" hidden="1">
      <c r="A2924" t="s">
        <v>151</v>
      </c>
      <c r="B2924" t="s">
        <v>2241</v>
      </c>
      <c r="C2924" t="s">
        <v>1296</v>
      </c>
      <c r="D2924" t="s">
        <v>1301</v>
      </c>
      <c r="E2924" s="7">
        <v>4.9787568748405701E-5</v>
      </c>
      <c r="F2924" s="9">
        <v>0.11408665916982309</v>
      </c>
      <c r="G2924" s="9">
        <v>7.4147138392848282</v>
      </c>
      <c r="H2924" s="7">
        <v>0.901281687301143</v>
      </c>
      <c r="I2924" t="s">
        <v>151</v>
      </c>
      <c r="J2924" t="s">
        <v>453</v>
      </c>
      <c r="K2924" t="s">
        <v>130</v>
      </c>
      <c r="L2924" t="s">
        <v>1052</v>
      </c>
    </row>
    <row r="2925" spans="1:12">
      <c r="A2925" t="s">
        <v>151</v>
      </c>
      <c r="B2925" t="s">
        <v>2242</v>
      </c>
      <c r="C2925" t="s">
        <v>1297</v>
      </c>
      <c r="D2925" t="s">
        <v>1307</v>
      </c>
      <c r="E2925" s="7">
        <v>4.0446351288550897E-6</v>
      </c>
      <c r="F2925" s="9">
        <v>25.230686843891974</v>
      </c>
      <c r="G2925" s="9">
        <v>6.5282413006251181</v>
      </c>
      <c r="H2925" s="7">
        <v>4.9307540517355697E-2</v>
      </c>
      <c r="I2925" t="s">
        <v>151</v>
      </c>
      <c r="J2925" t="s">
        <v>453</v>
      </c>
      <c r="K2925" t="s">
        <v>130</v>
      </c>
      <c r="L2925" t="s">
        <v>1052</v>
      </c>
    </row>
    <row r="2926" spans="1:12">
      <c r="A2926" t="s">
        <v>151</v>
      </c>
      <c r="B2926" t="s">
        <v>2243</v>
      </c>
      <c r="C2926" t="s">
        <v>1297</v>
      </c>
      <c r="D2926" t="s">
        <v>1296</v>
      </c>
      <c r="E2926" s="7">
        <v>5.2817533064718099E-5</v>
      </c>
      <c r="F2926" s="9">
        <v>22.422061443465171</v>
      </c>
      <c r="G2926" s="9">
        <v>5.0539805025601536</v>
      </c>
      <c r="H2926" s="7">
        <v>3.5177981204088098E-2</v>
      </c>
      <c r="I2926" t="s">
        <v>151</v>
      </c>
      <c r="J2926" t="s">
        <v>453</v>
      </c>
      <c r="K2926" t="s">
        <v>130</v>
      </c>
      <c r="L2926" t="s">
        <v>1052</v>
      </c>
    </row>
    <row r="2927" spans="1:12" hidden="1">
      <c r="A2927" t="s">
        <v>151</v>
      </c>
      <c r="B2927" t="s">
        <v>2244</v>
      </c>
      <c r="C2927" t="s">
        <v>2245</v>
      </c>
      <c r="D2927" t="s">
        <v>1307</v>
      </c>
      <c r="E2927" s="7">
        <v>9.5214750287539905E-6</v>
      </c>
      <c r="F2927" s="9">
        <v>23.495407998791443</v>
      </c>
      <c r="G2927" s="9">
        <v>6.1557055305842781</v>
      </c>
      <c r="H2927" s="7">
        <v>5.07395272490559E-2</v>
      </c>
      <c r="I2927" t="s">
        <v>151</v>
      </c>
      <c r="J2927" t="s">
        <v>453</v>
      </c>
      <c r="K2927" t="s">
        <v>130</v>
      </c>
      <c r="L2927" t="s">
        <v>1052</v>
      </c>
    </row>
    <row r="2928" spans="1:12">
      <c r="A2928" t="s">
        <v>151</v>
      </c>
      <c r="B2928" t="s">
        <v>2246</v>
      </c>
      <c r="C2928" t="s">
        <v>1296</v>
      </c>
      <c r="D2928" t="s">
        <v>1297</v>
      </c>
      <c r="E2928" s="7">
        <v>2.9858003420340499E-5</v>
      </c>
      <c r="F2928" s="9">
        <v>15.249273602626532</v>
      </c>
      <c r="G2928" s="9">
        <v>3.8538694390800674</v>
      </c>
      <c r="H2928" s="7">
        <v>4.6680330164766103E-2</v>
      </c>
      <c r="I2928" t="s">
        <v>151</v>
      </c>
      <c r="J2928" t="s">
        <v>453</v>
      </c>
      <c r="K2928" t="s">
        <v>130</v>
      </c>
      <c r="L2928" t="s">
        <v>1052</v>
      </c>
    </row>
    <row r="2929" spans="1:12" hidden="1">
      <c r="A2929" t="s">
        <v>151</v>
      </c>
      <c r="B2929" t="s">
        <v>2247</v>
      </c>
      <c r="C2929" t="s">
        <v>1296</v>
      </c>
      <c r="D2929" t="s">
        <v>1297</v>
      </c>
      <c r="E2929" s="7">
        <v>1.3085579691180299E-5</v>
      </c>
      <c r="F2929" s="9">
        <v>-6.2136690478279197</v>
      </c>
      <c r="G2929" s="9">
        <v>6.2227741529893628</v>
      </c>
      <c r="H2929" s="7">
        <v>0.31766481638301203</v>
      </c>
      <c r="I2929" t="s">
        <v>151</v>
      </c>
      <c r="J2929" t="s">
        <v>453</v>
      </c>
      <c r="K2929" t="s">
        <v>130</v>
      </c>
      <c r="L2929" t="s">
        <v>1052</v>
      </c>
    </row>
    <row r="2930" spans="1:12" hidden="1">
      <c r="A2930" t="s">
        <v>151</v>
      </c>
      <c r="B2930" t="s">
        <v>2248</v>
      </c>
      <c r="C2930" t="s">
        <v>1296</v>
      </c>
      <c r="D2930" t="s">
        <v>1297</v>
      </c>
      <c r="E2930" s="7">
        <v>2.67509719768779E-5</v>
      </c>
      <c r="F2930" s="9">
        <v>2.7515335387019606</v>
      </c>
      <c r="G2930" s="9">
        <v>3.8279688434809649</v>
      </c>
      <c r="H2930" s="7">
        <v>0.39653871130743601</v>
      </c>
      <c r="I2930" t="s">
        <v>151</v>
      </c>
      <c r="J2930" t="s">
        <v>453</v>
      </c>
      <c r="K2930" t="s">
        <v>130</v>
      </c>
      <c r="L2930" t="s">
        <v>1052</v>
      </c>
    </row>
    <row r="2931" spans="1:12" hidden="1">
      <c r="A2931" t="s">
        <v>151</v>
      </c>
      <c r="B2931" t="s">
        <v>2249</v>
      </c>
      <c r="C2931" t="s">
        <v>1297</v>
      </c>
      <c r="D2931" t="s">
        <v>1307</v>
      </c>
      <c r="E2931" s="7">
        <v>1.15952784026344E-5</v>
      </c>
      <c r="F2931" s="9">
        <v>2.53503547976314</v>
      </c>
      <c r="G2931" s="9">
        <v>7.4111902147347815</v>
      </c>
      <c r="H2931" s="7">
        <v>0.55864536910613805</v>
      </c>
      <c r="I2931" t="s">
        <v>151</v>
      </c>
      <c r="J2931" t="s">
        <v>453</v>
      </c>
      <c r="K2931" t="s">
        <v>130</v>
      </c>
      <c r="L2931" t="s">
        <v>1052</v>
      </c>
    </row>
    <row r="2932" spans="1:12" hidden="1">
      <c r="A2932" t="s">
        <v>151</v>
      </c>
      <c r="B2932" t="s">
        <v>2250</v>
      </c>
      <c r="C2932" t="s">
        <v>1296</v>
      </c>
      <c r="D2932" t="s">
        <v>1297</v>
      </c>
      <c r="E2932" s="7">
        <v>4.1149961915764999E-5</v>
      </c>
      <c r="F2932" s="9">
        <v>5.626193847524581</v>
      </c>
      <c r="G2932" s="9">
        <v>3.3678456687848137</v>
      </c>
      <c r="H2932" s="7">
        <v>0.196183321770875</v>
      </c>
      <c r="I2932" t="s">
        <v>151</v>
      </c>
      <c r="J2932" t="s">
        <v>453</v>
      </c>
      <c r="K2932" t="s">
        <v>130</v>
      </c>
      <c r="L2932" t="s">
        <v>1052</v>
      </c>
    </row>
    <row r="2933" spans="1:12" hidden="1">
      <c r="A2933" t="s">
        <v>151</v>
      </c>
      <c r="B2933" t="s">
        <v>2251</v>
      </c>
      <c r="C2933" t="s">
        <v>1301</v>
      </c>
      <c r="D2933" t="s">
        <v>1296</v>
      </c>
      <c r="E2933" s="7">
        <v>1.15952784026344E-5</v>
      </c>
      <c r="F2933" s="9">
        <v>-13.787755526299316</v>
      </c>
      <c r="G2933" s="9">
        <v>7.4127986453769967</v>
      </c>
      <c r="H2933" s="7">
        <v>0.17262557803048501</v>
      </c>
      <c r="I2933" t="s">
        <v>151</v>
      </c>
      <c r="J2933" t="s">
        <v>453</v>
      </c>
      <c r="K2933" t="s">
        <v>130</v>
      </c>
      <c r="L2933" t="s">
        <v>1052</v>
      </c>
    </row>
    <row r="2934" spans="1:12">
      <c r="A2934" t="s">
        <v>151</v>
      </c>
      <c r="B2934" t="s">
        <v>2252</v>
      </c>
      <c r="C2934" t="s">
        <v>1307</v>
      </c>
      <c r="D2934" t="s">
        <v>1297</v>
      </c>
      <c r="E2934" s="7">
        <v>2.4958372665989301E-4</v>
      </c>
      <c r="F2934" s="9">
        <v>14.94911480704255</v>
      </c>
      <c r="G2934" s="9">
        <v>2.0596193673072558</v>
      </c>
      <c r="H2934" s="7">
        <v>7.0578272093306197E-3</v>
      </c>
      <c r="I2934" t="s">
        <v>151</v>
      </c>
      <c r="J2934" t="s">
        <v>453</v>
      </c>
      <c r="K2934" t="s">
        <v>130</v>
      </c>
      <c r="L2934" t="s">
        <v>1052</v>
      </c>
    </row>
    <row r="2935" spans="1:12" hidden="1">
      <c r="A2935" t="s">
        <v>151</v>
      </c>
      <c r="B2935" t="s">
        <v>2253</v>
      </c>
      <c r="C2935" t="s">
        <v>1296</v>
      </c>
      <c r="D2935" t="s">
        <v>1297</v>
      </c>
      <c r="E2935" s="7">
        <v>1.3085579691180299E-5</v>
      </c>
      <c r="F2935" s="9">
        <v>3.6428777714320493</v>
      </c>
      <c r="G2935" s="9">
        <v>6.2716451289300448</v>
      </c>
      <c r="H2935" s="7">
        <v>0.44597979663953802</v>
      </c>
      <c r="I2935" t="s">
        <v>151</v>
      </c>
      <c r="J2935" t="s">
        <v>453</v>
      </c>
      <c r="K2935" t="s">
        <v>130</v>
      </c>
      <c r="L2935" t="s">
        <v>1052</v>
      </c>
    </row>
    <row r="2936" spans="1:12">
      <c r="A2936" t="s">
        <v>151</v>
      </c>
      <c r="B2936" t="s">
        <v>2254</v>
      </c>
      <c r="C2936" t="s">
        <v>1301</v>
      </c>
      <c r="D2936" t="s">
        <v>1307</v>
      </c>
      <c r="E2936" s="7">
        <v>4.5359762744735099E-5</v>
      </c>
      <c r="F2936" s="9">
        <v>42.21152855612111</v>
      </c>
      <c r="G2936" s="9">
        <v>3.6662886673533386</v>
      </c>
      <c r="H2936" s="7">
        <v>6.9095462095551295E-4</v>
      </c>
      <c r="I2936" t="s">
        <v>151</v>
      </c>
      <c r="J2936" t="s">
        <v>453</v>
      </c>
      <c r="K2936" t="s">
        <v>130</v>
      </c>
      <c r="L2936" t="s">
        <v>1052</v>
      </c>
    </row>
    <row r="2937" spans="1:12" hidden="1">
      <c r="A2937" t="s">
        <v>151</v>
      </c>
      <c r="B2937" t="s">
        <v>2254</v>
      </c>
      <c r="C2937" t="s">
        <v>1301</v>
      </c>
      <c r="D2937" t="s">
        <v>1297</v>
      </c>
      <c r="E2937" s="7">
        <v>1.7201725386419E-6</v>
      </c>
      <c r="F2937" s="9">
        <v>9.5962330905970425</v>
      </c>
      <c r="G2937" s="9">
        <v>6.5308163598992754</v>
      </c>
      <c r="H2937" s="7">
        <v>0.225443972726139</v>
      </c>
      <c r="I2937" t="s">
        <v>151</v>
      </c>
      <c r="J2937" t="s">
        <v>453</v>
      </c>
      <c r="K2937" t="s">
        <v>130</v>
      </c>
      <c r="L2937" t="s">
        <v>1052</v>
      </c>
    </row>
    <row r="2938" spans="1:12" hidden="1">
      <c r="A2938" t="s">
        <v>151</v>
      </c>
      <c r="B2938" t="s">
        <v>2255</v>
      </c>
      <c r="C2938" t="s">
        <v>1301</v>
      </c>
      <c r="D2938" t="s">
        <v>1307</v>
      </c>
      <c r="E2938" s="7">
        <v>3.2144520713239497E-5</v>
      </c>
      <c r="F2938" s="9">
        <v>-4.9402845295346623E-2</v>
      </c>
      <c r="G2938" s="9">
        <v>6.7891150206005362</v>
      </c>
      <c r="H2938" s="7">
        <v>0.93201971132268702</v>
      </c>
      <c r="I2938" t="s">
        <v>151</v>
      </c>
      <c r="J2938" t="s">
        <v>453</v>
      </c>
      <c r="K2938" t="s">
        <v>130</v>
      </c>
      <c r="L2938" t="s">
        <v>1052</v>
      </c>
    </row>
    <row r="2939" spans="1:12" hidden="1">
      <c r="A2939" t="s">
        <v>151</v>
      </c>
      <c r="B2939" t="s">
        <v>2256</v>
      </c>
      <c r="C2939" t="s">
        <v>1301</v>
      </c>
      <c r="D2939" t="s">
        <v>1307</v>
      </c>
      <c r="E2939" s="7">
        <v>4.6536274064381103E-5</v>
      </c>
      <c r="F2939" s="9">
        <v>7.698430820774699</v>
      </c>
      <c r="G2939" s="9">
        <v>6.2244857030805605</v>
      </c>
      <c r="H2939" s="7">
        <v>0.26608907096286299</v>
      </c>
      <c r="I2939" t="s">
        <v>151</v>
      </c>
      <c r="J2939" t="s">
        <v>453</v>
      </c>
      <c r="K2939" t="s">
        <v>130</v>
      </c>
      <c r="L2939" t="s">
        <v>1052</v>
      </c>
    </row>
    <row r="2940" spans="1:12" hidden="1">
      <c r="A2940" t="s">
        <v>151</v>
      </c>
      <c r="B2940" t="s">
        <v>2256</v>
      </c>
      <c r="C2940" t="s">
        <v>1301</v>
      </c>
      <c r="D2940" t="s">
        <v>1297</v>
      </c>
      <c r="E2940" s="7">
        <v>3.4166719916252301E-5</v>
      </c>
      <c r="F2940" s="9">
        <v>0.78504475887099212</v>
      </c>
      <c r="G2940" s="9">
        <v>6.2165185352703984</v>
      </c>
      <c r="H2940" s="7">
        <v>0.72231681494595901</v>
      </c>
      <c r="I2940" t="s">
        <v>151</v>
      </c>
      <c r="J2940" t="s">
        <v>453</v>
      </c>
      <c r="K2940" t="s">
        <v>130</v>
      </c>
      <c r="L2940" t="s">
        <v>1052</v>
      </c>
    </row>
    <row r="2941" spans="1:12" hidden="1">
      <c r="A2941" t="s">
        <v>151</v>
      </c>
      <c r="B2941" t="s">
        <v>2257</v>
      </c>
      <c r="C2941" t="s">
        <v>1297</v>
      </c>
      <c r="D2941" t="s">
        <v>1296</v>
      </c>
      <c r="E2941" s="7">
        <v>1.6393090755383999E-5</v>
      </c>
      <c r="F2941" s="9">
        <v>-6.7408503182216674E-3</v>
      </c>
      <c r="G2941" s="9">
        <v>4.3928312635830782</v>
      </c>
      <c r="H2941" s="7">
        <v>0.96875258594332403</v>
      </c>
      <c r="I2941" t="s">
        <v>151</v>
      </c>
      <c r="J2941" t="s">
        <v>453</v>
      </c>
      <c r="K2941" t="s">
        <v>130</v>
      </c>
      <c r="L2941" t="s">
        <v>1052</v>
      </c>
    </row>
    <row r="2942" spans="1:12" hidden="1">
      <c r="A2942" t="s">
        <v>151</v>
      </c>
      <c r="B2942" t="s">
        <v>2258</v>
      </c>
      <c r="C2942" t="s">
        <v>1296</v>
      </c>
      <c r="D2942" t="s">
        <v>1297</v>
      </c>
      <c r="E2942" s="7">
        <v>1.60809487610081E-5</v>
      </c>
      <c r="F2942" s="9">
        <v>-10.211640835312107</v>
      </c>
      <c r="G2942" s="9">
        <v>5.8075507091039906</v>
      </c>
      <c r="H2942" s="7">
        <v>0.184831873425195</v>
      </c>
      <c r="I2942" t="s">
        <v>151</v>
      </c>
      <c r="J2942" t="s">
        <v>453</v>
      </c>
      <c r="K2942" t="s">
        <v>130</v>
      </c>
      <c r="L2942" t="s">
        <v>1052</v>
      </c>
    </row>
    <row r="2943" spans="1:12" hidden="1">
      <c r="A2943" t="s">
        <v>151</v>
      </c>
      <c r="B2943" t="s">
        <v>2259</v>
      </c>
      <c r="C2943" t="s">
        <v>1297</v>
      </c>
      <c r="D2943" t="s">
        <v>1301</v>
      </c>
      <c r="E2943" s="7">
        <v>2.3177438338658101E-5</v>
      </c>
      <c r="F2943" s="9">
        <v>13.82933647256945</v>
      </c>
      <c r="G2943" s="9">
        <v>6.8950761225777262</v>
      </c>
      <c r="H2943" s="7">
        <v>0.15671070510173399</v>
      </c>
      <c r="I2943" t="s">
        <v>151</v>
      </c>
      <c r="J2943" t="s">
        <v>453</v>
      </c>
      <c r="K2943" t="s">
        <v>130</v>
      </c>
      <c r="L2943" t="s">
        <v>1052</v>
      </c>
    </row>
    <row r="2944" spans="1:12" hidden="1">
      <c r="A2944" t="s">
        <v>151</v>
      </c>
      <c r="B2944" t="s">
        <v>2260</v>
      </c>
      <c r="C2944" t="s">
        <v>1307</v>
      </c>
      <c r="D2944" t="s">
        <v>1296</v>
      </c>
      <c r="E2944" s="7">
        <v>1.27994756256667E-5</v>
      </c>
      <c r="F2944" s="9">
        <v>0.58031471507260901</v>
      </c>
      <c r="G2944" s="9">
        <v>5.7408209840877404</v>
      </c>
      <c r="H2944" s="7">
        <v>0.75053066137722602</v>
      </c>
      <c r="I2944" t="s">
        <v>151</v>
      </c>
      <c r="J2944" t="s">
        <v>453</v>
      </c>
      <c r="K2944" t="s">
        <v>130</v>
      </c>
      <c r="L2944" t="s">
        <v>1052</v>
      </c>
    </row>
    <row r="2945" spans="1:12" hidden="1">
      <c r="A2945" t="s">
        <v>151</v>
      </c>
      <c r="B2945" t="s">
        <v>2261</v>
      </c>
      <c r="C2945" t="s">
        <v>1296</v>
      </c>
      <c r="D2945" t="s">
        <v>1301</v>
      </c>
      <c r="E2945" s="7">
        <v>1.5359487858048199E-5</v>
      </c>
      <c r="F2945" s="9">
        <v>9.1451465795603326</v>
      </c>
      <c r="G2945" s="9">
        <v>5.6399332042802914</v>
      </c>
      <c r="H2945" s="7">
        <v>0.20288288699642101</v>
      </c>
      <c r="I2945" t="s">
        <v>151</v>
      </c>
      <c r="J2945" t="s">
        <v>453</v>
      </c>
      <c r="K2945" t="s">
        <v>130</v>
      </c>
      <c r="L2945" t="s">
        <v>1052</v>
      </c>
    </row>
    <row r="2946" spans="1:12" hidden="1">
      <c r="A2946" t="s">
        <v>151</v>
      </c>
      <c r="B2946" t="s">
        <v>2261</v>
      </c>
      <c r="C2946" t="s">
        <v>1296</v>
      </c>
      <c r="D2946" t="s">
        <v>1297</v>
      </c>
      <c r="E2946" s="7">
        <v>1.8651806433060502E-5</v>
      </c>
      <c r="F2946" s="9">
        <v>1.1078188270137823</v>
      </c>
      <c r="G2946" s="9">
        <v>7.410376218640776</v>
      </c>
      <c r="H2946" s="7">
        <v>0.69901782340393104</v>
      </c>
      <c r="I2946" t="s">
        <v>151</v>
      </c>
      <c r="J2946" t="s">
        <v>453</v>
      </c>
      <c r="K2946" t="s">
        <v>130</v>
      </c>
      <c r="L2946" t="s">
        <v>1052</v>
      </c>
    </row>
    <row r="2947" spans="1:12" hidden="1">
      <c r="A2947" t="s">
        <v>151</v>
      </c>
      <c r="B2947" t="s">
        <v>2262</v>
      </c>
      <c r="C2947" t="s">
        <v>1297</v>
      </c>
      <c r="D2947" t="s">
        <v>1296</v>
      </c>
      <c r="E2947" s="7">
        <v>7.7423527270068702E-6</v>
      </c>
      <c r="F2947" s="9">
        <v>0.38625773614082221</v>
      </c>
      <c r="G2947" s="9">
        <v>5.5080717850636773</v>
      </c>
      <c r="H2947" s="7">
        <v>0.79115375748306904</v>
      </c>
      <c r="I2947" t="s">
        <v>151</v>
      </c>
      <c r="J2947" t="s">
        <v>453</v>
      </c>
      <c r="K2947" t="s">
        <v>130</v>
      </c>
      <c r="L2947" t="s">
        <v>1052</v>
      </c>
    </row>
    <row r="2948" spans="1:12" hidden="1">
      <c r="A2948" t="s">
        <v>151</v>
      </c>
      <c r="B2948" t="s">
        <v>2263</v>
      </c>
      <c r="C2948" t="s">
        <v>1301</v>
      </c>
      <c r="D2948" t="s">
        <v>1307</v>
      </c>
      <c r="E2948" s="7">
        <v>1.1521290361429801E-5</v>
      </c>
      <c r="F2948" s="9">
        <v>0.4538529031560839</v>
      </c>
      <c r="G2948" s="9">
        <v>4.8580468889445712</v>
      </c>
      <c r="H2948" s="7">
        <v>0.75986990988076297</v>
      </c>
      <c r="I2948" t="s">
        <v>151</v>
      </c>
      <c r="J2948" t="s">
        <v>453</v>
      </c>
      <c r="K2948" t="s">
        <v>130</v>
      </c>
      <c r="L2948" t="s">
        <v>1052</v>
      </c>
    </row>
    <row r="2949" spans="1:12" hidden="1">
      <c r="A2949" t="s">
        <v>151</v>
      </c>
      <c r="B2949" t="s">
        <v>2264</v>
      </c>
      <c r="C2949" t="s">
        <v>1296</v>
      </c>
      <c r="D2949" t="s">
        <v>1297</v>
      </c>
      <c r="E2949" s="7">
        <v>9.2913859959284707E-6</v>
      </c>
      <c r="F2949" s="9">
        <v>6.1657372076831286E-2</v>
      </c>
      <c r="G2949" s="9">
        <v>5.1245457059311503</v>
      </c>
      <c r="H2949" s="7">
        <v>0.91265567543423998</v>
      </c>
      <c r="I2949" t="s">
        <v>151</v>
      </c>
      <c r="J2949" t="s">
        <v>453</v>
      </c>
      <c r="K2949" t="s">
        <v>130</v>
      </c>
      <c r="L2949" t="s">
        <v>1052</v>
      </c>
    </row>
    <row r="2950" spans="1:12" hidden="1">
      <c r="A2950" t="s">
        <v>151</v>
      </c>
      <c r="B2950" t="s">
        <v>2265</v>
      </c>
      <c r="C2950" t="s">
        <v>1301</v>
      </c>
      <c r="D2950" t="s">
        <v>1307</v>
      </c>
      <c r="E2950" s="7">
        <v>2.6623811811432201E-5</v>
      </c>
      <c r="F2950" s="9">
        <v>0.94573508775217319</v>
      </c>
      <c r="G2950" s="9">
        <v>4.3431542855650136</v>
      </c>
      <c r="H2950" s="7">
        <v>0.64075734152363195</v>
      </c>
      <c r="I2950" t="s">
        <v>151</v>
      </c>
      <c r="J2950" t="s">
        <v>453</v>
      </c>
      <c r="K2950" t="s">
        <v>130</v>
      </c>
      <c r="L2950" t="s">
        <v>1052</v>
      </c>
    </row>
    <row r="2951" spans="1:12" hidden="1">
      <c r="A2951" t="s">
        <v>151</v>
      </c>
      <c r="B2951" t="s">
        <v>2265</v>
      </c>
      <c r="C2951" t="s">
        <v>1301</v>
      </c>
      <c r="D2951" t="s">
        <v>1296</v>
      </c>
      <c r="E2951" s="7">
        <v>9.2627359588082407E-5</v>
      </c>
      <c r="F2951" s="9">
        <v>0.55909159551735832</v>
      </c>
      <c r="G2951" s="9">
        <v>3.2203776316408046</v>
      </c>
      <c r="H2951" s="7">
        <v>0.67692271423638295</v>
      </c>
      <c r="I2951" t="s">
        <v>151</v>
      </c>
      <c r="J2951" t="s">
        <v>453</v>
      </c>
      <c r="K2951" t="s">
        <v>130</v>
      </c>
      <c r="L2951" t="s">
        <v>1052</v>
      </c>
    </row>
    <row r="2952" spans="1:12">
      <c r="A2952" t="s">
        <v>151</v>
      </c>
      <c r="B2952" t="s">
        <v>2266</v>
      </c>
      <c r="C2952" t="s">
        <v>1296</v>
      </c>
      <c r="D2952" t="s">
        <v>1297</v>
      </c>
      <c r="E2952" s="7">
        <v>1.09967243401252E-3</v>
      </c>
      <c r="F2952" s="9">
        <v>17.140144048348063</v>
      </c>
      <c r="G2952" s="9">
        <v>1.5465062995231196</v>
      </c>
      <c r="H2952" s="7">
        <v>8.7116213827952301E-4</v>
      </c>
      <c r="I2952" t="s">
        <v>151</v>
      </c>
      <c r="J2952" t="s">
        <v>453</v>
      </c>
      <c r="K2952" t="s">
        <v>130</v>
      </c>
      <c r="L2952" t="s">
        <v>1052</v>
      </c>
    </row>
    <row r="2953" spans="1:12" hidden="1">
      <c r="A2953" t="s">
        <v>151</v>
      </c>
      <c r="B2953" t="s">
        <v>2267</v>
      </c>
      <c r="C2953" t="s">
        <v>1301</v>
      </c>
      <c r="D2953" t="s">
        <v>1307</v>
      </c>
      <c r="E2953" s="7">
        <v>9.4790840854564205E-6</v>
      </c>
      <c r="F2953" s="9">
        <v>9.9511965086158742</v>
      </c>
      <c r="G2953" s="9">
        <v>5.3223560599799873</v>
      </c>
      <c r="H2953" s="7">
        <v>0.17150971439378901</v>
      </c>
      <c r="I2953" t="s">
        <v>151</v>
      </c>
      <c r="J2953" t="s">
        <v>453</v>
      </c>
      <c r="K2953" t="s">
        <v>130</v>
      </c>
      <c r="L2953" t="s">
        <v>1052</v>
      </c>
    </row>
    <row r="2954" spans="1:12" hidden="1">
      <c r="A2954" t="s">
        <v>151</v>
      </c>
      <c r="B2954" t="s">
        <v>2268</v>
      </c>
      <c r="C2954" t="s">
        <v>1296</v>
      </c>
      <c r="D2954" t="s">
        <v>1297</v>
      </c>
      <c r="E2954" s="7">
        <v>1.59190371167111E-5</v>
      </c>
      <c r="F2954" s="9">
        <v>-5.3875655300833687</v>
      </c>
      <c r="G2954" s="9">
        <v>6.5384620220756116</v>
      </c>
      <c r="H2954" s="7">
        <v>0.36401891134963998</v>
      </c>
      <c r="I2954" t="s">
        <v>151</v>
      </c>
      <c r="J2954" t="s">
        <v>453</v>
      </c>
      <c r="K2954" t="s">
        <v>130</v>
      </c>
      <c r="L2954" t="s">
        <v>1052</v>
      </c>
    </row>
    <row r="2955" spans="1:12" hidden="1">
      <c r="A2955" t="s">
        <v>151</v>
      </c>
      <c r="B2955" t="s">
        <v>2269</v>
      </c>
      <c r="C2955" t="s">
        <v>1301</v>
      </c>
      <c r="D2955" t="s">
        <v>1395</v>
      </c>
      <c r="E2955" s="7">
        <v>3.11049332635436E-5</v>
      </c>
      <c r="F2955" s="9">
        <v>1.0592318360470313E-2</v>
      </c>
      <c r="G2955" s="9">
        <v>6.2785513923844851</v>
      </c>
      <c r="H2955" s="7">
        <v>0.96723699354485804</v>
      </c>
      <c r="I2955" t="s">
        <v>151</v>
      </c>
      <c r="J2955" t="s">
        <v>453</v>
      </c>
      <c r="K2955" t="s">
        <v>130</v>
      </c>
      <c r="L2955" t="s">
        <v>1052</v>
      </c>
    </row>
    <row r="2956" spans="1:12" hidden="1">
      <c r="A2956" t="s">
        <v>151</v>
      </c>
      <c r="B2956" t="s">
        <v>2269</v>
      </c>
      <c r="C2956" t="s">
        <v>1395</v>
      </c>
      <c r="D2956" t="s">
        <v>1301</v>
      </c>
      <c r="E2956" s="7">
        <v>2.5728935807007499E-5</v>
      </c>
      <c r="F2956" s="9">
        <v>-0.53281140983503872</v>
      </c>
      <c r="G2956" s="9">
        <v>4.6104552879032141</v>
      </c>
      <c r="H2956" s="7">
        <v>0.73389429668001704</v>
      </c>
      <c r="I2956" t="s">
        <v>151</v>
      </c>
      <c r="J2956" t="s">
        <v>453</v>
      </c>
      <c r="K2956" t="s">
        <v>130</v>
      </c>
      <c r="L2956" t="s">
        <v>1052</v>
      </c>
    </row>
    <row r="2957" spans="1:12" hidden="1">
      <c r="A2957" t="s">
        <v>151</v>
      </c>
      <c r="B2957" t="s">
        <v>2270</v>
      </c>
      <c r="C2957" t="s">
        <v>1296</v>
      </c>
      <c r="D2957" t="s">
        <v>1307</v>
      </c>
      <c r="E2957" s="7">
        <v>2.80872335104371E-4</v>
      </c>
      <c r="F2957" s="9">
        <v>1.8602873084546614</v>
      </c>
      <c r="G2957" s="9">
        <v>5.5641178450441728</v>
      </c>
      <c r="H2957" s="7">
        <v>0.56311672785432298</v>
      </c>
      <c r="I2957" t="s">
        <v>151</v>
      </c>
      <c r="J2957" t="s">
        <v>453</v>
      </c>
      <c r="K2957" t="s">
        <v>130</v>
      </c>
      <c r="L2957" t="s">
        <v>1052</v>
      </c>
    </row>
    <row r="2958" spans="1:12" hidden="1">
      <c r="A2958" t="s">
        <v>151</v>
      </c>
      <c r="B2958" t="s">
        <v>2270</v>
      </c>
      <c r="C2958" t="s">
        <v>1296</v>
      </c>
      <c r="D2958" t="s">
        <v>1297</v>
      </c>
      <c r="E2958" s="7">
        <v>8.2766436915927307E-5</v>
      </c>
      <c r="F2958" s="9">
        <v>-2.8996389398931979</v>
      </c>
      <c r="G2958" s="9">
        <v>4.7547014758463666</v>
      </c>
      <c r="H2958" s="7">
        <v>0.43484554125567598</v>
      </c>
      <c r="I2958" t="s">
        <v>151</v>
      </c>
      <c r="J2958" t="s">
        <v>453</v>
      </c>
      <c r="K2958" t="s">
        <v>130</v>
      </c>
      <c r="L2958" t="s">
        <v>1052</v>
      </c>
    </row>
    <row r="2959" spans="1:12" hidden="1">
      <c r="A2959" t="s">
        <v>151</v>
      </c>
      <c r="B2959" t="s">
        <v>2271</v>
      </c>
      <c r="C2959" t="s">
        <v>1307</v>
      </c>
      <c r="D2959" t="s">
        <v>1296</v>
      </c>
      <c r="E2959" s="7">
        <v>1.57974578277739E-4</v>
      </c>
      <c r="F2959" s="9">
        <v>7.7183416627410173</v>
      </c>
      <c r="G2959" s="9">
        <v>4.2673177219114455</v>
      </c>
      <c r="H2959" s="7">
        <v>0.178663014890454</v>
      </c>
      <c r="I2959" t="s">
        <v>151</v>
      </c>
      <c r="J2959" t="s">
        <v>453</v>
      </c>
      <c r="K2959" t="s">
        <v>130</v>
      </c>
      <c r="L2959" t="s">
        <v>1052</v>
      </c>
    </row>
    <row r="2960" spans="1:12" hidden="1">
      <c r="A2960" t="s">
        <v>151</v>
      </c>
      <c r="B2960" t="s">
        <v>2272</v>
      </c>
      <c r="C2960" t="s">
        <v>1307</v>
      </c>
      <c r="D2960" t="s">
        <v>1301</v>
      </c>
      <c r="E2960" s="7">
        <v>1.41269926953245E-5</v>
      </c>
      <c r="F2960" s="9">
        <v>4.4647347521691891</v>
      </c>
      <c r="G2960" s="9">
        <v>4.4775078122686187</v>
      </c>
      <c r="H2960" s="7">
        <v>0.31800176770871103</v>
      </c>
      <c r="I2960" t="s">
        <v>151</v>
      </c>
      <c r="J2960" t="s">
        <v>453</v>
      </c>
      <c r="K2960" t="s">
        <v>130</v>
      </c>
      <c r="L2960" t="s">
        <v>1052</v>
      </c>
    </row>
    <row r="2961" spans="1:12" hidden="1">
      <c r="A2961" t="s">
        <v>151</v>
      </c>
      <c r="B2961" t="s">
        <v>2273</v>
      </c>
      <c r="C2961" t="s">
        <v>1301</v>
      </c>
      <c r="D2961" t="s">
        <v>1307</v>
      </c>
      <c r="E2961" s="7">
        <v>7.2170297158916699E-6</v>
      </c>
      <c r="F2961" s="9">
        <v>2.5919026797685634</v>
      </c>
      <c r="G2961" s="9">
        <v>4.8246966299096918</v>
      </c>
      <c r="H2961" s="7">
        <v>0.463588935151724</v>
      </c>
      <c r="I2961" t="s">
        <v>151</v>
      </c>
      <c r="J2961" t="s">
        <v>453</v>
      </c>
      <c r="K2961" t="s">
        <v>130</v>
      </c>
      <c r="L2961" t="s">
        <v>1052</v>
      </c>
    </row>
    <row r="2962" spans="1:12" hidden="1">
      <c r="A2962" t="s">
        <v>151</v>
      </c>
      <c r="B2962" t="s">
        <v>2274</v>
      </c>
      <c r="C2962" t="s">
        <v>1301</v>
      </c>
      <c r="D2962" t="s">
        <v>1307</v>
      </c>
      <c r="E2962" s="7">
        <v>2.2751454607596999E-5</v>
      </c>
      <c r="F2962" s="9">
        <v>15.310147602639923</v>
      </c>
      <c r="G2962" s="9">
        <v>4.1624159211479279</v>
      </c>
      <c r="H2962" s="7">
        <v>5.5128737106924001E-2</v>
      </c>
      <c r="I2962" t="s">
        <v>151</v>
      </c>
      <c r="J2962" t="s">
        <v>453</v>
      </c>
      <c r="K2962" t="s">
        <v>130</v>
      </c>
      <c r="L2962" t="s">
        <v>1052</v>
      </c>
    </row>
    <row r="2963" spans="1:12" hidden="1">
      <c r="A2963" t="s">
        <v>151</v>
      </c>
      <c r="B2963" t="s">
        <v>2275</v>
      </c>
      <c r="C2963" t="s">
        <v>1307</v>
      </c>
      <c r="D2963" t="s">
        <v>1297</v>
      </c>
      <c r="E2963" s="7">
        <v>9.7588843119590002E-8</v>
      </c>
      <c r="F2963" s="9">
        <v>0.13186869746043844</v>
      </c>
      <c r="G2963" s="9">
        <v>6.5250580096548321</v>
      </c>
      <c r="H2963" s="7">
        <v>0.88695330175262999</v>
      </c>
      <c r="I2963" t="s">
        <v>151</v>
      </c>
      <c r="J2963" t="s">
        <v>453</v>
      </c>
      <c r="K2963" t="s">
        <v>130</v>
      </c>
      <c r="L2963" t="s">
        <v>1052</v>
      </c>
    </row>
    <row r="2964" spans="1:12" hidden="1">
      <c r="A2964" t="s">
        <v>151</v>
      </c>
      <c r="B2964" t="s">
        <v>2276</v>
      </c>
      <c r="C2964" t="s">
        <v>1296</v>
      </c>
      <c r="D2964" t="s">
        <v>1297</v>
      </c>
      <c r="E2964" s="7">
        <v>2.8005907731629399E-5</v>
      </c>
      <c r="F2964" s="9">
        <v>4.4846969500326114E-2</v>
      </c>
      <c r="G2964" s="9">
        <v>6.9020525787737377</v>
      </c>
      <c r="H2964" s="7">
        <v>0.93575381112685296</v>
      </c>
      <c r="I2964" t="s">
        <v>151</v>
      </c>
      <c r="J2964" t="s">
        <v>453</v>
      </c>
      <c r="K2964" t="s">
        <v>130</v>
      </c>
      <c r="L2964" t="s">
        <v>1052</v>
      </c>
    </row>
    <row r="2965" spans="1:12">
      <c r="A2965" t="s">
        <v>151</v>
      </c>
      <c r="B2965" t="s">
        <v>2277</v>
      </c>
      <c r="C2965" t="s">
        <v>1301</v>
      </c>
      <c r="D2965" t="s">
        <v>1297</v>
      </c>
      <c r="E2965" s="7">
        <v>6.1778324848130399E-6</v>
      </c>
      <c r="F2965" s="9">
        <v>-32.550823567680247</v>
      </c>
      <c r="G2965" s="9">
        <v>7.4531251720441878</v>
      </c>
      <c r="H2965" s="7">
        <v>3.6632717246276099E-2</v>
      </c>
      <c r="I2965" t="s">
        <v>151</v>
      </c>
      <c r="J2965" t="s">
        <v>453</v>
      </c>
      <c r="K2965" t="s">
        <v>130</v>
      </c>
      <c r="L2965" t="s">
        <v>1052</v>
      </c>
    </row>
    <row r="2966" spans="1:12" hidden="1">
      <c r="A2966" t="s">
        <v>151</v>
      </c>
      <c r="B2966" t="s">
        <v>2278</v>
      </c>
      <c r="C2966" t="s">
        <v>1301</v>
      </c>
      <c r="D2966" t="s">
        <v>1297</v>
      </c>
      <c r="E2966" s="7">
        <v>1.7940158223557399E-5</v>
      </c>
      <c r="F2966" s="9">
        <v>-1.269030968667729</v>
      </c>
      <c r="G2966" s="9">
        <v>5.5195068766084612</v>
      </c>
      <c r="H2966" s="7">
        <v>0.63158504181979302</v>
      </c>
      <c r="I2966" t="s">
        <v>151</v>
      </c>
      <c r="J2966" t="s">
        <v>453</v>
      </c>
      <c r="K2966" t="s">
        <v>130</v>
      </c>
      <c r="L2966" t="s">
        <v>1052</v>
      </c>
    </row>
    <row r="2967" spans="1:12" hidden="1">
      <c r="A2967" t="s">
        <v>151</v>
      </c>
      <c r="B2967" t="s">
        <v>2279</v>
      </c>
      <c r="C2967" t="s">
        <v>1307</v>
      </c>
      <c r="D2967" t="s">
        <v>1296</v>
      </c>
      <c r="E2967" s="7">
        <v>1.3437067494390001E-5</v>
      </c>
      <c r="F2967" s="9">
        <v>1.8800802222130037</v>
      </c>
      <c r="G2967" s="9">
        <v>5.9390674657269367</v>
      </c>
      <c r="H2967" s="7">
        <v>0.57368141026257902</v>
      </c>
      <c r="I2967" t="s">
        <v>151</v>
      </c>
      <c r="J2967" t="s">
        <v>453</v>
      </c>
      <c r="K2967" t="s">
        <v>130</v>
      </c>
      <c r="L2967" t="s">
        <v>1052</v>
      </c>
    </row>
    <row r="2968" spans="1:12" hidden="1">
      <c r="A2968" t="s">
        <v>151</v>
      </c>
      <c r="B2968" t="s">
        <v>2280</v>
      </c>
      <c r="C2968" t="s">
        <v>1301</v>
      </c>
      <c r="D2968" t="s">
        <v>1296</v>
      </c>
      <c r="E2968" s="7">
        <v>5.6841103940449399E-6</v>
      </c>
      <c r="F2968" s="9">
        <v>-0.36448437113771809</v>
      </c>
      <c r="G2968" s="9">
        <v>5.5019768715634001</v>
      </c>
      <c r="H2968" s="7">
        <v>0.796883025905189</v>
      </c>
      <c r="I2968" t="s">
        <v>151</v>
      </c>
      <c r="J2968" t="s">
        <v>453</v>
      </c>
      <c r="K2968" t="s">
        <v>130</v>
      </c>
      <c r="L2968" t="s">
        <v>1052</v>
      </c>
    </row>
    <row r="2969" spans="1:12" hidden="1">
      <c r="A2969" t="s">
        <v>151</v>
      </c>
      <c r="B2969" t="s">
        <v>2281</v>
      </c>
      <c r="C2969" t="s">
        <v>1297</v>
      </c>
      <c r="D2969" t="s">
        <v>1307</v>
      </c>
      <c r="E2969" s="7">
        <v>5.5478170369612003E-6</v>
      </c>
      <c r="F2969" s="9">
        <v>0.85517143861417233</v>
      </c>
      <c r="G2969" s="9">
        <v>6.2122586933803285</v>
      </c>
      <c r="H2969" s="7">
        <v>0.71061976785126102</v>
      </c>
      <c r="I2969" t="s">
        <v>151</v>
      </c>
      <c r="J2969" t="s">
        <v>453</v>
      </c>
      <c r="K2969" t="s">
        <v>130</v>
      </c>
      <c r="L2969" t="s">
        <v>1052</v>
      </c>
    </row>
    <row r="2970" spans="1:12" hidden="1">
      <c r="A2970" t="s">
        <v>151</v>
      </c>
      <c r="B2970" t="s">
        <v>2282</v>
      </c>
      <c r="C2970" t="s">
        <v>1297</v>
      </c>
      <c r="D2970" t="s">
        <v>1296</v>
      </c>
      <c r="E2970" s="7">
        <v>1.0091166753575699E-6</v>
      </c>
      <c r="F2970" s="9">
        <v>0.85517143861417233</v>
      </c>
      <c r="G2970" s="9">
        <v>6.2122586933803285</v>
      </c>
      <c r="H2970" s="7">
        <v>0.71061976785126102</v>
      </c>
      <c r="I2970" t="s">
        <v>151</v>
      </c>
      <c r="J2970" t="s">
        <v>453</v>
      </c>
      <c r="K2970" t="s">
        <v>130</v>
      </c>
      <c r="L2970" t="s">
        <v>1052</v>
      </c>
    </row>
    <row r="2971" spans="1:12" hidden="1">
      <c r="A2971" t="s">
        <v>151</v>
      </c>
      <c r="B2971" t="s">
        <v>2283</v>
      </c>
      <c r="C2971" t="s">
        <v>1296</v>
      </c>
      <c r="D2971" t="s">
        <v>1307</v>
      </c>
      <c r="E2971" s="7">
        <v>2.57877530280939E-5</v>
      </c>
      <c r="F2971" s="9">
        <v>0.23458372248782652</v>
      </c>
      <c r="G2971" s="9">
        <v>4.3033493712706701</v>
      </c>
      <c r="H2971" s="7">
        <v>0.81539038902738004</v>
      </c>
      <c r="I2971" t="s">
        <v>151</v>
      </c>
      <c r="J2971" t="s">
        <v>453</v>
      </c>
      <c r="K2971" t="s">
        <v>130</v>
      </c>
      <c r="L2971" t="s">
        <v>1052</v>
      </c>
    </row>
    <row r="2972" spans="1:12" hidden="1">
      <c r="A2972" t="s">
        <v>151</v>
      </c>
      <c r="B2972" t="s">
        <v>2284</v>
      </c>
      <c r="C2972" t="s">
        <v>1296</v>
      </c>
      <c r="D2972" t="s">
        <v>1297</v>
      </c>
      <c r="E2972" s="7">
        <v>1.60343975518465E-5</v>
      </c>
      <c r="F2972" s="9">
        <v>0.93565427855124372</v>
      </c>
      <c r="G2972" s="9">
        <v>5.2478170394511663</v>
      </c>
      <c r="H2972" s="7">
        <v>0.67284346977399601</v>
      </c>
      <c r="I2972" t="s">
        <v>151</v>
      </c>
      <c r="J2972" t="s">
        <v>453</v>
      </c>
      <c r="K2972" t="s">
        <v>130</v>
      </c>
      <c r="L2972" t="s">
        <v>1052</v>
      </c>
    </row>
    <row r="2973" spans="1:12" hidden="1">
      <c r="A2973" t="s">
        <v>151</v>
      </c>
      <c r="B2973" t="s">
        <v>2285</v>
      </c>
      <c r="C2973" t="s">
        <v>1301</v>
      </c>
      <c r="D2973" t="s">
        <v>1307</v>
      </c>
      <c r="E2973" s="7">
        <v>1.7668187887272598E-5</v>
      </c>
      <c r="F2973" s="9">
        <v>0.25296580397774066</v>
      </c>
      <c r="G2973" s="9">
        <v>5.4988150642889302</v>
      </c>
      <c r="H2973" s="7">
        <v>0.83016908394290401</v>
      </c>
      <c r="I2973" t="s">
        <v>151</v>
      </c>
      <c r="J2973" t="s">
        <v>453</v>
      </c>
      <c r="K2973" t="s">
        <v>130</v>
      </c>
      <c r="L2973" t="s">
        <v>1052</v>
      </c>
    </row>
    <row r="2974" spans="1:12" hidden="1">
      <c r="A2974" t="s">
        <v>151</v>
      </c>
      <c r="B2974" t="s">
        <v>2286</v>
      </c>
      <c r="C2974" t="s">
        <v>1301</v>
      </c>
      <c r="D2974" t="s">
        <v>1297</v>
      </c>
      <c r="E2974" s="7">
        <v>1.1280890766868E-4</v>
      </c>
      <c r="F2974" s="9">
        <v>2.92909695950472</v>
      </c>
      <c r="G2974" s="9">
        <v>5.3695004435512068</v>
      </c>
      <c r="H2974" s="7">
        <v>0.460159604116957</v>
      </c>
      <c r="I2974" t="s">
        <v>151</v>
      </c>
      <c r="J2974" t="s">
        <v>453</v>
      </c>
      <c r="K2974" t="s">
        <v>130</v>
      </c>
      <c r="L2974" t="s">
        <v>1052</v>
      </c>
    </row>
    <row r="2975" spans="1:12" hidden="1">
      <c r="A2975" t="s">
        <v>151</v>
      </c>
      <c r="B2975" t="s">
        <v>2287</v>
      </c>
      <c r="C2975" t="s">
        <v>1296</v>
      </c>
      <c r="D2975" t="s">
        <v>1307</v>
      </c>
      <c r="E2975" s="7">
        <v>4.7075180162261201E-5</v>
      </c>
      <c r="F2975" s="9">
        <v>-2.6476172193195584</v>
      </c>
      <c r="G2975" s="9">
        <v>6.2616536064780215</v>
      </c>
      <c r="H2975" s="7">
        <v>0.51552812010421001</v>
      </c>
      <c r="I2975" t="s">
        <v>151</v>
      </c>
      <c r="J2975" t="s">
        <v>453</v>
      </c>
      <c r="K2975" t="s">
        <v>130</v>
      </c>
      <c r="L2975" t="s">
        <v>1052</v>
      </c>
    </row>
    <row r="2976" spans="1:12" hidden="1">
      <c r="A2976" t="s">
        <v>151</v>
      </c>
      <c r="B2976" t="s">
        <v>2287</v>
      </c>
      <c r="C2976" t="s">
        <v>1296</v>
      </c>
      <c r="D2976" t="s">
        <v>1301</v>
      </c>
      <c r="E2976" s="7">
        <v>6.4750778949523903E-5</v>
      </c>
      <c r="F2976" s="9">
        <v>-0.57496542145312068</v>
      </c>
      <c r="G2976" s="9">
        <v>6.5799584767766532</v>
      </c>
      <c r="H2976" s="7">
        <v>0.76753304853750504</v>
      </c>
      <c r="I2976" t="s">
        <v>151</v>
      </c>
      <c r="J2976" t="s">
        <v>453</v>
      </c>
      <c r="K2976" t="s">
        <v>130</v>
      </c>
      <c r="L2976" t="s">
        <v>1052</v>
      </c>
    </row>
    <row r="2977" spans="1:12" hidden="1">
      <c r="A2977" t="s">
        <v>151</v>
      </c>
      <c r="B2977" t="s">
        <v>2288</v>
      </c>
      <c r="C2977" t="s">
        <v>1297</v>
      </c>
      <c r="D2977" t="s">
        <v>1296</v>
      </c>
      <c r="E2977" s="7">
        <v>4.4152475519552601E-5</v>
      </c>
      <c r="F2977" s="9">
        <v>10.941494446173865</v>
      </c>
      <c r="G2977" s="9">
        <v>4.5992697982802904</v>
      </c>
      <c r="H2977" s="7">
        <v>0.12297912785848999</v>
      </c>
      <c r="I2977" t="s">
        <v>151</v>
      </c>
      <c r="J2977" t="s">
        <v>453</v>
      </c>
      <c r="K2977" t="s">
        <v>130</v>
      </c>
      <c r="L2977" t="s">
        <v>1052</v>
      </c>
    </row>
    <row r="2978" spans="1:12" hidden="1">
      <c r="A2978" t="s">
        <v>151</v>
      </c>
      <c r="B2978" t="s">
        <v>2289</v>
      </c>
      <c r="C2978" t="s">
        <v>1307</v>
      </c>
      <c r="D2978" t="s">
        <v>1296</v>
      </c>
      <c r="E2978" s="7">
        <v>1.6671435608479501E-5</v>
      </c>
      <c r="F2978" s="9">
        <v>7.1924253860159864</v>
      </c>
      <c r="G2978" s="9">
        <v>6.2646017932822122</v>
      </c>
      <c r="H2978" s="7">
        <v>0.28394603225722898</v>
      </c>
      <c r="I2978" t="s">
        <v>151</v>
      </c>
      <c r="J2978" t="s">
        <v>453</v>
      </c>
      <c r="K2978" t="s">
        <v>130</v>
      </c>
      <c r="L2978" t="s">
        <v>1052</v>
      </c>
    </row>
    <row r="2979" spans="1:12" hidden="1">
      <c r="A2979" t="s">
        <v>151</v>
      </c>
      <c r="B2979" t="s">
        <v>2290</v>
      </c>
      <c r="C2979" t="s">
        <v>1307</v>
      </c>
      <c r="D2979" t="s">
        <v>1296</v>
      </c>
      <c r="E2979" s="7">
        <v>2.5899546820204101E-5</v>
      </c>
      <c r="F2979" s="9">
        <v>-1.5132347228429925</v>
      </c>
      <c r="G2979" s="9">
        <v>6.2251851932599935</v>
      </c>
      <c r="H2979" s="7">
        <v>0.62198845019846105</v>
      </c>
      <c r="I2979" t="s">
        <v>151</v>
      </c>
      <c r="J2979" t="s">
        <v>453</v>
      </c>
      <c r="K2979" t="s">
        <v>130</v>
      </c>
      <c r="L2979" t="s">
        <v>1052</v>
      </c>
    </row>
    <row r="2980" spans="1:12" hidden="1">
      <c r="A2980" t="s">
        <v>151</v>
      </c>
      <c r="B2980" t="s">
        <v>2291</v>
      </c>
      <c r="C2980" t="s">
        <v>1296</v>
      </c>
      <c r="D2980" t="s">
        <v>1301</v>
      </c>
      <c r="E2980" s="7">
        <v>1.5886747228482299E-5</v>
      </c>
      <c r="F2980" s="9">
        <v>-4.4538127143675084</v>
      </c>
      <c r="G2980" s="9">
        <v>6.552975829106539</v>
      </c>
      <c r="H2980" s="7">
        <v>0.40970292424589899</v>
      </c>
      <c r="I2980" t="s">
        <v>151</v>
      </c>
      <c r="J2980" t="s">
        <v>453</v>
      </c>
      <c r="K2980" t="s">
        <v>130</v>
      </c>
      <c r="L2980" t="s">
        <v>1052</v>
      </c>
    </row>
    <row r="2981" spans="1:12" hidden="1">
      <c r="A2981" t="s">
        <v>151</v>
      </c>
      <c r="B2981" t="s">
        <v>2292</v>
      </c>
      <c r="C2981" t="s">
        <v>1296</v>
      </c>
      <c r="D2981" t="s">
        <v>1307</v>
      </c>
      <c r="E2981" s="7">
        <v>1.13820027772087E-5</v>
      </c>
      <c r="F2981" s="9">
        <v>5.7630488618102396</v>
      </c>
      <c r="G2981" s="9">
        <v>6.5066201939485566</v>
      </c>
      <c r="H2981" s="7">
        <v>0.34663957025433301</v>
      </c>
      <c r="I2981" t="s">
        <v>151</v>
      </c>
      <c r="J2981" t="s">
        <v>453</v>
      </c>
      <c r="K2981" t="s">
        <v>130</v>
      </c>
      <c r="L2981" t="s">
        <v>1052</v>
      </c>
    </row>
    <row r="2982" spans="1:12" hidden="1">
      <c r="A2982" t="s">
        <v>151</v>
      </c>
      <c r="B2982" t="s">
        <v>2293</v>
      </c>
      <c r="C2982" t="s">
        <v>1301</v>
      </c>
      <c r="D2982" t="s">
        <v>1307</v>
      </c>
      <c r="E2982" s="7">
        <v>1.9181897286357799E-5</v>
      </c>
      <c r="F2982" s="9">
        <v>-3.6759839810169401</v>
      </c>
      <c r="G2982" s="9">
        <v>6.2219911678773618</v>
      </c>
      <c r="H2982" s="7">
        <v>0.44210796857930901</v>
      </c>
      <c r="I2982" t="s">
        <v>151</v>
      </c>
      <c r="J2982" t="s">
        <v>453</v>
      </c>
      <c r="K2982" t="s">
        <v>130</v>
      </c>
      <c r="L2982" t="s">
        <v>1052</v>
      </c>
    </row>
    <row r="2983" spans="1:12" hidden="1">
      <c r="A2983" t="s">
        <v>151</v>
      </c>
      <c r="B2983" t="s">
        <v>2294</v>
      </c>
      <c r="C2983" t="s">
        <v>1296</v>
      </c>
      <c r="D2983" t="s">
        <v>2295</v>
      </c>
      <c r="E2983" s="7">
        <v>1.3085579691180299E-5</v>
      </c>
      <c r="F2983" s="9">
        <v>-1.5374413805471083</v>
      </c>
      <c r="G2983" s="9">
        <v>6.2708435532652729</v>
      </c>
      <c r="H2983" s="7">
        <v>0.62049463078348299</v>
      </c>
      <c r="I2983" t="s">
        <v>151</v>
      </c>
      <c r="J2983" t="s">
        <v>453</v>
      </c>
      <c r="K2983" t="s">
        <v>130</v>
      </c>
      <c r="L2983" t="s">
        <v>1052</v>
      </c>
    </row>
    <row r="2984" spans="1:12" hidden="1">
      <c r="A2984" t="s">
        <v>151</v>
      </c>
      <c r="B2984" t="s">
        <v>2296</v>
      </c>
      <c r="C2984" t="s">
        <v>1296</v>
      </c>
      <c r="D2984" t="s">
        <v>1301</v>
      </c>
      <c r="E2984" s="7">
        <v>1.0823194682328301E-5</v>
      </c>
      <c r="F2984" s="9">
        <v>4.5399613599691051</v>
      </c>
      <c r="G2984" s="9">
        <v>6.553975008278095</v>
      </c>
      <c r="H2984" s="7">
        <v>0.405246343102933</v>
      </c>
      <c r="I2984" t="s">
        <v>151</v>
      </c>
      <c r="J2984" t="s">
        <v>453</v>
      </c>
      <c r="K2984" t="s">
        <v>130</v>
      </c>
      <c r="L2984" t="s">
        <v>1052</v>
      </c>
    </row>
    <row r="2985" spans="1:12" hidden="1">
      <c r="A2985" t="s">
        <v>151</v>
      </c>
      <c r="B2985" t="s">
        <v>2297</v>
      </c>
      <c r="C2985" t="s">
        <v>1296</v>
      </c>
      <c r="D2985" t="s">
        <v>1297</v>
      </c>
      <c r="E2985" s="7">
        <v>4.73118987798493E-5</v>
      </c>
      <c r="F2985" s="9">
        <v>-0.2328607802927932</v>
      </c>
      <c r="G2985" s="9">
        <v>4.7273410388187109</v>
      </c>
      <c r="H2985" s="7">
        <v>0.82435895023891304</v>
      </c>
      <c r="I2985" t="s">
        <v>151</v>
      </c>
      <c r="J2985" t="s">
        <v>453</v>
      </c>
      <c r="K2985" t="s">
        <v>130</v>
      </c>
      <c r="L2985" t="s">
        <v>1052</v>
      </c>
    </row>
    <row r="2986" spans="1:12" hidden="1">
      <c r="A2986" t="s">
        <v>151</v>
      </c>
      <c r="B2986" t="s">
        <v>2298</v>
      </c>
      <c r="C2986" t="s">
        <v>1296</v>
      </c>
      <c r="D2986" t="s">
        <v>1516</v>
      </c>
      <c r="E2986" s="7">
        <v>1.1603425527555801E-5</v>
      </c>
      <c r="F2986" s="9">
        <v>-11.319454980600662</v>
      </c>
      <c r="G2986" s="9">
        <v>6.0438463857406761</v>
      </c>
      <c r="H2986" s="7">
        <v>0.17114453559552001</v>
      </c>
      <c r="I2986" t="s">
        <v>151</v>
      </c>
      <c r="J2986" t="s">
        <v>453</v>
      </c>
      <c r="K2986" t="s">
        <v>130</v>
      </c>
      <c r="L2986" t="s">
        <v>1052</v>
      </c>
    </row>
    <row r="2987" spans="1:12" hidden="1">
      <c r="A2987" t="s">
        <v>151</v>
      </c>
      <c r="B2987" t="s">
        <v>2299</v>
      </c>
      <c r="C2987" t="s">
        <v>1297</v>
      </c>
      <c r="D2987" t="s">
        <v>1296</v>
      </c>
      <c r="E2987" s="7">
        <v>1.9260732557080699E-5</v>
      </c>
      <c r="F2987" s="9">
        <v>-5.049052294870425E-2</v>
      </c>
      <c r="G2987" s="9">
        <v>6.5359477124183005</v>
      </c>
      <c r="H2987" s="7">
        <v>0.92996230551418402</v>
      </c>
      <c r="I2987" t="s">
        <v>151</v>
      </c>
      <c r="J2987" t="s">
        <v>453</v>
      </c>
      <c r="K2987" t="s">
        <v>130</v>
      </c>
      <c r="L2987" t="s">
        <v>1052</v>
      </c>
    </row>
    <row r="2988" spans="1:12" hidden="1">
      <c r="A2988" t="s">
        <v>151</v>
      </c>
      <c r="B2988" t="s">
        <v>2300</v>
      </c>
      <c r="C2988" t="s">
        <v>1296</v>
      </c>
      <c r="D2988" t="s">
        <v>1307</v>
      </c>
      <c r="E2988" s="7">
        <v>1.3085579691180299E-5</v>
      </c>
      <c r="F2988" s="9">
        <v>-5.7173075730993048E-2</v>
      </c>
      <c r="G2988" s="9">
        <v>6.2723729791924008</v>
      </c>
      <c r="H2988" s="7">
        <v>0.92393926240310698</v>
      </c>
      <c r="I2988" t="s">
        <v>151</v>
      </c>
      <c r="J2988" t="s">
        <v>453</v>
      </c>
      <c r="K2988" t="s">
        <v>130</v>
      </c>
      <c r="L2988" t="s">
        <v>1052</v>
      </c>
    </row>
    <row r="2989" spans="1:12" hidden="1">
      <c r="A2989" t="s">
        <v>151</v>
      </c>
      <c r="B2989" t="s">
        <v>2300</v>
      </c>
      <c r="C2989" t="s">
        <v>1296</v>
      </c>
      <c r="D2989" t="s">
        <v>1301</v>
      </c>
      <c r="E2989" s="7">
        <v>1.5365773315885898E-5</v>
      </c>
      <c r="F2989" s="9">
        <v>-18.1331336306454</v>
      </c>
      <c r="G2989" s="9">
        <v>6.2720892108172404</v>
      </c>
      <c r="H2989" s="7">
        <v>8.90710048862072E-2</v>
      </c>
      <c r="I2989" t="s">
        <v>151</v>
      </c>
      <c r="J2989" t="s">
        <v>453</v>
      </c>
      <c r="K2989" t="s">
        <v>130</v>
      </c>
      <c r="L2989" t="s">
        <v>1052</v>
      </c>
    </row>
    <row r="2990" spans="1:12" hidden="1">
      <c r="A2990" t="s">
        <v>151</v>
      </c>
      <c r="B2990" t="s">
        <v>2301</v>
      </c>
      <c r="C2990" t="s">
        <v>1296</v>
      </c>
      <c r="D2990" t="s">
        <v>1301</v>
      </c>
      <c r="E2990" s="7">
        <v>2.4450336167452E-5</v>
      </c>
      <c r="F2990" s="9">
        <v>21.587328729337862</v>
      </c>
      <c r="G2990" s="9">
        <v>6.5260305738226556</v>
      </c>
      <c r="H2990" s="7">
        <v>6.8948369011844396E-2</v>
      </c>
      <c r="I2990" t="s">
        <v>151</v>
      </c>
      <c r="J2990" t="s">
        <v>453</v>
      </c>
      <c r="K2990" t="s">
        <v>130</v>
      </c>
      <c r="L2990" t="s">
        <v>1052</v>
      </c>
    </row>
    <row r="2991" spans="1:12" hidden="1">
      <c r="A2991" t="s">
        <v>151</v>
      </c>
      <c r="B2991" t="s">
        <v>2302</v>
      </c>
      <c r="C2991" t="s">
        <v>1296</v>
      </c>
      <c r="D2991" t="s">
        <v>1297</v>
      </c>
      <c r="E2991" s="7">
        <v>2.3182397049784899E-5</v>
      </c>
      <c r="F2991" s="9">
        <v>-6.3432112774482272</v>
      </c>
      <c r="G2991" s="9">
        <v>5.1770334788140078</v>
      </c>
      <c r="H2991" s="7">
        <v>0.26833086834970399</v>
      </c>
      <c r="I2991" t="s">
        <v>151</v>
      </c>
      <c r="J2991" t="s">
        <v>453</v>
      </c>
      <c r="K2991" t="s">
        <v>130</v>
      </c>
      <c r="L2991" t="s">
        <v>1052</v>
      </c>
    </row>
    <row r="2992" spans="1:12">
      <c r="A2992" t="s">
        <v>151</v>
      </c>
      <c r="B2992" t="s">
        <v>2303</v>
      </c>
      <c r="C2992" t="s">
        <v>1296</v>
      </c>
      <c r="D2992" t="s">
        <v>1307</v>
      </c>
      <c r="E2992" s="7">
        <v>2.1264460476190502E-5</v>
      </c>
      <c r="F2992" s="9">
        <v>23.757409666156015</v>
      </c>
      <c r="G2992" s="9">
        <v>5.3983145597313111</v>
      </c>
      <c r="H2992" s="7">
        <v>3.5920097977828802E-2</v>
      </c>
      <c r="I2992" t="s">
        <v>151</v>
      </c>
      <c r="J2992" t="s">
        <v>453</v>
      </c>
      <c r="K2992" t="s">
        <v>130</v>
      </c>
      <c r="L2992" t="s">
        <v>1052</v>
      </c>
    </row>
    <row r="2993" spans="1:12">
      <c r="A2993" t="s">
        <v>151</v>
      </c>
      <c r="B2993" t="s">
        <v>2304</v>
      </c>
      <c r="C2993" t="s">
        <v>1301</v>
      </c>
      <c r="D2993" t="s">
        <v>1296</v>
      </c>
      <c r="E2993" s="7">
        <v>1.8417872433292E-3</v>
      </c>
      <c r="F2993" s="9">
        <v>7.4481885473041434</v>
      </c>
      <c r="G2993" s="9">
        <v>1.5491418020803152</v>
      </c>
      <c r="H2993" s="7">
        <v>2.8328808603552399E-2</v>
      </c>
      <c r="I2993" t="s">
        <v>151</v>
      </c>
      <c r="J2993" t="s">
        <v>453</v>
      </c>
      <c r="K2993" t="s">
        <v>130</v>
      </c>
      <c r="L2993" t="s">
        <v>1052</v>
      </c>
    </row>
    <row r="2994" spans="1:12" hidden="1">
      <c r="A2994" t="s">
        <v>151</v>
      </c>
      <c r="B2994" t="s">
        <v>2305</v>
      </c>
      <c r="C2994" t="s">
        <v>1301</v>
      </c>
      <c r="D2994" t="s">
        <v>1307</v>
      </c>
      <c r="E2994" s="7">
        <v>7.6183564501809703E-6</v>
      </c>
      <c r="F2994" s="9">
        <v>-4.5513109684984461E-2</v>
      </c>
      <c r="G2994" s="9">
        <v>6.5322513627593404</v>
      </c>
      <c r="H2994" s="7">
        <v>0.93347685303652295</v>
      </c>
      <c r="I2994" t="s">
        <v>151</v>
      </c>
      <c r="J2994" t="s">
        <v>453</v>
      </c>
      <c r="K2994" t="s">
        <v>130</v>
      </c>
      <c r="L2994" t="s">
        <v>1052</v>
      </c>
    </row>
    <row r="2995" spans="1:12" hidden="1">
      <c r="A2995" t="s">
        <v>151</v>
      </c>
      <c r="B2995" t="s">
        <v>2307</v>
      </c>
      <c r="C2995" t="s">
        <v>1307</v>
      </c>
      <c r="D2995" t="s">
        <v>1296</v>
      </c>
      <c r="E2995" s="7">
        <v>1.17514741514717E-5</v>
      </c>
      <c r="F2995" s="9">
        <v>-5.1666766660315968</v>
      </c>
      <c r="G2995" s="9">
        <v>6.0401298405098078</v>
      </c>
      <c r="H2995" s="7">
        <v>0.355031525527717</v>
      </c>
      <c r="I2995" t="s">
        <v>151</v>
      </c>
      <c r="J2995" t="s">
        <v>453</v>
      </c>
      <c r="K2995" t="s">
        <v>130</v>
      </c>
      <c r="L2995" t="s">
        <v>1052</v>
      </c>
    </row>
    <row r="2996" spans="1:12" hidden="1">
      <c r="A2996" t="s">
        <v>151</v>
      </c>
      <c r="B2996" t="s">
        <v>2308</v>
      </c>
      <c r="C2996" t="s">
        <v>1296</v>
      </c>
      <c r="D2996" t="s">
        <v>1297</v>
      </c>
      <c r="E2996" s="7">
        <v>1.03737795066899E-5</v>
      </c>
      <c r="F2996" s="9">
        <v>13.641961034379714</v>
      </c>
      <c r="G2996" s="9">
        <v>6.2722125836392442</v>
      </c>
      <c r="H2996" s="7">
        <v>0.140270989118183</v>
      </c>
      <c r="I2996" t="s">
        <v>151</v>
      </c>
      <c r="J2996" t="s">
        <v>453</v>
      </c>
      <c r="K2996" t="s">
        <v>130</v>
      </c>
      <c r="L2996" t="s">
        <v>1052</v>
      </c>
    </row>
    <row r="2997" spans="1:12" hidden="1">
      <c r="A2997" t="s">
        <v>151</v>
      </c>
      <c r="B2997" t="s">
        <v>2309</v>
      </c>
      <c r="C2997" t="s">
        <v>1301</v>
      </c>
      <c r="D2997" t="s">
        <v>1296</v>
      </c>
      <c r="E2997" s="7">
        <v>1.15952784026344E-5</v>
      </c>
      <c r="F2997" s="9">
        <v>-5.5772328771253372</v>
      </c>
      <c r="G2997" s="9">
        <v>7.1873288116581069</v>
      </c>
      <c r="H2997" s="7">
        <v>0.37837302068297402</v>
      </c>
      <c r="I2997" t="s">
        <v>151</v>
      </c>
      <c r="J2997" t="s">
        <v>453</v>
      </c>
      <c r="K2997" t="s">
        <v>130</v>
      </c>
      <c r="L2997" t="s">
        <v>1052</v>
      </c>
    </row>
    <row r="2998" spans="1:12" hidden="1">
      <c r="A2998" t="s">
        <v>151</v>
      </c>
      <c r="B2998" t="s">
        <v>2309</v>
      </c>
      <c r="C2998" t="s">
        <v>1301</v>
      </c>
      <c r="D2998" t="s">
        <v>1297</v>
      </c>
      <c r="E2998" s="7">
        <v>8.0191636571623008E-6</v>
      </c>
      <c r="F2998" s="9">
        <v>5.101911946472562</v>
      </c>
      <c r="G2998" s="9">
        <v>5.3671363093187487</v>
      </c>
      <c r="H2998" s="7">
        <v>0.32957078234675202</v>
      </c>
      <c r="I2998" t="s">
        <v>151</v>
      </c>
      <c r="J2998" t="s">
        <v>453</v>
      </c>
      <c r="K2998" t="s">
        <v>130</v>
      </c>
      <c r="L2998" t="s">
        <v>1052</v>
      </c>
    </row>
    <row r="2999" spans="1:12" hidden="1">
      <c r="A2999" t="s">
        <v>151</v>
      </c>
      <c r="B2999" t="s">
        <v>2310</v>
      </c>
      <c r="C2999" t="s">
        <v>1296</v>
      </c>
      <c r="D2999" t="s">
        <v>1307</v>
      </c>
      <c r="E2999" s="7">
        <v>6.0872423574672201E-6</v>
      </c>
      <c r="F2999" s="9">
        <v>0.21296893059267571</v>
      </c>
      <c r="G2999" s="9">
        <v>6.2693891702242324</v>
      </c>
      <c r="H2999" s="7">
        <v>0.853771397594842</v>
      </c>
      <c r="I2999" t="s">
        <v>151</v>
      </c>
      <c r="J2999" t="s">
        <v>453</v>
      </c>
      <c r="K2999" t="s">
        <v>130</v>
      </c>
      <c r="L2999" t="s">
        <v>1052</v>
      </c>
    </row>
    <row r="3000" spans="1:12">
      <c r="A3000" t="s">
        <v>151</v>
      </c>
      <c r="B3000" t="s">
        <v>2311</v>
      </c>
      <c r="C3000" t="s">
        <v>1307</v>
      </c>
      <c r="D3000" t="s">
        <v>1301</v>
      </c>
      <c r="E3000" s="7">
        <v>4.6229412508626203E-5</v>
      </c>
      <c r="F3000" s="9">
        <v>20.172861955820629</v>
      </c>
      <c r="G3000" s="9">
        <v>5.0633975083583769</v>
      </c>
      <c r="H3000" s="7">
        <v>4.5932817432625998E-2</v>
      </c>
      <c r="I3000" t="s">
        <v>151</v>
      </c>
      <c r="J3000" t="s">
        <v>453</v>
      </c>
      <c r="K3000" t="s">
        <v>130</v>
      </c>
      <c r="L3000" t="s">
        <v>1052</v>
      </c>
    </row>
    <row r="3001" spans="1:12" hidden="1">
      <c r="A3001" t="s">
        <v>151</v>
      </c>
      <c r="B3001" t="s">
        <v>2312</v>
      </c>
      <c r="C3001" t="s">
        <v>1296</v>
      </c>
      <c r="D3001" t="s">
        <v>1297</v>
      </c>
      <c r="E3001" s="7">
        <v>4.6955938301658799E-4</v>
      </c>
      <c r="F3001" s="9">
        <v>1.036868329666357</v>
      </c>
      <c r="G3001" s="9">
        <v>1.9059868134766773</v>
      </c>
      <c r="H3001" s="7">
        <v>0.460777221043013</v>
      </c>
      <c r="I3001" t="s">
        <v>151</v>
      </c>
      <c r="J3001" t="s">
        <v>453</v>
      </c>
      <c r="K3001" t="s">
        <v>130</v>
      </c>
      <c r="L3001" t="s">
        <v>1052</v>
      </c>
    </row>
    <row r="3002" spans="1:12" hidden="1">
      <c r="A3002" t="s">
        <v>151</v>
      </c>
      <c r="B3002" t="s">
        <v>2313</v>
      </c>
      <c r="C3002" t="s">
        <v>1296</v>
      </c>
      <c r="D3002" t="s">
        <v>1307</v>
      </c>
      <c r="E3002" s="7">
        <v>1.6959297442081599E-7</v>
      </c>
      <c r="F3002" s="9">
        <v>1.0901104922948226</v>
      </c>
      <c r="G3002" s="9">
        <v>7.4078138829698936</v>
      </c>
      <c r="H3002" s="7">
        <v>0.70126732497202804</v>
      </c>
      <c r="I3002" t="s">
        <v>151</v>
      </c>
      <c r="J3002" t="s">
        <v>453</v>
      </c>
      <c r="K3002" t="s">
        <v>130</v>
      </c>
      <c r="L3002" t="s">
        <v>1052</v>
      </c>
    </row>
    <row r="3003" spans="1:12" hidden="1">
      <c r="A3003" t="s">
        <v>151</v>
      </c>
      <c r="B3003" t="s">
        <v>2314</v>
      </c>
      <c r="C3003" t="s">
        <v>1296</v>
      </c>
      <c r="D3003" t="s">
        <v>1297</v>
      </c>
      <c r="E3003" s="7">
        <v>5.43949605577636E-5</v>
      </c>
      <c r="F3003" s="9">
        <v>0.40430404998440622</v>
      </c>
      <c r="G3003" s="9">
        <v>3.8241401170420715</v>
      </c>
      <c r="H3003" s="7">
        <v>0.74506562811291599</v>
      </c>
      <c r="I3003" t="s">
        <v>151</v>
      </c>
      <c r="J3003" t="s">
        <v>453</v>
      </c>
      <c r="K3003" t="s">
        <v>130</v>
      </c>
      <c r="L3003" t="s">
        <v>1052</v>
      </c>
    </row>
    <row r="3004" spans="1:12" hidden="1">
      <c r="A3004" t="s">
        <v>151</v>
      </c>
      <c r="B3004" t="s">
        <v>2315</v>
      </c>
      <c r="C3004" t="s">
        <v>1301</v>
      </c>
      <c r="D3004" t="s">
        <v>1296</v>
      </c>
      <c r="E3004" s="7">
        <v>2.0499195547790899E-5</v>
      </c>
      <c r="F3004" s="9">
        <v>-4.2932442736906079E-2</v>
      </c>
      <c r="G3004" s="9">
        <v>5.348865789419154</v>
      </c>
      <c r="H3004" s="7">
        <v>0.92861263578394604</v>
      </c>
      <c r="I3004" t="s">
        <v>151</v>
      </c>
      <c r="J3004" t="s">
        <v>453</v>
      </c>
      <c r="K3004" t="s">
        <v>130</v>
      </c>
      <c r="L3004" t="s">
        <v>1052</v>
      </c>
    </row>
    <row r="3005" spans="1:12" hidden="1">
      <c r="A3005" t="s">
        <v>151</v>
      </c>
      <c r="B3005" t="s">
        <v>2316</v>
      </c>
      <c r="C3005" t="s">
        <v>1297</v>
      </c>
      <c r="D3005" t="s">
        <v>1296</v>
      </c>
      <c r="E3005" s="7">
        <v>9.3268431362905298E-6</v>
      </c>
      <c r="F3005" s="9">
        <v>3.0134697085081066</v>
      </c>
      <c r="G3005" s="9">
        <v>5.9325051258889685</v>
      </c>
      <c r="H3005" s="7">
        <v>0.47602370195022697</v>
      </c>
      <c r="I3005" t="s">
        <v>151</v>
      </c>
      <c r="J3005" t="s">
        <v>453</v>
      </c>
      <c r="K3005" t="s">
        <v>130</v>
      </c>
      <c r="L3005" t="s">
        <v>1052</v>
      </c>
    </row>
    <row r="3006" spans="1:12" hidden="1">
      <c r="A3006" t="s">
        <v>151</v>
      </c>
      <c r="B3006" t="s">
        <v>2317</v>
      </c>
      <c r="C3006" t="s">
        <v>1307</v>
      </c>
      <c r="D3006" t="s">
        <v>1301</v>
      </c>
      <c r="E3006" s="7">
        <v>1.1628490883015799E-5</v>
      </c>
      <c r="F3006" s="9">
        <v>1.2053999379859204</v>
      </c>
      <c r="G3006" s="9">
        <v>6.0533508343761042</v>
      </c>
      <c r="H3006" s="7">
        <v>0.65542451308928196</v>
      </c>
      <c r="I3006" t="s">
        <v>151</v>
      </c>
      <c r="J3006" t="s">
        <v>453</v>
      </c>
      <c r="K3006" t="s">
        <v>130</v>
      </c>
      <c r="L3006" t="s">
        <v>1052</v>
      </c>
    </row>
    <row r="3007" spans="1:12">
      <c r="A3007" t="s">
        <v>151</v>
      </c>
      <c r="B3007" t="s">
        <v>2318</v>
      </c>
      <c r="C3007" t="s">
        <v>1301</v>
      </c>
      <c r="D3007" t="s">
        <v>1307</v>
      </c>
      <c r="E3007" s="7">
        <v>1.07552309827559E-5</v>
      </c>
      <c r="F3007" s="9">
        <v>30.615054065925644</v>
      </c>
      <c r="G3007" s="9">
        <v>4.8141825257746973</v>
      </c>
      <c r="H3007" s="7">
        <v>1.1676455201229599E-2</v>
      </c>
      <c r="I3007" t="s">
        <v>151</v>
      </c>
      <c r="J3007" t="s">
        <v>453</v>
      </c>
      <c r="K3007" t="s">
        <v>130</v>
      </c>
      <c r="L3007" t="s">
        <v>1052</v>
      </c>
    </row>
    <row r="3008" spans="1:12" hidden="1">
      <c r="A3008" t="s">
        <v>151</v>
      </c>
      <c r="B3008" t="s">
        <v>2319</v>
      </c>
      <c r="C3008" t="s">
        <v>1301</v>
      </c>
      <c r="D3008" t="s">
        <v>1307</v>
      </c>
      <c r="E3008" s="7">
        <v>2.34240407821452E-5</v>
      </c>
      <c r="F3008" s="9">
        <v>-10.667909180119782</v>
      </c>
      <c r="G3008" s="9">
        <v>4.7025624372971002</v>
      </c>
      <c r="H3008" s="7">
        <v>0.13202498356973899</v>
      </c>
      <c r="I3008" t="s">
        <v>151</v>
      </c>
      <c r="J3008" t="s">
        <v>453</v>
      </c>
      <c r="K3008" t="s">
        <v>130</v>
      </c>
      <c r="L3008" t="s">
        <v>1052</v>
      </c>
    </row>
    <row r="3009" spans="1:12" hidden="1">
      <c r="A3009" t="s">
        <v>151</v>
      </c>
      <c r="B3009" t="s">
        <v>2320</v>
      </c>
      <c r="C3009" t="s">
        <v>1296</v>
      </c>
      <c r="D3009" t="s">
        <v>1297</v>
      </c>
      <c r="E3009" s="7">
        <v>1.44434078628002E-5</v>
      </c>
      <c r="F3009" s="9">
        <v>9.7718628210043974</v>
      </c>
      <c r="G3009" s="9">
        <v>5.2248167371033514</v>
      </c>
      <c r="H3009" s="7">
        <v>0.17144317695862701</v>
      </c>
      <c r="I3009" t="s">
        <v>151</v>
      </c>
      <c r="J3009" t="s">
        <v>453</v>
      </c>
      <c r="K3009" t="s">
        <v>130</v>
      </c>
      <c r="L3009" t="s">
        <v>1052</v>
      </c>
    </row>
    <row r="3010" spans="1:12" hidden="1">
      <c r="A3010" t="s">
        <v>151</v>
      </c>
      <c r="B3010" t="s">
        <v>2321</v>
      </c>
      <c r="C3010" t="s">
        <v>1296</v>
      </c>
      <c r="D3010" t="s">
        <v>1301</v>
      </c>
      <c r="E3010" s="7">
        <v>8.3924670770629096E-6</v>
      </c>
      <c r="F3010" s="9">
        <v>1.8161342796687276</v>
      </c>
      <c r="G3010" s="9">
        <v>6.2129660603648835</v>
      </c>
      <c r="H3010" s="7">
        <v>0.58874174160538295</v>
      </c>
      <c r="I3010" t="s">
        <v>151</v>
      </c>
      <c r="J3010" t="s">
        <v>453</v>
      </c>
      <c r="K3010" t="s">
        <v>130</v>
      </c>
      <c r="L3010" t="s">
        <v>1052</v>
      </c>
    </row>
    <row r="3011" spans="1:12" hidden="1">
      <c r="A3011" t="s">
        <v>151</v>
      </c>
      <c r="B3011" t="s">
        <v>2322</v>
      </c>
      <c r="C3011" t="s">
        <v>1296</v>
      </c>
      <c r="D3011" t="s">
        <v>1301</v>
      </c>
      <c r="E3011" s="7">
        <v>1.20213467185686E-5</v>
      </c>
      <c r="F3011" s="9">
        <v>-3.849254009335108</v>
      </c>
      <c r="G3011" s="9">
        <v>6.5360454369261749</v>
      </c>
      <c r="H3011" s="7">
        <v>0.442834318942123</v>
      </c>
      <c r="I3011" t="s">
        <v>151</v>
      </c>
      <c r="J3011" t="s">
        <v>453</v>
      </c>
      <c r="K3011" t="s">
        <v>130</v>
      </c>
      <c r="L3011" t="s">
        <v>1052</v>
      </c>
    </row>
    <row r="3012" spans="1:12" hidden="1">
      <c r="A3012" t="s">
        <v>151</v>
      </c>
      <c r="B3012" t="s">
        <v>2322</v>
      </c>
      <c r="C3012" t="s">
        <v>1296</v>
      </c>
      <c r="D3012" t="s">
        <v>1297</v>
      </c>
      <c r="E3012" s="7">
        <v>2.9861442904921202E-5</v>
      </c>
      <c r="F3012" s="9">
        <v>-8.9857200776841051</v>
      </c>
      <c r="G3012" s="9">
        <v>7.4119637595349079</v>
      </c>
      <c r="H3012" s="7">
        <v>0.27087185365035199</v>
      </c>
      <c r="I3012" t="s">
        <v>151</v>
      </c>
      <c r="J3012" t="s">
        <v>453</v>
      </c>
      <c r="K3012" t="s">
        <v>130</v>
      </c>
      <c r="L3012" t="s">
        <v>1052</v>
      </c>
    </row>
    <row r="3013" spans="1:12" hidden="1">
      <c r="A3013" t="s">
        <v>151</v>
      </c>
      <c r="B3013" t="s">
        <v>2323</v>
      </c>
      <c r="C3013" t="s">
        <v>1301</v>
      </c>
      <c r="D3013" t="s">
        <v>1296</v>
      </c>
      <c r="E3013" s="7">
        <v>1.8953344009794598E-5</v>
      </c>
      <c r="F3013" s="9">
        <v>4.7825864363974295</v>
      </c>
      <c r="G3013" s="9">
        <v>7.4125135306871446</v>
      </c>
      <c r="H3013" s="7">
        <v>0.421832463450594</v>
      </c>
      <c r="I3013" t="s">
        <v>151</v>
      </c>
      <c r="J3013" t="s">
        <v>453</v>
      </c>
      <c r="K3013" t="s">
        <v>130</v>
      </c>
      <c r="L3013" t="s">
        <v>1052</v>
      </c>
    </row>
    <row r="3014" spans="1:12" hidden="1">
      <c r="A3014" t="s">
        <v>151</v>
      </c>
      <c r="B3014" t="s">
        <v>2324</v>
      </c>
      <c r="C3014" t="s">
        <v>1301</v>
      </c>
      <c r="D3014" t="s">
        <v>1296</v>
      </c>
      <c r="E3014" s="7">
        <v>2.20195435886011E-5</v>
      </c>
      <c r="F3014" s="9">
        <v>-0.32315545816290714</v>
      </c>
      <c r="G3014" s="9">
        <v>4.7428480500382193</v>
      </c>
      <c r="H3014" s="7">
        <v>0.79407135665171202</v>
      </c>
      <c r="I3014" t="s">
        <v>151</v>
      </c>
      <c r="J3014" t="s">
        <v>453</v>
      </c>
      <c r="K3014" t="s">
        <v>130</v>
      </c>
      <c r="L3014" t="s">
        <v>1052</v>
      </c>
    </row>
    <row r="3015" spans="1:12" hidden="1">
      <c r="A3015" t="s">
        <v>151</v>
      </c>
      <c r="B3015" t="s">
        <v>2325</v>
      </c>
      <c r="C3015" t="s">
        <v>1301</v>
      </c>
      <c r="D3015" t="s">
        <v>1307</v>
      </c>
      <c r="E3015" s="7">
        <v>2.3212095069133502E-5</v>
      </c>
      <c r="F3015" s="9">
        <v>9.2309597772026137</v>
      </c>
      <c r="G3015" s="9">
        <v>4.4159402068660301</v>
      </c>
      <c r="H3015" s="7">
        <v>0.14822992805822699</v>
      </c>
      <c r="I3015" t="s">
        <v>151</v>
      </c>
      <c r="J3015" t="s">
        <v>453</v>
      </c>
      <c r="K3015" t="s">
        <v>130</v>
      </c>
      <c r="L3015" t="s">
        <v>1052</v>
      </c>
    </row>
    <row r="3016" spans="1:12" hidden="1">
      <c r="A3016" t="s">
        <v>151</v>
      </c>
      <c r="B3016" t="s">
        <v>2326</v>
      </c>
      <c r="C3016" t="s">
        <v>1307</v>
      </c>
      <c r="D3016" t="s">
        <v>1301</v>
      </c>
      <c r="E3016" s="7">
        <v>2.30318350885378E-5</v>
      </c>
      <c r="F3016" s="9">
        <v>6.6725331301527619</v>
      </c>
      <c r="G3016" s="9">
        <v>4.0165845871070127</v>
      </c>
      <c r="H3016" s="7">
        <v>0.197435240840137</v>
      </c>
      <c r="I3016" t="s">
        <v>151</v>
      </c>
      <c r="J3016" t="s">
        <v>453</v>
      </c>
      <c r="K3016" t="s">
        <v>130</v>
      </c>
      <c r="L3016" t="s">
        <v>1052</v>
      </c>
    </row>
    <row r="3017" spans="1:12" hidden="1">
      <c r="A3017" t="s">
        <v>151</v>
      </c>
      <c r="B3017" t="s">
        <v>2171</v>
      </c>
      <c r="C3017" t="s">
        <v>1296</v>
      </c>
      <c r="D3017" t="s">
        <v>1301</v>
      </c>
      <c r="E3017" s="7">
        <v>5.9343582791508999E-5</v>
      </c>
      <c r="F3017" s="9">
        <v>6.9865936525851575</v>
      </c>
      <c r="G3017" s="9">
        <v>6.4274600003958531</v>
      </c>
      <c r="H3017" s="7">
        <v>0.29713878315751402</v>
      </c>
      <c r="I3017" t="s">
        <v>151</v>
      </c>
      <c r="J3017" t="s">
        <v>2160</v>
      </c>
      <c r="K3017" t="s">
        <v>130</v>
      </c>
      <c r="L3017" t="s">
        <v>1052</v>
      </c>
    </row>
    <row r="3018" spans="1:12" hidden="1">
      <c r="A3018" t="s">
        <v>151</v>
      </c>
      <c r="B3018" t="s">
        <v>2172</v>
      </c>
      <c r="C3018" t="s">
        <v>1296</v>
      </c>
      <c r="D3018" t="s">
        <v>1301</v>
      </c>
      <c r="E3018" s="7">
        <v>5.2303139400283196E-6</v>
      </c>
      <c r="F3018" s="9">
        <v>-20.49970735398</v>
      </c>
      <c r="G3018" s="9">
        <v>6.9593112849594396</v>
      </c>
      <c r="H3018" s="7">
        <v>8.6108957964377703E-2</v>
      </c>
      <c r="I3018" t="s">
        <v>151</v>
      </c>
      <c r="J3018" t="s">
        <v>2160</v>
      </c>
      <c r="K3018" t="s">
        <v>130</v>
      </c>
      <c r="L3018" t="s">
        <v>1052</v>
      </c>
    </row>
    <row r="3019" spans="1:12" hidden="1">
      <c r="A3019" t="s">
        <v>151</v>
      </c>
      <c r="B3019" t="s">
        <v>2172</v>
      </c>
      <c r="C3019" t="s">
        <v>1296</v>
      </c>
      <c r="D3019" t="s">
        <v>1297</v>
      </c>
      <c r="E3019" s="7">
        <v>2.4437272335447301E-5</v>
      </c>
      <c r="F3019" s="9">
        <v>-0.10862115881064754</v>
      </c>
      <c r="G3019" s="9">
        <v>6.6234171303490541</v>
      </c>
      <c r="H3019" s="7">
        <v>0.89810086887201401</v>
      </c>
      <c r="I3019" t="s">
        <v>151</v>
      </c>
      <c r="J3019" t="s">
        <v>2160</v>
      </c>
      <c r="K3019" t="s">
        <v>130</v>
      </c>
      <c r="L3019" t="s">
        <v>1052</v>
      </c>
    </row>
    <row r="3020" spans="1:12" hidden="1">
      <c r="A3020" t="s">
        <v>151</v>
      </c>
      <c r="B3020" t="s">
        <v>2173</v>
      </c>
      <c r="C3020" t="s">
        <v>1297</v>
      </c>
      <c r="D3020" t="s">
        <v>1307</v>
      </c>
      <c r="E3020" s="7">
        <v>1.13109376767334E-5</v>
      </c>
      <c r="F3020" s="9">
        <v>2.7334566557517728</v>
      </c>
      <c r="G3020" s="9">
        <v>7.5428424438727051</v>
      </c>
      <c r="H3020" s="7">
        <v>0.54718143908861905</v>
      </c>
      <c r="I3020" t="s">
        <v>151</v>
      </c>
      <c r="J3020" t="s">
        <v>2160</v>
      </c>
      <c r="K3020" t="s">
        <v>130</v>
      </c>
      <c r="L3020" t="s">
        <v>1052</v>
      </c>
    </row>
    <row r="3021" spans="1:12" hidden="1">
      <c r="A3021" t="s">
        <v>151</v>
      </c>
      <c r="B3021" t="s">
        <v>2174</v>
      </c>
      <c r="C3021" t="s">
        <v>1297</v>
      </c>
      <c r="D3021" t="s">
        <v>1296</v>
      </c>
      <c r="E3021" s="7">
        <v>1.13109376767334E-5</v>
      </c>
      <c r="F3021" s="9">
        <v>-2.777181312270895</v>
      </c>
      <c r="G3021" s="9">
        <v>7.549696654564042</v>
      </c>
      <c r="H3021" s="7">
        <v>0.54417669997911899</v>
      </c>
      <c r="I3021" t="s">
        <v>151</v>
      </c>
      <c r="J3021" t="s">
        <v>2160</v>
      </c>
      <c r="K3021" t="s">
        <v>130</v>
      </c>
      <c r="L3021" t="s">
        <v>1052</v>
      </c>
    </row>
    <row r="3022" spans="1:12" hidden="1">
      <c r="A3022" t="s">
        <v>151</v>
      </c>
      <c r="B3022" t="s">
        <v>2175</v>
      </c>
      <c r="C3022" t="s">
        <v>1307</v>
      </c>
      <c r="D3022" t="s">
        <v>1301</v>
      </c>
      <c r="E3022" s="7">
        <v>1.6866026715397199E-4</v>
      </c>
      <c r="F3022" s="9">
        <v>2.0707571882301021</v>
      </c>
      <c r="G3022" s="9">
        <v>3.9666768716800909</v>
      </c>
      <c r="H3022" s="7">
        <v>0.46997350074048899</v>
      </c>
      <c r="I3022" t="s">
        <v>151</v>
      </c>
      <c r="J3022" t="s">
        <v>2160</v>
      </c>
      <c r="K3022" t="s">
        <v>130</v>
      </c>
      <c r="L3022" t="s">
        <v>1052</v>
      </c>
    </row>
    <row r="3023" spans="1:12" hidden="1">
      <c r="A3023" t="s">
        <v>151</v>
      </c>
      <c r="B3023" t="s">
        <v>2176</v>
      </c>
      <c r="C3023" t="s">
        <v>2153</v>
      </c>
      <c r="D3023" t="s">
        <v>1297</v>
      </c>
      <c r="E3023" s="7">
        <v>1.9405978001593001E-5</v>
      </c>
      <c r="F3023" s="9">
        <v>0.94100493542082009</v>
      </c>
      <c r="G3023" s="9">
        <v>4.4670850082229743</v>
      </c>
      <c r="H3023" s="7">
        <v>0.64625605659377094</v>
      </c>
      <c r="I3023" t="s">
        <v>151</v>
      </c>
      <c r="J3023" t="s">
        <v>2160</v>
      </c>
      <c r="K3023" t="s">
        <v>130</v>
      </c>
      <c r="L3023" t="s">
        <v>1052</v>
      </c>
    </row>
    <row r="3024" spans="1:12" hidden="1">
      <c r="A3024" t="s">
        <v>151</v>
      </c>
      <c r="B3024" t="s">
        <v>2177</v>
      </c>
      <c r="C3024" t="s">
        <v>1307</v>
      </c>
      <c r="D3024" t="s">
        <v>1297</v>
      </c>
      <c r="E3024" s="7">
        <v>1.1239106320603101E-5</v>
      </c>
      <c r="F3024" s="9">
        <v>-0.52016750908179832</v>
      </c>
      <c r="G3024" s="9">
        <v>5.4407688723930079</v>
      </c>
      <c r="H3024" s="7">
        <v>0.75716831785852501</v>
      </c>
      <c r="I3024" t="s">
        <v>151</v>
      </c>
      <c r="J3024" t="s">
        <v>2160</v>
      </c>
      <c r="K3024" t="s">
        <v>130</v>
      </c>
      <c r="L3024" t="s">
        <v>1052</v>
      </c>
    </row>
    <row r="3025" spans="1:12" hidden="1">
      <c r="A3025" t="s">
        <v>151</v>
      </c>
      <c r="B3025" t="s">
        <v>2178</v>
      </c>
      <c r="C3025" t="s">
        <v>1301</v>
      </c>
      <c r="D3025" t="s">
        <v>1296</v>
      </c>
      <c r="E3025" s="7">
        <v>7.8876111040602801E-5</v>
      </c>
      <c r="F3025" s="9">
        <v>-2.0222229692091527</v>
      </c>
      <c r="G3025" s="9">
        <v>3.1602067083614753</v>
      </c>
      <c r="H3025" s="7">
        <v>0.42374624350727202</v>
      </c>
      <c r="I3025" t="s">
        <v>151</v>
      </c>
      <c r="J3025" t="s">
        <v>2160</v>
      </c>
      <c r="K3025" t="s">
        <v>130</v>
      </c>
      <c r="L3025" t="s">
        <v>1052</v>
      </c>
    </row>
    <row r="3026" spans="1:12" hidden="1">
      <c r="A3026" t="s">
        <v>151</v>
      </c>
      <c r="B3026" t="s">
        <v>2178</v>
      </c>
      <c r="C3026" t="s">
        <v>1301</v>
      </c>
      <c r="D3026" t="s">
        <v>1297</v>
      </c>
      <c r="E3026" s="7">
        <v>6.0062890750505103E-5</v>
      </c>
      <c r="F3026" s="9">
        <v>13.473045742589409</v>
      </c>
      <c r="G3026" s="9">
        <v>4.8324496605977671</v>
      </c>
      <c r="H3026" s="7">
        <v>9.4970533220480505E-2</v>
      </c>
      <c r="I3026" t="s">
        <v>151</v>
      </c>
      <c r="J3026" t="s">
        <v>2160</v>
      </c>
      <c r="K3026" t="s">
        <v>130</v>
      </c>
      <c r="L3026" t="s">
        <v>1052</v>
      </c>
    </row>
    <row r="3027" spans="1:12" hidden="1">
      <c r="A3027" t="s">
        <v>151</v>
      </c>
      <c r="B3027" t="s">
        <v>2179</v>
      </c>
      <c r="C3027" t="s">
        <v>1307</v>
      </c>
      <c r="D3027" t="s">
        <v>1301</v>
      </c>
      <c r="E3027" s="7">
        <v>4.1112031439412599E-5</v>
      </c>
      <c r="F3027" s="9">
        <v>3.6054503007967642</v>
      </c>
      <c r="G3027" s="9">
        <v>5.3793692380494305</v>
      </c>
      <c r="H3027" s="7">
        <v>0.41296911979455703</v>
      </c>
      <c r="I3027" t="s">
        <v>151</v>
      </c>
      <c r="J3027" t="s">
        <v>2160</v>
      </c>
      <c r="K3027" t="s">
        <v>130</v>
      </c>
      <c r="L3027" t="s">
        <v>1052</v>
      </c>
    </row>
    <row r="3028" spans="1:12" hidden="1">
      <c r="A3028" t="s">
        <v>151</v>
      </c>
      <c r="B3028" t="s">
        <v>2180</v>
      </c>
      <c r="C3028" t="s">
        <v>1307</v>
      </c>
      <c r="D3028" t="s">
        <v>1296</v>
      </c>
      <c r="E3028" s="7">
        <v>3.8708941332950803E-6</v>
      </c>
      <c r="F3028" s="9">
        <v>2.3063411213480487</v>
      </c>
      <c r="G3028" s="9">
        <v>6.8733311376404149</v>
      </c>
      <c r="H3028" s="7">
        <v>0.56240961410205004</v>
      </c>
      <c r="I3028" t="s">
        <v>151</v>
      </c>
      <c r="J3028" t="s">
        <v>2160</v>
      </c>
      <c r="K3028" t="s">
        <v>130</v>
      </c>
      <c r="L3028" t="s">
        <v>1052</v>
      </c>
    </row>
    <row r="3029" spans="1:12">
      <c r="A3029" t="s">
        <v>151</v>
      </c>
      <c r="B3029" t="s">
        <v>2327</v>
      </c>
      <c r="C3029" t="s">
        <v>1301</v>
      </c>
      <c r="D3029" t="s">
        <v>1296</v>
      </c>
      <c r="E3029" s="7">
        <v>1.20213804852631E-5</v>
      </c>
      <c r="F3029" s="9">
        <v>-35.001691810585477</v>
      </c>
      <c r="G3029" s="9">
        <v>6.1413638888335251</v>
      </c>
      <c r="H3029" s="7">
        <v>1.69713393013004E-2</v>
      </c>
      <c r="I3029" t="s">
        <v>151</v>
      </c>
      <c r="J3029" t="s">
        <v>2160</v>
      </c>
      <c r="K3029" t="s">
        <v>130</v>
      </c>
      <c r="L3029" t="s">
        <v>1052</v>
      </c>
    </row>
    <row r="3030" spans="1:12" hidden="1">
      <c r="A3030" t="s">
        <v>151</v>
      </c>
      <c r="B3030" t="s">
        <v>2181</v>
      </c>
      <c r="C3030" t="s">
        <v>1297</v>
      </c>
      <c r="D3030" t="s">
        <v>1301</v>
      </c>
      <c r="E3030" s="7">
        <v>7.0144166555733897E-6</v>
      </c>
      <c r="F3030" s="9">
        <v>-4.3901558385188064</v>
      </c>
      <c r="G3030" s="9">
        <v>6.856217861835308</v>
      </c>
      <c r="H3030" s="7">
        <v>0.42359587255818398</v>
      </c>
      <c r="I3030" t="s">
        <v>151</v>
      </c>
      <c r="J3030" t="s">
        <v>2160</v>
      </c>
      <c r="K3030" t="s">
        <v>130</v>
      </c>
      <c r="L3030" t="s">
        <v>1052</v>
      </c>
    </row>
    <row r="3031" spans="1:12" hidden="1">
      <c r="A3031" t="s">
        <v>151</v>
      </c>
      <c r="B3031" t="s">
        <v>2182</v>
      </c>
      <c r="C3031" t="s">
        <v>1296</v>
      </c>
      <c r="D3031" t="s">
        <v>1301</v>
      </c>
      <c r="E3031" s="7">
        <v>1.2061390395006001E-4</v>
      </c>
      <c r="F3031" s="9">
        <v>6.9046946894941641</v>
      </c>
      <c r="G3031" s="9">
        <v>2.7360232972718697</v>
      </c>
      <c r="H3031" s="7">
        <v>0.11215255765054601</v>
      </c>
      <c r="I3031" t="s">
        <v>151</v>
      </c>
      <c r="J3031" t="s">
        <v>2160</v>
      </c>
      <c r="K3031" t="s">
        <v>130</v>
      </c>
      <c r="L3031" t="s">
        <v>1052</v>
      </c>
    </row>
    <row r="3032" spans="1:12" hidden="1">
      <c r="A3032" t="s">
        <v>151</v>
      </c>
      <c r="B3032" t="s">
        <v>2183</v>
      </c>
      <c r="C3032" t="s">
        <v>1307</v>
      </c>
      <c r="D3032" t="s">
        <v>1301</v>
      </c>
      <c r="E3032" s="7">
        <v>2.10243970857314E-5</v>
      </c>
      <c r="F3032" s="9">
        <v>-7.5161099857794497E-2</v>
      </c>
      <c r="G3032" s="9">
        <v>5.2990773278403918</v>
      </c>
      <c r="H3032" s="7">
        <v>0.90519946062314005</v>
      </c>
      <c r="I3032" t="s">
        <v>151</v>
      </c>
      <c r="J3032" t="s">
        <v>2160</v>
      </c>
      <c r="K3032" t="s">
        <v>130</v>
      </c>
      <c r="L3032" t="s">
        <v>1052</v>
      </c>
    </row>
    <row r="3033" spans="1:12" hidden="1">
      <c r="A3033" t="s">
        <v>151</v>
      </c>
      <c r="B3033" t="s">
        <v>2184</v>
      </c>
      <c r="C3033" t="s">
        <v>1301</v>
      </c>
      <c r="D3033" t="s">
        <v>1297</v>
      </c>
      <c r="E3033" s="7">
        <v>8.4294682107130493E-6</v>
      </c>
      <c r="F3033" s="9">
        <v>1.8224904812573115</v>
      </c>
      <c r="G3033" s="9">
        <v>6.3442403162743775</v>
      </c>
      <c r="H3033" s="7">
        <v>0.59197728826646101</v>
      </c>
      <c r="I3033" t="s">
        <v>151</v>
      </c>
      <c r="J3033" t="s">
        <v>2160</v>
      </c>
      <c r="K3033" t="s">
        <v>130</v>
      </c>
      <c r="L3033" t="s">
        <v>1052</v>
      </c>
    </row>
    <row r="3034" spans="1:12" hidden="1">
      <c r="A3034" t="s">
        <v>151</v>
      </c>
      <c r="B3034" t="s">
        <v>2185</v>
      </c>
      <c r="C3034" t="s">
        <v>1297</v>
      </c>
      <c r="D3034" t="s">
        <v>1301</v>
      </c>
      <c r="E3034" s="7">
        <v>6.2878431155215402E-6</v>
      </c>
      <c r="F3034" s="9">
        <v>11.095230405437189</v>
      </c>
      <c r="G3034" s="9">
        <v>6.7982080653643395</v>
      </c>
      <c r="H3034" s="7">
        <v>0.20141537341396801</v>
      </c>
      <c r="I3034" t="s">
        <v>151</v>
      </c>
      <c r="J3034" t="s">
        <v>2160</v>
      </c>
      <c r="K3034" t="s">
        <v>130</v>
      </c>
      <c r="L3034" t="s">
        <v>1052</v>
      </c>
    </row>
    <row r="3035" spans="1:12" hidden="1">
      <c r="A3035" t="s">
        <v>151</v>
      </c>
      <c r="B3035" t="s">
        <v>2186</v>
      </c>
      <c r="C3035" t="s">
        <v>1296</v>
      </c>
      <c r="D3035" t="s">
        <v>1301</v>
      </c>
      <c r="E3035" s="7">
        <v>5.3258865445486296E-6</v>
      </c>
      <c r="F3035" s="9">
        <v>-8.8342860301872506</v>
      </c>
      <c r="G3035" s="9">
        <v>6.2412462873675194</v>
      </c>
      <c r="H3035" s="7">
        <v>0.23415074757828999</v>
      </c>
      <c r="I3035" t="s">
        <v>151</v>
      </c>
      <c r="J3035" t="s">
        <v>2160</v>
      </c>
      <c r="K3035" t="s">
        <v>130</v>
      </c>
      <c r="L3035" t="s">
        <v>1052</v>
      </c>
    </row>
    <row r="3036" spans="1:12" hidden="1">
      <c r="A3036" t="s">
        <v>151</v>
      </c>
      <c r="B3036" t="s">
        <v>2186</v>
      </c>
      <c r="C3036" t="s">
        <v>1296</v>
      </c>
      <c r="D3036" t="s">
        <v>1297</v>
      </c>
      <c r="E3036" s="7">
        <v>3.7359234815066201E-5</v>
      </c>
      <c r="F3036" s="9">
        <v>3.4092611108112152</v>
      </c>
      <c r="G3036" s="9">
        <v>7.194412169306907</v>
      </c>
      <c r="H3036" s="7">
        <v>0.49120929316318601</v>
      </c>
      <c r="I3036" t="s">
        <v>151</v>
      </c>
      <c r="J3036" t="s">
        <v>2160</v>
      </c>
      <c r="K3036" t="s">
        <v>130</v>
      </c>
      <c r="L3036" t="s">
        <v>1052</v>
      </c>
    </row>
    <row r="3037" spans="1:12" hidden="1">
      <c r="A3037" t="s">
        <v>151</v>
      </c>
      <c r="B3037" t="s">
        <v>2187</v>
      </c>
      <c r="C3037" t="s">
        <v>1307</v>
      </c>
      <c r="D3037" t="s">
        <v>1296</v>
      </c>
      <c r="E3037" s="7">
        <v>9.9233751931311002E-6</v>
      </c>
      <c r="F3037" s="9">
        <v>5.6152756917725508</v>
      </c>
      <c r="G3037" s="9">
        <v>6.43245783998628</v>
      </c>
      <c r="H3037" s="7">
        <v>0.35013727288601798</v>
      </c>
      <c r="I3037" t="s">
        <v>151</v>
      </c>
      <c r="J3037" t="s">
        <v>2160</v>
      </c>
      <c r="K3037" t="s">
        <v>130</v>
      </c>
      <c r="L3037" t="s">
        <v>1052</v>
      </c>
    </row>
    <row r="3038" spans="1:12" hidden="1">
      <c r="A3038" t="s">
        <v>151</v>
      </c>
      <c r="B3038" t="s">
        <v>2188</v>
      </c>
      <c r="C3038" t="s">
        <v>1307</v>
      </c>
      <c r="D3038" t="s">
        <v>1301</v>
      </c>
      <c r="E3038" s="7">
        <v>7.1518154004038799E-5</v>
      </c>
      <c r="F3038" s="9">
        <v>0.38578993172232812</v>
      </c>
      <c r="G3038" s="9">
        <v>4.1259179148333791</v>
      </c>
      <c r="H3038" s="7">
        <v>0.75976889943855197</v>
      </c>
      <c r="I3038" t="s">
        <v>151</v>
      </c>
      <c r="J3038" t="s">
        <v>2160</v>
      </c>
      <c r="K3038" t="s">
        <v>130</v>
      </c>
      <c r="L3038" t="s">
        <v>1052</v>
      </c>
    </row>
    <row r="3039" spans="1:12" hidden="1">
      <c r="A3039" t="s">
        <v>151</v>
      </c>
      <c r="B3039" t="s">
        <v>2189</v>
      </c>
      <c r="C3039" t="s">
        <v>1297</v>
      </c>
      <c r="D3039" t="s">
        <v>1296</v>
      </c>
      <c r="E3039" s="7">
        <v>1.62618331568221E-5</v>
      </c>
      <c r="F3039" s="9">
        <v>9.1545676279580004</v>
      </c>
      <c r="G3039" s="9">
        <v>4.3468799963261722</v>
      </c>
      <c r="H3039" s="7">
        <v>0.14672155048966601</v>
      </c>
      <c r="I3039" t="s">
        <v>151</v>
      </c>
      <c r="J3039" t="s">
        <v>2160</v>
      </c>
      <c r="K3039" t="s">
        <v>130</v>
      </c>
      <c r="L3039" t="s">
        <v>1052</v>
      </c>
    </row>
    <row r="3040" spans="1:12" hidden="1">
      <c r="A3040" t="s">
        <v>151</v>
      </c>
      <c r="B3040" t="s">
        <v>2190</v>
      </c>
      <c r="C3040" t="s">
        <v>1297</v>
      </c>
      <c r="D3040" t="s">
        <v>1301</v>
      </c>
      <c r="E3040" s="7">
        <v>4.7850332183978801E-5</v>
      </c>
      <c r="F3040" s="9">
        <v>0.81439941064705401</v>
      </c>
      <c r="G3040" s="9">
        <v>6.7946135173565407</v>
      </c>
      <c r="H3040" s="7">
        <v>0.72918685411266204</v>
      </c>
      <c r="I3040" t="s">
        <v>151</v>
      </c>
      <c r="J3040" t="s">
        <v>2160</v>
      </c>
      <c r="K3040" t="s">
        <v>130</v>
      </c>
      <c r="L3040" t="s">
        <v>1052</v>
      </c>
    </row>
    <row r="3041" spans="1:12" hidden="1">
      <c r="A3041" t="s">
        <v>151</v>
      </c>
      <c r="B3041" t="s">
        <v>2191</v>
      </c>
      <c r="C3041" t="s">
        <v>1296</v>
      </c>
      <c r="D3041" t="s">
        <v>1297</v>
      </c>
      <c r="E3041" s="7">
        <v>1.13109376767334E-5</v>
      </c>
      <c r="F3041" s="9">
        <v>-0.38813608816458911</v>
      </c>
      <c r="G3041" s="9">
        <v>6.8783046639094403</v>
      </c>
      <c r="H3041" s="7">
        <v>0.81223171578622699</v>
      </c>
      <c r="I3041" t="s">
        <v>151</v>
      </c>
      <c r="J3041" t="s">
        <v>2160</v>
      </c>
      <c r="K3041" t="s">
        <v>130</v>
      </c>
      <c r="L3041" t="s">
        <v>1052</v>
      </c>
    </row>
    <row r="3042" spans="1:12" hidden="1">
      <c r="A3042" t="s">
        <v>151</v>
      </c>
      <c r="B3042" t="s">
        <v>2192</v>
      </c>
      <c r="C3042" t="s">
        <v>1296</v>
      </c>
      <c r="D3042" t="s">
        <v>1301</v>
      </c>
      <c r="E3042" s="7">
        <v>2.7862443705463201E-4</v>
      </c>
      <c r="F3042" s="9">
        <v>8.0164707796409331</v>
      </c>
      <c r="G3042" s="9">
        <v>7.5482985127876105</v>
      </c>
      <c r="H3042" s="7">
        <v>0.30275411360905002</v>
      </c>
      <c r="I3042" t="s">
        <v>151</v>
      </c>
      <c r="J3042" t="s">
        <v>2160</v>
      </c>
      <c r="K3042" t="s">
        <v>130</v>
      </c>
      <c r="L3042" t="s">
        <v>1052</v>
      </c>
    </row>
    <row r="3043" spans="1:12" hidden="1">
      <c r="A3043" t="s">
        <v>151</v>
      </c>
      <c r="B3043" t="s">
        <v>2193</v>
      </c>
      <c r="C3043" t="s">
        <v>1296</v>
      </c>
      <c r="D3043" t="s">
        <v>1297</v>
      </c>
      <c r="E3043" s="7">
        <v>2.8277173423618799E-5</v>
      </c>
      <c r="F3043" s="9">
        <v>5.2203344438105592</v>
      </c>
      <c r="G3043" s="9">
        <v>3.9724719716244108</v>
      </c>
      <c r="H3043" s="7">
        <v>0.25164871647749398</v>
      </c>
      <c r="I3043" t="s">
        <v>151</v>
      </c>
      <c r="J3043" t="s">
        <v>2160</v>
      </c>
      <c r="K3043" t="s">
        <v>130</v>
      </c>
      <c r="L3043" t="s">
        <v>1052</v>
      </c>
    </row>
    <row r="3044" spans="1:12" hidden="1">
      <c r="A3044" t="s">
        <v>151</v>
      </c>
      <c r="B3044" t="s">
        <v>2194</v>
      </c>
      <c r="C3044" t="s">
        <v>1307</v>
      </c>
      <c r="D3044" t="s">
        <v>1296</v>
      </c>
      <c r="E3044" s="7">
        <v>3.18138998669492E-5</v>
      </c>
      <c r="F3044" s="9">
        <v>16.431057847231475</v>
      </c>
      <c r="G3044" s="9">
        <v>6.3971265443343031</v>
      </c>
      <c r="H3044" s="7">
        <v>0.109010641025362</v>
      </c>
      <c r="I3044" t="s">
        <v>151</v>
      </c>
      <c r="J3044" t="s">
        <v>2160</v>
      </c>
      <c r="K3044" t="s">
        <v>130</v>
      </c>
      <c r="L3044" t="s">
        <v>1052</v>
      </c>
    </row>
    <row r="3045" spans="1:12" hidden="1">
      <c r="A3045" t="s">
        <v>151</v>
      </c>
      <c r="B3045" t="s">
        <v>2195</v>
      </c>
      <c r="C3045" t="s">
        <v>1296</v>
      </c>
      <c r="D3045" t="s">
        <v>1297</v>
      </c>
      <c r="E3045" s="7">
        <v>3.5654251712413101E-5</v>
      </c>
      <c r="F3045" s="9">
        <v>-10.710960923946431</v>
      </c>
      <c r="G3045" s="9">
        <v>6.3705640384609392</v>
      </c>
      <c r="H3045" s="7">
        <v>0.19474906047209001</v>
      </c>
      <c r="I3045" t="s">
        <v>151</v>
      </c>
      <c r="J3045" t="s">
        <v>2160</v>
      </c>
      <c r="K3045" t="s">
        <v>130</v>
      </c>
      <c r="L3045" t="s">
        <v>1052</v>
      </c>
    </row>
    <row r="3046" spans="1:12" hidden="1">
      <c r="A3046" t="s">
        <v>151</v>
      </c>
      <c r="B3046" t="s">
        <v>2196</v>
      </c>
      <c r="C3046" t="s">
        <v>1296</v>
      </c>
      <c r="D3046" t="s">
        <v>1297</v>
      </c>
      <c r="E3046" s="7">
        <v>1.1279663238259199E-5</v>
      </c>
      <c r="F3046" s="9">
        <v>-4.3114004889458766</v>
      </c>
      <c r="G3046" s="9">
        <v>6.1358700609658454</v>
      </c>
      <c r="H3046" s="7">
        <v>0.40189297246373701</v>
      </c>
      <c r="I3046" t="s">
        <v>151</v>
      </c>
      <c r="J3046" t="s">
        <v>2160</v>
      </c>
      <c r="K3046" t="s">
        <v>130</v>
      </c>
      <c r="L3046" t="s">
        <v>1052</v>
      </c>
    </row>
    <row r="3047" spans="1:12" hidden="1">
      <c r="A3047" t="s">
        <v>151</v>
      </c>
      <c r="B3047" t="s">
        <v>2197</v>
      </c>
      <c r="C3047" t="s">
        <v>1296</v>
      </c>
      <c r="D3047" t="s">
        <v>1301</v>
      </c>
      <c r="E3047" s="7">
        <v>5.5972657849673897E-6</v>
      </c>
      <c r="F3047" s="9">
        <v>-10.971703304358133</v>
      </c>
      <c r="G3047" s="9">
        <v>6.7699826395865257</v>
      </c>
      <c r="H3047" s="7">
        <v>0.20300259981623001</v>
      </c>
      <c r="I3047" t="s">
        <v>151</v>
      </c>
      <c r="J3047" t="s">
        <v>2160</v>
      </c>
      <c r="K3047" t="s">
        <v>130</v>
      </c>
      <c r="L3047" t="s">
        <v>1052</v>
      </c>
    </row>
    <row r="3048" spans="1:12" hidden="1">
      <c r="A3048" t="s">
        <v>151</v>
      </c>
      <c r="B3048" t="s">
        <v>2198</v>
      </c>
      <c r="C3048" t="s">
        <v>1301</v>
      </c>
      <c r="D3048" t="s">
        <v>1307</v>
      </c>
      <c r="E3048" s="7">
        <v>7.7003499920766101E-5</v>
      </c>
      <c r="F3048" s="9">
        <v>-1.4334567685739021</v>
      </c>
      <c r="G3048" s="9">
        <v>5.605318718926851</v>
      </c>
      <c r="H3048" s="7">
        <v>0.61306793020600403</v>
      </c>
      <c r="I3048" t="s">
        <v>151</v>
      </c>
      <c r="J3048" t="s">
        <v>2160</v>
      </c>
      <c r="K3048" t="s">
        <v>130</v>
      </c>
      <c r="L3048" t="s">
        <v>1052</v>
      </c>
    </row>
    <row r="3049" spans="1:12" hidden="1">
      <c r="A3049" t="s">
        <v>151</v>
      </c>
      <c r="B3049" t="s">
        <v>2199</v>
      </c>
      <c r="C3049" t="s">
        <v>1296</v>
      </c>
      <c r="D3049" t="s">
        <v>1297</v>
      </c>
      <c r="E3049" s="7">
        <v>8.2336287004177702E-4</v>
      </c>
      <c r="F3049" s="9">
        <v>3.3903198081565527</v>
      </c>
      <c r="G3049" s="9">
        <v>1.7869081192746616</v>
      </c>
      <c r="H3049" s="7">
        <v>0.168379651826116</v>
      </c>
      <c r="I3049" t="s">
        <v>151</v>
      </c>
      <c r="J3049" t="s">
        <v>2160</v>
      </c>
      <c r="K3049" t="s">
        <v>130</v>
      </c>
      <c r="L3049" t="s">
        <v>1052</v>
      </c>
    </row>
    <row r="3050" spans="1:12" hidden="1">
      <c r="A3050" t="s">
        <v>151</v>
      </c>
      <c r="B3050" t="s">
        <v>2328</v>
      </c>
      <c r="C3050" t="s">
        <v>1296</v>
      </c>
      <c r="D3050" t="s">
        <v>1307</v>
      </c>
      <c r="E3050" s="7">
        <v>1.13109376767334E-5</v>
      </c>
      <c r="F3050" s="9">
        <v>6.4326979117916325</v>
      </c>
      <c r="G3050" s="9">
        <v>7.1943376945323729</v>
      </c>
      <c r="H3050" s="7">
        <v>0.34435963748604498</v>
      </c>
      <c r="I3050" t="s">
        <v>151</v>
      </c>
      <c r="J3050" t="s">
        <v>2160</v>
      </c>
      <c r="K3050" t="s">
        <v>130</v>
      </c>
      <c r="L3050" t="s">
        <v>1052</v>
      </c>
    </row>
    <row r="3051" spans="1:12" hidden="1">
      <c r="A3051" t="s">
        <v>151</v>
      </c>
      <c r="B3051" t="s">
        <v>2200</v>
      </c>
      <c r="C3051" t="s">
        <v>1297</v>
      </c>
      <c r="D3051" t="s">
        <v>1296</v>
      </c>
      <c r="E3051" s="7">
        <v>1.1821099279430199E-5</v>
      </c>
      <c r="F3051" s="9">
        <v>1.8652705809968524</v>
      </c>
      <c r="G3051" s="9">
        <v>4.9458087299283049</v>
      </c>
      <c r="H3051" s="7">
        <v>0.53913694802557499</v>
      </c>
      <c r="I3051" t="s">
        <v>151</v>
      </c>
      <c r="J3051" t="s">
        <v>2160</v>
      </c>
      <c r="K3051" t="s">
        <v>130</v>
      </c>
      <c r="L3051" t="s">
        <v>1052</v>
      </c>
    </row>
    <row r="3052" spans="1:12" hidden="1">
      <c r="A3052" t="s">
        <v>151</v>
      </c>
      <c r="B3052" t="s">
        <v>2201</v>
      </c>
      <c r="C3052" t="s">
        <v>1307</v>
      </c>
      <c r="D3052" t="s">
        <v>1296</v>
      </c>
      <c r="E3052" s="7">
        <v>1.0436552579967901E-4</v>
      </c>
      <c r="F3052" s="9">
        <v>0.18608992120300835</v>
      </c>
      <c r="G3052" s="9">
        <v>3.5883133824172861</v>
      </c>
      <c r="H3052" s="7">
        <v>0.81985778026009004</v>
      </c>
      <c r="I3052" t="s">
        <v>151</v>
      </c>
      <c r="J3052" t="s">
        <v>2160</v>
      </c>
      <c r="K3052" t="s">
        <v>130</v>
      </c>
      <c r="L3052" t="s">
        <v>1052</v>
      </c>
    </row>
    <row r="3053" spans="1:12" hidden="1">
      <c r="A3053" t="s">
        <v>151</v>
      </c>
      <c r="B3053" t="s">
        <v>2202</v>
      </c>
      <c r="C3053" t="s">
        <v>1301</v>
      </c>
      <c r="D3053" t="s">
        <v>1307</v>
      </c>
      <c r="E3053" s="7">
        <v>7.0587260082507202E-6</v>
      </c>
      <c r="F3053" s="9">
        <v>-1.2001845598194503</v>
      </c>
      <c r="G3053" s="9">
        <v>6.1276741499725427</v>
      </c>
      <c r="H3053" s="7">
        <v>0.65808105320240395</v>
      </c>
      <c r="I3053" t="s">
        <v>151</v>
      </c>
      <c r="J3053" t="s">
        <v>2160</v>
      </c>
      <c r="K3053" t="s">
        <v>130</v>
      </c>
      <c r="L3053" t="s">
        <v>1052</v>
      </c>
    </row>
    <row r="3054" spans="1:12" hidden="1">
      <c r="A3054" t="s">
        <v>151</v>
      </c>
      <c r="B3054" t="s">
        <v>2203</v>
      </c>
      <c r="C3054" t="s">
        <v>1301</v>
      </c>
      <c r="D3054" t="s">
        <v>1307</v>
      </c>
      <c r="E3054" s="7">
        <v>1.11943864978138E-5</v>
      </c>
      <c r="F3054" s="9">
        <v>0.77763163698286608</v>
      </c>
      <c r="G3054" s="9">
        <v>6.8449492572786976</v>
      </c>
      <c r="H3054" s="7">
        <v>0.73607481331907099</v>
      </c>
      <c r="I3054" t="s">
        <v>151</v>
      </c>
      <c r="J3054" t="s">
        <v>2160</v>
      </c>
      <c r="K3054" t="s">
        <v>130</v>
      </c>
      <c r="L3054" t="s">
        <v>1052</v>
      </c>
    </row>
    <row r="3055" spans="1:12" hidden="1">
      <c r="A3055" t="s">
        <v>151</v>
      </c>
      <c r="B3055" t="s">
        <v>2204</v>
      </c>
      <c r="C3055" t="s">
        <v>1297</v>
      </c>
      <c r="D3055" t="s">
        <v>1307</v>
      </c>
      <c r="E3055" s="7">
        <v>1.1344692939712701E-4</v>
      </c>
      <c r="F3055" s="9">
        <v>8.3077069175577218</v>
      </c>
      <c r="G3055" s="9">
        <v>6.0286835114967356</v>
      </c>
      <c r="H3055" s="7">
        <v>0.24043699013436901</v>
      </c>
      <c r="I3055" t="s">
        <v>151</v>
      </c>
      <c r="J3055" t="s">
        <v>2160</v>
      </c>
      <c r="K3055" t="s">
        <v>130</v>
      </c>
      <c r="L3055" t="s">
        <v>1052</v>
      </c>
    </row>
    <row r="3056" spans="1:12" hidden="1">
      <c r="A3056" t="s">
        <v>151</v>
      </c>
      <c r="B3056" t="s">
        <v>2204</v>
      </c>
      <c r="C3056" t="s">
        <v>1297</v>
      </c>
      <c r="D3056" t="s">
        <v>1296</v>
      </c>
      <c r="E3056" s="7">
        <v>5.4935926653569099E-5</v>
      </c>
      <c r="F3056" s="9">
        <v>3.5748344221565223</v>
      </c>
      <c r="G3056" s="9">
        <v>6.7695793033840523</v>
      </c>
      <c r="H3056" s="7">
        <v>0.467417991164439</v>
      </c>
      <c r="I3056" t="s">
        <v>151</v>
      </c>
      <c r="J3056" t="s">
        <v>2160</v>
      </c>
      <c r="K3056" t="s">
        <v>130</v>
      </c>
      <c r="L3056" t="s">
        <v>1052</v>
      </c>
    </row>
    <row r="3057" spans="1:12" hidden="1">
      <c r="A3057" t="s">
        <v>151</v>
      </c>
      <c r="B3057" t="s">
        <v>2205</v>
      </c>
      <c r="C3057" t="s">
        <v>1418</v>
      </c>
      <c r="D3057" t="s">
        <v>1297</v>
      </c>
      <c r="E3057" s="7">
        <v>2.59154001379786E-5</v>
      </c>
      <c r="F3057" s="9">
        <v>2.1600059826372409</v>
      </c>
      <c r="G3057" s="9">
        <v>6.3700340903797112</v>
      </c>
      <c r="H3057" s="7">
        <v>0.56035576852037805</v>
      </c>
      <c r="I3057" t="s">
        <v>151</v>
      </c>
      <c r="J3057" t="s">
        <v>2160</v>
      </c>
      <c r="K3057" t="s">
        <v>130</v>
      </c>
      <c r="L3057" t="s">
        <v>1052</v>
      </c>
    </row>
    <row r="3058" spans="1:12" hidden="1">
      <c r="A3058" t="s">
        <v>151</v>
      </c>
      <c r="B3058" t="s">
        <v>2206</v>
      </c>
      <c r="C3058" t="s">
        <v>1307</v>
      </c>
      <c r="D3058" t="s">
        <v>1296</v>
      </c>
      <c r="E3058" s="7">
        <v>5.1832253545978999E-5</v>
      </c>
      <c r="F3058" s="9">
        <v>0.25025461827123829</v>
      </c>
      <c r="G3058" s="9">
        <v>6.8789555962761622</v>
      </c>
      <c r="H3058" s="7">
        <v>0.84873342121233897</v>
      </c>
      <c r="I3058" t="s">
        <v>151</v>
      </c>
      <c r="J3058" t="s">
        <v>2160</v>
      </c>
      <c r="K3058" t="s">
        <v>130</v>
      </c>
      <c r="L3058" t="s">
        <v>1052</v>
      </c>
    </row>
    <row r="3059" spans="1:12" hidden="1">
      <c r="A3059" t="s">
        <v>151</v>
      </c>
      <c r="B3059" t="s">
        <v>2206</v>
      </c>
      <c r="C3059" t="s">
        <v>1307</v>
      </c>
      <c r="D3059" t="s">
        <v>1301</v>
      </c>
      <c r="E3059" s="7">
        <v>1.23730012654352E-5</v>
      </c>
      <c r="F3059" s="9">
        <v>0.32350152553033423</v>
      </c>
      <c r="G3059" s="9">
        <v>4.750551730566146</v>
      </c>
      <c r="H3059" s="7">
        <v>0.79412696982133402</v>
      </c>
      <c r="I3059" t="s">
        <v>151</v>
      </c>
      <c r="J3059" t="s">
        <v>2160</v>
      </c>
      <c r="K3059" t="s">
        <v>130</v>
      </c>
      <c r="L3059" t="s">
        <v>1052</v>
      </c>
    </row>
    <row r="3060" spans="1:12" hidden="1">
      <c r="A3060" t="s">
        <v>151</v>
      </c>
      <c r="B3060" t="s">
        <v>2207</v>
      </c>
      <c r="C3060" t="s">
        <v>1301</v>
      </c>
      <c r="D3060" t="s">
        <v>1307</v>
      </c>
      <c r="E3060" s="7">
        <v>1.8941454099835602E-5</v>
      </c>
      <c r="F3060" s="9">
        <v>9.1672467053812792</v>
      </c>
      <c r="G3060" s="9">
        <v>4.7317294832747319</v>
      </c>
      <c r="H3060" s="7">
        <v>0.16395125417742201</v>
      </c>
      <c r="I3060" t="s">
        <v>151</v>
      </c>
      <c r="J3060" t="s">
        <v>2160</v>
      </c>
      <c r="K3060" t="s">
        <v>130</v>
      </c>
      <c r="L3060" t="s">
        <v>1052</v>
      </c>
    </row>
    <row r="3061" spans="1:12" hidden="1">
      <c r="A3061" t="s">
        <v>151</v>
      </c>
      <c r="B3061" t="s">
        <v>2208</v>
      </c>
      <c r="C3061" t="s">
        <v>1296</v>
      </c>
      <c r="D3061" t="s">
        <v>1301</v>
      </c>
      <c r="E3061" s="7">
        <v>1.2319519045976399E-5</v>
      </c>
      <c r="F3061" s="9">
        <v>-12.892182844952922</v>
      </c>
      <c r="G3061" s="9">
        <v>6.3646387416705066</v>
      </c>
      <c r="H3061" s="7">
        <v>0.15466829541735999</v>
      </c>
      <c r="I3061" t="s">
        <v>151</v>
      </c>
      <c r="J3061" t="s">
        <v>2160</v>
      </c>
      <c r="K3061" t="s">
        <v>130</v>
      </c>
      <c r="L3061" t="s">
        <v>1052</v>
      </c>
    </row>
    <row r="3062" spans="1:12" hidden="1">
      <c r="A3062" t="s">
        <v>151</v>
      </c>
      <c r="B3062" t="s">
        <v>2209</v>
      </c>
      <c r="C3062" t="s">
        <v>1297</v>
      </c>
      <c r="D3062" t="s">
        <v>476</v>
      </c>
      <c r="E3062" s="7">
        <v>2.8817527842113001E-5</v>
      </c>
      <c r="F3062" s="9">
        <v>-0.41540238973570953</v>
      </c>
      <c r="G3062" s="9">
        <v>5.3550014998942643</v>
      </c>
      <c r="H3062" s="7">
        <v>0.78061404606837104</v>
      </c>
      <c r="I3062" t="s">
        <v>151</v>
      </c>
      <c r="J3062" t="s">
        <v>2160</v>
      </c>
      <c r="K3062" t="s">
        <v>130</v>
      </c>
      <c r="L3062" t="s">
        <v>1052</v>
      </c>
    </row>
    <row r="3063" spans="1:12" hidden="1">
      <c r="A3063" t="s">
        <v>151</v>
      </c>
      <c r="B3063" t="s">
        <v>2210</v>
      </c>
      <c r="C3063" t="s">
        <v>1301</v>
      </c>
      <c r="D3063" t="s">
        <v>1307</v>
      </c>
      <c r="E3063" s="7">
        <v>1.9079903562878101E-5</v>
      </c>
      <c r="F3063" s="9">
        <v>-0.57541901533033735</v>
      </c>
      <c r="G3063" s="9">
        <v>5.0010647612184531</v>
      </c>
      <c r="H3063" s="7">
        <v>0.73445611465152005</v>
      </c>
      <c r="I3063" t="s">
        <v>151</v>
      </c>
      <c r="J3063" t="s">
        <v>2160</v>
      </c>
      <c r="K3063" t="s">
        <v>130</v>
      </c>
      <c r="L3063" t="s">
        <v>1052</v>
      </c>
    </row>
    <row r="3064" spans="1:12" hidden="1">
      <c r="A3064" t="s">
        <v>151</v>
      </c>
      <c r="B3064" t="s">
        <v>2211</v>
      </c>
      <c r="C3064" t="s">
        <v>1296</v>
      </c>
      <c r="D3064" t="s">
        <v>1297</v>
      </c>
      <c r="E3064" s="7">
        <v>1.13109376767334E-5</v>
      </c>
      <c r="F3064" s="9">
        <v>-2.5649445759221341</v>
      </c>
      <c r="G3064" s="9">
        <v>7.5519783686516337</v>
      </c>
      <c r="H3064" s="7">
        <v>0.56003781017280796</v>
      </c>
      <c r="I3064" t="s">
        <v>151</v>
      </c>
      <c r="J3064" t="s">
        <v>2160</v>
      </c>
      <c r="K3064" t="s">
        <v>130</v>
      </c>
      <c r="L3064" t="s">
        <v>1052</v>
      </c>
    </row>
    <row r="3065" spans="1:12" hidden="1">
      <c r="A3065" t="s">
        <v>151</v>
      </c>
      <c r="B3065" t="s">
        <v>2212</v>
      </c>
      <c r="C3065" t="s">
        <v>1296</v>
      </c>
      <c r="D3065" t="s">
        <v>1297</v>
      </c>
      <c r="E3065" s="7">
        <v>1.2319519045976399E-5</v>
      </c>
      <c r="F3065" s="9">
        <v>5.3334365371088559</v>
      </c>
      <c r="G3065" s="9">
        <v>6.3674637808189019</v>
      </c>
      <c r="H3065" s="7">
        <v>0.36008187431815197</v>
      </c>
      <c r="I3065" t="s">
        <v>151</v>
      </c>
      <c r="J3065" t="s">
        <v>2160</v>
      </c>
      <c r="K3065" t="s">
        <v>130</v>
      </c>
      <c r="L3065" t="s">
        <v>1052</v>
      </c>
    </row>
    <row r="3066" spans="1:12" hidden="1">
      <c r="A3066" t="s">
        <v>151</v>
      </c>
      <c r="B3066" t="s">
        <v>2213</v>
      </c>
      <c r="C3066" t="s">
        <v>1296</v>
      </c>
      <c r="D3066" t="s">
        <v>1297</v>
      </c>
      <c r="E3066" s="7">
        <v>1.22629964762539E-5</v>
      </c>
      <c r="F3066" s="9">
        <v>18.096708895404667</v>
      </c>
      <c r="G3066" s="9">
        <v>6.4197469024872911</v>
      </c>
      <c r="H3066" s="7">
        <v>9.3159464850262594E-2</v>
      </c>
      <c r="I3066" t="s">
        <v>151</v>
      </c>
      <c r="J3066" t="s">
        <v>2160</v>
      </c>
      <c r="K3066" t="s">
        <v>130</v>
      </c>
      <c r="L3066" t="s">
        <v>1052</v>
      </c>
    </row>
    <row r="3067" spans="1:12" hidden="1">
      <c r="A3067" t="s">
        <v>151</v>
      </c>
      <c r="B3067" t="s">
        <v>2214</v>
      </c>
      <c r="C3067" t="s">
        <v>1307</v>
      </c>
      <c r="D3067" t="s">
        <v>1301</v>
      </c>
      <c r="E3067" s="7">
        <v>2.3478063079705201E-5</v>
      </c>
      <c r="F3067" s="9">
        <v>-5.2491763876144085E-2</v>
      </c>
      <c r="G3067" s="9">
        <v>4.736000417495708</v>
      </c>
      <c r="H3067" s="7">
        <v>0.91615481713832503</v>
      </c>
      <c r="I3067" t="s">
        <v>151</v>
      </c>
      <c r="J3067" t="s">
        <v>2160</v>
      </c>
      <c r="K3067" t="s">
        <v>130</v>
      </c>
      <c r="L3067" t="s">
        <v>1052</v>
      </c>
    </row>
    <row r="3068" spans="1:12" hidden="1">
      <c r="A3068" t="s">
        <v>151</v>
      </c>
      <c r="B3068" t="s">
        <v>2215</v>
      </c>
      <c r="C3068" t="s">
        <v>1297</v>
      </c>
      <c r="D3068" t="s">
        <v>1296</v>
      </c>
      <c r="E3068" s="7">
        <v>4.8365341715441298E-5</v>
      </c>
      <c r="F3068" s="9">
        <v>3.3798110254881952</v>
      </c>
      <c r="G3068" s="9">
        <v>4.7834591349081119</v>
      </c>
      <c r="H3068" s="7">
        <v>0.40058747275700402</v>
      </c>
      <c r="I3068" t="s">
        <v>151</v>
      </c>
      <c r="J3068" t="s">
        <v>2160</v>
      </c>
      <c r="K3068" t="s">
        <v>130</v>
      </c>
      <c r="L3068" t="s">
        <v>1052</v>
      </c>
    </row>
    <row r="3069" spans="1:12" hidden="1">
      <c r="A3069" t="s">
        <v>151</v>
      </c>
      <c r="B3069" t="s">
        <v>2216</v>
      </c>
      <c r="C3069" t="s">
        <v>1297</v>
      </c>
      <c r="D3069" t="s">
        <v>1296</v>
      </c>
      <c r="E3069" s="7">
        <v>1.1404479556421499E-5</v>
      </c>
      <c r="F3069" s="9">
        <v>10.960423773320091</v>
      </c>
      <c r="G3069" s="9">
        <v>6.8611381549545607</v>
      </c>
      <c r="H3069" s="7">
        <v>0.206262916230844</v>
      </c>
      <c r="I3069" t="s">
        <v>151</v>
      </c>
      <c r="J3069" t="s">
        <v>2160</v>
      </c>
      <c r="K3069" t="s">
        <v>130</v>
      </c>
      <c r="L3069" t="s">
        <v>1052</v>
      </c>
    </row>
    <row r="3070" spans="1:12" hidden="1">
      <c r="A3070" t="s">
        <v>151</v>
      </c>
      <c r="B3070" t="s">
        <v>2217</v>
      </c>
      <c r="C3070" t="s">
        <v>1296</v>
      </c>
      <c r="D3070" t="s">
        <v>1297</v>
      </c>
      <c r="E3070" s="7">
        <v>5.0319061947227699E-5</v>
      </c>
      <c r="F3070" s="9">
        <v>2.4102460912064654</v>
      </c>
      <c r="G3070" s="9">
        <v>4.1750292501073005</v>
      </c>
      <c r="H3070" s="7">
        <v>0.447372424323985</v>
      </c>
      <c r="I3070" t="s">
        <v>151</v>
      </c>
      <c r="J3070" t="s">
        <v>2160</v>
      </c>
      <c r="K3070" t="s">
        <v>130</v>
      </c>
      <c r="L3070" t="s">
        <v>1052</v>
      </c>
    </row>
    <row r="3071" spans="1:12" hidden="1">
      <c r="A3071" t="s">
        <v>151</v>
      </c>
      <c r="B3071" t="s">
        <v>2218</v>
      </c>
      <c r="C3071" t="s">
        <v>1301</v>
      </c>
      <c r="D3071" t="s">
        <v>1297</v>
      </c>
      <c r="E3071" s="7">
        <v>3.0662387533769202E-6</v>
      </c>
      <c r="F3071" s="9">
        <v>1.4593535465781251</v>
      </c>
      <c r="G3071" s="9">
        <v>7.552344496462907</v>
      </c>
      <c r="H3071" s="7">
        <v>0.66024027411054798</v>
      </c>
      <c r="I3071" t="s">
        <v>151</v>
      </c>
      <c r="J3071" t="s">
        <v>2160</v>
      </c>
      <c r="K3071" t="s">
        <v>130</v>
      </c>
      <c r="L3071" t="s">
        <v>1052</v>
      </c>
    </row>
    <row r="3072" spans="1:12" hidden="1">
      <c r="A3072" t="s">
        <v>151</v>
      </c>
      <c r="B3072" t="s">
        <v>2219</v>
      </c>
      <c r="C3072" t="s">
        <v>1297</v>
      </c>
      <c r="D3072" t="s">
        <v>1301</v>
      </c>
      <c r="E3072" s="7">
        <v>8.5160015669442904E-6</v>
      </c>
      <c r="F3072" s="9">
        <v>-0.16047169866697705</v>
      </c>
      <c r="G3072" s="9">
        <v>6.3460924273538595</v>
      </c>
      <c r="H3072" s="7">
        <v>0.87365476691825295</v>
      </c>
      <c r="I3072" t="s">
        <v>151</v>
      </c>
      <c r="J3072" t="s">
        <v>2160</v>
      </c>
      <c r="K3072" t="s">
        <v>130</v>
      </c>
      <c r="L3072" t="s">
        <v>1052</v>
      </c>
    </row>
    <row r="3073" spans="1:12">
      <c r="A3073" t="s">
        <v>151</v>
      </c>
      <c r="B3073" t="s">
        <v>2220</v>
      </c>
      <c r="C3073" t="s">
        <v>1296</v>
      </c>
      <c r="D3073" t="s">
        <v>1301</v>
      </c>
      <c r="E3073" s="7">
        <v>2.6073167155996001E-5</v>
      </c>
      <c r="F3073" s="9">
        <v>-33.629606784022073</v>
      </c>
      <c r="G3073" s="9">
        <v>5.5423133141298555</v>
      </c>
      <c r="H3073" s="7">
        <v>1.3766891991064401E-2</v>
      </c>
      <c r="I3073" t="s">
        <v>151</v>
      </c>
      <c r="J3073" t="s">
        <v>2160</v>
      </c>
      <c r="K3073" t="s">
        <v>130</v>
      </c>
      <c r="L3073" t="s">
        <v>1052</v>
      </c>
    </row>
    <row r="3074" spans="1:12" hidden="1">
      <c r="A3074" t="s">
        <v>151</v>
      </c>
      <c r="B3074" t="s">
        <v>2221</v>
      </c>
      <c r="C3074" t="s">
        <v>1296</v>
      </c>
      <c r="D3074" t="s">
        <v>1297</v>
      </c>
      <c r="E3074" s="7">
        <v>1.3769181619096099E-4</v>
      </c>
      <c r="F3074" s="9">
        <v>-0.26556218473422516</v>
      </c>
      <c r="G3074" s="9">
        <v>3.1410724245470107</v>
      </c>
      <c r="H3074" s="7">
        <v>0.77123002447567801</v>
      </c>
      <c r="I3074" t="s">
        <v>151</v>
      </c>
      <c r="J3074" t="s">
        <v>2160</v>
      </c>
      <c r="K3074" t="s">
        <v>130</v>
      </c>
      <c r="L3074" t="s">
        <v>1052</v>
      </c>
    </row>
    <row r="3075" spans="1:12">
      <c r="A3075" t="s">
        <v>151</v>
      </c>
      <c r="B3075" t="s">
        <v>2222</v>
      </c>
      <c r="C3075" t="s">
        <v>1301</v>
      </c>
      <c r="D3075" t="s">
        <v>1307</v>
      </c>
      <c r="E3075" s="7">
        <v>2.28516090909091E-4</v>
      </c>
      <c r="F3075" s="9">
        <v>10.066248735981731</v>
      </c>
      <c r="G3075" s="9">
        <v>2.4440151345396441</v>
      </c>
      <c r="H3075" s="7">
        <v>4.2410799467760503E-2</v>
      </c>
      <c r="I3075" t="s">
        <v>151</v>
      </c>
      <c r="J3075" t="s">
        <v>2160</v>
      </c>
      <c r="K3075" t="s">
        <v>130</v>
      </c>
      <c r="L3075" t="s">
        <v>1052</v>
      </c>
    </row>
    <row r="3076" spans="1:12" hidden="1">
      <c r="A3076" t="s">
        <v>151</v>
      </c>
      <c r="B3076" t="s">
        <v>2223</v>
      </c>
      <c r="C3076" t="s">
        <v>1296</v>
      </c>
      <c r="D3076" t="s">
        <v>1307</v>
      </c>
      <c r="E3076" s="7">
        <v>6.7521485480253498E-5</v>
      </c>
      <c r="F3076" s="9">
        <v>-2.7972889323728586E-2</v>
      </c>
      <c r="G3076" s="9">
        <v>5.5138018502306094</v>
      </c>
      <c r="H3076" s="7">
        <v>0.94321729757730899</v>
      </c>
      <c r="I3076" t="s">
        <v>151</v>
      </c>
      <c r="J3076" t="s">
        <v>2160</v>
      </c>
      <c r="K3076" t="s">
        <v>130</v>
      </c>
      <c r="L3076" t="s">
        <v>1052</v>
      </c>
    </row>
    <row r="3077" spans="1:12" hidden="1">
      <c r="A3077" t="s">
        <v>151</v>
      </c>
      <c r="B3077" t="s">
        <v>2224</v>
      </c>
      <c r="C3077" t="s">
        <v>1297</v>
      </c>
      <c r="D3077" t="s">
        <v>1296</v>
      </c>
      <c r="E3077" s="7">
        <v>2.16637837407202E-5</v>
      </c>
      <c r="F3077" s="9">
        <v>0.43566744209787439</v>
      </c>
      <c r="G3077" s="9">
        <v>5.2638708566442078</v>
      </c>
      <c r="H3077" s="7">
        <v>0.77358395727400897</v>
      </c>
      <c r="I3077" t="s">
        <v>151</v>
      </c>
      <c r="J3077" t="s">
        <v>2160</v>
      </c>
      <c r="K3077" t="s">
        <v>130</v>
      </c>
      <c r="L3077" t="s">
        <v>1052</v>
      </c>
    </row>
    <row r="3078" spans="1:12" hidden="1">
      <c r="A3078" t="s">
        <v>151</v>
      </c>
      <c r="B3078" t="s">
        <v>2225</v>
      </c>
      <c r="C3078" t="s">
        <v>2226</v>
      </c>
      <c r="D3078" t="s">
        <v>1301</v>
      </c>
      <c r="E3078" s="7">
        <v>6.0938338106549002E-5</v>
      </c>
      <c r="F3078" s="9">
        <v>8.8849128671846973</v>
      </c>
      <c r="G3078" s="9">
        <v>5.200507341249998</v>
      </c>
      <c r="H3078" s="7">
        <v>0.191183948358777</v>
      </c>
      <c r="I3078" t="s">
        <v>151</v>
      </c>
      <c r="J3078" t="s">
        <v>2160</v>
      </c>
      <c r="K3078" t="s">
        <v>130</v>
      </c>
      <c r="L3078" t="s">
        <v>1052</v>
      </c>
    </row>
    <row r="3079" spans="1:12" hidden="1">
      <c r="A3079" t="s">
        <v>151</v>
      </c>
      <c r="B3079" t="s">
        <v>2227</v>
      </c>
      <c r="C3079" t="s">
        <v>2228</v>
      </c>
      <c r="D3079" t="s">
        <v>1297</v>
      </c>
      <c r="E3079" s="7">
        <v>1.40122453048187E-5</v>
      </c>
      <c r="F3079" s="9">
        <v>17.292870802576108</v>
      </c>
      <c r="G3079" s="9">
        <v>6.5491943480175383</v>
      </c>
      <c r="H3079" s="7">
        <v>0.104173526409988</v>
      </c>
      <c r="I3079" t="s">
        <v>151</v>
      </c>
      <c r="J3079" t="s">
        <v>2160</v>
      </c>
      <c r="K3079" t="s">
        <v>130</v>
      </c>
      <c r="L3079" t="s">
        <v>1052</v>
      </c>
    </row>
    <row r="3080" spans="1:12" hidden="1">
      <c r="A3080" t="s">
        <v>151</v>
      </c>
      <c r="B3080" t="s">
        <v>2229</v>
      </c>
      <c r="C3080" t="s">
        <v>1296</v>
      </c>
      <c r="D3080" t="s">
        <v>1307</v>
      </c>
      <c r="E3080" s="7">
        <v>1.0667173202759301E-5</v>
      </c>
      <c r="F3080" s="9">
        <v>8.3140634832390639</v>
      </c>
      <c r="G3080" s="9">
        <v>5.0443968580247747</v>
      </c>
      <c r="H3080" s="7">
        <v>0.19920710846803999</v>
      </c>
      <c r="I3080" t="s">
        <v>151</v>
      </c>
      <c r="J3080" t="s">
        <v>2160</v>
      </c>
      <c r="K3080" t="s">
        <v>130</v>
      </c>
      <c r="L3080" t="s">
        <v>1052</v>
      </c>
    </row>
    <row r="3081" spans="1:12" hidden="1">
      <c r="A3081" t="s">
        <v>151</v>
      </c>
      <c r="B3081" t="s">
        <v>2230</v>
      </c>
      <c r="C3081" t="s">
        <v>1301</v>
      </c>
      <c r="D3081" t="s">
        <v>1296</v>
      </c>
      <c r="E3081" s="7">
        <v>1.7844580269631801E-5</v>
      </c>
      <c r="F3081" s="9">
        <v>3.8397718505845113E-2</v>
      </c>
      <c r="G3081" s="9">
        <v>4.7702914376362866</v>
      </c>
      <c r="H3081" s="7">
        <v>0.928511201677926</v>
      </c>
      <c r="I3081" t="s">
        <v>151</v>
      </c>
      <c r="J3081" t="s">
        <v>2160</v>
      </c>
      <c r="K3081" t="s">
        <v>130</v>
      </c>
      <c r="L3081" t="s">
        <v>1052</v>
      </c>
    </row>
    <row r="3082" spans="1:12" hidden="1">
      <c r="A3082" t="s">
        <v>151</v>
      </c>
      <c r="B3082" t="s">
        <v>2231</v>
      </c>
      <c r="C3082" t="s">
        <v>1296</v>
      </c>
      <c r="D3082" t="s">
        <v>1297</v>
      </c>
      <c r="E3082" s="7">
        <v>2.9848859091590499E-5</v>
      </c>
      <c r="F3082" s="9">
        <v>-1.7510073893640705</v>
      </c>
      <c r="G3082" s="9">
        <v>3.6974204045632582</v>
      </c>
      <c r="H3082" s="7">
        <v>0.49134689430136702</v>
      </c>
      <c r="I3082" t="s">
        <v>151</v>
      </c>
      <c r="J3082" t="s">
        <v>2160</v>
      </c>
      <c r="K3082" t="s">
        <v>130</v>
      </c>
      <c r="L3082" t="s">
        <v>1052</v>
      </c>
    </row>
    <row r="3083" spans="1:12" hidden="1">
      <c r="A3083" t="s">
        <v>151</v>
      </c>
      <c r="B3083" t="s">
        <v>2232</v>
      </c>
      <c r="C3083" t="s">
        <v>1301</v>
      </c>
      <c r="D3083" t="s">
        <v>1307</v>
      </c>
      <c r="E3083" s="7">
        <v>3.64270700031958E-4</v>
      </c>
      <c r="F3083" s="9">
        <v>5.805646794186389</v>
      </c>
      <c r="G3083" s="9">
        <v>2.9579523985695708</v>
      </c>
      <c r="H3083" s="7">
        <v>0.16122219604240901</v>
      </c>
      <c r="I3083" t="s">
        <v>151</v>
      </c>
      <c r="J3083" t="s">
        <v>2160</v>
      </c>
      <c r="K3083" t="s">
        <v>130</v>
      </c>
      <c r="L3083" t="s">
        <v>1052</v>
      </c>
    </row>
    <row r="3084" spans="1:12" hidden="1">
      <c r="A3084" t="s">
        <v>151</v>
      </c>
      <c r="B3084" t="s">
        <v>2232</v>
      </c>
      <c r="C3084" t="s">
        <v>1301</v>
      </c>
      <c r="D3084" t="s">
        <v>1296</v>
      </c>
      <c r="E3084" s="7">
        <v>2.8649553980938599E-5</v>
      </c>
      <c r="F3084" s="9">
        <v>1.538948987528326</v>
      </c>
      <c r="G3084" s="9">
        <v>4.4881259851293391</v>
      </c>
      <c r="H3084" s="7">
        <v>0.55816381227926304</v>
      </c>
      <c r="I3084" t="s">
        <v>151</v>
      </c>
      <c r="J3084" t="s">
        <v>2160</v>
      </c>
      <c r="K3084" t="s">
        <v>130</v>
      </c>
      <c r="L3084" t="s">
        <v>1052</v>
      </c>
    </row>
    <row r="3085" spans="1:12" hidden="1">
      <c r="A3085" t="s">
        <v>151</v>
      </c>
      <c r="B3085" t="s">
        <v>2233</v>
      </c>
      <c r="C3085" t="s">
        <v>1297</v>
      </c>
      <c r="D3085" t="s">
        <v>1296</v>
      </c>
      <c r="E3085" s="7">
        <v>1.97257332075347E-5</v>
      </c>
      <c r="F3085" s="9">
        <v>-1.4410101643850035</v>
      </c>
      <c r="G3085" s="9">
        <v>4.5485665714113557</v>
      </c>
      <c r="H3085" s="7">
        <v>0.57353387540294698</v>
      </c>
      <c r="I3085" t="s">
        <v>151</v>
      </c>
      <c r="J3085" t="s">
        <v>2160</v>
      </c>
      <c r="K3085" t="s">
        <v>130</v>
      </c>
      <c r="L3085" t="s">
        <v>1052</v>
      </c>
    </row>
    <row r="3086" spans="1:12">
      <c r="A3086" t="s">
        <v>151</v>
      </c>
      <c r="B3086" t="s">
        <v>2234</v>
      </c>
      <c r="C3086" t="s">
        <v>1301</v>
      </c>
      <c r="D3086" t="s">
        <v>1307</v>
      </c>
      <c r="E3086" s="7">
        <v>1.31663048836511E-5</v>
      </c>
      <c r="F3086" s="9">
        <v>-55.347344350703622</v>
      </c>
      <c r="G3086" s="9">
        <v>5.637200506445863</v>
      </c>
      <c r="H3086" s="7">
        <v>1.72790330364578E-3</v>
      </c>
      <c r="I3086" t="s">
        <v>151</v>
      </c>
      <c r="J3086" t="s">
        <v>2160</v>
      </c>
      <c r="K3086" t="s">
        <v>130</v>
      </c>
      <c r="L3086" t="s">
        <v>1052</v>
      </c>
    </row>
    <row r="3087" spans="1:12" hidden="1">
      <c r="A3087" t="s">
        <v>151</v>
      </c>
      <c r="B3087" t="s">
        <v>2235</v>
      </c>
      <c r="C3087" t="s">
        <v>1296</v>
      </c>
      <c r="D3087" t="s">
        <v>1297</v>
      </c>
      <c r="E3087" s="7">
        <v>3.4468454312513197E-5</v>
      </c>
      <c r="F3087" s="9">
        <v>0.36607079257675829</v>
      </c>
      <c r="G3087" s="9">
        <v>3.9209167942922054</v>
      </c>
      <c r="H3087" s="7">
        <v>0.75994384541253701</v>
      </c>
      <c r="I3087" t="s">
        <v>151</v>
      </c>
      <c r="J3087" t="s">
        <v>2160</v>
      </c>
      <c r="K3087" t="s">
        <v>130</v>
      </c>
      <c r="L3087" t="s">
        <v>1052</v>
      </c>
    </row>
    <row r="3088" spans="1:12">
      <c r="A3088" t="s">
        <v>151</v>
      </c>
      <c r="B3088" t="s">
        <v>2236</v>
      </c>
      <c r="C3088" t="s">
        <v>1296</v>
      </c>
      <c r="D3088" t="s">
        <v>1297</v>
      </c>
      <c r="E3088" s="7">
        <v>1.4768524193750201E-4</v>
      </c>
      <c r="F3088" s="9">
        <v>12.069052583349256</v>
      </c>
      <c r="G3088" s="9">
        <v>2.3739580129509101</v>
      </c>
      <c r="H3088" s="7">
        <v>2.4148478379600099E-2</v>
      </c>
      <c r="I3088" t="s">
        <v>151</v>
      </c>
      <c r="J3088" t="s">
        <v>2160</v>
      </c>
      <c r="K3088" t="s">
        <v>130</v>
      </c>
      <c r="L3088" t="s">
        <v>1052</v>
      </c>
    </row>
    <row r="3089" spans="1:12" hidden="1">
      <c r="A3089" t="s">
        <v>151</v>
      </c>
      <c r="B3089" t="s">
        <v>2237</v>
      </c>
      <c r="C3089" t="s">
        <v>1301</v>
      </c>
      <c r="D3089" t="s">
        <v>1307</v>
      </c>
      <c r="E3089" s="7">
        <v>1.5816415684585598E-5</v>
      </c>
      <c r="F3089" s="9">
        <v>3.2744173011677313</v>
      </c>
      <c r="G3089" s="9">
        <v>6.96028894596689</v>
      </c>
      <c r="H3089" s="7">
        <v>0.49278356466449103</v>
      </c>
      <c r="I3089" t="s">
        <v>151</v>
      </c>
      <c r="J3089" t="s">
        <v>2160</v>
      </c>
      <c r="K3089" t="s">
        <v>130</v>
      </c>
      <c r="L3089" t="s">
        <v>1052</v>
      </c>
    </row>
    <row r="3090" spans="1:12" hidden="1">
      <c r="A3090" t="s">
        <v>151</v>
      </c>
      <c r="B3090" t="s">
        <v>2238</v>
      </c>
      <c r="C3090" t="s">
        <v>1329</v>
      </c>
      <c r="D3090" t="s">
        <v>1307</v>
      </c>
      <c r="E3090" s="7">
        <v>2.2538274674339E-6</v>
      </c>
      <c r="F3090" s="9">
        <v>-7.7123174734953608</v>
      </c>
      <c r="G3090" s="9">
        <v>6.4101510503226367</v>
      </c>
      <c r="H3090" s="7">
        <v>0.27269473623382601</v>
      </c>
      <c r="I3090" t="s">
        <v>151</v>
      </c>
      <c r="J3090" t="s">
        <v>2160</v>
      </c>
      <c r="K3090" t="s">
        <v>130</v>
      </c>
      <c r="L3090" t="s">
        <v>1052</v>
      </c>
    </row>
    <row r="3091" spans="1:12" hidden="1">
      <c r="A3091" t="s">
        <v>151</v>
      </c>
      <c r="B3091" t="s">
        <v>2239</v>
      </c>
      <c r="C3091" t="s">
        <v>2240</v>
      </c>
      <c r="D3091" t="s">
        <v>1307</v>
      </c>
      <c r="E3091" s="7">
        <v>5.3652965632858302E-5</v>
      </c>
      <c r="F3091" s="9">
        <v>17.239222923843716</v>
      </c>
      <c r="G3091" s="9">
        <v>4.8848941722527419</v>
      </c>
      <c r="H3091" s="7">
        <v>6.0300936881127198E-2</v>
      </c>
      <c r="I3091" t="s">
        <v>151</v>
      </c>
      <c r="J3091" t="s">
        <v>2160</v>
      </c>
      <c r="K3091" t="s">
        <v>130</v>
      </c>
      <c r="L3091" t="s">
        <v>1052</v>
      </c>
    </row>
    <row r="3092" spans="1:12" hidden="1">
      <c r="A3092" t="s">
        <v>151</v>
      </c>
      <c r="B3092" t="s">
        <v>2241</v>
      </c>
      <c r="C3092" t="s">
        <v>1296</v>
      </c>
      <c r="D3092" t="s">
        <v>1301</v>
      </c>
      <c r="E3092" s="7">
        <v>4.96644178712815E-5</v>
      </c>
      <c r="F3092" s="9">
        <v>0.12121731301973791</v>
      </c>
      <c r="G3092" s="9">
        <v>7.5510525182882695</v>
      </c>
      <c r="H3092" s="7">
        <v>0.89917739182671697</v>
      </c>
      <c r="I3092" t="s">
        <v>151</v>
      </c>
      <c r="J3092" t="s">
        <v>2160</v>
      </c>
      <c r="K3092" t="s">
        <v>130</v>
      </c>
      <c r="L3092" t="s">
        <v>1052</v>
      </c>
    </row>
    <row r="3093" spans="1:12" hidden="1">
      <c r="A3093" t="s">
        <v>151</v>
      </c>
      <c r="B3093" t="s">
        <v>2242</v>
      </c>
      <c r="C3093" t="s">
        <v>1297</v>
      </c>
      <c r="D3093" t="s">
        <v>1307</v>
      </c>
      <c r="E3093" s="7">
        <v>3.9829782335220297E-6</v>
      </c>
      <c r="F3093" s="9">
        <v>21.183681519008335</v>
      </c>
      <c r="G3093" s="9">
        <v>6.5354312413994711</v>
      </c>
      <c r="H3093" s="7">
        <v>7.1801039608635195E-2</v>
      </c>
      <c r="I3093" t="s">
        <v>151</v>
      </c>
      <c r="J3093" t="s">
        <v>2160</v>
      </c>
      <c r="K3093" t="s">
        <v>130</v>
      </c>
      <c r="L3093" t="s">
        <v>1052</v>
      </c>
    </row>
    <row r="3094" spans="1:12">
      <c r="A3094" t="s">
        <v>151</v>
      </c>
      <c r="B3094" t="s">
        <v>2243</v>
      </c>
      <c r="C3094" t="s">
        <v>1297</v>
      </c>
      <c r="D3094" t="s">
        <v>1296</v>
      </c>
      <c r="E3094" s="7">
        <v>5.3207669355021402E-5</v>
      </c>
      <c r="F3094" s="9">
        <v>20.401911020459426</v>
      </c>
      <c r="G3094" s="9">
        <v>4.9702366325105594</v>
      </c>
      <c r="H3094" s="7">
        <v>4.2761222971817697E-2</v>
      </c>
      <c r="I3094" t="s">
        <v>151</v>
      </c>
      <c r="J3094" t="s">
        <v>2160</v>
      </c>
      <c r="K3094" t="s">
        <v>130</v>
      </c>
      <c r="L3094" t="s">
        <v>1052</v>
      </c>
    </row>
    <row r="3095" spans="1:12" hidden="1">
      <c r="A3095" t="s">
        <v>151</v>
      </c>
      <c r="B3095" t="s">
        <v>2244</v>
      </c>
      <c r="C3095" t="s">
        <v>2245</v>
      </c>
      <c r="D3095" t="s">
        <v>1307</v>
      </c>
      <c r="E3095" s="7">
        <v>9.1749944092112608E-6</v>
      </c>
      <c r="F3095" s="9">
        <v>18.279318396778969</v>
      </c>
      <c r="G3095" s="9">
        <v>6.1266620298608343</v>
      </c>
      <c r="H3095" s="7">
        <v>8.4113610743609804E-2</v>
      </c>
      <c r="I3095" t="s">
        <v>151</v>
      </c>
      <c r="J3095" t="s">
        <v>2160</v>
      </c>
      <c r="K3095" t="s">
        <v>130</v>
      </c>
      <c r="L3095" t="s">
        <v>1052</v>
      </c>
    </row>
    <row r="3096" spans="1:12">
      <c r="A3096" t="s">
        <v>151</v>
      </c>
      <c r="B3096" t="s">
        <v>2246</v>
      </c>
      <c r="C3096" t="s">
        <v>1296</v>
      </c>
      <c r="D3096" t="s">
        <v>1297</v>
      </c>
      <c r="E3096" s="7">
        <v>2.92801982015033E-5</v>
      </c>
      <c r="F3096" s="9">
        <v>16.360339054761649</v>
      </c>
      <c r="G3096" s="9">
        <v>3.88502032185909</v>
      </c>
      <c r="H3096" s="7">
        <v>4.0159494053911997E-2</v>
      </c>
      <c r="I3096" t="s">
        <v>151</v>
      </c>
      <c r="J3096" t="s">
        <v>2160</v>
      </c>
      <c r="K3096" t="s">
        <v>130</v>
      </c>
      <c r="L3096" t="s">
        <v>1052</v>
      </c>
    </row>
    <row r="3097" spans="1:12" hidden="1">
      <c r="A3097" t="s">
        <v>151</v>
      </c>
      <c r="B3097" t="s">
        <v>2247</v>
      </c>
      <c r="C3097" t="s">
        <v>1296</v>
      </c>
      <c r="D3097" t="s">
        <v>1297</v>
      </c>
      <c r="E3097" s="7">
        <v>1.2319519045976399E-5</v>
      </c>
      <c r="F3097" s="9">
        <v>-11.393895796106762</v>
      </c>
      <c r="G3097" s="9">
        <v>6.3497375160072282</v>
      </c>
      <c r="H3097" s="7">
        <v>0.180392384466151</v>
      </c>
      <c r="I3097" t="s">
        <v>151</v>
      </c>
      <c r="J3097" t="s">
        <v>2160</v>
      </c>
      <c r="K3097" t="s">
        <v>130</v>
      </c>
      <c r="L3097" t="s">
        <v>1052</v>
      </c>
    </row>
    <row r="3098" spans="1:12" hidden="1">
      <c r="A3098" t="s">
        <v>151</v>
      </c>
      <c r="B3098" t="s">
        <v>2248</v>
      </c>
      <c r="C3098" t="s">
        <v>1296</v>
      </c>
      <c r="D3098" t="s">
        <v>1297</v>
      </c>
      <c r="E3098" s="7">
        <v>2.5798931552405601E-5</v>
      </c>
      <c r="F3098" s="9">
        <v>3.8488277039362919</v>
      </c>
      <c r="G3098" s="9">
        <v>3.8450856377497238</v>
      </c>
      <c r="H3098" s="7">
        <v>0.31707513467214998</v>
      </c>
      <c r="I3098" t="s">
        <v>151</v>
      </c>
      <c r="J3098" t="s">
        <v>2160</v>
      </c>
      <c r="K3098" t="s">
        <v>130</v>
      </c>
      <c r="L3098" t="s">
        <v>1052</v>
      </c>
    </row>
    <row r="3099" spans="1:12" hidden="1">
      <c r="A3099" t="s">
        <v>151</v>
      </c>
      <c r="B3099" t="s">
        <v>2249</v>
      </c>
      <c r="C3099" t="s">
        <v>1297</v>
      </c>
      <c r="D3099" t="s">
        <v>1307</v>
      </c>
      <c r="E3099" s="7">
        <v>1.13109376767334E-5</v>
      </c>
      <c r="F3099" s="9">
        <v>1.2052213223894568</v>
      </c>
      <c r="G3099" s="9">
        <v>7.5477179745039065</v>
      </c>
      <c r="H3099" s="7">
        <v>0.68945109434464602</v>
      </c>
      <c r="I3099" t="s">
        <v>151</v>
      </c>
      <c r="J3099" t="s">
        <v>2160</v>
      </c>
      <c r="K3099" t="s">
        <v>130</v>
      </c>
      <c r="L3099" t="s">
        <v>1052</v>
      </c>
    </row>
    <row r="3100" spans="1:12" hidden="1">
      <c r="A3100" t="s">
        <v>151</v>
      </c>
      <c r="B3100" t="s">
        <v>2250</v>
      </c>
      <c r="C3100" t="s">
        <v>1296</v>
      </c>
      <c r="D3100" t="s">
        <v>1297</v>
      </c>
      <c r="E3100" s="7">
        <v>3.9728055287886502E-5</v>
      </c>
      <c r="F3100" s="9">
        <v>0.42446159612347434</v>
      </c>
      <c r="G3100" s="9">
        <v>3.3550721460267479</v>
      </c>
      <c r="H3100" s="7">
        <v>0.72207481165068599</v>
      </c>
      <c r="I3100" t="s">
        <v>151</v>
      </c>
      <c r="J3100" t="s">
        <v>2160</v>
      </c>
      <c r="K3100" t="s">
        <v>130</v>
      </c>
      <c r="L3100" t="s">
        <v>1052</v>
      </c>
    </row>
    <row r="3101" spans="1:12" hidden="1">
      <c r="A3101" t="s">
        <v>151</v>
      </c>
      <c r="B3101" t="s">
        <v>2251</v>
      </c>
      <c r="C3101" t="s">
        <v>1301</v>
      </c>
      <c r="D3101" t="s">
        <v>1296</v>
      </c>
      <c r="E3101" s="7">
        <v>1.13109376767334E-5</v>
      </c>
      <c r="F3101" s="9">
        <v>-12.72434693700025</v>
      </c>
      <c r="G3101" s="9">
        <v>7.5492018386613573</v>
      </c>
      <c r="H3101" s="7">
        <v>0.19419230127721299</v>
      </c>
      <c r="I3101" t="s">
        <v>151</v>
      </c>
      <c r="J3101" t="s">
        <v>2160</v>
      </c>
      <c r="K3101" t="s">
        <v>130</v>
      </c>
      <c r="L3101" t="s">
        <v>1052</v>
      </c>
    </row>
    <row r="3102" spans="1:12" hidden="1">
      <c r="A3102" t="s">
        <v>151</v>
      </c>
      <c r="B3102" t="s">
        <v>2252</v>
      </c>
      <c r="C3102" t="s">
        <v>1307</v>
      </c>
      <c r="D3102" t="s">
        <v>1297</v>
      </c>
      <c r="E3102" s="7">
        <v>2.74925545655799E-4</v>
      </c>
      <c r="F3102" s="9">
        <v>6.7814297768662621</v>
      </c>
      <c r="G3102" s="9">
        <v>2.0462841113952872</v>
      </c>
      <c r="H3102" s="7">
        <v>6.8691197211518201E-2</v>
      </c>
      <c r="I3102" t="s">
        <v>151</v>
      </c>
      <c r="J3102" t="s">
        <v>2160</v>
      </c>
      <c r="K3102" t="s">
        <v>130</v>
      </c>
      <c r="L3102" t="s">
        <v>1052</v>
      </c>
    </row>
    <row r="3103" spans="1:12" hidden="1">
      <c r="A3103" t="s">
        <v>151</v>
      </c>
      <c r="B3103" t="s">
        <v>2253</v>
      </c>
      <c r="C3103" t="s">
        <v>1296</v>
      </c>
      <c r="D3103" t="s">
        <v>1297</v>
      </c>
      <c r="E3103" s="7">
        <v>1.2319519045976399E-5</v>
      </c>
      <c r="F3103" s="9">
        <v>1.9888228342748666</v>
      </c>
      <c r="G3103" s="9">
        <v>6.364677415438857</v>
      </c>
      <c r="H3103" s="7">
        <v>0.57616343978970297</v>
      </c>
      <c r="I3103" t="s">
        <v>151</v>
      </c>
      <c r="J3103" t="s">
        <v>2160</v>
      </c>
      <c r="K3103" t="s">
        <v>130</v>
      </c>
      <c r="L3103" t="s">
        <v>1052</v>
      </c>
    </row>
    <row r="3104" spans="1:12">
      <c r="A3104" t="s">
        <v>151</v>
      </c>
      <c r="B3104" t="s">
        <v>2254</v>
      </c>
      <c r="C3104" t="s">
        <v>1301</v>
      </c>
      <c r="D3104" t="s">
        <v>1307</v>
      </c>
      <c r="E3104" s="7">
        <v>4.57508150227372E-5</v>
      </c>
      <c r="F3104" s="9">
        <v>44.108986229211112</v>
      </c>
      <c r="G3104" s="9">
        <v>3.6745358060025977</v>
      </c>
      <c r="H3104" s="7">
        <v>5.3087585783018199E-4</v>
      </c>
      <c r="I3104" t="s">
        <v>151</v>
      </c>
      <c r="J3104" t="s">
        <v>2160</v>
      </c>
      <c r="K3104" t="s">
        <v>130</v>
      </c>
      <c r="L3104" t="s">
        <v>1052</v>
      </c>
    </row>
    <row r="3105" spans="1:12" hidden="1">
      <c r="A3105" t="s">
        <v>151</v>
      </c>
      <c r="B3105" t="s">
        <v>2254</v>
      </c>
      <c r="C3105" t="s">
        <v>1301</v>
      </c>
      <c r="D3105" t="s">
        <v>1297</v>
      </c>
      <c r="E3105" s="7">
        <v>1.2481460193470901E-6</v>
      </c>
      <c r="F3105" s="9">
        <v>15.688776332484633</v>
      </c>
      <c r="G3105" s="9">
        <v>6.4246737189833389</v>
      </c>
      <c r="H3105" s="7">
        <v>0.118128775437029</v>
      </c>
      <c r="I3105" t="s">
        <v>151</v>
      </c>
      <c r="J3105" t="s">
        <v>2160</v>
      </c>
      <c r="K3105" t="s">
        <v>130</v>
      </c>
      <c r="L3105" t="s">
        <v>1052</v>
      </c>
    </row>
    <row r="3106" spans="1:12" hidden="1">
      <c r="A3106" t="s">
        <v>151</v>
      </c>
      <c r="B3106" t="s">
        <v>2255</v>
      </c>
      <c r="C3106" t="s">
        <v>1301</v>
      </c>
      <c r="D3106" t="s">
        <v>1307</v>
      </c>
      <c r="E3106" s="7">
        <v>2.91029224249221E-5</v>
      </c>
      <c r="F3106" s="9">
        <v>-0.11429582366902949</v>
      </c>
      <c r="G3106" s="9">
        <v>6.8833053087776301</v>
      </c>
      <c r="H3106" s="7">
        <v>0.89746877151034699</v>
      </c>
      <c r="I3106" t="s">
        <v>151</v>
      </c>
      <c r="J3106" t="s">
        <v>2160</v>
      </c>
      <c r="K3106" t="s">
        <v>130</v>
      </c>
      <c r="L3106" t="s">
        <v>1052</v>
      </c>
    </row>
    <row r="3107" spans="1:12" hidden="1">
      <c r="A3107" t="s">
        <v>151</v>
      </c>
      <c r="B3107" t="s">
        <v>2256</v>
      </c>
      <c r="C3107" t="s">
        <v>1301</v>
      </c>
      <c r="D3107" t="s">
        <v>1307</v>
      </c>
      <c r="E3107" s="7">
        <v>4.8746482728034301E-5</v>
      </c>
      <c r="F3107" s="9">
        <v>5.1907967248416016</v>
      </c>
      <c r="G3107" s="9">
        <v>6.3512613603218107</v>
      </c>
      <c r="H3107" s="7">
        <v>0.36597488478859103</v>
      </c>
      <c r="I3107" t="s">
        <v>151</v>
      </c>
      <c r="J3107" t="s">
        <v>2160</v>
      </c>
      <c r="K3107" t="s">
        <v>130</v>
      </c>
      <c r="L3107" t="s">
        <v>1052</v>
      </c>
    </row>
    <row r="3108" spans="1:12" hidden="1">
      <c r="A3108" t="s">
        <v>151</v>
      </c>
      <c r="B3108" t="s">
        <v>2256</v>
      </c>
      <c r="C3108" t="s">
        <v>1301</v>
      </c>
      <c r="D3108" t="s">
        <v>1297</v>
      </c>
      <c r="E3108" s="7">
        <v>2.9702614004829302E-5</v>
      </c>
      <c r="F3108" s="9">
        <v>0.38476917662048082</v>
      </c>
      <c r="G3108" s="9">
        <v>6.3435254521557924</v>
      </c>
      <c r="H3108" s="7">
        <v>0.80546301140826604</v>
      </c>
      <c r="I3108" t="s">
        <v>151</v>
      </c>
      <c r="J3108" t="s">
        <v>2160</v>
      </c>
      <c r="K3108" t="s">
        <v>130</v>
      </c>
      <c r="L3108" t="s">
        <v>1052</v>
      </c>
    </row>
    <row r="3109" spans="1:12" hidden="1">
      <c r="A3109" t="s">
        <v>151</v>
      </c>
      <c r="B3109" t="s">
        <v>2257</v>
      </c>
      <c r="C3109" t="s">
        <v>1297</v>
      </c>
      <c r="D3109" t="s">
        <v>1296</v>
      </c>
      <c r="E3109" s="7">
        <v>1.8008422264757799E-5</v>
      </c>
      <c r="F3109" s="9">
        <v>-1.1221045642872087</v>
      </c>
      <c r="G3109" s="9">
        <v>4.2352999601160466</v>
      </c>
      <c r="H3109" s="7">
        <v>0.60674576840111605</v>
      </c>
      <c r="I3109" t="s">
        <v>151</v>
      </c>
      <c r="J3109" t="s">
        <v>2160</v>
      </c>
      <c r="K3109" t="s">
        <v>130</v>
      </c>
      <c r="L3109" t="s">
        <v>1052</v>
      </c>
    </row>
    <row r="3110" spans="1:12" hidden="1">
      <c r="A3110" t="s">
        <v>151</v>
      </c>
      <c r="B3110" t="s">
        <v>2258</v>
      </c>
      <c r="C3110" t="s">
        <v>1296</v>
      </c>
      <c r="D3110" t="s">
        <v>1297</v>
      </c>
      <c r="E3110" s="7">
        <v>1.38856615916866E-5</v>
      </c>
      <c r="F3110" s="9">
        <v>-9.5014866796068365</v>
      </c>
      <c r="G3110" s="9">
        <v>5.7624665753872844</v>
      </c>
      <c r="H3110" s="7">
        <v>0.199114492199778</v>
      </c>
      <c r="I3110" t="s">
        <v>151</v>
      </c>
      <c r="J3110" t="s">
        <v>2160</v>
      </c>
      <c r="K3110" t="s">
        <v>130</v>
      </c>
      <c r="L3110" t="s">
        <v>1052</v>
      </c>
    </row>
    <row r="3111" spans="1:12" hidden="1">
      <c r="A3111" t="s">
        <v>151</v>
      </c>
      <c r="B3111" t="s">
        <v>2259</v>
      </c>
      <c r="C3111" t="s">
        <v>1297</v>
      </c>
      <c r="D3111" t="s">
        <v>1301</v>
      </c>
      <c r="E3111" s="7">
        <v>2.3579648235946101E-5</v>
      </c>
      <c r="F3111" s="9">
        <v>14.076880760664752</v>
      </c>
      <c r="G3111" s="9">
        <v>6.9584688043214076</v>
      </c>
      <c r="H3111" s="7">
        <v>0.15493427182040401</v>
      </c>
      <c r="I3111" t="s">
        <v>151</v>
      </c>
      <c r="J3111" t="s">
        <v>2160</v>
      </c>
      <c r="K3111" t="s">
        <v>130</v>
      </c>
      <c r="L3111" t="s">
        <v>1052</v>
      </c>
    </row>
    <row r="3112" spans="1:12" hidden="1">
      <c r="A3112" t="s">
        <v>151</v>
      </c>
      <c r="B3112" t="s">
        <v>2260</v>
      </c>
      <c r="C3112" t="s">
        <v>1307</v>
      </c>
      <c r="D3112" t="s">
        <v>1296</v>
      </c>
      <c r="E3112" s="7">
        <v>1.20395541170047E-5</v>
      </c>
      <c r="F3112" s="9">
        <v>2.601888337045434</v>
      </c>
      <c r="G3112" s="9">
        <v>5.7691921934999364</v>
      </c>
      <c r="H3112" s="7">
        <v>0.50186187770239499</v>
      </c>
      <c r="I3112" t="s">
        <v>151</v>
      </c>
      <c r="J3112" t="s">
        <v>2160</v>
      </c>
      <c r="K3112" t="s">
        <v>130</v>
      </c>
      <c r="L3112" t="s">
        <v>1052</v>
      </c>
    </row>
    <row r="3113" spans="1:12" hidden="1">
      <c r="A3113" t="s">
        <v>151</v>
      </c>
      <c r="B3113" t="s">
        <v>2261</v>
      </c>
      <c r="C3113" t="s">
        <v>1296</v>
      </c>
      <c r="D3113" t="s">
        <v>1301</v>
      </c>
      <c r="E3113" s="7">
        <v>1.4476969162776801E-5</v>
      </c>
      <c r="F3113" s="9">
        <v>8.6734006525990406</v>
      </c>
      <c r="G3113" s="9">
        <v>5.6097937199469099</v>
      </c>
      <c r="H3113" s="7">
        <v>0.21370950863982099</v>
      </c>
      <c r="I3113" t="s">
        <v>151</v>
      </c>
      <c r="J3113" t="s">
        <v>2160</v>
      </c>
      <c r="K3113" t="s">
        <v>130</v>
      </c>
      <c r="L3113" t="s">
        <v>1052</v>
      </c>
    </row>
    <row r="3114" spans="1:12" hidden="1">
      <c r="A3114" t="s">
        <v>151</v>
      </c>
      <c r="B3114" t="s">
        <v>2261</v>
      </c>
      <c r="C3114" t="s">
        <v>1296</v>
      </c>
      <c r="D3114" t="s">
        <v>1297</v>
      </c>
      <c r="E3114" s="7">
        <v>2.5101624472344799E-5</v>
      </c>
      <c r="F3114" s="9">
        <v>0.50826793527563696</v>
      </c>
      <c r="G3114" s="9">
        <v>7.5469011474966905</v>
      </c>
      <c r="H3114" s="7">
        <v>0.79523811270867395</v>
      </c>
      <c r="I3114" t="s">
        <v>151</v>
      </c>
      <c r="J3114" t="s">
        <v>2160</v>
      </c>
      <c r="K3114" t="s">
        <v>130</v>
      </c>
      <c r="L3114" t="s">
        <v>1052</v>
      </c>
    </row>
    <row r="3115" spans="1:12" hidden="1">
      <c r="A3115" t="s">
        <v>151</v>
      </c>
      <c r="B3115" t="s">
        <v>2262</v>
      </c>
      <c r="C3115" t="s">
        <v>1297</v>
      </c>
      <c r="D3115" t="s">
        <v>1296</v>
      </c>
      <c r="E3115" s="7">
        <v>7.5173597118358702E-6</v>
      </c>
      <c r="F3115" s="9">
        <v>-5.2209502369469883E-2</v>
      </c>
      <c r="G3115" s="9">
        <v>5.5479426374920928</v>
      </c>
      <c r="H3115" s="7">
        <v>0.92271982049468704</v>
      </c>
      <c r="I3115" t="s">
        <v>151</v>
      </c>
      <c r="J3115" t="s">
        <v>2160</v>
      </c>
      <c r="K3115" t="s">
        <v>130</v>
      </c>
      <c r="L3115" t="s">
        <v>1052</v>
      </c>
    </row>
    <row r="3116" spans="1:12" hidden="1">
      <c r="A3116" t="s">
        <v>151</v>
      </c>
      <c r="B3116" t="s">
        <v>2263</v>
      </c>
      <c r="C3116" t="s">
        <v>1301</v>
      </c>
      <c r="D3116" t="s">
        <v>1307</v>
      </c>
      <c r="E3116" s="7">
        <v>1.11057067538468E-5</v>
      </c>
      <c r="F3116" s="9">
        <v>5.2541152571484382</v>
      </c>
      <c r="G3116" s="9">
        <v>4.8892609533853699</v>
      </c>
      <c r="H3116" s="7">
        <v>0.29990341221197198</v>
      </c>
      <c r="I3116" t="s">
        <v>151</v>
      </c>
      <c r="J3116" t="s">
        <v>2160</v>
      </c>
      <c r="K3116" t="s">
        <v>130</v>
      </c>
      <c r="L3116" t="s">
        <v>1052</v>
      </c>
    </row>
    <row r="3117" spans="1:12" hidden="1">
      <c r="A3117" t="s">
        <v>151</v>
      </c>
      <c r="B3117" t="s">
        <v>2264</v>
      </c>
      <c r="C3117" t="s">
        <v>1296</v>
      </c>
      <c r="D3117" t="s">
        <v>1297</v>
      </c>
      <c r="E3117" s="7">
        <v>1.30694825435889E-5</v>
      </c>
      <c r="F3117" s="9">
        <v>-8.6790953587176575E-2</v>
      </c>
      <c r="G3117" s="9">
        <v>4.8415370770242614</v>
      </c>
      <c r="H3117" s="7">
        <v>0.89349017777356399</v>
      </c>
      <c r="I3117" t="s">
        <v>151</v>
      </c>
      <c r="J3117" t="s">
        <v>2160</v>
      </c>
      <c r="K3117" t="s">
        <v>130</v>
      </c>
      <c r="L3117" t="s">
        <v>1052</v>
      </c>
    </row>
    <row r="3118" spans="1:12" hidden="1">
      <c r="A3118" t="s">
        <v>151</v>
      </c>
      <c r="B3118" t="s">
        <v>2265</v>
      </c>
      <c r="C3118" t="s">
        <v>1301</v>
      </c>
      <c r="D3118" t="s">
        <v>1307</v>
      </c>
      <c r="E3118" s="7">
        <v>2.61762587007105E-5</v>
      </c>
      <c r="F3118" s="9">
        <v>2.5877884535891673</v>
      </c>
      <c r="G3118" s="9">
        <v>4.3201935016275614</v>
      </c>
      <c r="H3118" s="7">
        <v>0.43896048511770802</v>
      </c>
      <c r="I3118" t="s">
        <v>151</v>
      </c>
      <c r="J3118" t="s">
        <v>2160</v>
      </c>
      <c r="K3118" t="s">
        <v>130</v>
      </c>
      <c r="L3118" t="s">
        <v>1052</v>
      </c>
    </row>
    <row r="3119" spans="1:12" hidden="1">
      <c r="A3119" t="s">
        <v>151</v>
      </c>
      <c r="B3119" t="s">
        <v>2265</v>
      </c>
      <c r="C3119" t="s">
        <v>1301</v>
      </c>
      <c r="D3119" t="s">
        <v>1296</v>
      </c>
      <c r="E3119" s="7">
        <v>1.0871528057527201E-4</v>
      </c>
      <c r="F3119" s="9">
        <v>-3.7991246967945337E-5</v>
      </c>
      <c r="G3119" s="9">
        <v>3.1504604188651801</v>
      </c>
      <c r="H3119" s="7">
        <v>0.99722927164628195</v>
      </c>
      <c r="I3119" t="s">
        <v>151</v>
      </c>
      <c r="J3119" t="s">
        <v>2160</v>
      </c>
      <c r="K3119" t="s">
        <v>130</v>
      </c>
      <c r="L3119" t="s">
        <v>1052</v>
      </c>
    </row>
    <row r="3120" spans="1:12">
      <c r="A3120" t="s">
        <v>151</v>
      </c>
      <c r="B3120" t="s">
        <v>2266</v>
      </c>
      <c r="C3120" t="s">
        <v>1296</v>
      </c>
      <c r="D3120" t="s">
        <v>1297</v>
      </c>
      <c r="E3120" s="7">
        <v>1.09441625134367E-3</v>
      </c>
      <c r="F3120" s="9">
        <v>17.227494024147628</v>
      </c>
      <c r="G3120" s="9">
        <v>1.5380948457266881</v>
      </c>
      <c r="H3120" s="7">
        <v>8.1773497900177405E-4</v>
      </c>
      <c r="I3120" t="s">
        <v>151</v>
      </c>
      <c r="J3120" t="s">
        <v>2160</v>
      </c>
      <c r="K3120" t="s">
        <v>130</v>
      </c>
      <c r="L3120" t="s">
        <v>1052</v>
      </c>
    </row>
    <row r="3121" spans="1:12" hidden="1">
      <c r="A3121" t="s">
        <v>151</v>
      </c>
      <c r="B3121" t="s">
        <v>2267</v>
      </c>
      <c r="C3121" t="s">
        <v>1301</v>
      </c>
      <c r="D3121" t="s">
        <v>1307</v>
      </c>
      <c r="E3121" s="7">
        <v>1.4015138067455E-5</v>
      </c>
      <c r="F3121" s="9">
        <v>8.9926366586784621</v>
      </c>
      <c r="G3121" s="9">
        <v>4.889851750164862</v>
      </c>
      <c r="H3121" s="7">
        <v>0.17506341814425999</v>
      </c>
      <c r="I3121" t="s">
        <v>151</v>
      </c>
      <c r="J3121" t="s">
        <v>2160</v>
      </c>
      <c r="K3121" t="s">
        <v>130</v>
      </c>
      <c r="L3121" t="s">
        <v>1052</v>
      </c>
    </row>
    <row r="3122" spans="1:12" hidden="1">
      <c r="A3122" t="s">
        <v>151</v>
      </c>
      <c r="B3122" t="s">
        <v>2268</v>
      </c>
      <c r="C3122" t="s">
        <v>1296</v>
      </c>
      <c r="D3122" t="s">
        <v>1297</v>
      </c>
      <c r="E3122" s="7">
        <v>1.5728408463786499E-5</v>
      </c>
      <c r="F3122" s="9">
        <v>-3.739118438380856</v>
      </c>
      <c r="G3122" s="9">
        <v>6.5443540615197966</v>
      </c>
      <c r="H3122" s="7">
        <v>0.44972285474436502</v>
      </c>
      <c r="I3122" t="s">
        <v>151</v>
      </c>
      <c r="J3122" t="s">
        <v>2160</v>
      </c>
      <c r="K3122" t="s">
        <v>130</v>
      </c>
      <c r="L3122" t="s">
        <v>1052</v>
      </c>
    </row>
    <row r="3123" spans="1:12" hidden="1">
      <c r="A3123" t="s">
        <v>151</v>
      </c>
      <c r="B3123" t="s">
        <v>2269</v>
      </c>
      <c r="C3123" t="s">
        <v>1301</v>
      </c>
      <c r="D3123" t="s">
        <v>1395</v>
      </c>
      <c r="E3123" s="7">
        <v>3.7692263834819901E-5</v>
      </c>
      <c r="F3123" s="9">
        <v>-0.85731951324325728</v>
      </c>
      <c r="G3123" s="9">
        <v>6.3967862431014453</v>
      </c>
      <c r="H3123" s="7">
        <v>0.714296303238946</v>
      </c>
      <c r="I3123" t="s">
        <v>151</v>
      </c>
      <c r="J3123" t="s">
        <v>2160</v>
      </c>
      <c r="K3123" t="s">
        <v>130</v>
      </c>
      <c r="L3123" t="s">
        <v>1052</v>
      </c>
    </row>
    <row r="3124" spans="1:12" hidden="1">
      <c r="A3124" t="s">
        <v>151</v>
      </c>
      <c r="B3124" t="s">
        <v>2269</v>
      </c>
      <c r="C3124" t="s">
        <v>1395</v>
      </c>
      <c r="D3124" t="s">
        <v>1301</v>
      </c>
      <c r="E3124" s="7">
        <v>2.4843487966631199E-5</v>
      </c>
      <c r="F3124" s="9">
        <v>-1.8504117930114956</v>
      </c>
      <c r="G3124" s="9">
        <v>4.5315441508639527</v>
      </c>
      <c r="H3124" s="7">
        <v>0.52281314203443996</v>
      </c>
      <c r="I3124" t="s">
        <v>151</v>
      </c>
      <c r="J3124" t="s">
        <v>2160</v>
      </c>
      <c r="K3124" t="s">
        <v>130</v>
      </c>
      <c r="L3124" t="s">
        <v>1052</v>
      </c>
    </row>
    <row r="3125" spans="1:12" hidden="1">
      <c r="A3125" t="s">
        <v>151</v>
      </c>
      <c r="B3125" t="s">
        <v>2270</v>
      </c>
      <c r="C3125" t="s">
        <v>1296</v>
      </c>
      <c r="D3125" t="s">
        <v>1307</v>
      </c>
      <c r="E3125" s="7">
        <v>2.5602018719714399E-4</v>
      </c>
      <c r="F3125" s="9">
        <v>5.2573203620662996</v>
      </c>
      <c r="G3125" s="9">
        <v>5.6233925963262612</v>
      </c>
      <c r="H3125" s="7">
        <v>0.33359240326102402</v>
      </c>
      <c r="I3125" t="s">
        <v>151</v>
      </c>
      <c r="J3125" t="s">
        <v>2160</v>
      </c>
      <c r="K3125" t="s">
        <v>130</v>
      </c>
      <c r="L3125" t="s">
        <v>1052</v>
      </c>
    </row>
    <row r="3126" spans="1:12" hidden="1">
      <c r="A3126" t="s">
        <v>151</v>
      </c>
      <c r="B3126" t="s">
        <v>2270</v>
      </c>
      <c r="C3126" t="s">
        <v>1296</v>
      </c>
      <c r="D3126" t="s">
        <v>1297</v>
      </c>
      <c r="E3126" s="7">
        <v>7.1075661932664598E-5</v>
      </c>
      <c r="F3126" s="9">
        <v>0.39444236733325988</v>
      </c>
      <c r="G3126" s="9">
        <v>4.7214599936209396</v>
      </c>
      <c r="H3126" s="7">
        <v>0.772552971582813</v>
      </c>
      <c r="I3126" t="s">
        <v>151</v>
      </c>
      <c r="J3126" t="s">
        <v>2160</v>
      </c>
      <c r="K3126" t="s">
        <v>130</v>
      </c>
      <c r="L3126" t="s">
        <v>1052</v>
      </c>
    </row>
    <row r="3127" spans="1:12" hidden="1">
      <c r="A3127" t="s">
        <v>151</v>
      </c>
      <c r="B3127" t="s">
        <v>2271</v>
      </c>
      <c r="C3127" t="s">
        <v>1307</v>
      </c>
      <c r="D3127" t="s">
        <v>1296</v>
      </c>
      <c r="E3127" s="7">
        <v>1.4401168953296999E-4</v>
      </c>
      <c r="F3127" s="9">
        <v>7.0403793370759358</v>
      </c>
      <c r="G3127" s="9">
        <v>4.33529212517141</v>
      </c>
      <c r="H3127" s="7">
        <v>0.202539275905644</v>
      </c>
      <c r="I3127" t="s">
        <v>151</v>
      </c>
      <c r="J3127" t="s">
        <v>2160</v>
      </c>
      <c r="K3127" t="s">
        <v>130</v>
      </c>
      <c r="L3127" t="s">
        <v>1052</v>
      </c>
    </row>
    <row r="3128" spans="1:12" hidden="1">
      <c r="A3128" t="s">
        <v>151</v>
      </c>
      <c r="B3128" t="s">
        <v>2272</v>
      </c>
      <c r="C3128" t="s">
        <v>1307</v>
      </c>
      <c r="D3128" t="s">
        <v>1301</v>
      </c>
      <c r="E3128" s="7">
        <v>1.1604885473255101E-5</v>
      </c>
      <c r="F3128" s="9">
        <v>3.0592850573480623</v>
      </c>
      <c r="G3128" s="9">
        <v>4.5151888554199413</v>
      </c>
      <c r="H3128" s="7">
        <v>0.410430209716447</v>
      </c>
      <c r="I3128" t="s">
        <v>151</v>
      </c>
      <c r="J3128" t="s">
        <v>2160</v>
      </c>
      <c r="K3128" t="s">
        <v>130</v>
      </c>
      <c r="L3128" t="s">
        <v>1052</v>
      </c>
    </row>
    <row r="3129" spans="1:12" hidden="1">
      <c r="A3129" t="s">
        <v>151</v>
      </c>
      <c r="B3129" t="s">
        <v>2272</v>
      </c>
      <c r="C3129" t="s">
        <v>1307</v>
      </c>
      <c r="D3129" t="s">
        <v>1297</v>
      </c>
      <c r="E3129" s="7">
        <v>1.13109376767334E-5</v>
      </c>
      <c r="F3129" s="9">
        <v>-0.29108743751144356</v>
      </c>
      <c r="G3129" s="9">
        <v>6.1592307276014759</v>
      </c>
      <c r="H3129" s="7">
        <v>0.82790093952979305</v>
      </c>
      <c r="I3129" t="s">
        <v>151</v>
      </c>
      <c r="J3129" t="s">
        <v>2160</v>
      </c>
      <c r="K3129" t="s">
        <v>130</v>
      </c>
      <c r="L3129" t="s">
        <v>1052</v>
      </c>
    </row>
    <row r="3130" spans="1:12" hidden="1">
      <c r="A3130" t="s">
        <v>151</v>
      </c>
      <c r="B3130" t="s">
        <v>2273</v>
      </c>
      <c r="C3130" t="s">
        <v>1301</v>
      </c>
      <c r="D3130" t="s">
        <v>1307</v>
      </c>
      <c r="E3130" s="7">
        <v>1.3475138141672999E-5</v>
      </c>
      <c r="F3130" s="9">
        <v>-0.83766635303001524</v>
      </c>
      <c r="G3130" s="9">
        <v>4.5344013984074616</v>
      </c>
      <c r="H3130" s="7">
        <v>0.66733455006373399</v>
      </c>
      <c r="I3130" t="s">
        <v>151</v>
      </c>
      <c r="J3130" t="s">
        <v>2160</v>
      </c>
      <c r="K3130" t="s">
        <v>130</v>
      </c>
      <c r="L3130" t="s">
        <v>1052</v>
      </c>
    </row>
    <row r="3131" spans="1:12" hidden="1">
      <c r="A3131" t="s">
        <v>151</v>
      </c>
      <c r="B3131" t="s">
        <v>2274</v>
      </c>
      <c r="C3131" t="s">
        <v>1301</v>
      </c>
      <c r="D3131" t="s">
        <v>1307</v>
      </c>
      <c r="E3131" s="7">
        <v>2.3271369271098201E-5</v>
      </c>
      <c r="F3131" s="9">
        <v>15.048252006924765</v>
      </c>
      <c r="G3131" s="9">
        <v>4.2070985536257801</v>
      </c>
      <c r="H3131" s="7">
        <v>5.8589385425587497E-2</v>
      </c>
      <c r="I3131" t="s">
        <v>151</v>
      </c>
      <c r="J3131" t="s">
        <v>2160</v>
      </c>
      <c r="K3131" t="s">
        <v>130</v>
      </c>
      <c r="L3131" t="s">
        <v>1052</v>
      </c>
    </row>
    <row r="3132" spans="1:12" hidden="1">
      <c r="A3132" t="s">
        <v>151</v>
      </c>
      <c r="B3132" t="s">
        <v>2275</v>
      </c>
      <c r="C3132" t="s">
        <v>1307</v>
      </c>
      <c r="D3132" t="s">
        <v>1297</v>
      </c>
      <c r="E3132" s="7">
        <v>3.7157639725235198E-7</v>
      </c>
      <c r="F3132" s="9">
        <v>1.01245623952848</v>
      </c>
      <c r="G3132" s="9">
        <v>6.4192310375850186</v>
      </c>
      <c r="H3132" s="7">
        <v>0.691262204502334</v>
      </c>
      <c r="I3132" t="s">
        <v>151</v>
      </c>
      <c r="J3132" t="s">
        <v>2160</v>
      </c>
      <c r="K3132" t="s">
        <v>130</v>
      </c>
      <c r="L3132" t="s">
        <v>1052</v>
      </c>
    </row>
    <row r="3133" spans="1:12" hidden="1">
      <c r="A3133" t="s">
        <v>151</v>
      </c>
      <c r="B3133" t="s">
        <v>2276</v>
      </c>
      <c r="C3133" t="s">
        <v>1296</v>
      </c>
      <c r="D3133" t="s">
        <v>1297</v>
      </c>
      <c r="E3133" s="7">
        <v>1.0686752115017499E-4</v>
      </c>
      <c r="F3133" s="9">
        <v>15.205578625118136</v>
      </c>
      <c r="G3133" s="9">
        <v>5.3576651620368816</v>
      </c>
      <c r="H3133" s="7">
        <v>9.2053119219543497E-2</v>
      </c>
      <c r="I3133" t="s">
        <v>151</v>
      </c>
      <c r="J3133" t="s">
        <v>2160</v>
      </c>
      <c r="K3133" t="s">
        <v>130</v>
      </c>
      <c r="L3133" t="s">
        <v>1052</v>
      </c>
    </row>
    <row r="3134" spans="1:12" hidden="1">
      <c r="A3134" t="s">
        <v>151</v>
      </c>
      <c r="B3134" t="s">
        <v>2277</v>
      </c>
      <c r="C3134" t="s">
        <v>1301</v>
      </c>
      <c r="D3134" t="s">
        <v>1297</v>
      </c>
      <c r="E3134" s="7">
        <v>6.1163669394307197E-6</v>
      </c>
      <c r="F3134" s="9">
        <v>-15.032484957941488</v>
      </c>
      <c r="G3134" s="9">
        <v>7.5494815052599247</v>
      </c>
      <c r="H3134" s="7">
        <v>0.15821605503316799</v>
      </c>
      <c r="I3134" t="s">
        <v>151</v>
      </c>
      <c r="J3134" t="s">
        <v>2160</v>
      </c>
      <c r="K3134" t="s">
        <v>130</v>
      </c>
      <c r="L3134" t="s">
        <v>1052</v>
      </c>
    </row>
    <row r="3135" spans="1:12" hidden="1">
      <c r="A3135" t="s">
        <v>151</v>
      </c>
      <c r="B3135" t="s">
        <v>2278</v>
      </c>
      <c r="C3135" t="s">
        <v>1301</v>
      </c>
      <c r="D3135" t="s">
        <v>1297</v>
      </c>
      <c r="E3135" s="7">
        <v>1.7369888675724001E-5</v>
      </c>
      <c r="F3135" s="9">
        <v>-3.3012326272075905</v>
      </c>
      <c r="G3135" s="9">
        <v>5.5237913166217121</v>
      </c>
      <c r="H3135" s="7">
        <v>0.43948030912394198</v>
      </c>
      <c r="I3135" t="s">
        <v>151</v>
      </c>
      <c r="J3135" t="s">
        <v>2160</v>
      </c>
      <c r="K3135" t="s">
        <v>130</v>
      </c>
      <c r="L3135" t="s">
        <v>1052</v>
      </c>
    </row>
    <row r="3136" spans="1:12" hidden="1">
      <c r="A3136" t="s">
        <v>151</v>
      </c>
      <c r="B3136" t="s">
        <v>2279</v>
      </c>
      <c r="C3136" t="s">
        <v>1307</v>
      </c>
      <c r="D3136" t="s">
        <v>1296</v>
      </c>
      <c r="E3136" s="7">
        <v>1.3040019820830101E-5</v>
      </c>
      <c r="F3136" s="9">
        <v>2.5127923847650475</v>
      </c>
      <c r="G3136" s="9">
        <v>6.0325006176752618</v>
      </c>
      <c r="H3136" s="7">
        <v>0.51866737275989205</v>
      </c>
      <c r="I3136" t="s">
        <v>151</v>
      </c>
      <c r="J3136" t="s">
        <v>2160</v>
      </c>
      <c r="K3136" t="s">
        <v>130</v>
      </c>
      <c r="L3136" t="s">
        <v>1052</v>
      </c>
    </row>
    <row r="3137" spans="1:12" hidden="1">
      <c r="A3137" t="s">
        <v>151</v>
      </c>
      <c r="B3137" t="s">
        <v>2280</v>
      </c>
      <c r="C3137" t="s">
        <v>1301</v>
      </c>
      <c r="D3137" t="s">
        <v>1296</v>
      </c>
      <c r="E3137" s="7">
        <v>5.6825888606964096E-6</v>
      </c>
      <c r="F3137" s="9">
        <v>-0.54286827296621132</v>
      </c>
      <c r="G3137" s="9">
        <v>5.4122729515399897</v>
      </c>
      <c r="H3137" s="7">
        <v>0.75146609033772804</v>
      </c>
      <c r="I3137" t="s">
        <v>151</v>
      </c>
      <c r="J3137" t="s">
        <v>2160</v>
      </c>
      <c r="K3137" t="s">
        <v>130</v>
      </c>
      <c r="L3137" t="s">
        <v>1052</v>
      </c>
    </row>
    <row r="3138" spans="1:12" hidden="1">
      <c r="A3138" t="s">
        <v>151</v>
      </c>
      <c r="B3138" t="s">
        <v>2281</v>
      </c>
      <c r="C3138" t="s">
        <v>1297</v>
      </c>
      <c r="D3138" t="s">
        <v>1307</v>
      </c>
      <c r="E3138" s="7">
        <v>7.2815442230330204E-6</v>
      </c>
      <c r="F3138" s="9">
        <v>1.4555363161638546</v>
      </c>
      <c r="G3138" s="9">
        <v>6.3104231759906728</v>
      </c>
      <c r="H3138" s="7">
        <v>0.63103791692391897</v>
      </c>
      <c r="I3138" t="s">
        <v>151</v>
      </c>
      <c r="J3138" t="s">
        <v>2160</v>
      </c>
      <c r="K3138" t="s">
        <v>130</v>
      </c>
      <c r="L3138" t="s">
        <v>1052</v>
      </c>
    </row>
    <row r="3139" spans="1:12" hidden="1">
      <c r="A3139" t="s">
        <v>151</v>
      </c>
      <c r="B3139" t="s">
        <v>2282</v>
      </c>
      <c r="C3139" t="s">
        <v>1297</v>
      </c>
      <c r="D3139" t="s">
        <v>1296</v>
      </c>
      <c r="E3139" s="7">
        <v>1.4195226372423901E-6</v>
      </c>
      <c r="F3139" s="9">
        <v>1.4555363161638546</v>
      </c>
      <c r="G3139" s="9">
        <v>6.3104231759906728</v>
      </c>
      <c r="H3139" s="7">
        <v>0.63103791692391897</v>
      </c>
      <c r="I3139" t="s">
        <v>151</v>
      </c>
      <c r="J3139" t="s">
        <v>2160</v>
      </c>
      <c r="K3139" t="s">
        <v>130</v>
      </c>
      <c r="L3139" t="s">
        <v>1052</v>
      </c>
    </row>
    <row r="3140" spans="1:12" hidden="1">
      <c r="A3140" t="s">
        <v>151</v>
      </c>
      <c r="B3140" t="s">
        <v>2283</v>
      </c>
      <c r="C3140" t="s">
        <v>1296</v>
      </c>
      <c r="D3140" t="s">
        <v>1307</v>
      </c>
      <c r="E3140" s="7">
        <v>2.0663788526033401E-5</v>
      </c>
      <c r="F3140" s="9">
        <v>1.661191525372292</v>
      </c>
      <c r="G3140" s="9">
        <v>4.3591810869537237</v>
      </c>
      <c r="H3140" s="7">
        <v>0.537026442244526</v>
      </c>
      <c r="I3140" t="s">
        <v>151</v>
      </c>
      <c r="J3140" t="s">
        <v>2160</v>
      </c>
      <c r="K3140" t="s">
        <v>130</v>
      </c>
      <c r="L3140" t="s">
        <v>1052</v>
      </c>
    </row>
    <row r="3141" spans="1:12" hidden="1">
      <c r="A3141" t="s">
        <v>151</v>
      </c>
      <c r="B3141" t="s">
        <v>2284</v>
      </c>
      <c r="C3141" t="s">
        <v>1296</v>
      </c>
      <c r="D3141" t="s">
        <v>1297</v>
      </c>
      <c r="E3141" s="7">
        <v>1.84188427936614E-5</v>
      </c>
      <c r="F3141" s="9">
        <v>4.967091175744895</v>
      </c>
      <c r="G3141" s="9">
        <v>5.3405106218744729</v>
      </c>
      <c r="H3141" s="7">
        <v>0.33484267041655202</v>
      </c>
      <c r="I3141" t="s">
        <v>151</v>
      </c>
      <c r="J3141" t="s">
        <v>2160</v>
      </c>
      <c r="K3141" t="s">
        <v>130</v>
      </c>
      <c r="L3141" t="s">
        <v>1052</v>
      </c>
    </row>
    <row r="3142" spans="1:12" hidden="1">
      <c r="A3142" t="s">
        <v>151</v>
      </c>
      <c r="B3142" t="s">
        <v>2285</v>
      </c>
      <c r="C3142" t="s">
        <v>1301</v>
      </c>
      <c r="D3142" t="s">
        <v>1307</v>
      </c>
      <c r="E3142" s="7">
        <v>1.8263566616071199E-5</v>
      </c>
      <c r="F3142" s="9">
        <v>8.67919434656334E-3</v>
      </c>
      <c r="G3142" s="9">
        <v>5.5038182223652194</v>
      </c>
      <c r="H3142" s="7">
        <v>0.96832376206619297</v>
      </c>
      <c r="I3142" t="s">
        <v>151</v>
      </c>
      <c r="J3142" t="s">
        <v>2160</v>
      </c>
      <c r="K3142" t="s">
        <v>130</v>
      </c>
      <c r="L3142" t="s">
        <v>1052</v>
      </c>
    </row>
    <row r="3143" spans="1:12" hidden="1">
      <c r="A3143" t="s">
        <v>151</v>
      </c>
      <c r="B3143" t="s">
        <v>2286</v>
      </c>
      <c r="C3143" t="s">
        <v>1301</v>
      </c>
      <c r="D3143" t="s">
        <v>1297</v>
      </c>
      <c r="E3143" s="7">
        <v>1.14274482739265E-4</v>
      </c>
      <c r="F3143" s="9">
        <v>1.0089248010633751</v>
      </c>
      <c r="G3143" s="9">
        <v>5.4854380855349794</v>
      </c>
      <c r="H3143" s="7">
        <v>0.66801921889237803</v>
      </c>
      <c r="I3143" t="s">
        <v>151</v>
      </c>
      <c r="J3143" t="s">
        <v>2160</v>
      </c>
      <c r="K3143" t="s">
        <v>130</v>
      </c>
      <c r="L3143" t="s">
        <v>1052</v>
      </c>
    </row>
    <row r="3144" spans="1:12" hidden="1">
      <c r="A3144" t="s">
        <v>151</v>
      </c>
      <c r="B3144" t="s">
        <v>2287</v>
      </c>
      <c r="C3144" t="s">
        <v>1296</v>
      </c>
      <c r="D3144" t="s">
        <v>1307</v>
      </c>
      <c r="E3144" s="7">
        <v>4.9561250431183198E-5</v>
      </c>
      <c r="F3144" s="9">
        <v>-5.6734138708724418</v>
      </c>
      <c r="G3144" s="9">
        <v>6.3692846335564752</v>
      </c>
      <c r="H3144" s="7">
        <v>0.345275268979644</v>
      </c>
      <c r="I3144" t="s">
        <v>151</v>
      </c>
      <c r="J3144" t="s">
        <v>2160</v>
      </c>
      <c r="K3144" t="s">
        <v>130</v>
      </c>
      <c r="L3144" t="s">
        <v>1052</v>
      </c>
    </row>
    <row r="3145" spans="1:12" hidden="1">
      <c r="A3145" t="s">
        <v>151</v>
      </c>
      <c r="B3145" t="s">
        <v>2287</v>
      </c>
      <c r="C3145" t="s">
        <v>1296</v>
      </c>
      <c r="D3145" t="s">
        <v>1301</v>
      </c>
      <c r="E3145" s="7">
        <v>3.8842768453550398E-5</v>
      </c>
      <c r="F3145" s="9">
        <v>-1.2967582371575712</v>
      </c>
      <c r="G3145" s="9">
        <v>6.7710378598233714</v>
      </c>
      <c r="H3145" s="7">
        <v>0.66165831874541903</v>
      </c>
      <c r="I3145" t="s">
        <v>151</v>
      </c>
      <c r="J3145" t="s">
        <v>2160</v>
      </c>
      <c r="K3145" t="s">
        <v>130</v>
      </c>
      <c r="L3145" t="s">
        <v>1052</v>
      </c>
    </row>
    <row r="3146" spans="1:12" hidden="1">
      <c r="A3146" t="s">
        <v>151</v>
      </c>
      <c r="B3146" t="s">
        <v>2288</v>
      </c>
      <c r="C3146" t="s">
        <v>1297</v>
      </c>
      <c r="D3146" t="s">
        <v>1296</v>
      </c>
      <c r="E3146" s="7">
        <v>5.26055756141528E-5</v>
      </c>
      <c r="F3146" s="9">
        <v>4.2865435690357376</v>
      </c>
      <c r="G3146" s="9">
        <v>4.3175979826744779</v>
      </c>
      <c r="H3146" s="7">
        <v>0.31905716881247598</v>
      </c>
      <c r="I3146" t="s">
        <v>151</v>
      </c>
      <c r="J3146" t="s">
        <v>2160</v>
      </c>
      <c r="K3146" t="s">
        <v>130</v>
      </c>
      <c r="L3146" t="s">
        <v>1052</v>
      </c>
    </row>
    <row r="3147" spans="1:12" hidden="1">
      <c r="A3147" t="s">
        <v>151</v>
      </c>
      <c r="B3147" t="s">
        <v>2289</v>
      </c>
      <c r="C3147" t="s">
        <v>1307</v>
      </c>
      <c r="D3147" t="s">
        <v>1296</v>
      </c>
      <c r="E3147" s="7">
        <v>1.38841159020352E-5</v>
      </c>
      <c r="F3147" s="9">
        <v>8.7267052823295543</v>
      </c>
      <c r="G3147" s="9">
        <v>6.3720770568977727</v>
      </c>
      <c r="H3147" s="7">
        <v>0.24189387751157199</v>
      </c>
      <c r="I3147" t="s">
        <v>151</v>
      </c>
      <c r="J3147" t="s">
        <v>2160</v>
      </c>
      <c r="K3147" t="s">
        <v>130</v>
      </c>
      <c r="L3147" t="s">
        <v>1052</v>
      </c>
    </row>
    <row r="3148" spans="1:12" hidden="1">
      <c r="A3148" t="s">
        <v>151</v>
      </c>
      <c r="B3148" t="s">
        <v>2290</v>
      </c>
      <c r="C3148" t="s">
        <v>1307</v>
      </c>
      <c r="D3148" t="s">
        <v>1296</v>
      </c>
      <c r="E3148" s="7">
        <v>2.52552603459321E-5</v>
      </c>
      <c r="F3148" s="9">
        <v>-0.29949732314896271</v>
      </c>
      <c r="G3148" s="9">
        <v>6.3520044721379447</v>
      </c>
      <c r="H3148" s="7">
        <v>0.82809875833164903</v>
      </c>
      <c r="I3148" t="s">
        <v>151</v>
      </c>
      <c r="J3148" t="s">
        <v>2160</v>
      </c>
      <c r="K3148" t="s">
        <v>130</v>
      </c>
      <c r="L3148" t="s">
        <v>1052</v>
      </c>
    </row>
    <row r="3149" spans="1:12" hidden="1">
      <c r="A3149" t="s">
        <v>151</v>
      </c>
      <c r="B3149" t="s">
        <v>2291</v>
      </c>
      <c r="C3149" t="s">
        <v>1296</v>
      </c>
      <c r="D3149" t="s">
        <v>1301</v>
      </c>
      <c r="E3149" s="7">
        <v>1.6743987755148299E-5</v>
      </c>
      <c r="F3149" s="9">
        <v>-4.6038745644155812</v>
      </c>
      <c r="G3149" s="9">
        <v>6.4458604770040751</v>
      </c>
      <c r="H3149" s="7">
        <v>0.39804067997159098</v>
      </c>
      <c r="I3149" t="s">
        <v>151</v>
      </c>
      <c r="J3149" t="s">
        <v>2160</v>
      </c>
      <c r="K3149" t="s">
        <v>130</v>
      </c>
      <c r="L3149" t="s">
        <v>1052</v>
      </c>
    </row>
    <row r="3150" spans="1:12" hidden="1">
      <c r="A3150" t="s">
        <v>151</v>
      </c>
      <c r="B3150" t="s">
        <v>2292</v>
      </c>
      <c r="C3150" t="s">
        <v>1296</v>
      </c>
      <c r="D3150" t="s">
        <v>1307</v>
      </c>
      <c r="E3150" s="7">
        <v>1.13273373960717E-5</v>
      </c>
      <c r="F3150" s="9">
        <v>9.3280247417922464</v>
      </c>
      <c r="G3150" s="9">
        <v>6.4022244680107221</v>
      </c>
      <c r="H3150" s="7">
        <v>0.227408462259716</v>
      </c>
      <c r="I3150" t="s">
        <v>151</v>
      </c>
      <c r="J3150" t="s">
        <v>2160</v>
      </c>
      <c r="K3150" t="s">
        <v>130</v>
      </c>
      <c r="L3150" t="s">
        <v>1052</v>
      </c>
    </row>
    <row r="3151" spans="1:12" hidden="1">
      <c r="A3151" t="s">
        <v>151</v>
      </c>
      <c r="B3151" t="s">
        <v>2293</v>
      </c>
      <c r="C3151" t="s">
        <v>1301</v>
      </c>
      <c r="D3151" t="s">
        <v>1307</v>
      </c>
      <c r="E3151" s="7">
        <v>2.0627883541544399E-5</v>
      </c>
      <c r="F3151" s="9">
        <v>-2.0382417911492716</v>
      </c>
      <c r="G3151" s="9">
        <v>6.348944014787743</v>
      </c>
      <c r="H3151" s="7">
        <v>0.570985503277044</v>
      </c>
      <c r="I3151" t="s">
        <v>151</v>
      </c>
      <c r="J3151" t="s">
        <v>2160</v>
      </c>
      <c r="K3151" t="s">
        <v>130</v>
      </c>
      <c r="L3151" t="s">
        <v>1052</v>
      </c>
    </row>
    <row r="3152" spans="1:12" hidden="1">
      <c r="A3152" t="s">
        <v>151</v>
      </c>
      <c r="B3152" t="s">
        <v>2294</v>
      </c>
      <c r="C3152" t="s">
        <v>1296</v>
      </c>
      <c r="D3152" t="s">
        <v>2295</v>
      </c>
      <c r="E3152" s="7">
        <v>1.2319519045976399E-5</v>
      </c>
      <c r="F3152" s="9">
        <v>-0.61401720402989746</v>
      </c>
      <c r="G3152" s="9">
        <v>6.3639040739923454</v>
      </c>
      <c r="H3152" s="7">
        <v>0.75609004188780105</v>
      </c>
      <c r="I3152" t="s">
        <v>151</v>
      </c>
      <c r="J3152" t="s">
        <v>2160</v>
      </c>
      <c r="K3152" t="s">
        <v>130</v>
      </c>
      <c r="L3152" t="s">
        <v>1052</v>
      </c>
    </row>
    <row r="3153" spans="1:12" hidden="1">
      <c r="A3153" t="s">
        <v>151</v>
      </c>
      <c r="B3153" t="s">
        <v>2296</v>
      </c>
      <c r="C3153" t="s">
        <v>1296</v>
      </c>
      <c r="D3153" t="s">
        <v>1301</v>
      </c>
      <c r="E3153" s="7">
        <v>1.0909323395482701E-5</v>
      </c>
      <c r="F3153" s="9">
        <v>3.6519006662544755</v>
      </c>
      <c r="G3153" s="9">
        <v>6.5594151739210425</v>
      </c>
      <c r="H3153" s="7">
        <v>0.45557600435845003</v>
      </c>
      <c r="I3153" t="s">
        <v>151</v>
      </c>
      <c r="J3153" t="s">
        <v>2160</v>
      </c>
      <c r="K3153" t="s">
        <v>130</v>
      </c>
      <c r="L3153" t="s">
        <v>1052</v>
      </c>
    </row>
    <row r="3154" spans="1:12" hidden="1">
      <c r="A3154" t="s">
        <v>151</v>
      </c>
      <c r="B3154" t="s">
        <v>2297</v>
      </c>
      <c r="C3154" t="s">
        <v>1296</v>
      </c>
      <c r="D3154" t="s">
        <v>1297</v>
      </c>
      <c r="E3154" s="7">
        <v>4.7535426972655797E-5</v>
      </c>
      <c r="F3154" s="9">
        <v>-0.47166966761455642</v>
      </c>
      <c r="G3154" s="9">
        <v>4.7440700771429363</v>
      </c>
      <c r="H3154" s="7">
        <v>0.75252316127502805</v>
      </c>
      <c r="I3154" t="s">
        <v>151</v>
      </c>
      <c r="J3154" t="s">
        <v>2160</v>
      </c>
      <c r="K3154" t="s">
        <v>130</v>
      </c>
      <c r="L3154" t="s">
        <v>1052</v>
      </c>
    </row>
    <row r="3155" spans="1:12">
      <c r="A3155" t="s">
        <v>151</v>
      </c>
      <c r="B3155" t="s">
        <v>2298</v>
      </c>
      <c r="C3155" t="s">
        <v>1296</v>
      </c>
      <c r="D3155" t="s">
        <v>1516</v>
      </c>
      <c r="E3155" s="7">
        <v>1.08979799959222E-5</v>
      </c>
      <c r="F3155" s="9">
        <v>-28.01424869885486</v>
      </c>
      <c r="G3155" s="9">
        <v>6.1298496045750568</v>
      </c>
      <c r="H3155" s="7">
        <v>3.2533975231418301E-2</v>
      </c>
      <c r="I3155" t="s">
        <v>151</v>
      </c>
      <c r="J3155" t="s">
        <v>2160</v>
      </c>
      <c r="K3155" t="s">
        <v>130</v>
      </c>
      <c r="L3155" t="s">
        <v>1052</v>
      </c>
    </row>
    <row r="3156" spans="1:12" hidden="1">
      <c r="A3156" t="s">
        <v>151</v>
      </c>
      <c r="B3156" t="s">
        <v>2299</v>
      </c>
      <c r="C3156" t="s">
        <v>1297</v>
      </c>
      <c r="D3156" t="s">
        <v>1296</v>
      </c>
      <c r="E3156" s="7">
        <v>1.98669457941596E-5</v>
      </c>
      <c r="F3156" s="9">
        <v>2.2257983920303613E-2</v>
      </c>
      <c r="G3156" s="9">
        <v>6.4296650567054208</v>
      </c>
      <c r="H3156" s="7">
        <v>0.95308213019073695</v>
      </c>
      <c r="I3156" t="s">
        <v>151</v>
      </c>
      <c r="J3156" t="s">
        <v>2160</v>
      </c>
      <c r="K3156" t="s">
        <v>130</v>
      </c>
      <c r="L3156" t="s">
        <v>1052</v>
      </c>
    </row>
    <row r="3157" spans="1:12" hidden="1">
      <c r="A3157" t="s">
        <v>151</v>
      </c>
      <c r="B3157" t="s">
        <v>2300</v>
      </c>
      <c r="C3157" t="s">
        <v>1296</v>
      </c>
      <c r="D3157" t="s">
        <v>1307</v>
      </c>
      <c r="E3157" s="7">
        <v>1.2319519045976399E-5</v>
      </c>
      <c r="F3157" s="9">
        <v>-5.4717597350292455E-3</v>
      </c>
      <c r="G3157" s="9">
        <v>6.365463934997396</v>
      </c>
      <c r="H3157" s="7">
        <v>0.97661020993948</v>
      </c>
      <c r="I3157" t="s">
        <v>151</v>
      </c>
      <c r="J3157" t="s">
        <v>2160</v>
      </c>
      <c r="K3157" t="s">
        <v>130</v>
      </c>
      <c r="L3157" t="s">
        <v>1052</v>
      </c>
    </row>
    <row r="3158" spans="1:12" hidden="1">
      <c r="A3158" t="s">
        <v>151</v>
      </c>
      <c r="B3158" t="s">
        <v>2300</v>
      </c>
      <c r="C3158" t="s">
        <v>1296</v>
      </c>
      <c r="D3158" t="s">
        <v>1301</v>
      </c>
      <c r="E3158" s="7">
        <v>1.30142788252107E-5</v>
      </c>
      <c r="F3158" s="9">
        <v>-21.493204891714999</v>
      </c>
      <c r="G3158" s="9">
        <v>6.3652060276048212</v>
      </c>
      <c r="H3158" s="7">
        <v>6.6125502863267793E-2</v>
      </c>
      <c r="I3158" t="s">
        <v>151</v>
      </c>
      <c r="J3158" t="s">
        <v>2160</v>
      </c>
      <c r="K3158" t="s">
        <v>130</v>
      </c>
      <c r="L3158" t="s">
        <v>1052</v>
      </c>
    </row>
    <row r="3159" spans="1:12" hidden="1">
      <c r="A3159" t="s">
        <v>151</v>
      </c>
      <c r="B3159" t="s">
        <v>2301</v>
      </c>
      <c r="C3159" t="s">
        <v>1296</v>
      </c>
      <c r="D3159" t="s">
        <v>1301</v>
      </c>
      <c r="E3159" s="7">
        <v>2.37241191069527E-5</v>
      </c>
      <c r="F3159" s="9">
        <v>23.844534769191768</v>
      </c>
      <c r="G3159" s="9">
        <v>6.4201702691538962</v>
      </c>
      <c r="H3159" s="7">
        <v>5.3957824232933001E-2</v>
      </c>
      <c r="I3159" t="s">
        <v>151</v>
      </c>
      <c r="J3159" t="s">
        <v>2160</v>
      </c>
      <c r="K3159" t="s">
        <v>130</v>
      </c>
      <c r="L3159" t="s">
        <v>1052</v>
      </c>
    </row>
    <row r="3160" spans="1:12" hidden="1">
      <c r="A3160" t="s">
        <v>151</v>
      </c>
      <c r="B3160" t="s">
        <v>2302</v>
      </c>
      <c r="C3160" t="s">
        <v>1296</v>
      </c>
      <c r="D3160" t="s">
        <v>1297</v>
      </c>
      <c r="E3160" s="7">
        <v>2.2967378695543801E-5</v>
      </c>
      <c r="F3160" s="9">
        <v>-1.080111372767824</v>
      </c>
      <c r="G3160" s="9">
        <v>5.2615476120315181</v>
      </c>
      <c r="H3160" s="7">
        <v>0.65048916423777303</v>
      </c>
      <c r="I3160" t="s">
        <v>151</v>
      </c>
      <c r="J3160" t="s">
        <v>2160</v>
      </c>
      <c r="K3160" t="s">
        <v>130</v>
      </c>
      <c r="L3160" t="s">
        <v>1052</v>
      </c>
    </row>
    <row r="3161" spans="1:12" hidden="1">
      <c r="A3161" t="s">
        <v>151</v>
      </c>
      <c r="B3161" t="s">
        <v>2303</v>
      </c>
      <c r="C3161" t="s">
        <v>1296</v>
      </c>
      <c r="D3161" t="s">
        <v>1307</v>
      </c>
      <c r="E3161" s="7">
        <v>1.7992143332278101E-5</v>
      </c>
      <c r="F3161" s="9">
        <v>17.869796603407764</v>
      </c>
      <c r="G3161" s="9">
        <v>5.5123657456517492</v>
      </c>
      <c r="H3161" s="7">
        <v>7.1783249915478506E-2</v>
      </c>
      <c r="I3161" t="s">
        <v>151</v>
      </c>
      <c r="J3161" t="s">
        <v>2160</v>
      </c>
      <c r="K3161" t="s">
        <v>130</v>
      </c>
      <c r="L3161" t="s">
        <v>1052</v>
      </c>
    </row>
    <row r="3162" spans="1:12" hidden="1">
      <c r="A3162" t="s">
        <v>151</v>
      </c>
      <c r="B3162" t="s">
        <v>2304</v>
      </c>
      <c r="C3162" t="s">
        <v>1301</v>
      </c>
      <c r="D3162" t="s">
        <v>1296</v>
      </c>
      <c r="E3162" s="7">
        <v>1.8073203800081799E-3</v>
      </c>
      <c r="F3162" s="9">
        <v>5.4676915977301688</v>
      </c>
      <c r="G3162" s="9">
        <v>1.5403039744251872</v>
      </c>
      <c r="H3162" s="7">
        <v>5.9554479096826797E-2</v>
      </c>
      <c r="I3162" t="s">
        <v>151</v>
      </c>
      <c r="J3162" t="s">
        <v>2160</v>
      </c>
      <c r="K3162" t="s">
        <v>130</v>
      </c>
      <c r="L3162" t="s">
        <v>1052</v>
      </c>
    </row>
    <row r="3163" spans="1:12" hidden="1">
      <c r="A3163" t="s">
        <v>151</v>
      </c>
      <c r="B3163" t="s">
        <v>2305</v>
      </c>
      <c r="C3163" t="s">
        <v>1301</v>
      </c>
      <c r="D3163" t="s">
        <v>1307</v>
      </c>
      <c r="E3163" s="7">
        <v>6.5461544754310003E-6</v>
      </c>
      <c r="F3163" s="9">
        <v>-0.43013437756770834</v>
      </c>
      <c r="G3163" s="9">
        <v>6.4261194793283476</v>
      </c>
      <c r="H3163" s="7">
        <v>0.79585235515243702</v>
      </c>
      <c r="I3163" t="s">
        <v>151</v>
      </c>
      <c r="J3163" t="s">
        <v>2160</v>
      </c>
      <c r="K3163" t="s">
        <v>130</v>
      </c>
      <c r="L3163" t="s">
        <v>1052</v>
      </c>
    </row>
    <row r="3164" spans="1:12" hidden="1">
      <c r="A3164" t="s">
        <v>151</v>
      </c>
      <c r="B3164" t="s">
        <v>2306</v>
      </c>
      <c r="C3164" t="s">
        <v>1296</v>
      </c>
      <c r="D3164" t="s">
        <v>1297</v>
      </c>
      <c r="E3164" s="7">
        <v>4.8470849481275197E-6</v>
      </c>
      <c r="F3164" s="9">
        <v>-0.70034851855093772</v>
      </c>
      <c r="G3164" s="9">
        <v>6.3485857568947726</v>
      </c>
      <c r="H3164" s="7">
        <v>0.73978503099168902</v>
      </c>
      <c r="I3164" t="s">
        <v>151</v>
      </c>
      <c r="J3164" t="s">
        <v>2160</v>
      </c>
      <c r="K3164" t="s">
        <v>130</v>
      </c>
      <c r="L3164" t="s">
        <v>1052</v>
      </c>
    </row>
    <row r="3165" spans="1:12" hidden="1">
      <c r="A3165" t="s">
        <v>151</v>
      </c>
      <c r="B3165" t="s">
        <v>2307</v>
      </c>
      <c r="C3165" t="s">
        <v>1307</v>
      </c>
      <c r="D3165" t="s">
        <v>1296</v>
      </c>
      <c r="E3165" s="7">
        <v>1.1939298067556199E-5</v>
      </c>
      <c r="F3165" s="9">
        <v>-12.302901857238123</v>
      </c>
      <c r="G3165" s="9">
        <v>6.1237205296338102</v>
      </c>
      <c r="H3165" s="7">
        <v>0.15636251263477699</v>
      </c>
      <c r="I3165" t="s">
        <v>151</v>
      </c>
      <c r="J3165" t="s">
        <v>2160</v>
      </c>
      <c r="K3165" t="s">
        <v>130</v>
      </c>
      <c r="L3165" t="s">
        <v>1052</v>
      </c>
    </row>
    <row r="3166" spans="1:12" hidden="1">
      <c r="A3166" t="s">
        <v>151</v>
      </c>
      <c r="B3166" t="s">
        <v>2308</v>
      </c>
      <c r="C3166" t="s">
        <v>1296</v>
      </c>
      <c r="D3166" t="s">
        <v>1297</v>
      </c>
      <c r="E3166" s="7">
        <v>1.1383621329682401E-5</v>
      </c>
      <c r="F3166" s="9">
        <v>12.126613933376365</v>
      </c>
      <c r="G3166" s="9">
        <v>6.3653607682784266</v>
      </c>
      <c r="H3166" s="7">
        <v>0.16750918668364601</v>
      </c>
      <c r="I3166" t="s">
        <v>151</v>
      </c>
      <c r="J3166" t="s">
        <v>2160</v>
      </c>
      <c r="K3166" t="s">
        <v>130</v>
      </c>
      <c r="L3166" t="s">
        <v>1052</v>
      </c>
    </row>
    <row r="3167" spans="1:12" hidden="1">
      <c r="A3167" t="s">
        <v>151</v>
      </c>
      <c r="B3167" t="s">
        <v>2309</v>
      </c>
      <c r="C3167" t="s">
        <v>1301</v>
      </c>
      <c r="D3167" t="s">
        <v>1296</v>
      </c>
      <c r="E3167" s="7">
        <v>1.13109376767334E-5</v>
      </c>
      <c r="F3167" s="9">
        <v>-4.208217299852282</v>
      </c>
      <c r="G3167" s="9">
        <v>7.1963865939678158</v>
      </c>
      <c r="H3167" s="7">
        <v>0.44444942426962197</v>
      </c>
      <c r="I3167" t="s">
        <v>151</v>
      </c>
      <c r="J3167" t="s">
        <v>2160</v>
      </c>
      <c r="K3167" t="s">
        <v>130</v>
      </c>
      <c r="L3167" t="s">
        <v>1052</v>
      </c>
    </row>
    <row r="3168" spans="1:12" hidden="1">
      <c r="A3168" t="s">
        <v>151</v>
      </c>
      <c r="B3168" t="s">
        <v>2309</v>
      </c>
      <c r="C3168" t="s">
        <v>1301</v>
      </c>
      <c r="D3168" t="s">
        <v>1297</v>
      </c>
      <c r="E3168" s="7">
        <v>9.1064785969322697E-6</v>
      </c>
      <c r="F3168" s="9">
        <v>9.4077263004757228</v>
      </c>
      <c r="G3168" s="9">
        <v>5.4828147334367543</v>
      </c>
      <c r="H3168" s="7">
        <v>0.190227208552393</v>
      </c>
      <c r="I3168" t="s">
        <v>151</v>
      </c>
      <c r="J3168" t="s">
        <v>2160</v>
      </c>
      <c r="K3168" t="s">
        <v>130</v>
      </c>
      <c r="L3168" t="s">
        <v>1052</v>
      </c>
    </row>
    <row r="3169" spans="1:12" hidden="1">
      <c r="A3169" t="s">
        <v>151</v>
      </c>
      <c r="B3169" t="s">
        <v>2310</v>
      </c>
      <c r="C3169" t="s">
        <v>1296</v>
      </c>
      <c r="D3169" t="s">
        <v>1307</v>
      </c>
      <c r="E3169" s="7">
        <v>5.90130654927001E-6</v>
      </c>
      <c r="F3169" s="9">
        <v>-1.5772798972482757E-3</v>
      </c>
      <c r="G3169" s="9">
        <v>6.3624741351537164</v>
      </c>
      <c r="H3169" s="7">
        <v>0.98743786410856005</v>
      </c>
      <c r="I3169" t="s">
        <v>151</v>
      </c>
      <c r="J3169" t="s">
        <v>2160</v>
      </c>
      <c r="K3169" t="s">
        <v>130</v>
      </c>
      <c r="L3169" t="s">
        <v>1052</v>
      </c>
    </row>
    <row r="3170" spans="1:12" hidden="1">
      <c r="A3170" t="s">
        <v>151</v>
      </c>
      <c r="B3170" t="s">
        <v>2311</v>
      </c>
      <c r="C3170" t="s">
        <v>1307</v>
      </c>
      <c r="D3170" t="s">
        <v>1301</v>
      </c>
      <c r="E3170" s="7">
        <v>3.8032384351948798E-5</v>
      </c>
      <c r="F3170" s="9">
        <v>12.846437981014462</v>
      </c>
      <c r="G3170" s="9">
        <v>5.1220418764409308</v>
      </c>
      <c r="H3170" s="7">
        <v>0.113264592541274</v>
      </c>
      <c r="I3170" t="s">
        <v>151</v>
      </c>
      <c r="J3170" t="s">
        <v>2160</v>
      </c>
      <c r="K3170" t="s">
        <v>130</v>
      </c>
      <c r="L3170" t="s">
        <v>1052</v>
      </c>
    </row>
    <row r="3171" spans="1:12" hidden="1">
      <c r="A3171" t="s">
        <v>151</v>
      </c>
      <c r="B3171" t="s">
        <v>2312</v>
      </c>
      <c r="C3171" t="s">
        <v>1296</v>
      </c>
      <c r="D3171" t="s">
        <v>1297</v>
      </c>
      <c r="E3171" s="7">
        <v>4.6992466955253498E-4</v>
      </c>
      <c r="F3171" s="9">
        <v>0.96931876685394336</v>
      </c>
      <c r="G3171" s="9">
        <v>1.8857818165008386</v>
      </c>
      <c r="H3171" s="7">
        <v>0.473406253052783</v>
      </c>
      <c r="I3171" t="s">
        <v>151</v>
      </c>
      <c r="J3171" t="s">
        <v>2160</v>
      </c>
      <c r="K3171" t="s">
        <v>130</v>
      </c>
      <c r="L3171" t="s">
        <v>1052</v>
      </c>
    </row>
    <row r="3172" spans="1:12" hidden="1">
      <c r="A3172" t="s">
        <v>151</v>
      </c>
      <c r="B3172" t="s">
        <v>2313</v>
      </c>
      <c r="C3172" t="s">
        <v>1296</v>
      </c>
      <c r="D3172" t="s">
        <v>1307</v>
      </c>
      <c r="E3172" s="7">
        <v>1.13109376767334E-5</v>
      </c>
      <c r="F3172" s="9">
        <v>1.8176357327575605</v>
      </c>
      <c r="G3172" s="9">
        <v>7.544473727863771</v>
      </c>
      <c r="H3172" s="7">
        <v>0.62354041327518905</v>
      </c>
      <c r="I3172" t="s">
        <v>151</v>
      </c>
      <c r="J3172" t="s">
        <v>2160</v>
      </c>
      <c r="K3172" t="s">
        <v>130</v>
      </c>
      <c r="L3172" t="s">
        <v>1052</v>
      </c>
    </row>
    <row r="3173" spans="1:12" hidden="1">
      <c r="A3173" t="s">
        <v>151</v>
      </c>
      <c r="B3173" t="s">
        <v>2314</v>
      </c>
      <c r="C3173" t="s">
        <v>1296</v>
      </c>
      <c r="D3173" t="s">
        <v>1297</v>
      </c>
      <c r="E3173" s="7">
        <v>5.3149164571995397E-5</v>
      </c>
      <c r="F3173" s="9">
        <v>1.0723712034512984</v>
      </c>
      <c r="G3173" s="9">
        <v>3.8461633824632204</v>
      </c>
      <c r="H3173" s="7">
        <v>0.59747842156512199</v>
      </c>
      <c r="I3173" t="s">
        <v>151</v>
      </c>
      <c r="J3173" t="s">
        <v>2160</v>
      </c>
      <c r="K3173" t="s">
        <v>130</v>
      </c>
      <c r="L3173" t="s">
        <v>1052</v>
      </c>
    </row>
    <row r="3174" spans="1:12" hidden="1">
      <c r="A3174" t="s">
        <v>151</v>
      </c>
      <c r="B3174" t="s">
        <v>2315</v>
      </c>
      <c r="C3174" t="s">
        <v>1301</v>
      </c>
      <c r="D3174" t="s">
        <v>1296</v>
      </c>
      <c r="E3174" s="7">
        <v>3.4710168959127503E-5</v>
      </c>
      <c r="F3174" s="9">
        <v>3.5016619451542837E-2</v>
      </c>
      <c r="G3174" s="9">
        <v>4.8467767332989311</v>
      </c>
      <c r="H3174" s="7">
        <v>0.93226268601093298</v>
      </c>
      <c r="I3174" t="s">
        <v>151</v>
      </c>
      <c r="J3174" t="s">
        <v>2160</v>
      </c>
      <c r="K3174" t="s">
        <v>130</v>
      </c>
      <c r="L3174" t="s">
        <v>1052</v>
      </c>
    </row>
    <row r="3175" spans="1:12" hidden="1">
      <c r="A3175" t="s">
        <v>151</v>
      </c>
      <c r="B3175" t="s">
        <v>2316</v>
      </c>
      <c r="C3175" t="s">
        <v>1297</v>
      </c>
      <c r="D3175" t="s">
        <v>1296</v>
      </c>
      <c r="E3175" s="7">
        <v>9.9535386059016198E-6</v>
      </c>
      <c r="F3175" s="9">
        <v>2.4014552876514728</v>
      </c>
      <c r="G3175" s="9">
        <v>5.9967390820826498</v>
      </c>
      <c r="H3175" s="7">
        <v>0.52685168994573095</v>
      </c>
      <c r="I3175" t="s">
        <v>151</v>
      </c>
      <c r="J3175" t="s">
        <v>2160</v>
      </c>
      <c r="K3175" t="s">
        <v>130</v>
      </c>
      <c r="L3175" t="s">
        <v>1052</v>
      </c>
    </row>
    <row r="3176" spans="1:12" hidden="1">
      <c r="A3176" t="s">
        <v>151</v>
      </c>
      <c r="B3176" t="s">
        <v>2317</v>
      </c>
      <c r="C3176" t="s">
        <v>1307</v>
      </c>
      <c r="D3176" t="s">
        <v>1301</v>
      </c>
      <c r="E3176" s="7">
        <v>1.1867681158107E-5</v>
      </c>
      <c r="F3176" s="9">
        <v>0.32018203895356656</v>
      </c>
      <c r="G3176" s="9">
        <v>6.1405996530631661</v>
      </c>
      <c r="H3176" s="7">
        <v>0.81937739585747404</v>
      </c>
      <c r="I3176" t="s">
        <v>151</v>
      </c>
      <c r="J3176" t="s">
        <v>2160</v>
      </c>
      <c r="K3176" t="s">
        <v>130</v>
      </c>
      <c r="L3176" t="s">
        <v>1052</v>
      </c>
    </row>
    <row r="3177" spans="1:12" hidden="1">
      <c r="A3177" t="s">
        <v>151</v>
      </c>
      <c r="B3177" t="s">
        <v>2318</v>
      </c>
      <c r="C3177" t="s">
        <v>1301</v>
      </c>
      <c r="D3177" t="s">
        <v>1307</v>
      </c>
      <c r="E3177" s="7">
        <v>1.04579427139888E-5</v>
      </c>
      <c r="F3177" s="9">
        <v>17.463005419601934</v>
      </c>
      <c r="G3177" s="9">
        <v>4.8170850956140487</v>
      </c>
      <c r="H3177" s="7">
        <v>5.6909960836748999E-2</v>
      </c>
      <c r="I3177" t="s">
        <v>151</v>
      </c>
      <c r="J3177" t="s">
        <v>2160</v>
      </c>
      <c r="K3177" t="s">
        <v>130</v>
      </c>
      <c r="L3177" t="s">
        <v>1052</v>
      </c>
    </row>
    <row r="3178" spans="1:12" hidden="1">
      <c r="A3178" t="s">
        <v>151</v>
      </c>
      <c r="B3178" t="s">
        <v>2319</v>
      </c>
      <c r="C3178" t="s">
        <v>1301</v>
      </c>
      <c r="D3178" t="s">
        <v>1307</v>
      </c>
      <c r="E3178" s="7">
        <v>2.2384590123070101E-5</v>
      </c>
      <c r="F3178" s="9">
        <v>-10.226060629837411</v>
      </c>
      <c r="G3178" s="9">
        <v>4.7682824307310616</v>
      </c>
      <c r="H3178" s="7">
        <v>0.14307228023747101</v>
      </c>
      <c r="I3178" t="s">
        <v>151</v>
      </c>
      <c r="J3178" t="s">
        <v>2160</v>
      </c>
      <c r="K3178" t="s">
        <v>130</v>
      </c>
      <c r="L3178" t="s">
        <v>1052</v>
      </c>
    </row>
    <row r="3179" spans="1:12" hidden="1">
      <c r="A3179" t="s">
        <v>151</v>
      </c>
      <c r="B3179" t="s">
        <v>2320</v>
      </c>
      <c r="C3179" t="s">
        <v>1296</v>
      </c>
      <c r="D3179" t="s">
        <v>1297</v>
      </c>
      <c r="E3179" s="7">
        <v>1.19462263248541E-5</v>
      </c>
      <c r="F3179" s="9">
        <v>9.6502755097241195</v>
      </c>
      <c r="G3179" s="9">
        <v>5.2902296747666835</v>
      </c>
      <c r="H3179" s="7">
        <v>0.17681777278489799</v>
      </c>
      <c r="I3179" t="s">
        <v>151</v>
      </c>
      <c r="J3179" t="s">
        <v>2160</v>
      </c>
      <c r="K3179" t="s">
        <v>130</v>
      </c>
      <c r="L3179" t="s">
        <v>1052</v>
      </c>
    </row>
    <row r="3180" spans="1:12" hidden="1">
      <c r="A3180" t="s">
        <v>151</v>
      </c>
      <c r="B3180" t="s">
        <v>2321</v>
      </c>
      <c r="C3180" t="s">
        <v>1296</v>
      </c>
      <c r="D3180" t="s">
        <v>1301</v>
      </c>
      <c r="E3180" s="7">
        <v>8.8775756146816805E-6</v>
      </c>
      <c r="F3180" s="9">
        <v>-9.1155848549483706E-2</v>
      </c>
      <c r="G3180" s="9">
        <v>6.3111897505836581</v>
      </c>
      <c r="H3180" s="7">
        <v>0.90433958503703005</v>
      </c>
      <c r="I3180" t="s">
        <v>151</v>
      </c>
      <c r="J3180" t="s">
        <v>2160</v>
      </c>
      <c r="K3180" t="s">
        <v>130</v>
      </c>
      <c r="L3180" t="s">
        <v>1052</v>
      </c>
    </row>
    <row r="3181" spans="1:12" hidden="1">
      <c r="A3181" t="s">
        <v>151</v>
      </c>
      <c r="B3181" t="s">
        <v>2322</v>
      </c>
      <c r="C3181" t="s">
        <v>1296</v>
      </c>
      <c r="D3181" t="s">
        <v>1301</v>
      </c>
      <c r="E3181" s="7">
        <v>1.1957825679073901E-5</v>
      </c>
      <c r="F3181" s="9">
        <v>-6.8918606880949707</v>
      </c>
      <c r="G3181" s="9">
        <v>6.4297713818085827</v>
      </c>
      <c r="H3181" s="7">
        <v>0.30052408275457698</v>
      </c>
      <c r="I3181" t="s">
        <v>151</v>
      </c>
      <c r="J3181" t="s">
        <v>2160</v>
      </c>
      <c r="K3181" t="s">
        <v>130</v>
      </c>
      <c r="L3181" t="s">
        <v>1052</v>
      </c>
    </row>
    <row r="3182" spans="1:12" hidden="1">
      <c r="A3182" t="s">
        <v>151</v>
      </c>
      <c r="B3182" t="s">
        <v>2322</v>
      </c>
      <c r="C3182" t="s">
        <v>1296</v>
      </c>
      <c r="D3182" t="s">
        <v>1297</v>
      </c>
      <c r="E3182" s="7">
        <v>2.9800929789009399E-5</v>
      </c>
      <c r="F3182" s="9">
        <v>-8.3357673429364727</v>
      </c>
      <c r="G3182" s="9">
        <v>7.5484275394878582</v>
      </c>
      <c r="H3182" s="7">
        <v>0.29332324324123299</v>
      </c>
      <c r="I3182" t="s">
        <v>151</v>
      </c>
      <c r="J3182" t="s">
        <v>2160</v>
      </c>
      <c r="K3182" t="s">
        <v>130</v>
      </c>
      <c r="L3182" t="s">
        <v>1052</v>
      </c>
    </row>
    <row r="3183" spans="1:12" hidden="1">
      <c r="A3183" t="s">
        <v>151</v>
      </c>
      <c r="B3183" t="s">
        <v>2323</v>
      </c>
      <c r="C3183" t="s">
        <v>1301</v>
      </c>
      <c r="D3183" t="s">
        <v>1296</v>
      </c>
      <c r="E3183" s="7">
        <v>3.1987227679103602E-5</v>
      </c>
      <c r="F3183" s="9">
        <v>6.4856609944737906</v>
      </c>
      <c r="G3183" s="9">
        <v>7.5489222031407968</v>
      </c>
      <c r="H3183" s="7">
        <v>0.35397650101109701</v>
      </c>
      <c r="I3183" t="s">
        <v>151</v>
      </c>
      <c r="J3183" t="s">
        <v>2160</v>
      </c>
      <c r="K3183" t="s">
        <v>130</v>
      </c>
      <c r="L3183" t="s">
        <v>1052</v>
      </c>
    </row>
    <row r="3184" spans="1:12" hidden="1">
      <c r="A3184" t="s">
        <v>151</v>
      </c>
      <c r="B3184" t="s">
        <v>2324</v>
      </c>
      <c r="C3184" t="s">
        <v>1301</v>
      </c>
      <c r="D3184" t="s">
        <v>1296</v>
      </c>
      <c r="E3184" s="7">
        <v>2.0830956688533198E-5</v>
      </c>
      <c r="F3184" s="9">
        <v>-0.26921686418153007</v>
      </c>
      <c r="G3184" s="9">
        <v>4.8224350679007717</v>
      </c>
      <c r="H3184" s="7">
        <v>0.81321921549466702</v>
      </c>
      <c r="I3184" t="s">
        <v>151</v>
      </c>
      <c r="J3184" t="s">
        <v>2160</v>
      </c>
      <c r="K3184" t="s">
        <v>130</v>
      </c>
      <c r="L3184" t="s">
        <v>1052</v>
      </c>
    </row>
    <row r="3185" spans="1:12" hidden="1">
      <c r="A3185" t="s">
        <v>151</v>
      </c>
      <c r="B3185" t="s">
        <v>2325</v>
      </c>
      <c r="C3185" t="s">
        <v>1301</v>
      </c>
      <c r="D3185" t="s">
        <v>1307</v>
      </c>
      <c r="E3185" s="7">
        <v>2.7043847025105401E-5</v>
      </c>
      <c r="F3185" s="9">
        <v>8.4499280324119219</v>
      </c>
      <c r="G3185" s="9">
        <v>4.1922744631259867</v>
      </c>
      <c r="H3185" s="7">
        <v>0.15569021207755501</v>
      </c>
      <c r="I3185" t="s">
        <v>151</v>
      </c>
      <c r="J3185" t="s">
        <v>2160</v>
      </c>
      <c r="K3185" t="s">
        <v>130</v>
      </c>
      <c r="L3185" t="s">
        <v>1052</v>
      </c>
    </row>
    <row r="3186" spans="1:12" hidden="1">
      <c r="A3186" t="s">
        <v>151</v>
      </c>
      <c r="B3186" t="s">
        <v>2326</v>
      </c>
      <c r="C3186" t="s">
        <v>1307</v>
      </c>
      <c r="D3186" t="s">
        <v>1301</v>
      </c>
      <c r="E3186" s="7">
        <v>3.6645158338645302E-5</v>
      </c>
      <c r="F3186" s="9">
        <v>8.3088344835070718</v>
      </c>
      <c r="G3186" s="9">
        <v>3.9779706389302945</v>
      </c>
      <c r="H3186" s="7">
        <v>0.148391144091889</v>
      </c>
      <c r="I3186" t="s">
        <v>151</v>
      </c>
      <c r="J3186" t="s">
        <v>2160</v>
      </c>
      <c r="K3186" t="s">
        <v>130</v>
      </c>
      <c r="L3186" t="s">
        <v>1052</v>
      </c>
    </row>
    <row r="3187" spans="1:12" hidden="1">
      <c r="A3187" t="s">
        <v>152</v>
      </c>
      <c r="B3187" t="s">
        <v>2329</v>
      </c>
      <c r="C3187" t="s">
        <v>1301</v>
      </c>
      <c r="D3187" t="s">
        <v>1302</v>
      </c>
      <c r="E3187" s="7">
        <v>4.1582844647550499E-5</v>
      </c>
      <c r="F3187" s="9">
        <v>-1.0442239310641925</v>
      </c>
      <c r="G3187" s="9">
        <v>4.6084662015697377</v>
      </c>
      <c r="H3187" s="7">
        <v>0.63406526938567698</v>
      </c>
      <c r="I3187" t="s">
        <v>152</v>
      </c>
      <c r="J3187" t="s">
        <v>437</v>
      </c>
      <c r="K3187" t="s">
        <v>130</v>
      </c>
      <c r="L3187" t="s">
        <v>1052</v>
      </c>
    </row>
    <row r="3188" spans="1:12" hidden="1">
      <c r="A3188" t="s">
        <v>152</v>
      </c>
      <c r="B3188" t="s">
        <v>2330</v>
      </c>
      <c r="C3188" t="s">
        <v>1296</v>
      </c>
      <c r="D3188" t="s">
        <v>1297</v>
      </c>
      <c r="E3188" s="7">
        <v>1.7103648301289499E-4</v>
      </c>
      <c r="F3188" s="9">
        <v>6.2785094763852056</v>
      </c>
      <c r="G3188" s="9">
        <v>5.1985439334197885</v>
      </c>
      <c r="H3188" s="7">
        <v>0.27177940691597302</v>
      </c>
      <c r="I3188" t="s">
        <v>152</v>
      </c>
      <c r="J3188" t="s">
        <v>437</v>
      </c>
      <c r="K3188" t="s">
        <v>130</v>
      </c>
      <c r="L3188" t="s">
        <v>1052</v>
      </c>
    </row>
    <row r="3189" spans="1:12">
      <c r="A3189" t="s">
        <v>152</v>
      </c>
      <c r="B3189" t="s">
        <v>2331</v>
      </c>
      <c r="C3189" t="s">
        <v>2332</v>
      </c>
      <c r="D3189" t="s">
        <v>1296</v>
      </c>
      <c r="E3189" s="7">
        <v>9.5917713570056298E-5</v>
      </c>
      <c r="F3189" s="9">
        <v>57.692743167623135</v>
      </c>
      <c r="G3189" s="9">
        <v>2.8263968580027043</v>
      </c>
      <c r="H3189" s="7">
        <v>6.24332391512837E-6</v>
      </c>
      <c r="I3189" t="s">
        <v>152</v>
      </c>
      <c r="J3189" t="s">
        <v>437</v>
      </c>
      <c r="K3189" t="s">
        <v>130</v>
      </c>
      <c r="L3189" t="s">
        <v>1052</v>
      </c>
    </row>
    <row r="3190" spans="1:12" hidden="1">
      <c r="A3190" t="s">
        <v>152</v>
      </c>
      <c r="B3190" t="s">
        <v>2333</v>
      </c>
      <c r="C3190" t="s">
        <v>1516</v>
      </c>
      <c r="D3190" t="s">
        <v>1296</v>
      </c>
      <c r="E3190" s="7">
        <v>1.6330841711457899E-5</v>
      </c>
      <c r="F3190" s="9">
        <v>-7.1324289528286604</v>
      </c>
      <c r="G3190" s="9">
        <v>6.1847046692666821</v>
      </c>
      <c r="H3190" s="7">
        <v>0.28287260005270298</v>
      </c>
      <c r="I3190" t="s">
        <v>152</v>
      </c>
      <c r="J3190" t="s">
        <v>437</v>
      </c>
      <c r="K3190" t="s">
        <v>130</v>
      </c>
      <c r="L3190" t="s">
        <v>1052</v>
      </c>
    </row>
    <row r="3191" spans="1:12">
      <c r="A3191" t="s">
        <v>152</v>
      </c>
      <c r="B3191" t="s">
        <v>2334</v>
      </c>
      <c r="C3191" t="s">
        <v>1296</v>
      </c>
      <c r="D3191" t="s">
        <v>1297</v>
      </c>
      <c r="E3191" s="7">
        <v>1.6792322876959999E-5</v>
      </c>
      <c r="F3191" s="9">
        <v>48.262547843581594</v>
      </c>
      <c r="G3191" s="9">
        <v>4.0868844556849764</v>
      </c>
      <c r="H3191" s="7">
        <v>5.8940983726173102E-4</v>
      </c>
      <c r="I3191" t="s">
        <v>152</v>
      </c>
      <c r="J3191" t="s">
        <v>437</v>
      </c>
      <c r="K3191" t="s">
        <v>130</v>
      </c>
      <c r="L3191" t="s">
        <v>1052</v>
      </c>
    </row>
    <row r="3192" spans="1:12" hidden="1">
      <c r="A3192" t="s">
        <v>152</v>
      </c>
      <c r="B3192" t="s">
        <v>2335</v>
      </c>
      <c r="C3192" t="s">
        <v>1301</v>
      </c>
      <c r="D3192" t="s">
        <v>1296</v>
      </c>
      <c r="E3192" s="7">
        <v>1.2153326365426201E-5</v>
      </c>
      <c r="F3192" s="9">
        <v>4.2236716402467342</v>
      </c>
      <c r="G3192" s="9">
        <v>7.0115814790089441</v>
      </c>
      <c r="H3192" s="7">
        <v>0.43766947761064001</v>
      </c>
      <c r="I3192" t="s">
        <v>152</v>
      </c>
      <c r="J3192" t="s">
        <v>437</v>
      </c>
      <c r="K3192" t="s">
        <v>130</v>
      </c>
      <c r="L3192" t="s">
        <v>1052</v>
      </c>
    </row>
    <row r="3193" spans="1:12" hidden="1">
      <c r="A3193" t="s">
        <v>152</v>
      </c>
      <c r="B3193" t="s">
        <v>2336</v>
      </c>
      <c r="C3193" t="s">
        <v>2337</v>
      </c>
      <c r="D3193" t="s">
        <v>1296</v>
      </c>
      <c r="E3193" s="7">
        <v>2.4413752136954499E-5</v>
      </c>
      <c r="F3193" s="9">
        <v>-14.388828907646607</v>
      </c>
      <c r="G3193" s="9">
        <v>6.1890739837460149</v>
      </c>
      <c r="H3193" s="7">
        <v>0.12732037459864201</v>
      </c>
      <c r="I3193" t="s">
        <v>152</v>
      </c>
      <c r="J3193" t="s">
        <v>437</v>
      </c>
      <c r="K3193" t="s">
        <v>130</v>
      </c>
      <c r="L3193" t="s">
        <v>1052</v>
      </c>
    </row>
    <row r="3194" spans="1:12" hidden="1">
      <c r="A3194" t="s">
        <v>152</v>
      </c>
      <c r="B3194" t="s">
        <v>2338</v>
      </c>
      <c r="C3194" t="s">
        <v>1299</v>
      </c>
      <c r="D3194" t="s">
        <v>1296</v>
      </c>
      <c r="E3194" s="7">
        <v>1.29296740889825E-5</v>
      </c>
      <c r="F3194" s="9">
        <v>-1.0760787038389086</v>
      </c>
      <c r="G3194" s="9">
        <v>6.4020407837097197</v>
      </c>
      <c r="H3194" s="7">
        <v>0.68182052957478501</v>
      </c>
      <c r="I3194" t="s">
        <v>152</v>
      </c>
      <c r="J3194" t="s">
        <v>437</v>
      </c>
      <c r="K3194" t="s">
        <v>130</v>
      </c>
      <c r="L3194" t="s">
        <v>1052</v>
      </c>
    </row>
    <row r="3195" spans="1:12" hidden="1">
      <c r="A3195" t="s">
        <v>152</v>
      </c>
      <c r="B3195" t="s">
        <v>2339</v>
      </c>
      <c r="C3195" t="s">
        <v>1296</v>
      </c>
      <c r="D3195" t="s">
        <v>1299</v>
      </c>
      <c r="E3195" s="7">
        <v>5.1836491868012503E-5</v>
      </c>
      <c r="F3195" s="9">
        <v>8.3784059995351168</v>
      </c>
      <c r="G3195" s="9">
        <v>5.6650904800919957</v>
      </c>
      <c r="H3195" s="7">
        <v>0.22393831197778</v>
      </c>
      <c r="I3195" t="s">
        <v>152</v>
      </c>
      <c r="J3195" t="s">
        <v>437</v>
      </c>
      <c r="K3195" t="s">
        <v>130</v>
      </c>
      <c r="L3195" t="s">
        <v>1052</v>
      </c>
    </row>
    <row r="3196" spans="1:12" hidden="1">
      <c r="A3196" t="s">
        <v>152</v>
      </c>
      <c r="B3196" t="s">
        <v>2340</v>
      </c>
      <c r="C3196" t="s">
        <v>2153</v>
      </c>
      <c r="D3196" t="s">
        <v>1297</v>
      </c>
      <c r="E3196" s="7">
        <v>2.5536289223897301E-5</v>
      </c>
      <c r="F3196" s="9">
        <v>4.3499040173976598</v>
      </c>
      <c r="G3196" s="9">
        <v>6.8490258963603861</v>
      </c>
      <c r="H3196" s="7">
        <v>0.42548608372261199</v>
      </c>
      <c r="I3196" t="s">
        <v>152</v>
      </c>
      <c r="J3196" t="s">
        <v>437</v>
      </c>
      <c r="K3196" t="s">
        <v>130</v>
      </c>
      <c r="L3196" t="s">
        <v>1052</v>
      </c>
    </row>
    <row r="3197" spans="1:12">
      <c r="A3197" t="s">
        <v>152</v>
      </c>
      <c r="B3197" t="s">
        <v>2341</v>
      </c>
      <c r="C3197" t="s">
        <v>1516</v>
      </c>
      <c r="D3197" t="s">
        <v>1296</v>
      </c>
      <c r="E3197" s="7">
        <v>1.23398899281818E-5</v>
      </c>
      <c r="F3197" s="9">
        <v>23.473336841747422</v>
      </c>
      <c r="G3197" s="9">
        <v>5.6727876607641115</v>
      </c>
      <c r="H3197" s="7">
        <v>4.1933558112435501E-2</v>
      </c>
      <c r="I3197" t="s">
        <v>152</v>
      </c>
      <c r="J3197" t="s">
        <v>437</v>
      </c>
      <c r="K3197" t="s">
        <v>130</v>
      </c>
      <c r="L3197" t="s">
        <v>1052</v>
      </c>
    </row>
    <row r="3198" spans="1:12" hidden="1">
      <c r="A3198" t="s">
        <v>152</v>
      </c>
      <c r="B3198" t="s">
        <v>2342</v>
      </c>
      <c r="C3198" t="s">
        <v>1301</v>
      </c>
      <c r="D3198" t="s">
        <v>1307</v>
      </c>
      <c r="E3198" s="7">
        <v>6.5214698549883996E-5</v>
      </c>
      <c r="F3198" s="9">
        <v>10.478798318253881</v>
      </c>
      <c r="G3198" s="9">
        <v>3.9079839290858507</v>
      </c>
      <c r="H3198" s="7">
        <v>0.101527575804985</v>
      </c>
      <c r="I3198" t="s">
        <v>152</v>
      </c>
      <c r="J3198" t="s">
        <v>437</v>
      </c>
      <c r="K3198" t="s">
        <v>130</v>
      </c>
      <c r="L3198" t="s">
        <v>1052</v>
      </c>
    </row>
    <row r="3199" spans="1:12" hidden="1">
      <c r="A3199" t="s">
        <v>152</v>
      </c>
      <c r="B3199" t="s">
        <v>2343</v>
      </c>
      <c r="C3199" t="s">
        <v>1307</v>
      </c>
      <c r="D3199" t="s">
        <v>1301</v>
      </c>
      <c r="E3199" s="7">
        <v>1.05897665243466E-5</v>
      </c>
      <c r="F3199" s="9">
        <v>16.288604270744369</v>
      </c>
      <c r="G3199" s="9">
        <v>5.6549183368253786</v>
      </c>
      <c r="H3199" s="7">
        <v>8.96619983878644E-2</v>
      </c>
      <c r="I3199" t="s">
        <v>152</v>
      </c>
      <c r="J3199" t="s">
        <v>437</v>
      </c>
      <c r="K3199" t="s">
        <v>130</v>
      </c>
      <c r="L3199" t="s">
        <v>1052</v>
      </c>
    </row>
    <row r="3200" spans="1:12" hidden="1">
      <c r="A3200" t="s">
        <v>152</v>
      </c>
      <c r="B3200" t="s">
        <v>2344</v>
      </c>
      <c r="C3200" t="s">
        <v>2337</v>
      </c>
      <c r="D3200" t="s">
        <v>1296</v>
      </c>
      <c r="E3200" s="7">
        <v>1.9389112206619099E-6</v>
      </c>
      <c r="F3200" s="9">
        <v>2.5038216438985192</v>
      </c>
      <c r="G3200" s="9">
        <v>5.6776955776074756</v>
      </c>
      <c r="H3200" s="7">
        <v>0.50664376603329697</v>
      </c>
      <c r="I3200" t="s">
        <v>152</v>
      </c>
      <c r="J3200" t="s">
        <v>437</v>
      </c>
      <c r="K3200" t="s">
        <v>130</v>
      </c>
      <c r="L3200" t="s">
        <v>1052</v>
      </c>
    </row>
    <row r="3201" spans="1:12" hidden="1">
      <c r="A3201" t="s">
        <v>152</v>
      </c>
      <c r="B3201" t="s">
        <v>2345</v>
      </c>
      <c r="C3201" t="s">
        <v>1301</v>
      </c>
      <c r="D3201" t="s">
        <v>1297</v>
      </c>
      <c r="E3201" s="7">
        <v>6.2907634912362E-6</v>
      </c>
      <c r="F3201" s="9">
        <v>-3.8459145555359902</v>
      </c>
      <c r="G3201" s="9">
        <v>5.6187489974813838</v>
      </c>
      <c r="H3201" s="7">
        <v>0.40804871962820799</v>
      </c>
      <c r="I3201" t="s">
        <v>152</v>
      </c>
      <c r="J3201" t="s">
        <v>437</v>
      </c>
      <c r="K3201" t="s">
        <v>130</v>
      </c>
      <c r="L3201" t="s">
        <v>1052</v>
      </c>
    </row>
    <row r="3202" spans="1:12">
      <c r="A3202" t="s">
        <v>152</v>
      </c>
      <c r="B3202" t="s">
        <v>2346</v>
      </c>
      <c r="C3202" t="s">
        <v>1452</v>
      </c>
      <c r="D3202" t="s">
        <v>1307</v>
      </c>
      <c r="E3202" s="7">
        <v>1.6583957006392601E-4</v>
      </c>
      <c r="F3202" s="9">
        <v>56.875712456133115</v>
      </c>
      <c r="G3202" s="9">
        <v>5.8923110020441172</v>
      </c>
      <c r="H3202" s="7">
        <v>1.89090907989585E-3</v>
      </c>
      <c r="I3202" t="s">
        <v>152</v>
      </c>
      <c r="J3202" t="s">
        <v>437</v>
      </c>
      <c r="K3202" t="s">
        <v>130</v>
      </c>
      <c r="L3202" t="s">
        <v>1052</v>
      </c>
    </row>
    <row r="3203" spans="1:12" hidden="1">
      <c r="A3203" t="s">
        <v>152</v>
      </c>
      <c r="B3203" t="s">
        <v>2347</v>
      </c>
      <c r="C3203" t="s">
        <v>1301</v>
      </c>
      <c r="D3203" t="s">
        <v>1296</v>
      </c>
      <c r="E3203" s="7">
        <v>8.4141401730471801E-6</v>
      </c>
      <c r="F3203" s="9">
        <v>-1.1951918637884524</v>
      </c>
      <c r="G3203" s="9">
        <v>5.6656359923735984</v>
      </c>
      <c r="H3203" s="7">
        <v>0.64602024034349503</v>
      </c>
      <c r="I3203" t="s">
        <v>152</v>
      </c>
      <c r="J3203" t="s">
        <v>437</v>
      </c>
      <c r="K3203" t="s">
        <v>130</v>
      </c>
      <c r="L3203" t="s">
        <v>1052</v>
      </c>
    </row>
    <row r="3204" spans="1:12" hidden="1">
      <c r="A3204" t="s">
        <v>152</v>
      </c>
      <c r="B3204" t="s">
        <v>2348</v>
      </c>
      <c r="C3204" t="s">
        <v>1418</v>
      </c>
      <c r="D3204" t="s">
        <v>1297</v>
      </c>
      <c r="E3204" s="7">
        <v>5.18151340268832E-4</v>
      </c>
      <c r="F3204" s="9">
        <v>8.8110111716422246</v>
      </c>
      <c r="G3204" s="9">
        <v>4.9583573215969681</v>
      </c>
      <c r="H3204" s="7">
        <v>0.18251788759625101</v>
      </c>
      <c r="I3204" t="s">
        <v>152</v>
      </c>
      <c r="J3204" t="s">
        <v>437</v>
      </c>
      <c r="K3204" t="s">
        <v>130</v>
      </c>
      <c r="L3204" t="s">
        <v>1052</v>
      </c>
    </row>
    <row r="3205" spans="1:12" hidden="1">
      <c r="A3205" t="s">
        <v>152</v>
      </c>
      <c r="B3205" t="s">
        <v>2329</v>
      </c>
      <c r="C3205" t="s">
        <v>1301</v>
      </c>
      <c r="D3205" t="s">
        <v>1302</v>
      </c>
      <c r="E3205" s="7">
        <v>4.3632027954198802E-5</v>
      </c>
      <c r="F3205" s="9">
        <v>-0.39677451098461436</v>
      </c>
      <c r="G3205" s="9">
        <v>4.7630659682858116</v>
      </c>
      <c r="H3205" s="7">
        <v>0.77287108916583402</v>
      </c>
      <c r="I3205" t="s">
        <v>152</v>
      </c>
      <c r="J3205" t="s">
        <v>453</v>
      </c>
      <c r="K3205" t="s">
        <v>130</v>
      </c>
      <c r="L3205" t="s">
        <v>1052</v>
      </c>
    </row>
    <row r="3206" spans="1:12" hidden="1">
      <c r="A3206" t="s">
        <v>152</v>
      </c>
      <c r="B3206" t="s">
        <v>2330</v>
      </c>
      <c r="C3206" t="s">
        <v>1296</v>
      </c>
      <c r="D3206" t="s">
        <v>1297</v>
      </c>
      <c r="E3206" s="7">
        <v>1.7044602949629401E-4</v>
      </c>
      <c r="F3206" s="9">
        <v>2.3496597450928736</v>
      </c>
      <c r="G3206" s="9">
        <v>5.6148842089615743</v>
      </c>
      <c r="H3206" s="7">
        <v>0.51770154914838196</v>
      </c>
      <c r="I3206" t="s">
        <v>152</v>
      </c>
      <c r="J3206" t="s">
        <v>453</v>
      </c>
      <c r="K3206" t="s">
        <v>130</v>
      </c>
      <c r="L3206" t="s">
        <v>1052</v>
      </c>
    </row>
    <row r="3207" spans="1:12">
      <c r="A3207" t="s">
        <v>152</v>
      </c>
      <c r="B3207" t="s">
        <v>2331</v>
      </c>
      <c r="C3207" t="s">
        <v>2332</v>
      </c>
      <c r="D3207" t="s">
        <v>1296</v>
      </c>
      <c r="E3207" s="7">
        <v>5.9988557001689403E-5</v>
      </c>
      <c r="F3207" s="9">
        <v>66.322052758786725</v>
      </c>
      <c r="G3207" s="9">
        <v>3.0883466583161474</v>
      </c>
      <c r="H3207" s="7">
        <v>3.5848337805444602E-6</v>
      </c>
      <c r="I3207" t="s">
        <v>152</v>
      </c>
      <c r="J3207" t="s">
        <v>453</v>
      </c>
      <c r="K3207" t="s">
        <v>130</v>
      </c>
      <c r="L3207" t="s">
        <v>1052</v>
      </c>
    </row>
    <row r="3208" spans="1:12" hidden="1">
      <c r="A3208" t="s">
        <v>152</v>
      </c>
      <c r="B3208" t="s">
        <v>2333</v>
      </c>
      <c r="C3208" t="s">
        <v>1516</v>
      </c>
      <c r="D3208" t="s">
        <v>1296</v>
      </c>
      <c r="E3208" s="7">
        <v>1.5721496095973001E-5</v>
      </c>
      <c r="F3208" s="9">
        <v>-6.9389702926020762</v>
      </c>
      <c r="G3208" s="9">
        <v>6.5328646621093682</v>
      </c>
      <c r="H3208" s="7">
        <v>0.30272226254998003</v>
      </c>
      <c r="I3208" t="s">
        <v>152</v>
      </c>
      <c r="J3208" t="s">
        <v>453</v>
      </c>
      <c r="K3208" t="s">
        <v>130</v>
      </c>
      <c r="L3208" t="s">
        <v>1052</v>
      </c>
    </row>
    <row r="3209" spans="1:12">
      <c r="A3209" t="s">
        <v>152</v>
      </c>
      <c r="B3209" t="s">
        <v>2334</v>
      </c>
      <c r="C3209" t="s">
        <v>1296</v>
      </c>
      <c r="D3209" t="s">
        <v>1297</v>
      </c>
      <c r="E3209" s="7">
        <v>1.9489947993740399E-5</v>
      </c>
      <c r="F3209" s="9">
        <v>43.587533680407375</v>
      </c>
      <c r="G3209" s="9">
        <v>4.1329186764258257</v>
      </c>
      <c r="H3209" s="7">
        <v>1.1641277863160601E-3</v>
      </c>
      <c r="I3209" t="s">
        <v>152</v>
      </c>
      <c r="J3209" t="s">
        <v>453</v>
      </c>
      <c r="K3209" t="s">
        <v>130</v>
      </c>
      <c r="L3209" t="s">
        <v>1052</v>
      </c>
    </row>
    <row r="3210" spans="1:12" hidden="1">
      <c r="A3210" t="s">
        <v>152</v>
      </c>
      <c r="B3210" t="s">
        <v>2335</v>
      </c>
      <c r="C3210" t="s">
        <v>1301</v>
      </c>
      <c r="D3210" t="s">
        <v>1296</v>
      </c>
      <c r="E3210" s="7">
        <v>1.15952784026344E-5</v>
      </c>
      <c r="F3210" s="9">
        <v>1.7417853154807805</v>
      </c>
      <c r="G3210" s="9">
        <v>7.4172425374630278</v>
      </c>
      <c r="H3210" s="7">
        <v>0.62796592259013195</v>
      </c>
      <c r="I3210" t="s">
        <v>152</v>
      </c>
      <c r="J3210" t="s">
        <v>453</v>
      </c>
      <c r="K3210" t="s">
        <v>130</v>
      </c>
      <c r="L3210" t="s">
        <v>1052</v>
      </c>
    </row>
    <row r="3211" spans="1:12" hidden="1">
      <c r="A3211" t="s">
        <v>152</v>
      </c>
      <c r="B3211" t="s">
        <v>2336</v>
      </c>
      <c r="C3211" t="s">
        <v>2337</v>
      </c>
      <c r="D3211" t="s">
        <v>1296</v>
      </c>
      <c r="E3211" s="7">
        <v>2.1248383550729599E-5</v>
      </c>
      <c r="F3211" s="9">
        <v>-9.375222096851255</v>
      </c>
      <c r="G3211" s="9">
        <v>6.5376375675918048</v>
      </c>
      <c r="H3211" s="7">
        <v>0.23110652891189001</v>
      </c>
      <c r="I3211" t="s">
        <v>152</v>
      </c>
      <c r="J3211" t="s">
        <v>453</v>
      </c>
      <c r="K3211" t="s">
        <v>130</v>
      </c>
      <c r="L3211" t="s">
        <v>1052</v>
      </c>
    </row>
    <row r="3212" spans="1:12" hidden="1">
      <c r="A3212" t="s">
        <v>152</v>
      </c>
      <c r="B3212" t="s">
        <v>2338</v>
      </c>
      <c r="C3212" t="s">
        <v>1299</v>
      </c>
      <c r="D3212" t="s">
        <v>1296</v>
      </c>
      <c r="E3212" s="7">
        <v>1.1319405142388901E-5</v>
      </c>
      <c r="F3212" s="9">
        <v>-1.2093850979446328</v>
      </c>
      <c r="G3212" s="9">
        <v>6.7371312743687435</v>
      </c>
      <c r="H3212" s="7">
        <v>0.67179433713072301</v>
      </c>
      <c r="I3212" t="s">
        <v>152</v>
      </c>
      <c r="J3212" t="s">
        <v>453</v>
      </c>
      <c r="K3212" t="s">
        <v>130</v>
      </c>
      <c r="L3212" t="s">
        <v>1052</v>
      </c>
    </row>
    <row r="3213" spans="1:12" hidden="1">
      <c r="A3213" t="s">
        <v>152</v>
      </c>
      <c r="B3213" t="s">
        <v>2339</v>
      </c>
      <c r="C3213" t="s">
        <v>1296</v>
      </c>
      <c r="D3213" t="s">
        <v>1299</v>
      </c>
      <c r="E3213" s="7">
        <v>5.31196815493326E-5</v>
      </c>
      <c r="F3213" s="9">
        <v>5.8659982989021833</v>
      </c>
      <c r="G3213" s="9">
        <v>6.280458024378528</v>
      </c>
      <c r="H3213" s="7">
        <v>0.33382359916115401</v>
      </c>
      <c r="I3213" t="s">
        <v>152</v>
      </c>
      <c r="J3213" t="s">
        <v>453</v>
      </c>
      <c r="K3213" t="s">
        <v>130</v>
      </c>
      <c r="L3213" t="s">
        <v>1052</v>
      </c>
    </row>
    <row r="3214" spans="1:12" hidden="1">
      <c r="A3214" t="s">
        <v>152</v>
      </c>
      <c r="B3214" t="s">
        <v>2340</v>
      </c>
      <c r="C3214" t="s">
        <v>2153</v>
      </c>
      <c r="D3214" t="s">
        <v>1297</v>
      </c>
      <c r="E3214" s="7">
        <v>6.7351890511182099E-6</v>
      </c>
      <c r="F3214" s="9">
        <v>1.7951486427923709</v>
      </c>
      <c r="G3214" s="9">
        <v>7.4403649773059817</v>
      </c>
      <c r="H3214" s="7">
        <v>0.62328921466780696</v>
      </c>
      <c r="I3214" t="s">
        <v>152</v>
      </c>
      <c r="J3214" t="s">
        <v>453</v>
      </c>
      <c r="K3214" t="s">
        <v>130</v>
      </c>
      <c r="L3214" t="s">
        <v>1052</v>
      </c>
    </row>
    <row r="3215" spans="1:12">
      <c r="A3215" t="s">
        <v>152</v>
      </c>
      <c r="B3215" t="s">
        <v>2341</v>
      </c>
      <c r="C3215" t="s">
        <v>1516</v>
      </c>
      <c r="D3215" t="s">
        <v>1296</v>
      </c>
      <c r="E3215" s="7">
        <v>1.3085579691180299E-5</v>
      </c>
      <c r="F3215" s="9">
        <v>25.225586259841947</v>
      </c>
      <c r="G3215" s="9">
        <v>6.2730763972892101</v>
      </c>
      <c r="H3215" s="7">
        <v>4.4930495444585702E-2</v>
      </c>
      <c r="I3215" t="s">
        <v>152</v>
      </c>
      <c r="J3215" t="s">
        <v>453</v>
      </c>
      <c r="K3215" t="s">
        <v>130</v>
      </c>
      <c r="L3215" t="s">
        <v>1052</v>
      </c>
    </row>
    <row r="3216" spans="1:12" hidden="1">
      <c r="A3216" t="s">
        <v>152</v>
      </c>
      <c r="B3216" t="s">
        <v>2342</v>
      </c>
      <c r="C3216" t="s">
        <v>1301</v>
      </c>
      <c r="D3216" t="s">
        <v>1307</v>
      </c>
      <c r="E3216" s="7">
        <v>5.1829540037010398E-5</v>
      </c>
      <c r="F3216" s="9">
        <v>13.655710128419562</v>
      </c>
      <c r="G3216" s="9">
        <v>4.5179927226323455</v>
      </c>
      <c r="H3216" s="7">
        <v>8.2115924036652493E-2</v>
      </c>
      <c r="I3216" t="s">
        <v>152</v>
      </c>
      <c r="J3216" t="s">
        <v>453</v>
      </c>
      <c r="K3216" t="s">
        <v>130</v>
      </c>
      <c r="L3216" t="s">
        <v>1052</v>
      </c>
    </row>
    <row r="3217" spans="1:12" hidden="1">
      <c r="A3217" t="s">
        <v>152</v>
      </c>
      <c r="B3217" t="s">
        <v>2343</v>
      </c>
      <c r="C3217" t="s">
        <v>1307</v>
      </c>
      <c r="D3217" t="s">
        <v>1301</v>
      </c>
      <c r="E3217" s="7">
        <v>9.0812370112536001E-6</v>
      </c>
      <c r="F3217" s="9">
        <v>11.517181530141633</v>
      </c>
      <c r="G3217" s="9">
        <v>6.2627832527165017</v>
      </c>
      <c r="H3217" s="7">
        <v>0.175069638339717</v>
      </c>
      <c r="I3217" t="s">
        <v>152</v>
      </c>
      <c r="J3217" t="s">
        <v>453</v>
      </c>
      <c r="K3217" t="s">
        <v>130</v>
      </c>
      <c r="L3217" t="s">
        <v>1052</v>
      </c>
    </row>
    <row r="3218" spans="1:12" hidden="1">
      <c r="A3218" t="s">
        <v>152</v>
      </c>
      <c r="B3218" t="s">
        <v>2345</v>
      </c>
      <c r="C3218" t="s">
        <v>1301</v>
      </c>
      <c r="D3218" t="s">
        <v>1297</v>
      </c>
      <c r="E3218" s="7">
        <v>8.8862081757676594E-6</v>
      </c>
      <c r="F3218" s="9">
        <v>-3.8653610965198895</v>
      </c>
      <c r="G3218" s="9">
        <v>6.2092879941985597</v>
      </c>
      <c r="H3218" s="7">
        <v>0.430115053182476</v>
      </c>
      <c r="I3218" t="s">
        <v>152</v>
      </c>
      <c r="J3218" t="s">
        <v>453</v>
      </c>
      <c r="K3218" t="s">
        <v>130</v>
      </c>
      <c r="L3218" t="s">
        <v>1052</v>
      </c>
    </row>
    <row r="3219" spans="1:12">
      <c r="A3219" t="s">
        <v>152</v>
      </c>
      <c r="B3219" t="s">
        <v>2346</v>
      </c>
      <c r="C3219" t="s">
        <v>1452</v>
      </c>
      <c r="D3219" t="s">
        <v>1307</v>
      </c>
      <c r="E3219" s="7">
        <v>2.0557055912432499E-4</v>
      </c>
      <c r="F3219" s="9">
        <v>38.124059592413033</v>
      </c>
      <c r="G3219" s="9">
        <v>6.2818209683255573</v>
      </c>
      <c r="H3219" s="7">
        <v>1.3757869565223501E-2</v>
      </c>
      <c r="I3219" t="s">
        <v>152</v>
      </c>
      <c r="J3219" t="s">
        <v>453</v>
      </c>
      <c r="K3219" t="s">
        <v>130</v>
      </c>
      <c r="L3219" t="s">
        <v>1052</v>
      </c>
    </row>
    <row r="3220" spans="1:12" hidden="1">
      <c r="A3220" t="s">
        <v>152</v>
      </c>
      <c r="B3220" t="s">
        <v>2347</v>
      </c>
      <c r="C3220" t="s">
        <v>1301</v>
      </c>
      <c r="D3220" t="s">
        <v>1296</v>
      </c>
      <c r="E3220" s="7">
        <v>8.4020831176420502E-6</v>
      </c>
      <c r="F3220" s="9">
        <v>4.470096241654551E-2</v>
      </c>
      <c r="G3220" s="9">
        <v>6.2808915921286363</v>
      </c>
      <c r="H3220" s="7">
        <v>0.93276847693389198</v>
      </c>
      <c r="I3220" t="s">
        <v>152</v>
      </c>
      <c r="J3220" t="s">
        <v>453</v>
      </c>
      <c r="K3220" t="s">
        <v>130</v>
      </c>
      <c r="L3220" t="s">
        <v>1052</v>
      </c>
    </row>
    <row r="3221" spans="1:12" hidden="1">
      <c r="A3221" t="s">
        <v>152</v>
      </c>
      <c r="B3221" t="s">
        <v>2348</v>
      </c>
      <c r="C3221" t="s">
        <v>1418</v>
      </c>
      <c r="D3221" t="s">
        <v>1297</v>
      </c>
      <c r="E3221" s="7">
        <v>4.9003971150947303E-4</v>
      </c>
      <c r="F3221" s="9">
        <v>7.4227469561923227</v>
      </c>
      <c r="G3221" s="9">
        <v>5.286375210239493</v>
      </c>
      <c r="H3221" s="7">
        <v>0.23603364548803599</v>
      </c>
      <c r="I3221" t="s">
        <v>152</v>
      </c>
      <c r="J3221" t="s">
        <v>453</v>
      </c>
      <c r="K3221" t="s">
        <v>130</v>
      </c>
      <c r="L3221" t="s">
        <v>1052</v>
      </c>
    </row>
    <row r="3222" spans="1:12" hidden="1">
      <c r="A3222" t="s">
        <v>152</v>
      </c>
      <c r="B3222" t="s">
        <v>2329</v>
      </c>
      <c r="C3222" t="s">
        <v>1301</v>
      </c>
      <c r="D3222" t="s">
        <v>1302</v>
      </c>
      <c r="E3222" s="7">
        <v>4.3341312611857499E-5</v>
      </c>
      <c r="F3222" s="9">
        <v>-1.3112858657443525</v>
      </c>
      <c r="G3222" s="9">
        <v>4.7639631090072365</v>
      </c>
      <c r="H3222" s="7">
        <v>0.59983087424024695</v>
      </c>
      <c r="I3222" t="s">
        <v>152</v>
      </c>
      <c r="J3222" t="s">
        <v>2160</v>
      </c>
      <c r="K3222" t="s">
        <v>130</v>
      </c>
      <c r="L3222" t="s">
        <v>1052</v>
      </c>
    </row>
    <row r="3223" spans="1:12" hidden="1">
      <c r="A3223" t="s">
        <v>152</v>
      </c>
      <c r="B3223" t="s">
        <v>2330</v>
      </c>
      <c r="C3223" t="s">
        <v>1296</v>
      </c>
      <c r="D3223" t="s">
        <v>1297</v>
      </c>
      <c r="E3223" s="7">
        <v>1.7212191204867599E-4</v>
      </c>
      <c r="F3223" s="9">
        <v>4.5430417101241964</v>
      </c>
      <c r="G3223" s="9">
        <v>5.7370390730464482</v>
      </c>
      <c r="H3223" s="7">
        <v>0.37353251151521899</v>
      </c>
      <c r="I3223" t="s">
        <v>152</v>
      </c>
      <c r="J3223" t="s">
        <v>2160</v>
      </c>
      <c r="K3223" t="s">
        <v>130</v>
      </c>
      <c r="L3223" t="s">
        <v>1052</v>
      </c>
    </row>
    <row r="3224" spans="1:12">
      <c r="A3224" t="s">
        <v>152</v>
      </c>
      <c r="B3224" t="s">
        <v>2331</v>
      </c>
      <c r="C3224" t="s">
        <v>2332</v>
      </c>
      <c r="D3224" t="s">
        <v>1296</v>
      </c>
      <c r="E3224" s="7">
        <v>6.1719132510182904E-5</v>
      </c>
      <c r="F3224" s="9">
        <v>62.297753080818971</v>
      </c>
      <c r="G3224" s="9">
        <v>3.0741347495409643</v>
      </c>
      <c r="H3224" s="7">
        <v>6.7418034990979599E-6</v>
      </c>
      <c r="I3224" t="s">
        <v>152</v>
      </c>
      <c r="J3224" t="s">
        <v>2160</v>
      </c>
      <c r="K3224" t="s">
        <v>130</v>
      </c>
      <c r="L3224" t="s">
        <v>1052</v>
      </c>
    </row>
    <row r="3225" spans="1:12" hidden="1">
      <c r="A3225" t="s">
        <v>152</v>
      </c>
      <c r="B3225" t="s">
        <v>2333</v>
      </c>
      <c r="C3225" t="s">
        <v>1516</v>
      </c>
      <c r="D3225" t="s">
        <v>1296</v>
      </c>
      <c r="E3225" s="7">
        <v>1.66979123060193E-5</v>
      </c>
      <c r="F3225" s="9">
        <v>-6.1422053265122889</v>
      </c>
      <c r="G3225" s="9">
        <v>6.4267829987757823</v>
      </c>
      <c r="H3225" s="7">
        <v>0.32826757062802397</v>
      </c>
      <c r="I3225" t="s">
        <v>152</v>
      </c>
      <c r="J3225" t="s">
        <v>2160</v>
      </c>
      <c r="K3225" t="s">
        <v>130</v>
      </c>
      <c r="L3225" t="s">
        <v>1052</v>
      </c>
    </row>
    <row r="3226" spans="1:12">
      <c r="A3226" t="s">
        <v>152</v>
      </c>
      <c r="B3226" t="s">
        <v>2334</v>
      </c>
      <c r="C3226" t="s">
        <v>1296</v>
      </c>
      <c r="D3226" t="s">
        <v>1297</v>
      </c>
      <c r="E3226" s="7">
        <v>1.9193726087204298E-5</v>
      </c>
      <c r="F3226" s="9">
        <v>54.835914937715721</v>
      </c>
      <c r="G3226" s="9">
        <v>4.1370435951739521</v>
      </c>
      <c r="H3226" s="7">
        <v>2.7187474513135198E-4</v>
      </c>
      <c r="I3226" t="s">
        <v>152</v>
      </c>
      <c r="J3226" t="s">
        <v>2160</v>
      </c>
      <c r="K3226" t="s">
        <v>130</v>
      </c>
      <c r="L3226" t="s">
        <v>1052</v>
      </c>
    </row>
    <row r="3227" spans="1:12" hidden="1">
      <c r="A3227" t="s">
        <v>152</v>
      </c>
      <c r="B3227" t="s">
        <v>2335</v>
      </c>
      <c r="C3227" t="s">
        <v>1301</v>
      </c>
      <c r="D3227" t="s">
        <v>1296</v>
      </c>
      <c r="E3227" s="7">
        <v>1.13109376767334E-5</v>
      </c>
      <c r="F3227" s="9">
        <v>1.2518340813115019</v>
      </c>
      <c r="G3227" s="9">
        <v>7.5534216516784092</v>
      </c>
      <c r="H3227" s="7">
        <v>0.68393425511458805</v>
      </c>
      <c r="I3227" t="s">
        <v>152</v>
      </c>
      <c r="J3227" t="s">
        <v>2160</v>
      </c>
      <c r="K3227" t="s">
        <v>130</v>
      </c>
      <c r="L3227" t="s">
        <v>1052</v>
      </c>
    </row>
    <row r="3228" spans="1:12">
      <c r="A3228" t="s">
        <v>152</v>
      </c>
      <c r="B3228" t="s">
        <v>2336</v>
      </c>
      <c r="C3228" t="s">
        <v>2337</v>
      </c>
      <c r="D3228" t="s">
        <v>1296</v>
      </c>
      <c r="E3228" s="7">
        <v>2.0776586858023198E-5</v>
      </c>
      <c r="F3228" s="9">
        <v>-28.673786596682127</v>
      </c>
      <c r="G3228" s="9">
        <v>6.4314200957123688</v>
      </c>
      <c r="H3228" s="7">
        <v>3.4730193071844398E-2</v>
      </c>
      <c r="I3228" t="s">
        <v>152</v>
      </c>
      <c r="J3228" t="s">
        <v>2160</v>
      </c>
      <c r="K3228" t="s">
        <v>130</v>
      </c>
      <c r="L3228" t="s">
        <v>1052</v>
      </c>
    </row>
    <row r="3229" spans="1:12" hidden="1">
      <c r="A3229" t="s">
        <v>152</v>
      </c>
      <c r="B3229" t="s">
        <v>2338</v>
      </c>
      <c r="C3229" t="s">
        <v>1299</v>
      </c>
      <c r="D3229" t="s">
        <v>1296</v>
      </c>
      <c r="E3229" s="7">
        <v>1.11881631612333E-5</v>
      </c>
      <c r="F3229" s="9">
        <v>-2.6015529614525481</v>
      </c>
      <c r="G3229" s="9">
        <v>6.8281102523980124</v>
      </c>
      <c r="H3229" s="7">
        <v>0.53706517794157604</v>
      </c>
      <c r="I3229" t="s">
        <v>152</v>
      </c>
      <c r="J3229" t="s">
        <v>2160</v>
      </c>
      <c r="K3229" t="s">
        <v>130</v>
      </c>
      <c r="L3229" t="s">
        <v>1052</v>
      </c>
    </row>
    <row r="3230" spans="1:12" hidden="1">
      <c r="A3230" t="s">
        <v>152</v>
      </c>
      <c r="B3230" t="s">
        <v>2339</v>
      </c>
      <c r="C3230" t="s">
        <v>1296</v>
      </c>
      <c r="D3230" t="s">
        <v>1299</v>
      </c>
      <c r="E3230" s="7">
        <v>5.1883584388705502E-5</v>
      </c>
      <c r="F3230" s="9">
        <v>4.2874273825414217</v>
      </c>
      <c r="G3230" s="9">
        <v>6.3987240680644923</v>
      </c>
      <c r="H3230" s="7">
        <v>0.41303622820323599</v>
      </c>
      <c r="I3230" t="s">
        <v>152</v>
      </c>
      <c r="J3230" t="s">
        <v>2160</v>
      </c>
      <c r="K3230" t="s">
        <v>130</v>
      </c>
      <c r="L3230" t="s">
        <v>1052</v>
      </c>
    </row>
    <row r="3231" spans="1:12" hidden="1">
      <c r="A3231" t="s">
        <v>152</v>
      </c>
      <c r="B3231" t="s">
        <v>2340</v>
      </c>
      <c r="C3231" t="s">
        <v>2153</v>
      </c>
      <c r="D3231" t="s">
        <v>1297</v>
      </c>
      <c r="E3231" s="7">
        <v>6.8551442891447603E-6</v>
      </c>
      <c r="F3231" s="9">
        <v>2.0088483642255999</v>
      </c>
      <c r="G3231" s="9">
        <v>7.4939276950465645</v>
      </c>
      <c r="H3231" s="7">
        <v>0.60463377178716604</v>
      </c>
      <c r="I3231" t="s">
        <v>152</v>
      </c>
      <c r="J3231" t="s">
        <v>2160</v>
      </c>
      <c r="K3231" t="s">
        <v>130</v>
      </c>
      <c r="L3231" t="s">
        <v>1052</v>
      </c>
    </row>
    <row r="3232" spans="1:12">
      <c r="A3232" t="s">
        <v>152</v>
      </c>
      <c r="B3232" t="s">
        <v>2341</v>
      </c>
      <c r="C3232" t="s">
        <v>1516</v>
      </c>
      <c r="D3232" t="s">
        <v>1296</v>
      </c>
      <c r="E3232" s="7">
        <v>1.2319519045976399E-5</v>
      </c>
      <c r="F3232" s="9">
        <v>32.882921527568762</v>
      </c>
      <c r="G3232" s="9">
        <v>6.3662120437567538</v>
      </c>
      <c r="H3232" s="7">
        <v>2.3043464339127101E-2</v>
      </c>
      <c r="I3232" t="s">
        <v>152</v>
      </c>
      <c r="J3232" t="s">
        <v>2160</v>
      </c>
      <c r="K3232" t="s">
        <v>130</v>
      </c>
      <c r="L3232" t="s">
        <v>1052</v>
      </c>
    </row>
    <row r="3233" spans="1:12">
      <c r="A3233" t="s">
        <v>152</v>
      </c>
      <c r="B3233" t="s">
        <v>2342</v>
      </c>
      <c r="C3233" t="s">
        <v>1301</v>
      </c>
      <c r="D3233" t="s">
        <v>1307</v>
      </c>
      <c r="E3233" s="7">
        <v>6.4865257948469804E-5</v>
      </c>
      <c r="F3233" s="9">
        <v>20.541983798389285</v>
      </c>
      <c r="G3233" s="9">
        <v>4.2758724334931602</v>
      </c>
      <c r="H3233" s="7">
        <v>2.8391071614091899E-2</v>
      </c>
      <c r="I3233" t="s">
        <v>152</v>
      </c>
      <c r="J3233" t="s">
        <v>2160</v>
      </c>
      <c r="K3233" t="s">
        <v>130</v>
      </c>
      <c r="L3233" t="s">
        <v>1052</v>
      </c>
    </row>
    <row r="3234" spans="1:12" hidden="1">
      <c r="A3234" t="s">
        <v>152</v>
      </c>
      <c r="B3234" t="s">
        <v>2343</v>
      </c>
      <c r="C3234" t="s">
        <v>1307</v>
      </c>
      <c r="D3234" t="s">
        <v>1301</v>
      </c>
      <c r="E3234" s="7">
        <v>9.7258894446360808E-6</v>
      </c>
      <c r="F3234" s="9">
        <v>4.9959046501108597</v>
      </c>
      <c r="G3234" s="9">
        <v>6.3704218442859162</v>
      </c>
      <c r="H3234" s="7">
        <v>0.37584919687940499</v>
      </c>
      <c r="I3234" t="s">
        <v>152</v>
      </c>
      <c r="J3234" t="s">
        <v>2160</v>
      </c>
      <c r="K3234" t="s">
        <v>130</v>
      </c>
      <c r="L3234" t="s">
        <v>1052</v>
      </c>
    </row>
    <row r="3235" spans="1:12" hidden="1">
      <c r="A3235" t="s">
        <v>152</v>
      </c>
      <c r="B3235" t="s">
        <v>2344</v>
      </c>
      <c r="C3235" t="s">
        <v>2337</v>
      </c>
      <c r="D3235" t="s">
        <v>1296</v>
      </c>
      <c r="E3235" s="7">
        <v>2.6805871975558101E-6</v>
      </c>
      <c r="F3235" s="9">
        <v>3.979827972772251</v>
      </c>
      <c r="G3235" s="9">
        <v>6.3711329103933885</v>
      </c>
      <c r="H3235" s="7">
        <v>0.42931876149503301</v>
      </c>
      <c r="I3235" t="s">
        <v>152</v>
      </c>
      <c r="J3235" t="s">
        <v>2160</v>
      </c>
      <c r="K3235" t="s">
        <v>130</v>
      </c>
      <c r="L3235" t="s">
        <v>1052</v>
      </c>
    </row>
    <row r="3236" spans="1:12" hidden="1">
      <c r="A3236" t="s">
        <v>152</v>
      </c>
      <c r="B3236" t="s">
        <v>2345</v>
      </c>
      <c r="C3236" t="s">
        <v>1301</v>
      </c>
      <c r="D3236" t="s">
        <v>1297</v>
      </c>
      <c r="E3236" s="7">
        <v>6.4835893430976096E-6</v>
      </c>
      <c r="F3236" s="9">
        <v>-1.609688220433056</v>
      </c>
      <c r="G3236" s="9">
        <v>6.3070585809066939</v>
      </c>
      <c r="H3236" s="7">
        <v>0.61342318323109402</v>
      </c>
      <c r="I3236" t="s">
        <v>152</v>
      </c>
      <c r="J3236" t="s">
        <v>2160</v>
      </c>
      <c r="K3236" t="s">
        <v>130</v>
      </c>
      <c r="L3236" t="s">
        <v>1052</v>
      </c>
    </row>
    <row r="3237" spans="1:12">
      <c r="A3237" t="s">
        <v>152</v>
      </c>
      <c r="B3237" t="s">
        <v>2346</v>
      </c>
      <c r="C3237" t="s">
        <v>1452</v>
      </c>
      <c r="D3237" t="s">
        <v>1307</v>
      </c>
      <c r="E3237" s="7">
        <v>2.1405745114805999E-4</v>
      </c>
      <c r="F3237" s="9">
        <v>52.584467830911429</v>
      </c>
      <c r="G3237" s="9">
        <v>6.165842177419024</v>
      </c>
      <c r="H3237" s="7">
        <v>3.4965631010291601E-3</v>
      </c>
      <c r="I3237" t="s">
        <v>152</v>
      </c>
      <c r="J3237" t="s">
        <v>2160</v>
      </c>
      <c r="K3237" t="s">
        <v>130</v>
      </c>
      <c r="L3237" t="s">
        <v>1052</v>
      </c>
    </row>
    <row r="3238" spans="1:12" hidden="1">
      <c r="A3238" t="s">
        <v>152</v>
      </c>
      <c r="B3238" t="s">
        <v>2347</v>
      </c>
      <c r="C3238" t="s">
        <v>1301</v>
      </c>
      <c r="D3238" t="s">
        <v>1296</v>
      </c>
      <c r="E3238" s="7">
        <v>7.6794295702668603E-6</v>
      </c>
      <c r="F3238" s="9">
        <v>-0.74387250207326516</v>
      </c>
      <c r="G3238" s="9">
        <v>6.3992350043824002</v>
      </c>
      <c r="H3238" s="7">
        <v>0.73314445703032805</v>
      </c>
      <c r="I3238" t="s">
        <v>152</v>
      </c>
      <c r="J3238" t="s">
        <v>2160</v>
      </c>
      <c r="K3238" t="s">
        <v>130</v>
      </c>
      <c r="L3238" t="s">
        <v>1052</v>
      </c>
    </row>
    <row r="3239" spans="1:12" hidden="1">
      <c r="A3239" t="s">
        <v>152</v>
      </c>
      <c r="B3239" t="s">
        <v>2348</v>
      </c>
      <c r="C3239" t="s">
        <v>1418</v>
      </c>
      <c r="D3239" t="s">
        <v>1297</v>
      </c>
      <c r="E3239" s="7">
        <v>4.88000406288881E-4</v>
      </c>
      <c r="F3239" s="9">
        <v>6.1539130105342492</v>
      </c>
      <c r="G3239" s="9">
        <v>4.8874526492576091</v>
      </c>
      <c r="H3239" s="7">
        <v>0.26181681240084498</v>
      </c>
      <c r="I3239" t="s">
        <v>152</v>
      </c>
      <c r="J3239" t="s">
        <v>2160</v>
      </c>
      <c r="K3239" t="s">
        <v>130</v>
      </c>
      <c r="L3239" t="s">
        <v>1052</v>
      </c>
    </row>
    <row r="3240" spans="1:12" hidden="1">
      <c r="A3240" t="s">
        <v>132</v>
      </c>
      <c r="B3240" t="s">
        <v>2349</v>
      </c>
      <c r="C3240" t="s">
        <v>1516</v>
      </c>
      <c r="D3240" t="s">
        <v>1296</v>
      </c>
      <c r="E3240" s="7">
        <v>1.8030509498419601E-5</v>
      </c>
      <c r="F3240" s="9">
        <v>-4.0559173434714296E-2</v>
      </c>
      <c r="G3240" s="9">
        <v>3.5585138135107024</v>
      </c>
      <c r="H3240" s="7">
        <v>0.91497905870266605</v>
      </c>
      <c r="I3240" t="s">
        <v>132</v>
      </c>
      <c r="J3240" t="s">
        <v>436</v>
      </c>
      <c r="K3240" t="s">
        <v>131</v>
      </c>
      <c r="L3240" t="s">
        <v>1052</v>
      </c>
    </row>
    <row r="3241" spans="1:12" hidden="1">
      <c r="A3241" t="s">
        <v>132</v>
      </c>
      <c r="B3241" t="s">
        <v>2350</v>
      </c>
      <c r="C3241" t="s">
        <v>1297</v>
      </c>
      <c r="D3241" t="s">
        <v>2153</v>
      </c>
      <c r="E3241" s="7">
        <v>3.9249548630190801E-5</v>
      </c>
      <c r="F3241" s="9">
        <v>-0.13072179737487277</v>
      </c>
      <c r="G3241" s="9">
        <v>2.7732023446455134</v>
      </c>
      <c r="H3241" s="7">
        <v>0.82812129691702296</v>
      </c>
      <c r="I3241" t="s">
        <v>132</v>
      </c>
      <c r="J3241" t="s">
        <v>436</v>
      </c>
      <c r="K3241" t="s">
        <v>131</v>
      </c>
      <c r="L3241" t="s">
        <v>1052</v>
      </c>
    </row>
    <row r="3242" spans="1:12" hidden="1">
      <c r="A3242" t="s">
        <v>132</v>
      </c>
      <c r="B3242" t="s">
        <v>2351</v>
      </c>
      <c r="C3242" t="s">
        <v>1307</v>
      </c>
      <c r="D3242" t="s">
        <v>1297</v>
      </c>
      <c r="E3242" s="7">
        <v>1.2711541264358801E-5</v>
      </c>
      <c r="F3242" s="9">
        <v>-1.9342566332860504E-3</v>
      </c>
      <c r="G3242" s="9">
        <v>3.6783354854616408</v>
      </c>
      <c r="H3242" s="7">
        <v>0.98170495932185098</v>
      </c>
      <c r="I3242" t="s">
        <v>132</v>
      </c>
      <c r="J3242" t="s">
        <v>436</v>
      </c>
      <c r="K3242" t="s">
        <v>131</v>
      </c>
      <c r="L3242" t="s">
        <v>1052</v>
      </c>
    </row>
    <row r="3243" spans="1:12" hidden="1">
      <c r="A3243" t="s">
        <v>132</v>
      </c>
      <c r="B3243" t="s">
        <v>2352</v>
      </c>
      <c r="C3243" t="s">
        <v>476</v>
      </c>
      <c r="D3243" t="s">
        <v>1297</v>
      </c>
      <c r="E3243" s="7">
        <v>1.67171687629264E-5</v>
      </c>
      <c r="F3243" s="9">
        <v>-0.70268559838555533</v>
      </c>
      <c r="G3243" s="9">
        <v>3.8510105491846915</v>
      </c>
      <c r="H3243" s="7">
        <v>0.66926093513180795</v>
      </c>
      <c r="I3243" t="s">
        <v>132</v>
      </c>
      <c r="J3243" t="s">
        <v>436</v>
      </c>
      <c r="K3243" t="s">
        <v>131</v>
      </c>
      <c r="L3243" t="s">
        <v>1052</v>
      </c>
    </row>
    <row r="3244" spans="1:12" hidden="1">
      <c r="A3244" t="s">
        <v>132</v>
      </c>
      <c r="B3244" t="s">
        <v>2353</v>
      </c>
      <c r="C3244" t="s">
        <v>1301</v>
      </c>
      <c r="D3244" t="s">
        <v>1323</v>
      </c>
      <c r="E3244" s="7">
        <v>7.72355220883534E-6</v>
      </c>
      <c r="F3244" s="9">
        <v>1.355017532971754</v>
      </c>
      <c r="G3244" s="9">
        <v>3.5637615491739902</v>
      </c>
      <c r="H3244" s="7">
        <v>0.537484901618837</v>
      </c>
      <c r="I3244" t="s">
        <v>132</v>
      </c>
      <c r="J3244" t="s">
        <v>436</v>
      </c>
      <c r="K3244" t="s">
        <v>131</v>
      </c>
      <c r="L3244" t="s">
        <v>1052</v>
      </c>
    </row>
    <row r="3245" spans="1:12" hidden="1">
      <c r="A3245" t="s">
        <v>132</v>
      </c>
      <c r="B3245" t="s">
        <v>2354</v>
      </c>
      <c r="C3245" t="s">
        <v>2355</v>
      </c>
      <c r="D3245" t="s">
        <v>1307</v>
      </c>
      <c r="E3245" s="7">
        <v>2.8933889494684901E-5</v>
      </c>
      <c r="F3245" s="9">
        <v>-2.8512816680891295</v>
      </c>
      <c r="G3245" s="9">
        <v>3.1682597433844824</v>
      </c>
      <c r="H3245" s="7">
        <v>0.342794584109266</v>
      </c>
      <c r="I3245" t="s">
        <v>132</v>
      </c>
      <c r="J3245" t="s">
        <v>436</v>
      </c>
      <c r="K3245" t="s">
        <v>131</v>
      </c>
      <c r="L3245" t="s">
        <v>1052</v>
      </c>
    </row>
    <row r="3246" spans="1:12">
      <c r="A3246" t="s">
        <v>132</v>
      </c>
      <c r="B3246" t="s">
        <v>2356</v>
      </c>
      <c r="C3246" t="s">
        <v>2357</v>
      </c>
      <c r="D3246" t="s">
        <v>1301</v>
      </c>
      <c r="E3246" s="7">
        <v>5.9748056738849204E-4</v>
      </c>
      <c r="F3246" s="9">
        <v>-28.283912716857717</v>
      </c>
      <c r="G3246" s="9">
        <v>1.1419656569382186</v>
      </c>
      <c r="H3246" s="7">
        <v>6.4670706346323002E-7</v>
      </c>
      <c r="I3246" t="s">
        <v>132</v>
      </c>
      <c r="J3246" t="s">
        <v>436</v>
      </c>
      <c r="K3246" t="s">
        <v>131</v>
      </c>
      <c r="L3246" t="s">
        <v>1052</v>
      </c>
    </row>
    <row r="3247" spans="1:12" hidden="1">
      <c r="A3247" t="s">
        <v>132</v>
      </c>
      <c r="B3247" t="s">
        <v>2358</v>
      </c>
      <c r="C3247" t="s">
        <v>2359</v>
      </c>
      <c r="D3247" t="s">
        <v>1296</v>
      </c>
      <c r="E3247" s="7">
        <v>1.23529285183259E-4</v>
      </c>
      <c r="F3247" s="9">
        <v>-0.8738858180637834</v>
      </c>
      <c r="G3247" s="9">
        <v>1.6599170380189894</v>
      </c>
      <c r="H3247" s="7">
        <v>0.46809746258551999</v>
      </c>
      <c r="I3247" t="s">
        <v>132</v>
      </c>
      <c r="J3247" t="s">
        <v>436</v>
      </c>
      <c r="K3247" t="s">
        <v>131</v>
      </c>
      <c r="L3247" t="s">
        <v>1052</v>
      </c>
    </row>
    <row r="3248" spans="1:12" hidden="1">
      <c r="A3248" t="s">
        <v>132</v>
      </c>
      <c r="B3248" t="s">
        <v>2360</v>
      </c>
      <c r="C3248" t="s">
        <v>1296</v>
      </c>
      <c r="D3248" t="s">
        <v>1297</v>
      </c>
      <c r="E3248" s="7">
        <v>1.33922945364628E-5</v>
      </c>
      <c r="F3248" s="9">
        <v>-5.5275006001710487</v>
      </c>
      <c r="G3248" s="9">
        <v>3.6443768227150244</v>
      </c>
      <c r="H3248" s="7">
        <v>0.21811647290165201</v>
      </c>
      <c r="I3248" t="s">
        <v>132</v>
      </c>
      <c r="J3248" t="s">
        <v>436</v>
      </c>
      <c r="K3248" t="s">
        <v>131</v>
      </c>
      <c r="L3248" t="s">
        <v>1052</v>
      </c>
    </row>
    <row r="3249" spans="1:12" hidden="1">
      <c r="A3249" t="s">
        <v>132</v>
      </c>
      <c r="B3249" t="s">
        <v>2361</v>
      </c>
      <c r="C3249" t="s">
        <v>1297</v>
      </c>
      <c r="D3249" t="s">
        <v>2153</v>
      </c>
      <c r="E3249" s="7">
        <v>1.59364078365417E-5</v>
      </c>
      <c r="F3249" s="9">
        <v>-8.1707280649485217</v>
      </c>
      <c r="G3249" s="9">
        <v>3.2322470918866415</v>
      </c>
      <c r="H3249" s="7">
        <v>0.111850503915788</v>
      </c>
      <c r="I3249" t="s">
        <v>132</v>
      </c>
      <c r="J3249" t="s">
        <v>436</v>
      </c>
      <c r="K3249" t="s">
        <v>131</v>
      </c>
      <c r="L3249" t="s">
        <v>1052</v>
      </c>
    </row>
    <row r="3250" spans="1:12" hidden="1">
      <c r="A3250" t="s">
        <v>132</v>
      </c>
      <c r="B3250" t="s">
        <v>2362</v>
      </c>
      <c r="C3250" t="s">
        <v>1299</v>
      </c>
      <c r="D3250" t="s">
        <v>1296</v>
      </c>
      <c r="E3250" s="7">
        <v>1.00719350439783E-5</v>
      </c>
      <c r="F3250" s="9">
        <v>-4.7497271959898359</v>
      </c>
      <c r="G3250" s="9">
        <v>3.9294960465286977</v>
      </c>
      <c r="H3250" s="7">
        <v>0.27158240350281099</v>
      </c>
      <c r="I3250" t="s">
        <v>132</v>
      </c>
      <c r="J3250" t="s">
        <v>436</v>
      </c>
      <c r="K3250" t="s">
        <v>131</v>
      </c>
      <c r="L3250" t="s">
        <v>1052</v>
      </c>
    </row>
    <row r="3251" spans="1:12" hidden="1">
      <c r="A3251" t="s">
        <v>132</v>
      </c>
      <c r="B3251" t="s">
        <v>2363</v>
      </c>
      <c r="C3251" t="s">
        <v>1297</v>
      </c>
      <c r="D3251" t="s">
        <v>1307</v>
      </c>
      <c r="E3251" s="7">
        <v>2.4622397199747499E-6</v>
      </c>
      <c r="F3251" s="9">
        <v>-2.6308996476711086</v>
      </c>
      <c r="G3251" s="9">
        <v>3.8301106137554983</v>
      </c>
      <c r="H3251" s="7">
        <v>0.40722110845369602</v>
      </c>
      <c r="I3251" t="s">
        <v>132</v>
      </c>
      <c r="J3251" t="s">
        <v>436</v>
      </c>
      <c r="K3251" t="s">
        <v>131</v>
      </c>
      <c r="L3251" t="s">
        <v>1052</v>
      </c>
    </row>
    <row r="3252" spans="1:12">
      <c r="A3252" t="s">
        <v>132</v>
      </c>
      <c r="B3252" t="s">
        <v>2364</v>
      </c>
      <c r="C3252" t="s">
        <v>1299</v>
      </c>
      <c r="D3252" t="s">
        <v>1296</v>
      </c>
      <c r="E3252" s="7">
        <v>1.8089924557263799E-5</v>
      </c>
      <c r="F3252" s="9">
        <v>-11.448548517064152</v>
      </c>
      <c r="G3252" s="9">
        <v>2.8518290486899422</v>
      </c>
      <c r="H3252" s="7">
        <v>4.5111715484464798E-2</v>
      </c>
      <c r="I3252" t="s">
        <v>132</v>
      </c>
      <c r="J3252" t="s">
        <v>436</v>
      </c>
      <c r="K3252" t="s">
        <v>131</v>
      </c>
      <c r="L3252" t="s">
        <v>1052</v>
      </c>
    </row>
    <row r="3253" spans="1:12" hidden="1">
      <c r="A3253" t="s">
        <v>132</v>
      </c>
      <c r="B3253" t="s">
        <v>2365</v>
      </c>
      <c r="C3253" t="s">
        <v>1296</v>
      </c>
      <c r="D3253" t="s">
        <v>1297</v>
      </c>
      <c r="E3253" s="7">
        <v>6.1061950521712704E-6</v>
      </c>
      <c r="F3253" s="9">
        <v>-0.33066066226753771</v>
      </c>
      <c r="G3253" s="9">
        <v>3.2334341797657489</v>
      </c>
      <c r="H3253" s="7">
        <v>0.74913066919639604</v>
      </c>
      <c r="I3253" t="s">
        <v>132</v>
      </c>
      <c r="J3253" t="s">
        <v>436</v>
      </c>
      <c r="K3253" t="s">
        <v>131</v>
      </c>
      <c r="L3253" t="s">
        <v>1052</v>
      </c>
    </row>
    <row r="3254" spans="1:12">
      <c r="A3254" t="s">
        <v>132</v>
      </c>
      <c r="B3254" t="s">
        <v>2365</v>
      </c>
      <c r="C3254" t="s">
        <v>1299</v>
      </c>
      <c r="D3254" t="s">
        <v>1296</v>
      </c>
      <c r="E3254" s="7">
        <v>3.9198731304185898E-4</v>
      </c>
      <c r="F3254" s="9">
        <v>-6.1220462152825972</v>
      </c>
      <c r="G3254" s="9">
        <v>1.4928805763842636</v>
      </c>
      <c r="H3254" s="7">
        <v>4.28622219976868E-2</v>
      </c>
      <c r="I3254" t="s">
        <v>132</v>
      </c>
      <c r="J3254" t="s">
        <v>436</v>
      </c>
      <c r="K3254" t="s">
        <v>131</v>
      </c>
      <c r="L3254" t="s">
        <v>1052</v>
      </c>
    </row>
    <row r="3255" spans="1:12" hidden="1">
      <c r="A3255" t="s">
        <v>132</v>
      </c>
      <c r="B3255" t="s">
        <v>2366</v>
      </c>
      <c r="C3255" t="s">
        <v>1452</v>
      </c>
      <c r="D3255" t="s">
        <v>1307</v>
      </c>
      <c r="E3255" s="7">
        <v>1.0164814563967401E-5</v>
      </c>
      <c r="F3255" s="9">
        <v>0.24488304032552852</v>
      </c>
      <c r="G3255" s="9">
        <v>3.9227874297254295</v>
      </c>
      <c r="H3255" s="7">
        <v>0.80270218866012499</v>
      </c>
      <c r="I3255" t="s">
        <v>132</v>
      </c>
      <c r="J3255" t="s">
        <v>436</v>
      </c>
      <c r="K3255" t="s">
        <v>131</v>
      </c>
      <c r="L3255" t="s">
        <v>1052</v>
      </c>
    </row>
    <row r="3256" spans="1:12" hidden="1">
      <c r="A3256" t="s">
        <v>132</v>
      </c>
      <c r="B3256" t="s">
        <v>2367</v>
      </c>
      <c r="C3256" t="s">
        <v>1301</v>
      </c>
      <c r="D3256" t="s">
        <v>1297</v>
      </c>
      <c r="E3256" s="7">
        <v>2.2245679544075902E-5</v>
      </c>
      <c r="F3256" s="9">
        <v>5.8094964065905765</v>
      </c>
      <c r="G3256" s="9">
        <v>3.560455300257908</v>
      </c>
      <c r="H3256" s="7">
        <v>0.20147189735510099</v>
      </c>
      <c r="I3256" t="s">
        <v>132</v>
      </c>
      <c r="J3256" t="s">
        <v>436</v>
      </c>
      <c r="K3256" t="s">
        <v>131</v>
      </c>
      <c r="L3256" t="s">
        <v>1052</v>
      </c>
    </row>
    <row r="3257" spans="1:12" hidden="1">
      <c r="A3257" t="s">
        <v>132</v>
      </c>
      <c r="B3257" t="s">
        <v>2368</v>
      </c>
      <c r="C3257" t="s">
        <v>1415</v>
      </c>
      <c r="D3257" t="s">
        <v>1307</v>
      </c>
      <c r="E3257" s="7">
        <v>5.8832821801342697E-5</v>
      </c>
      <c r="F3257" s="9">
        <v>-3.2546238371900826</v>
      </c>
      <c r="G3257" s="9">
        <v>2.454231092360537</v>
      </c>
      <c r="H3257" s="7">
        <v>0.24949527374651501</v>
      </c>
      <c r="I3257" t="s">
        <v>132</v>
      </c>
      <c r="J3257" t="s">
        <v>436</v>
      </c>
      <c r="K3257" t="s">
        <v>131</v>
      </c>
      <c r="L3257" t="s">
        <v>1052</v>
      </c>
    </row>
    <row r="3258" spans="1:12">
      <c r="A3258" t="s">
        <v>132</v>
      </c>
      <c r="B3258" t="s">
        <v>2369</v>
      </c>
      <c r="C3258" t="s">
        <v>1297</v>
      </c>
      <c r="D3258" t="s">
        <v>1418</v>
      </c>
      <c r="E3258" s="7">
        <v>1.3903112707106999E-5</v>
      </c>
      <c r="F3258" s="9">
        <v>25.382519341908118</v>
      </c>
      <c r="G3258" s="9">
        <v>3.8280053474975251</v>
      </c>
      <c r="H3258" s="7">
        <v>1.00233451184447E-2</v>
      </c>
      <c r="I3258" t="s">
        <v>132</v>
      </c>
      <c r="J3258" t="s">
        <v>436</v>
      </c>
      <c r="K3258" t="s">
        <v>131</v>
      </c>
      <c r="L3258" t="s">
        <v>1052</v>
      </c>
    </row>
    <row r="3259" spans="1:12" hidden="1">
      <c r="A3259" t="s">
        <v>132</v>
      </c>
      <c r="B3259" t="s">
        <v>2370</v>
      </c>
      <c r="C3259" t="s">
        <v>1323</v>
      </c>
      <c r="D3259" t="s">
        <v>1301</v>
      </c>
      <c r="E3259" s="7">
        <v>1.13893261710493E-5</v>
      </c>
      <c r="F3259" s="9">
        <v>-0.16646747971563047</v>
      </c>
      <c r="G3259" s="9">
        <v>3.9286317114822626</v>
      </c>
      <c r="H3259" s="7">
        <v>0.83691061125157995</v>
      </c>
      <c r="I3259" t="s">
        <v>132</v>
      </c>
      <c r="J3259" t="s">
        <v>436</v>
      </c>
      <c r="K3259" t="s">
        <v>131</v>
      </c>
      <c r="L3259" t="s">
        <v>1052</v>
      </c>
    </row>
    <row r="3260" spans="1:12" hidden="1">
      <c r="A3260" t="s">
        <v>132</v>
      </c>
      <c r="B3260" t="s">
        <v>2371</v>
      </c>
      <c r="C3260" t="s">
        <v>1307</v>
      </c>
      <c r="D3260" t="s">
        <v>1301</v>
      </c>
      <c r="E3260" s="7">
        <v>1.1591246290801199E-5</v>
      </c>
      <c r="F3260" s="9">
        <v>0.54268562614948623</v>
      </c>
      <c r="G3260" s="9">
        <v>3.1330417999518292</v>
      </c>
      <c r="H3260" s="7">
        <v>0.67727138062855996</v>
      </c>
      <c r="I3260" t="s">
        <v>132</v>
      </c>
      <c r="J3260" t="s">
        <v>436</v>
      </c>
      <c r="K3260" t="s">
        <v>131</v>
      </c>
      <c r="L3260" t="s">
        <v>1052</v>
      </c>
    </row>
    <row r="3261" spans="1:12" hidden="1">
      <c r="A3261" t="s">
        <v>132</v>
      </c>
      <c r="B3261" t="s">
        <v>2372</v>
      </c>
      <c r="C3261" t="s">
        <v>1301</v>
      </c>
      <c r="D3261" t="s">
        <v>1307</v>
      </c>
      <c r="E3261" s="7">
        <v>1.1597076626741499E-5</v>
      </c>
      <c r="F3261" s="9">
        <v>0.11630156109100388</v>
      </c>
      <c r="G3261" s="9">
        <v>3.7371154407395135</v>
      </c>
      <c r="H3261" s="7">
        <v>0.85997142927727599</v>
      </c>
      <c r="I3261" t="s">
        <v>132</v>
      </c>
      <c r="J3261" t="s">
        <v>436</v>
      </c>
      <c r="K3261" t="s">
        <v>131</v>
      </c>
      <c r="L3261" t="s">
        <v>1052</v>
      </c>
    </row>
    <row r="3262" spans="1:12" hidden="1">
      <c r="A3262" t="s">
        <v>132</v>
      </c>
      <c r="B3262" t="s">
        <v>2373</v>
      </c>
      <c r="C3262" t="s">
        <v>1301</v>
      </c>
      <c r="D3262" t="s">
        <v>1307</v>
      </c>
      <c r="E3262" s="7">
        <v>1.1591246290801199E-5</v>
      </c>
      <c r="F3262" s="9">
        <v>-1.9151983386817715</v>
      </c>
      <c r="G3262" s="9">
        <v>3.1354433536014596</v>
      </c>
      <c r="H3262" s="7">
        <v>0.43447841339891202</v>
      </c>
      <c r="I3262" t="s">
        <v>132</v>
      </c>
      <c r="J3262" t="s">
        <v>436</v>
      </c>
      <c r="K3262" t="s">
        <v>131</v>
      </c>
      <c r="L3262" t="s">
        <v>1052</v>
      </c>
    </row>
    <row r="3263" spans="1:12" hidden="1">
      <c r="A3263" t="s">
        <v>132</v>
      </c>
      <c r="B3263" t="s">
        <v>2374</v>
      </c>
      <c r="C3263" t="s">
        <v>1296</v>
      </c>
      <c r="D3263" t="s">
        <v>1297</v>
      </c>
      <c r="E3263" s="7">
        <v>1.1591246290801199E-5</v>
      </c>
      <c r="F3263" s="9">
        <v>-0.93776717730876025</v>
      </c>
      <c r="G3263" s="9">
        <v>3.1277961066683977</v>
      </c>
      <c r="H3263" s="7">
        <v>0.58399702129577402</v>
      </c>
      <c r="I3263" t="s">
        <v>132</v>
      </c>
      <c r="J3263" t="s">
        <v>436</v>
      </c>
      <c r="K3263" t="s">
        <v>131</v>
      </c>
      <c r="L3263" t="s">
        <v>1052</v>
      </c>
    </row>
    <row r="3264" spans="1:12" hidden="1">
      <c r="A3264" t="s">
        <v>132</v>
      </c>
      <c r="B3264" t="s">
        <v>2375</v>
      </c>
      <c r="C3264" t="s">
        <v>1297</v>
      </c>
      <c r="D3264" t="s">
        <v>1301</v>
      </c>
      <c r="E3264" s="7">
        <v>2.7906303167420801E-5</v>
      </c>
      <c r="F3264" s="9">
        <v>0.21700912898219371</v>
      </c>
      <c r="G3264" s="9">
        <v>2.9382472167513543</v>
      </c>
      <c r="H3264" s="7">
        <v>0.78580208777532601</v>
      </c>
      <c r="I3264" t="s">
        <v>132</v>
      </c>
      <c r="J3264" t="s">
        <v>436</v>
      </c>
      <c r="K3264" t="s">
        <v>131</v>
      </c>
      <c r="L3264" t="s">
        <v>1052</v>
      </c>
    </row>
    <row r="3265" spans="1:12" hidden="1">
      <c r="A3265" t="s">
        <v>132</v>
      </c>
      <c r="B3265" t="s">
        <v>2376</v>
      </c>
      <c r="C3265" t="s">
        <v>1296</v>
      </c>
      <c r="D3265" t="s">
        <v>1307</v>
      </c>
      <c r="E3265" s="7">
        <v>5.3519309174094001E-5</v>
      </c>
      <c r="F3265" s="9">
        <v>-1.2876270495261739</v>
      </c>
      <c r="G3265" s="9">
        <v>2.238756419542836</v>
      </c>
      <c r="H3265" s="7">
        <v>0.448218560753329</v>
      </c>
      <c r="I3265" t="s">
        <v>132</v>
      </c>
      <c r="J3265" t="s">
        <v>436</v>
      </c>
      <c r="K3265" t="s">
        <v>131</v>
      </c>
      <c r="L3265" t="s">
        <v>1052</v>
      </c>
    </row>
    <row r="3266" spans="1:12" hidden="1">
      <c r="A3266" t="s">
        <v>132</v>
      </c>
      <c r="B3266" t="s">
        <v>2377</v>
      </c>
      <c r="C3266" t="s">
        <v>1301</v>
      </c>
      <c r="D3266" t="s">
        <v>1296</v>
      </c>
      <c r="E3266" s="7">
        <v>4.9266861792313502E-5</v>
      </c>
      <c r="F3266" s="9">
        <v>-1.7621110534109135</v>
      </c>
      <c r="G3266" s="9">
        <v>2.7321894472074328</v>
      </c>
      <c r="H3266" s="7">
        <v>0.42192590759481502</v>
      </c>
      <c r="I3266" t="s">
        <v>132</v>
      </c>
      <c r="J3266" t="s">
        <v>436</v>
      </c>
      <c r="K3266" t="s">
        <v>131</v>
      </c>
      <c r="L3266" t="s">
        <v>1052</v>
      </c>
    </row>
    <row r="3267" spans="1:12" hidden="1">
      <c r="A3267" t="s">
        <v>132</v>
      </c>
      <c r="B3267" t="s">
        <v>2378</v>
      </c>
      <c r="C3267" t="s">
        <v>1301</v>
      </c>
      <c r="D3267" t="s">
        <v>1296</v>
      </c>
      <c r="E3267" s="7">
        <v>6.8434241702071202E-5</v>
      </c>
      <c r="F3267" s="9">
        <v>-3.5050615845328474</v>
      </c>
      <c r="G3267" s="9">
        <v>2.1171098938515267</v>
      </c>
      <c r="H3267" s="7">
        <v>0.198200087274049</v>
      </c>
      <c r="I3267" t="s">
        <v>132</v>
      </c>
      <c r="J3267" t="s">
        <v>436</v>
      </c>
      <c r="K3267" t="s">
        <v>131</v>
      </c>
      <c r="L3267" t="s">
        <v>1052</v>
      </c>
    </row>
    <row r="3268" spans="1:12" hidden="1">
      <c r="A3268" t="s">
        <v>132</v>
      </c>
      <c r="B3268" t="s">
        <v>2379</v>
      </c>
      <c r="C3268" t="s">
        <v>1296</v>
      </c>
      <c r="D3268" t="s">
        <v>1297</v>
      </c>
      <c r="E3268" s="7">
        <v>8.9441438218326606E-6</v>
      </c>
      <c r="F3268" s="9">
        <v>3.9155153496120523</v>
      </c>
      <c r="G3268" s="9">
        <v>2.8030170288262899</v>
      </c>
      <c r="H3268" s="7">
        <v>0.23724444818593499</v>
      </c>
      <c r="I3268" t="s">
        <v>132</v>
      </c>
      <c r="J3268" t="s">
        <v>436</v>
      </c>
      <c r="K3268" t="s">
        <v>131</v>
      </c>
      <c r="L3268" t="s">
        <v>1052</v>
      </c>
    </row>
    <row r="3269" spans="1:12" hidden="1">
      <c r="A3269" t="s">
        <v>132</v>
      </c>
      <c r="B3269" t="s">
        <v>2380</v>
      </c>
      <c r="C3269" t="s">
        <v>1296</v>
      </c>
      <c r="D3269" t="s">
        <v>1307</v>
      </c>
      <c r="E3269" s="7">
        <v>1.11242925066479E-5</v>
      </c>
      <c r="F3269" s="9">
        <v>-3.0407014229159848</v>
      </c>
      <c r="G3269" s="9">
        <v>3.7356184110306367</v>
      </c>
      <c r="H3269" s="7">
        <v>0.36694753188684698</v>
      </c>
      <c r="I3269" t="s">
        <v>132</v>
      </c>
      <c r="J3269" t="s">
        <v>436</v>
      </c>
      <c r="K3269" t="s">
        <v>131</v>
      </c>
      <c r="L3269" t="s">
        <v>1052</v>
      </c>
    </row>
    <row r="3270" spans="1:12" hidden="1">
      <c r="A3270" t="s">
        <v>132</v>
      </c>
      <c r="B3270" t="s">
        <v>2381</v>
      </c>
      <c r="C3270" t="s">
        <v>1307</v>
      </c>
      <c r="D3270" t="s">
        <v>1301</v>
      </c>
      <c r="E3270" s="7">
        <v>1.1363894633969001E-5</v>
      </c>
      <c r="F3270" s="9">
        <v>-3.2382295867608688</v>
      </c>
      <c r="G3270" s="9">
        <v>3.9205437826334144</v>
      </c>
      <c r="H3270" s="7">
        <v>0.36344206711175497</v>
      </c>
      <c r="I3270" t="s">
        <v>132</v>
      </c>
      <c r="J3270" t="s">
        <v>436</v>
      </c>
      <c r="K3270" t="s">
        <v>131</v>
      </c>
      <c r="L3270" t="s">
        <v>1052</v>
      </c>
    </row>
    <row r="3271" spans="1:12" hidden="1">
      <c r="A3271" t="s">
        <v>132</v>
      </c>
      <c r="B3271" t="s">
        <v>2382</v>
      </c>
      <c r="C3271" t="s">
        <v>1301</v>
      </c>
      <c r="D3271" t="s">
        <v>1296</v>
      </c>
      <c r="E3271" s="7">
        <v>1.1591246290801199E-5</v>
      </c>
      <c r="F3271" s="9">
        <v>-0.77263893453878174</v>
      </c>
      <c r="G3271" s="9">
        <v>3.1357670615980138</v>
      </c>
      <c r="H3271" s="7">
        <v>0.61962462145257302</v>
      </c>
      <c r="I3271" t="s">
        <v>132</v>
      </c>
      <c r="J3271" t="s">
        <v>436</v>
      </c>
      <c r="K3271" t="s">
        <v>131</v>
      </c>
      <c r="L3271" t="s">
        <v>1052</v>
      </c>
    </row>
    <row r="3272" spans="1:12" hidden="1">
      <c r="A3272" t="s">
        <v>132</v>
      </c>
      <c r="B3272" t="s">
        <v>2383</v>
      </c>
      <c r="C3272" t="s">
        <v>1296</v>
      </c>
      <c r="D3272" t="s">
        <v>1516</v>
      </c>
      <c r="E3272" s="7">
        <v>1.16357902906884E-5</v>
      </c>
      <c r="F3272" s="9">
        <v>-0.10808366669779336</v>
      </c>
      <c r="G3272" s="9">
        <v>3.6088010204690657</v>
      </c>
      <c r="H3272" s="7">
        <v>0.86260368109220997</v>
      </c>
      <c r="I3272" t="s">
        <v>132</v>
      </c>
      <c r="J3272" t="s">
        <v>436</v>
      </c>
      <c r="K3272" t="s">
        <v>131</v>
      </c>
      <c r="L3272" t="s">
        <v>1052</v>
      </c>
    </row>
    <row r="3273" spans="1:12" hidden="1">
      <c r="A3273" t="s">
        <v>132</v>
      </c>
      <c r="B3273" t="s">
        <v>2384</v>
      </c>
      <c r="C3273" t="s">
        <v>1296</v>
      </c>
      <c r="D3273" t="s">
        <v>1297</v>
      </c>
      <c r="E3273" s="7">
        <v>7.7059880254451705E-6</v>
      </c>
      <c r="F3273" s="9">
        <v>-0.33643692605548026</v>
      </c>
      <c r="G3273" s="9">
        <v>2.8098968393046611</v>
      </c>
      <c r="H3273" s="7">
        <v>0.72932442788781404</v>
      </c>
      <c r="I3273" t="s">
        <v>132</v>
      </c>
      <c r="J3273" t="s">
        <v>436</v>
      </c>
      <c r="K3273" t="s">
        <v>131</v>
      </c>
      <c r="L3273" t="s">
        <v>1052</v>
      </c>
    </row>
    <row r="3274" spans="1:12" hidden="1">
      <c r="A3274" t="s">
        <v>132</v>
      </c>
      <c r="B3274" t="s">
        <v>2385</v>
      </c>
      <c r="C3274" t="s">
        <v>1297</v>
      </c>
      <c r="D3274" t="s">
        <v>1301</v>
      </c>
      <c r="E3274" s="7">
        <v>3.8011550854325701E-6</v>
      </c>
      <c r="F3274" s="9">
        <v>1.6008423078348055</v>
      </c>
      <c r="G3274" s="9">
        <v>3.8472467105004391</v>
      </c>
      <c r="H3274" s="7">
        <v>0.51888912605064696</v>
      </c>
      <c r="I3274" t="s">
        <v>132</v>
      </c>
      <c r="J3274" t="s">
        <v>436</v>
      </c>
      <c r="K3274" t="s">
        <v>131</v>
      </c>
      <c r="L3274" t="s">
        <v>1052</v>
      </c>
    </row>
    <row r="3275" spans="1:12" hidden="1">
      <c r="A3275" t="s">
        <v>132</v>
      </c>
      <c r="B3275" t="s">
        <v>2386</v>
      </c>
      <c r="C3275" t="s">
        <v>1299</v>
      </c>
      <c r="D3275" t="s">
        <v>1296</v>
      </c>
      <c r="E3275" s="7">
        <v>2.5851240328264099E-5</v>
      </c>
      <c r="F3275" s="9">
        <v>-7.5155994931938395</v>
      </c>
      <c r="G3275" s="9">
        <v>3.1308145278697066</v>
      </c>
      <c r="H3275" s="7">
        <v>0.121294514191239</v>
      </c>
      <c r="I3275" t="s">
        <v>132</v>
      </c>
      <c r="J3275" t="s">
        <v>436</v>
      </c>
      <c r="K3275" t="s">
        <v>131</v>
      </c>
      <c r="L3275" t="s">
        <v>1052</v>
      </c>
    </row>
    <row r="3276" spans="1:12" hidden="1">
      <c r="A3276" t="s">
        <v>132</v>
      </c>
      <c r="B3276" t="s">
        <v>2387</v>
      </c>
      <c r="C3276" t="s">
        <v>1415</v>
      </c>
      <c r="D3276" t="s">
        <v>1307</v>
      </c>
      <c r="E3276" s="7">
        <v>6.0815413058285502E-6</v>
      </c>
      <c r="F3276" s="9">
        <v>1.8740078006869534</v>
      </c>
      <c r="G3276" s="9">
        <v>3.6744919294816967</v>
      </c>
      <c r="H3276" s="7">
        <v>0.475136863137329</v>
      </c>
      <c r="I3276" t="s">
        <v>132</v>
      </c>
      <c r="J3276" t="s">
        <v>436</v>
      </c>
      <c r="K3276" t="s">
        <v>131</v>
      </c>
      <c r="L3276" t="s">
        <v>1052</v>
      </c>
    </row>
    <row r="3277" spans="1:12" hidden="1">
      <c r="A3277" t="s">
        <v>132</v>
      </c>
      <c r="B3277" t="s">
        <v>2388</v>
      </c>
      <c r="C3277" t="s">
        <v>1296</v>
      </c>
      <c r="D3277" t="s">
        <v>1307</v>
      </c>
      <c r="E3277" s="7">
        <v>1.61668571054564E-4</v>
      </c>
      <c r="F3277" s="9">
        <v>-4.5319805026204509</v>
      </c>
      <c r="G3277" s="9">
        <v>1.7188427056702553</v>
      </c>
      <c r="H3277" s="7">
        <v>0.104423759228977</v>
      </c>
      <c r="I3277" t="s">
        <v>132</v>
      </c>
      <c r="J3277" t="s">
        <v>436</v>
      </c>
      <c r="K3277" t="s">
        <v>131</v>
      </c>
      <c r="L3277" t="s">
        <v>1052</v>
      </c>
    </row>
    <row r="3278" spans="1:12" hidden="1">
      <c r="A3278" t="s">
        <v>132</v>
      </c>
      <c r="B3278" t="s">
        <v>2389</v>
      </c>
      <c r="C3278" t="s">
        <v>1301</v>
      </c>
      <c r="D3278" t="s">
        <v>1297</v>
      </c>
      <c r="E3278" s="7">
        <v>1.6243313457124E-5</v>
      </c>
      <c r="F3278" s="9">
        <v>-1.7334285013338659</v>
      </c>
      <c r="G3278" s="9">
        <v>3.8542614539744906</v>
      </c>
      <c r="H3278" s="7">
        <v>0.502456853216799</v>
      </c>
      <c r="I3278" t="s">
        <v>132</v>
      </c>
      <c r="J3278" t="s">
        <v>436</v>
      </c>
      <c r="K3278" t="s">
        <v>131</v>
      </c>
      <c r="L3278" t="s">
        <v>1052</v>
      </c>
    </row>
    <row r="3279" spans="1:12" hidden="1">
      <c r="A3279" t="s">
        <v>132</v>
      </c>
      <c r="B3279" t="s">
        <v>2390</v>
      </c>
      <c r="C3279" t="s">
        <v>1307</v>
      </c>
      <c r="D3279" t="s">
        <v>1301</v>
      </c>
      <c r="E3279" s="7">
        <v>6.6049386034866498E-5</v>
      </c>
      <c r="F3279" s="9">
        <v>-1.7010692158678169</v>
      </c>
      <c r="G3279" s="9">
        <v>3.5669454089767232</v>
      </c>
      <c r="H3279" s="7">
        <v>0.48983075430455902</v>
      </c>
      <c r="I3279" t="s">
        <v>132</v>
      </c>
      <c r="J3279" t="s">
        <v>436</v>
      </c>
      <c r="K3279" t="s">
        <v>131</v>
      </c>
      <c r="L3279" t="s">
        <v>1052</v>
      </c>
    </row>
    <row r="3280" spans="1:12" hidden="1">
      <c r="A3280" t="s">
        <v>132</v>
      </c>
      <c r="B3280" t="s">
        <v>2391</v>
      </c>
      <c r="C3280" t="s">
        <v>2392</v>
      </c>
      <c r="D3280" t="s">
        <v>1307</v>
      </c>
      <c r="E3280" s="7">
        <v>9.2794630105229701E-6</v>
      </c>
      <c r="F3280" s="9">
        <v>-12.740848556282341</v>
      </c>
      <c r="G3280" s="9">
        <v>3.9242611628143926</v>
      </c>
      <c r="H3280" s="7">
        <v>7.15679695003172E-2</v>
      </c>
      <c r="I3280" t="s">
        <v>132</v>
      </c>
      <c r="J3280" t="s">
        <v>436</v>
      </c>
      <c r="K3280" t="s">
        <v>131</v>
      </c>
      <c r="L3280" t="s">
        <v>1052</v>
      </c>
    </row>
    <row r="3281" spans="1:12">
      <c r="A3281" t="s">
        <v>132</v>
      </c>
      <c r="B3281" t="s">
        <v>2393</v>
      </c>
      <c r="C3281" t="s">
        <v>1301</v>
      </c>
      <c r="D3281" t="s">
        <v>1307</v>
      </c>
      <c r="E3281" s="7">
        <v>1.5919162411046202E-5</v>
      </c>
      <c r="F3281" s="9">
        <v>-35.100343603188101</v>
      </c>
      <c r="G3281" s="9">
        <v>3.2880220210575999</v>
      </c>
      <c r="H3281" s="7">
        <v>1.0858053853530999E-3</v>
      </c>
      <c r="I3281" t="s">
        <v>132</v>
      </c>
      <c r="J3281" t="s">
        <v>436</v>
      </c>
      <c r="K3281" t="s">
        <v>131</v>
      </c>
      <c r="L3281" t="s">
        <v>1052</v>
      </c>
    </row>
    <row r="3282" spans="1:12" hidden="1">
      <c r="A3282" t="s">
        <v>132</v>
      </c>
      <c r="B3282" t="s">
        <v>2394</v>
      </c>
      <c r="C3282" t="s">
        <v>1301</v>
      </c>
      <c r="D3282" t="s">
        <v>1307</v>
      </c>
      <c r="E3282" s="7">
        <v>8.0678215414578105E-5</v>
      </c>
      <c r="F3282" s="9">
        <v>-2.2005960645084928E-2</v>
      </c>
      <c r="G3282" s="9">
        <v>3.4994653225449524</v>
      </c>
      <c r="H3282" s="7">
        <v>0.93679456813088702</v>
      </c>
      <c r="I3282" t="s">
        <v>132</v>
      </c>
      <c r="J3282" t="s">
        <v>436</v>
      </c>
      <c r="K3282" t="s">
        <v>131</v>
      </c>
      <c r="L3282" t="s">
        <v>1052</v>
      </c>
    </row>
    <row r="3283" spans="1:12" hidden="1">
      <c r="A3283" t="s">
        <v>132</v>
      </c>
      <c r="B3283" t="s">
        <v>2395</v>
      </c>
      <c r="C3283" t="s">
        <v>1301</v>
      </c>
      <c r="D3283" t="s">
        <v>1307</v>
      </c>
      <c r="E3283" s="7">
        <v>2.5724515401253299E-5</v>
      </c>
      <c r="F3283" s="9">
        <v>-0.39732796495944145</v>
      </c>
      <c r="G3283" s="9">
        <v>2.618404101488307</v>
      </c>
      <c r="H3283" s="7">
        <v>0.69687396047018901</v>
      </c>
      <c r="I3283" t="s">
        <v>132</v>
      </c>
      <c r="J3283" t="s">
        <v>436</v>
      </c>
      <c r="K3283" t="s">
        <v>131</v>
      </c>
      <c r="L3283" t="s">
        <v>1052</v>
      </c>
    </row>
    <row r="3284" spans="1:12" hidden="1">
      <c r="A3284" t="s">
        <v>132</v>
      </c>
      <c r="B3284" t="s">
        <v>2396</v>
      </c>
      <c r="C3284" t="s">
        <v>1307</v>
      </c>
      <c r="D3284" t="s">
        <v>1329</v>
      </c>
      <c r="E3284" s="7">
        <v>1.1541220118639101E-5</v>
      </c>
      <c r="F3284" s="9">
        <v>-8.4561812104551599</v>
      </c>
      <c r="G3284" s="9">
        <v>3.8389370674722518</v>
      </c>
      <c r="H3284" s="7">
        <v>0.13776564340935599</v>
      </c>
      <c r="I3284" t="s">
        <v>132</v>
      </c>
      <c r="J3284" t="s">
        <v>436</v>
      </c>
      <c r="K3284" t="s">
        <v>131</v>
      </c>
      <c r="L3284" t="s">
        <v>1052</v>
      </c>
    </row>
    <row r="3285" spans="1:12" hidden="1">
      <c r="A3285" t="s">
        <v>132</v>
      </c>
      <c r="B3285" t="s">
        <v>2397</v>
      </c>
      <c r="C3285" t="s">
        <v>1452</v>
      </c>
      <c r="D3285" t="s">
        <v>1307</v>
      </c>
      <c r="E3285" s="7">
        <v>1.0002200723016E-5</v>
      </c>
      <c r="F3285" s="9">
        <v>-3.9704258390780276</v>
      </c>
      <c r="G3285" s="9">
        <v>3.3316776162807793</v>
      </c>
      <c r="H3285" s="7">
        <v>0.27498294732802497</v>
      </c>
      <c r="I3285" t="s">
        <v>132</v>
      </c>
      <c r="J3285" t="s">
        <v>436</v>
      </c>
      <c r="K3285" t="s">
        <v>131</v>
      </c>
      <c r="L3285" t="s">
        <v>1052</v>
      </c>
    </row>
    <row r="3286" spans="1:12">
      <c r="A3286" t="s">
        <v>132</v>
      </c>
      <c r="B3286" t="s">
        <v>2398</v>
      </c>
      <c r="C3286" t="s">
        <v>1296</v>
      </c>
      <c r="D3286" t="s">
        <v>1516</v>
      </c>
      <c r="E3286" s="7">
        <v>6.1236656222633099E-6</v>
      </c>
      <c r="F3286" s="9">
        <v>-24.229971560685787</v>
      </c>
      <c r="G3286" s="9">
        <v>3.6772858208952148</v>
      </c>
      <c r="H3286" s="7">
        <v>1.0260553870012E-2</v>
      </c>
      <c r="I3286" t="s">
        <v>132</v>
      </c>
      <c r="J3286" t="s">
        <v>436</v>
      </c>
      <c r="K3286" t="s">
        <v>131</v>
      </c>
      <c r="L3286" t="s">
        <v>1052</v>
      </c>
    </row>
    <row r="3287" spans="1:12" hidden="1">
      <c r="A3287" t="s">
        <v>132</v>
      </c>
      <c r="B3287" t="s">
        <v>2399</v>
      </c>
      <c r="C3287" t="s">
        <v>2400</v>
      </c>
      <c r="D3287" t="s">
        <v>1307</v>
      </c>
      <c r="E3287" s="7">
        <v>2.2359947000415101E-5</v>
      </c>
      <c r="F3287" s="9">
        <v>7.3702139862955466E-6</v>
      </c>
      <c r="G3287" s="9">
        <v>3.8015092630852796</v>
      </c>
      <c r="H3287" s="7">
        <v>0.99888903099351101</v>
      </c>
      <c r="I3287" t="s">
        <v>132</v>
      </c>
      <c r="J3287" t="s">
        <v>436</v>
      </c>
      <c r="K3287" t="s">
        <v>131</v>
      </c>
      <c r="L3287" t="s">
        <v>1052</v>
      </c>
    </row>
    <row r="3288" spans="1:12" hidden="1">
      <c r="A3288" t="s">
        <v>132</v>
      </c>
      <c r="B3288" t="s">
        <v>2349</v>
      </c>
      <c r="C3288" t="s">
        <v>1516</v>
      </c>
      <c r="D3288" t="s">
        <v>1296</v>
      </c>
      <c r="E3288" s="7">
        <v>1.8475432715655E-5</v>
      </c>
      <c r="F3288" s="9">
        <v>-1.0525887381477246</v>
      </c>
      <c r="G3288" s="9">
        <v>6.1476158466915294</v>
      </c>
      <c r="H3288" s="7">
        <v>0.67903069397096305</v>
      </c>
      <c r="I3288" t="s">
        <v>132</v>
      </c>
      <c r="J3288" t="s">
        <v>453</v>
      </c>
      <c r="K3288" t="s">
        <v>130</v>
      </c>
      <c r="L3288" t="s">
        <v>1052</v>
      </c>
    </row>
    <row r="3289" spans="1:12" hidden="1">
      <c r="A3289" t="s">
        <v>132</v>
      </c>
      <c r="B3289" t="s">
        <v>2350</v>
      </c>
      <c r="C3289" t="s">
        <v>1297</v>
      </c>
      <c r="D3289" t="s">
        <v>2153</v>
      </c>
      <c r="E3289" s="7">
        <v>3.9256739073540999E-5</v>
      </c>
      <c r="F3289" s="9">
        <v>-7.3370944371242341</v>
      </c>
      <c r="G3289" s="9">
        <v>4.7268618753556524</v>
      </c>
      <c r="H3289" s="7">
        <v>0.212809102111328</v>
      </c>
      <c r="I3289" t="s">
        <v>132</v>
      </c>
      <c r="J3289" t="s">
        <v>453</v>
      </c>
      <c r="K3289" t="s">
        <v>130</v>
      </c>
      <c r="L3289" t="s">
        <v>1052</v>
      </c>
    </row>
    <row r="3290" spans="1:12" hidden="1">
      <c r="A3290" t="s">
        <v>132</v>
      </c>
      <c r="B3290" t="s">
        <v>2401</v>
      </c>
      <c r="C3290" t="s">
        <v>1296</v>
      </c>
      <c r="D3290" t="s">
        <v>1307</v>
      </c>
      <c r="E3290" s="7">
        <v>1.8359698047631499E-5</v>
      </c>
      <c r="F3290" s="9">
        <v>-4.2917501570181296E-4</v>
      </c>
      <c r="G3290" s="9">
        <v>6.2803589357847223</v>
      </c>
      <c r="H3290" s="7">
        <v>0.99340431208154001</v>
      </c>
      <c r="I3290" t="s">
        <v>132</v>
      </c>
      <c r="J3290" t="s">
        <v>453</v>
      </c>
      <c r="K3290" t="s">
        <v>130</v>
      </c>
      <c r="L3290" t="s">
        <v>1052</v>
      </c>
    </row>
    <row r="3291" spans="1:12" hidden="1">
      <c r="A3291" t="s">
        <v>132</v>
      </c>
      <c r="B3291" t="s">
        <v>2401</v>
      </c>
      <c r="C3291" t="s">
        <v>1296</v>
      </c>
      <c r="D3291" t="s">
        <v>1297</v>
      </c>
      <c r="E3291" s="7">
        <v>2.51572548242812E-5</v>
      </c>
      <c r="F3291" s="9">
        <v>1.3921882674214083</v>
      </c>
      <c r="G3291" s="9">
        <v>5.9779769514786398</v>
      </c>
      <c r="H3291" s="7">
        <v>0.62939197234844502</v>
      </c>
      <c r="I3291" t="s">
        <v>132</v>
      </c>
      <c r="J3291" t="s">
        <v>453</v>
      </c>
      <c r="K3291" t="s">
        <v>130</v>
      </c>
      <c r="L3291" t="s">
        <v>1052</v>
      </c>
    </row>
    <row r="3292" spans="1:12" hidden="1">
      <c r="A3292" t="s">
        <v>132</v>
      </c>
      <c r="B3292" t="s">
        <v>2402</v>
      </c>
      <c r="C3292" t="s">
        <v>1297</v>
      </c>
      <c r="D3292" t="s">
        <v>1296</v>
      </c>
      <c r="E3292" s="7">
        <v>1.53967310273396E-5</v>
      </c>
      <c r="F3292" s="9">
        <v>-1.8512530624336074</v>
      </c>
      <c r="G3292" s="9">
        <v>6.5268367422355684</v>
      </c>
      <c r="H3292" s="7">
        <v>0.59432717992036099</v>
      </c>
      <c r="I3292" t="s">
        <v>132</v>
      </c>
      <c r="J3292" t="s">
        <v>453</v>
      </c>
      <c r="K3292" t="s">
        <v>130</v>
      </c>
      <c r="L3292" t="s">
        <v>1052</v>
      </c>
    </row>
    <row r="3293" spans="1:12" hidden="1">
      <c r="A3293" t="s">
        <v>132</v>
      </c>
      <c r="B3293" t="s">
        <v>2351</v>
      </c>
      <c r="C3293" t="s">
        <v>1307</v>
      </c>
      <c r="D3293" t="s">
        <v>1297</v>
      </c>
      <c r="E3293" s="7">
        <v>1.2543938665270899E-5</v>
      </c>
      <c r="F3293" s="9">
        <v>-5.1352915829825259</v>
      </c>
      <c r="G3293" s="9">
        <v>6.2874556131269639</v>
      </c>
      <c r="H3293" s="7">
        <v>0.36613153634262302</v>
      </c>
      <c r="I3293" t="s">
        <v>132</v>
      </c>
      <c r="J3293" t="s">
        <v>453</v>
      </c>
      <c r="K3293" t="s">
        <v>130</v>
      </c>
      <c r="L3293" t="s">
        <v>1052</v>
      </c>
    </row>
    <row r="3294" spans="1:12" hidden="1">
      <c r="A3294" t="s">
        <v>132</v>
      </c>
      <c r="B3294" t="s">
        <v>2352</v>
      </c>
      <c r="C3294" t="s">
        <v>476</v>
      </c>
      <c r="D3294" t="s">
        <v>1297</v>
      </c>
      <c r="E3294" s="7">
        <v>1.66980349973821E-5</v>
      </c>
      <c r="F3294" s="9">
        <v>14.451904813061379</v>
      </c>
      <c r="G3294" s="9">
        <v>6.5630589092835665</v>
      </c>
      <c r="H3294" s="7">
        <v>0.13783113639814401</v>
      </c>
      <c r="I3294" t="s">
        <v>132</v>
      </c>
      <c r="J3294" t="s">
        <v>453</v>
      </c>
      <c r="K3294" t="s">
        <v>130</v>
      </c>
      <c r="L3294" t="s">
        <v>1052</v>
      </c>
    </row>
    <row r="3295" spans="1:12" hidden="1">
      <c r="A3295" t="s">
        <v>132</v>
      </c>
      <c r="B3295" t="s">
        <v>2353</v>
      </c>
      <c r="C3295" t="s">
        <v>1301</v>
      </c>
      <c r="D3295" t="s">
        <v>1323</v>
      </c>
      <c r="E3295" s="7">
        <v>6.8251307251732103E-6</v>
      </c>
      <c r="F3295" s="9">
        <v>2.0797617932284047</v>
      </c>
      <c r="G3295" s="9">
        <v>6.1572689436573125</v>
      </c>
      <c r="H3295" s="7">
        <v>0.56111727390378596</v>
      </c>
      <c r="I3295" t="s">
        <v>132</v>
      </c>
      <c r="J3295" t="s">
        <v>453</v>
      </c>
      <c r="K3295" t="s">
        <v>130</v>
      </c>
      <c r="L3295" t="s">
        <v>1052</v>
      </c>
    </row>
    <row r="3296" spans="1:12" hidden="1">
      <c r="A3296" t="s">
        <v>132</v>
      </c>
      <c r="B3296" t="s">
        <v>2354</v>
      </c>
      <c r="C3296" t="s">
        <v>2355</v>
      </c>
      <c r="D3296" t="s">
        <v>1307</v>
      </c>
      <c r="E3296" s="7">
        <v>2.9374237591302102E-5</v>
      </c>
      <c r="F3296" s="9">
        <v>-1.034879935632198</v>
      </c>
      <c r="G3296" s="9">
        <v>5.7485450203018571</v>
      </c>
      <c r="H3296" s="7">
        <v>0.671352038094571</v>
      </c>
      <c r="I3296" t="s">
        <v>132</v>
      </c>
      <c r="J3296" t="s">
        <v>453</v>
      </c>
      <c r="K3296" t="s">
        <v>130</v>
      </c>
      <c r="L3296" t="s">
        <v>1052</v>
      </c>
    </row>
    <row r="3297" spans="1:12">
      <c r="A3297" t="s">
        <v>132</v>
      </c>
      <c r="B3297" t="s">
        <v>2356</v>
      </c>
      <c r="C3297" t="s">
        <v>2357</v>
      </c>
      <c r="D3297" t="s">
        <v>1301</v>
      </c>
      <c r="E3297" s="7">
        <v>5.9762648598929197E-4</v>
      </c>
      <c r="F3297" s="9">
        <v>-30.34670985733166</v>
      </c>
      <c r="G3297" s="9">
        <v>1.9810788756567308</v>
      </c>
      <c r="H3297" s="7">
        <v>9.0833547189664201E-5</v>
      </c>
      <c r="I3297" t="s">
        <v>132</v>
      </c>
      <c r="J3297" t="s">
        <v>453</v>
      </c>
      <c r="K3297" t="s">
        <v>130</v>
      </c>
      <c r="L3297" t="s">
        <v>1052</v>
      </c>
    </row>
    <row r="3298" spans="1:12">
      <c r="A3298" t="s">
        <v>132</v>
      </c>
      <c r="B3298" t="s">
        <v>2358</v>
      </c>
      <c r="C3298" t="s">
        <v>2359</v>
      </c>
      <c r="D3298" t="s">
        <v>1296</v>
      </c>
      <c r="E3298" s="7">
        <v>1.2227029508758301E-4</v>
      </c>
      <c r="F3298" s="9">
        <v>-28.861001621054093</v>
      </c>
      <c r="G3298" s="9">
        <v>2.8489516752790589</v>
      </c>
      <c r="H3298" s="7">
        <v>1.45844266418142E-3</v>
      </c>
      <c r="I3298" t="s">
        <v>132</v>
      </c>
      <c r="J3298" t="s">
        <v>453</v>
      </c>
      <c r="K3298" t="s">
        <v>130</v>
      </c>
      <c r="L3298" t="s">
        <v>1052</v>
      </c>
    </row>
    <row r="3299" spans="1:12" hidden="1">
      <c r="A3299" t="s">
        <v>132</v>
      </c>
      <c r="B3299" t="s">
        <v>2360</v>
      </c>
      <c r="C3299" t="s">
        <v>1296</v>
      </c>
      <c r="D3299" t="s">
        <v>1297</v>
      </c>
      <c r="E3299" s="7">
        <v>1.3493676231353099E-5</v>
      </c>
      <c r="F3299" s="9">
        <v>0.68364468069108664</v>
      </c>
      <c r="G3299" s="9">
        <v>6.2724840294762512</v>
      </c>
      <c r="H3299" s="7">
        <v>0.74129573664414194</v>
      </c>
      <c r="I3299" t="s">
        <v>132</v>
      </c>
      <c r="J3299" t="s">
        <v>453</v>
      </c>
      <c r="K3299" t="s">
        <v>130</v>
      </c>
      <c r="L3299" t="s">
        <v>1052</v>
      </c>
    </row>
    <row r="3300" spans="1:12" hidden="1">
      <c r="A3300" t="s">
        <v>132</v>
      </c>
      <c r="B3300" t="s">
        <v>2361</v>
      </c>
      <c r="C3300" t="s">
        <v>1297</v>
      </c>
      <c r="D3300" t="s">
        <v>2153</v>
      </c>
      <c r="E3300" s="7">
        <v>1.5930020528580201E-5</v>
      </c>
      <c r="F3300" s="9">
        <v>8.1173178317736028</v>
      </c>
      <c r="G3300" s="9">
        <v>5.506738174940712</v>
      </c>
      <c r="H3300" s="7">
        <v>0.224704627378258</v>
      </c>
      <c r="I3300" t="s">
        <v>132</v>
      </c>
      <c r="J3300" t="s">
        <v>453</v>
      </c>
      <c r="K3300" t="s">
        <v>130</v>
      </c>
      <c r="L3300" t="s">
        <v>1052</v>
      </c>
    </row>
    <row r="3301" spans="1:12" hidden="1">
      <c r="A3301" t="s">
        <v>132</v>
      </c>
      <c r="B3301" t="s">
        <v>2362</v>
      </c>
      <c r="C3301" t="s">
        <v>1299</v>
      </c>
      <c r="D3301" t="s">
        <v>1296</v>
      </c>
      <c r="E3301" s="7">
        <v>9.7594905415556898E-6</v>
      </c>
      <c r="F3301" s="9">
        <v>1.0392066803061841</v>
      </c>
      <c r="G3301" s="9">
        <v>6.5374838902294696</v>
      </c>
      <c r="H3301" s="7">
        <v>0.69011466470663296</v>
      </c>
      <c r="I3301" t="s">
        <v>132</v>
      </c>
      <c r="J3301" t="s">
        <v>453</v>
      </c>
      <c r="K3301" t="s">
        <v>130</v>
      </c>
      <c r="L3301" t="s">
        <v>1052</v>
      </c>
    </row>
    <row r="3302" spans="1:12" hidden="1">
      <c r="A3302" t="s">
        <v>132</v>
      </c>
      <c r="B3302" t="s">
        <v>2363</v>
      </c>
      <c r="C3302" t="s">
        <v>1297</v>
      </c>
      <c r="D3302" t="s">
        <v>1307</v>
      </c>
      <c r="E3302" s="7">
        <v>2.4258340746697302E-6</v>
      </c>
      <c r="F3302" s="9">
        <v>-7.5294650002578107</v>
      </c>
      <c r="G3302" s="9">
        <v>6.5156189857014963</v>
      </c>
      <c r="H3302" s="7">
        <v>0.28237943255755199</v>
      </c>
      <c r="I3302" t="s">
        <v>132</v>
      </c>
      <c r="J3302" t="s">
        <v>453</v>
      </c>
      <c r="K3302" t="s">
        <v>130</v>
      </c>
      <c r="L3302" t="s">
        <v>1052</v>
      </c>
    </row>
    <row r="3303" spans="1:12" hidden="1">
      <c r="A3303" t="s">
        <v>132</v>
      </c>
      <c r="B3303" t="s">
        <v>2364</v>
      </c>
      <c r="C3303" t="s">
        <v>1299</v>
      </c>
      <c r="D3303" t="s">
        <v>1296</v>
      </c>
      <c r="E3303" s="7">
        <v>1.8112524647244301E-5</v>
      </c>
      <c r="F3303" s="9">
        <v>0.46745219257091974</v>
      </c>
      <c r="G3303" s="9">
        <v>4.8245384561254232</v>
      </c>
      <c r="H3303" s="7">
        <v>0.75559349285365995</v>
      </c>
      <c r="I3303" t="s">
        <v>132</v>
      </c>
      <c r="J3303" t="s">
        <v>453</v>
      </c>
      <c r="K3303" t="s">
        <v>130</v>
      </c>
      <c r="L3303" t="s">
        <v>1052</v>
      </c>
    </row>
    <row r="3304" spans="1:12" hidden="1">
      <c r="A3304" t="s">
        <v>132</v>
      </c>
      <c r="B3304" t="s">
        <v>2365</v>
      </c>
      <c r="C3304" t="s">
        <v>1296</v>
      </c>
      <c r="D3304" t="s">
        <v>1297</v>
      </c>
      <c r="E3304" s="7">
        <v>6.6021205154203603E-6</v>
      </c>
      <c r="F3304" s="9">
        <v>-3.0530375694743754</v>
      </c>
      <c r="G3304" s="9">
        <v>5.3819755922324557</v>
      </c>
      <c r="H3304" s="7">
        <v>0.45134547268769298</v>
      </c>
      <c r="I3304" t="s">
        <v>132</v>
      </c>
      <c r="J3304" t="s">
        <v>453</v>
      </c>
      <c r="K3304" t="s">
        <v>130</v>
      </c>
      <c r="L3304" t="s">
        <v>1052</v>
      </c>
    </row>
    <row r="3305" spans="1:12" hidden="1">
      <c r="A3305" t="s">
        <v>132</v>
      </c>
      <c r="B3305" t="s">
        <v>2365</v>
      </c>
      <c r="C3305" t="s">
        <v>1299</v>
      </c>
      <c r="D3305" t="s">
        <v>1296</v>
      </c>
      <c r="E3305" s="7">
        <v>3.9175730326405201E-4</v>
      </c>
      <c r="F3305" s="9">
        <v>-4.5829383123079612</v>
      </c>
      <c r="G3305" s="9">
        <v>2.6240166622886472</v>
      </c>
      <c r="H3305" s="7">
        <v>0.186312858875639</v>
      </c>
      <c r="I3305" t="s">
        <v>132</v>
      </c>
      <c r="J3305" t="s">
        <v>453</v>
      </c>
      <c r="K3305" t="s">
        <v>130</v>
      </c>
      <c r="L3305" t="s">
        <v>1052</v>
      </c>
    </row>
    <row r="3306" spans="1:12" hidden="1">
      <c r="A3306" t="s">
        <v>132</v>
      </c>
      <c r="B3306" t="s">
        <v>2366</v>
      </c>
      <c r="C3306" t="s">
        <v>1452</v>
      </c>
      <c r="D3306" t="s">
        <v>1307</v>
      </c>
      <c r="E3306" s="7">
        <v>1.12847475244144E-5</v>
      </c>
      <c r="F3306" s="9">
        <v>-23.886254043327618</v>
      </c>
      <c r="G3306" s="9">
        <v>6.5258499218802459</v>
      </c>
      <c r="H3306" s="7">
        <v>5.5725210110035603E-2</v>
      </c>
      <c r="I3306" t="s">
        <v>132</v>
      </c>
      <c r="J3306" t="s">
        <v>453</v>
      </c>
      <c r="K3306" t="s">
        <v>130</v>
      </c>
      <c r="L3306" t="s">
        <v>1052</v>
      </c>
    </row>
    <row r="3307" spans="1:12" hidden="1">
      <c r="A3307" t="s">
        <v>132</v>
      </c>
      <c r="B3307" t="s">
        <v>2367</v>
      </c>
      <c r="C3307" t="s">
        <v>1301</v>
      </c>
      <c r="D3307" t="s">
        <v>1297</v>
      </c>
      <c r="E3307" s="7">
        <v>2.28765067092652E-5</v>
      </c>
      <c r="F3307" s="9">
        <v>1.1859549781611136</v>
      </c>
      <c r="G3307" s="9">
        <v>6.1512668023793005</v>
      </c>
      <c r="H3307" s="7">
        <v>0.66059759009348595</v>
      </c>
      <c r="I3307" t="s">
        <v>132</v>
      </c>
      <c r="J3307" t="s">
        <v>453</v>
      </c>
      <c r="K3307" t="s">
        <v>130</v>
      </c>
      <c r="L3307" t="s">
        <v>1052</v>
      </c>
    </row>
    <row r="3308" spans="1:12" hidden="1">
      <c r="A3308" t="s">
        <v>132</v>
      </c>
      <c r="B3308" t="s">
        <v>2368</v>
      </c>
      <c r="C3308" t="s">
        <v>1415</v>
      </c>
      <c r="D3308" t="s">
        <v>1307</v>
      </c>
      <c r="E3308" s="7">
        <v>5.8527610465857298E-5</v>
      </c>
      <c r="F3308" s="9">
        <v>-1.9831578951495203</v>
      </c>
      <c r="G3308" s="9">
        <v>4.1809519314078569</v>
      </c>
      <c r="H3308" s="7">
        <v>0.49100112013819702</v>
      </c>
      <c r="I3308" t="s">
        <v>132</v>
      </c>
      <c r="J3308" t="s">
        <v>453</v>
      </c>
      <c r="K3308" t="s">
        <v>130</v>
      </c>
      <c r="L3308" t="s">
        <v>1052</v>
      </c>
    </row>
    <row r="3309" spans="1:12" hidden="1">
      <c r="A3309" t="s">
        <v>132</v>
      </c>
      <c r="B3309" t="s">
        <v>2369</v>
      </c>
      <c r="C3309" t="s">
        <v>1297</v>
      </c>
      <c r="D3309" t="s">
        <v>1418</v>
      </c>
      <c r="E3309" s="7">
        <v>1.39755308725443E-5</v>
      </c>
      <c r="F3309" s="9">
        <v>-6.0103154983343305</v>
      </c>
      <c r="G3309" s="9">
        <v>6.5159509424292823</v>
      </c>
      <c r="H3309" s="7">
        <v>0.33684550430754501</v>
      </c>
      <c r="I3309" t="s">
        <v>132</v>
      </c>
      <c r="J3309" t="s">
        <v>453</v>
      </c>
      <c r="K3309" t="s">
        <v>130</v>
      </c>
      <c r="L3309" t="s">
        <v>1052</v>
      </c>
    </row>
    <row r="3310" spans="1:12" hidden="1">
      <c r="A3310" t="s">
        <v>132</v>
      </c>
      <c r="B3310" t="s">
        <v>2370</v>
      </c>
      <c r="C3310" t="s">
        <v>1323</v>
      </c>
      <c r="D3310" t="s">
        <v>1301</v>
      </c>
      <c r="E3310" s="7">
        <v>1.1302997951239499E-5</v>
      </c>
      <c r="F3310" s="9">
        <v>-8.3501071442958104</v>
      </c>
      <c r="G3310" s="9">
        <v>6.5360733590192792</v>
      </c>
      <c r="H3310" s="7">
        <v>0.25835659049132698</v>
      </c>
      <c r="I3310" t="s">
        <v>132</v>
      </c>
      <c r="J3310" t="s">
        <v>453</v>
      </c>
      <c r="K3310" t="s">
        <v>130</v>
      </c>
      <c r="L3310" t="s">
        <v>1052</v>
      </c>
    </row>
    <row r="3311" spans="1:12" hidden="1">
      <c r="A3311" t="s">
        <v>132</v>
      </c>
      <c r="B3311" t="s">
        <v>2371</v>
      </c>
      <c r="C3311" t="s">
        <v>1307</v>
      </c>
      <c r="D3311" t="s">
        <v>1301</v>
      </c>
      <c r="E3311" s="7">
        <v>1.15952784026344E-5</v>
      </c>
      <c r="F3311" s="9">
        <v>1.2390768395350742</v>
      </c>
      <c r="G3311" s="9">
        <v>7.4088506986047449</v>
      </c>
      <c r="H3311" s="7">
        <v>0.68257394596871801</v>
      </c>
      <c r="I3311" t="s">
        <v>132</v>
      </c>
      <c r="J3311" t="s">
        <v>453</v>
      </c>
      <c r="K3311" t="s">
        <v>130</v>
      </c>
      <c r="L3311" t="s">
        <v>1052</v>
      </c>
    </row>
    <row r="3312" spans="1:12" hidden="1">
      <c r="A3312" t="s">
        <v>132</v>
      </c>
      <c r="B3312" t="s">
        <v>2372</v>
      </c>
      <c r="C3312" t="s">
        <v>1301</v>
      </c>
      <c r="D3312" t="s">
        <v>1307</v>
      </c>
      <c r="E3312" s="7">
        <v>1.1615556340913699E-5</v>
      </c>
      <c r="F3312" s="9">
        <v>5.6963855078697678</v>
      </c>
      <c r="G3312" s="9">
        <v>6.7398238505353225</v>
      </c>
      <c r="H3312" s="7">
        <v>0.35791858435194501</v>
      </c>
      <c r="I3312" t="s">
        <v>132</v>
      </c>
      <c r="J3312" t="s">
        <v>453</v>
      </c>
      <c r="K3312" t="s">
        <v>130</v>
      </c>
      <c r="L3312" t="s">
        <v>1052</v>
      </c>
    </row>
    <row r="3313" spans="1:12" hidden="1">
      <c r="A3313" t="s">
        <v>132</v>
      </c>
      <c r="B3313" t="s">
        <v>2373</v>
      </c>
      <c r="C3313" t="s">
        <v>1301</v>
      </c>
      <c r="D3313" t="s">
        <v>1307</v>
      </c>
      <c r="E3313" s="7">
        <v>1.15952784026344E-5</v>
      </c>
      <c r="F3313" s="9">
        <v>-9.8946185404346068</v>
      </c>
      <c r="G3313" s="9">
        <v>7.4133893447656307</v>
      </c>
      <c r="H3313" s="7">
        <v>0.24797157092979</v>
      </c>
      <c r="I3313" t="s">
        <v>132</v>
      </c>
      <c r="J3313" t="s">
        <v>453</v>
      </c>
      <c r="K3313" t="s">
        <v>130</v>
      </c>
      <c r="L3313" t="s">
        <v>1052</v>
      </c>
    </row>
    <row r="3314" spans="1:12" hidden="1">
      <c r="A3314" t="s">
        <v>132</v>
      </c>
      <c r="B3314" t="s">
        <v>2403</v>
      </c>
      <c r="C3314" t="s">
        <v>1297</v>
      </c>
      <c r="D3314" t="s">
        <v>1301</v>
      </c>
      <c r="E3314" s="7">
        <v>1.04688045882682E-5</v>
      </c>
      <c r="F3314" s="9">
        <v>6.7551534833989126E-5</v>
      </c>
      <c r="G3314" s="9">
        <v>6.5074467463139269</v>
      </c>
      <c r="H3314" s="7">
        <v>0.99742929874684505</v>
      </c>
      <c r="I3314" t="s">
        <v>132</v>
      </c>
      <c r="J3314" t="s">
        <v>453</v>
      </c>
      <c r="K3314" t="s">
        <v>130</v>
      </c>
      <c r="L3314" t="s">
        <v>1052</v>
      </c>
    </row>
    <row r="3315" spans="1:12" hidden="1">
      <c r="A3315" t="s">
        <v>132</v>
      </c>
      <c r="B3315" t="s">
        <v>2404</v>
      </c>
      <c r="C3315" t="s">
        <v>1301</v>
      </c>
      <c r="D3315" t="s">
        <v>1307</v>
      </c>
      <c r="E3315" s="7">
        <v>1.3437067494390001E-5</v>
      </c>
      <c r="F3315" s="9">
        <v>-7.537490185917842</v>
      </c>
      <c r="G3315" s="9">
        <v>5.9363203270749603</v>
      </c>
      <c r="H3315" s="7">
        <v>0.25981840695442499</v>
      </c>
      <c r="I3315" t="s">
        <v>132</v>
      </c>
      <c r="J3315" t="s">
        <v>453</v>
      </c>
      <c r="K3315" t="s">
        <v>130</v>
      </c>
      <c r="L3315" t="s">
        <v>1052</v>
      </c>
    </row>
    <row r="3316" spans="1:12" hidden="1">
      <c r="A3316" t="s">
        <v>132</v>
      </c>
      <c r="B3316" t="s">
        <v>2374</v>
      </c>
      <c r="C3316" t="s">
        <v>1296</v>
      </c>
      <c r="D3316" t="s">
        <v>1297</v>
      </c>
      <c r="E3316" s="7">
        <v>1.15952784026344E-5</v>
      </c>
      <c r="F3316" s="9">
        <v>1.733681509297315</v>
      </c>
      <c r="G3316" s="9">
        <v>6.7915101595332548</v>
      </c>
      <c r="H3316" s="7">
        <v>0.61338721121554796</v>
      </c>
      <c r="I3316" t="s">
        <v>132</v>
      </c>
      <c r="J3316" t="s">
        <v>453</v>
      </c>
      <c r="K3316" t="s">
        <v>130</v>
      </c>
      <c r="L3316" t="s">
        <v>1052</v>
      </c>
    </row>
    <row r="3317" spans="1:12">
      <c r="A3317" t="s">
        <v>132</v>
      </c>
      <c r="B3317" t="s">
        <v>2375</v>
      </c>
      <c r="C3317" t="s">
        <v>1297</v>
      </c>
      <c r="D3317" t="s">
        <v>1301</v>
      </c>
      <c r="E3317" s="7">
        <v>2.7931297405999199E-5</v>
      </c>
      <c r="F3317" s="9">
        <v>-23.904633063101386</v>
      </c>
      <c r="G3317" s="9">
        <v>5.060696497354825</v>
      </c>
      <c r="H3317" s="7">
        <v>2.9751642890276299E-2</v>
      </c>
      <c r="I3317" t="s">
        <v>132</v>
      </c>
      <c r="J3317" t="s">
        <v>453</v>
      </c>
      <c r="K3317" t="s">
        <v>130</v>
      </c>
      <c r="L3317" t="s">
        <v>1052</v>
      </c>
    </row>
    <row r="3318" spans="1:12" hidden="1">
      <c r="A3318" t="s">
        <v>132</v>
      </c>
      <c r="B3318" t="s">
        <v>2405</v>
      </c>
      <c r="C3318" t="s">
        <v>1301</v>
      </c>
      <c r="D3318" t="s">
        <v>1307</v>
      </c>
      <c r="E3318" s="7">
        <v>8.0235014276307106E-6</v>
      </c>
      <c r="F3318" s="9">
        <v>-8.13328049783326</v>
      </c>
      <c r="G3318" s="9">
        <v>5.8063056412801322</v>
      </c>
      <c r="H3318" s="7">
        <v>0.23659521617010801</v>
      </c>
      <c r="I3318" t="s">
        <v>132</v>
      </c>
      <c r="J3318" t="s">
        <v>453</v>
      </c>
      <c r="K3318" t="s">
        <v>130</v>
      </c>
      <c r="L3318" t="s">
        <v>1052</v>
      </c>
    </row>
    <row r="3319" spans="1:12" hidden="1">
      <c r="A3319" t="s">
        <v>132</v>
      </c>
      <c r="B3319" t="s">
        <v>2376</v>
      </c>
      <c r="C3319" t="s">
        <v>1296</v>
      </c>
      <c r="D3319" t="s">
        <v>1307</v>
      </c>
      <c r="E3319" s="7">
        <v>5.3932778038960703E-5</v>
      </c>
      <c r="F3319" s="9">
        <v>-7.6618798748073896E-2</v>
      </c>
      <c r="G3319" s="9">
        <v>3.8381461804334069</v>
      </c>
      <c r="H3319" s="7">
        <v>0.88764200864491904</v>
      </c>
      <c r="I3319" t="s">
        <v>132</v>
      </c>
      <c r="J3319" t="s">
        <v>453</v>
      </c>
      <c r="K3319" t="s">
        <v>130</v>
      </c>
      <c r="L3319" t="s">
        <v>1052</v>
      </c>
    </row>
    <row r="3320" spans="1:12" hidden="1">
      <c r="A3320" t="s">
        <v>132</v>
      </c>
      <c r="B3320" t="s">
        <v>2377</v>
      </c>
      <c r="C3320" t="s">
        <v>1301</v>
      </c>
      <c r="D3320" t="s">
        <v>1296</v>
      </c>
      <c r="E3320" s="7">
        <v>4.9209564524573703E-5</v>
      </c>
      <c r="F3320" s="9">
        <v>-13.474824212775497</v>
      </c>
      <c r="G3320" s="9">
        <v>4.6559597167809965</v>
      </c>
      <c r="H3320" s="7">
        <v>8.8904281217403403E-2</v>
      </c>
      <c r="I3320" t="s">
        <v>132</v>
      </c>
      <c r="J3320" t="s">
        <v>453</v>
      </c>
      <c r="K3320" t="s">
        <v>130</v>
      </c>
      <c r="L3320" t="s">
        <v>1052</v>
      </c>
    </row>
    <row r="3321" spans="1:12" hidden="1">
      <c r="A3321" t="s">
        <v>132</v>
      </c>
      <c r="B3321" t="s">
        <v>2378</v>
      </c>
      <c r="C3321" t="s">
        <v>1301</v>
      </c>
      <c r="D3321" t="s">
        <v>1296</v>
      </c>
      <c r="E3321" s="7">
        <v>6.8517022491326504E-5</v>
      </c>
      <c r="F3321" s="9">
        <v>-0.48091114710056126</v>
      </c>
      <c r="G3321" s="9">
        <v>3.820407636166836</v>
      </c>
      <c r="H3321" s="7">
        <v>0.72274312620800496</v>
      </c>
      <c r="I3321" t="s">
        <v>132</v>
      </c>
      <c r="J3321" t="s">
        <v>453</v>
      </c>
      <c r="K3321" t="s">
        <v>130</v>
      </c>
      <c r="L3321" t="s">
        <v>1052</v>
      </c>
    </row>
    <row r="3322" spans="1:12">
      <c r="A3322" t="s">
        <v>132</v>
      </c>
      <c r="B3322" t="s">
        <v>2379</v>
      </c>
      <c r="C3322" t="s">
        <v>1296</v>
      </c>
      <c r="D3322" t="s">
        <v>1297</v>
      </c>
      <c r="E3322" s="7">
        <v>5.1908034071806396E-6</v>
      </c>
      <c r="F3322" s="9">
        <v>-21.636401863816715</v>
      </c>
      <c r="G3322" s="9">
        <v>5.4655805117222593</v>
      </c>
      <c r="H3322" s="7">
        <v>4.66306731453585E-2</v>
      </c>
      <c r="I3322" t="s">
        <v>132</v>
      </c>
      <c r="J3322" t="s">
        <v>453</v>
      </c>
      <c r="K3322" t="s">
        <v>130</v>
      </c>
      <c r="L3322" t="s">
        <v>1052</v>
      </c>
    </row>
    <row r="3323" spans="1:12" hidden="1">
      <c r="A3323" t="s">
        <v>132</v>
      </c>
      <c r="B3323" t="s">
        <v>2406</v>
      </c>
      <c r="C3323" t="s">
        <v>1301</v>
      </c>
      <c r="D3323" t="s">
        <v>1307</v>
      </c>
      <c r="E3323" s="7">
        <v>2.6852854165357598E-5</v>
      </c>
      <c r="F3323" s="9">
        <v>-0.33672472490342714</v>
      </c>
      <c r="G3323" s="9">
        <v>4.3783304063069748</v>
      </c>
      <c r="H3323" s="7">
        <v>0.78153340078933597</v>
      </c>
      <c r="I3323" t="s">
        <v>132</v>
      </c>
      <c r="J3323" t="s">
        <v>453</v>
      </c>
      <c r="K3323" t="s">
        <v>130</v>
      </c>
      <c r="L3323" t="s">
        <v>1052</v>
      </c>
    </row>
    <row r="3324" spans="1:12">
      <c r="A3324" t="s">
        <v>132</v>
      </c>
      <c r="B3324" t="s">
        <v>2407</v>
      </c>
      <c r="C3324" t="s">
        <v>1301</v>
      </c>
      <c r="D3324" t="s">
        <v>1296</v>
      </c>
      <c r="E3324" s="7">
        <v>5.48398854948553E-4</v>
      </c>
      <c r="F3324" s="9">
        <v>-20.828849548154526</v>
      </c>
      <c r="G3324" s="9">
        <v>2.2590090914808791</v>
      </c>
      <c r="H3324" s="7">
        <v>2.3934007352867199E-3</v>
      </c>
      <c r="I3324" t="s">
        <v>132</v>
      </c>
      <c r="J3324" t="s">
        <v>453</v>
      </c>
      <c r="K3324" t="s">
        <v>130</v>
      </c>
      <c r="L3324" t="s">
        <v>1052</v>
      </c>
    </row>
    <row r="3325" spans="1:12" hidden="1">
      <c r="A3325" t="s">
        <v>132</v>
      </c>
      <c r="B3325" t="s">
        <v>2408</v>
      </c>
      <c r="C3325" t="s">
        <v>1296</v>
      </c>
      <c r="D3325" t="s">
        <v>1307</v>
      </c>
      <c r="E3325" s="7">
        <v>1.65462480547483E-4</v>
      </c>
      <c r="F3325" s="9">
        <v>-1.513949727137659</v>
      </c>
      <c r="G3325" s="9">
        <v>7.1971507226223563</v>
      </c>
      <c r="H3325" s="7">
        <v>0.64649005295786099</v>
      </c>
      <c r="I3325" t="s">
        <v>132</v>
      </c>
      <c r="J3325" t="s">
        <v>453</v>
      </c>
      <c r="K3325" t="s">
        <v>130</v>
      </c>
      <c r="L3325" t="s">
        <v>1052</v>
      </c>
    </row>
    <row r="3326" spans="1:12" hidden="1">
      <c r="A3326" t="s">
        <v>132</v>
      </c>
      <c r="B3326" t="s">
        <v>2409</v>
      </c>
      <c r="C3326" t="s">
        <v>1301</v>
      </c>
      <c r="D3326" t="s">
        <v>1296</v>
      </c>
      <c r="E3326" s="7">
        <v>1.6949270159744398E-5</v>
      </c>
      <c r="F3326" s="9">
        <v>-21.458446660340066</v>
      </c>
      <c r="G3326" s="9">
        <v>7.4304582159721608</v>
      </c>
      <c r="H3326" s="7">
        <v>8.9246989255138895E-2</v>
      </c>
      <c r="I3326" t="s">
        <v>132</v>
      </c>
      <c r="J3326" t="s">
        <v>453</v>
      </c>
      <c r="K3326" t="s">
        <v>130</v>
      </c>
      <c r="L3326" t="s">
        <v>1052</v>
      </c>
    </row>
    <row r="3327" spans="1:12" hidden="1">
      <c r="A3327" t="s">
        <v>132</v>
      </c>
      <c r="B3327" t="s">
        <v>2410</v>
      </c>
      <c r="C3327" t="s">
        <v>1307</v>
      </c>
      <c r="D3327" t="s">
        <v>1301</v>
      </c>
      <c r="E3327" s="7">
        <v>1.3601795003281099E-4</v>
      </c>
      <c r="F3327" s="9">
        <v>3.1601366096023638E-3</v>
      </c>
      <c r="G3327" s="9">
        <v>5.6361691406462606</v>
      </c>
      <c r="H3327" s="7">
        <v>0.98110876290432503</v>
      </c>
      <c r="I3327" t="s">
        <v>132</v>
      </c>
      <c r="J3327" t="s">
        <v>453</v>
      </c>
      <c r="K3327" t="s">
        <v>130</v>
      </c>
      <c r="L3327" t="s">
        <v>1052</v>
      </c>
    </row>
    <row r="3328" spans="1:12" hidden="1">
      <c r="A3328" t="s">
        <v>132</v>
      </c>
      <c r="B3328" t="s">
        <v>2380</v>
      </c>
      <c r="C3328" t="s">
        <v>1296</v>
      </c>
      <c r="D3328" t="s">
        <v>1307</v>
      </c>
      <c r="E3328" s="7">
        <v>1.1142018848596599E-5</v>
      </c>
      <c r="F3328" s="9">
        <v>-0.52243362455569375</v>
      </c>
      <c r="G3328" s="9">
        <v>6.7363057897829863</v>
      </c>
      <c r="H3328" s="7">
        <v>0.78063867243829999</v>
      </c>
      <c r="I3328" t="s">
        <v>132</v>
      </c>
      <c r="J3328" t="s">
        <v>453</v>
      </c>
      <c r="K3328" t="s">
        <v>130</v>
      </c>
      <c r="L3328" t="s">
        <v>1052</v>
      </c>
    </row>
    <row r="3329" spans="1:12" hidden="1">
      <c r="A3329" t="s">
        <v>132</v>
      </c>
      <c r="B3329" t="s">
        <v>2381</v>
      </c>
      <c r="C3329" t="s">
        <v>1307</v>
      </c>
      <c r="D3329" t="s">
        <v>1301</v>
      </c>
      <c r="E3329" s="7">
        <v>1.13820027772087E-5</v>
      </c>
      <c r="F3329" s="9">
        <v>7.4401032574822376E-2</v>
      </c>
      <c r="G3329" s="9">
        <v>6.5214771670954708</v>
      </c>
      <c r="H3329" s="7">
        <v>0.91493882089207201</v>
      </c>
      <c r="I3329" t="s">
        <v>132</v>
      </c>
      <c r="J3329" t="s">
        <v>453</v>
      </c>
      <c r="K3329" t="s">
        <v>130</v>
      </c>
      <c r="L3329" t="s">
        <v>1052</v>
      </c>
    </row>
    <row r="3330" spans="1:12" hidden="1">
      <c r="A3330" t="s">
        <v>132</v>
      </c>
      <c r="B3330" t="s">
        <v>2382</v>
      </c>
      <c r="C3330" t="s">
        <v>1301</v>
      </c>
      <c r="D3330" t="s">
        <v>1296</v>
      </c>
      <c r="E3330" s="7">
        <v>1.15952784026344E-5</v>
      </c>
      <c r="F3330" s="9">
        <v>-0.74288168917296604</v>
      </c>
      <c r="G3330" s="9">
        <v>7.4139598092226082</v>
      </c>
      <c r="H3330" s="7">
        <v>0.75158928661461799</v>
      </c>
      <c r="I3330" t="s">
        <v>132</v>
      </c>
      <c r="J3330" t="s">
        <v>453</v>
      </c>
      <c r="K3330" t="s">
        <v>130</v>
      </c>
      <c r="L3330" t="s">
        <v>1052</v>
      </c>
    </row>
    <row r="3331" spans="1:12" hidden="1">
      <c r="A3331" t="s">
        <v>132</v>
      </c>
      <c r="B3331" t="s">
        <v>2383</v>
      </c>
      <c r="C3331" t="s">
        <v>1296</v>
      </c>
      <c r="D3331" t="s">
        <v>1516</v>
      </c>
      <c r="E3331" s="7">
        <v>1.1531489995219601E-5</v>
      </c>
      <c r="F3331" s="9">
        <v>-0.95461154232659418</v>
      </c>
      <c r="G3331" s="9">
        <v>6.0573918789220453</v>
      </c>
      <c r="H3331" s="7">
        <v>0.69138094338856804</v>
      </c>
      <c r="I3331" t="s">
        <v>132</v>
      </c>
      <c r="J3331" t="s">
        <v>453</v>
      </c>
      <c r="K3331" t="s">
        <v>130</v>
      </c>
      <c r="L3331" t="s">
        <v>1052</v>
      </c>
    </row>
    <row r="3332" spans="1:12" hidden="1">
      <c r="A3332" t="s">
        <v>132</v>
      </c>
      <c r="B3332" t="s">
        <v>2384</v>
      </c>
      <c r="C3332" t="s">
        <v>1296</v>
      </c>
      <c r="D3332" t="s">
        <v>1297</v>
      </c>
      <c r="E3332" s="7">
        <v>7.7451456445780896E-6</v>
      </c>
      <c r="F3332" s="9">
        <v>-15.163256980275115</v>
      </c>
      <c r="G3332" s="9">
        <v>4.8779443621374998</v>
      </c>
      <c r="H3332" s="7">
        <v>7.7883022140028402E-2</v>
      </c>
      <c r="I3332" t="s">
        <v>132</v>
      </c>
      <c r="J3332" t="s">
        <v>453</v>
      </c>
      <c r="K3332" t="s">
        <v>130</v>
      </c>
      <c r="L3332" t="s">
        <v>1052</v>
      </c>
    </row>
    <row r="3333" spans="1:12">
      <c r="A3333" t="s">
        <v>132</v>
      </c>
      <c r="B3333" t="s">
        <v>2411</v>
      </c>
      <c r="C3333" t="s">
        <v>1301</v>
      </c>
      <c r="D3333" t="s">
        <v>1307</v>
      </c>
      <c r="E3333" s="7">
        <v>1.09229831965947E-4</v>
      </c>
      <c r="F3333" s="9">
        <v>-12.795288853826941</v>
      </c>
      <c r="G3333" s="9">
        <v>3.2105074176873178</v>
      </c>
      <c r="H3333" s="7">
        <v>4.58950770111222E-2</v>
      </c>
      <c r="I3333" t="s">
        <v>132</v>
      </c>
      <c r="J3333" t="s">
        <v>453</v>
      </c>
      <c r="K3333" t="s">
        <v>130</v>
      </c>
      <c r="L3333" t="s">
        <v>1052</v>
      </c>
    </row>
    <row r="3334" spans="1:12" hidden="1">
      <c r="A3334" t="s">
        <v>132</v>
      </c>
      <c r="B3334" t="s">
        <v>2385</v>
      </c>
      <c r="C3334" t="s">
        <v>1297</v>
      </c>
      <c r="D3334" t="s">
        <v>1301</v>
      </c>
      <c r="E3334" s="7">
        <v>3.7786076172370101E-6</v>
      </c>
      <c r="F3334" s="9">
        <v>-0.21697779104003173</v>
      </c>
      <c r="G3334" s="9">
        <v>6.5555661941959933</v>
      </c>
      <c r="H3334" s="7">
        <v>0.85563824636445696</v>
      </c>
      <c r="I3334" t="s">
        <v>132</v>
      </c>
      <c r="J3334" t="s">
        <v>453</v>
      </c>
      <c r="K3334" t="s">
        <v>130</v>
      </c>
      <c r="L3334" t="s">
        <v>1052</v>
      </c>
    </row>
    <row r="3335" spans="1:12" hidden="1">
      <c r="A3335" t="s">
        <v>132</v>
      </c>
      <c r="B3335" t="s">
        <v>2412</v>
      </c>
      <c r="C3335" t="s">
        <v>1297</v>
      </c>
      <c r="D3335" t="s">
        <v>1296</v>
      </c>
      <c r="E3335" s="7">
        <v>2.7012197795527198E-5</v>
      </c>
      <c r="F3335" s="9">
        <v>0.11681758005112913</v>
      </c>
      <c r="G3335" s="9">
        <v>5.8023736331089752</v>
      </c>
      <c r="H3335" s="7">
        <v>0.88716703041286205</v>
      </c>
      <c r="I3335" t="s">
        <v>132</v>
      </c>
      <c r="J3335" t="s">
        <v>453</v>
      </c>
      <c r="K3335" t="s">
        <v>130</v>
      </c>
      <c r="L3335" t="s">
        <v>1052</v>
      </c>
    </row>
    <row r="3336" spans="1:12" hidden="1">
      <c r="A3336" t="s">
        <v>132</v>
      </c>
      <c r="B3336" t="s">
        <v>2413</v>
      </c>
      <c r="C3336" t="s">
        <v>1297</v>
      </c>
      <c r="D3336" t="s">
        <v>1296</v>
      </c>
      <c r="E3336" s="7">
        <v>1.5389520187850201E-4</v>
      </c>
      <c r="F3336" s="9">
        <v>-13.025442455503223</v>
      </c>
      <c r="G3336" s="9">
        <v>5.5161809707414484</v>
      </c>
      <c r="H3336" s="7">
        <v>0.124377282285466</v>
      </c>
      <c r="I3336" t="s">
        <v>132</v>
      </c>
      <c r="J3336" t="s">
        <v>453</v>
      </c>
      <c r="K3336" t="s">
        <v>130</v>
      </c>
      <c r="L3336" t="s">
        <v>1052</v>
      </c>
    </row>
    <row r="3337" spans="1:12" hidden="1">
      <c r="A3337" t="s">
        <v>132</v>
      </c>
      <c r="B3337" t="s">
        <v>2386</v>
      </c>
      <c r="C3337" t="s">
        <v>1299</v>
      </c>
      <c r="D3337" t="s">
        <v>1296</v>
      </c>
      <c r="E3337" s="7">
        <v>2.5253660898402201E-5</v>
      </c>
      <c r="F3337" s="9">
        <v>1.5549243939158457</v>
      </c>
      <c r="G3337" s="9">
        <v>7.4049496564083341</v>
      </c>
      <c r="H3337" s="7">
        <v>0.64677958024163895</v>
      </c>
      <c r="I3337" t="s">
        <v>132</v>
      </c>
      <c r="J3337" t="s">
        <v>453</v>
      </c>
      <c r="K3337" t="s">
        <v>130</v>
      </c>
      <c r="L3337" t="s">
        <v>1052</v>
      </c>
    </row>
    <row r="3338" spans="1:12">
      <c r="A3338" t="s">
        <v>132</v>
      </c>
      <c r="B3338" t="s">
        <v>2387</v>
      </c>
      <c r="C3338" t="s">
        <v>1415</v>
      </c>
      <c r="D3338" t="s">
        <v>1307</v>
      </c>
      <c r="E3338" s="7">
        <v>6.0872423574672201E-6</v>
      </c>
      <c r="F3338" s="9">
        <v>-27.249061757405876</v>
      </c>
      <c r="G3338" s="9">
        <v>6.2794178280000486</v>
      </c>
      <c r="H3338" s="7">
        <v>3.7239501241031502E-2</v>
      </c>
      <c r="I3338" t="s">
        <v>132</v>
      </c>
      <c r="J3338" t="s">
        <v>453</v>
      </c>
      <c r="K3338" t="s">
        <v>130</v>
      </c>
      <c r="L3338" t="s">
        <v>1052</v>
      </c>
    </row>
    <row r="3339" spans="1:12" hidden="1">
      <c r="A3339" t="s">
        <v>132</v>
      </c>
      <c r="B3339" t="s">
        <v>2414</v>
      </c>
      <c r="C3339" t="s">
        <v>1296</v>
      </c>
      <c r="D3339" t="s">
        <v>1297</v>
      </c>
      <c r="E3339" s="7">
        <v>6.2491289629791499E-5</v>
      </c>
      <c r="F3339" s="9">
        <v>-9.6775792861032386</v>
      </c>
      <c r="G3339" s="9">
        <v>3.9808025936358313</v>
      </c>
      <c r="H3339" s="7">
        <v>0.11895226009489999</v>
      </c>
      <c r="I3339" t="s">
        <v>132</v>
      </c>
      <c r="J3339" t="s">
        <v>453</v>
      </c>
      <c r="K3339" t="s">
        <v>130</v>
      </c>
      <c r="L3339" t="s">
        <v>1052</v>
      </c>
    </row>
    <row r="3340" spans="1:12" hidden="1">
      <c r="A3340" t="s">
        <v>132</v>
      </c>
      <c r="B3340" t="s">
        <v>2415</v>
      </c>
      <c r="C3340" t="s">
        <v>1301</v>
      </c>
      <c r="D3340" t="s">
        <v>1297</v>
      </c>
      <c r="E3340" s="7">
        <v>1.31885545311753E-5</v>
      </c>
      <c r="F3340" s="9">
        <v>-13.892763543102875</v>
      </c>
      <c r="G3340" s="9">
        <v>6.0412209333017701</v>
      </c>
      <c r="H3340" s="7">
        <v>0.129402192050909</v>
      </c>
      <c r="I3340" t="s">
        <v>132</v>
      </c>
      <c r="J3340" t="s">
        <v>453</v>
      </c>
      <c r="K3340" t="s">
        <v>130</v>
      </c>
      <c r="L3340" t="s">
        <v>1052</v>
      </c>
    </row>
    <row r="3341" spans="1:12" hidden="1">
      <c r="A3341" t="s">
        <v>132</v>
      </c>
      <c r="B3341" t="s">
        <v>2416</v>
      </c>
      <c r="C3341" t="s">
        <v>1301</v>
      </c>
      <c r="D3341" t="s">
        <v>1307</v>
      </c>
      <c r="E3341" s="7">
        <v>3.4785835207903299E-5</v>
      </c>
      <c r="F3341" s="9">
        <v>-0.32939120532912791</v>
      </c>
      <c r="G3341" s="9">
        <v>5.1567359470601568</v>
      </c>
      <c r="H3341" s="7">
        <v>0.80047157687501302</v>
      </c>
      <c r="I3341" t="s">
        <v>132</v>
      </c>
      <c r="J3341" t="s">
        <v>453</v>
      </c>
      <c r="K3341" t="s">
        <v>130</v>
      </c>
      <c r="L3341" t="s">
        <v>1052</v>
      </c>
    </row>
    <row r="3342" spans="1:12" hidden="1">
      <c r="A3342" t="s">
        <v>132</v>
      </c>
      <c r="B3342" t="s">
        <v>2388</v>
      </c>
      <c r="C3342" t="s">
        <v>1296</v>
      </c>
      <c r="D3342" t="s">
        <v>1307</v>
      </c>
      <c r="E3342" s="7">
        <v>1.61603725559105E-4</v>
      </c>
      <c r="F3342" s="9">
        <v>-9.8245438774563691</v>
      </c>
      <c r="G3342" s="9">
        <v>3.2192816944791489</v>
      </c>
      <c r="H3342" s="7">
        <v>8.0648640167018296E-2</v>
      </c>
      <c r="I3342" t="s">
        <v>132</v>
      </c>
      <c r="J3342" t="s">
        <v>453</v>
      </c>
      <c r="K3342" t="s">
        <v>130</v>
      </c>
      <c r="L3342" t="s">
        <v>1052</v>
      </c>
    </row>
    <row r="3343" spans="1:12" hidden="1">
      <c r="A3343" t="s">
        <v>132</v>
      </c>
      <c r="B3343" t="s">
        <v>2389</v>
      </c>
      <c r="C3343" t="s">
        <v>1301</v>
      </c>
      <c r="D3343" t="s">
        <v>1297</v>
      </c>
      <c r="E3343" s="7">
        <v>1.6183560347378701E-5</v>
      </c>
      <c r="F3343" s="9">
        <v>-3.7456731730167045</v>
      </c>
      <c r="G3343" s="9">
        <v>6.5697123576825804</v>
      </c>
      <c r="H3343" s="7">
        <v>0.45020223908347401</v>
      </c>
      <c r="I3343" t="s">
        <v>132</v>
      </c>
      <c r="J3343" t="s">
        <v>453</v>
      </c>
      <c r="K3343" t="s">
        <v>130</v>
      </c>
      <c r="L3343" t="s">
        <v>1052</v>
      </c>
    </row>
    <row r="3344" spans="1:12" hidden="1">
      <c r="A3344" t="s">
        <v>132</v>
      </c>
      <c r="B3344" t="s">
        <v>2390</v>
      </c>
      <c r="C3344" t="s">
        <v>1307</v>
      </c>
      <c r="D3344" t="s">
        <v>1301</v>
      </c>
      <c r="E3344" s="7">
        <v>6.5612385264720199E-5</v>
      </c>
      <c r="F3344" s="9">
        <v>-5.2723123447612333E-2</v>
      </c>
      <c r="G3344" s="9">
        <v>7.1849537920043245</v>
      </c>
      <c r="H3344" s="7">
        <v>0.93173505328330697</v>
      </c>
      <c r="I3344" t="s">
        <v>132</v>
      </c>
      <c r="J3344" t="s">
        <v>453</v>
      </c>
      <c r="K3344" t="s">
        <v>130</v>
      </c>
      <c r="L3344" t="s">
        <v>1052</v>
      </c>
    </row>
    <row r="3345" spans="1:12" hidden="1">
      <c r="A3345" t="s">
        <v>132</v>
      </c>
      <c r="B3345" t="s">
        <v>2391</v>
      </c>
      <c r="C3345" t="s">
        <v>2392</v>
      </c>
      <c r="D3345" t="s">
        <v>1307</v>
      </c>
      <c r="E3345" s="7">
        <v>8.4466565594482003E-6</v>
      </c>
      <c r="F3345" s="9">
        <v>-6.4413994957644494E-2</v>
      </c>
      <c r="G3345" s="9">
        <v>6.5284778006121122</v>
      </c>
      <c r="H3345" s="7">
        <v>0.92087558481594101</v>
      </c>
      <c r="I3345" t="s">
        <v>132</v>
      </c>
      <c r="J3345" t="s">
        <v>453</v>
      </c>
      <c r="K3345" t="s">
        <v>130</v>
      </c>
      <c r="L3345" t="s">
        <v>1052</v>
      </c>
    </row>
    <row r="3346" spans="1:12" hidden="1">
      <c r="A3346" t="s">
        <v>132</v>
      </c>
      <c r="B3346" t="s">
        <v>2393</v>
      </c>
      <c r="C3346" t="s">
        <v>1301</v>
      </c>
      <c r="D3346" t="s">
        <v>1307</v>
      </c>
      <c r="E3346" s="7">
        <v>1.5829041149025001E-5</v>
      </c>
      <c r="F3346" s="9">
        <v>-2.5926221543702961</v>
      </c>
      <c r="G3346" s="9">
        <v>5.8261421573223213</v>
      </c>
      <c r="H3346" s="7">
        <v>0.50471990107711096</v>
      </c>
      <c r="I3346" t="s">
        <v>132</v>
      </c>
      <c r="J3346" t="s">
        <v>453</v>
      </c>
      <c r="K3346" t="s">
        <v>130</v>
      </c>
      <c r="L3346" t="s">
        <v>1052</v>
      </c>
    </row>
    <row r="3347" spans="1:12" hidden="1">
      <c r="A3347" t="s">
        <v>132</v>
      </c>
      <c r="B3347" t="s">
        <v>2394</v>
      </c>
      <c r="C3347" t="s">
        <v>1301</v>
      </c>
      <c r="D3347" t="s">
        <v>1307</v>
      </c>
      <c r="E3347" s="7">
        <v>7.9877561086262E-5</v>
      </c>
      <c r="F3347" s="9">
        <v>2.3120894078777026</v>
      </c>
      <c r="G3347" s="9">
        <v>7.4381211846010276</v>
      </c>
      <c r="H3347" s="7">
        <v>0.57716322313442603</v>
      </c>
      <c r="I3347" t="s">
        <v>132</v>
      </c>
      <c r="J3347" t="s">
        <v>453</v>
      </c>
      <c r="K3347" t="s">
        <v>130</v>
      </c>
      <c r="L3347" t="s">
        <v>1052</v>
      </c>
    </row>
    <row r="3348" spans="1:12" hidden="1">
      <c r="A3348" t="s">
        <v>132</v>
      </c>
      <c r="B3348" t="s">
        <v>2395</v>
      </c>
      <c r="C3348" t="s">
        <v>1301</v>
      </c>
      <c r="D3348" t="s">
        <v>1307</v>
      </c>
      <c r="E3348" s="7">
        <v>2.5868348004232599E-5</v>
      </c>
      <c r="F3348" s="9">
        <v>-0.63483759958134778</v>
      </c>
      <c r="G3348" s="9">
        <v>4.4619395394099977</v>
      </c>
      <c r="H3348" s="7">
        <v>0.70602640290784902</v>
      </c>
      <c r="I3348" t="s">
        <v>132</v>
      </c>
      <c r="J3348" t="s">
        <v>453</v>
      </c>
      <c r="K3348" t="s">
        <v>130</v>
      </c>
      <c r="L3348" t="s">
        <v>1052</v>
      </c>
    </row>
    <row r="3349" spans="1:12" hidden="1">
      <c r="A3349" t="s">
        <v>132</v>
      </c>
      <c r="B3349" t="s">
        <v>2417</v>
      </c>
      <c r="C3349" t="s">
        <v>1297</v>
      </c>
      <c r="D3349" t="s">
        <v>1296</v>
      </c>
      <c r="E3349" s="7">
        <v>8.2224571460921001E-5</v>
      </c>
      <c r="F3349" s="9">
        <v>-1.7281886260071397</v>
      </c>
      <c r="G3349" s="9">
        <v>3.3606708132206831</v>
      </c>
      <c r="H3349" s="7">
        <v>0.47330948043608501</v>
      </c>
      <c r="I3349" t="s">
        <v>132</v>
      </c>
      <c r="J3349" t="s">
        <v>453</v>
      </c>
      <c r="K3349" t="s">
        <v>130</v>
      </c>
      <c r="L3349" t="s">
        <v>1052</v>
      </c>
    </row>
    <row r="3350" spans="1:12" hidden="1">
      <c r="A3350" t="s">
        <v>132</v>
      </c>
      <c r="B3350" t="s">
        <v>2418</v>
      </c>
      <c r="C3350" t="s">
        <v>1301</v>
      </c>
      <c r="D3350" t="s">
        <v>1307</v>
      </c>
      <c r="E3350" s="7">
        <v>3.5327520105278498E-6</v>
      </c>
      <c r="F3350" s="9">
        <v>-12.11784273837444</v>
      </c>
      <c r="G3350" s="9">
        <v>6.151743999801238</v>
      </c>
      <c r="H3350" s="7">
        <v>0.16046672121958799</v>
      </c>
      <c r="I3350" t="s">
        <v>132</v>
      </c>
      <c r="J3350" t="s">
        <v>453</v>
      </c>
      <c r="K3350" t="s">
        <v>130</v>
      </c>
      <c r="L3350" t="s">
        <v>1052</v>
      </c>
    </row>
    <row r="3351" spans="1:12" hidden="1">
      <c r="A3351" t="s">
        <v>132</v>
      </c>
      <c r="B3351" t="s">
        <v>2419</v>
      </c>
      <c r="C3351" t="s">
        <v>1301</v>
      </c>
      <c r="D3351" t="s">
        <v>1296</v>
      </c>
      <c r="E3351" s="7">
        <v>2.4709139769485899E-4</v>
      </c>
      <c r="F3351" s="9">
        <v>6.8725856171984959E-3</v>
      </c>
      <c r="G3351" s="9">
        <v>6.2887236338066463</v>
      </c>
      <c r="H3351" s="7">
        <v>0.973628199034828</v>
      </c>
      <c r="I3351" t="s">
        <v>132</v>
      </c>
      <c r="J3351" t="s">
        <v>453</v>
      </c>
      <c r="K3351" t="s">
        <v>130</v>
      </c>
      <c r="L3351" t="s">
        <v>1052</v>
      </c>
    </row>
    <row r="3352" spans="1:12" hidden="1">
      <c r="A3352" t="s">
        <v>132</v>
      </c>
      <c r="B3352" t="s">
        <v>2396</v>
      </c>
      <c r="C3352" t="s">
        <v>1307</v>
      </c>
      <c r="D3352" t="s">
        <v>1329</v>
      </c>
      <c r="E3352" s="7">
        <v>1.1609393607867199E-5</v>
      </c>
      <c r="F3352" s="9">
        <v>6.3571227709273677</v>
      </c>
      <c r="G3352" s="9">
        <v>6.5384340693583569</v>
      </c>
      <c r="H3352" s="7">
        <v>0.32411471910297202</v>
      </c>
      <c r="I3352" t="s">
        <v>132</v>
      </c>
      <c r="J3352" t="s">
        <v>453</v>
      </c>
      <c r="K3352" t="s">
        <v>130</v>
      </c>
      <c r="L3352" t="s">
        <v>1052</v>
      </c>
    </row>
    <row r="3353" spans="1:12" hidden="1">
      <c r="A3353" t="s">
        <v>132</v>
      </c>
      <c r="B3353" t="s">
        <v>2397</v>
      </c>
      <c r="C3353" t="s">
        <v>1452</v>
      </c>
      <c r="D3353" t="s">
        <v>1307</v>
      </c>
      <c r="E3353" s="7">
        <v>1.0069195875933399E-5</v>
      </c>
      <c r="F3353" s="9">
        <v>-6.7914376476471645</v>
      </c>
      <c r="G3353" s="9">
        <v>5.5228778956817814</v>
      </c>
      <c r="H3353" s="7">
        <v>0.26746698446260397</v>
      </c>
      <c r="I3353" t="s">
        <v>132</v>
      </c>
      <c r="J3353" t="s">
        <v>453</v>
      </c>
      <c r="K3353" t="s">
        <v>130</v>
      </c>
      <c r="L3353" t="s">
        <v>1052</v>
      </c>
    </row>
    <row r="3354" spans="1:12" hidden="1">
      <c r="A3354" t="s">
        <v>132</v>
      </c>
      <c r="B3354" t="s">
        <v>2398</v>
      </c>
      <c r="C3354" t="s">
        <v>1296</v>
      </c>
      <c r="D3354" t="s">
        <v>1516</v>
      </c>
      <c r="E3354" s="7">
        <v>6.1403047139604802E-6</v>
      </c>
      <c r="F3354" s="9">
        <v>-1.1106599389667329</v>
      </c>
      <c r="G3354" s="9">
        <v>6.2629306429565181</v>
      </c>
      <c r="H3354" s="7">
        <v>0.67367037146756603</v>
      </c>
      <c r="I3354" t="s">
        <v>132</v>
      </c>
      <c r="J3354" t="s">
        <v>453</v>
      </c>
      <c r="K3354" t="s">
        <v>130</v>
      </c>
      <c r="L3354" t="s">
        <v>1052</v>
      </c>
    </row>
    <row r="3355" spans="1:12" hidden="1">
      <c r="A3355" t="s">
        <v>132</v>
      </c>
      <c r="B3355" t="s">
        <v>2399</v>
      </c>
      <c r="C3355" t="s">
        <v>2400</v>
      </c>
      <c r="D3355" t="s">
        <v>1307</v>
      </c>
      <c r="E3355" s="7">
        <v>2.2677643610223601E-5</v>
      </c>
      <c r="F3355" s="9">
        <v>-1.4730566096173153E-2</v>
      </c>
      <c r="G3355" s="9">
        <v>6.9405294512766424</v>
      </c>
      <c r="H3355" s="7">
        <v>0.96325486250651204</v>
      </c>
      <c r="I3355" t="s">
        <v>132</v>
      </c>
      <c r="J3355" t="s">
        <v>453</v>
      </c>
      <c r="K3355" t="s">
        <v>130</v>
      </c>
      <c r="L3355" t="s">
        <v>1052</v>
      </c>
    </row>
    <row r="3356" spans="1:12" hidden="1">
      <c r="A3356" t="s">
        <v>132</v>
      </c>
      <c r="B3356" t="s">
        <v>2349</v>
      </c>
      <c r="C3356" t="s">
        <v>1516</v>
      </c>
      <c r="D3356" t="s">
        <v>1296</v>
      </c>
      <c r="E3356" s="7">
        <v>1.7803123083553998E-5</v>
      </c>
      <c r="F3356" s="9">
        <v>-1.45880366972389</v>
      </c>
      <c r="G3356" s="9">
        <v>6.118285324542561</v>
      </c>
      <c r="H3356" s="7">
        <v>0.62533988081549896</v>
      </c>
      <c r="I3356" t="s">
        <v>132</v>
      </c>
      <c r="J3356" t="s">
        <v>2160</v>
      </c>
      <c r="K3356" t="s">
        <v>130</v>
      </c>
      <c r="L3356" t="s">
        <v>1052</v>
      </c>
    </row>
    <row r="3357" spans="1:12" hidden="1">
      <c r="A3357" t="s">
        <v>132</v>
      </c>
      <c r="B3357" t="s">
        <v>2350</v>
      </c>
      <c r="C3357" t="s">
        <v>1297</v>
      </c>
      <c r="D3357" t="s">
        <v>2153</v>
      </c>
      <c r="E3357" s="7">
        <v>1.7314600512491999E-6</v>
      </c>
      <c r="F3357" s="9">
        <v>-6.5367684834813629</v>
      </c>
      <c r="G3357" s="9">
        <v>4.823269563030351</v>
      </c>
      <c r="H3357" s="7">
        <v>0.24436122816433001</v>
      </c>
      <c r="I3357" t="s">
        <v>132</v>
      </c>
      <c r="J3357" t="s">
        <v>2160</v>
      </c>
      <c r="K3357" t="s">
        <v>130</v>
      </c>
      <c r="L3357" t="s">
        <v>1052</v>
      </c>
    </row>
    <row r="3358" spans="1:12" hidden="1">
      <c r="A3358" t="s">
        <v>132</v>
      </c>
      <c r="B3358" t="s">
        <v>2401</v>
      </c>
      <c r="C3358" t="s">
        <v>1296</v>
      </c>
      <c r="D3358" t="s">
        <v>1307</v>
      </c>
      <c r="E3358" s="7">
        <v>1.6940898487163099E-5</v>
      </c>
      <c r="F3358" s="9">
        <v>-0.25577189536988199</v>
      </c>
      <c r="G3358" s="9">
        <v>6.3986454733391476</v>
      </c>
      <c r="H3358" s="7">
        <v>0.84153373577724699</v>
      </c>
      <c r="I3358" t="s">
        <v>132</v>
      </c>
      <c r="J3358" t="s">
        <v>2160</v>
      </c>
      <c r="K3358" t="s">
        <v>130</v>
      </c>
      <c r="L3358" t="s">
        <v>1052</v>
      </c>
    </row>
    <row r="3359" spans="1:12" hidden="1">
      <c r="A3359" t="s">
        <v>132</v>
      </c>
      <c r="B3359" t="s">
        <v>2401</v>
      </c>
      <c r="C3359" t="s">
        <v>1296</v>
      </c>
      <c r="D3359" t="s">
        <v>1297</v>
      </c>
      <c r="E3359" s="7">
        <v>2.43337347761837E-5</v>
      </c>
      <c r="F3359" s="9">
        <v>2.3426352007456859</v>
      </c>
      <c r="G3359" s="9">
        <v>5.9408646507214913</v>
      </c>
      <c r="H3359" s="7">
        <v>0.53003438508438006</v>
      </c>
      <c r="I3359" t="s">
        <v>132</v>
      </c>
      <c r="J3359" t="s">
        <v>2160</v>
      </c>
      <c r="K3359" t="s">
        <v>130</v>
      </c>
      <c r="L3359" t="s">
        <v>1052</v>
      </c>
    </row>
    <row r="3360" spans="1:12" hidden="1">
      <c r="A3360" t="s">
        <v>132</v>
      </c>
      <c r="B3360" t="s">
        <v>2402</v>
      </c>
      <c r="C3360" t="s">
        <v>1297</v>
      </c>
      <c r="D3360" t="s">
        <v>1296</v>
      </c>
      <c r="E3360" s="7">
        <v>1.49988887882014E-5</v>
      </c>
      <c r="F3360" s="9">
        <v>-0.89219968291118568</v>
      </c>
      <c r="G3360" s="9">
        <v>6.5340638825153805</v>
      </c>
      <c r="H3360" s="7">
        <v>0.71173928402590203</v>
      </c>
      <c r="I3360" t="s">
        <v>132</v>
      </c>
      <c r="J3360" t="s">
        <v>2160</v>
      </c>
      <c r="K3360" t="s">
        <v>130</v>
      </c>
      <c r="L3360" t="s">
        <v>1052</v>
      </c>
    </row>
    <row r="3361" spans="1:12" hidden="1">
      <c r="A3361" t="s">
        <v>132</v>
      </c>
      <c r="B3361" t="s">
        <v>2351</v>
      </c>
      <c r="C3361" t="s">
        <v>1307</v>
      </c>
      <c r="D3361" t="s">
        <v>1297</v>
      </c>
      <c r="E3361" s="7">
        <v>1.66514235352092E-5</v>
      </c>
      <c r="F3361" s="9">
        <v>-6.0856513529748995</v>
      </c>
      <c r="G3361" s="9">
        <v>6.4053889427815687</v>
      </c>
      <c r="H3361" s="7">
        <v>0.32969816293203502</v>
      </c>
      <c r="I3361" t="s">
        <v>132</v>
      </c>
      <c r="J3361" t="s">
        <v>2160</v>
      </c>
      <c r="K3361" t="s">
        <v>130</v>
      </c>
      <c r="L3361" t="s">
        <v>1052</v>
      </c>
    </row>
    <row r="3362" spans="1:12" hidden="1">
      <c r="A3362" t="s">
        <v>132</v>
      </c>
      <c r="B3362" t="s">
        <v>2352</v>
      </c>
      <c r="C3362" t="s">
        <v>476</v>
      </c>
      <c r="D3362" t="s">
        <v>1297</v>
      </c>
      <c r="E3362" s="7">
        <v>1.6492196823814599E-5</v>
      </c>
      <c r="F3362" s="9">
        <v>12.381830465525338</v>
      </c>
      <c r="G3362" s="9">
        <v>6.5682241937122301</v>
      </c>
      <c r="H3362" s="7">
        <v>0.16975440541272699</v>
      </c>
      <c r="I3362" t="s">
        <v>132</v>
      </c>
      <c r="J3362" t="s">
        <v>2160</v>
      </c>
      <c r="K3362" t="s">
        <v>130</v>
      </c>
      <c r="L3362" t="s">
        <v>1052</v>
      </c>
    </row>
    <row r="3363" spans="1:12" hidden="1">
      <c r="A3363" t="s">
        <v>132</v>
      </c>
      <c r="B3363" t="s">
        <v>2353</v>
      </c>
      <c r="C3363" t="s">
        <v>1301</v>
      </c>
      <c r="D3363" t="s">
        <v>1323</v>
      </c>
      <c r="E3363" s="7">
        <v>6.7775470232088799E-6</v>
      </c>
      <c r="F3363" s="9">
        <v>3.3025305302792853</v>
      </c>
      <c r="G3363" s="9">
        <v>6.1282494417330291</v>
      </c>
      <c r="H3363" s="7">
        <v>0.46288781483695701</v>
      </c>
      <c r="I3363" t="s">
        <v>132</v>
      </c>
      <c r="J3363" t="s">
        <v>2160</v>
      </c>
      <c r="K3363" t="s">
        <v>130</v>
      </c>
      <c r="L3363" t="s">
        <v>1052</v>
      </c>
    </row>
    <row r="3364" spans="1:12" hidden="1">
      <c r="A3364" t="s">
        <v>132</v>
      </c>
      <c r="B3364" t="s">
        <v>2354</v>
      </c>
      <c r="C3364" t="s">
        <v>2355</v>
      </c>
      <c r="D3364" t="s">
        <v>1307</v>
      </c>
      <c r="E3364" s="7">
        <v>2.94783438621233E-5</v>
      </c>
      <c r="F3364" s="9">
        <v>-3.391881370184731</v>
      </c>
      <c r="G3364" s="9">
        <v>5.7300995004124058</v>
      </c>
      <c r="H3364" s="7">
        <v>0.44166948961970598</v>
      </c>
      <c r="I3364" t="s">
        <v>132</v>
      </c>
      <c r="J3364" t="s">
        <v>2160</v>
      </c>
      <c r="K3364" t="s">
        <v>130</v>
      </c>
      <c r="L3364" t="s">
        <v>1052</v>
      </c>
    </row>
    <row r="3365" spans="1:12">
      <c r="A3365" t="s">
        <v>132</v>
      </c>
      <c r="B3365" t="s">
        <v>2356</v>
      </c>
      <c r="C3365" t="s">
        <v>2357</v>
      </c>
      <c r="D3365" t="s">
        <v>1301</v>
      </c>
      <c r="E3365" s="7">
        <v>6.1050272449623803E-4</v>
      </c>
      <c r="F3365" s="9">
        <v>-58.20153303525553</v>
      </c>
      <c r="G3365" s="9">
        <v>1.9774495277635089</v>
      </c>
      <c r="H3365" s="7">
        <v>5.7894722965054601E-8</v>
      </c>
      <c r="I3365" t="s">
        <v>132</v>
      </c>
      <c r="J3365" t="s">
        <v>2160</v>
      </c>
      <c r="K3365" t="s">
        <v>130</v>
      </c>
      <c r="L3365" t="s">
        <v>1052</v>
      </c>
    </row>
    <row r="3366" spans="1:12">
      <c r="A3366" t="s">
        <v>132</v>
      </c>
      <c r="B3366" t="s">
        <v>2358</v>
      </c>
      <c r="C3366" t="s">
        <v>2359</v>
      </c>
      <c r="D3366" t="s">
        <v>1296</v>
      </c>
      <c r="E3366" s="7">
        <v>1.2739424121117901E-4</v>
      </c>
      <c r="F3366" s="9">
        <v>-29.749266719221623</v>
      </c>
      <c r="G3366" s="9">
        <v>2.8154223909893443</v>
      </c>
      <c r="H3366" s="7">
        <v>1.1515320671163099E-3</v>
      </c>
      <c r="I3366" t="s">
        <v>132</v>
      </c>
      <c r="J3366" t="s">
        <v>2160</v>
      </c>
      <c r="K3366" t="s">
        <v>130</v>
      </c>
      <c r="L3366" t="s">
        <v>1052</v>
      </c>
    </row>
    <row r="3367" spans="1:12" hidden="1">
      <c r="A3367" t="s">
        <v>132</v>
      </c>
      <c r="B3367" t="s">
        <v>2360</v>
      </c>
      <c r="C3367" t="s">
        <v>1296</v>
      </c>
      <c r="D3367" t="s">
        <v>1297</v>
      </c>
      <c r="E3367" s="7">
        <v>2.0354376750603702E-5</v>
      </c>
      <c r="F3367" s="9">
        <v>-3.1624595395853224E-2</v>
      </c>
      <c r="G3367" s="9">
        <v>6.3655542099914895</v>
      </c>
      <c r="H3367" s="7">
        <v>0.94380793953220798</v>
      </c>
      <c r="I3367" t="s">
        <v>132</v>
      </c>
      <c r="J3367" t="s">
        <v>2160</v>
      </c>
      <c r="K3367" t="s">
        <v>130</v>
      </c>
      <c r="L3367" t="s">
        <v>1052</v>
      </c>
    </row>
    <row r="3368" spans="1:12" hidden="1">
      <c r="A3368" t="s">
        <v>132</v>
      </c>
      <c r="B3368" t="s">
        <v>2361</v>
      </c>
      <c r="C3368" t="s">
        <v>1297</v>
      </c>
      <c r="D3368" t="s">
        <v>2153</v>
      </c>
      <c r="E3368" s="7">
        <v>1.6282841485240501E-5</v>
      </c>
      <c r="F3368" s="9">
        <v>4.0785924990674838</v>
      </c>
      <c r="G3368" s="9">
        <v>5.5114281517299597</v>
      </c>
      <c r="H3368" s="7">
        <v>0.38965299299376299</v>
      </c>
      <c r="I3368" t="s">
        <v>132</v>
      </c>
      <c r="J3368" t="s">
        <v>2160</v>
      </c>
      <c r="K3368" t="s">
        <v>130</v>
      </c>
      <c r="L3368" t="s">
        <v>1052</v>
      </c>
    </row>
    <row r="3369" spans="1:12" hidden="1">
      <c r="A3369" t="s">
        <v>132</v>
      </c>
      <c r="B3369" t="s">
        <v>2362</v>
      </c>
      <c r="C3369" t="s">
        <v>1299</v>
      </c>
      <c r="D3369" t="s">
        <v>1296</v>
      </c>
      <c r="E3369" s="7">
        <v>1.04168412586937E-5</v>
      </c>
      <c r="F3369" s="9">
        <v>0.10326690431310262</v>
      </c>
      <c r="G3369" s="9">
        <v>6.4312338870786814</v>
      </c>
      <c r="H3369" s="7">
        <v>0.89916472638023703</v>
      </c>
      <c r="I3369" t="s">
        <v>132</v>
      </c>
      <c r="J3369" t="s">
        <v>2160</v>
      </c>
      <c r="K3369" t="s">
        <v>130</v>
      </c>
      <c r="L3369" t="s">
        <v>1052</v>
      </c>
    </row>
    <row r="3370" spans="1:12" hidden="1">
      <c r="A3370" t="s">
        <v>132</v>
      </c>
      <c r="B3370" t="s">
        <v>2363</v>
      </c>
      <c r="C3370" t="s">
        <v>1297</v>
      </c>
      <c r="D3370" t="s">
        <v>1307</v>
      </c>
      <c r="E3370" s="7">
        <v>2.3620057953953801E-6</v>
      </c>
      <c r="F3370" s="9">
        <v>-13.168622639321889</v>
      </c>
      <c r="G3370" s="9">
        <v>6.5232668512580139</v>
      </c>
      <c r="H3370" s="7">
        <v>0.15537048174165599</v>
      </c>
      <c r="I3370" t="s">
        <v>132</v>
      </c>
      <c r="J3370" t="s">
        <v>2160</v>
      </c>
      <c r="K3370" t="s">
        <v>130</v>
      </c>
      <c r="L3370" t="s">
        <v>1052</v>
      </c>
    </row>
    <row r="3371" spans="1:12" hidden="1">
      <c r="A3371" t="s">
        <v>132</v>
      </c>
      <c r="B3371" t="s">
        <v>2364</v>
      </c>
      <c r="C3371" t="s">
        <v>1299</v>
      </c>
      <c r="D3371" t="s">
        <v>1296</v>
      </c>
      <c r="E3371" s="7">
        <v>1.33815649981706E-5</v>
      </c>
      <c r="F3371" s="9">
        <v>-0.93488020878304179</v>
      </c>
      <c r="G3371" s="9">
        <v>4.8565023335551087</v>
      </c>
      <c r="H3371" s="7">
        <v>0.660843386876933</v>
      </c>
      <c r="I3371" t="s">
        <v>132</v>
      </c>
      <c r="J3371" t="s">
        <v>2160</v>
      </c>
      <c r="K3371" t="s">
        <v>130</v>
      </c>
      <c r="L3371" t="s">
        <v>1052</v>
      </c>
    </row>
    <row r="3372" spans="1:12" hidden="1">
      <c r="A3372" t="s">
        <v>132</v>
      </c>
      <c r="B3372" t="s">
        <v>2365</v>
      </c>
      <c r="C3372" t="s">
        <v>1296</v>
      </c>
      <c r="D3372" t="s">
        <v>1297</v>
      </c>
      <c r="E3372" s="7">
        <v>6.1642048457311198E-6</v>
      </c>
      <c r="F3372" s="9">
        <v>-5.3052047310892965</v>
      </c>
      <c r="G3372" s="9">
        <v>5.2881028927362186</v>
      </c>
      <c r="H3372" s="7">
        <v>0.316529232672775</v>
      </c>
      <c r="I3372" t="s">
        <v>132</v>
      </c>
      <c r="J3372" t="s">
        <v>2160</v>
      </c>
      <c r="K3372" t="s">
        <v>130</v>
      </c>
      <c r="L3372" t="s">
        <v>1052</v>
      </c>
    </row>
    <row r="3373" spans="1:12">
      <c r="A3373" t="s">
        <v>132</v>
      </c>
      <c r="B3373" t="s">
        <v>2365</v>
      </c>
      <c r="C3373" t="s">
        <v>1299</v>
      </c>
      <c r="D3373" t="s">
        <v>1296</v>
      </c>
      <c r="E3373" s="7">
        <v>3.80177923284312E-4</v>
      </c>
      <c r="F3373" s="9">
        <v>-11.399572964647303</v>
      </c>
      <c r="G3373" s="9">
        <v>2.6193700455859714</v>
      </c>
      <c r="H3373" s="7">
        <v>3.6964893861799998E-2</v>
      </c>
      <c r="I3373" t="s">
        <v>132</v>
      </c>
      <c r="J3373" t="s">
        <v>2160</v>
      </c>
      <c r="K3373" t="s">
        <v>130</v>
      </c>
      <c r="L3373" t="s">
        <v>1052</v>
      </c>
    </row>
    <row r="3374" spans="1:12">
      <c r="A3374" t="s">
        <v>132</v>
      </c>
      <c r="B3374" t="s">
        <v>2366</v>
      </c>
      <c r="C3374" t="s">
        <v>1452</v>
      </c>
      <c r="D3374" t="s">
        <v>1307</v>
      </c>
      <c r="E3374" s="7">
        <v>1.03425919689178E-5</v>
      </c>
      <c r="F3374" s="9">
        <v>-26.122663461389646</v>
      </c>
      <c r="G3374" s="9">
        <v>6.4199585753509378</v>
      </c>
      <c r="H3374" s="7">
        <v>4.3677720276155803E-2</v>
      </c>
      <c r="I3374" t="s">
        <v>132</v>
      </c>
      <c r="J3374" t="s">
        <v>2160</v>
      </c>
      <c r="K3374" t="s">
        <v>130</v>
      </c>
      <c r="L3374" t="s">
        <v>1052</v>
      </c>
    </row>
    <row r="3375" spans="1:12" hidden="1">
      <c r="A3375" t="s">
        <v>132</v>
      </c>
      <c r="B3375" t="s">
        <v>2367</v>
      </c>
      <c r="C3375" t="s">
        <v>1301</v>
      </c>
      <c r="D3375" t="s">
        <v>1297</v>
      </c>
      <c r="E3375" s="7">
        <v>2.2044044701680899E-5</v>
      </c>
      <c r="F3375" s="9">
        <v>4.4498673760569236</v>
      </c>
      <c r="G3375" s="9">
        <v>6.1220907419476118</v>
      </c>
      <c r="H3375" s="7">
        <v>0.39390476863531998</v>
      </c>
      <c r="I3375" t="s">
        <v>132</v>
      </c>
      <c r="J3375" t="s">
        <v>2160</v>
      </c>
      <c r="K3375" t="s">
        <v>130</v>
      </c>
      <c r="L3375" t="s">
        <v>1052</v>
      </c>
    </row>
    <row r="3376" spans="1:12" hidden="1">
      <c r="A3376" t="s">
        <v>132</v>
      </c>
      <c r="B3376" t="s">
        <v>2368</v>
      </c>
      <c r="C3376" t="s">
        <v>1415</v>
      </c>
      <c r="D3376" t="s">
        <v>1307</v>
      </c>
      <c r="E3376" s="7">
        <v>6.0788762552945398E-5</v>
      </c>
      <c r="F3376" s="9">
        <v>-6.3862437358668984</v>
      </c>
      <c r="G3376" s="9">
        <v>4.0441038031682517</v>
      </c>
      <c r="H3376" s="7">
        <v>0.20888327087978201</v>
      </c>
      <c r="I3376" t="s">
        <v>132</v>
      </c>
      <c r="J3376" t="s">
        <v>2160</v>
      </c>
      <c r="K3376" t="s">
        <v>130</v>
      </c>
      <c r="L3376" t="s">
        <v>1052</v>
      </c>
    </row>
    <row r="3377" spans="1:12" hidden="1">
      <c r="A3377" t="s">
        <v>132</v>
      </c>
      <c r="B3377" t="s">
        <v>2369</v>
      </c>
      <c r="C3377" t="s">
        <v>1297</v>
      </c>
      <c r="D3377" t="s">
        <v>1418</v>
      </c>
      <c r="E3377" s="7">
        <v>1.34306678145035E-5</v>
      </c>
      <c r="F3377" s="9">
        <v>1.1394138173135202</v>
      </c>
      <c r="G3377" s="9">
        <v>6.5226562507872652</v>
      </c>
      <c r="H3377" s="7">
        <v>0.67598074344766701</v>
      </c>
      <c r="I3377" t="s">
        <v>132</v>
      </c>
      <c r="J3377" t="s">
        <v>2160</v>
      </c>
      <c r="K3377" t="s">
        <v>130</v>
      </c>
      <c r="L3377" t="s">
        <v>1052</v>
      </c>
    </row>
    <row r="3378" spans="1:12" hidden="1">
      <c r="A3378" t="s">
        <v>132</v>
      </c>
      <c r="B3378" t="s">
        <v>2370</v>
      </c>
      <c r="C3378" t="s">
        <v>1323</v>
      </c>
      <c r="D3378" t="s">
        <v>1301</v>
      </c>
      <c r="E3378" s="7">
        <v>1.05569624838585E-5</v>
      </c>
      <c r="F3378" s="9">
        <v>-11.7985982600787</v>
      </c>
      <c r="G3378" s="9">
        <v>6.4297182185976594</v>
      </c>
      <c r="H3378" s="7">
        <v>0.17553691477342701</v>
      </c>
      <c r="I3378" t="s">
        <v>132</v>
      </c>
      <c r="J3378" t="s">
        <v>2160</v>
      </c>
      <c r="K3378" t="s">
        <v>130</v>
      </c>
      <c r="L3378" t="s">
        <v>1052</v>
      </c>
    </row>
    <row r="3379" spans="1:12" hidden="1">
      <c r="A3379" t="s">
        <v>132</v>
      </c>
      <c r="B3379" t="s">
        <v>2371</v>
      </c>
      <c r="C3379" t="s">
        <v>1307</v>
      </c>
      <c r="D3379" t="s">
        <v>1301</v>
      </c>
      <c r="E3379" s="7">
        <v>1.13109376767334E-5</v>
      </c>
      <c r="F3379" s="9">
        <v>1.5204991926962474</v>
      </c>
      <c r="G3379" s="9">
        <v>7.5454615982818654</v>
      </c>
      <c r="H3379" s="7">
        <v>0.65350335987971797</v>
      </c>
      <c r="I3379" t="s">
        <v>132</v>
      </c>
      <c r="J3379" t="s">
        <v>2160</v>
      </c>
      <c r="K3379" t="s">
        <v>130</v>
      </c>
      <c r="L3379" t="s">
        <v>1052</v>
      </c>
    </row>
    <row r="3380" spans="1:12" hidden="1">
      <c r="A3380" t="s">
        <v>132</v>
      </c>
      <c r="B3380" t="s">
        <v>2372</v>
      </c>
      <c r="C3380" t="s">
        <v>1301</v>
      </c>
      <c r="D3380" t="s">
        <v>1307</v>
      </c>
      <c r="E3380" s="7">
        <v>1.1198000468951801E-5</v>
      </c>
      <c r="F3380" s="9">
        <v>5.3477429963864642</v>
      </c>
      <c r="G3380" s="9">
        <v>6.8304353769469826</v>
      </c>
      <c r="H3380" s="7">
        <v>0.37624697307448601</v>
      </c>
      <c r="I3380" t="s">
        <v>132</v>
      </c>
      <c r="J3380" t="s">
        <v>2160</v>
      </c>
      <c r="K3380" t="s">
        <v>130</v>
      </c>
      <c r="L3380" t="s">
        <v>1052</v>
      </c>
    </row>
    <row r="3381" spans="1:12" hidden="1">
      <c r="A3381" t="s">
        <v>132</v>
      </c>
      <c r="B3381" t="s">
        <v>2373</v>
      </c>
      <c r="C3381" t="s">
        <v>1301</v>
      </c>
      <c r="D3381" t="s">
        <v>1307</v>
      </c>
      <c r="E3381" s="7">
        <v>1.13109376767334E-5</v>
      </c>
      <c r="F3381" s="9">
        <v>-11.370735677984079</v>
      </c>
      <c r="G3381" s="9">
        <v>7.5497827194362479</v>
      </c>
      <c r="H3381" s="7">
        <v>0.21973499691718801</v>
      </c>
      <c r="I3381" t="s">
        <v>132</v>
      </c>
      <c r="J3381" t="s">
        <v>2160</v>
      </c>
      <c r="K3381" t="s">
        <v>130</v>
      </c>
      <c r="L3381" t="s">
        <v>1052</v>
      </c>
    </row>
    <row r="3382" spans="1:12" hidden="1">
      <c r="A3382" t="s">
        <v>132</v>
      </c>
      <c r="B3382" t="s">
        <v>2403</v>
      </c>
      <c r="C3382" t="s">
        <v>1297</v>
      </c>
      <c r="D3382" t="s">
        <v>1301</v>
      </c>
      <c r="E3382" s="7">
        <v>1.0572518868633201E-5</v>
      </c>
      <c r="F3382" s="9">
        <v>-1.0826942654666483</v>
      </c>
      <c r="G3382" s="9">
        <v>6.4029856142948782</v>
      </c>
      <c r="H3382" s="7">
        <v>0.68091995324593702</v>
      </c>
      <c r="I3382" t="s">
        <v>132</v>
      </c>
      <c r="J3382" t="s">
        <v>2160</v>
      </c>
      <c r="K3382" t="s">
        <v>130</v>
      </c>
      <c r="L3382" t="s">
        <v>1052</v>
      </c>
    </row>
    <row r="3383" spans="1:12" hidden="1">
      <c r="A3383" t="s">
        <v>132</v>
      </c>
      <c r="B3383" t="s">
        <v>2404</v>
      </c>
      <c r="C3383" t="s">
        <v>1301</v>
      </c>
      <c r="D3383" t="s">
        <v>1307</v>
      </c>
      <c r="E3383" s="7">
        <v>1.3040019820830101E-5</v>
      </c>
      <c r="F3383" s="9">
        <v>-11.185933419904398</v>
      </c>
      <c r="G3383" s="9">
        <v>6.029752043183418</v>
      </c>
      <c r="H3383" s="7">
        <v>0.17318869978797299</v>
      </c>
      <c r="I3383" t="s">
        <v>132</v>
      </c>
      <c r="J3383" t="s">
        <v>2160</v>
      </c>
      <c r="K3383" t="s">
        <v>130</v>
      </c>
      <c r="L3383" t="s">
        <v>1052</v>
      </c>
    </row>
    <row r="3384" spans="1:12" hidden="1">
      <c r="A3384" t="s">
        <v>132</v>
      </c>
      <c r="B3384" t="s">
        <v>2374</v>
      </c>
      <c r="C3384" t="s">
        <v>1296</v>
      </c>
      <c r="D3384" t="s">
        <v>1297</v>
      </c>
      <c r="E3384" s="7">
        <v>1.13109376767334E-5</v>
      </c>
      <c r="F3384" s="9">
        <v>1.0441269688932862</v>
      </c>
      <c r="G3384" s="9">
        <v>6.8857525902788081</v>
      </c>
      <c r="H3384" s="7">
        <v>0.69697695456544095</v>
      </c>
      <c r="I3384" t="s">
        <v>132</v>
      </c>
      <c r="J3384" t="s">
        <v>2160</v>
      </c>
      <c r="K3384" t="s">
        <v>130</v>
      </c>
      <c r="L3384" t="s">
        <v>1052</v>
      </c>
    </row>
    <row r="3385" spans="1:12">
      <c r="A3385" t="s">
        <v>132</v>
      </c>
      <c r="B3385" t="s">
        <v>2375</v>
      </c>
      <c r="C3385" t="s">
        <v>1297</v>
      </c>
      <c r="D3385" t="s">
        <v>1301</v>
      </c>
      <c r="E3385" s="7">
        <v>2.5815551304333402E-5</v>
      </c>
      <c r="F3385" s="9">
        <v>-23.135015024681611</v>
      </c>
      <c r="G3385" s="9">
        <v>5.0457970119989133</v>
      </c>
      <c r="H3385" s="7">
        <v>3.2252838022424297E-2</v>
      </c>
      <c r="I3385" t="s">
        <v>132</v>
      </c>
      <c r="J3385" t="s">
        <v>2160</v>
      </c>
      <c r="K3385" t="s">
        <v>130</v>
      </c>
      <c r="L3385" t="s">
        <v>1052</v>
      </c>
    </row>
    <row r="3386" spans="1:12" hidden="1">
      <c r="A3386" t="s">
        <v>132</v>
      </c>
      <c r="B3386" t="s">
        <v>2405</v>
      </c>
      <c r="C3386" t="s">
        <v>1301</v>
      </c>
      <c r="D3386" t="s">
        <v>1307</v>
      </c>
      <c r="E3386" s="7">
        <v>7.9345021230339908E-6</v>
      </c>
      <c r="F3386" s="9">
        <v>-2.6928595899293555</v>
      </c>
      <c r="G3386" s="9">
        <v>5.7836431604494285</v>
      </c>
      <c r="H3386" s="7">
        <v>0.495018742832532</v>
      </c>
      <c r="I3386" t="s">
        <v>132</v>
      </c>
      <c r="J3386" t="s">
        <v>2160</v>
      </c>
      <c r="K3386" t="s">
        <v>130</v>
      </c>
      <c r="L3386" t="s">
        <v>1052</v>
      </c>
    </row>
    <row r="3387" spans="1:12" hidden="1">
      <c r="A3387" t="s">
        <v>132</v>
      </c>
      <c r="B3387" t="s">
        <v>2376</v>
      </c>
      <c r="C3387" t="s">
        <v>1296</v>
      </c>
      <c r="D3387" t="s">
        <v>1307</v>
      </c>
      <c r="E3387" s="7">
        <v>4.4180323509759902E-5</v>
      </c>
      <c r="F3387" s="9">
        <v>-0.98413901123090652</v>
      </c>
      <c r="G3387" s="9">
        <v>3.9088354220339454</v>
      </c>
      <c r="H3387" s="7">
        <v>0.61582944891096503</v>
      </c>
      <c r="I3387" t="s">
        <v>132</v>
      </c>
      <c r="J3387" t="s">
        <v>2160</v>
      </c>
      <c r="K3387" t="s">
        <v>130</v>
      </c>
      <c r="L3387" t="s">
        <v>1052</v>
      </c>
    </row>
    <row r="3388" spans="1:12">
      <c r="A3388" t="s">
        <v>132</v>
      </c>
      <c r="B3388" t="s">
        <v>2377</v>
      </c>
      <c r="C3388" t="s">
        <v>1301</v>
      </c>
      <c r="D3388" t="s">
        <v>1296</v>
      </c>
      <c r="E3388" s="7">
        <v>4.99774590516753E-5</v>
      </c>
      <c r="F3388" s="9">
        <v>-19.472017820054841</v>
      </c>
      <c r="G3388" s="9">
        <v>4.6597492775655169</v>
      </c>
      <c r="H3388" s="7">
        <v>4.0933411877260198E-2</v>
      </c>
      <c r="I3388" t="s">
        <v>132</v>
      </c>
      <c r="J3388" t="s">
        <v>2160</v>
      </c>
      <c r="K3388" t="s">
        <v>130</v>
      </c>
      <c r="L3388" t="s">
        <v>1052</v>
      </c>
    </row>
    <row r="3389" spans="1:12" hidden="1">
      <c r="A3389" t="s">
        <v>132</v>
      </c>
      <c r="B3389" t="s">
        <v>2378</v>
      </c>
      <c r="C3389" t="s">
        <v>1301</v>
      </c>
      <c r="D3389" t="s">
        <v>1296</v>
      </c>
      <c r="E3389" s="7">
        <v>6.5526917113660401E-5</v>
      </c>
      <c r="F3389" s="9">
        <v>-1.4719438872946506</v>
      </c>
      <c r="G3389" s="9">
        <v>3.8681550339702855</v>
      </c>
      <c r="H3389" s="7">
        <v>0.53732043729493595</v>
      </c>
      <c r="I3389" t="s">
        <v>132</v>
      </c>
      <c r="J3389" t="s">
        <v>2160</v>
      </c>
      <c r="K3389" t="s">
        <v>130</v>
      </c>
      <c r="L3389" t="s">
        <v>1052</v>
      </c>
    </row>
    <row r="3390" spans="1:12" hidden="1">
      <c r="A3390" t="s">
        <v>132</v>
      </c>
      <c r="B3390" t="s">
        <v>2379</v>
      </c>
      <c r="C3390" t="s">
        <v>1296</v>
      </c>
      <c r="D3390" t="s">
        <v>1297</v>
      </c>
      <c r="E3390" s="7">
        <v>8.7077673284569793E-6</v>
      </c>
      <c r="F3390" s="9">
        <v>-7.5234514025441399</v>
      </c>
      <c r="G3390" s="9">
        <v>5.5444135574105307</v>
      </c>
      <c r="H3390" s="7">
        <v>0.24406804502024801</v>
      </c>
      <c r="I3390" t="s">
        <v>132</v>
      </c>
      <c r="J3390" t="s">
        <v>2160</v>
      </c>
      <c r="K3390" t="s">
        <v>130</v>
      </c>
      <c r="L3390" t="s">
        <v>1052</v>
      </c>
    </row>
    <row r="3391" spans="1:12" hidden="1">
      <c r="A3391" t="s">
        <v>132</v>
      </c>
      <c r="B3391" t="s">
        <v>2406</v>
      </c>
      <c r="C3391" t="s">
        <v>1301</v>
      </c>
      <c r="D3391" t="s">
        <v>1307</v>
      </c>
      <c r="E3391" s="7">
        <v>2.5172858155444901E-5</v>
      </c>
      <c r="F3391" s="9">
        <v>-1.4470721258354522</v>
      </c>
      <c r="G3391" s="9">
        <v>4.433267195282804</v>
      </c>
      <c r="H3391" s="7">
        <v>0.56777944104193401</v>
      </c>
      <c r="I3391" t="s">
        <v>132</v>
      </c>
      <c r="J3391" t="s">
        <v>2160</v>
      </c>
      <c r="K3391" t="s">
        <v>130</v>
      </c>
      <c r="L3391" t="s">
        <v>1052</v>
      </c>
    </row>
    <row r="3392" spans="1:12">
      <c r="A3392" t="s">
        <v>132</v>
      </c>
      <c r="B3392" t="s">
        <v>2407</v>
      </c>
      <c r="C3392" t="s">
        <v>1301</v>
      </c>
      <c r="D3392" t="s">
        <v>1296</v>
      </c>
      <c r="E3392" s="7">
        <v>5.4825135500358396E-4</v>
      </c>
      <c r="F3392" s="9">
        <v>-16.279297394499473</v>
      </c>
      <c r="G3392" s="9">
        <v>2.2951129570836133</v>
      </c>
      <c r="H3392" s="7">
        <v>7.7384448982519404E-3</v>
      </c>
      <c r="I3392" t="s">
        <v>132</v>
      </c>
      <c r="J3392" t="s">
        <v>2160</v>
      </c>
      <c r="K3392" t="s">
        <v>130</v>
      </c>
      <c r="L3392" t="s">
        <v>1052</v>
      </c>
    </row>
    <row r="3393" spans="1:12" hidden="1">
      <c r="A3393" t="s">
        <v>132</v>
      </c>
      <c r="B3393" t="s">
        <v>2408</v>
      </c>
      <c r="C3393" t="s">
        <v>1296</v>
      </c>
      <c r="D3393" t="s">
        <v>1307</v>
      </c>
      <c r="E3393" s="7">
        <v>1.87957311675938E-4</v>
      </c>
      <c r="F3393" s="9">
        <v>-3.9137794027265063</v>
      </c>
      <c r="G3393" s="9">
        <v>7.2097847227191565</v>
      </c>
      <c r="H3393" s="7">
        <v>0.46125697857035303</v>
      </c>
      <c r="I3393" t="s">
        <v>132</v>
      </c>
      <c r="J3393" t="s">
        <v>2160</v>
      </c>
      <c r="K3393" t="s">
        <v>130</v>
      </c>
      <c r="L3393" t="s">
        <v>1052</v>
      </c>
    </row>
    <row r="3394" spans="1:12" hidden="1">
      <c r="A3394" t="s">
        <v>132</v>
      </c>
      <c r="B3394" t="s">
        <v>2409</v>
      </c>
      <c r="C3394" t="s">
        <v>1301</v>
      </c>
      <c r="D3394" t="s">
        <v>1296</v>
      </c>
      <c r="E3394" s="7">
        <v>2.8620691090450099E-5</v>
      </c>
      <c r="F3394" s="9">
        <v>-25.98289018427063</v>
      </c>
      <c r="G3394" s="9">
        <v>7.4842039497973252</v>
      </c>
      <c r="H3394" s="7">
        <v>6.2427226638502697E-2</v>
      </c>
      <c r="I3394" t="s">
        <v>132</v>
      </c>
      <c r="J3394" t="s">
        <v>2160</v>
      </c>
      <c r="K3394" t="s">
        <v>130</v>
      </c>
      <c r="L3394" t="s">
        <v>1052</v>
      </c>
    </row>
    <row r="3395" spans="1:12" hidden="1">
      <c r="A3395" t="s">
        <v>132</v>
      </c>
      <c r="B3395" t="s">
        <v>2410</v>
      </c>
      <c r="C3395" t="s">
        <v>1307</v>
      </c>
      <c r="D3395" t="s">
        <v>1301</v>
      </c>
      <c r="E3395" s="7">
        <v>1.2965583464978299E-4</v>
      </c>
      <c r="F3395" s="9">
        <v>4.5189580946999625E-2</v>
      </c>
      <c r="G3395" s="9">
        <v>5.7396241027455837</v>
      </c>
      <c r="H3395" s="7">
        <v>0.92929536147486902</v>
      </c>
      <c r="I3395" t="s">
        <v>132</v>
      </c>
      <c r="J3395" t="s">
        <v>2160</v>
      </c>
      <c r="K3395" t="s">
        <v>130</v>
      </c>
      <c r="L3395" t="s">
        <v>1052</v>
      </c>
    </row>
    <row r="3396" spans="1:12" hidden="1">
      <c r="A3396" t="s">
        <v>132</v>
      </c>
      <c r="B3396" t="s">
        <v>2380</v>
      </c>
      <c r="C3396" t="s">
        <v>1296</v>
      </c>
      <c r="D3396" t="s">
        <v>1307</v>
      </c>
      <c r="E3396" s="7">
        <v>1.1028900541446699E-5</v>
      </c>
      <c r="F3396" s="9">
        <v>-2.877914230066287</v>
      </c>
      <c r="G3396" s="9">
        <v>6.8280625007595033</v>
      </c>
      <c r="H3396" s="7">
        <v>0.51619783910167405</v>
      </c>
      <c r="I3396" t="s">
        <v>132</v>
      </c>
      <c r="J3396" t="s">
        <v>2160</v>
      </c>
      <c r="K3396" t="s">
        <v>130</v>
      </c>
      <c r="L3396" t="s">
        <v>1052</v>
      </c>
    </row>
    <row r="3397" spans="1:12" hidden="1">
      <c r="A3397" t="s">
        <v>132</v>
      </c>
      <c r="B3397" t="s">
        <v>2381</v>
      </c>
      <c r="C3397" t="s">
        <v>1307</v>
      </c>
      <c r="D3397" t="s">
        <v>1301</v>
      </c>
      <c r="E3397" s="7">
        <v>1.13273373960717E-5</v>
      </c>
      <c r="F3397" s="9">
        <v>-0.49946004446056064</v>
      </c>
      <c r="G3397" s="9">
        <v>6.4160460132958015</v>
      </c>
      <c r="H3397" s="7">
        <v>0.78023869283593605</v>
      </c>
      <c r="I3397" t="s">
        <v>132</v>
      </c>
      <c r="J3397" t="s">
        <v>2160</v>
      </c>
      <c r="K3397" t="s">
        <v>130</v>
      </c>
      <c r="L3397" t="s">
        <v>1052</v>
      </c>
    </row>
    <row r="3398" spans="1:12" hidden="1">
      <c r="A3398" t="s">
        <v>132</v>
      </c>
      <c r="B3398" t="s">
        <v>2382</v>
      </c>
      <c r="C3398" t="s">
        <v>1301</v>
      </c>
      <c r="D3398" t="s">
        <v>1296</v>
      </c>
      <c r="E3398" s="7">
        <v>8.1540656260603994E-6</v>
      </c>
      <c r="F3398" s="9">
        <v>-1.2944924716759421</v>
      </c>
      <c r="G3398" s="9">
        <v>7.5502991704873601</v>
      </c>
      <c r="H3398" s="7">
        <v>0.67882708928639302</v>
      </c>
      <c r="I3398" t="s">
        <v>132</v>
      </c>
      <c r="J3398" t="s">
        <v>2160</v>
      </c>
      <c r="K3398" t="s">
        <v>130</v>
      </c>
      <c r="L3398" t="s">
        <v>1052</v>
      </c>
    </row>
    <row r="3399" spans="1:12" hidden="1">
      <c r="A3399" t="s">
        <v>132</v>
      </c>
      <c r="B3399" t="s">
        <v>2420</v>
      </c>
      <c r="C3399" t="s">
        <v>1301</v>
      </c>
      <c r="D3399" t="s">
        <v>1307</v>
      </c>
      <c r="E3399" s="7">
        <v>2.6676397266178199E-5</v>
      </c>
      <c r="F3399" s="9">
        <v>-17.026501171008185</v>
      </c>
      <c r="G3399" s="9">
        <v>7.4758337119819842</v>
      </c>
      <c r="H3399" s="7">
        <v>0.131260026545999</v>
      </c>
      <c r="I3399" t="s">
        <v>132</v>
      </c>
      <c r="J3399" t="s">
        <v>2160</v>
      </c>
      <c r="K3399" t="s">
        <v>130</v>
      </c>
      <c r="L3399" t="s">
        <v>1052</v>
      </c>
    </row>
    <row r="3400" spans="1:12" hidden="1">
      <c r="A3400" t="s">
        <v>132</v>
      </c>
      <c r="B3400" t="s">
        <v>2383</v>
      </c>
      <c r="C3400" t="s">
        <v>1296</v>
      </c>
      <c r="D3400" t="s">
        <v>1516</v>
      </c>
      <c r="E3400" s="7">
        <v>1.1596706576652101E-5</v>
      </c>
      <c r="F3400" s="9">
        <v>-1.636298024275942</v>
      </c>
      <c r="G3400" s="9">
        <v>6.1451313375163341</v>
      </c>
      <c r="H3400" s="7">
        <v>0.60584120089093796</v>
      </c>
      <c r="I3400" t="s">
        <v>132</v>
      </c>
      <c r="J3400" t="s">
        <v>2160</v>
      </c>
      <c r="K3400" t="s">
        <v>130</v>
      </c>
      <c r="L3400" t="s">
        <v>1052</v>
      </c>
    </row>
    <row r="3401" spans="1:12" hidden="1">
      <c r="A3401" t="s">
        <v>132</v>
      </c>
      <c r="B3401" t="s">
        <v>2384</v>
      </c>
      <c r="C3401" t="s">
        <v>1296</v>
      </c>
      <c r="D3401" t="s">
        <v>1297</v>
      </c>
      <c r="E3401" s="7">
        <v>8.7378106624806704E-6</v>
      </c>
      <c r="F3401" s="9">
        <v>-12.996570454009591</v>
      </c>
      <c r="G3401" s="9">
        <v>4.9620042135515705</v>
      </c>
      <c r="H3401" s="7">
        <v>0.10557646328137001</v>
      </c>
      <c r="I3401" t="s">
        <v>132</v>
      </c>
      <c r="J3401" t="s">
        <v>2160</v>
      </c>
      <c r="K3401" t="s">
        <v>130</v>
      </c>
      <c r="L3401" t="s">
        <v>1052</v>
      </c>
    </row>
    <row r="3402" spans="1:12">
      <c r="A3402" t="s">
        <v>132</v>
      </c>
      <c r="B3402" t="s">
        <v>2411</v>
      </c>
      <c r="C3402" t="s">
        <v>1301</v>
      </c>
      <c r="D3402" t="s">
        <v>1307</v>
      </c>
      <c r="E3402" s="7">
        <v>2.0982091741399001E-4</v>
      </c>
      <c r="F3402" s="9">
        <v>-13.319251242609834</v>
      </c>
      <c r="G3402" s="9">
        <v>3.0997442750652802</v>
      </c>
      <c r="H3402" s="7">
        <v>3.8182199840829101E-2</v>
      </c>
      <c r="I3402" t="s">
        <v>132</v>
      </c>
      <c r="J3402" t="s">
        <v>2160</v>
      </c>
      <c r="K3402" t="s">
        <v>130</v>
      </c>
      <c r="L3402" t="s">
        <v>1052</v>
      </c>
    </row>
    <row r="3403" spans="1:12" hidden="1">
      <c r="A3403" t="s">
        <v>132</v>
      </c>
      <c r="B3403" t="s">
        <v>2385</v>
      </c>
      <c r="C3403" t="s">
        <v>1297</v>
      </c>
      <c r="D3403" t="s">
        <v>1301</v>
      </c>
      <c r="E3403" s="7">
        <v>3.9098488760883202E-6</v>
      </c>
      <c r="F3403" s="9">
        <v>2.4638686500595285E-3</v>
      </c>
      <c r="G3403" s="9">
        <v>6.5608973569832081</v>
      </c>
      <c r="H3403" s="7">
        <v>0.984538912645472</v>
      </c>
      <c r="I3403" t="s">
        <v>132</v>
      </c>
      <c r="J3403" t="s">
        <v>2160</v>
      </c>
      <c r="K3403" t="s">
        <v>130</v>
      </c>
      <c r="L3403" t="s">
        <v>1052</v>
      </c>
    </row>
    <row r="3404" spans="1:12" hidden="1">
      <c r="A3404" t="s">
        <v>132</v>
      </c>
      <c r="B3404" t="s">
        <v>2412</v>
      </c>
      <c r="C3404" t="s">
        <v>1297</v>
      </c>
      <c r="D3404" t="s">
        <v>1296</v>
      </c>
      <c r="E3404" s="7">
        <v>3.8367036881965398E-5</v>
      </c>
      <c r="F3404" s="9">
        <v>-0.6728779697040751</v>
      </c>
      <c r="G3404" s="9">
        <v>5.7804047622747152</v>
      </c>
      <c r="H3404" s="7">
        <v>0.73296484688510999</v>
      </c>
      <c r="I3404" t="s">
        <v>132</v>
      </c>
      <c r="J3404" t="s">
        <v>2160</v>
      </c>
      <c r="K3404" t="s">
        <v>130</v>
      </c>
      <c r="L3404" t="s">
        <v>1052</v>
      </c>
    </row>
    <row r="3405" spans="1:12" hidden="1">
      <c r="A3405" t="s">
        <v>132</v>
      </c>
      <c r="B3405" t="s">
        <v>2413</v>
      </c>
      <c r="C3405" t="s">
        <v>1297</v>
      </c>
      <c r="D3405" t="s">
        <v>1307</v>
      </c>
      <c r="E3405" s="7">
        <v>1.13109376767334E-5</v>
      </c>
      <c r="F3405" s="9">
        <v>-8.7593653446000665</v>
      </c>
      <c r="G3405" s="9">
        <v>7.1893531471718992</v>
      </c>
      <c r="H3405" s="7">
        <v>0.26967877773473797</v>
      </c>
      <c r="I3405" t="s">
        <v>132</v>
      </c>
      <c r="J3405" t="s">
        <v>2160</v>
      </c>
      <c r="K3405" t="s">
        <v>130</v>
      </c>
      <c r="L3405" t="s">
        <v>1052</v>
      </c>
    </row>
    <row r="3406" spans="1:12" hidden="1">
      <c r="A3406" t="s">
        <v>132</v>
      </c>
      <c r="B3406" t="s">
        <v>2413</v>
      </c>
      <c r="C3406" t="s">
        <v>1297</v>
      </c>
      <c r="D3406" t="s">
        <v>1296</v>
      </c>
      <c r="E3406" s="7">
        <v>1.4882686305371201E-4</v>
      </c>
      <c r="F3406" s="9">
        <v>-13.651358015698827</v>
      </c>
      <c r="G3406" s="9">
        <v>5.4943551155448906</v>
      </c>
      <c r="H3406" s="7">
        <v>0.11496446574338801</v>
      </c>
      <c r="I3406" t="s">
        <v>132</v>
      </c>
      <c r="J3406" t="s">
        <v>2160</v>
      </c>
      <c r="K3406" t="s">
        <v>130</v>
      </c>
      <c r="L3406" t="s">
        <v>1052</v>
      </c>
    </row>
    <row r="3407" spans="1:12" hidden="1">
      <c r="A3407" t="s">
        <v>132</v>
      </c>
      <c r="B3407" t="s">
        <v>2386</v>
      </c>
      <c r="C3407" t="s">
        <v>1299</v>
      </c>
      <c r="D3407" t="s">
        <v>1296</v>
      </c>
      <c r="E3407" s="7">
        <v>2.0535230824567399E-5</v>
      </c>
      <c r="F3407" s="9">
        <v>0.36986664642417838</v>
      </c>
      <c r="G3407" s="9">
        <v>7.5418341528918109</v>
      </c>
      <c r="H3407" s="7">
        <v>0.82473872507813495</v>
      </c>
      <c r="I3407" t="s">
        <v>132</v>
      </c>
      <c r="J3407" t="s">
        <v>2160</v>
      </c>
      <c r="K3407" t="s">
        <v>130</v>
      </c>
      <c r="L3407" t="s">
        <v>1052</v>
      </c>
    </row>
    <row r="3408" spans="1:12" hidden="1">
      <c r="A3408" t="s">
        <v>132</v>
      </c>
      <c r="B3408" t="s">
        <v>2387</v>
      </c>
      <c r="C3408" t="s">
        <v>1415</v>
      </c>
      <c r="D3408" t="s">
        <v>1307</v>
      </c>
      <c r="E3408" s="7">
        <v>5.90130654927001E-6</v>
      </c>
      <c r="F3408" s="9">
        <v>-18.784113652225553</v>
      </c>
      <c r="G3408" s="9">
        <v>6.3976763764565456</v>
      </c>
      <c r="H3408" s="7">
        <v>8.6620512857457796E-2</v>
      </c>
      <c r="I3408" t="s">
        <v>132</v>
      </c>
      <c r="J3408" t="s">
        <v>2160</v>
      </c>
      <c r="K3408" t="s">
        <v>130</v>
      </c>
      <c r="L3408" t="s">
        <v>1052</v>
      </c>
    </row>
    <row r="3409" spans="1:12" hidden="1">
      <c r="A3409" t="s">
        <v>132</v>
      </c>
      <c r="B3409" t="s">
        <v>2414</v>
      </c>
      <c r="C3409" t="s">
        <v>1296</v>
      </c>
      <c r="D3409" t="s">
        <v>1297</v>
      </c>
      <c r="E3409" s="7">
        <v>6.6997133920329696E-5</v>
      </c>
      <c r="F3409" s="9">
        <v>-14.038859108826927</v>
      </c>
      <c r="G3409" s="9">
        <v>3.9886244793605692</v>
      </c>
      <c r="H3409" s="7">
        <v>6.0642528770444099E-2</v>
      </c>
      <c r="I3409" t="s">
        <v>132</v>
      </c>
      <c r="J3409" t="s">
        <v>2160</v>
      </c>
      <c r="K3409" t="s">
        <v>130</v>
      </c>
      <c r="L3409" t="s">
        <v>1052</v>
      </c>
    </row>
    <row r="3410" spans="1:12" hidden="1">
      <c r="A3410" t="s">
        <v>132</v>
      </c>
      <c r="B3410" t="s">
        <v>2415</v>
      </c>
      <c r="C3410" t="s">
        <v>1301</v>
      </c>
      <c r="D3410" t="s">
        <v>1297</v>
      </c>
      <c r="E3410" s="7">
        <v>1.2529368047846701E-5</v>
      </c>
      <c r="F3410" s="9">
        <v>-9.4687856262968761</v>
      </c>
      <c r="G3410" s="9">
        <v>6.1254320591886247</v>
      </c>
      <c r="H3410" s="7">
        <v>0.21375430418667399</v>
      </c>
      <c r="I3410" t="s">
        <v>132</v>
      </c>
      <c r="J3410" t="s">
        <v>2160</v>
      </c>
      <c r="K3410" t="s">
        <v>130</v>
      </c>
      <c r="L3410" t="s">
        <v>1052</v>
      </c>
    </row>
    <row r="3411" spans="1:12" hidden="1">
      <c r="A3411" t="s">
        <v>132</v>
      </c>
      <c r="B3411" t="s">
        <v>2416</v>
      </c>
      <c r="C3411" t="s">
        <v>1301</v>
      </c>
      <c r="D3411" t="s">
        <v>1307</v>
      </c>
      <c r="E3411" s="7">
        <v>3.3932813030200198E-5</v>
      </c>
      <c r="F3411" s="9">
        <v>-0.89574054435097772</v>
      </c>
      <c r="G3411" s="9">
        <v>5.228276660880943</v>
      </c>
      <c r="H3411" s="7">
        <v>0.67893589007101196</v>
      </c>
      <c r="I3411" t="s">
        <v>132</v>
      </c>
      <c r="J3411" t="s">
        <v>2160</v>
      </c>
      <c r="K3411" t="s">
        <v>130</v>
      </c>
      <c r="L3411" t="s">
        <v>1052</v>
      </c>
    </row>
    <row r="3412" spans="1:12">
      <c r="A3412" t="s">
        <v>132</v>
      </c>
      <c r="B3412" t="s">
        <v>2388</v>
      </c>
      <c r="C3412" t="s">
        <v>1296</v>
      </c>
      <c r="D3412" t="s">
        <v>1307</v>
      </c>
      <c r="E3412" s="7">
        <v>1.5572306539006199E-4</v>
      </c>
      <c r="F3412" s="9">
        <v>-15.511333257631566</v>
      </c>
      <c r="G3412" s="9">
        <v>3.2908505100604879</v>
      </c>
      <c r="H3412" s="7">
        <v>2.9927143043452901E-2</v>
      </c>
      <c r="I3412" t="s">
        <v>132</v>
      </c>
      <c r="J3412" t="s">
        <v>2160</v>
      </c>
      <c r="K3412" t="s">
        <v>130</v>
      </c>
      <c r="L3412" t="s">
        <v>1052</v>
      </c>
    </row>
    <row r="3413" spans="1:12" hidden="1">
      <c r="A3413" t="s">
        <v>132</v>
      </c>
      <c r="B3413" t="s">
        <v>2389</v>
      </c>
      <c r="C3413" t="s">
        <v>1301</v>
      </c>
      <c r="D3413" t="s">
        <v>1297</v>
      </c>
      <c r="E3413" s="7">
        <v>1.6268786253143298E-5</v>
      </c>
      <c r="F3413" s="9">
        <v>-6.0867575036440131</v>
      </c>
      <c r="G3413" s="9">
        <v>6.5746375898714211</v>
      </c>
      <c r="H3413" s="7">
        <v>0.33595834217343501</v>
      </c>
      <c r="I3413" t="s">
        <v>132</v>
      </c>
      <c r="J3413" t="s">
        <v>2160</v>
      </c>
      <c r="K3413" t="s">
        <v>130</v>
      </c>
      <c r="L3413" t="s">
        <v>1052</v>
      </c>
    </row>
    <row r="3414" spans="1:12" hidden="1">
      <c r="A3414" t="s">
        <v>132</v>
      </c>
      <c r="B3414" t="s">
        <v>2390</v>
      </c>
      <c r="C3414" t="s">
        <v>1307</v>
      </c>
      <c r="D3414" t="s">
        <v>1301</v>
      </c>
      <c r="E3414" s="7">
        <v>6.9533989820156096E-5</v>
      </c>
      <c r="F3414" s="9">
        <v>-0.35926714546622124</v>
      </c>
      <c r="G3414" s="9">
        <v>7.1933139008618552</v>
      </c>
      <c r="H3414" s="7">
        <v>0.82315971158587797</v>
      </c>
      <c r="I3414" t="s">
        <v>132</v>
      </c>
      <c r="J3414" t="s">
        <v>2160</v>
      </c>
      <c r="K3414" t="s">
        <v>130</v>
      </c>
      <c r="L3414" t="s">
        <v>1052</v>
      </c>
    </row>
    <row r="3415" spans="1:12" hidden="1">
      <c r="A3415" t="s">
        <v>132</v>
      </c>
      <c r="B3415" t="s">
        <v>2391</v>
      </c>
      <c r="C3415" t="s">
        <v>2392</v>
      </c>
      <c r="D3415" t="s">
        <v>1307</v>
      </c>
      <c r="E3415" s="7">
        <v>7.2722417208490999E-6</v>
      </c>
      <c r="F3415" s="9">
        <v>-3.6733268998632327</v>
      </c>
      <c r="G3415" s="9">
        <v>6.4224605465526681</v>
      </c>
      <c r="H3415" s="7">
        <v>0.44948504076836299</v>
      </c>
      <c r="I3415" t="s">
        <v>132</v>
      </c>
      <c r="J3415" t="s">
        <v>2160</v>
      </c>
      <c r="K3415" t="s">
        <v>130</v>
      </c>
      <c r="L3415" t="s">
        <v>1052</v>
      </c>
    </row>
    <row r="3416" spans="1:12" hidden="1">
      <c r="A3416" t="s">
        <v>132</v>
      </c>
      <c r="B3416" t="s">
        <v>2393</v>
      </c>
      <c r="C3416" t="s">
        <v>1301</v>
      </c>
      <c r="D3416" t="s">
        <v>1307</v>
      </c>
      <c r="E3416" s="7">
        <v>1.52447438758597E-5</v>
      </c>
      <c r="F3416" s="9">
        <v>-18.68966910010926</v>
      </c>
      <c r="G3416" s="9">
        <v>5.856159680348485</v>
      </c>
      <c r="H3416" s="7">
        <v>7.4024106457120403E-2</v>
      </c>
      <c r="I3416" t="s">
        <v>132</v>
      </c>
      <c r="J3416" t="s">
        <v>2160</v>
      </c>
      <c r="K3416" t="s">
        <v>130</v>
      </c>
      <c r="L3416" t="s">
        <v>1052</v>
      </c>
    </row>
    <row r="3417" spans="1:12" hidden="1">
      <c r="A3417" t="s">
        <v>132</v>
      </c>
      <c r="B3417" t="s">
        <v>2394</v>
      </c>
      <c r="C3417" t="s">
        <v>1301</v>
      </c>
      <c r="D3417" t="s">
        <v>1307</v>
      </c>
      <c r="E3417" s="7">
        <v>8.5163213656794498E-5</v>
      </c>
      <c r="F3417" s="9">
        <v>1.6014048233476001</v>
      </c>
      <c r="G3417" s="9">
        <v>7.4918453502195739</v>
      </c>
      <c r="H3417" s="7">
        <v>0.64384156805977599</v>
      </c>
      <c r="I3417" t="s">
        <v>132</v>
      </c>
      <c r="J3417" t="s">
        <v>2160</v>
      </c>
      <c r="K3417" t="s">
        <v>130</v>
      </c>
      <c r="L3417" t="s">
        <v>1052</v>
      </c>
    </row>
    <row r="3418" spans="1:12" hidden="1">
      <c r="A3418" t="s">
        <v>132</v>
      </c>
      <c r="B3418" t="s">
        <v>2395</v>
      </c>
      <c r="C3418" t="s">
        <v>1301</v>
      </c>
      <c r="D3418" t="s">
        <v>1307</v>
      </c>
      <c r="E3418" s="7">
        <v>2.97868241360116E-5</v>
      </c>
      <c r="F3418" s="9">
        <v>-3.8035628290033481</v>
      </c>
      <c r="G3418" s="9">
        <v>4.2671898471618537</v>
      </c>
      <c r="H3418" s="7">
        <v>0.34511153246516602</v>
      </c>
      <c r="I3418" t="s">
        <v>132</v>
      </c>
      <c r="J3418" t="s">
        <v>2160</v>
      </c>
      <c r="K3418" t="s">
        <v>130</v>
      </c>
      <c r="L3418" t="s">
        <v>1052</v>
      </c>
    </row>
    <row r="3419" spans="1:12" hidden="1">
      <c r="A3419" t="s">
        <v>132</v>
      </c>
      <c r="B3419" t="s">
        <v>2417</v>
      </c>
      <c r="C3419" t="s">
        <v>1297</v>
      </c>
      <c r="D3419" t="s">
        <v>1296</v>
      </c>
      <c r="E3419" s="7">
        <v>7.5553512002184898E-5</v>
      </c>
      <c r="F3419" s="9">
        <v>-0.55285148346701651</v>
      </c>
      <c r="G3419" s="9">
        <v>3.411836286066646</v>
      </c>
      <c r="H3419" s="7">
        <v>0.68728590258803801</v>
      </c>
      <c r="I3419" t="s">
        <v>132</v>
      </c>
      <c r="J3419" t="s">
        <v>2160</v>
      </c>
      <c r="K3419" t="s">
        <v>130</v>
      </c>
      <c r="L3419" t="s">
        <v>1052</v>
      </c>
    </row>
    <row r="3420" spans="1:12" hidden="1">
      <c r="A3420" t="s">
        <v>132</v>
      </c>
      <c r="B3420" t="s">
        <v>2418</v>
      </c>
      <c r="C3420" t="s">
        <v>1301</v>
      </c>
      <c r="D3420" t="s">
        <v>1307</v>
      </c>
      <c r="E3420" s="7">
        <v>3.4684807564308399E-6</v>
      </c>
      <c r="F3420" s="9">
        <v>-6.3724921922094904</v>
      </c>
      <c r="G3420" s="9">
        <v>6.1225382300707825</v>
      </c>
      <c r="H3420" s="7">
        <v>0.30762962553085399</v>
      </c>
      <c r="I3420" t="s">
        <v>132</v>
      </c>
      <c r="J3420" t="s">
        <v>2160</v>
      </c>
      <c r="K3420" t="s">
        <v>130</v>
      </c>
      <c r="L3420" t="s">
        <v>1052</v>
      </c>
    </row>
    <row r="3421" spans="1:12" hidden="1">
      <c r="A3421" t="s">
        <v>132</v>
      </c>
      <c r="B3421" t="s">
        <v>2419</v>
      </c>
      <c r="C3421" t="s">
        <v>1301</v>
      </c>
      <c r="D3421" t="s">
        <v>1296</v>
      </c>
      <c r="E3421" s="7">
        <v>2.7839549734192998E-4</v>
      </c>
      <c r="F3421" s="9">
        <v>-0.10783583092316854</v>
      </c>
      <c r="G3421" s="9">
        <v>6.1724044145053636</v>
      </c>
      <c r="H3421" s="7">
        <v>0.89484466175709898</v>
      </c>
      <c r="I3421" t="s">
        <v>132</v>
      </c>
      <c r="J3421" t="s">
        <v>2160</v>
      </c>
      <c r="K3421" t="s">
        <v>130</v>
      </c>
      <c r="L3421" t="s">
        <v>1052</v>
      </c>
    </row>
    <row r="3422" spans="1:12" hidden="1">
      <c r="A3422" t="s">
        <v>132</v>
      </c>
      <c r="B3422" t="s">
        <v>2396</v>
      </c>
      <c r="C3422" t="s">
        <v>1307</v>
      </c>
      <c r="D3422" t="s">
        <v>1329</v>
      </c>
      <c r="E3422" s="7">
        <v>1.1611626152556601E-5</v>
      </c>
      <c r="F3422" s="9">
        <v>1.690396264810333</v>
      </c>
      <c r="G3422" s="9">
        <v>6.544382090232518</v>
      </c>
      <c r="H3422" s="7">
        <v>0.61129234860146797</v>
      </c>
      <c r="I3422" t="s">
        <v>132</v>
      </c>
      <c r="J3422" t="s">
        <v>2160</v>
      </c>
      <c r="K3422" t="s">
        <v>130</v>
      </c>
      <c r="L3422" t="s">
        <v>1052</v>
      </c>
    </row>
    <row r="3423" spans="1:12" hidden="1">
      <c r="A3423" t="s">
        <v>132</v>
      </c>
      <c r="B3423" t="s">
        <v>2397</v>
      </c>
      <c r="C3423" t="s">
        <v>1452</v>
      </c>
      <c r="D3423" t="s">
        <v>1307</v>
      </c>
      <c r="E3423" s="7">
        <v>9.9990036447603802E-6</v>
      </c>
      <c r="F3423" s="9">
        <v>-12.910097527476344</v>
      </c>
      <c r="G3423" s="9">
        <v>5.4677046947174492</v>
      </c>
      <c r="H3423" s="7">
        <v>0.12439007246791101</v>
      </c>
      <c r="I3423" t="s">
        <v>132</v>
      </c>
      <c r="J3423" t="s">
        <v>2160</v>
      </c>
      <c r="K3423" t="s">
        <v>130</v>
      </c>
      <c r="L3423" t="s">
        <v>1052</v>
      </c>
    </row>
    <row r="3424" spans="1:12" hidden="1">
      <c r="A3424" t="s">
        <v>132</v>
      </c>
      <c r="B3424" t="s">
        <v>2398</v>
      </c>
      <c r="C3424" t="s">
        <v>1296</v>
      </c>
      <c r="D3424" t="s">
        <v>1516</v>
      </c>
      <c r="E3424" s="7">
        <v>5.1100674991443102E-6</v>
      </c>
      <c r="F3424" s="9">
        <v>-8.6139450521434409</v>
      </c>
      <c r="G3424" s="9">
        <v>6.3704476970640718</v>
      </c>
      <c r="H3424" s="7">
        <v>0.24489865259719701</v>
      </c>
      <c r="I3424" t="s">
        <v>132</v>
      </c>
      <c r="J3424" t="s">
        <v>2160</v>
      </c>
      <c r="K3424" t="s">
        <v>130</v>
      </c>
      <c r="L3424" t="s">
        <v>1052</v>
      </c>
    </row>
    <row r="3425" spans="1:12" hidden="1">
      <c r="A3425" t="s">
        <v>132</v>
      </c>
      <c r="B3425" t="s">
        <v>2399</v>
      </c>
      <c r="C3425" t="s">
        <v>2400</v>
      </c>
      <c r="D3425" t="s">
        <v>1307</v>
      </c>
      <c r="E3425" s="7">
        <v>2.08371768979743E-5</v>
      </c>
      <c r="F3425" s="9">
        <v>-2.5968298964226245E-2</v>
      </c>
      <c r="G3425" s="9">
        <v>6.798616540711528</v>
      </c>
      <c r="H3425" s="7">
        <v>0.95071949668938804</v>
      </c>
      <c r="I3425" t="s">
        <v>132</v>
      </c>
      <c r="J3425" t="s">
        <v>2160</v>
      </c>
      <c r="K3425" t="s">
        <v>130</v>
      </c>
      <c r="L3425" t="s">
        <v>1052</v>
      </c>
    </row>
    <row r="3426" spans="1:12" hidden="1">
      <c r="A3426" t="s">
        <v>132</v>
      </c>
      <c r="B3426" t="s">
        <v>2349</v>
      </c>
      <c r="C3426" t="s">
        <v>1516</v>
      </c>
      <c r="D3426" t="s">
        <v>1296</v>
      </c>
      <c r="E3426" s="7">
        <v>1.87777972463956E-5</v>
      </c>
      <c r="F3426" s="9">
        <v>-0.59432006365710743</v>
      </c>
      <c r="G3426" s="9">
        <v>0.80377438415938984</v>
      </c>
      <c r="H3426" s="7">
        <v>0.38984944468093802</v>
      </c>
      <c r="I3426" t="s">
        <v>132</v>
      </c>
      <c r="J3426" t="s">
        <v>438</v>
      </c>
      <c r="K3426" t="s">
        <v>129</v>
      </c>
      <c r="L3426" t="s">
        <v>1052</v>
      </c>
    </row>
    <row r="3427" spans="1:12" hidden="1">
      <c r="A3427" t="s">
        <v>132</v>
      </c>
      <c r="B3427" t="s">
        <v>2350</v>
      </c>
      <c r="C3427" t="s">
        <v>1297</v>
      </c>
      <c r="D3427" t="s">
        <v>2153</v>
      </c>
      <c r="E3427" s="7">
        <v>3.9294789510910899E-5</v>
      </c>
      <c r="F3427" s="9">
        <v>-0.14572478219482196</v>
      </c>
      <c r="G3427" s="9">
        <v>0.60121628842283481</v>
      </c>
      <c r="H3427" s="7">
        <v>0.62249005127283796</v>
      </c>
      <c r="I3427" t="s">
        <v>132</v>
      </c>
      <c r="J3427" t="s">
        <v>438</v>
      </c>
      <c r="K3427" t="s">
        <v>129</v>
      </c>
      <c r="L3427" t="s">
        <v>1052</v>
      </c>
    </row>
    <row r="3428" spans="1:12" hidden="1">
      <c r="A3428" t="s">
        <v>132</v>
      </c>
      <c r="B3428" t="s">
        <v>2401</v>
      </c>
      <c r="C3428" t="s">
        <v>1296</v>
      </c>
      <c r="D3428" t="s">
        <v>1307</v>
      </c>
      <c r="E3428" s="7">
        <v>1.8470950409975601E-5</v>
      </c>
      <c r="F3428" s="9">
        <v>4.6580429603542604E-2</v>
      </c>
      <c r="G3428" s="9">
        <v>0.79443931922397981</v>
      </c>
      <c r="H3428" s="7">
        <v>0.80866959316235498</v>
      </c>
      <c r="I3428" t="s">
        <v>132</v>
      </c>
      <c r="J3428" t="s">
        <v>438</v>
      </c>
      <c r="K3428" t="s">
        <v>129</v>
      </c>
      <c r="L3428" t="s">
        <v>1052</v>
      </c>
    </row>
    <row r="3429" spans="1:12" hidden="1">
      <c r="A3429" t="s">
        <v>132</v>
      </c>
      <c r="B3429" t="s">
        <v>2401</v>
      </c>
      <c r="C3429" t="s">
        <v>1296</v>
      </c>
      <c r="D3429" t="s">
        <v>1297</v>
      </c>
      <c r="E3429" s="7">
        <v>2.6455723438108799E-5</v>
      </c>
      <c r="F3429" s="9">
        <v>-0.46459964858045805</v>
      </c>
      <c r="G3429" s="9">
        <v>0.68794824088784956</v>
      </c>
      <c r="H3429" s="7">
        <v>0.41119566775496502</v>
      </c>
      <c r="I3429" t="s">
        <v>132</v>
      </c>
      <c r="J3429" t="s">
        <v>438</v>
      </c>
      <c r="K3429" t="s">
        <v>129</v>
      </c>
      <c r="L3429" t="s">
        <v>1052</v>
      </c>
    </row>
    <row r="3430" spans="1:12" hidden="1">
      <c r="A3430" t="s">
        <v>132</v>
      </c>
      <c r="B3430" t="s">
        <v>2402</v>
      </c>
      <c r="C3430" t="s">
        <v>1297</v>
      </c>
      <c r="D3430" t="s">
        <v>1296</v>
      </c>
      <c r="E3430" s="7">
        <v>1.54935652105082E-5</v>
      </c>
      <c r="F3430" s="9">
        <v>-0.1972081148304356</v>
      </c>
      <c r="G3430" s="9">
        <v>0.80147607521925934</v>
      </c>
      <c r="H3430" s="7">
        <v>0.619865859001409</v>
      </c>
      <c r="I3430" t="s">
        <v>132</v>
      </c>
      <c r="J3430" t="s">
        <v>438</v>
      </c>
      <c r="K3430" t="s">
        <v>129</v>
      </c>
      <c r="L3430" t="s">
        <v>1052</v>
      </c>
    </row>
    <row r="3431" spans="1:12" hidden="1">
      <c r="A3431" t="s">
        <v>132</v>
      </c>
      <c r="B3431" t="s">
        <v>2351</v>
      </c>
      <c r="C3431" t="s">
        <v>1307</v>
      </c>
      <c r="D3431" t="s">
        <v>1297</v>
      </c>
      <c r="E3431" s="7">
        <v>1.30642464438215E-5</v>
      </c>
      <c r="F3431" s="9">
        <v>-0.12020102383688495</v>
      </c>
      <c r="G3431" s="9">
        <v>0.79519248522478436</v>
      </c>
      <c r="H3431" s="7">
        <v>0.69742960215440297</v>
      </c>
      <c r="I3431" t="s">
        <v>132</v>
      </c>
      <c r="J3431" t="s">
        <v>438</v>
      </c>
      <c r="K3431" t="s">
        <v>129</v>
      </c>
      <c r="L3431" t="s">
        <v>1052</v>
      </c>
    </row>
    <row r="3432" spans="1:12" hidden="1">
      <c r="A3432" t="s">
        <v>132</v>
      </c>
      <c r="B3432" t="s">
        <v>2352</v>
      </c>
      <c r="C3432" t="s">
        <v>476</v>
      </c>
      <c r="D3432" t="s">
        <v>1297</v>
      </c>
      <c r="E3432" s="7">
        <v>1.6680625708385901E-5</v>
      </c>
      <c r="F3432" s="9">
        <v>2.4187634836082664E-2</v>
      </c>
      <c r="G3432" s="9">
        <v>0.80379775282624588</v>
      </c>
      <c r="H3432" s="7">
        <v>0.86228234302295703</v>
      </c>
      <c r="I3432" t="s">
        <v>132</v>
      </c>
      <c r="J3432" t="s">
        <v>438</v>
      </c>
      <c r="K3432" t="s">
        <v>129</v>
      </c>
      <c r="L3432" t="s">
        <v>1052</v>
      </c>
    </row>
    <row r="3433" spans="1:12" hidden="1">
      <c r="A3433" t="s">
        <v>132</v>
      </c>
      <c r="B3433" t="s">
        <v>2353</v>
      </c>
      <c r="C3433" t="s">
        <v>1301</v>
      </c>
      <c r="D3433" t="s">
        <v>1323</v>
      </c>
      <c r="E3433" s="7">
        <v>6.9887944094972298E-6</v>
      </c>
      <c r="F3433" s="9">
        <v>-0.48723878564453565</v>
      </c>
      <c r="G3433" s="9">
        <v>0.8046924858771225</v>
      </c>
      <c r="H3433" s="7">
        <v>0.43648837175712302</v>
      </c>
      <c r="I3433" t="s">
        <v>132</v>
      </c>
      <c r="J3433" t="s">
        <v>438</v>
      </c>
      <c r="K3433" t="s">
        <v>129</v>
      </c>
      <c r="L3433" t="s">
        <v>1052</v>
      </c>
    </row>
    <row r="3434" spans="1:12" hidden="1">
      <c r="A3434" t="s">
        <v>132</v>
      </c>
      <c r="B3434" t="s">
        <v>2354</v>
      </c>
      <c r="C3434" t="s">
        <v>2355</v>
      </c>
      <c r="D3434" t="s">
        <v>1307</v>
      </c>
      <c r="E3434" s="7">
        <v>2.9723916371585699E-5</v>
      </c>
      <c r="F3434" s="9">
        <v>-7.4435248284297203E-5</v>
      </c>
      <c r="G3434" s="9">
        <v>0.68763040830397493</v>
      </c>
      <c r="H3434" s="7">
        <v>0.9916987401224</v>
      </c>
      <c r="I3434" t="s">
        <v>132</v>
      </c>
      <c r="J3434" t="s">
        <v>438</v>
      </c>
      <c r="K3434" t="s">
        <v>129</v>
      </c>
      <c r="L3434" t="s">
        <v>1052</v>
      </c>
    </row>
    <row r="3435" spans="1:12" hidden="1">
      <c r="A3435" t="s">
        <v>132</v>
      </c>
      <c r="B3435" t="s">
        <v>2356</v>
      </c>
      <c r="C3435" t="s">
        <v>2357</v>
      </c>
      <c r="D3435" t="s">
        <v>1301</v>
      </c>
      <c r="E3435" s="7">
        <v>6.0417250093640405E-4</v>
      </c>
      <c r="F3435" s="9">
        <v>-0.56619183876651424</v>
      </c>
      <c r="G3435" s="9">
        <v>0.24896417348902339</v>
      </c>
      <c r="H3435" s="7">
        <v>0.131543833442261</v>
      </c>
      <c r="I3435" t="s">
        <v>132</v>
      </c>
      <c r="J3435" t="s">
        <v>438</v>
      </c>
      <c r="K3435" t="s">
        <v>129</v>
      </c>
      <c r="L3435" t="s">
        <v>1052</v>
      </c>
    </row>
    <row r="3436" spans="1:12" hidden="1">
      <c r="A3436" t="s">
        <v>132</v>
      </c>
      <c r="B3436" t="s">
        <v>2358</v>
      </c>
      <c r="C3436" t="s">
        <v>2359</v>
      </c>
      <c r="D3436" t="s">
        <v>1296</v>
      </c>
      <c r="E3436" s="7">
        <v>1.3775207234186001E-4</v>
      </c>
      <c r="F3436" s="9">
        <v>-0.92616949641039881</v>
      </c>
      <c r="G3436" s="9">
        <v>0.35383173036318005</v>
      </c>
      <c r="H3436" s="7">
        <v>0.10568802589213699</v>
      </c>
      <c r="I3436" t="s">
        <v>132</v>
      </c>
      <c r="J3436" t="s">
        <v>438</v>
      </c>
      <c r="K3436" t="s">
        <v>129</v>
      </c>
      <c r="L3436" t="s">
        <v>1052</v>
      </c>
    </row>
    <row r="3437" spans="1:12" hidden="1">
      <c r="A3437" t="s">
        <v>132</v>
      </c>
      <c r="B3437" t="s">
        <v>2360</v>
      </c>
      <c r="C3437" t="s">
        <v>1296</v>
      </c>
      <c r="D3437" t="s">
        <v>1297</v>
      </c>
      <c r="E3437" s="7">
        <v>1.36931565347235E-5</v>
      </c>
      <c r="F3437" s="9">
        <v>1.0556164107333972</v>
      </c>
      <c r="G3437" s="9">
        <v>0.79223734498911891</v>
      </c>
      <c r="H3437" s="7">
        <v>0.248369881225109</v>
      </c>
      <c r="I3437" t="s">
        <v>132</v>
      </c>
      <c r="J3437" t="s">
        <v>438</v>
      </c>
      <c r="K3437" t="s">
        <v>129</v>
      </c>
      <c r="L3437" t="s">
        <v>1052</v>
      </c>
    </row>
    <row r="3438" spans="1:12" hidden="1">
      <c r="A3438" t="s">
        <v>132</v>
      </c>
      <c r="B3438" t="s">
        <v>2361</v>
      </c>
      <c r="C3438" t="s">
        <v>1297</v>
      </c>
      <c r="D3438" t="s">
        <v>2153</v>
      </c>
      <c r="E3438" s="7">
        <v>1.6137710542617899E-5</v>
      </c>
      <c r="F3438" s="9">
        <v>0.48010350921620931</v>
      </c>
      <c r="G3438" s="9">
        <v>0.67485663350088965</v>
      </c>
      <c r="H3438" s="7">
        <v>0.39897428077334501</v>
      </c>
      <c r="I3438" t="s">
        <v>132</v>
      </c>
      <c r="J3438" t="s">
        <v>438</v>
      </c>
      <c r="K3438" t="s">
        <v>129</v>
      </c>
      <c r="L3438" t="s">
        <v>1052</v>
      </c>
    </row>
    <row r="3439" spans="1:12" hidden="1">
      <c r="A3439" t="s">
        <v>132</v>
      </c>
      <c r="B3439" t="s">
        <v>2362</v>
      </c>
      <c r="C3439" t="s">
        <v>1299</v>
      </c>
      <c r="D3439" t="s">
        <v>1296</v>
      </c>
      <c r="E3439" s="7">
        <v>1.0030867064357E-5</v>
      </c>
      <c r="F3439" s="9">
        <v>0.15349555986210262</v>
      </c>
      <c r="G3439" s="9">
        <v>0.8396101419774763</v>
      </c>
      <c r="H3439" s="7">
        <v>0.66896288878069898</v>
      </c>
      <c r="I3439" t="s">
        <v>132</v>
      </c>
      <c r="J3439" t="s">
        <v>438</v>
      </c>
      <c r="K3439" t="s">
        <v>129</v>
      </c>
      <c r="L3439" t="s">
        <v>1052</v>
      </c>
    </row>
    <row r="3440" spans="1:12" hidden="1">
      <c r="A3440" t="s">
        <v>132</v>
      </c>
      <c r="B3440" t="s">
        <v>2363</v>
      </c>
      <c r="C3440" t="s">
        <v>1297</v>
      </c>
      <c r="D3440" t="s">
        <v>1307</v>
      </c>
      <c r="E3440" s="7">
        <v>2.3974703913580402E-6</v>
      </c>
      <c r="F3440" s="9">
        <v>-2.3009489302687658E-3</v>
      </c>
      <c r="G3440" s="9">
        <v>0.80062793855230474</v>
      </c>
      <c r="H3440" s="7">
        <v>0.95724664523500202</v>
      </c>
      <c r="I3440" t="s">
        <v>132</v>
      </c>
      <c r="J3440" t="s">
        <v>438</v>
      </c>
      <c r="K3440" t="s">
        <v>129</v>
      </c>
      <c r="L3440" t="s">
        <v>1052</v>
      </c>
    </row>
    <row r="3441" spans="1:12" hidden="1">
      <c r="A3441" t="s">
        <v>132</v>
      </c>
      <c r="B3441" t="s">
        <v>2364</v>
      </c>
      <c r="C3441" t="s">
        <v>1299</v>
      </c>
      <c r="D3441" t="s">
        <v>1296</v>
      </c>
      <c r="E3441" s="7">
        <v>1.8460431921035199E-5</v>
      </c>
      <c r="F3441" s="9">
        <v>1.8962834975967308E-2</v>
      </c>
      <c r="G3441" s="9">
        <v>0.6123979797965331</v>
      </c>
      <c r="H3441" s="7">
        <v>0.86031874496448502</v>
      </c>
      <c r="I3441" t="s">
        <v>132</v>
      </c>
      <c r="J3441" t="s">
        <v>438</v>
      </c>
      <c r="K3441" t="s">
        <v>129</v>
      </c>
      <c r="L3441" t="s">
        <v>1052</v>
      </c>
    </row>
    <row r="3442" spans="1:12" hidden="1">
      <c r="A3442" t="s">
        <v>132</v>
      </c>
      <c r="B3442" t="s">
        <v>2365</v>
      </c>
      <c r="C3442" t="s">
        <v>1296</v>
      </c>
      <c r="D3442" t="s">
        <v>1297</v>
      </c>
      <c r="E3442" s="7">
        <v>5.9069366875846204E-6</v>
      </c>
      <c r="F3442" s="9">
        <v>0.2438795179045973</v>
      </c>
      <c r="G3442" s="9">
        <v>0.69679929649038197</v>
      </c>
      <c r="H3442" s="7">
        <v>0.55411332168651695</v>
      </c>
      <c r="I3442" t="s">
        <v>132</v>
      </c>
      <c r="J3442" t="s">
        <v>438</v>
      </c>
      <c r="K3442" t="s">
        <v>129</v>
      </c>
      <c r="L3442" t="s">
        <v>1052</v>
      </c>
    </row>
    <row r="3443" spans="1:12">
      <c r="A3443" t="s">
        <v>132</v>
      </c>
      <c r="B3443" t="s">
        <v>2365</v>
      </c>
      <c r="C3443" t="s">
        <v>1299</v>
      </c>
      <c r="D3443" t="s">
        <v>1296</v>
      </c>
      <c r="E3443" s="7">
        <v>3.8679678286370801E-4</v>
      </c>
      <c r="F3443" s="9">
        <v>-2.5712816628349908</v>
      </c>
      <c r="G3443" s="9">
        <v>0.3163915792484287</v>
      </c>
      <c r="H3443" s="7">
        <v>4.3613334989192499E-3</v>
      </c>
      <c r="I3443" t="s">
        <v>132</v>
      </c>
      <c r="J3443" t="s">
        <v>438</v>
      </c>
      <c r="K3443" t="s">
        <v>129</v>
      </c>
      <c r="L3443" t="s">
        <v>1052</v>
      </c>
    </row>
    <row r="3444" spans="1:12" hidden="1">
      <c r="A3444" t="s">
        <v>132</v>
      </c>
      <c r="B3444" t="s">
        <v>2366</v>
      </c>
      <c r="C3444" t="s">
        <v>1452</v>
      </c>
      <c r="D3444" t="s">
        <v>1307</v>
      </c>
      <c r="E3444" s="7">
        <v>9.6697540667660907E-6</v>
      </c>
      <c r="F3444" s="9">
        <v>-0.12281713932346</v>
      </c>
      <c r="G3444" s="9">
        <v>0.83831397495438431</v>
      </c>
      <c r="H3444" s="7">
        <v>0.70189799040156498</v>
      </c>
      <c r="I3444" t="s">
        <v>132</v>
      </c>
      <c r="J3444" t="s">
        <v>438</v>
      </c>
      <c r="K3444" t="s">
        <v>129</v>
      </c>
      <c r="L3444" t="s">
        <v>1052</v>
      </c>
    </row>
    <row r="3445" spans="1:12" hidden="1">
      <c r="A3445" t="s">
        <v>132</v>
      </c>
      <c r="B3445" t="s">
        <v>2367</v>
      </c>
      <c r="C3445" t="s">
        <v>1301</v>
      </c>
      <c r="D3445" t="s">
        <v>1297</v>
      </c>
      <c r="E3445" s="7">
        <v>2.3250898168593301E-5</v>
      </c>
      <c r="F3445" s="9">
        <v>-0.9665015581349905</v>
      </c>
      <c r="G3445" s="9">
        <v>0.80408873351465926</v>
      </c>
      <c r="H3445" s="7">
        <v>0.27292555901562898</v>
      </c>
      <c r="I3445" t="s">
        <v>132</v>
      </c>
      <c r="J3445" t="s">
        <v>438</v>
      </c>
      <c r="K3445" t="s">
        <v>129</v>
      </c>
      <c r="L3445" t="s">
        <v>1052</v>
      </c>
    </row>
    <row r="3446" spans="1:12" hidden="1">
      <c r="A3446" t="s">
        <v>132</v>
      </c>
      <c r="B3446" t="s">
        <v>2368</v>
      </c>
      <c r="C3446" t="s">
        <v>1415</v>
      </c>
      <c r="D3446" t="s">
        <v>1307</v>
      </c>
      <c r="E3446" s="7">
        <v>5.9827340907262199E-5</v>
      </c>
      <c r="F3446" s="9">
        <v>0.18454277851854176</v>
      </c>
      <c r="G3446" s="9">
        <v>0.53434268204463353</v>
      </c>
      <c r="H3446" s="7">
        <v>0.55674920669670003</v>
      </c>
      <c r="I3446" t="s">
        <v>132</v>
      </c>
      <c r="J3446" t="s">
        <v>438</v>
      </c>
      <c r="K3446" t="s">
        <v>129</v>
      </c>
      <c r="L3446" t="s">
        <v>1052</v>
      </c>
    </row>
    <row r="3447" spans="1:12">
      <c r="A3447" t="s">
        <v>132</v>
      </c>
      <c r="B3447" t="s">
        <v>2369</v>
      </c>
      <c r="C3447" t="s">
        <v>1297</v>
      </c>
      <c r="D3447" t="s">
        <v>1418</v>
      </c>
      <c r="E3447" s="7">
        <v>1.40739733532179E-5</v>
      </c>
      <c r="F3447" s="9">
        <v>-4.5088698805614076</v>
      </c>
      <c r="G3447" s="9">
        <v>0.79988482487722956</v>
      </c>
      <c r="H3447" s="7">
        <v>1.75862865951605E-2</v>
      </c>
      <c r="I3447" t="s">
        <v>132</v>
      </c>
      <c r="J3447" t="s">
        <v>438</v>
      </c>
      <c r="K3447" t="s">
        <v>129</v>
      </c>
      <c r="L3447" t="s">
        <v>1052</v>
      </c>
    </row>
    <row r="3448" spans="1:12" hidden="1">
      <c r="A3448" t="s">
        <v>132</v>
      </c>
      <c r="B3448" t="s">
        <v>2370</v>
      </c>
      <c r="C3448" t="s">
        <v>1323</v>
      </c>
      <c r="D3448" t="s">
        <v>1301</v>
      </c>
      <c r="E3448" s="7">
        <v>1.08397799931169E-5</v>
      </c>
      <c r="F3448" s="9">
        <v>-0.2307817492799859</v>
      </c>
      <c r="G3448" s="9">
        <v>0.83941784734134339</v>
      </c>
      <c r="H3448" s="7">
        <v>0.60004322103026997</v>
      </c>
      <c r="I3448" t="s">
        <v>132</v>
      </c>
      <c r="J3448" t="s">
        <v>438</v>
      </c>
      <c r="K3448" t="s">
        <v>129</v>
      </c>
      <c r="L3448" t="s">
        <v>1052</v>
      </c>
    </row>
    <row r="3449" spans="1:12" hidden="1">
      <c r="A3449" t="s">
        <v>132</v>
      </c>
      <c r="B3449" t="s">
        <v>2373</v>
      </c>
      <c r="C3449" t="s">
        <v>1301</v>
      </c>
      <c r="D3449" t="s">
        <v>1307</v>
      </c>
      <c r="E3449" s="7">
        <v>1.16111652965492E-5</v>
      </c>
      <c r="F3449" s="9">
        <v>0.13757143822342122</v>
      </c>
      <c r="G3449" s="9">
        <v>0.81067255230046931</v>
      </c>
      <c r="H3449" s="7">
        <v>0.68037822895048405</v>
      </c>
      <c r="I3449" t="s">
        <v>132</v>
      </c>
      <c r="J3449" t="s">
        <v>438</v>
      </c>
      <c r="K3449" t="s">
        <v>129</v>
      </c>
      <c r="L3449" t="s">
        <v>1052</v>
      </c>
    </row>
    <row r="3450" spans="1:12" hidden="1">
      <c r="A3450" t="s">
        <v>132</v>
      </c>
      <c r="B3450" t="s">
        <v>2403</v>
      </c>
      <c r="C3450" t="s">
        <v>1297</v>
      </c>
      <c r="D3450" t="s">
        <v>1301</v>
      </c>
      <c r="E3450" s="7">
        <v>1.0036921419434899E-5</v>
      </c>
      <c r="F3450" s="9">
        <v>0.67952733088613215</v>
      </c>
      <c r="G3450" s="9">
        <v>0.83666044486440272</v>
      </c>
      <c r="H3450" s="7">
        <v>0.36747353801211202</v>
      </c>
      <c r="I3450" t="s">
        <v>132</v>
      </c>
      <c r="J3450" t="s">
        <v>438</v>
      </c>
      <c r="K3450" t="s">
        <v>129</v>
      </c>
      <c r="L3450" t="s">
        <v>1052</v>
      </c>
    </row>
    <row r="3451" spans="1:12" hidden="1">
      <c r="A3451" t="s">
        <v>132</v>
      </c>
      <c r="B3451" t="s">
        <v>2404</v>
      </c>
      <c r="C3451" t="s">
        <v>1301</v>
      </c>
      <c r="D3451" t="s">
        <v>1307</v>
      </c>
      <c r="E3451" s="7">
        <v>1.35394947060576E-5</v>
      </c>
      <c r="F3451" s="9">
        <v>2.1978626966122334</v>
      </c>
      <c r="G3451" s="9">
        <v>0.67654413765962895</v>
      </c>
      <c r="H3451" s="7">
        <v>7.1481821392321704E-2</v>
      </c>
      <c r="I3451" t="s">
        <v>132</v>
      </c>
      <c r="J3451" t="s">
        <v>438</v>
      </c>
      <c r="K3451" t="s">
        <v>129</v>
      </c>
      <c r="L3451" t="s">
        <v>1052</v>
      </c>
    </row>
    <row r="3452" spans="1:12">
      <c r="A3452" t="s">
        <v>132</v>
      </c>
      <c r="B3452" t="s">
        <v>2405</v>
      </c>
      <c r="C3452" t="s">
        <v>1301</v>
      </c>
      <c r="D3452" t="s">
        <v>1307</v>
      </c>
      <c r="E3452" s="7">
        <v>8.0043220871729708E-6</v>
      </c>
      <c r="F3452" s="9">
        <v>-4.5445436222372333</v>
      </c>
      <c r="G3452" s="9">
        <v>0.69315700691755777</v>
      </c>
      <c r="H3452" s="7">
        <v>1.0451359573377599E-2</v>
      </c>
      <c r="I3452" t="s">
        <v>132</v>
      </c>
      <c r="J3452" t="s">
        <v>438</v>
      </c>
      <c r="K3452" t="s">
        <v>129</v>
      </c>
      <c r="L3452" t="s">
        <v>1052</v>
      </c>
    </row>
    <row r="3453" spans="1:12" hidden="1">
      <c r="A3453" t="s">
        <v>132</v>
      </c>
      <c r="B3453" t="s">
        <v>2376</v>
      </c>
      <c r="C3453" t="s">
        <v>1296</v>
      </c>
      <c r="D3453" t="s">
        <v>1307</v>
      </c>
      <c r="E3453" s="7">
        <v>5.4073033825738599E-5</v>
      </c>
      <c r="F3453" s="9">
        <v>-5.7030092762684802E-2</v>
      </c>
      <c r="G3453" s="9">
        <v>0.48887815338460516</v>
      </c>
      <c r="H3453" s="7">
        <v>0.73269108952008499</v>
      </c>
      <c r="I3453" t="s">
        <v>132</v>
      </c>
      <c r="J3453" t="s">
        <v>438</v>
      </c>
      <c r="K3453" t="s">
        <v>129</v>
      </c>
      <c r="L3453" t="s">
        <v>1052</v>
      </c>
    </row>
    <row r="3454" spans="1:12" hidden="1">
      <c r="A3454" t="s">
        <v>132</v>
      </c>
      <c r="B3454" t="s">
        <v>2378</v>
      </c>
      <c r="C3454" t="s">
        <v>1301</v>
      </c>
      <c r="D3454" t="s">
        <v>1296</v>
      </c>
      <c r="E3454" s="7">
        <v>6.9043741103238696E-5</v>
      </c>
      <c r="F3454" s="9">
        <v>-5.185439604519131E-3</v>
      </c>
      <c r="G3454" s="9">
        <v>0.468473241056793</v>
      </c>
      <c r="H3454" s="7">
        <v>0.91621044940155905</v>
      </c>
      <c r="I3454" t="s">
        <v>132</v>
      </c>
      <c r="J3454" t="s">
        <v>438</v>
      </c>
      <c r="K3454" t="s">
        <v>129</v>
      </c>
      <c r="L3454" t="s">
        <v>1052</v>
      </c>
    </row>
    <row r="3455" spans="1:12" hidden="1">
      <c r="A3455" t="s">
        <v>132</v>
      </c>
      <c r="B3455" t="s">
        <v>2379</v>
      </c>
      <c r="C3455" t="s">
        <v>1296</v>
      </c>
      <c r="D3455" t="s">
        <v>1297</v>
      </c>
      <c r="E3455" s="7">
        <v>4.7696219049587497E-6</v>
      </c>
      <c r="F3455" s="9">
        <v>-1.3126006445639091</v>
      </c>
      <c r="G3455" s="9">
        <v>0.66900647835603766</v>
      </c>
      <c r="H3455" s="7">
        <v>0.16129799784079599</v>
      </c>
      <c r="I3455" t="s">
        <v>132</v>
      </c>
      <c r="J3455" t="s">
        <v>438</v>
      </c>
      <c r="K3455" t="s">
        <v>129</v>
      </c>
      <c r="L3455" t="s">
        <v>1052</v>
      </c>
    </row>
    <row r="3456" spans="1:12" hidden="1">
      <c r="A3456" t="s">
        <v>132</v>
      </c>
      <c r="B3456" t="s">
        <v>2406</v>
      </c>
      <c r="C3456" t="s">
        <v>1301</v>
      </c>
      <c r="D3456" t="s">
        <v>1307</v>
      </c>
      <c r="E3456" s="7">
        <v>2.6991276810811499E-5</v>
      </c>
      <c r="F3456" s="9">
        <v>-0.57892091987379757</v>
      </c>
      <c r="G3456" s="9">
        <v>0.51825882315198135</v>
      </c>
      <c r="H3456" s="7">
        <v>0.29055459415132001</v>
      </c>
      <c r="I3456" t="s">
        <v>132</v>
      </c>
      <c r="J3456" t="s">
        <v>438</v>
      </c>
      <c r="K3456" t="s">
        <v>129</v>
      </c>
      <c r="L3456" t="s">
        <v>1052</v>
      </c>
    </row>
    <row r="3457" spans="1:12">
      <c r="A3457" t="s">
        <v>132</v>
      </c>
      <c r="B3457" t="s">
        <v>2407</v>
      </c>
      <c r="C3457" t="s">
        <v>1301</v>
      </c>
      <c r="D3457" t="s">
        <v>1296</v>
      </c>
      <c r="E3457" s="7">
        <v>5.3738254568555901E-4</v>
      </c>
      <c r="F3457" s="9">
        <v>-7.1606680477333988</v>
      </c>
      <c r="G3457" s="9">
        <v>0.25982674410288453</v>
      </c>
      <c r="H3457" s="7">
        <v>1.5234352323606299E-7</v>
      </c>
      <c r="I3457" t="s">
        <v>132</v>
      </c>
      <c r="J3457" t="s">
        <v>438</v>
      </c>
      <c r="K3457" t="s">
        <v>129</v>
      </c>
      <c r="L3457" t="s">
        <v>1052</v>
      </c>
    </row>
    <row r="3458" spans="1:12" hidden="1">
      <c r="A3458" t="s">
        <v>132</v>
      </c>
      <c r="B3458" t="s">
        <v>2408</v>
      </c>
      <c r="C3458" t="s">
        <v>1296</v>
      </c>
      <c r="D3458" t="s">
        <v>1307</v>
      </c>
      <c r="E3458" s="7">
        <v>1.6348098300097001E-4</v>
      </c>
      <c r="F3458" s="9">
        <v>1.8849529573995698E-2</v>
      </c>
      <c r="G3458" s="9">
        <v>0.82720654621821454</v>
      </c>
      <c r="H3458" s="7">
        <v>0.88001237248849395</v>
      </c>
      <c r="I3458" t="s">
        <v>132</v>
      </c>
      <c r="J3458" t="s">
        <v>438</v>
      </c>
      <c r="K3458" t="s">
        <v>129</v>
      </c>
      <c r="L3458" t="s">
        <v>1052</v>
      </c>
    </row>
    <row r="3459" spans="1:12" hidden="1">
      <c r="A3459" t="s">
        <v>132</v>
      </c>
      <c r="B3459" t="s">
        <v>2409</v>
      </c>
      <c r="C3459" t="s">
        <v>1301</v>
      </c>
      <c r="D3459" t="s">
        <v>1296</v>
      </c>
      <c r="E3459" s="7">
        <v>1.60326770359787E-5</v>
      </c>
      <c r="F3459" s="9">
        <v>-0.8896469595875296</v>
      </c>
      <c r="G3459" s="9">
        <v>0.81167868598090631</v>
      </c>
      <c r="H3459" s="7">
        <v>0.29513282750477299</v>
      </c>
      <c r="I3459" t="s">
        <v>132</v>
      </c>
      <c r="J3459" t="s">
        <v>438</v>
      </c>
      <c r="K3459" t="s">
        <v>129</v>
      </c>
      <c r="L3459" t="s">
        <v>1052</v>
      </c>
    </row>
    <row r="3460" spans="1:12" hidden="1">
      <c r="A3460" t="s">
        <v>132</v>
      </c>
      <c r="B3460" t="s">
        <v>2410</v>
      </c>
      <c r="C3460" t="s">
        <v>1307</v>
      </c>
      <c r="D3460" t="s">
        <v>1301</v>
      </c>
      <c r="E3460" s="7">
        <v>1.28346632814701E-4</v>
      </c>
      <c r="F3460" s="9">
        <v>-0.41215515347850856</v>
      </c>
      <c r="G3460" s="9">
        <v>0.6164729028671454</v>
      </c>
      <c r="H3460" s="7">
        <v>0.413550691348538</v>
      </c>
      <c r="I3460" t="s">
        <v>132</v>
      </c>
      <c r="J3460" t="s">
        <v>438</v>
      </c>
      <c r="K3460" t="s">
        <v>129</v>
      </c>
      <c r="L3460" t="s">
        <v>1052</v>
      </c>
    </row>
    <row r="3461" spans="1:12" hidden="1">
      <c r="A3461" t="s">
        <v>132</v>
      </c>
      <c r="B3461" t="s">
        <v>2380</v>
      </c>
      <c r="C3461" t="s">
        <v>1296</v>
      </c>
      <c r="D3461" t="s">
        <v>1307</v>
      </c>
      <c r="E3461" s="7">
        <v>1.1340734376505701E-5</v>
      </c>
      <c r="F3461" s="9">
        <v>-3.3401571379604714E-2</v>
      </c>
      <c r="G3461" s="9">
        <v>0.82539554436064311</v>
      </c>
      <c r="H3461" s="7">
        <v>0.84056956968184704</v>
      </c>
      <c r="I3461" t="s">
        <v>132</v>
      </c>
      <c r="J3461" t="s">
        <v>438</v>
      </c>
      <c r="K3461" t="s">
        <v>129</v>
      </c>
      <c r="L3461" t="s">
        <v>1052</v>
      </c>
    </row>
    <row r="3462" spans="1:12" hidden="1">
      <c r="A3462" t="s">
        <v>132</v>
      </c>
      <c r="B3462" t="s">
        <v>2381</v>
      </c>
      <c r="C3462" t="s">
        <v>1307</v>
      </c>
      <c r="D3462" t="s">
        <v>1301</v>
      </c>
      <c r="E3462" s="7">
        <v>1.1471836641046201E-5</v>
      </c>
      <c r="F3462" s="9">
        <v>-0.33863417999022366</v>
      </c>
      <c r="G3462" s="9">
        <v>0.83798130774491697</v>
      </c>
      <c r="H3462" s="7">
        <v>0.52497577553149599</v>
      </c>
      <c r="I3462" t="s">
        <v>132</v>
      </c>
      <c r="J3462" t="s">
        <v>438</v>
      </c>
      <c r="K3462" t="s">
        <v>129</v>
      </c>
      <c r="L3462" t="s">
        <v>1052</v>
      </c>
    </row>
    <row r="3463" spans="1:12" hidden="1">
      <c r="A3463" t="s">
        <v>132</v>
      </c>
      <c r="B3463" t="s">
        <v>2383</v>
      </c>
      <c r="C3463" t="s">
        <v>1296</v>
      </c>
      <c r="D3463" t="s">
        <v>1516</v>
      </c>
      <c r="E3463" s="7">
        <v>1.1612539864632301E-5</v>
      </c>
      <c r="F3463" s="9">
        <v>-1.3850453752815557E-2</v>
      </c>
      <c r="G3463" s="9">
        <v>0.83400544186990189</v>
      </c>
      <c r="H3463" s="7">
        <v>0.89746151781377403</v>
      </c>
      <c r="I3463" t="s">
        <v>132</v>
      </c>
      <c r="J3463" t="s">
        <v>438</v>
      </c>
      <c r="K3463" t="s">
        <v>129</v>
      </c>
      <c r="L3463" t="s">
        <v>1052</v>
      </c>
    </row>
    <row r="3464" spans="1:12">
      <c r="A3464" t="s">
        <v>132</v>
      </c>
      <c r="B3464" t="s">
        <v>2384</v>
      </c>
      <c r="C3464" t="s">
        <v>1296</v>
      </c>
      <c r="D3464" t="s">
        <v>1297</v>
      </c>
      <c r="E3464" s="7">
        <v>7.7086373675970497E-6</v>
      </c>
      <c r="F3464" s="9">
        <v>-4.1471109717670966</v>
      </c>
      <c r="G3464" s="9">
        <v>0.61169634948960272</v>
      </c>
      <c r="H3464" s="7">
        <v>9.2200956826674306E-3</v>
      </c>
      <c r="I3464" t="s">
        <v>132</v>
      </c>
      <c r="J3464" t="s">
        <v>438</v>
      </c>
      <c r="K3464" t="s">
        <v>129</v>
      </c>
      <c r="L3464" t="s">
        <v>1052</v>
      </c>
    </row>
    <row r="3465" spans="1:12" hidden="1">
      <c r="A3465" t="s">
        <v>132</v>
      </c>
      <c r="B3465" t="s">
        <v>2411</v>
      </c>
      <c r="C3465" t="s">
        <v>1301</v>
      </c>
      <c r="D3465" t="s">
        <v>1307</v>
      </c>
      <c r="E3465" s="7">
        <v>1.10514235954771E-4</v>
      </c>
      <c r="F3465" s="9">
        <v>1.0033830637804867E-2</v>
      </c>
      <c r="G3465" s="9">
        <v>0.38338134348959252</v>
      </c>
      <c r="H3465" s="7">
        <v>0.87148113778681702</v>
      </c>
      <c r="I3465" t="s">
        <v>132</v>
      </c>
      <c r="J3465" t="s">
        <v>438</v>
      </c>
      <c r="K3465" t="s">
        <v>129</v>
      </c>
      <c r="L3465" t="s">
        <v>1052</v>
      </c>
    </row>
    <row r="3466" spans="1:12" hidden="1">
      <c r="A3466" t="s">
        <v>132</v>
      </c>
      <c r="B3466" t="s">
        <v>2385</v>
      </c>
      <c r="C3466" t="s">
        <v>1297</v>
      </c>
      <c r="D3466" t="s">
        <v>1301</v>
      </c>
      <c r="E3466" s="7">
        <v>3.7899323850719101E-6</v>
      </c>
      <c r="F3466" s="9">
        <v>-0.87862176697520433</v>
      </c>
      <c r="G3466" s="9">
        <v>0.80313642877544333</v>
      </c>
      <c r="H3466" s="7">
        <v>0.295589241540609</v>
      </c>
      <c r="I3466" t="s">
        <v>132</v>
      </c>
      <c r="J3466" t="s">
        <v>438</v>
      </c>
      <c r="K3466" t="s">
        <v>129</v>
      </c>
      <c r="L3466" t="s">
        <v>1052</v>
      </c>
    </row>
    <row r="3467" spans="1:12" hidden="1">
      <c r="A3467" t="s">
        <v>132</v>
      </c>
      <c r="B3467" t="s">
        <v>2412</v>
      </c>
      <c r="C3467" t="s">
        <v>1297</v>
      </c>
      <c r="D3467" t="s">
        <v>1296</v>
      </c>
      <c r="E3467" s="7">
        <v>2.71825583842057E-5</v>
      </c>
      <c r="F3467" s="9">
        <v>0.73687937090338884</v>
      </c>
      <c r="G3467" s="9">
        <v>0.68008959274319802</v>
      </c>
      <c r="H3467" s="7">
        <v>0.29791514643730299</v>
      </c>
      <c r="I3467" t="s">
        <v>132</v>
      </c>
      <c r="J3467" t="s">
        <v>438</v>
      </c>
      <c r="K3467" t="s">
        <v>129</v>
      </c>
      <c r="L3467" t="s">
        <v>1052</v>
      </c>
    </row>
    <row r="3468" spans="1:12" hidden="1">
      <c r="A3468" t="s">
        <v>132</v>
      </c>
      <c r="B3468" t="s">
        <v>2413</v>
      </c>
      <c r="C3468" t="s">
        <v>1297</v>
      </c>
      <c r="D3468" t="s">
        <v>1296</v>
      </c>
      <c r="E3468" s="7">
        <v>1.5984382864415501E-4</v>
      </c>
      <c r="F3468" s="9">
        <v>2.1823928949979144E-4</v>
      </c>
      <c r="G3468" s="9">
        <v>0.68270824594858859</v>
      </c>
      <c r="H3468" s="7">
        <v>0.98573519566281598</v>
      </c>
      <c r="I3468" t="s">
        <v>132</v>
      </c>
      <c r="J3468" t="s">
        <v>438</v>
      </c>
      <c r="K3468" t="s">
        <v>129</v>
      </c>
      <c r="L3468" t="s">
        <v>1052</v>
      </c>
    </row>
    <row r="3469" spans="1:12" hidden="1">
      <c r="A3469" t="s">
        <v>132</v>
      </c>
      <c r="B3469" t="s">
        <v>2386</v>
      </c>
      <c r="C3469" t="s">
        <v>1299</v>
      </c>
      <c r="D3469" t="s">
        <v>1296</v>
      </c>
      <c r="E3469" s="7">
        <v>2.5225215507872402E-5</v>
      </c>
      <c r="F3469" s="9">
        <v>0.78516561473182045</v>
      </c>
      <c r="G3469" s="9">
        <v>0.80935981607014085</v>
      </c>
      <c r="H3469" s="7">
        <v>0.32465349743459698</v>
      </c>
      <c r="I3469" t="s">
        <v>132</v>
      </c>
      <c r="J3469" t="s">
        <v>438</v>
      </c>
      <c r="K3469" t="s">
        <v>129</v>
      </c>
      <c r="L3469" t="s">
        <v>1052</v>
      </c>
    </row>
    <row r="3470" spans="1:12">
      <c r="A3470" t="s">
        <v>132</v>
      </c>
      <c r="B3470" t="s">
        <v>2387</v>
      </c>
      <c r="C3470" t="s">
        <v>1415</v>
      </c>
      <c r="D3470" t="s">
        <v>1307</v>
      </c>
      <c r="E3470" s="7">
        <v>6.11560948164094E-6</v>
      </c>
      <c r="F3470" s="9">
        <v>-3.2349452431946246</v>
      </c>
      <c r="G3470" s="9">
        <v>0.79435158919011684</v>
      </c>
      <c r="H3470" s="7">
        <v>4.3588396184162E-2</v>
      </c>
      <c r="I3470" t="s">
        <v>132</v>
      </c>
      <c r="J3470" t="s">
        <v>438</v>
      </c>
      <c r="K3470" t="s">
        <v>129</v>
      </c>
      <c r="L3470" t="s">
        <v>1052</v>
      </c>
    </row>
    <row r="3471" spans="1:12" hidden="1">
      <c r="A3471" t="s">
        <v>132</v>
      </c>
      <c r="B3471" t="s">
        <v>2414</v>
      </c>
      <c r="C3471" t="s">
        <v>1296</v>
      </c>
      <c r="D3471" t="s">
        <v>1297</v>
      </c>
      <c r="E3471" s="7">
        <v>6.3874066642559003E-5</v>
      </c>
      <c r="F3471" s="9">
        <v>-0.56038377187721655</v>
      </c>
      <c r="G3471" s="9">
        <v>0.48393750987519163</v>
      </c>
      <c r="H3471" s="7">
        <v>0.28188752083048502</v>
      </c>
      <c r="I3471" t="s">
        <v>132</v>
      </c>
      <c r="J3471" t="s">
        <v>438</v>
      </c>
      <c r="K3471" t="s">
        <v>129</v>
      </c>
      <c r="L3471" t="s">
        <v>1052</v>
      </c>
    </row>
    <row r="3472" spans="1:12" hidden="1">
      <c r="A3472" t="s">
        <v>132</v>
      </c>
      <c r="B3472" t="s">
        <v>2415</v>
      </c>
      <c r="C3472" t="s">
        <v>1301</v>
      </c>
      <c r="D3472" t="s">
        <v>1297</v>
      </c>
      <c r="E3472" s="7">
        <v>1.26183262590341E-5</v>
      </c>
      <c r="F3472" s="9">
        <v>-4.0150394164306873E-2</v>
      </c>
      <c r="G3472" s="9">
        <v>0.83068398435617918</v>
      </c>
      <c r="H3472" s="7">
        <v>0.82598777353767106</v>
      </c>
      <c r="I3472" t="s">
        <v>132</v>
      </c>
      <c r="J3472" t="s">
        <v>438</v>
      </c>
      <c r="K3472" t="s">
        <v>129</v>
      </c>
      <c r="L3472" t="s">
        <v>1052</v>
      </c>
    </row>
    <row r="3473" spans="1:12" hidden="1">
      <c r="A3473" t="s">
        <v>132</v>
      </c>
      <c r="B3473" t="s">
        <v>2416</v>
      </c>
      <c r="C3473" t="s">
        <v>1301</v>
      </c>
      <c r="D3473" t="s">
        <v>1307</v>
      </c>
      <c r="E3473" s="7">
        <v>3.4833495889647498E-5</v>
      </c>
      <c r="F3473" s="9">
        <v>-0.23803842257966701</v>
      </c>
      <c r="G3473" s="9">
        <v>0.60798418678014066</v>
      </c>
      <c r="H3473" s="7">
        <v>0.53150111425128499</v>
      </c>
      <c r="I3473" t="s">
        <v>132</v>
      </c>
      <c r="J3473" t="s">
        <v>438</v>
      </c>
      <c r="K3473" t="s">
        <v>129</v>
      </c>
      <c r="L3473" t="s">
        <v>1052</v>
      </c>
    </row>
    <row r="3474" spans="1:12" hidden="1">
      <c r="A3474" t="s">
        <v>132</v>
      </c>
      <c r="B3474" t="s">
        <v>2388</v>
      </c>
      <c r="C3474" t="s">
        <v>1296</v>
      </c>
      <c r="D3474" t="s">
        <v>1307</v>
      </c>
      <c r="E3474" s="7">
        <v>9.6972022002857496E-5</v>
      </c>
      <c r="F3474" s="9">
        <v>-0.84954871017289169</v>
      </c>
      <c r="G3474" s="9">
        <v>0.432209790845696</v>
      </c>
      <c r="H3474" s="7">
        <v>0.16091637609036899</v>
      </c>
      <c r="I3474" t="s">
        <v>132</v>
      </c>
      <c r="J3474" t="s">
        <v>438</v>
      </c>
      <c r="K3474" t="s">
        <v>129</v>
      </c>
      <c r="L3474" t="s">
        <v>1052</v>
      </c>
    </row>
    <row r="3475" spans="1:12" hidden="1">
      <c r="A3475" t="s">
        <v>132</v>
      </c>
      <c r="B3475" t="s">
        <v>2389</v>
      </c>
      <c r="C3475" t="s">
        <v>1301</v>
      </c>
      <c r="D3475" t="s">
        <v>1297</v>
      </c>
      <c r="E3475" s="7">
        <v>1.6387072882872501E-5</v>
      </c>
      <c r="F3475" s="9">
        <v>1.1650040015928715E-2</v>
      </c>
      <c r="G3475" s="9">
        <v>0.8043540089169362</v>
      </c>
      <c r="H3475" s="7">
        <v>0.90420721500616297</v>
      </c>
      <c r="I3475" t="s">
        <v>132</v>
      </c>
      <c r="J3475" t="s">
        <v>438</v>
      </c>
      <c r="K3475" t="s">
        <v>129</v>
      </c>
      <c r="L3475" t="s">
        <v>1052</v>
      </c>
    </row>
    <row r="3476" spans="1:12" hidden="1">
      <c r="A3476" t="s">
        <v>132</v>
      </c>
      <c r="B3476" t="s">
        <v>2394</v>
      </c>
      <c r="C3476" t="s">
        <v>1301</v>
      </c>
      <c r="D3476" t="s">
        <v>1307</v>
      </c>
      <c r="E3476" s="7">
        <v>8.1435822282114505E-5</v>
      </c>
      <c r="F3476" s="9">
        <v>-0.4218952271121576</v>
      </c>
      <c r="G3476" s="9">
        <v>0.81218182029993469</v>
      </c>
      <c r="H3476" s="7">
        <v>0.47107251117082</v>
      </c>
      <c r="I3476" t="s">
        <v>132</v>
      </c>
      <c r="J3476" t="s">
        <v>438</v>
      </c>
      <c r="K3476" t="s">
        <v>129</v>
      </c>
      <c r="L3476" t="s">
        <v>1052</v>
      </c>
    </row>
    <row r="3477" spans="1:12" hidden="1">
      <c r="A3477" t="s">
        <v>132</v>
      </c>
      <c r="B3477" t="s">
        <v>2395</v>
      </c>
      <c r="C3477" t="s">
        <v>1301</v>
      </c>
      <c r="D3477" t="s">
        <v>1307</v>
      </c>
      <c r="E3477" s="7">
        <v>2.5791554825250898E-5</v>
      </c>
      <c r="F3477" s="9">
        <v>-3.1619236616690742E-2</v>
      </c>
      <c r="G3477" s="9">
        <v>0.56896302298083734</v>
      </c>
      <c r="H3477" s="7">
        <v>0.81363426475520295</v>
      </c>
      <c r="I3477" t="s">
        <v>132</v>
      </c>
      <c r="J3477" t="s">
        <v>438</v>
      </c>
      <c r="K3477" t="s">
        <v>129</v>
      </c>
      <c r="L3477" t="s">
        <v>1052</v>
      </c>
    </row>
    <row r="3478" spans="1:12" hidden="1">
      <c r="A3478" t="s">
        <v>132</v>
      </c>
      <c r="B3478" t="s">
        <v>2417</v>
      </c>
      <c r="C3478" t="s">
        <v>1297</v>
      </c>
      <c r="D3478" t="s">
        <v>1296</v>
      </c>
      <c r="E3478" s="7">
        <v>9.3098732815067805E-5</v>
      </c>
      <c r="F3478" s="9">
        <v>-0.21839888526553963</v>
      </c>
      <c r="G3478" s="9">
        <v>0.38594597392101149</v>
      </c>
      <c r="H3478" s="7">
        <v>0.45190098551670799</v>
      </c>
      <c r="I3478" t="s">
        <v>132</v>
      </c>
      <c r="J3478" t="s">
        <v>438</v>
      </c>
      <c r="K3478" t="s">
        <v>129</v>
      </c>
      <c r="L3478" t="s">
        <v>1052</v>
      </c>
    </row>
    <row r="3479" spans="1:12" hidden="1">
      <c r="A3479" t="s">
        <v>132</v>
      </c>
      <c r="B3479" t="s">
        <v>2418</v>
      </c>
      <c r="C3479" t="s">
        <v>1301</v>
      </c>
      <c r="D3479" t="s">
        <v>1307</v>
      </c>
      <c r="E3479" s="7">
        <v>3.5730280716849699E-6</v>
      </c>
      <c r="F3479" s="9">
        <v>-2.8395794044127389</v>
      </c>
      <c r="G3479" s="9">
        <v>0.8041693286670083</v>
      </c>
      <c r="H3479" s="7">
        <v>6.02288532483519E-2</v>
      </c>
      <c r="I3479" t="s">
        <v>132</v>
      </c>
      <c r="J3479" t="s">
        <v>438</v>
      </c>
      <c r="K3479" t="s">
        <v>129</v>
      </c>
      <c r="L3479" t="s">
        <v>1052</v>
      </c>
    </row>
    <row r="3480" spans="1:12" hidden="1">
      <c r="A3480" t="s">
        <v>132</v>
      </c>
      <c r="B3480" t="s">
        <v>2419</v>
      </c>
      <c r="C3480" t="s">
        <v>1301</v>
      </c>
      <c r="D3480" t="s">
        <v>1296</v>
      </c>
      <c r="E3480" s="7">
        <v>2.4584449319585698E-4</v>
      </c>
      <c r="F3480" s="9">
        <v>-9.7658093537459648E-2</v>
      </c>
      <c r="G3480" s="9">
        <v>0.82016545882571867</v>
      </c>
      <c r="H3480" s="7">
        <v>0.73004402840201399</v>
      </c>
      <c r="I3480" t="s">
        <v>132</v>
      </c>
      <c r="J3480" t="s">
        <v>438</v>
      </c>
      <c r="K3480" t="s">
        <v>129</v>
      </c>
      <c r="L3480" t="s">
        <v>1052</v>
      </c>
    </row>
    <row r="3481" spans="1:12" hidden="1">
      <c r="A3481" t="s">
        <v>132</v>
      </c>
      <c r="B3481" t="s">
        <v>2396</v>
      </c>
      <c r="C3481" t="s">
        <v>1307</v>
      </c>
      <c r="D3481" t="s">
        <v>1329</v>
      </c>
      <c r="E3481" s="7">
        <v>1.1541631366295699E-5</v>
      </c>
      <c r="F3481" s="9">
        <v>0.22048265143889559</v>
      </c>
      <c r="G3481" s="9">
        <v>0.80173877235923063</v>
      </c>
      <c r="H3481" s="7">
        <v>0.59999356776382295</v>
      </c>
      <c r="I3481" t="s">
        <v>132</v>
      </c>
      <c r="J3481" t="s">
        <v>438</v>
      </c>
      <c r="K3481" t="s">
        <v>129</v>
      </c>
      <c r="L3481" t="s">
        <v>1052</v>
      </c>
    </row>
    <row r="3482" spans="1:12" hidden="1">
      <c r="A3482" t="s">
        <v>132</v>
      </c>
      <c r="B3482" t="s">
        <v>2397</v>
      </c>
      <c r="C3482" t="s">
        <v>1452</v>
      </c>
      <c r="D3482" t="s">
        <v>1307</v>
      </c>
      <c r="E3482" s="7">
        <v>1.0032805394301E-5</v>
      </c>
      <c r="F3482" s="9">
        <v>-0.42800364279329245</v>
      </c>
      <c r="G3482" s="9">
        <v>0.68063324097717715</v>
      </c>
      <c r="H3482" s="7">
        <v>0.42778424024721901</v>
      </c>
      <c r="I3482" t="s">
        <v>132</v>
      </c>
      <c r="J3482" t="s">
        <v>438</v>
      </c>
      <c r="K3482" t="s">
        <v>129</v>
      </c>
      <c r="L3482" t="s">
        <v>1052</v>
      </c>
    </row>
    <row r="3483" spans="1:12" hidden="1">
      <c r="A3483" t="s">
        <v>132</v>
      </c>
      <c r="B3483" t="s">
        <v>2398</v>
      </c>
      <c r="C3483" t="s">
        <v>1296</v>
      </c>
      <c r="D3483" t="s">
        <v>1516</v>
      </c>
      <c r="E3483" s="7">
        <v>6.0786199271019401E-6</v>
      </c>
      <c r="F3483" s="9">
        <v>1.0285879463028746</v>
      </c>
      <c r="G3483" s="9">
        <v>0.79125711851487046</v>
      </c>
      <c r="H3483" s="7">
        <v>0.25422391401547001</v>
      </c>
      <c r="I3483" t="s">
        <v>132</v>
      </c>
      <c r="J3483" t="s">
        <v>438</v>
      </c>
      <c r="K3483" t="s">
        <v>129</v>
      </c>
      <c r="L3483" t="s">
        <v>1052</v>
      </c>
    </row>
    <row r="3484" spans="1:12" hidden="1">
      <c r="A3484" t="s">
        <v>132</v>
      </c>
      <c r="B3484" t="s">
        <v>2399</v>
      </c>
      <c r="C3484" t="s">
        <v>2400</v>
      </c>
      <c r="D3484" t="s">
        <v>1307</v>
      </c>
      <c r="E3484" s="7">
        <v>2.7968919145343601E-5</v>
      </c>
      <c r="F3484" s="9">
        <v>0.41149883700702339</v>
      </c>
      <c r="G3484" s="9">
        <v>0.810323815805578</v>
      </c>
      <c r="H3484" s="7">
        <v>0.47608398171117899</v>
      </c>
      <c r="I3484" t="s">
        <v>132</v>
      </c>
      <c r="J3484" t="s">
        <v>438</v>
      </c>
      <c r="K3484" t="s">
        <v>129</v>
      </c>
      <c r="L3484" t="s">
        <v>1052</v>
      </c>
    </row>
    <row r="3485" spans="1:12" hidden="1">
      <c r="A3485" t="s">
        <v>132</v>
      </c>
      <c r="B3485" t="s">
        <v>2349</v>
      </c>
      <c r="C3485" t="s">
        <v>1516</v>
      </c>
      <c r="D3485" t="s">
        <v>1296</v>
      </c>
      <c r="E3485" s="7">
        <v>1.8133048320842899E-5</v>
      </c>
      <c r="F3485" s="9">
        <v>-1.0065911499180757</v>
      </c>
      <c r="G3485" s="9">
        <v>0.70790007376205888</v>
      </c>
      <c r="H3485" s="7">
        <v>0.23308441760148799</v>
      </c>
      <c r="I3485" t="s">
        <v>132</v>
      </c>
      <c r="J3485" t="s">
        <v>439</v>
      </c>
      <c r="K3485" t="s">
        <v>130</v>
      </c>
      <c r="L3485" t="s">
        <v>1052</v>
      </c>
    </row>
    <row r="3486" spans="1:12" hidden="1">
      <c r="A3486" t="s">
        <v>132</v>
      </c>
      <c r="B3486" t="s">
        <v>2350</v>
      </c>
      <c r="C3486" t="s">
        <v>1297</v>
      </c>
      <c r="D3486" t="s">
        <v>2153</v>
      </c>
      <c r="E3486" s="7">
        <v>2.51304402042276E-6</v>
      </c>
      <c r="F3486" s="9">
        <v>-0.20577112438763354</v>
      </c>
      <c r="G3486" s="9">
        <v>0.52866780864323348</v>
      </c>
      <c r="H3486" s="7">
        <v>0.53270666128432298</v>
      </c>
      <c r="I3486" t="s">
        <v>132</v>
      </c>
      <c r="J3486" t="s">
        <v>439</v>
      </c>
      <c r="K3486" t="s">
        <v>130</v>
      </c>
      <c r="L3486" t="s">
        <v>1052</v>
      </c>
    </row>
    <row r="3487" spans="1:12" hidden="1">
      <c r="A3487" t="s">
        <v>132</v>
      </c>
      <c r="B3487" t="s">
        <v>2401</v>
      </c>
      <c r="C3487" t="s">
        <v>1296</v>
      </c>
      <c r="D3487" t="s">
        <v>1307</v>
      </c>
      <c r="E3487" s="7">
        <v>1.7227159894433099E-5</v>
      </c>
      <c r="F3487" s="9">
        <v>3.8528158933458305E-4</v>
      </c>
      <c r="G3487" s="9">
        <v>0.70152209516077946</v>
      </c>
      <c r="H3487" s="7">
        <v>0.98130313633409205</v>
      </c>
      <c r="I3487" t="s">
        <v>132</v>
      </c>
      <c r="J3487" t="s">
        <v>439</v>
      </c>
      <c r="K3487" t="s">
        <v>130</v>
      </c>
      <c r="L3487" t="s">
        <v>1052</v>
      </c>
    </row>
    <row r="3488" spans="1:12" hidden="1">
      <c r="A3488" t="s">
        <v>132</v>
      </c>
      <c r="B3488" t="s">
        <v>2401</v>
      </c>
      <c r="C3488" t="s">
        <v>1296</v>
      </c>
      <c r="D3488" t="s">
        <v>1297</v>
      </c>
      <c r="E3488" s="7">
        <v>2.5584882756890699E-5</v>
      </c>
      <c r="F3488" s="9">
        <v>-0.35377860254318449</v>
      </c>
      <c r="G3488" s="9">
        <v>0.60585131451906149</v>
      </c>
      <c r="H3488" s="7">
        <v>0.44477352222517702</v>
      </c>
      <c r="I3488" t="s">
        <v>132</v>
      </c>
      <c r="J3488" t="s">
        <v>439</v>
      </c>
      <c r="K3488" t="s">
        <v>130</v>
      </c>
      <c r="L3488" t="s">
        <v>1052</v>
      </c>
    </row>
    <row r="3489" spans="1:12" hidden="1">
      <c r="A3489" t="s">
        <v>132</v>
      </c>
      <c r="B3489" t="s">
        <v>2402</v>
      </c>
      <c r="C3489" t="s">
        <v>1297</v>
      </c>
      <c r="D3489" t="s">
        <v>1296</v>
      </c>
      <c r="E3489" s="7">
        <v>1.64740054524362E-5</v>
      </c>
      <c r="F3489" s="9">
        <v>-8.0671128560360475E-2</v>
      </c>
      <c r="G3489" s="9">
        <v>0.69971314142748331</v>
      </c>
      <c r="H3489" s="7">
        <v>0.73419819543335996</v>
      </c>
      <c r="I3489" t="s">
        <v>132</v>
      </c>
      <c r="J3489" t="s">
        <v>439</v>
      </c>
      <c r="K3489" t="s">
        <v>130</v>
      </c>
      <c r="L3489" t="s">
        <v>1052</v>
      </c>
    </row>
    <row r="3490" spans="1:12" hidden="1">
      <c r="A3490" t="s">
        <v>132</v>
      </c>
      <c r="B3490" t="s">
        <v>2351</v>
      </c>
      <c r="C3490" t="s">
        <v>1307</v>
      </c>
      <c r="D3490" t="s">
        <v>1297</v>
      </c>
      <c r="E3490" s="7">
        <v>1.7122892346397701E-5</v>
      </c>
      <c r="F3490" s="9">
        <v>-0.15475055438934701</v>
      </c>
      <c r="G3490" s="9">
        <v>0.70217032192931206</v>
      </c>
      <c r="H3490" s="7">
        <v>0.63874374541577295</v>
      </c>
      <c r="I3490" t="s">
        <v>132</v>
      </c>
      <c r="J3490" t="s">
        <v>439</v>
      </c>
      <c r="K3490" t="s">
        <v>130</v>
      </c>
      <c r="L3490" t="s">
        <v>1052</v>
      </c>
    </row>
    <row r="3491" spans="1:12" hidden="1">
      <c r="A3491" t="s">
        <v>132</v>
      </c>
      <c r="B3491" t="s">
        <v>2352</v>
      </c>
      <c r="C3491" t="s">
        <v>476</v>
      </c>
      <c r="D3491" t="s">
        <v>1297</v>
      </c>
      <c r="E3491" s="7">
        <v>1.7122310306264499E-5</v>
      </c>
      <c r="F3491" s="9">
        <v>-1.6943919140411504E-3</v>
      </c>
      <c r="G3491" s="9">
        <v>0.70125296108522961</v>
      </c>
      <c r="H3491" s="7">
        <v>0.96079560305325695</v>
      </c>
      <c r="I3491" t="s">
        <v>132</v>
      </c>
      <c r="J3491" t="s">
        <v>439</v>
      </c>
      <c r="K3491" t="s">
        <v>130</v>
      </c>
      <c r="L3491" t="s">
        <v>1052</v>
      </c>
    </row>
    <row r="3492" spans="1:12" hidden="1">
      <c r="A3492" t="s">
        <v>132</v>
      </c>
      <c r="B3492" t="s">
        <v>2353</v>
      </c>
      <c r="C3492" t="s">
        <v>1301</v>
      </c>
      <c r="D3492" t="s">
        <v>1323</v>
      </c>
      <c r="E3492" s="7">
        <v>6.93825797999718E-6</v>
      </c>
      <c r="F3492" s="9">
        <v>-0.38372106593981092</v>
      </c>
      <c r="G3492" s="9">
        <v>0.70863376054017879</v>
      </c>
      <c r="H3492" s="7">
        <v>0.46181414352210798</v>
      </c>
      <c r="I3492" t="s">
        <v>132</v>
      </c>
      <c r="J3492" t="s">
        <v>439</v>
      </c>
      <c r="K3492" t="s">
        <v>130</v>
      </c>
      <c r="L3492" t="s">
        <v>1052</v>
      </c>
    </row>
    <row r="3493" spans="1:12" hidden="1">
      <c r="A3493" t="s">
        <v>132</v>
      </c>
      <c r="B3493" t="s">
        <v>2354</v>
      </c>
      <c r="C3493" t="s">
        <v>2355</v>
      </c>
      <c r="D3493" t="s">
        <v>1307</v>
      </c>
      <c r="E3493" s="7">
        <v>2.9900410938397699E-5</v>
      </c>
      <c r="F3493" s="9">
        <v>-0.19022183302482834</v>
      </c>
      <c r="G3493" s="9">
        <v>0.60229381631327739</v>
      </c>
      <c r="H3493" s="7">
        <v>0.57412513251099395</v>
      </c>
      <c r="I3493" t="s">
        <v>132</v>
      </c>
      <c r="J3493" t="s">
        <v>439</v>
      </c>
      <c r="K3493" t="s">
        <v>130</v>
      </c>
      <c r="L3493" t="s">
        <v>1052</v>
      </c>
    </row>
    <row r="3494" spans="1:12">
      <c r="A3494" t="s">
        <v>132</v>
      </c>
      <c r="B3494" t="s">
        <v>2356</v>
      </c>
      <c r="C3494" t="s">
        <v>2357</v>
      </c>
      <c r="D3494" t="s">
        <v>1301</v>
      </c>
      <c r="E3494" s="7">
        <v>6.13896460945E-4</v>
      </c>
      <c r="F3494" s="9">
        <v>-5.0355587427063213</v>
      </c>
      <c r="G3494" s="9">
        <v>0.21671797148043143</v>
      </c>
      <c r="H3494" s="7">
        <v>1.43324143266749E-6</v>
      </c>
      <c r="I3494" t="s">
        <v>132</v>
      </c>
      <c r="J3494" t="s">
        <v>439</v>
      </c>
      <c r="K3494" t="s">
        <v>130</v>
      </c>
      <c r="L3494" t="s">
        <v>1052</v>
      </c>
    </row>
    <row r="3495" spans="1:12">
      <c r="A3495" t="s">
        <v>132</v>
      </c>
      <c r="B3495" t="s">
        <v>2358</v>
      </c>
      <c r="C3495" t="s">
        <v>2359</v>
      </c>
      <c r="D3495" t="s">
        <v>1296</v>
      </c>
      <c r="E3495" s="7">
        <v>1.4316930137685301E-4</v>
      </c>
      <c r="F3495" s="9">
        <v>-2.4700690414908122</v>
      </c>
      <c r="G3495" s="9">
        <v>0.30562569951627577</v>
      </c>
      <c r="H3495" s="7">
        <v>4.4706905663843997E-3</v>
      </c>
      <c r="I3495" t="s">
        <v>132</v>
      </c>
      <c r="J3495" t="s">
        <v>439</v>
      </c>
      <c r="K3495" t="s">
        <v>130</v>
      </c>
      <c r="L3495" t="s">
        <v>1052</v>
      </c>
    </row>
    <row r="3496" spans="1:12" hidden="1">
      <c r="A3496" t="s">
        <v>132</v>
      </c>
      <c r="B3496" t="s">
        <v>2360</v>
      </c>
      <c r="C3496" t="s">
        <v>1296</v>
      </c>
      <c r="D3496" t="s">
        <v>1297</v>
      </c>
      <c r="E3496" s="7">
        <v>2.0215386601879499E-5</v>
      </c>
      <c r="F3496" s="9">
        <v>0.42302594659980319</v>
      </c>
      <c r="G3496" s="9">
        <v>0.69847459068472451</v>
      </c>
      <c r="H3496" s="7">
        <v>0.43643319245297602</v>
      </c>
      <c r="I3496" t="s">
        <v>132</v>
      </c>
      <c r="J3496" t="s">
        <v>439</v>
      </c>
      <c r="K3496" t="s">
        <v>130</v>
      </c>
      <c r="L3496" t="s">
        <v>1052</v>
      </c>
    </row>
    <row r="3497" spans="1:12" hidden="1">
      <c r="A3497" t="s">
        <v>132</v>
      </c>
      <c r="B3497" t="s">
        <v>2361</v>
      </c>
      <c r="C3497" t="s">
        <v>1297</v>
      </c>
      <c r="D3497" t="s">
        <v>2153</v>
      </c>
      <c r="E3497" s="7">
        <v>1.5348216046403701E-5</v>
      </c>
      <c r="F3497" s="9">
        <v>2.5485488135570056E-2</v>
      </c>
      <c r="G3497" s="9">
        <v>0.58887954249960461</v>
      </c>
      <c r="H3497" s="7">
        <v>0.83520282202622298</v>
      </c>
      <c r="I3497" t="s">
        <v>132</v>
      </c>
      <c r="J3497" t="s">
        <v>439</v>
      </c>
      <c r="K3497" t="s">
        <v>130</v>
      </c>
      <c r="L3497" t="s">
        <v>1052</v>
      </c>
    </row>
    <row r="3498" spans="1:12" hidden="1">
      <c r="A3498" t="s">
        <v>132</v>
      </c>
      <c r="B3498" t="s">
        <v>2362</v>
      </c>
      <c r="C3498" t="s">
        <v>1299</v>
      </c>
      <c r="D3498" t="s">
        <v>1296</v>
      </c>
      <c r="E3498" s="7">
        <v>1.31684086357309E-5</v>
      </c>
      <c r="F3498" s="9">
        <v>-1.2794302005690524E-4</v>
      </c>
      <c r="G3498" s="9">
        <v>0.72829136224161106</v>
      </c>
      <c r="H3498" s="7">
        <v>0.98942493451941804</v>
      </c>
      <c r="I3498" t="s">
        <v>132</v>
      </c>
      <c r="J3498" t="s">
        <v>439</v>
      </c>
      <c r="K3498" t="s">
        <v>130</v>
      </c>
      <c r="L3498" t="s">
        <v>1052</v>
      </c>
    </row>
    <row r="3499" spans="1:12" hidden="1">
      <c r="A3499" t="s">
        <v>132</v>
      </c>
      <c r="B3499" t="s">
        <v>2363</v>
      </c>
      <c r="C3499" t="s">
        <v>1297</v>
      </c>
      <c r="D3499" t="s">
        <v>1307</v>
      </c>
      <c r="E3499" s="7">
        <v>1.48061182999334E-6</v>
      </c>
      <c r="F3499" s="9">
        <v>-0.16722095400875461</v>
      </c>
      <c r="G3499" s="9">
        <v>0.69912635826138647</v>
      </c>
      <c r="H3499" s="7">
        <v>0.62479494061498797</v>
      </c>
      <c r="I3499" t="s">
        <v>132</v>
      </c>
      <c r="J3499" t="s">
        <v>439</v>
      </c>
      <c r="K3499" t="s">
        <v>130</v>
      </c>
      <c r="L3499" t="s">
        <v>1052</v>
      </c>
    </row>
    <row r="3500" spans="1:12" hidden="1">
      <c r="A3500" t="s">
        <v>132</v>
      </c>
      <c r="B3500" t="s">
        <v>2364</v>
      </c>
      <c r="C3500" t="s">
        <v>1299</v>
      </c>
      <c r="D3500" t="s">
        <v>1296</v>
      </c>
      <c r="E3500" s="7">
        <v>1.37771584113434E-5</v>
      </c>
      <c r="F3500" s="9">
        <v>-0.27070316943519995</v>
      </c>
      <c r="G3500" s="9">
        <v>0.53763292011372943</v>
      </c>
      <c r="H3500" s="7">
        <v>0.477962216067784</v>
      </c>
      <c r="I3500" t="s">
        <v>132</v>
      </c>
      <c r="J3500" t="s">
        <v>439</v>
      </c>
      <c r="K3500" t="s">
        <v>130</v>
      </c>
      <c r="L3500" t="s">
        <v>1052</v>
      </c>
    </row>
    <row r="3501" spans="1:12" hidden="1">
      <c r="A3501" t="s">
        <v>132</v>
      </c>
      <c r="B3501" t="s">
        <v>2365</v>
      </c>
      <c r="C3501" t="s">
        <v>1296</v>
      </c>
      <c r="D3501" t="s">
        <v>1297</v>
      </c>
      <c r="E3501" s="7">
        <v>5.9079223714259303E-6</v>
      </c>
      <c r="F3501" s="9">
        <v>0.19994398634647473</v>
      </c>
      <c r="G3501" s="9">
        <v>0.60146494456158017</v>
      </c>
      <c r="H3501" s="7">
        <v>0.56423268659849102</v>
      </c>
      <c r="I3501" t="s">
        <v>132</v>
      </c>
      <c r="J3501" t="s">
        <v>439</v>
      </c>
      <c r="K3501" t="s">
        <v>130</v>
      </c>
      <c r="L3501" t="s">
        <v>1052</v>
      </c>
    </row>
    <row r="3502" spans="1:12">
      <c r="A3502" t="s">
        <v>132</v>
      </c>
      <c r="B3502" t="s">
        <v>2365</v>
      </c>
      <c r="C3502" t="s">
        <v>1299</v>
      </c>
      <c r="D3502" t="s">
        <v>1296</v>
      </c>
      <c r="E3502" s="7">
        <v>3.7550250723982197E-4</v>
      </c>
      <c r="F3502" s="9">
        <v>-7.1338306265412683</v>
      </c>
      <c r="G3502" s="9">
        <v>0.27509602915644343</v>
      </c>
      <c r="H3502" s="7">
        <v>3.5363080460061002E-7</v>
      </c>
      <c r="I3502" t="s">
        <v>132</v>
      </c>
      <c r="J3502" t="s">
        <v>439</v>
      </c>
      <c r="K3502" t="s">
        <v>130</v>
      </c>
      <c r="L3502" t="s">
        <v>1052</v>
      </c>
    </row>
    <row r="3503" spans="1:12" hidden="1">
      <c r="A3503" t="s">
        <v>132</v>
      </c>
      <c r="B3503" t="s">
        <v>2366</v>
      </c>
      <c r="C3503" t="s">
        <v>1452</v>
      </c>
      <c r="D3503" t="s">
        <v>1307</v>
      </c>
      <c r="E3503" s="7">
        <v>9.8074828631090495E-6</v>
      </c>
      <c r="F3503" s="9">
        <v>-0.12153903013368574</v>
      </c>
      <c r="G3503" s="9">
        <v>0.72727368895757993</v>
      </c>
      <c r="H3503" s="7">
        <v>0.68268778149905296</v>
      </c>
      <c r="I3503" t="s">
        <v>132</v>
      </c>
      <c r="J3503" t="s">
        <v>439</v>
      </c>
      <c r="K3503" t="s">
        <v>130</v>
      </c>
      <c r="L3503" t="s">
        <v>1052</v>
      </c>
    </row>
    <row r="3504" spans="1:12" hidden="1">
      <c r="A3504" t="s">
        <v>132</v>
      </c>
      <c r="B3504" t="s">
        <v>2367</v>
      </c>
      <c r="C3504" t="s">
        <v>1301</v>
      </c>
      <c r="D3504" t="s">
        <v>1297</v>
      </c>
      <c r="E3504" s="7">
        <v>2.2452562164874101E-5</v>
      </c>
      <c r="F3504" s="9">
        <v>-0.51592972907807888</v>
      </c>
      <c r="G3504" s="9">
        <v>0.70814142350592668</v>
      </c>
      <c r="H3504" s="7">
        <v>0.393347498104408</v>
      </c>
      <c r="I3504" t="s">
        <v>132</v>
      </c>
      <c r="J3504" t="s">
        <v>439</v>
      </c>
      <c r="K3504" t="s">
        <v>130</v>
      </c>
      <c r="L3504" t="s">
        <v>1052</v>
      </c>
    </row>
    <row r="3505" spans="1:12" hidden="1">
      <c r="A3505" t="s">
        <v>132</v>
      </c>
      <c r="B3505" t="s">
        <v>2368</v>
      </c>
      <c r="C3505" t="s">
        <v>1415</v>
      </c>
      <c r="D3505" t="s">
        <v>1307</v>
      </c>
      <c r="E3505" s="7">
        <v>6.0875316218469598E-5</v>
      </c>
      <c r="F3505" s="9">
        <v>6.7648917434652067E-2</v>
      </c>
      <c r="G3505" s="9">
        <v>0.44792439575273185</v>
      </c>
      <c r="H3505" s="7">
        <v>0.69755533658345603</v>
      </c>
      <c r="I3505" t="s">
        <v>132</v>
      </c>
      <c r="J3505" t="s">
        <v>439</v>
      </c>
      <c r="K3505" t="s">
        <v>130</v>
      </c>
      <c r="L3505" t="s">
        <v>1052</v>
      </c>
    </row>
    <row r="3506" spans="1:12" hidden="1">
      <c r="A3506" t="s">
        <v>132</v>
      </c>
      <c r="B3506" t="s">
        <v>2369</v>
      </c>
      <c r="C3506" t="s">
        <v>1297</v>
      </c>
      <c r="D3506" t="s">
        <v>1418</v>
      </c>
      <c r="E3506" s="7">
        <v>1.27487849837587E-5</v>
      </c>
      <c r="F3506" s="9">
        <v>-1.4164782674729146</v>
      </c>
      <c r="G3506" s="9">
        <v>0.69837238436319959</v>
      </c>
      <c r="H3506" s="7">
        <v>0.15439765055131499</v>
      </c>
      <c r="I3506" t="s">
        <v>132</v>
      </c>
      <c r="J3506" t="s">
        <v>439</v>
      </c>
      <c r="K3506" t="s">
        <v>130</v>
      </c>
      <c r="L3506" t="s">
        <v>1052</v>
      </c>
    </row>
    <row r="3507" spans="1:12" hidden="1">
      <c r="A3507" t="s">
        <v>132</v>
      </c>
      <c r="B3507" t="s">
        <v>2370</v>
      </c>
      <c r="C3507" t="s">
        <v>1323</v>
      </c>
      <c r="D3507" t="s">
        <v>1301</v>
      </c>
      <c r="E3507" s="7">
        <v>1.0471863457076599E-5</v>
      </c>
      <c r="F3507" s="9">
        <v>-0.50602545183722192</v>
      </c>
      <c r="G3507" s="9">
        <v>0.72811759314768887</v>
      </c>
      <c r="H3507" s="7">
        <v>0.40447644111734998</v>
      </c>
      <c r="I3507" t="s">
        <v>132</v>
      </c>
      <c r="J3507" t="s">
        <v>439</v>
      </c>
      <c r="K3507" t="s">
        <v>130</v>
      </c>
      <c r="L3507" t="s">
        <v>1052</v>
      </c>
    </row>
    <row r="3508" spans="1:12" hidden="1">
      <c r="A3508" t="s">
        <v>132</v>
      </c>
      <c r="B3508" t="s">
        <v>2371</v>
      </c>
      <c r="C3508" t="s">
        <v>1307</v>
      </c>
      <c r="D3508" t="s">
        <v>1301</v>
      </c>
      <c r="E3508" s="7">
        <v>1.13569254531413E-5</v>
      </c>
      <c r="F3508" s="9">
        <v>1.9447085647516853</v>
      </c>
      <c r="G3508" s="9">
        <v>0.72804812032906352</v>
      </c>
      <c r="H3508" s="7">
        <v>0.10218367978673</v>
      </c>
      <c r="I3508" t="s">
        <v>132</v>
      </c>
      <c r="J3508" t="s">
        <v>439</v>
      </c>
      <c r="K3508" t="s">
        <v>130</v>
      </c>
      <c r="L3508" t="s">
        <v>1052</v>
      </c>
    </row>
    <row r="3509" spans="1:12" hidden="1">
      <c r="A3509" t="s">
        <v>132</v>
      </c>
      <c r="B3509" t="s">
        <v>2372</v>
      </c>
      <c r="C3509" t="s">
        <v>1301</v>
      </c>
      <c r="D3509" t="s">
        <v>1307</v>
      </c>
      <c r="E3509" s="7">
        <v>1.1371931981438501E-5</v>
      </c>
      <c r="F3509" s="9">
        <v>-1.154280317991828</v>
      </c>
      <c r="G3509" s="9">
        <v>0.7293618144698587</v>
      </c>
      <c r="H3509" s="7">
        <v>0.20838809706268799</v>
      </c>
      <c r="I3509" t="s">
        <v>132</v>
      </c>
      <c r="J3509" t="s">
        <v>439</v>
      </c>
      <c r="K3509" t="s">
        <v>130</v>
      </c>
      <c r="L3509" t="s">
        <v>1052</v>
      </c>
    </row>
    <row r="3510" spans="1:12" hidden="1">
      <c r="A3510" t="s">
        <v>132</v>
      </c>
      <c r="B3510" t="s">
        <v>2373</v>
      </c>
      <c r="C3510" t="s">
        <v>1301</v>
      </c>
      <c r="D3510" t="s">
        <v>1307</v>
      </c>
      <c r="E3510" s="7">
        <v>1.13569254531413E-5</v>
      </c>
      <c r="F3510" s="9">
        <v>2.0367668565510512E-3</v>
      </c>
      <c r="G3510" s="9">
        <v>0.72855418285724149</v>
      </c>
      <c r="H3510" s="7">
        <v>0.95783253661300405</v>
      </c>
      <c r="I3510" t="s">
        <v>132</v>
      </c>
      <c r="J3510" t="s">
        <v>439</v>
      </c>
      <c r="K3510" t="s">
        <v>130</v>
      </c>
      <c r="L3510" t="s">
        <v>1052</v>
      </c>
    </row>
    <row r="3511" spans="1:12" hidden="1">
      <c r="A3511" t="s">
        <v>132</v>
      </c>
      <c r="B3511" t="s">
        <v>2403</v>
      </c>
      <c r="C3511" t="s">
        <v>1297</v>
      </c>
      <c r="D3511" t="s">
        <v>1301</v>
      </c>
      <c r="E3511" s="7">
        <v>1.08595627109174E-5</v>
      </c>
      <c r="F3511" s="9">
        <v>0.25643816957955934</v>
      </c>
      <c r="G3511" s="9">
        <v>0.72615877793164374</v>
      </c>
      <c r="H3511" s="7">
        <v>0.55233910650293405</v>
      </c>
      <c r="I3511" t="s">
        <v>132</v>
      </c>
      <c r="J3511" t="s">
        <v>439</v>
      </c>
      <c r="K3511" t="s">
        <v>130</v>
      </c>
      <c r="L3511" t="s">
        <v>1052</v>
      </c>
    </row>
    <row r="3512" spans="1:12" hidden="1">
      <c r="A3512" t="s">
        <v>132</v>
      </c>
      <c r="B3512" t="s">
        <v>2404</v>
      </c>
      <c r="C3512" t="s">
        <v>1301</v>
      </c>
      <c r="D3512" t="s">
        <v>1307</v>
      </c>
      <c r="E3512" s="7">
        <v>1.31722802534347E-5</v>
      </c>
      <c r="F3512" s="9">
        <v>1.6292902249648711</v>
      </c>
      <c r="G3512" s="9">
        <v>0.60738451904871182</v>
      </c>
      <c r="H3512" s="7">
        <v>0.101458306561232</v>
      </c>
      <c r="I3512" t="s">
        <v>132</v>
      </c>
      <c r="J3512" t="s">
        <v>439</v>
      </c>
      <c r="K3512" t="s">
        <v>130</v>
      </c>
      <c r="L3512" t="s">
        <v>1052</v>
      </c>
    </row>
    <row r="3513" spans="1:12" hidden="1">
      <c r="A3513" t="s">
        <v>132</v>
      </c>
      <c r="B3513" t="s">
        <v>2374</v>
      </c>
      <c r="C3513" t="s">
        <v>1296</v>
      </c>
      <c r="D3513" t="s">
        <v>1297</v>
      </c>
      <c r="E3513" s="7">
        <v>1.13569254531413E-5</v>
      </c>
      <c r="F3513" s="9">
        <v>-2.7519473899659495E-2</v>
      </c>
      <c r="G3513" s="9">
        <v>0.7180247825647974</v>
      </c>
      <c r="H3513" s="7">
        <v>0.84478870828214403</v>
      </c>
      <c r="I3513" t="s">
        <v>132</v>
      </c>
      <c r="J3513" t="s">
        <v>439</v>
      </c>
      <c r="K3513" t="s">
        <v>130</v>
      </c>
      <c r="L3513" t="s">
        <v>1052</v>
      </c>
    </row>
    <row r="3514" spans="1:12">
      <c r="A3514" t="s">
        <v>132</v>
      </c>
      <c r="B3514" t="s">
        <v>2375</v>
      </c>
      <c r="C3514" t="s">
        <v>1297</v>
      </c>
      <c r="D3514" t="s">
        <v>1301</v>
      </c>
      <c r="E3514" s="7">
        <v>2.62181662535604E-5</v>
      </c>
      <c r="F3514" s="9">
        <v>-3.3433778880984999</v>
      </c>
      <c r="G3514" s="9">
        <v>0.54244626860510714</v>
      </c>
      <c r="H3514" s="7">
        <v>1.30411510025366E-2</v>
      </c>
      <c r="I3514" t="s">
        <v>132</v>
      </c>
      <c r="J3514" t="s">
        <v>439</v>
      </c>
      <c r="K3514" t="s">
        <v>130</v>
      </c>
      <c r="L3514" t="s">
        <v>1052</v>
      </c>
    </row>
    <row r="3515" spans="1:12">
      <c r="A3515" t="s">
        <v>132</v>
      </c>
      <c r="B3515" t="s">
        <v>2405</v>
      </c>
      <c r="C3515" t="s">
        <v>1301</v>
      </c>
      <c r="D3515" t="s">
        <v>1307</v>
      </c>
      <c r="E3515" s="7">
        <v>8.8787088644581908E-6</v>
      </c>
      <c r="F3515" s="9">
        <v>-3.3735571322502054</v>
      </c>
      <c r="G3515" s="9">
        <v>0.61238339313916479</v>
      </c>
      <c r="H3515" s="7">
        <v>1.8919973293878001E-2</v>
      </c>
      <c r="I3515" t="s">
        <v>132</v>
      </c>
      <c r="J3515" t="s">
        <v>439</v>
      </c>
      <c r="K3515" t="s">
        <v>130</v>
      </c>
      <c r="L3515" t="s">
        <v>1052</v>
      </c>
    </row>
    <row r="3516" spans="1:12" hidden="1">
      <c r="A3516" t="s">
        <v>132</v>
      </c>
      <c r="B3516" t="s">
        <v>2376</v>
      </c>
      <c r="C3516" t="s">
        <v>1296</v>
      </c>
      <c r="D3516" t="s">
        <v>1307</v>
      </c>
      <c r="E3516" s="7">
        <v>4.4719973749984999E-5</v>
      </c>
      <c r="F3516" s="9">
        <v>-0.29531821634195699</v>
      </c>
      <c r="G3516" s="9">
        <v>0.43094234274488608</v>
      </c>
      <c r="H3516" s="7">
        <v>0.40777285715383998</v>
      </c>
      <c r="I3516" t="s">
        <v>132</v>
      </c>
      <c r="J3516" t="s">
        <v>439</v>
      </c>
      <c r="K3516" t="s">
        <v>130</v>
      </c>
      <c r="L3516" t="s">
        <v>1052</v>
      </c>
    </row>
    <row r="3517" spans="1:12" hidden="1">
      <c r="A3517" t="s">
        <v>132</v>
      </c>
      <c r="B3517" t="s">
        <v>2377</v>
      </c>
      <c r="C3517" t="s">
        <v>1301</v>
      </c>
      <c r="D3517" t="s">
        <v>1296</v>
      </c>
      <c r="E3517" s="7">
        <v>4.9956695846867798E-5</v>
      </c>
      <c r="F3517" s="9">
        <v>-0.93523619046176532</v>
      </c>
      <c r="G3517" s="9">
        <v>0.49739241625148051</v>
      </c>
      <c r="H3517" s="7">
        <v>0.17030251510948999</v>
      </c>
      <c r="I3517" t="s">
        <v>132</v>
      </c>
      <c r="J3517" t="s">
        <v>439</v>
      </c>
      <c r="K3517" t="s">
        <v>130</v>
      </c>
      <c r="L3517" t="s">
        <v>1052</v>
      </c>
    </row>
    <row r="3518" spans="1:12" hidden="1">
      <c r="A3518" t="s">
        <v>132</v>
      </c>
      <c r="B3518" t="s">
        <v>2378</v>
      </c>
      <c r="C3518" t="s">
        <v>1301</v>
      </c>
      <c r="D3518" t="s">
        <v>1296</v>
      </c>
      <c r="E3518" s="7">
        <v>6.8567825925777798E-5</v>
      </c>
      <c r="F3518" s="9">
        <v>-0.29436766285074722</v>
      </c>
      <c r="G3518" s="9">
        <v>0.41388941653435946</v>
      </c>
      <c r="H3518" s="7">
        <v>0.39903811201704897</v>
      </c>
      <c r="I3518" t="s">
        <v>132</v>
      </c>
      <c r="J3518" t="s">
        <v>439</v>
      </c>
      <c r="K3518" t="s">
        <v>130</v>
      </c>
      <c r="L3518" t="s">
        <v>1052</v>
      </c>
    </row>
    <row r="3519" spans="1:12" hidden="1">
      <c r="A3519" t="s">
        <v>132</v>
      </c>
      <c r="B3519" t="s">
        <v>2379</v>
      </c>
      <c r="C3519" t="s">
        <v>1296</v>
      </c>
      <c r="D3519" t="s">
        <v>1297</v>
      </c>
      <c r="E3519" s="7">
        <v>8.8015772426418807E-6</v>
      </c>
      <c r="F3519" s="9">
        <v>-0.77188792642415238</v>
      </c>
      <c r="G3519" s="9">
        <v>0.5946941069884919</v>
      </c>
      <c r="H3519" s="7">
        <v>0.254586570068419</v>
      </c>
      <c r="I3519" t="s">
        <v>132</v>
      </c>
      <c r="J3519" t="s">
        <v>439</v>
      </c>
      <c r="K3519" t="s">
        <v>130</v>
      </c>
      <c r="L3519" t="s">
        <v>1052</v>
      </c>
    </row>
    <row r="3520" spans="1:12">
      <c r="A3520" t="s">
        <v>132</v>
      </c>
      <c r="B3520" t="s">
        <v>2406</v>
      </c>
      <c r="C3520" t="s">
        <v>1301</v>
      </c>
      <c r="D3520" t="s">
        <v>1307</v>
      </c>
      <c r="E3520" s="7">
        <v>2.57128440897392E-5</v>
      </c>
      <c r="F3520" s="9">
        <v>-1.8939798621162751</v>
      </c>
      <c r="G3520" s="9">
        <v>0.46232528483926588</v>
      </c>
      <c r="H3520" s="7">
        <v>4.2968546627536297E-2</v>
      </c>
      <c r="I3520" t="s">
        <v>132</v>
      </c>
      <c r="J3520" t="s">
        <v>439</v>
      </c>
      <c r="K3520" t="s">
        <v>130</v>
      </c>
      <c r="L3520" t="s">
        <v>1052</v>
      </c>
    </row>
    <row r="3521" spans="1:12">
      <c r="A3521" t="s">
        <v>132</v>
      </c>
      <c r="B3521" t="s">
        <v>2407</v>
      </c>
      <c r="C3521" t="s">
        <v>1301</v>
      </c>
      <c r="D3521" t="s">
        <v>1296</v>
      </c>
      <c r="E3521" s="7">
        <v>5.4031141592585596E-4</v>
      </c>
      <c r="F3521" s="9">
        <v>-8.7953486387026913</v>
      </c>
      <c r="G3521" s="9">
        <v>0.23332593396181353</v>
      </c>
      <c r="H3521" s="7">
        <v>8.2693128844385698E-10</v>
      </c>
      <c r="I3521" t="s">
        <v>132</v>
      </c>
      <c r="J3521" t="s">
        <v>439</v>
      </c>
      <c r="K3521" t="s">
        <v>130</v>
      </c>
      <c r="L3521" t="s">
        <v>1052</v>
      </c>
    </row>
    <row r="3522" spans="1:12" hidden="1">
      <c r="A3522" t="s">
        <v>132</v>
      </c>
      <c r="B3522" t="s">
        <v>2408</v>
      </c>
      <c r="C3522" t="s">
        <v>1296</v>
      </c>
      <c r="D3522" t="s">
        <v>1307</v>
      </c>
      <c r="E3522" s="7">
        <v>1.8994229434824201E-4</v>
      </c>
      <c r="F3522" s="9">
        <v>-0.16793262442863405</v>
      </c>
      <c r="G3522" s="9">
        <v>0.73913645688299978</v>
      </c>
      <c r="H3522" s="7">
        <v>0.63360697324321102</v>
      </c>
      <c r="I3522" t="s">
        <v>132</v>
      </c>
      <c r="J3522" t="s">
        <v>439</v>
      </c>
      <c r="K3522" t="s">
        <v>130</v>
      </c>
      <c r="L3522" t="s">
        <v>1052</v>
      </c>
    </row>
    <row r="3523" spans="1:12" hidden="1">
      <c r="A3523" t="s">
        <v>132</v>
      </c>
      <c r="B3523" t="s">
        <v>2409</v>
      </c>
      <c r="C3523" t="s">
        <v>1301</v>
      </c>
      <c r="D3523" t="s">
        <v>1296</v>
      </c>
      <c r="E3523" s="7">
        <v>2.2084156501834401E-5</v>
      </c>
      <c r="F3523" s="9">
        <v>-2.1201594825682983</v>
      </c>
      <c r="G3523" s="9">
        <v>0.73123723173823385</v>
      </c>
      <c r="H3523" s="7">
        <v>8.86117596702512E-2</v>
      </c>
      <c r="I3523" t="s">
        <v>132</v>
      </c>
      <c r="J3523" t="s">
        <v>439</v>
      </c>
      <c r="K3523" t="s">
        <v>130</v>
      </c>
      <c r="L3523" t="s">
        <v>1052</v>
      </c>
    </row>
    <row r="3524" spans="1:12" hidden="1">
      <c r="A3524" t="s">
        <v>132</v>
      </c>
      <c r="B3524" t="s">
        <v>2410</v>
      </c>
      <c r="C3524" t="s">
        <v>1307</v>
      </c>
      <c r="D3524" t="s">
        <v>1301</v>
      </c>
      <c r="E3524" s="7">
        <v>1.2026817109608901E-4</v>
      </c>
      <c r="F3524" s="9">
        <v>-0.31156016147734061</v>
      </c>
      <c r="G3524" s="9">
        <v>0.55394478971144079</v>
      </c>
      <c r="H3524" s="7">
        <v>0.453279192578115</v>
      </c>
      <c r="I3524" t="s">
        <v>132</v>
      </c>
      <c r="J3524" t="s">
        <v>439</v>
      </c>
      <c r="K3524" t="s">
        <v>130</v>
      </c>
      <c r="L3524" t="s">
        <v>1052</v>
      </c>
    </row>
    <row r="3525" spans="1:12" hidden="1">
      <c r="A3525" t="s">
        <v>132</v>
      </c>
      <c r="B3525" t="s">
        <v>2380</v>
      </c>
      <c r="C3525" t="s">
        <v>1296</v>
      </c>
      <c r="D3525" t="s">
        <v>1307</v>
      </c>
      <c r="E3525" s="7">
        <v>1.1431524902552201E-5</v>
      </c>
      <c r="F3525" s="9">
        <v>-0.34249298394898176</v>
      </c>
      <c r="G3525" s="9">
        <v>0.72878631984600861</v>
      </c>
      <c r="H3525" s="7">
        <v>0.49301026462105701</v>
      </c>
      <c r="I3525" t="s">
        <v>132</v>
      </c>
      <c r="J3525" t="s">
        <v>439</v>
      </c>
      <c r="K3525" t="s">
        <v>130</v>
      </c>
      <c r="L3525" t="s">
        <v>1052</v>
      </c>
    </row>
    <row r="3526" spans="1:12" hidden="1">
      <c r="A3526" t="s">
        <v>132</v>
      </c>
      <c r="B3526" t="s">
        <v>2381</v>
      </c>
      <c r="C3526" t="s">
        <v>1307</v>
      </c>
      <c r="D3526" t="s">
        <v>1301</v>
      </c>
      <c r="E3526" s="7">
        <v>1.16009280742459E-5</v>
      </c>
      <c r="F3526" s="9">
        <v>-1.7856328112423303</v>
      </c>
      <c r="G3526" s="9">
        <v>0.72707566239421118</v>
      </c>
      <c r="H3526" s="7">
        <v>0.117083253731284</v>
      </c>
      <c r="I3526" t="s">
        <v>132</v>
      </c>
      <c r="J3526" t="s">
        <v>439</v>
      </c>
      <c r="K3526" t="s">
        <v>130</v>
      </c>
      <c r="L3526" t="s">
        <v>1052</v>
      </c>
    </row>
    <row r="3527" spans="1:12" hidden="1">
      <c r="A3527" t="s">
        <v>132</v>
      </c>
      <c r="B3527" t="s">
        <v>2382</v>
      </c>
      <c r="C3527" t="s">
        <v>1301</v>
      </c>
      <c r="D3527" t="s">
        <v>1296</v>
      </c>
      <c r="E3527" s="7">
        <v>6.64318381638123E-6</v>
      </c>
      <c r="F3527" s="9">
        <v>-0.67592502577187319</v>
      </c>
      <c r="G3527" s="9">
        <v>0.72861799841513109</v>
      </c>
      <c r="H3527" s="7">
        <v>0.33546625866973501</v>
      </c>
      <c r="I3527" t="s">
        <v>132</v>
      </c>
      <c r="J3527" t="s">
        <v>439</v>
      </c>
      <c r="K3527" t="s">
        <v>130</v>
      </c>
      <c r="L3527" t="s">
        <v>1052</v>
      </c>
    </row>
    <row r="3528" spans="1:12" hidden="1">
      <c r="A3528" t="s">
        <v>132</v>
      </c>
      <c r="B3528" t="s">
        <v>2420</v>
      </c>
      <c r="C3528" t="s">
        <v>1301</v>
      </c>
      <c r="D3528" t="s">
        <v>1307</v>
      </c>
      <c r="E3528" s="7">
        <v>2.6598620174971001E-5</v>
      </c>
      <c r="F3528" s="9">
        <v>-0.47331753978590468</v>
      </c>
      <c r="G3528" s="9">
        <v>0.73066899223714121</v>
      </c>
      <c r="H3528" s="7">
        <v>0.420905161889709</v>
      </c>
      <c r="I3528" t="s">
        <v>132</v>
      </c>
      <c r="J3528" t="s">
        <v>439</v>
      </c>
      <c r="K3528" t="s">
        <v>130</v>
      </c>
      <c r="L3528" t="s">
        <v>1052</v>
      </c>
    </row>
    <row r="3529" spans="1:12" hidden="1">
      <c r="A3529" t="s">
        <v>132</v>
      </c>
      <c r="B3529" t="s">
        <v>2383</v>
      </c>
      <c r="C3529" t="s">
        <v>1296</v>
      </c>
      <c r="D3529" t="s">
        <v>1516</v>
      </c>
      <c r="E3529" s="7">
        <v>1.0801580232018599E-5</v>
      </c>
      <c r="F3529" s="9">
        <v>-4.8833785729773871E-2</v>
      </c>
      <c r="G3529" s="9">
        <v>0.7259903568938505</v>
      </c>
      <c r="H3529" s="7">
        <v>0.79536127975559701</v>
      </c>
      <c r="I3529" t="s">
        <v>132</v>
      </c>
      <c r="J3529" t="s">
        <v>439</v>
      </c>
      <c r="K3529" t="s">
        <v>130</v>
      </c>
      <c r="L3529" t="s">
        <v>1052</v>
      </c>
    </row>
    <row r="3530" spans="1:12">
      <c r="A3530" t="s">
        <v>132</v>
      </c>
      <c r="B3530" t="s">
        <v>2384</v>
      </c>
      <c r="C3530" t="s">
        <v>1296</v>
      </c>
      <c r="D3530" t="s">
        <v>1297</v>
      </c>
      <c r="E3530" s="7">
        <v>8.3061730007292899E-6</v>
      </c>
      <c r="F3530" s="9">
        <v>-8.0422490098319788</v>
      </c>
      <c r="G3530" s="9">
        <v>0.54020436277708772</v>
      </c>
      <c r="H3530" s="7">
        <v>1.14121521797632E-4</v>
      </c>
      <c r="I3530" t="s">
        <v>132</v>
      </c>
      <c r="J3530" t="s">
        <v>439</v>
      </c>
      <c r="K3530" t="s">
        <v>130</v>
      </c>
      <c r="L3530" t="s">
        <v>1052</v>
      </c>
    </row>
    <row r="3531" spans="1:12" hidden="1">
      <c r="A3531" t="s">
        <v>132</v>
      </c>
      <c r="B3531" t="s">
        <v>2411</v>
      </c>
      <c r="C3531" t="s">
        <v>1301</v>
      </c>
      <c r="D3531" t="s">
        <v>1307</v>
      </c>
      <c r="E3531" s="7">
        <v>2.1620820014567701E-4</v>
      </c>
      <c r="F3531" s="9">
        <v>-0.19701453239697242</v>
      </c>
      <c r="G3531" s="9">
        <v>0.32979241137343285</v>
      </c>
      <c r="H3531" s="7">
        <v>0.43957577700710498</v>
      </c>
      <c r="I3531" t="s">
        <v>132</v>
      </c>
      <c r="J3531" t="s">
        <v>439</v>
      </c>
      <c r="K3531" t="s">
        <v>130</v>
      </c>
      <c r="L3531" t="s">
        <v>1052</v>
      </c>
    </row>
    <row r="3532" spans="1:12" hidden="1">
      <c r="A3532" t="s">
        <v>132</v>
      </c>
      <c r="B3532" t="s">
        <v>2385</v>
      </c>
      <c r="C3532" t="s">
        <v>1297</v>
      </c>
      <c r="D3532" t="s">
        <v>1301</v>
      </c>
      <c r="E3532" s="7">
        <v>4.0664398800171401E-6</v>
      </c>
      <c r="F3532" s="9">
        <v>-0.73033530058350304</v>
      </c>
      <c r="G3532" s="9">
        <v>0.70074658771776244</v>
      </c>
      <c r="H3532" s="7">
        <v>0.30730466310040599</v>
      </c>
      <c r="I3532" t="s">
        <v>132</v>
      </c>
      <c r="J3532" t="s">
        <v>439</v>
      </c>
      <c r="K3532" t="s">
        <v>130</v>
      </c>
      <c r="L3532" t="s">
        <v>1052</v>
      </c>
    </row>
    <row r="3533" spans="1:12" hidden="1">
      <c r="A3533" t="s">
        <v>132</v>
      </c>
      <c r="B3533" t="s">
        <v>2412</v>
      </c>
      <c r="C3533" t="s">
        <v>1297</v>
      </c>
      <c r="D3533" t="s">
        <v>1296</v>
      </c>
      <c r="E3533" s="7">
        <v>3.8484525853689097E-5</v>
      </c>
      <c r="F3533" s="9">
        <v>0.23369358662779097</v>
      </c>
      <c r="G3533" s="9">
        <v>0.60792913340567145</v>
      </c>
      <c r="H3533" s="7">
        <v>0.53525287192193105</v>
      </c>
      <c r="I3533" t="s">
        <v>132</v>
      </c>
      <c r="J3533" t="s">
        <v>439</v>
      </c>
      <c r="K3533" t="s">
        <v>130</v>
      </c>
      <c r="L3533" t="s">
        <v>1052</v>
      </c>
    </row>
    <row r="3534" spans="1:12" hidden="1">
      <c r="A3534" t="s">
        <v>132</v>
      </c>
      <c r="B3534" t="s">
        <v>2413</v>
      </c>
      <c r="C3534" t="s">
        <v>1297</v>
      </c>
      <c r="D3534" t="s">
        <v>1307</v>
      </c>
      <c r="E3534" s="7">
        <v>1.13569254531413E-5</v>
      </c>
      <c r="F3534" s="9">
        <v>-1.2676913881361624</v>
      </c>
      <c r="G3534" s="9">
        <v>0.73913645688299978</v>
      </c>
      <c r="H3534" s="7">
        <v>0.19032527718265799</v>
      </c>
      <c r="I3534" t="s">
        <v>132</v>
      </c>
      <c r="J3534" t="s">
        <v>439</v>
      </c>
      <c r="K3534" t="s">
        <v>130</v>
      </c>
      <c r="L3534" t="s">
        <v>1052</v>
      </c>
    </row>
    <row r="3535" spans="1:12" hidden="1">
      <c r="A3535" t="s">
        <v>132</v>
      </c>
      <c r="B3535" t="s">
        <v>2413</v>
      </c>
      <c r="C3535" t="s">
        <v>1297</v>
      </c>
      <c r="D3535" t="s">
        <v>1296</v>
      </c>
      <c r="E3535" s="7">
        <v>1.48840856883175E-4</v>
      </c>
      <c r="F3535" s="9">
        <v>-3.5661590351984095E-2</v>
      </c>
      <c r="G3535" s="9">
        <v>0.60234763499881849</v>
      </c>
      <c r="H3535" s="7">
        <v>0.80775797175447595</v>
      </c>
      <c r="I3535" t="s">
        <v>132</v>
      </c>
      <c r="J3535" t="s">
        <v>439</v>
      </c>
      <c r="K3535" t="s">
        <v>130</v>
      </c>
      <c r="L3535" t="s">
        <v>1052</v>
      </c>
    </row>
    <row r="3536" spans="1:12" hidden="1">
      <c r="A3536" t="s">
        <v>132</v>
      </c>
      <c r="B3536" t="s">
        <v>2386</v>
      </c>
      <c r="C3536" t="s">
        <v>1299</v>
      </c>
      <c r="D3536" t="s">
        <v>1296</v>
      </c>
      <c r="E3536" s="7">
        <v>2.0904513789578901E-5</v>
      </c>
      <c r="F3536" s="9">
        <v>0.15800791609396256</v>
      </c>
      <c r="G3536" s="9">
        <v>0.7275931793662872</v>
      </c>
      <c r="H3536" s="7">
        <v>0.64120843725842902</v>
      </c>
      <c r="I3536" t="s">
        <v>132</v>
      </c>
      <c r="J3536" t="s">
        <v>439</v>
      </c>
      <c r="K3536" t="s">
        <v>130</v>
      </c>
      <c r="L3536" t="s">
        <v>1052</v>
      </c>
    </row>
    <row r="3537" spans="1:12">
      <c r="A3537" t="s">
        <v>132</v>
      </c>
      <c r="B3537" t="s">
        <v>2387</v>
      </c>
      <c r="C3537" t="s">
        <v>1415</v>
      </c>
      <c r="D3537" t="s">
        <v>1307</v>
      </c>
      <c r="E3537" s="7">
        <v>5.9777865451980401E-6</v>
      </c>
      <c r="F3537" s="9">
        <v>-3.7534354175410534</v>
      </c>
      <c r="G3537" s="9">
        <v>0.70143752608013266</v>
      </c>
      <c r="H3537" s="7">
        <v>2.0709657555429601E-2</v>
      </c>
      <c r="I3537" t="s">
        <v>132</v>
      </c>
      <c r="J3537" t="s">
        <v>439</v>
      </c>
      <c r="K3537" t="s">
        <v>130</v>
      </c>
      <c r="L3537" t="s">
        <v>1052</v>
      </c>
    </row>
    <row r="3538" spans="1:12" hidden="1">
      <c r="A3538" t="s">
        <v>132</v>
      </c>
      <c r="B3538" t="s">
        <v>2414</v>
      </c>
      <c r="C3538" t="s">
        <v>1296</v>
      </c>
      <c r="D3538" t="s">
        <v>1297</v>
      </c>
      <c r="E3538" s="7">
        <v>6.9197428263015107E-5</v>
      </c>
      <c r="F3538" s="9">
        <v>-1.3735683234660196</v>
      </c>
      <c r="G3538" s="9">
        <v>0.42761468411751119</v>
      </c>
      <c r="H3538" s="7">
        <v>7.3092770581285299E-2</v>
      </c>
      <c r="I3538" t="s">
        <v>132</v>
      </c>
      <c r="J3538" t="s">
        <v>439</v>
      </c>
      <c r="K3538" t="s">
        <v>130</v>
      </c>
      <c r="L3538" t="s">
        <v>1052</v>
      </c>
    </row>
    <row r="3539" spans="1:12" hidden="1">
      <c r="A3539" t="s">
        <v>132</v>
      </c>
      <c r="B3539" t="s">
        <v>2415</v>
      </c>
      <c r="C3539" t="s">
        <v>1301</v>
      </c>
      <c r="D3539" t="s">
        <v>1297</v>
      </c>
      <c r="E3539" s="7">
        <v>1.2563193921113699E-5</v>
      </c>
      <c r="F3539" s="9">
        <v>1.9946992250499842E-3</v>
      </c>
      <c r="G3539" s="9">
        <v>0.72350453102190704</v>
      </c>
      <c r="H3539" s="7">
        <v>0.95812463341519505</v>
      </c>
      <c r="I3539" t="s">
        <v>132</v>
      </c>
      <c r="J3539" t="s">
        <v>439</v>
      </c>
      <c r="K3539" t="s">
        <v>130</v>
      </c>
      <c r="L3539" t="s">
        <v>1052</v>
      </c>
    </row>
    <row r="3540" spans="1:12" hidden="1">
      <c r="A3540" t="s">
        <v>132</v>
      </c>
      <c r="B3540" t="s">
        <v>2416</v>
      </c>
      <c r="C3540" t="s">
        <v>1301</v>
      </c>
      <c r="D3540" t="s">
        <v>1307</v>
      </c>
      <c r="E3540" s="7">
        <v>3.4070776359423998E-5</v>
      </c>
      <c r="F3540" s="9">
        <v>-0.65399911626275575</v>
      </c>
      <c r="G3540" s="9">
        <v>0.54519840742849202</v>
      </c>
      <c r="H3540" s="7">
        <v>0.27340930240511002</v>
      </c>
      <c r="I3540" t="s">
        <v>132</v>
      </c>
      <c r="J3540" t="s">
        <v>439</v>
      </c>
      <c r="K3540" t="s">
        <v>130</v>
      </c>
      <c r="L3540" t="s">
        <v>1052</v>
      </c>
    </row>
    <row r="3541" spans="1:12">
      <c r="A3541" t="s">
        <v>132</v>
      </c>
      <c r="B3541" t="s">
        <v>2388</v>
      </c>
      <c r="C3541" t="s">
        <v>1296</v>
      </c>
      <c r="D3541" t="s">
        <v>1307</v>
      </c>
      <c r="E3541" s="7">
        <v>9.36527252641811E-5</v>
      </c>
      <c r="F3541" s="9">
        <v>-2.5816699485934782</v>
      </c>
      <c r="G3541" s="9">
        <v>0.38398844587678782</v>
      </c>
      <c r="H3541" s="7">
        <v>9.5161329708309001E-3</v>
      </c>
      <c r="I3541" t="s">
        <v>132</v>
      </c>
      <c r="J3541" t="s">
        <v>439</v>
      </c>
      <c r="K3541" t="s">
        <v>130</v>
      </c>
      <c r="L3541" t="s">
        <v>1052</v>
      </c>
    </row>
    <row r="3542" spans="1:12" hidden="1">
      <c r="A3542" t="s">
        <v>132</v>
      </c>
      <c r="B3542" t="s">
        <v>2389</v>
      </c>
      <c r="C3542" t="s">
        <v>1301</v>
      </c>
      <c r="D3542" t="s">
        <v>1297</v>
      </c>
      <c r="E3542" s="7">
        <v>1.69640566450116E-5</v>
      </c>
      <c r="F3542" s="9">
        <v>-1.1559607972748742E-2</v>
      </c>
      <c r="G3542" s="9">
        <v>0.70166886920870397</v>
      </c>
      <c r="H3542" s="7">
        <v>0.89786975854155904</v>
      </c>
      <c r="I3542" t="s">
        <v>132</v>
      </c>
      <c r="J3542" t="s">
        <v>439</v>
      </c>
      <c r="K3542" t="s">
        <v>130</v>
      </c>
      <c r="L3542" t="s">
        <v>1052</v>
      </c>
    </row>
    <row r="3543" spans="1:12" hidden="1">
      <c r="A3543" t="s">
        <v>132</v>
      </c>
      <c r="B3543" t="s">
        <v>2390</v>
      </c>
      <c r="C3543" t="s">
        <v>1307</v>
      </c>
      <c r="D3543" t="s">
        <v>1301</v>
      </c>
      <c r="E3543" s="7">
        <v>5.7240905442238697E-5</v>
      </c>
      <c r="F3543" s="9">
        <v>-3.449060737637815E-2</v>
      </c>
      <c r="G3543" s="9">
        <v>0.73913645688299978</v>
      </c>
      <c r="H3543" s="7">
        <v>0.82897442695743495</v>
      </c>
      <c r="I3543" t="s">
        <v>132</v>
      </c>
      <c r="J3543" t="s">
        <v>439</v>
      </c>
      <c r="K3543" t="s">
        <v>130</v>
      </c>
      <c r="L3543" t="s">
        <v>1052</v>
      </c>
    </row>
    <row r="3544" spans="1:12" hidden="1">
      <c r="A3544" t="s">
        <v>132</v>
      </c>
      <c r="B3544" t="s">
        <v>2391</v>
      </c>
      <c r="C3544" t="s">
        <v>2392</v>
      </c>
      <c r="D3544" t="s">
        <v>1307</v>
      </c>
      <c r="E3544" s="7">
        <v>6.2142075777262202E-6</v>
      </c>
      <c r="F3544" s="9">
        <v>6.2398178353083242E-2</v>
      </c>
      <c r="G3544" s="9">
        <v>0.72747187741287367</v>
      </c>
      <c r="H3544" s="7">
        <v>0.76961999266307801</v>
      </c>
      <c r="I3544" t="s">
        <v>132</v>
      </c>
      <c r="J3544" t="s">
        <v>439</v>
      </c>
      <c r="K3544" t="s">
        <v>130</v>
      </c>
      <c r="L3544" t="s">
        <v>1052</v>
      </c>
    </row>
    <row r="3545" spans="1:12" hidden="1">
      <c r="A3545" t="s">
        <v>132</v>
      </c>
      <c r="B3545" t="s">
        <v>2393</v>
      </c>
      <c r="C3545" t="s">
        <v>1301</v>
      </c>
      <c r="D3545" t="s">
        <v>1307</v>
      </c>
      <c r="E3545" s="7">
        <v>1.6159133613366901E-5</v>
      </c>
      <c r="F3545" s="9">
        <v>0.61486077975961029</v>
      </c>
      <c r="G3545" s="9">
        <v>0.60569424548869577</v>
      </c>
      <c r="H3545" s="7">
        <v>0.31367604200815302</v>
      </c>
      <c r="I3545" t="s">
        <v>132</v>
      </c>
      <c r="J3545" t="s">
        <v>439</v>
      </c>
      <c r="K3545" t="s">
        <v>130</v>
      </c>
      <c r="L3545" t="s">
        <v>1052</v>
      </c>
    </row>
    <row r="3546" spans="1:12" hidden="1">
      <c r="A3546" t="s">
        <v>132</v>
      </c>
      <c r="B3546" t="s">
        <v>2394</v>
      </c>
      <c r="C3546" t="s">
        <v>1301</v>
      </c>
      <c r="D3546" t="s">
        <v>1307</v>
      </c>
      <c r="E3546" s="7">
        <v>7.9178582233231903E-5</v>
      </c>
      <c r="F3546" s="9">
        <v>-0.61683611711540698</v>
      </c>
      <c r="G3546" s="9">
        <v>0.73176369247389839</v>
      </c>
      <c r="H3546" s="7">
        <v>0.35855602248191099</v>
      </c>
      <c r="I3546" t="s">
        <v>132</v>
      </c>
      <c r="J3546" t="s">
        <v>439</v>
      </c>
      <c r="K3546" t="s">
        <v>130</v>
      </c>
      <c r="L3546" t="s">
        <v>1052</v>
      </c>
    </row>
    <row r="3547" spans="1:12" hidden="1">
      <c r="A3547" t="s">
        <v>132</v>
      </c>
      <c r="B3547" t="s">
        <v>2395</v>
      </c>
      <c r="C3547" t="s">
        <v>1301</v>
      </c>
      <c r="D3547" t="s">
        <v>1307</v>
      </c>
      <c r="E3547" s="7">
        <v>2.9264588043867699E-5</v>
      </c>
      <c r="F3547" s="9">
        <v>-0.27698730565309598</v>
      </c>
      <c r="G3547" s="9">
        <v>0.47561609866191767</v>
      </c>
      <c r="H3547" s="7">
        <v>0.44538258730552499</v>
      </c>
      <c r="I3547" t="s">
        <v>132</v>
      </c>
      <c r="J3547" t="s">
        <v>439</v>
      </c>
      <c r="K3547" t="s">
        <v>130</v>
      </c>
      <c r="L3547" t="s">
        <v>1052</v>
      </c>
    </row>
    <row r="3548" spans="1:12" hidden="1">
      <c r="A3548" t="s">
        <v>132</v>
      </c>
      <c r="B3548" t="s">
        <v>2417</v>
      </c>
      <c r="C3548" t="s">
        <v>1297</v>
      </c>
      <c r="D3548" t="s">
        <v>1296</v>
      </c>
      <c r="E3548" s="7">
        <v>8.7413636816589205E-5</v>
      </c>
      <c r="F3548" s="9">
        <v>-0.36809916536184784</v>
      </c>
      <c r="G3548" s="9">
        <v>0.34652913166756005</v>
      </c>
      <c r="H3548" s="7">
        <v>0.30270349515159301</v>
      </c>
      <c r="I3548" t="s">
        <v>132</v>
      </c>
      <c r="J3548" t="s">
        <v>439</v>
      </c>
      <c r="K3548" t="s">
        <v>130</v>
      </c>
      <c r="L3548" t="s">
        <v>1052</v>
      </c>
    </row>
    <row r="3549" spans="1:12">
      <c r="A3549" t="s">
        <v>132</v>
      </c>
      <c r="B3549" t="s">
        <v>2418</v>
      </c>
      <c r="C3549" t="s">
        <v>1301</v>
      </c>
      <c r="D3549" t="s">
        <v>1307</v>
      </c>
      <c r="E3549" s="7">
        <v>3.54396395567468E-6</v>
      </c>
      <c r="F3549" s="9">
        <v>-3.340446245053927</v>
      </c>
      <c r="G3549" s="9">
        <v>0.70821600788903993</v>
      </c>
      <c r="H3549" s="7">
        <v>2.9870923224069E-2</v>
      </c>
      <c r="I3549" t="s">
        <v>132</v>
      </c>
      <c r="J3549" t="s">
        <v>439</v>
      </c>
      <c r="K3549" t="s">
        <v>130</v>
      </c>
      <c r="L3549" t="s">
        <v>1052</v>
      </c>
    </row>
    <row r="3550" spans="1:12" hidden="1">
      <c r="A3550" t="s">
        <v>132</v>
      </c>
      <c r="B3550" t="s">
        <v>2419</v>
      </c>
      <c r="C3550" t="s">
        <v>1301</v>
      </c>
      <c r="D3550" t="s">
        <v>1296</v>
      </c>
      <c r="E3550" s="7">
        <v>2.9236794689501701E-4</v>
      </c>
      <c r="F3550" s="9">
        <v>-0.32778393814942602</v>
      </c>
      <c r="G3550" s="9">
        <v>0.70488811309050281</v>
      </c>
      <c r="H3550" s="7">
        <v>0.49528922748321103</v>
      </c>
      <c r="I3550" t="s">
        <v>132</v>
      </c>
      <c r="J3550" t="s">
        <v>439</v>
      </c>
      <c r="K3550" t="s">
        <v>130</v>
      </c>
      <c r="L3550" t="s">
        <v>1052</v>
      </c>
    </row>
    <row r="3551" spans="1:12" hidden="1">
      <c r="A3551" t="s">
        <v>132</v>
      </c>
      <c r="B3551" t="s">
        <v>2396</v>
      </c>
      <c r="C3551" t="s">
        <v>1307</v>
      </c>
      <c r="D3551" t="s">
        <v>1329</v>
      </c>
      <c r="E3551" s="7">
        <v>1.1314587287703E-5</v>
      </c>
      <c r="F3551" s="9">
        <v>-3.0157633722998839E-3</v>
      </c>
      <c r="G3551" s="9">
        <v>0.6997354100923967</v>
      </c>
      <c r="H3551" s="7">
        <v>0.947656844798072</v>
      </c>
      <c r="I3551" t="s">
        <v>132</v>
      </c>
      <c r="J3551" t="s">
        <v>439</v>
      </c>
      <c r="K3551" t="s">
        <v>130</v>
      </c>
      <c r="L3551" t="s">
        <v>1052</v>
      </c>
    </row>
    <row r="3552" spans="1:12" hidden="1">
      <c r="A3552" t="s">
        <v>132</v>
      </c>
      <c r="B3552" t="s">
        <v>2397</v>
      </c>
      <c r="C3552" t="s">
        <v>1452</v>
      </c>
      <c r="D3552" t="s">
        <v>1307</v>
      </c>
      <c r="E3552" s="7">
        <v>9.2589244990014506E-6</v>
      </c>
      <c r="F3552" s="9">
        <v>-1.6994772755154275</v>
      </c>
      <c r="G3552" s="9">
        <v>0.58498982726464999</v>
      </c>
      <c r="H3552" s="7">
        <v>8.8297593077308098E-2</v>
      </c>
      <c r="I3552" t="s">
        <v>132</v>
      </c>
      <c r="J3552" t="s">
        <v>439</v>
      </c>
      <c r="K3552" t="s">
        <v>130</v>
      </c>
      <c r="L3552" t="s">
        <v>1052</v>
      </c>
    </row>
    <row r="3553" spans="1:12" hidden="1">
      <c r="A3553" t="s">
        <v>132</v>
      </c>
      <c r="B3553" t="s">
        <v>2398</v>
      </c>
      <c r="C3553" t="s">
        <v>1296</v>
      </c>
      <c r="D3553" t="s">
        <v>1516</v>
      </c>
      <c r="E3553" s="7">
        <v>5.1281971474002597E-6</v>
      </c>
      <c r="F3553" s="9">
        <v>0.11370984931224837</v>
      </c>
      <c r="G3553" s="9">
        <v>0.69806603439016757</v>
      </c>
      <c r="H3553" s="7">
        <v>0.68650713799641006</v>
      </c>
      <c r="I3553" t="s">
        <v>132</v>
      </c>
      <c r="J3553" t="s">
        <v>439</v>
      </c>
      <c r="K3553" t="s">
        <v>130</v>
      </c>
      <c r="L3553" t="s">
        <v>1052</v>
      </c>
    </row>
    <row r="3554" spans="1:12" hidden="1">
      <c r="A3554" t="s">
        <v>132</v>
      </c>
      <c r="B3554" t="s">
        <v>2399</v>
      </c>
      <c r="C3554" t="s">
        <v>2400</v>
      </c>
      <c r="D3554" t="s">
        <v>1307</v>
      </c>
      <c r="E3554" s="7">
        <v>2.6027827662977E-5</v>
      </c>
      <c r="F3554" s="9">
        <v>0.61329000941777945</v>
      </c>
      <c r="G3554" s="9">
        <v>0.70436684052008092</v>
      </c>
      <c r="H3554" s="7">
        <v>0.35076245543546197</v>
      </c>
      <c r="I3554" t="s">
        <v>132</v>
      </c>
      <c r="J3554" t="s">
        <v>439</v>
      </c>
      <c r="K3554" t="s">
        <v>130</v>
      </c>
      <c r="L3554" t="s">
        <v>1052</v>
      </c>
    </row>
    <row r="3555" spans="1:12" hidden="1">
      <c r="A3555" t="s">
        <v>162</v>
      </c>
      <c r="B3555" t="s">
        <v>2421</v>
      </c>
      <c r="C3555" t="s">
        <v>1301</v>
      </c>
      <c r="D3555" t="s">
        <v>1395</v>
      </c>
      <c r="E3555" s="7">
        <v>5.1609463129308497E-6</v>
      </c>
      <c r="F3555" s="9">
        <v>-0.61397580879417746</v>
      </c>
      <c r="G3555" s="9">
        <v>0.79316133890571983</v>
      </c>
      <c r="H3555" s="7">
        <v>0.37895569638684601</v>
      </c>
      <c r="I3555" t="s">
        <v>162</v>
      </c>
      <c r="J3555" t="s">
        <v>438</v>
      </c>
      <c r="K3555" t="s">
        <v>129</v>
      </c>
      <c r="L3555" t="s">
        <v>1052</v>
      </c>
    </row>
    <row r="3556" spans="1:12" hidden="1">
      <c r="A3556" t="s">
        <v>162</v>
      </c>
      <c r="B3556" t="s">
        <v>2422</v>
      </c>
      <c r="C3556" t="s">
        <v>1301</v>
      </c>
      <c r="D3556" t="s">
        <v>1297</v>
      </c>
      <c r="E3556" s="7">
        <v>2.9869919276239601E-5</v>
      </c>
      <c r="F3556" s="9">
        <v>0.36118150527628534</v>
      </c>
      <c r="G3556" s="9">
        <v>0.53008107688466211</v>
      </c>
      <c r="H3556" s="7">
        <v>0.40911526341583199</v>
      </c>
      <c r="I3556" t="s">
        <v>162</v>
      </c>
      <c r="J3556" t="s">
        <v>438</v>
      </c>
      <c r="K3556" t="s">
        <v>129</v>
      </c>
      <c r="L3556" t="s">
        <v>1052</v>
      </c>
    </row>
    <row r="3557" spans="1:12">
      <c r="A3557" t="s">
        <v>162</v>
      </c>
      <c r="B3557" t="s">
        <v>2423</v>
      </c>
      <c r="C3557" t="s">
        <v>1395</v>
      </c>
      <c r="D3557" t="s">
        <v>1301</v>
      </c>
      <c r="E3557" s="7">
        <v>6.8736941723233195E-5</v>
      </c>
      <c r="F3557" s="9">
        <v>-1.5682172290628067</v>
      </c>
      <c r="G3557" s="9">
        <v>0.38144093473699547</v>
      </c>
      <c r="H3557" s="7">
        <v>4.2597665621181703E-2</v>
      </c>
      <c r="I3557" t="s">
        <v>162</v>
      </c>
      <c r="J3557" t="s">
        <v>438</v>
      </c>
      <c r="K3557" t="s">
        <v>129</v>
      </c>
      <c r="L3557" t="s">
        <v>1052</v>
      </c>
    </row>
    <row r="3558" spans="1:12" hidden="1">
      <c r="A3558" t="s">
        <v>162</v>
      </c>
      <c r="B3558" t="s">
        <v>2424</v>
      </c>
      <c r="C3558" t="s">
        <v>1301</v>
      </c>
      <c r="D3558" t="s">
        <v>1307</v>
      </c>
      <c r="E3558" s="7">
        <v>1.3109838338878101E-5</v>
      </c>
      <c r="F3558" s="9">
        <v>-8.4132766354046845E-2</v>
      </c>
      <c r="G3558" s="9">
        <v>0.8390897725099089</v>
      </c>
      <c r="H3558" s="7">
        <v>0.75150981257387695</v>
      </c>
      <c r="I3558" t="s">
        <v>162</v>
      </c>
      <c r="J3558" t="s">
        <v>438</v>
      </c>
      <c r="K3558" t="s">
        <v>129</v>
      </c>
      <c r="L3558" t="s">
        <v>1052</v>
      </c>
    </row>
    <row r="3559" spans="1:12" hidden="1">
      <c r="A3559" t="s">
        <v>162</v>
      </c>
      <c r="B3559" t="s">
        <v>2425</v>
      </c>
      <c r="C3559" t="s">
        <v>1297</v>
      </c>
      <c r="D3559" t="s">
        <v>1296</v>
      </c>
      <c r="E3559" s="7">
        <v>1.2721890865585901E-4</v>
      </c>
      <c r="F3559" s="9">
        <v>-1.1147707475171389</v>
      </c>
      <c r="G3559" s="9">
        <v>0.809797571049516</v>
      </c>
      <c r="H3559" s="7">
        <v>0.240680421394528</v>
      </c>
      <c r="I3559" t="s">
        <v>162</v>
      </c>
      <c r="J3559" t="s">
        <v>438</v>
      </c>
      <c r="K3559" t="s">
        <v>129</v>
      </c>
      <c r="L3559" t="s">
        <v>1052</v>
      </c>
    </row>
    <row r="3560" spans="1:12" hidden="1">
      <c r="A3560" t="s">
        <v>162</v>
      </c>
      <c r="B3560" t="s">
        <v>2426</v>
      </c>
      <c r="C3560" t="s">
        <v>1296</v>
      </c>
      <c r="D3560" t="s">
        <v>1297</v>
      </c>
      <c r="E3560" s="7">
        <v>1.6676790359678299E-5</v>
      </c>
      <c r="F3560" s="9">
        <v>0.13320995191669455</v>
      </c>
      <c r="G3560" s="9">
        <v>0.79107388549534274</v>
      </c>
      <c r="H3560" s="7">
        <v>0.68154549451331903</v>
      </c>
      <c r="I3560" t="s">
        <v>162</v>
      </c>
      <c r="J3560" t="s">
        <v>438</v>
      </c>
      <c r="K3560" t="s">
        <v>129</v>
      </c>
      <c r="L3560" t="s">
        <v>1052</v>
      </c>
    </row>
    <row r="3561" spans="1:12" hidden="1">
      <c r="A3561" t="s">
        <v>162</v>
      </c>
      <c r="B3561" t="s">
        <v>2427</v>
      </c>
      <c r="C3561" t="s">
        <v>1296</v>
      </c>
      <c r="D3561" t="s">
        <v>1297</v>
      </c>
      <c r="E3561" s="7">
        <v>6.9105634873467598E-6</v>
      </c>
      <c r="F3561" s="9">
        <v>2.4770730790909083</v>
      </c>
      <c r="G3561" s="9">
        <v>0.83876798298515809</v>
      </c>
      <c r="H3561" s="7">
        <v>8.5706210917669001E-2</v>
      </c>
      <c r="I3561" t="s">
        <v>162</v>
      </c>
      <c r="J3561" t="s">
        <v>438</v>
      </c>
      <c r="K3561" t="s">
        <v>129</v>
      </c>
      <c r="L3561" t="s">
        <v>1052</v>
      </c>
    </row>
    <row r="3562" spans="1:12" hidden="1">
      <c r="A3562" t="s">
        <v>162</v>
      </c>
      <c r="B3562" t="s">
        <v>2428</v>
      </c>
      <c r="C3562" t="s">
        <v>1296</v>
      </c>
      <c r="D3562" t="s">
        <v>1297</v>
      </c>
      <c r="E3562" s="7">
        <v>1.30674367282322E-5</v>
      </c>
      <c r="F3562" s="9">
        <v>0.15863522430814875</v>
      </c>
      <c r="G3562" s="9">
        <v>0.7995293756146914</v>
      </c>
      <c r="H3562" s="7">
        <v>0.65600671116658504</v>
      </c>
      <c r="I3562" t="s">
        <v>162</v>
      </c>
      <c r="J3562" t="s">
        <v>438</v>
      </c>
      <c r="K3562" t="s">
        <v>129</v>
      </c>
      <c r="L3562" t="s">
        <v>1052</v>
      </c>
    </row>
    <row r="3563" spans="1:12" hidden="1">
      <c r="A3563" t="s">
        <v>162</v>
      </c>
      <c r="B3563" t="s">
        <v>2429</v>
      </c>
      <c r="C3563" t="s">
        <v>1452</v>
      </c>
      <c r="D3563" t="s">
        <v>1307</v>
      </c>
      <c r="E3563" s="7">
        <v>1.5180764414362701E-5</v>
      </c>
      <c r="F3563" s="9">
        <v>0.58429271873964128</v>
      </c>
      <c r="G3563" s="9">
        <v>0.83913703884881707</v>
      </c>
      <c r="H3563" s="7">
        <v>0.40402910474971299</v>
      </c>
      <c r="I3563" t="s">
        <v>162</v>
      </c>
      <c r="J3563" t="s">
        <v>438</v>
      </c>
      <c r="K3563" t="s">
        <v>129</v>
      </c>
      <c r="L3563" t="s">
        <v>1052</v>
      </c>
    </row>
    <row r="3564" spans="1:12" hidden="1">
      <c r="A3564" t="s">
        <v>162</v>
      </c>
      <c r="B3564" t="s">
        <v>2430</v>
      </c>
      <c r="C3564" t="s">
        <v>1296</v>
      </c>
      <c r="D3564" t="s">
        <v>1297</v>
      </c>
      <c r="E3564" s="7">
        <v>8.2579418563377205E-5</v>
      </c>
      <c r="F3564" s="9">
        <v>-1.0068270437233917</v>
      </c>
      <c r="G3564" s="9">
        <v>0.45893695672617418</v>
      </c>
      <c r="H3564" s="7">
        <v>0.13856490062198701</v>
      </c>
      <c r="I3564" t="s">
        <v>162</v>
      </c>
      <c r="J3564" t="s">
        <v>438</v>
      </c>
      <c r="K3564" t="s">
        <v>129</v>
      </c>
      <c r="L3564" t="s">
        <v>1052</v>
      </c>
    </row>
    <row r="3565" spans="1:12" hidden="1">
      <c r="A3565" t="s">
        <v>162</v>
      </c>
      <c r="B3565" t="s">
        <v>2431</v>
      </c>
      <c r="C3565" t="s">
        <v>1296</v>
      </c>
      <c r="D3565" t="s">
        <v>1297</v>
      </c>
      <c r="E3565" s="7">
        <v>1.72628872948538E-5</v>
      </c>
      <c r="F3565" s="9">
        <v>-0.65225958620230162</v>
      </c>
      <c r="G3565" s="9">
        <v>0.60199904692805117</v>
      </c>
      <c r="H3565" s="7">
        <v>0.29791826283371797</v>
      </c>
      <c r="I3565" t="s">
        <v>162</v>
      </c>
      <c r="J3565" t="s">
        <v>438</v>
      </c>
      <c r="K3565" t="s">
        <v>129</v>
      </c>
      <c r="L3565" t="s">
        <v>1052</v>
      </c>
    </row>
    <row r="3566" spans="1:12" hidden="1">
      <c r="A3566" t="s">
        <v>162</v>
      </c>
      <c r="B3566" t="s">
        <v>2432</v>
      </c>
      <c r="C3566" t="s">
        <v>2433</v>
      </c>
      <c r="D3566" t="s">
        <v>1296</v>
      </c>
      <c r="E3566" s="7">
        <v>3.6272453779639903E-5</v>
      </c>
      <c r="F3566" s="9">
        <v>-2.1905627761029685</v>
      </c>
      <c r="G3566" s="9">
        <v>0.8111658105670031</v>
      </c>
      <c r="H3566" s="7">
        <v>0.100316044332704</v>
      </c>
      <c r="I3566" t="s">
        <v>162</v>
      </c>
      <c r="J3566" t="s">
        <v>438</v>
      </c>
      <c r="K3566" t="s">
        <v>129</v>
      </c>
      <c r="L3566" t="s">
        <v>1052</v>
      </c>
    </row>
    <row r="3567" spans="1:12" hidden="1">
      <c r="A3567" t="s">
        <v>162</v>
      </c>
      <c r="B3567" t="s">
        <v>2434</v>
      </c>
      <c r="C3567" t="s">
        <v>1301</v>
      </c>
      <c r="D3567" t="s">
        <v>1307</v>
      </c>
      <c r="E3567" s="7">
        <v>4.7778705038881798E-5</v>
      </c>
      <c r="F3567" s="9">
        <v>-1.6411659753249714</v>
      </c>
      <c r="G3567" s="9">
        <v>0.44366944274694392</v>
      </c>
      <c r="H3567" s="7">
        <v>5.4442683868743902E-2</v>
      </c>
      <c r="I3567" t="s">
        <v>162</v>
      </c>
      <c r="J3567" t="s">
        <v>438</v>
      </c>
      <c r="K3567" t="s">
        <v>129</v>
      </c>
      <c r="L3567" t="s">
        <v>1052</v>
      </c>
    </row>
    <row r="3568" spans="1:12" hidden="1">
      <c r="A3568" t="s">
        <v>162</v>
      </c>
      <c r="B3568" t="s">
        <v>2434</v>
      </c>
      <c r="C3568" t="s">
        <v>1301</v>
      </c>
      <c r="D3568" t="s">
        <v>1302</v>
      </c>
      <c r="E3568" s="7">
        <v>1.0671311907283499E-5</v>
      </c>
      <c r="F3568" s="9">
        <v>-0.73645048939321545</v>
      </c>
      <c r="G3568" s="9">
        <v>0.6963060337124084</v>
      </c>
      <c r="H3568" s="7">
        <v>0.30375098586950899</v>
      </c>
      <c r="I3568" t="s">
        <v>162</v>
      </c>
      <c r="J3568" t="s">
        <v>438</v>
      </c>
      <c r="K3568" t="s">
        <v>129</v>
      </c>
      <c r="L3568" t="s">
        <v>1052</v>
      </c>
    </row>
    <row r="3569" spans="1:12" hidden="1">
      <c r="A3569" t="s">
        <v>162</v>
      </c>
      <c r="B3569" t="s">
        <v>2435</v>
      </c>
      <c r="C3569" t="s">
        <v>1307</v>
      </c>
      <c r="D3569" t="s">
        <v>1301</v>
      </c>
      <c r="E3569" s="7">
        <v>3.1882671767894198E-5</v>
      </c>
      <c r="F3569" s="9">
        <v>-0.23572132524761763</v>
      </c>
      <c r="G3569" s="9">
        <v>0.68886927765502659</v>
      </c>
      <c r="H3569" s="7">
        <v>0.55857021217052405</v>
      </c>
      <c r="I3569" t="s">
        <v>162</v>
      </c>
      <c r="J3569" t="s">
        <v>438</v>
      </c>
      <c r="K3569" t="s">
        <v>129</v>
      </c>
      <c r="L3569" t="s">
        <v>1052</v>
      </c>
    </row>
    <row r="3570" spans="1:12" hidden="1">
      <c r="A3570" t="s">
        <v>162</v>
      </c>
      <c r="B3570" t="s">
        <v>2436</v>
      </c>
      <c r="C3570" t="s">
        <v>1301</v>
      </c>
      <c r="D3570" t="s">
        <v>1307</v>
      </c>
      <c r="E3570" s="7">
        <v>2.0067472609596701E-4</v>
      </c>
      <c r="F3570" s="9">
        <v>-0.39811849768414609</v>
      </c>
      <c r="G3570" s="9">
        <v>0.81028125286957464</v>
      </c>
      <c r="H3570" s="7">
        <v>0.48333296749486299</v>
      </c>
      <c r="I3570" t="s">
        <v>162</v>
      </c>
      <c r="J3570" t="s">
        <v>438</v>
      </c>
      <c r="K3570" t="s">
        <v>129</v>
      </c>
      <c r="L3570" t="s">
        <v>1052</v>
      </c>
    </row>
    <row r="3571" spans="1:12" hidden="1">
      <c r="A3571" t="s">
        <v>162</v>
      </c>
      <c r="B3571" t="s">
        <v>2437</v>
      </c>
      <c r="C3571" t="s">
        <v>1301</v>
      </c>
      <c r="D3571" t="s">
        <v>1297</v>
      </c>
      <c r="E3571" s="7">
        <v>1.0268416404821999E-5</v>
      </c>
      <c r="F3571" s="9">
        <v>-0.52092173573111711</v>
      </c>
      <c r="G3571" s="9">
        <v>0.68239437156455796</v>
      </c>
      <c r="H3571" s="7">
        <v>0.382274872194309</v>
      </c>
      <c r="I3571" t="s">
        <v>162</v>
      </c>
      <c r="J3571" t="s">
        <v>438</v>
      </c>
      <c r="K3571" t="s">
        <v>129</v>
      </c>
      <c r="L3571" t="s">
        <v>1052</v>
      </c>
    </row>
    <row r="3572" spans="1:12" hidden="1">
      <c r="A3572" t="s">
        <v>162</v>
      </c>
      <c r="B3572" t="s">
        <v>2437</v>
      </c>
      <c r="C3572" t="s">
        <v>1395</v>
      </c>
      <c r="D3572" t="s">
        <v>1301</v>
      </c>
      <c r="E3572" s="7">
        <v>9.8543250774348998E-6</v>
      </c>
      <c r="F3572" s="9">
        <v>0.85070490285793354</v>
      </c>
      <c r="G3572" s="9">
        <v>0.83087894156480901</v>
      </c>
      <c r="H3572" s="7">
        <v>0.31160481448994998</v>
      </c>
      <c r="I3572" t="s">
        <v>162</v>
      </c>
      <c r="J3572" t="s">
        <v>438</v>
      </c>
      <c r="K3572" t="s">
        <v>129</v>
      </c>
      <c r="L3572" t="s">
        <v>1052</v>
      </c>
    </row>
    <row r="3573" spans="1:12" hidden="1">
      <c r="A3573" t="s">
        <v>162</v>
      </c>
      <c r="B3573" t="s">
        <v>2438</v>
      </c>
      <c r="C3573" t="s">
        <v>1307</v>
      </c>
      <c r="D3573" t="s">
        <v>1301</v>
      </c>
      <c r="E3573" s="7">
        <v>9.3857432697450501E-6</v>
      </c>
      <c r="F3573" s="9">
        <v>-2.126107532422604</v>
      </c>
      <c r="G3573" s="9">
        <v>0.80440345197676</v>
      </c>
      <c r="H3573" s="7">
        <v>0.104001345041267</v>
      </c>
      <c r="I3573" t="s">
        <v>162</v>
      </c>
      <c r="J3573" t="s">
        <v>438</v>
      </c>
      <c r="K3573" t="s">
        <v>129</v>
      </c>
      <c r="L3573" t="s">
        <v>1052</v>
      </c>
    </row>
    <row r="3574" spans="1:12" hidden="1">
      <c r="A3574" t="s">
        <v>162</v>
      </c>
      <c r="B3574" t="s">
        <v>2439</v>
      </c>
      <c r="C3574" t="s">
        <v>1296</v>
      </c>
      <c r="D3574" t="s">
        <v>1297</v>
      </c>
      <c r="E3574" s="7">
        <v>1.28679570264999E-5</v>
      </c>
      <c r="F3574" s="9">
        <v>0.42397376279144233</v>
      </c>
      <c r="G3574" s="9">
        <v>0.83901593484263604</v>
      </c>
      <c r="H3574" s="7">
        <v>0.47717068192692402</v>
      </c>
      <c r="I3574" t="s">
        <v>162</v>
      </c>
      <c r="J3574" t="s">
        <v>438</v>
      </c>
      <c r="K3574" t="s">
        <v>129</v>
      </c>
      <c r="L3574" t="s">
        <v>1052</v>
      </c>
    </row>
    <row r="3575" spans="1:12" hidden="1">
      <c r="A3575" t="s">
        <v>162</v>
      </c>
      <c r="B3575" t="s">
        <v>2440</v>
      </c>
      <c r="C3575" t="s">
        <v>1307</v>
      </c>
      <c r="D3575" t="s">
        <v>1297</v>
      </c>
      <c r="E3575" s="7">
        <v>4.2953970012619002E-5</v>
      </c>
      <c r="F3575" s="9">
        <v>-0.23770336657777907</v>
      </c>
      <c r="G3575" s="9">
        <v>0.70578467324058547</v>
      </c>
      <c r="H3575" s="7">
        <v>0.56168621447348299</v>
      </c>
      <c r="I3575" t="s">
        <v>162</v>
      </c>
      <c r="J3575" t="s">
        <v>438</v>
      </c>
      <c r="K3575" t="s">
        <v>129</v>
      </c>
      <c r="L3575" t="s">
        <v>1052</v>
      </c>
    </row>
    <row r="3576" spans="1:12" hidden="1">
      <c r="A3576" t="s">
        <v>162</v>
      </c>
      <c r="B3576" t="s">
        <v>2441</v>
      </c>
      <c r="C3576" t="s">
        <v>1307</v>
      </c>
      <c r="D3576" t="s">
        <v>1452</v>
      </c>
      <c r="E3576" s="7">
        <v>1.30595599174028E-5</v>
      </c>
      <c r="F3576" s="9">
        <v>1.286434972244164E-2</v>
      </c>
      <c r="G3576" s="9">
        <v>0.83957759051835901</v>
      </c>
      <c r="H3576" s="7">
        <v>0.901486529044628</v>
      </c>
      <c r="I3576" t="s">
        <v>162</v>
      </c>
      <c r="J3576" t="s">
        <v>438</v>
      </c>
      <c r="K3576" t="s">
        <v>129</v>
      </c>
      <c r="L3576" t="s">
        <v>1052</v>
      </c>
    </row>
    <row r="3577" spans="1:12" hidden="1">
      <c r="A3577" t="s">
        <v>162</v>
      </c>
      <c r="B3577" t="s">
        <v>2442</v>
      </c>
      <c r="C3577" t="s">
        <v>1301</v>
      </c>
      <c r="D3577" t="s">
        <v>1307</v>
      </c>
      <c r="E3577" s="7">
        <v>7.2895821549262601E-6</v>
      </c>
      <c r="F3577" s="9">
        <v>0.34762542655143103</v>
      </c>
      <c r="G3577" s="9">
        <v>0.79242387579184814</v>
      </c>
      <c r="H3577" s="7">
        <v>0.50775724850623205</v>
      </c>
      <c r="I3577" t="s">
        <v>162</v>
      </c>
      <c r="J3577" t="s">
        <v>438</v>
      </c>
      <c r="K3577" t="s">
        <v>129</v>
      </c>
      <c r="L3577" t="s">
        <v>1052</v>
      </c>
    </row>
    <row r="3578" spans="1:12" hidden="1">
      <c r="A3578" t="s">
        <v>162</v>
      </c>
      <c r="B3578" t="s">
        <v>2443</v>
      </c>
      <c r="C3578" t="s">
        <v>1296</v>
      </c>
      <c r="D3578" t="s">
        <v>1301</v>
      </c>
      <c r="E3578" s="7">
        <v>3.0151641368428802E-5</v>
      </c>
      <c r="F3578" s="9">
        <v>5.0175258739188495E-2</v>
      </c>
      <c r="G3578" s="9">
        <v>0.66657460799668111</v>
      </c>
      <c r="H3578" s="7">
        <v>0.78380815742008203</v>
      </c>
      <c r="I3578" t="s">
        <v>162</v>
      </c>
      <c r="J3578" t="s">
        <v>438</v>
      </c>
      <c r="K3578" t="s">
        <v>129</v>
      </c>
      <c r="L3578" t="s">
        <v>1052</v>
      </c>
    </row>
    <row r="3579" spans="1:12" hidden="1">
      <c r="A3579" t="s">
        <v>162</v>
      </c>
      <c r="B3579" t="s">
        <v>2444</v>
      </c>
      <c r="C3579" t="s">
        <v>1296</v>
      </c>
      <c r="D3579" t="s">
        <v>1297</v>
      </c>
      <c r="E3579" s="7">
        <v>3.0962687564194503E-5</v>
      </c>
      <c r="F3579" s="9">
        <v>-0.35439392501151479</v>
      </c>
      <c r="G3579" s="9">
        <v>0.53619537166286069</v>
      </c>
      <c r="H3579" s="7">
        <v>0.41622765523845101</v>
      </c>
      <c r="I3579" t="s">
        <v>162</v>
      </c>
      <c r="J3579" t="s">
        <v>438</v>
      </c>
      <c r="K3579" t="s">
        <v>129</v>
      </c>
      <c r="L3579" t="s">
        <v>1052</v>
      </c>
    </row>
    <row r="3580" spans="1:12" hidden="1">
      <c r="A3580" t="s">
        <v>162</v>
      </c>
      <c r="B3580" t="s">
        <v>2445</v>
      </c>
      <c r="C3580" t="s">
        <v>1301</v>
      </c>
      <c r="D3580" t="s">
        <v>1307</v>
      </c>
      <c r="E3580" s="7">
        <v>5.7495198647894403E-5</v>
      </c>
      <c r="F3580" s="9">
        <v>-0.90517374087069546</v>
      </c>
      <c r="G3580" s="9">
        <v>0.523025748512432</v>
      </c>
      <c r="H3580" s="7">
        <v>0.18832809594718899</v>
      </c>
      <c r="I3580" t="s">
        <v>162</v>
      </c>
      <c r="J3580" t="s">
        <v>438</v>
      </c>
      <c r="K3580" t="s">
        <v>129</v>
      </c>
      <c r="L3580" t="s">
        <v>1052</v>
      </c>
    </row>
    <row r="3581" spans="1:12" hidden="1">
      <c r="A3581" t="s">
        <v>162</v>
      </c>
      <c r="B3581" t="s">
        <v>2446</v>
      </c>
      <c r="C3581" t="s">
        <v>1307</v>
      </c>
      <c r="D3581" t="s">
        <v>1301</v>
      </c>
      <c r="E3581" s="7">
        <v>5.2177289191053298E-6</v>
      </c>
      <c r="F3581" s="9">
        <v>-2.2433894311058209</v>
      </c>
      <c r="G3581" s="9">
        <v>0.79075724219423948</v>
      </c>
      <c r="H3581" s="7">
        <v>9.2115242643450307E-2</v>
      </c>
      <c r="I3581" t="s">
        <v>162</v>
      </c>
      <c r="J3581" t="s">
        <v>438</v>
      </c>
      <c r="K3581" t="s">
        <v>129</v>
      </c>
      <c r="L3581" t="s">
        <v>1052</v>
      </c>
    </row>
    <row r="3582" spans="1:12" hidden="1">
      <c r="A3582" t="s">
        <v>162</v>
      </c>
      <c r="B3582" t="s">
        <v>2447</v>
      </c>
      <c r="C3582" t="s">
        <v>1301</v>
      </c>
      <c r="D3582" t="s">
        <v>1307</v>
      </c>
      <c r="E3582" s="7">
        <v>3.4963219558175301E-5</v>
      </c>
      <c r="F3582" s="9">
        <v>-1.2675478333471999</v>
      </c>
      <c r="G3582" s="9">
        <v>0.45612741394712469</v>
      </c>
      <c r="H3582" s="7">
        <v>9.5511740097346406E-2</v>
      </c>
      <c r="I3582" t="s">
        <v>162</v>
      </c>
      <c r="J3582" t="s">
        <v>438</v>
      </c>
      <c r="K3582" t="s">
        <v>129</v>
      </c>
      <c r="L3582" t="s">
        <v>1052</v>
      </c>
    </row>
    <row r="3583" spans="1:12">
      <c r="A3583" t="s">
        <v>162</v>
      </c>
      <c r="B3583" t="s">
        <v>2448</v>
      </c>
      <c r="C3583" t="s">
        <v>1301</v>
      </c>
      <c r="D3583" t="s">
        <v>1296</v>
      </c>
      <c r="E3583" s="7">
        <v>3.6739234526971697E-5</v>
      </c>
      <c r="F3583" s="9">
        <v>-1.9307744418724353</v>
      </c>
      <c r="G3583" s="9">
        <v>0.44092226468653056</v>
      </c>
      <c r="H3583" s="7">
        <v>3.6385507249293403E-2</v>
      </c>
      <c r="I3583" t="s">
        <v>162</v>
      </c>
      <c r="J3583" t="s">
        <v>438</v>
      </c>
      <c r="K3583" t="s">
        <v>129</v>
      </c>
      <c r="L3583" t="s">
        <v>1052</v>
      </c>
    </row>
    <row r="3584" spans="1:12" hidden="1">
      <c r="A3584" t="s">
        <v>162</v>
      </c>
      <c r="B3584" t="s">
        <v>2449</v>
      </c>
      <c r="C3584" t="s">
        <v>1296</v>
      </c>
      <c r="D3584" t="s">
        <v>1307</v>
      </c>
      <c r="E3584" s="7">
        <v>8.8509479403216197E-5</v>
      </c>
      <c r="F3584" s="9">
        <v>-0.91462436334625763</v>
      </c>
      <c r="G3584" s="9">
        <v>0.44080973363924475</v>
      </c>
      <c r="H3584" s="7">
        <v>0.14974237035169399</v>
      </c>
      <c r="I3584" t="s">
        <v>162</v>
      </c>
      <c r="J3584" t="s">
        <v>438</v>
      </c>
      <c r="K3584" t="s">
        <v>129</v>
      </c>
      <c r="L3584" t="s">
        <v>1052</v>
      </c>
    </row>
    <row r="3585" spans="1:12">
      <c r="A3585" t="s">
        <v>162</v>
      </c>
      <c r="B3585" t="s">
        <v>2450</v>
      </c>
      <c r="C3585" t="s">
        <v>1297</v>
      </c>
      <c r="D3585" t="s">
        <v>1301</v>
      </c>
      <c r="E3585" s="7">
        <v>5.7706892959495598E-5</v>
      </c>
      <c r="F3585" s="9">
        <v>-2.5216566299295811</v>
      </c>
      <c r="G3585" s="9">
        <v>0.40478651409294591</v>
      </c>
      <c r="H3585" s="7">
        <v>1.25632364389124E-2</v>
      </c>
      <c r="I3585" t="s">
        <v>162</v>
      </c>
      <c r="J3585" t="s">
        <v>438</v>
      </c>
      <c r="K3585" t="s">
        <v>129</v>
      </c>
      <c r="L3585" t="s">
        <v>1052</v>
      </c>
    </row>
    <row r="3586" spans="1:12" hidden="1">
      <c r="A3586" t="s">
        <v>162</v>
      </c>
      <c r="B3586" t="s">
        <v>2451</v>
      </c>
      <c r="C3586" t="s">
        <v>1301</v>
      </c>
      <c r="D3586" t="s">
        <v>1296</v>
      </c>
      <c r="E3586" s="7">
        <v>1.1629202695996399E-5</v>
      </c>
      <c r="F3586" s="9">
        <v>-1.185362955998819</v>
      </c>
      <c r="G3586" s="9">
        <v>0.83959830464518581</v>
      </c>
      <c r="H3586" s="7">
        <v>0.23475424553493501</v>
      </c>
      <c r="I3586" t="s">
        <v>162</v>
      </c>
      <c r="J3586" t="s">
        <v>438</v>
      </c>
      <c r="K3586" t="s">
        <v>129</v>
      </c>
      <c r="L3586" t="s">
        <v>1052</v>
      </c>
    </row>
    <row r="3587" spans="1:12" hidden="1">
      <c r="A3587" t="s">
        <v>162</v>
      </c>
      <c r="B3587" t="s">
        <v>2452</v>
      </c>
      <c r="C3587" t="s">
        <v>1296</v>
      </c>
      <c r="D3587" t="s">
        <v>1307</v>
      </c>
      <c r="E3587" s="7">
        <v>1.53309715842606E-5</v>
      </c>
      <c r="F3587" s="9">
        <v>-0.62931185911735499</v>
      </c>
      <c r="G3587" s="9">
        <v>0.80331521418284824</v>
      </c>
      <c r="H3587" s="7">
        <v>0.37610531410973402</v>
      </c>
      <c r="I3587" t="s">
        <v>162</v>
      </c>
      <c r="J3587" t="s">
        <v>438</v>
      </c>
      <c r="K3587" t="s">
        <v>129</v>
      </c>
      <c r="L3587" t="s">
        <v>1052</v>
      </c>
    </row>
    <row r="3588" spans="1:12" hidden="1">
      <c r="A3588" t="s">
        <v>162</v>
      </c>
      <c r="B3588" t="s">
        <v>2453</v>
      </c>
      <c r="C3588" t="s">
        <v>1301</v>
      </c>
      <c r="D3588" t="s">
        <v>1307</v>
      </c>
      <c r="E3588" s="7">
        <v>1.48760026891943E-5</v>
      </c>
      <c r="F3588" s="9">
        <v>1.22528898802723</v>
      </c>
      <c r="G3588" s="9">
        <v>0.61541000623418551</v>
      </c>
      <c r="H3588" s="7">
        <v>0.15823505842254901</v>
      </c>
      <c r="I3588" t="s">
        <v>162</v>
      </c>
      <c r="J3588" t="s">
        <v>438</v>
      </c>
      <c r="K3588" t="s">
        <v>129</v>
      </c>
      <c r="L3588" t="s">
        <v>1052</v>
      </c>
    </row>
    <row r="3589" spans="1:12" hidden="1">
      <c r="A3589" t="s">
        <v>162</v>
      </c>
      <c r="B3589" t="s">
        <v>2454</v>
      </c>
      <c r="C3589" t="s">
        <v>1307</v>
      </c>
      <c r="D3589" t="s">
        <v>1296</v>
      </c>
      <c r="E3589" s="7">
        <v>1.3057067131218399E-5</v>
      </c>
      <c r="F3589" s="9">
        <v>1.0563651954954385</v>
      </c>
      <c r="G3589" s="9">
        <v>0.79143304290868188</v>
      </c>
      <c r="H3589" s="7">
        <v>0.24796195571993199</v>
      </c>
      <c r="I3589" t="s">
        <v>162</v>
      </c>
      <c r="J3589" t="s">
        <v>438</v>
      </c>
      <c r="K3589" t="s">
        <v>129</v>
      </c>
      <c r="L3589" t="s">
        <v>1052</v>
      </c>
    </row>
    <row r="3590" spans="1:12" hidden="1">
      <c r="A3590" t="s">
        <v>162</v>
      </c>
      <c r="B3590" t="s">
        <v>2455</v>
      </c>
      <c r="C3590" t="s">
        <v>1297</v>
      </c>
      <c r="D3590" t="s">
        <v>1296</v>
      </c>
      <c r="E3590" s="7">
        <v>4.1506568883766001E-5</v>
      </c>
      <c r="F3590" s="9">
        <v>8.9752388242854489E-2</v>
      </c>
      <c r="G3590" s="9">
        <v>0.79099716354067195</v>
      </c>
      <c r="H3590" s="7">
        <v>0.73623056824815103</v>
      </c>
      <c r="I3590" t="s">
        <v>162</v>
      </c>
      <c r="J3590" t="s">
        <v>438</v>
      </c>
      <c r="K3590" t="s">
        <v>129</v>
      </c>
      <c r="L3590" t="s">
        <v>1052</v>
      </c>
    </row>
    <row r="3591" spans="1:12" hidden="1">
      <c r="A3591" t="s">
        <v>162</v>
      </c>
      <c r="B3591" t="s">
        <v>2456</v>
      </c>
      <c r="C3591" t="s">
        <v>1297</v>
      </c>
      <c r="D3591" t="s">
        <v>1296</v>
      </c>
      <c r="E3591" s="7">
        <v>3.9800344746286597E-5</v>
      </c>
      <c r="F3591" s="9">
        <v>-1.4221810930161047</v>
      </c>
      <c r="G3591" s="9">
        <v>0.79259560054752998</v>
      </c>
      <c r="H3591" s="7">
        <v>0.18039902041954001</v>
      </c>
      <c r="I3591" t="s">
        <v>162</v>
      </c>
      <c r="J3591" t="s">
        <v>438</v>
      </c>
      <c r="K3591" t="s">
        <v>129</v>
      </c>
      <c r="L3591" t="s">
        <v>1052</v>
      </c>
    </row>
    <row r="3592" spans="1:12" hidden="1">
      <c r="A3592" t="s">
        <v>162</v>
      </c>
      <c r="B3592" t="s">
        <v>2457</v>
      </c>
      <c r="C3592" t="s">
        <v>1301</v>
      </c>
      <c r="D3592" t="s">
        <v>1296</v>
      </c>
      <c r="E3592" s="7">
        <v>1.5230622691431101E-5</v>
      </c>
      <c r="F3592" s="9">
        <v>-8.934513864485101E-4</v>
      </c>
      <c r="G3592" s="9">
        <v>0.79184233492872524</v>
      </c>
      <c r="H3592" s="7">
        <v>0.973203720311695</v>
      </c>
      <c r="I3592" t="s">
        <v>162</v>
      </c>
      <c r="J3592" t="s">
        <v>438</v>
      </c>
      <c r="K3592" t="s">
        <v>129</v>
      </c>
      <c r="L3592" t="s">
        <v>1052</v>
      </c>
    </row>
    <row r="3593" spans="1:12" hidden="1">
      <c r="A3593" t="s">
        <v>162</v>
      </c>
      <c r="B3593" t="s">
        <v>2458</v>
      </c>
      <c r="C3593" t="s">
        <v>1301</v>
      </c>
      <c r="D3593" t="s">
        <v>1297</v>
      </c>
      <c r="E3593" s="7">
        <v>4.4571224817258001E-5</v>
      </c>
      <c r="F3593" s="9">
        <v>0.46454311265302306</v>
      </c>
      <c r="G3593" s="9">
        <v>0.56306716891895148</v>
      </c>
      <c r="H3593" s="7">
        <v>0.36371577021130103</v>
      </c>
      <c r="I3593" t="s">
        <v>162</v>
      </c>
      <c r="J3593" t="s">
        <v>438</v>
      </c>
      <c r="K3593" t="s">
        <v>129</v>
      </c>
      <c r="L3593" t="s">
        <v>1052</v>
      </c>
    </row>
    <row r="3594" spans="1:12" hidden="1">
      <c r="A3594" t="s">
        <v>162</v>
      </c>
      <c r="B3594" t="s">
        <v>2459</v>
      </c>
      <c r="C3594" t="s">
        <v>1301</v>
      </c>
      <c r="D3594" t="s">
        <v>1307</v>
      </c>
      <c r="E3594" s="7">
        <v>1.6282311998573699E-5</v>
      </c>
      <c r="F3594" s="9">
        <v>-2.409189441014532</v>
      </c>
      <c r="G3594" s="9">
        <v>0.80402115626190185</v>
      </c>
      <c r="H3594" s="7">
        <v>8.3448445077238795E-2</v>
      </c>
      <c r="I3594" t="s">
        <v>162</v>
      </c>
      <c r="J3594" t="s">
        <v>438</v>
      </c>
      <c r="K3594" t="s">
        <v>129</v>
      </c>
      <c r="L3594" t="s">
        <v>1052</v>
      </c>
    </row>
    <row r="3595" spans="1:12" hidden="1">
      <c r="A3595" t="s">
        <v>162</v>
      </c>
      <c r="B3595" t="s">
        <v>2460</v>
      </c>
      <c r="C3595" t="s">
        <v>1296</v>
      </c>
      <c r="D3595" t="s">
        <v>1307</v>
      </c>
      <c r="E3595" s="7">
        <v>2.5990703684350502E-5</v>
      </c>
      <c r="F3595" s="9">
        <v>-0.11365015152247082</v>
      </c>
      <c r="G3595" s="9">
        <v>0.51896310109887533</v>
      </c>
      <c r="H3595" s="7">
        <v>0.63980700155237302</v>
      </c>
      <c r="I3595" t="s">
        <v>162</v>
      </c>
      <c r="J3595" t="s">
        <v>438</v>
      </c>
      <c r="K3595" t="s">
        <v>129</v>
      </c>
      <c r="L3595" t="s">
        <v>1052</v>
      </c>
    </row>
    <row r="3596" spans="1:12" hidden="1">
      <c r="A3596" t="s">
        <v>162</v>
      </c>
      <c r="B3596" t="s">
        <v>2461</v>
      </c>
      <c r="C3596" t="s">
        <v>2462</v>
      </c>
      <c r="D3596" t="s">
        <v>1297</v>
      </c>
      <c r="E3596" s="7">
        <v>1.18489137974266E-5</v>
      </c>
      <c r="F3596" s="9">
        <v>0.19276505478146566</v>
      </c>
      <c r="G3596" s="9">
        <v>0.6852795602641133</v>
      </c>
      <c r="H3596" s="7">
        <v>0.59585431004672196</v>
      </c>
      <c r="I3596" t="s">
        <v>162</v>
      </c>
      <c r="J3596" t="s">
        <v>438</v>
      </c>
      <c r="K3596" t="s">
        <v>129</v>
      </c>
      <c r="L3596" t="s">
        <v>1052</v>
      </c>
    </row>
    <row r="3597" spans="1:12" hidden="1">
      <c r="A3597" t="s">
        <v>162</v>
      </c>
      <c r="B3597" t="s">
        <v>2463</v>
      </c>
      <c r="C3597" t="s">
        <v>1329</v>
      </c>
      <c r="D3597" t="s">
        <v>1307</v>
      </c>
      <c r="E3597" s="7">
        <v>3.0692343279281198E-5</v>
      </c>
      <c r="F3597" s="9">
        <v>-1.2162245072130442</v>
      </c>
      <c r="G3597" s="9">
        <v>0.7907968018141649</v>
      </c>
      <c r="H3597" s="7">
        <v>0.21491970120123999</v>
      </c>
      <c r="I3597" t="s">
        <v>162</v>
      </c>
      <c r="J3597" t="s">
        <v>438</v>
      </c>
      <c r="K3597" t="s">
        <v>129</v>
      </c>
      <c r="L3597" t="s">
        <v>1052</v>
      </c>
    </row>
    <row r="3598" spans="1:12">
      <c r="A3598" t="s">
        <v>162</v>
      </c>
      <c r="B3598" t="s">
        <v>2464</v>
      </c>
      <c r="C3598" t="s">
        <v>476</v>
      </c>
      <c r="D3598" t="s">
        <v>1297</v>
      </c>
      <c r="E3598" s="7">
        <v>1.6351325199082901E-4</v>
      </c>
      <c r="F3598" s="9">
        <v>-1.9575814501423887</v>
      </c>
      <c r="G3598" s="9">
        <v>0.32262791185282336</v>
      </c>
      <c r="H3598" s="7">
        <v>1.3768287319714001E-2</v>
      </c>
      <c r="I3598" t="s">
        <v>162</v>
      </c>
      <c r="J3598" t="s">
        <v>438</v>
      </c>
      <c r="K3598" t="s">
        <v>129</v>
      </c>
      <c r="L3598" t="s">
        <v>1052</v>
      </c>
    </row>
    <row r="3599" spans="1:12" hidden="1">
      <c r="A3599" t="s">
        <v>162</v>
      </c>
      <c r="B3599" t="s">
        <v>2465</v>
      </c>
      <c r="C3599" t="s">
        <v>1301</v>
      </c>
      <c r="D3599" t="s">
        <v>1307</v>
      </c>
      <c r="E3599" s="7">
        <v>1.89159686312258E-5</v>
      </c>
      <c r="F3599" s="9">
        <v>-0.16181784038239549</v>
      </c>
      <c r="G3599" s="9">
        <v>0.57539758903029103</v>
      </c>
      <c r="H3599" s="7">
        <v>0.59589755211119799</v>
      </c>
      <c r="I3599" t="s">
        <v>162</v>
      </c>
      <c r="J3599" t="s">
        <v>438</v>
      </c>
      <c r="K3599" t="s">
        <v>129</v>
      </c>
      <c r="L3599" t="s">
        <v>1052</v>
      </c>
    </row>
    <row r="3600" spans="1:12">
      <c r="A3600" t="s">
        <v>162</v>
      </c>
      <c r="B3600" t="s">
        <v>2466</v>
      </c>
      <c r="C3600" t="s">
        <v>1307</v>
      </c>
      <c r="D3600" t="s">
        <v>1301</v>
      </c>
      <c r="E3600" s="7">
        <v>9.4285759568786496E-6</v>
      </c>
      <c r="F3600" s="9">
        <v>-3.7884445343028008</v>
      </c>
      <c r="G3600" s="9">
        <v>0.79377079830766017</v>
      </c>
      <c r="H3600" s="7">
        <v>2.8914135505050301E-2</v>
      </c>
      <c r="I3600" t="s">
        <v>162</v>
      </c>
      <c r="J3600" t="s">
        <v>438</v>
      </c>
      <c r="K3600" t="s">
        <v>129</v>
      </c>
      <c r="L3600" t="s">
        <v>1052</v>
      </c>
    </row>
    <row r="3601" spans="1:12" hidden="1">
      <c r="A3601" t="s">
        <v>162</v>
      </c>
      <c r="B3601" t="s">
        <v>2467</v>
      </c>
      <c r="C3601" t="s">
        <v>1301</v>
      </c>
      <c r="D3601" t="s">
        <v>1307</v>
      </c>
      <c r="E3601" s="7">
        <v>4.9144027207178299E-5</v>
      </c>
      <c r="F3601" s="9">
        <v>0.51976955218323617</v>
      </c>
      <c r="G3601" s="9">
        <v>0.5000924465793346</v>
      </c>
      <c r="H3601" s="7">
        <v>0.30797340590586503</v>
      </c>
      <c r="I3601" t="s">
        <v>162</v>
      </c>
      <c r="J3601" t="s">
        <v>438</v>
      </c>
      <c r="K3601" t="s">
        <v>129</v>
      </c>
      <c r="L3601" t="s">
        <v>1052</v>
      </c>
    </row>
    <row r="3602" spans="1:12" hidden="1">
      <c r="A3602" t="s">
        <v>162</v>
      </c>
      <c r="B3602" t="s">
        <v>2467</v>
      </c>
      <c r="C3602" t="s">
        <v>1301</v>
      </c>
      <c r="D3602" t="s">
        <v>1296</v>
      </c>
      <c r="E3602" s="7">
        <v>3.3229780270307899E-6</v>
      </c>
      <c r="F3602" s="9">
        <v>-2.3891942681029072</v>
      </c>
      <c r="G3602" s="9">
        <v>0.80019206914765972</v>
      </c>
      <c r="H3602" s="7">
        <v>8.3999015852369699E-2</v>
      </c>
      <c r="I3602" t="s">
        <v>162</v>
      </c>
      <c r="J3602" t="s">
        <v>438</v>
      </c>
      <c r="K3602" t="s">
        <v>129</v>
      </c>
      <c r="L3602" t="s">
        <v>1052</v>
      </c>
    </row>
    <row r="3603" spans="1:12" hidden="1">
      <c r="A3603" t="s">
        <v>162</v>
      </c>
      <c r="B3603" t="s">
        <v>2468</v>
      </c>
      <c r="C3603" t="s">
        <v>1301</v>
      </c>
      <c r="D3603" t="s">
        <v>1307</v>
      </c>
      <c r="E3603" s="7">
        <v>1.55431280968267E-4</v>
      </c>
      <c r="F3603" s="9">
        <v>-9.9235849382236993E-3</v>
      </c>
      <c r="G3603" s="9">
        <v>0.32879360946681463</v>
      </c>
      <c r="H3603" s="7">
        <v>0.86207835361101803</v>
      </c>
      <c r="I3603" t="s">
        <v>162</v>
      </c>
      <c r="J3603" t="s">
        <v>438</v>
      </c>
      <c r="K3603" t="s">
        <v>129</v>
      </c>
      <c r="L3603" t="s">
        <v>1052</v>
      </c>
    </row>
    <row r="3604" spans="1:12" hidden="1">
      <c r="A3604" t="s">
        <v>162</v>
      </c>
      <c r="B3604" t="s">
        <v>2469</v>
      </c>
      <c r="C3604" t="s">
        <v>1296</v>
      </c>
      <c r="D3604" t="s">
        <v>1297</v>
      </c>
      <c r="E3604" s="7">
        <v>8.95551546637638E-6</v>
      </c>
      <c r="F3604" s="9">
        <v>-0.43835343863279069</v>
      </c>
      <c r="G3604" s="9">
        <v>0.68503398745071131</v>
      </c>
      <c r="H3604" s="7">
        <v>0.42374691044913698</v>
      </c>
      <c r="I3604" t="s">
        <v>162</v>
      </c>
      <c r="J3604" t="s">
        <v>438</v>
      </c>
      <c r="K3604" t="s">
        <v>129</v>
      </c>
      <c r="L3604" t="s">
        <v>1052</v>
      </c>
    </row>
    <row r="3605" spans="1:12" hidden="1">
      <c r="A3605" t="s">
        <v>162</v>
      </c>
      <c r="B3605" t="s">
        <v>2470</v>
      </c>
      <c r="C3605" t="s">
        <v>1301</v>
      </c>
      <c r="D3605" t="s">
        <v>1297</v>
      </c>
      <c r="E3605" s="7">
        <v>2.5645871171274499E-5</v>
      </c>
      <c r="F3605" s="9">
        <v>5.2700856784566675E-3</v>
      </c>
      <c r="G3605" s="9">
        <v>0.67437307597552776</v>
      </c>
      <c r="H3605" s="7">
        <v>0.92955771599515802</v>
      </c>
      <c r="I3605" t="s">
        <v>162</v>
      </c>
      <c r="J3605" t="s">
        <v>438</v>
      </c>
      <c r="K3605" t="s">
        <v>129</v>
      </c>
      <c r="L3605" t="s">
        <v>1052</v>
      </c>
    </row>
    <row r="3606" spans="1:12">
      <c r="A3606" t="s">
        <v>162</v>
      </c>
      <c r="B3606" t="s">
        <v>2471</v>
      </c>
      <c r="C3606" t="s">
        <v>1301</v>
      </c>
      <c r="D3606" t="s">
        <v>1307</v>
      </c>
      <c r="E3606" s="7">
        <v>1.6542968729705199E-5</v>
      </c>
      <c r="F3606" s="9">
        <v>-4.7523191233129864</v>
      </c>
      <c r="G3606" s="9">
        <v>0.8073263051991274</v>
      </c>
      <c r="H3606" s="7">
        <v>1.5257472133452001E-2</v>
      </c>
      <c r="I3606" t="s">
        <v>162</v>
      </c>
      <c r="J3606" t="s">
        <v>438</v>
      </c>
      <c r="K3606" t="s">
        <v>129</v>
      </c>
      <c r="L3606" t="s">
        <v>1052</v>
      </c>
    </row>
    <row r="3607" spans="1:12" hidden="1">
      <c r="A3607" t="s">
        <v>162</v>
      </c>
      <c r="B3607" t="s">
        <v>2472</v>
      </c>
      <c r="C3607" t="s">
        <v>1301</v>
      </c>
      <c r="D3607" t="s">
        <v>1307</v>
      </c>
      <c r="E3607" s="7">
        <v>3.5831671577946801E-5</v>
      </c>
      <c r="F3607" s="9">
        <v>1.1917995281975646</v>
      </c>
      <c r="G3607" s="9">
        <v>0.45560334661411683</v>
      </c>
      <c r="H3607" s="7">
        <v>0.10579942680181301</v>
      </c>
      <c r="I3607" t="s">
        <v>162</v>
      </c>
      <c r="J3607" t="s">
        <v>438</v>
      </c>
      <c r="K3607" t="s">
        <v>129</v>
      </c>
      <c r="L3607" t="s">
        <v>1052</v>
      </c>
    </row>
    <row r="3608" spans="1:12" hidden="1">
      <c r="A3608" t="s">
        <v>162</v>
      </c>
      <c r="B3608" t="s">
        <v>2472</v>
      </c>
      <c r="C3608" t="s">
        <v>1301</v>
      </c>
      <c r="D3608" t="s">
        <v>1296</v>
      </c>
      <c r="E3608" s="7">
        <v>3.0531227985431101E-5</v>
      </c>
      <c r="F3608" s="9">
        <v>-1.4707164909330914</v>
      </c>
      <c r="G3608" s="9">
        <v>0.40176324132381325</v>
      </c>
      <c r="H3608" s="7">
        <v>5.5711737717631903E-2</v>
      </c>
      <c r="I3608" t="s">
        <v>162</v>
      </c>
      <c r="J3608" t="s">
        <v>438</v>
      </c>
      <c r="K3608" t="s">
        <v>129</v>
      </c>
      <c r="L3608" t="s">
        <v>1052</v>
      </c>
    </row>
    <row r="3609" spans="1:12" hidden="1">
      <c r="A3609" t="s">
        <v>162</v>
      </c>
      <c r="B3609" t="s">
        <v>2473</v>
      </c>
      <c r="C3609" t="s">
        <v>1296</v>
      </c>
      <c r="D3609" t="s">
        <v>1297</v>
      </c>
      <c r="E3609" s="7">
        <v>2.8224927554090501E-5</v>
      </c>
      <c r="F3609" s="9">
        <v>-1.308018619863178</v>
      </c>
      <c r="G3609" s="9">
        <v>0.49699850461468403</v>
      </c>
      <c r="H3609" s="7">
        <v>0.10474052457121701</v>
      </c>
      <c r="I3609" t="s">
        <v>162</v>
      </c>
      <c r="J3609" t="s">
        <v>438</v>
      </c>
      <c r="K3609" t="s">
        <v>129</v>
      </c>
      <c r="L3609" t="s">
        <v>1052</v>
      </c>
    </row>
    <row r="3610" spans="1:12" hidden="1">
      <c r="A3610" t="s">
        <v>162</v>
      </c>
      <c r="B3610" t="s">
        <v>2474</v>
      </c>
      <c r="C3610" t="s">
        <v>1297</v>
      </c>
      <c r="D3610" t="s">
        <v>1307</v>
      </c>
      <c r="E3610" s="7">
        <v>7.3986059424113802E-5</v>
      </c>
      <c r="F3610" s="9">
        <v>-0.85147083955444358</v>
      </c>
      <c r="G3610" s="9">
        <v>0.70646419101833613</v>
      </c>
      <c r="H3610" s="7">
        <v>0.27227351960392498</v>
      </c>
      <c r="I3610" t="s">
        <v>162</v>
      </c>
      <c r="J3610" t="s">
        <v>438</v>
      </c>
      <c r="K3610" t="s">
        <v>129</v>
      </c>
      <c r="L3610" t="s">
        <v>1052</v>
      </c>
    </row>
    <row r="3611" spans="1:12" hidden="1">
      <c r="A3611" t="s">
        <v>162</v>
      </c>
      <c r="B3611" t="s">
        <v>2475</v>
      </c>
      <c r="C3611" t="s">
        <v>1296</v>
      </c>
      <c r="D3611" t="s">
        <v>1297</v>
      </c>
      <c r="E3611" s="7">
        <v>5.6928485714488399E-5</v>
      </c>
      <c r="F3611" s="9">
        <v>-7.5456051202098962E-3</v>
      </c>
      <c r="G3611" s="9">
        <v>0.61320860667006383</v>
      </c>
      <c r="H3611" s="7">
        <v>0.91167309078468795</v>
      </c>
      <c r="I3611" t="s">
        <v>162</v>
      </c>
      <c r="J3611" t="s">
        <v>438</v>
      </c>
      <c r="K3611" t="s">
        <v>129</v>
      </c>
      <c r="L3611" t="s">
        <v>1052</v>
      </c>
    </row>
    <row r="3612" spans="1:12" hidden="1">
      <c r="A3612" t="s">
        <v>162</v>
      </c>
      <c r="B3612" t="s">
        <v>2476</v>
      </c>
      <c r="C3612" t="s">
        <v>1296</v>
      </c>
      <c r="D3612" t="s">
        <v>1297</v>
      </c>
      <c r="E3612" s="7">
        <v>1.31767662473795E-5</v>
      </c>
      <c r="F3612" s="9">
        <v>-1.8944778623985348</v>
      </c>
      <c r="G3612" s="9">
        <v>0.57597118377122813</v>
      </c>
      <c r="H3612" s="7">
        <v>6.9737476047299699E-2</v>
      </c>
      <c r="I3612" t="s">
        <v>162</v>
      </c>
      <c r="J3612" t="s">
        <v>438</v>
      </c>
      <c r="K3612" t="s">
        <v>129</v>
      </c>
      <c r="L3612" t="s">
        <v>1052</v>
      </c>
    </row>
    <row r="3613" spans="1:12" hidden="1">
      <c r="A3613" t="s">
        <v>162</v>
      </c>
      <c r="B3613" t="s">
        <v>2477</v>
      </c>
      <c r="C3613" t="s">
        <v>1296</v>
      </c>
      <c r="D3613" t="s">
        <v>1297</v>
      </c>
      <c r="E3613" s="7">
        <v>1.3291014179813901E-5</v>
      </c>
      <c r="F3613" s="9">
        <v>-0.9854146896940803</v>
      </c>
      <c r="G3613" s="9">
        <v>0.57138034761895473</v>
      </c>
      <c r="H3613" s="7">
        <v>0.189099273726934</v>
      </c>
      <c r="I3613" t="s">
        <v>162</v>
      </c>
      <c r="J3613" t="s">
        <v>438</v>
      </c>
      <c r="K3613" t="s">
        <v>129</v>
      </c>
      <c r="L3613" t="s">
        <v>1052</v>
      </c>
    </row>
    <row r="3614" spans="1:12" hidden="1">
      <c r="A3614" t="s">
        <v>162</v>
      </c>
      <c r="B3614" t="s">
        <v>2478</v>
      </c>
      <c r="C3614" t="s">
        <v>1296</v>
      </c>
      <c r="D3614" t="s">
        <v>1297</v>
      </c>
      <c r="E3614" s="7">
        <v>2.10961732847824E-5</v>
      </c>
      <c r="F3614" s="9">
        <v>1.5461187912375576</v>
      </c>
      <c r="G3614" s="9">
        <v>0.79106645981434653</v>
      </c>
      <c r="H3614" s="7">
        <v>0.16210555428423201</v>
      </c>
      <c r="I3614" t="s">
        <v>162</v>
      </c>
      <c r="J3614" t="s">
        <v>438</v>
      </c>
      <c r="K3614" t="s">
        <v>129</v>
      </c>
      <c r="L3614" t="s">
        <v>1052</v>
      </c>
    </row>
    <row r="3615" spans="1:12" hidden="1">
      <c r="A3615" t="s">
        <v>162</v>
      </c>
      <c r="B3615" t="s">
        <v>2479</v>
      </c>
      <c r="C3615" t="s">
        <v>1297</v>
      </c>
      <c r="D3615" t="s">
        <v>1296</v>
      </c>
      <c r="E3615" s="7">
        <v>1.69026563936875E-4</v>
      </c>
      <c r="F3615" s="9">
        <v>-2.5574773281443131E-2</v>
      </c>
      <c r="G3615" s="9">
        <v>0.54126629100775592</v>
      </c>
      <c r="H3615" s="7">
        <v>0.82791969662495901</v>
      </c>
      <c r="I3615" t="s">
        <v>162</v>
      </c>
      <c r="J3615" t="s">
        <v>438</v>
      </c>
      <c r="K3615" t="s">
        <v>129</v>
      </c>
      <c r="L3615" t="s">
        <v>1052</v>
      </c>
    </row>
    <row r="3616" spans="1:12">
      <c r="A3616" t="s">
        <v>162</v>
      </c>
      <c r="B3616" t="s">
        <v>2480</v>
      </c>
      <c r="C3616" t="s">
        <v>1296</v>
      </c>
      <c r="D3616" t="s">
        <v>1297</v>
      </c>
      <c r="E3616" s="7">
        <v>4.2771601887578797E-6</v>
      </c>
      <c r="F3616" s="9">
        <v>-8.7496213693938145</v>
      </c>
      <c r="G3616" s="9">
        <v>0.83760495913190069</v>
      </c>
      <c r="H3616" s="7">
        <v>1.22915346303364E-3</v>
      </c>
      <c r="I3616" t="s">
        <v>162</v>
      </c>
      <c r="J3616" t="s">
        <v>438</v>
      </c>
      <c r="K3616" t="s">
        <v>129</v>
      </c>
      <c r="L3616" t="s">
        <v>1052</v>
      </c>
    </row>
    <row r="3617" spans="1:12">
      <c r="A3617" t="s">
        <v>162</v>
      </c>
      <c r="B3617" t="s">
        <v>2481</v>
      </c>
      <c r="C3617" t="s">
        <v>1301</v>
      </c>
      <c r="D3617" t="s">
        <v>1395</v>
      </c>
      <c r="E3617" s="7">
        <v>1.1122182432839801E-4</v>
      </c>
      <c r="F3617" s="9">
        <v>-3.0316612654364867</v>
      </c>
      <c r="G3617" s="9">
        <v>0.4238298314691395</v>
      </c>
      <c r="H3617" s="7">
        <v>7.4838062254170001E-3</v>
      </c>
      <c r="I3617" t="s">
        <v>162</v>
      </c>
      <c r="J3617" t="s">
        <v>438</v>
      </c>
      <c r="K3617" t="s">
        <v>129</v>
      </c>
      <c r="L3617" t="s">
        <v>1052</v>
      </c>
    </row>
    <row r="3618" spans="1:12" hidden="1">
      <c r="A3618" t="s">
        <v>162</v>
      </c>
      <c r="B3618" t="s">
        <v>2421</v>
      </c>
      <c r="C3618" t="s">
        <v>1301</v>
      </c>
      <c r="D3618" t="s">
        <v>1395</v>
      </c>
      <c r="E3618" s="7">
        <v>3.9412172146028203E-7</v>
      </c>
      <c r="F3618" s="9">
        <v>-0.78159947951862063</v>
      </c>
      <c r="G3618" s="9">
        <v>0.70041305030662449</v>
      </c>
      <c r="H3618" s="7">
        <v>0.29080036516777003</v>
      </c>
      <c r="I3618" t="s">
        <v>162</v>
      </c>
      <c r="J3618" t="s">
        <v>439</v>
      </c>
      <c r="K3618" t="s">
        <v>130</v>
      </c>
      <c r="L3618" t="s">
        <v>1052</v>
      </c>
    </row>
    <row r="3619" spans="1:12" hidden="1">
      <c r="A3619" t="s">
        <v>162</v>
      </c>
      <c r="B3619" t="s">
        <v>2422</v>
      </c>
      <c r="C3619" t="s">
        <v>1301</v>
      </c>
      <c r="D3619" t="s">
        <v>1297</v>
      </c>
      <c r="E3619" s="7">
        <v>2.33599632598969E-5</v>
      </c>
      <c r="F3619" s="9">
        <v>0.27632755803556275</v>
      </c>
      <c r="G3619" s="9">
        <v>0.46664633215627699</v>
      </c>
      <c r="H3619" s="7">
        <v>0.44158650630643098</v>
      </c>
      <c r="I3619" t="s">
        <v>162</v>
      </c>
      <c r="J3619" t="s">
        <v>439</v>
      </c>
      <c r="K3619" t="s">
        <v>130</v>
      </c>
      <c r="L3619" t="s">
        <v>1052</v>
      </c>
    </row>
    <row r="3620" spans="1:12">
      <c r="A3620" t="s">
        <v>162</v>
      </c>
      <c r="B3620" t="s">
        <v>2423</v>
      </c>
      <c r="C3620" t="s">
        <v>1395</v>
      </c>
      <c r="D3620" t="s">
        <v>1301</v>
      </c>
      <c r="E3620" s="7">
        <v>5.6197457998366802E-5</v>
      </c>
      <c r="F3620" s="9">
        <v>-1.5786635906989703</v>
      </c>
      <c r="G3620" s="9">
        <v>0.33136875282689943</v>
      </c>
      <c r="H3620" s="7">
        <v>2.90597723805542E-2</v>
      </c>
      <c r="I3620" t="s">
        <v>162</v>
      </c>
      <c r="J3620" t="s">
        <v>439</v>
      </c>
      <c r="K3620" t="s">
        <v>130</v>
      </c>
      <c r="L3620" t="s">
        <v>1052</v>
      </c>
    </row>
    <row r="3621" spans="1:12" hidden="1">
      <c r="A3621" t="s">
        <v>162</v>
      </c>
      <c r="B3621" t="s">
        <v>2424</v>
      </c>
      <c r="C3621" t="s">
        <v>1301</v>
      </c>
      <c r="D3621" t="s">
        <v>1307</v>
      </c>
      <c r="E3621" s="7">
        <v>1.09930611461717E-5</v>
      </c>
      <c r="F3621" s="9">
        <v>-0.25689121498636275</v>
      </c>
      <c r="G3621" s="9">
        <v>0.7278822379471761</v>
      </c>
      <c r="H3621" s="7">
        <v>0.55245939958460299</v>
      </c>
      <c r="I3621" t="s">
        <v>162</v>
      </c>
      <c r="J3621" t="s">
        <v>439</v>
      </c>
      <c r="K3621" t="s">
        <v>130</v>
      </c>
      <c r="L3621" t="s">
        <v>1052</v>
      </c>
    </row>
    <row r="3622" spans="1:12">
      <c r="A3622" t="s">
        <v>162</v>
      </c>
      <c r="B3622" t="s">
        <v>2425</v>
      </c>
      <c r="C3622" t="s">
        <v>1297</v>
      </c>
      <c r="D3622" t="s">
        <v>1296</v>
      </c>
      <c r="E3622" s="7">
        <v>1.30757074801504E-4</v>
      </c>
      <c r="F3622" s="9">
        <v>-2.9816704310542419</v>
      </c>
      <c r="G3622" s="9">
        <v>0.7279150196590668</v>
      </c>
      <c r="H3622" s="7">
        <v>4.29802364271617E-2</v>
      </c>
      <c r="I3622" t="s">
        <v>162</v>
      </c>
      <c r="J3622" t="s">
        <v>439</v>
      </c>
      <c r="K3622" t="s">
        <v>130</v>
      </c>
      <c r="L3622" t="s">
        <v>1052</v>
      </c>
    </row>
    <row r="3623" spans="1:12" hidden="1">
      <c r="A3623" t="s">
        <v>162</v>
      </c>
      <c r="B3623" t="s">
        <v>2482</v>
      </c>
      <c r="C3623" t="s">
        <v>1296</v>
      </c>
      <c r="D3623" t="s">
        <v>1301</v>
      </c>
      <c r="E3623" s="7">
        <v>3.45723698697862E-5</v>
      </c>
      <c r="F3623" s="9">
        <v>1.2061129447275856</v>
      </c>
      <c r="G3623" s="9">
        <v>0.39644244490343078</v>
      </c>
      <c r="H3623" s="7">
        <v>8.1118876967173598E-2</v>
      </c>
      <c r="I3623" t="s">
        <v>162</v>
      </c>
      <c r="J3623" t="s">
        <v>439</v>
      </c>
      <c r="K3623" t="s">
        <v>130</v>
      </c>
      <c r="L3623" t="s">
        <v>1052</v>
      </c>
    </row>
    <row r="3624" spans="1:12" hidden="1">
      <c r="A3624" t="s">
        <v>162</v>
      </c>
      <c r="B3624" t="s">
        <v>2426</v>
      </c>
      <c r="C3624" t="s">
        <v>1296</v>
      </c>
      <c r="D3624" t="s">
        <v>1297</v>
      </c>
      <c r="E3624" s="7">
        <v>1.29747838295143E-5</v>
      </c>
      <c r="F3624" s="9">
        <v>7.4978987535310689E-4</v>
      </c>
      <c r="G3624" s="9">
        <v>0.69562124641206757</v>
      </c>
      <c r="H3624" s="7">
        <v>0.97380940198065702</v>
      </c>
      <c r="I3624" t="s">
        <v>162</v>
      </c>
      <c r="J3624" t="s">
        <v>439</v>
      </c>
      <c r="K3624" t="s">
        <v>130</v>
      </c>
      <c r="L3624" t="s">
        <v>1052</v>
      </c>
    </row>
    <row r="3625" spans="1:12" hidden="1">
      <c r="A3625" t="s">
        <v>162</v>
      </c>
      <c r="B3625" t="s">
        <v>2427</v>
      </c>
      <c r="C3625" t="s">
        <v>1296</v>
      </c>
      <c r="D3625" t="s">
        <v>1297</v>
      </c>
      <c r="E3625" s="7">
        <v>6.8682262118985097E-6</v>
      </c>
      <c r="F3625" s="9">
        <v>1.6307387583484836</v>
      </c>
      <c r="G3625" s="9">
        <v>0.72763362683704835</v>
      </c>
      <c r="H3625" s="7">
        <v>0.13438068751832899</v>
      </c>
      <c r="I3625" t="s">
        <v>162</v>
      </c>
      <c r="J3625" t="s">
        <v>439</v>
      </c>
      <c r="K3625" t="s">
        <v>130</v>
      </c>
      <c r="L3625" t="s">
        <v>1052</v>
      </c>
    </row>
    <row r="3626" spans="1:12" hidden="1">
      <c r="A3626" t="s">
        <v>162</v>
      </c>
      <c r="B3626" t="s">
        <v>2428</v>
      </c>
      <c r="C3626" t="s">
        <v>1296</v>
      </c>
      <c r="D3626" t="s">
        <v>1297</v>
      </c>
      <c r="E3626" s="7">
        <v>1.4198822380510401E-5</v>
      </c>
      <c r="F3626" s="9">
        <v>0.13803012199555367</v>
      </c>
      <c r="G3626" s="9">
        <v>0.69841666826022075</v>
      </c>
      <c r="H3626" s="7">
        <v>0.65663831135813999</v>
      </c>
      <c r="I3626" t="s">
        <v>162</v>
      </c>
      <c r="J3626" t="s">
        <v>439</v>
      </c>
      <c r="K3626" t="s">
        <v>130</v>
      </c>
      <c r="L3626" t="s">
        <v>1052</v>
      </c>
    </row>
    <row r="3627" spans="1:12" hidden="1">
      <c r="A3627" t="s">
        <v>162</v>
      </c>
      <c r="B3627" t="s">
        <v>2429</v>
      </c>
      <c r="C3627" t="s">
        <v>1452</v>
      </c>
      <c r="D3627" t="s">
        <v>1307</v>
      </c>
      <c r="E3627" s="7">
        <v>1.81280777865429E-5</v>
      </c>
      <c r="F3627" s="9">
        <v>0.26880737652880493</v>
      </c>
      <c r="G3627" s="9">
        <v>0.72791309120046477</v>
      </c>
      <c r="H3627" s="7">
        <v>0.54339426955668302</v>
      </c>
      <c r="I3627" t="s">
        <v>162</v>
      </c>
      <c r="J3627" t="s">
        <v>439</v>
      </c>
      <c r="K3627" t="s">
        <v>130</v>
      </c>
      <c r="L3627" t="s">
        <v>1052</v>
      </c>
    </row>
    <row r="3628" spans="1:12" hidden="1">
      <c r="A3628" t="s">
        <v>162</v>
      </c>
      <c r="B3628" t="s">
        <v>2430</v>
      </c>
      <c r="C3628" t="s">
        <v>1296</v>
      </c>
      <c r="D3628" t="s">
        <v>1297</v>
      </c>
      <c r="E3628" s="7">
        <v>6.2936286599754002E-5</v>
      </c>
      <c r="F3628" s="9">
        <v>-1.2165606425097513</v>
      </c>
      <c r="G3628" s="9">
        <v>0.40339495324538993</v>
      </c>
      <c r="H3628" s="7">
        <v>8.2456489943824596E-2</v>
      </c>
      <c r="I3628" t="s">
        <v>162</v>
      </c>
      <c r="J3628" t="s">
        <v>439</v>
      </c>
      <c r="K3628" t="s">
        <v>130</v>
      </c>
      <c r="L3628" t="s">
        <v>1052</v>
      </c>
    </row>
    <row r="3629" spans="1:12" hidden="1">
      <c r="A3629" t="s">
        <v>162</v>
      </c>
      <c r="B3629" t="s">
        <v>2431</v>
      </c>
      <c r="C3629" t="s">
        <v>1296</v>
      </c>
      <c r="D3629" t="s">
        <v>1297</v>
      </c>
      <c r="E3629" s="7">
        <v>1.76726259985611E-5</v>
      </c>
      <c r="F3629" s="9">
        <v>-0.47976201315813871</v>
      </c>
      <c r="G3629" s="9">
        <v>0.53241911263129293</v>
      </c>
      <c r="H3629" s="7">
        <v>0.342487359082015</v>
      </c>
      <c r="I3629" t="s">
        <v>162</v>
      </c>
      <c r="J3629" t="s">
        <v>439</v>
      </c>
      <c r="K3629" t="s">
        <v>130</v>
      </c>
      <c r="L3629" t="s">
        <v>1052</v>
      </c>
    </row>
    <row r="3630" spans="1:12" hidden="1">
      <c r="A3630" t="s">
        <v>162</v>
      </c>
      <c r="B3630" t="s">
        <v>2432</v>
      </c>
      <c r="C3630" t="s">
        <v>2433</v>
      </c>
      <c r="D3630" t="s">
        <v>1296</v>
      </c>
      <c r="E3630" s="7">
        <v>3.3666444026340502E-5</v>
      </c>
      <c r="F3630" s="9">
        <v>-1.7482619459181759</v>
      </c>
      <c r="G3630" s="9">
        <v>0.73065728989333334</v>
      </c>
      <c r="H3630" s="7">
        <v>0.12190097532198201</v>
      </c>
      <c r="I3630" t="s">
        <v>162</v>
      </c>
      <c r="J3630" t="s">
        <v>439</v>
      </c>
      <c r="K3630" t="s">
        <v>130</v>
      </c>
      <c r="L3630" t="s">
        <v>1052</v>
      </c>
    </row>
    <row r="3631" spans="1:12" hidden="1">
      <c r="A3631" t="s">
        <v>162</v>
      </c>
      <c r="B3631" t="s">
        <v>2434</v>
      </c>
      <c r="C3631" t="s">
        <v>1301</v>
      </c>
      <c r="D3631" t="s">
        <v>1307</v>
      </c>
      <c r="E3631" s="7">
        <v>4.9406643935333699E-5</v>
      </c>
      <c r="F3631" s="9">
        <v>-1.2078542705967614</v>
      </c>
      <c r="G3631" s="9">
        <v>0.38566437702575229</v>
      </c>
      <c r="H3631" s="7">
        <v>7.6775190347557795E-2</v>
      </c>
      <c r="I3631" t="s">
        <v>162</v>
      </c>
      <c r="J3631" t="s">
        <v>439</v>
      </c>
      <c r="K3631" t="s">
        <v>130</v>
      </c>
      <c r="L3631" t="s">
        <v>1052</v>
      </c>
    </row>
    <row r="3632" spans="1:12" hidden="1">
      <c r="A3632" t="s">
        <v>162</v>
      </c>
      <c r="B3632" t="s">
        <v>2434</v>
      </c>
      <c r="C3632" t="s">
        <v>1301</v>
      </c>
      <c r="D3632" t="s">
        <v>1302</v>
      </c>
      <c r="E3632" s="7">
        <v>1.14933235568499E-5</v>
      </c>
      <c r="F3632" s="9">
        <v>-1.8243653691758885</v>
      </c>
      <c r="G3632" s="9">
        <v>0.59598673218984988</v>
      </c>
      <c r="H3632" s="7">
        <v>8.0188163899983095E-2</v>
      </c>
      <c r="I3632" t="s">
        <v>162</v>
      </c>
      <c r="J3632" t="s">
        <v>439</v>
      </c>
      <c r="K3632" t="s">
        <v>130</v>
      </c>
      <c r="L3632" t="s">
        <v>1052</v>
      </c>
    </row>
    <row r="3633" spans="1:12" hidden="1">
      <c r="A3633" t="s">
        <v>162</v>
      </c>
      <c r="B3633" t="s">
        <v>2435</v>
      </c>
      <c r="C3633" t="s">
        <v>1307</v>
      </c>
      <c r="D3633" t="s">
        <v>1301</v>
      </c>
      <c r="E3633" s="7">
        <v>3.0951128168621701E-5</v>
      </c>
      <c r="F3633" s="9">
        <v>-0.47568745233629289</v>
      </c>
      <c r="G3633" s="9">
        <v>0.59203528597568367</v>
      </c>
      <c r="H3633" s="7">
        <v>0.37005547206099199</v>
      </c>
      <c r="I3633" t="s">
        <v>162</v>
      </c>
      <c r="J3633" t="s">
        <v>439</v>
      </c>
      <c r="K3633" t="s">
        <v>130</v>
      </c>
      <c r="L3633" t="s">
        <v>1052</v>
      </c>
    </row>
    <row r="3634" spans="1:12" hidden="1">
      <c r="A3634" t="s">
        <v>162</v>
      </c>
      <c r="B3634" t="s">
        <v>2436</v>
      </c>
      <c r="C3634" t="s">
        <v>1301</v>
      </c>
      <c r="D3634" t="s">
        <v>1307</v>
      </c>
      <c r="E3634" s="7">
        <v>2.0269851484106601E-4</v>
      </c>
      <c r="F3634" s="9">
        <v>4.9634984280716409E-3</v>
      </c>
      <c r="G3634" s="9">
        <v>0.72826239208607024</v>
      </c>
      <c r="H3634" s="7">
        <v>0.93420438308250597</v>
      </c>
      <c r="I3634" t="s">
        <v>162</v>
      </c>
      <c r="J3634" t="s">
        <v>439</v>
      </c>
      <c r="K3634" t="s">
        <v>130</v>
      </c>
      <c r="L3634" t="s">
        <v>1052</v>
      </c>
    </row>
    <row r="3635" spans="1:12" hidden="1">
      <c r="A3635" t="s">
        <v>162</v>
      </c>
      <c r="B3635" t="s">
        <v>2437</v>
      </c>
      <c r="C3635" t="s">
        <v>1301</v>
      </c>
      <c r="D3635" t="s">
        <v>1297</v>
      </c>
      <c r="E3635" s="7">
        <v>1.01219697353105E-5</v>
      </c>
      <c r="F3635" s="9">
        <v>-6.3269539991317472E-2</v>
      </c>
      <c r="G3635" s="9">
        <v>0.61314279706687858</v>
      </c>
      <c r="H3635" s="7">
        <v>0.74803586075639505</v>
      </c>
      <c r="I3635" t="s">
        <v>162</v>
      </c>
      <c r="J3635" t="s">
        <v>439</v>
      </c>
      <c r="K3635" t="s">
        <v>130</v>
      </c>
      <c r="L3635" t="s">
        <v>1052</v>
      </c>
    </row>
    <row r="3636" spans="1:12" hidden="1">
      <c r="A3636" t="s">
        <v>162</v>
      </c>
      <c r="B3636" t="s">
        <v>2437</v>
      </c>
      <c r="C3636" t="s">
        <v>1395</v>
      </c>
      <c r="D3636" t="s">
        <v>1301</v>
      </c>
      <c r="E3636" s="7">
        <v>1.08651752668213E-5</v>
      </c>
      <c r="F3636" s="9">
        <v>1.0830647048689008</v>
      </c>
      <c r="G3636" s="9">
        <v>0.72364469992779046</v>
      </c>
      <c r="H3636" s="7">
        <v>0.22118287249990201</v>
      </c>
      <c r="I3636" t="s">
        <v>162</v>
      </c>
      <c r="J3636" t="s">
        <v>439</v>
      </c>
      <c r="K3636" t="s">
        <v>130</v>
      </c>
      <c r="L3636" t="s">
        <v>1052</v>
      </c>
    </row>
    <row r="3637" spans="1:12" hidden="1">
      <c r="A3637" t="s">
        <v>162</v>
      </c>
      <c r="B3637" t="s">
        <v>2438</v>
      </c>
      <c r="C3637" t="s">
        <v>1307</v>
      </c>
      <c r="D3637" t="s">
        <v>1301</v>
      </c>
      <c r="E3637" s="7">
        <v>8.9831406824595903E-6</v>
      </c>
      <c r="F3637" s="9">
        <v>-2.1779419877156605</v>
      </c>
      <c r="G3637" s="9">
        <v>0.72938703562360141</v>
      </c>
      <c r="H3637" s="7">
        <v>8.3987942052813597E-2</v>
      </c>
      <c r="I3637" t="s">
        <v>162</v>
      </c>
      <c r="J3637" t="s">
        <v>439</v>
      </c>
      <c r="K3637" t="s">
        <v>130</v>
      </c>
      <c r="L3637" t="s">
        <v>1052</v>
      </c>
    </row>
    <row r="3638" spans="1:12" hidden="1">
      <c r="A3638" t="s">
        <v>162</v>
      </c>
      <c r="B3638" t="s">
        <v>2439</v>
      </c>
      <c r="C3638" t="s">
        <v>1296</v>
      </c>
      <c r="D3638" t="s">
        <v>1297</v>
      </c>
      <c r="E3638" s="7">
        <v>1.38196326867749E-5</v>
      </c>
      <c r="F3638" s="9">
        <v>0.3325223075168906</v>
      </c>
      <c r="G3638" s="9">
        <v>0.72782439867003801</v>
      </c>
      <c r="H3638" s="7">
        <v>0.49908966941313099</v>
      </c>
      <c r="I3638" t="s">
        <v>162</v>
      </c>
      <c r="J3638" t="s">
        <v>439</v>
      </c>
      <c r="K3638" t="s">
        <v>130</v>
      </c>
      <c r="L3638" t="s">
        <v>1052</v>
      </c>
    </row>
    <row r="3639" spans="1:12" hidden="1">
      <c r="A3639" t="s">
        <v>162</v>
      </c>
      <c r="B3639" t="s">
        <v>2440</v>
      </c>
      <c r="C3639" t="s">
        <v>1307</v>
      </c>
      <c r="D3639" t="s">
        <v>1297</v>
      </c>
      <c r="E3639" s="7">
        <v>4.5947265090487199E-5</v>
      </c>
      <c r="F3639" s="9">
        <v>-0.29018877950669997</v>
      </c>
      <c r="G3639" s="9">
        <v>0.6122067796483539</v>
      </c>
      <c r="H3639" s="7">
        <v>0.49115064861194602</v>
      </c>
      <c r="I3639" t="s">
        <v>162</v>
      </c>
      <c r="J3639" t="s">
        <v>439</v>
      </c>
      <c r="K3639" t="s">
        <v>130</v>
      </c>
      <c r="L3639" t="s">
        <v>1052</v>
      </c>
    </row>
    <row r="3640" spans="1:12" hidden="1">
      <c r="A3640" t="s">
        <v>162</v>
      </c>
      <c r="B3640" t="s">
        <v>2441</v>
      </c>
      <c r="C3640" t="s">
        <v>1307</v>
      </c>
      <c r="D3640" t="s">
        <v>1452</v>
      </c>
      <c r="E3640" s="7">
        <v>1.41384678515081E-5</v>
      </c>
      <c r="F3640" s="9">
        <v>0.30984963570266061</v>
      </c>
      <c r="G3640" s="9">
        <v>0.72824114950241292</v>
      </c>
      <c r="H3640" s="7">
        <v>0.51421685452178401</v>
      </c>
      <c r="I3640" t="s">
        <v>162</v>
      </c>
      <c r="J3640" t="s">
        <v>439</v>
      </c>
      <c r="K3640" t="s">
        <v>130</v>
      </c>
      <c r="L3640" t="s">
        <v>1052</v>
      </c>
    </row>
    <row r="3641" spans="1:12" hidden="1">
      <c r="A3641" t="s">
        <v>162</v>
      </c>
      <c r="B3641" t="s">
        <v>2442</v>
      </c>
      <c r="C3641" t="s">
        <v>1301</v>
      </c>
      <c r="D3641" t="s">
        <v>1307</v>
      </c>
      <c r="E3641" s="7">
        <v>3.6693916335742299E-6</v>
      </c>
      <c r="F3641" s="9">
        <v>0.12649563253997648</v>
      </c>
      <c r="G3641" s="9">
        <v>0.69863309920216587</v>
      </c>
      <c r="H3641" s="7">
        <v>0.67046249412673997</v>
      </c>
      <c r="I3641" t="s">
        <v>162</v>
      </c>
      <c r="J3641" t="s">
        <v>439</v>
      </c>
      <c r="K3641" t="s">
        <v>130</v>
      </c>
      <c r="L3641" t="s">
        <v>1052</v>
      </c>
    </row>
    <row r="3642" spans="1:12" hidden="1">
      <c r="A3642" t="s">
        <v>162</v>
      </c>
      <c r="B3642" t="s">
        <v>2443</v>
      </c>
      <c r="C3642" t="s">
        <v>1296</v>
      </c>
      <c r="D3642" t="s">
        <v>1301</v>
      </c>
      <c r="E3642" s="7">
        <v>4.2067346172423303E-5</v>
      </c>
      <c r="F3642" s="9">
        <v>-1.8872116148076962E-2</v>
      </c>
      <c r="G3642" s="9">
        <v>0.53035134716866517</v>
      </c>
      <c r="H3642" s="7">
        <v>0.85037679325887205</v>
      </c>
      <c r="I3642" t="s">
        <v>162</v>
      </c>
      <c r="J3642" t="s">
        <v>439</v>
      </c>
      <c r="K3642" t="s">
        <v>130</v>
      </c>
      <c r="L3642" t="s">
        <v>1052</v>
      </c>
    </row>
    <row r="3643" spans="1:12" hidden="1">
      <c r="A3643" t="s">
        <v>162</v>
      </c>
      <c r="B3643" t="s">
        <v>2483</v>
      </c>
      <c r="C3643" t="s">
        <v>1301</v>
      </c>
      <c r="D3643" t="s">
        <v>1296</v>
      </c>
      <c r="E3643" s="7">
        <v>5.3051860247145E-5</v>
      </c>
      <c r="F3643" s="9">
        <v>-0.40343616388036946</v>
      </c>
      <c r="G3643" s="9">
        <v>0.58878578155661798</v>
      </c>
      <c r="H3643" s="7">
        <v>0.40780176808859098</v>
      </c>
      <c r="I3643" t="s">
        <v>162</v>
      </c>
      <c r="J3643" t="s">
        <v>439</v>
      </c>
      <c r="K3643" t="s">
        <v>130</v>
      </c>
      <c r="L3643" t="s">
        <v>1052</v>
      </c>
    </row>
    <row r="3644" spans="1:12" hidden="1">
      <c r="A3644" t="s">
        <v>162</v>
      </c>
      <c r="B3644" t="s">
        <v>2444</v>
      </c>
      <c r="C3644" t="s">
        <v>1296</v>
      </c>
      <c r="D3644" t="s">
        <v>1297</v>
      </c>
      <c r="E3644" s="7">
        <v>3.0126394298704899E-5</v>
      </c>
      <c r="F3644" s="9">
        <v>-0.62548258598008821</v>
      </c>
      <c r="G3644" s="9">
        <v>0.47063305593565136</v>
      </c>
      <c r="H3644" s="7">
        <v>0.248978938761234</v>
      </c>
      <c r="I3644" t="s">
        <v>162</v>
      </c>
      <c r="J3644" t="s">
        <v>439</v>
      </c>
      <c r="K3644" t="s">
        <v>130</v>
      </c>
      <c r="L3644" t="s">
        <v>1052</v>
      </c>
    </row>
    <row r="3645" spans="1:12" hidden="1">
      <c r="A3645" t="s">
        <v>162</v>
      </c>
      <c r="B3645" t="s">
        <v>2445</v>
      </c>
      <c r="C3645" t="s">
        <v>1301</v>
      </c>
      <c r="D3645" t="s">
        <v>1307</v>
      </c>
      <c r="E3645" s="7">
        <v>5.5395451385214702E-5</v>
      </c>
      <c r="F3645" s="9">
        <v>-0.75050879591705211</v>
      </c>
      <c r="G3645" s="9">
        <v>0.45473243069751801</v>
      </c>
      <c r="H3645" s="7">
        <v>0.19889899458652499</v>
      </c>
      <c r="I3645" t="s">
        <v>162</v>
      </c>
      <c r="J3645" t="s">
        <v>439</v>
      </c>
      <c r="K3645" t="s">
        <v>130</v>
      </c>
      <c r="L3645" t="s">
        <v>1052</v>
      </c>
    </row>
    <row r="3646" spans="1:12" hidden="1">
      <c r="A3646" t="s">
        <v>162</v>
      </c>
      <c r="B3646" t="s">
        <v>2446</v>
      </c>
      <c r="C3646" t="s">
        <v>1307</v>
      </c>
      <c r="D3646" t="s">
        <v>1301</v>
      </c>
      <c r="E3646" s="7">
        <v>5.2834943002769598E-6</v>
      </c>
      <c r="F3646" s="9">
        <v>-2.1235840962006933</v>
      </c>
      <c r="G3646" s="9">
        <v>0.69535043888638726</v>
      </c>
      <c r="H3646" s="7">
        <v>8.0539709892575306E-2</v>
      </c>
      <c r="I3646" t="s">
        <v>162</v>
      </c>
      <c r="J3646" t="s">
        <v>439</v>
      </c>
      <c r="K3646" t="s">
        <v>130</v>
      </c>
      <c r="L3646" t="s">
        <v>1052</v>
      </c>
    </row>
    <row r="3647" spans="1:12" hidden="1">
      <c r="A3647" t="s">
        <v>162</v>
      </c>
      <c r="B3647" t="s">
        <v>2447</v>
      </c>
      <c r="C3647" t="s">
        <v>1301</v>
      </c>
      <c r="D3647" t="s">
        <v>1307</v>
      </c>
      <c r="E3647" s="7">
        <v>3.1102339375020797E-5</v>
      </c>
      <c r="F3647" s="9">
        <v>-0.68460252256543408</v>
      </c>
      <c r="G3647" s="9">
        <v>0.39976939507632825</v>
      </c>
      <c r="H3647" s="7">
        <v>0.19066216062071401</v>
      </c>
      <c r="I3647" t="s">
        <v>162</v>
      </c>
      <c r="J3647" t="s">
        <v>439</v>
      </c>
      <c r="K3647" t="s">
        <v>130</v>
      </c>
      <c r="L3647" t="s">
        <v>1052</v>
      </c>
    </row>
    <row r="3648" spans="1:12">
      <c r="A3648" t="s">
        <v>162</v>
      </c>
      <c r="B3648" t="s">
        <v>2448</v>
      </c>
      <c r="C3648" t="s">
        <v>1301</v>
      </c>
      <c r="D3648" t="s">
        <v>1296</v>
      </c>
      <c r="E3648" s="7">
        <v>3.5374961153942301E-5</v>
      </c>
      <c r="F3648" s="9">
        <v>-2.1268726322954428</v>
      </c>
      <c r="G3648" s="9">
        <v>0.39682993785169379</v>
      </c>
      <c r="H3648" s="7">
        <v>2.06078181951059E-2</v>
      </c>
      <c r="I3648" t="s">
        <v>162</v>
      </c>
      <c r="J3648" t="s">
        <v>439</v>
      </c>
      <c r="K3648" t="s">
        <v>130</v>
      </c>
      <c r="L3648" t="s">
        <v>1052</v>
      </c>
    </row>
    <row r="3649" spans="1:12" hidden="1">
      <c r="A3649" t="s">
        <v>162</v>
      </c>
      <c r="B3649" t="s">
        <v>2449</v>
      </c>
      <c r="C3649" t="s">
        <v>1296</v>
      </c>
      <c r="D3649" t="s">
        <v>1307</v>
      </c>
      <c r="E3649" s="7">
        <v>1.01433588760654E-4</v>
      </c>
      <c r="F3649" s="9">
        <v>-0.33691203674630055</v>
      </c>
      <c r="G3649" s="9">
        <v>0.38918017503182295</v>
      </c>
      <c r="H3649" s="7">
        <v>0.35214937425760301</v>
      </c>
      <c r="I3649" t="s">
        <v>162</v>
      </c>
      <c r="J3649" t="s">
        <v>439</v>
      </c>
      <c r="K3649" t="s">
        <v>130</v>
      </c>
      <c r="L3649" t="s">
        <v>1052</v>
      </c>
    </row>
    <row r="3650" spans="1:12">
      <c r="A3650" t="s">
        <v>162</v>
      </c>
      <c r="B3650" t="s">
        <v>2450</v>
      </c>
      <c r="C3650" t="s">
        <v>1297</v>
      </c>
      <c r="D3650" t="s">
        <v>1301</v>
      </c>
      <c r="E3650" s="7">
        <v>6.2133542558151004E-5</v>
      </c>
      <c r="F3650" s="9">
        <v>-2.8206492434153145</v>
      </c>
      <c r="G3650" s="9">
        <v>0.34484219181089193</v>
      </c>
      <c r="H3650" s="7">
        <v>4.2365587301674097E-3</v>
      </c>
      <c r="I3650" t="s">
        <v>162</v>
      </c>
      <c r="J3650" t="s">
        <v>439</v>
      </c>
      <c r="K3650" t="s">
        <v>130</v>
      </c>
      <c r="L3650" t="s">
        <v>1052</v>
      </c>
    </row>
    <row r="3651" spans="1:12" hidden="1">
      <c r="A3651" t="s">
        <v>162</v>
      </c>
      <c r="B3651" t="s">
        <v>2451</v>
      </c>
      <c r="C3651" t="s">
        <v>1301</v>
      </c>
      <c r="D3651" t="s">
        <v>1296</v>
      </c>
      <c r="E3651" s="7">
        <v>1.11370246195166E-5</v>
      </c>
      <c r="F3651" s="9">
        <v>-1.0187730097634211</v>
      </c>
      <c r="G3651" s="9">
        <v>0.72828363652875605</v>
      </c>
      <c r="H3651" s="7">
        <v>0.236913119031405</v>
      </c>
      <c r="I3651" t="s">
        <v>162</v>
      </c>
      <c r="J3651" t="s">
        <v>439</v>
      </c>
      <c r="K3651" t="s">
        <v>130</v>
      </c>
      <c r="L3651" t="s">
        <v>1052</v>
      </c>
    </row>
    <row r="3652" spans="1:12" hidden="1">
      <c r="A3652" t="s">
        <v>162</v>
      </c>
      <c r="B3652" t="s">
        <v>2484</v>
      </c>
      <c r="C3652" t="s">
        <v>1296</v>
      </c>
      <c r="D3652" t="s">
        <v>1297</v>
      </c>
      <c r="E3652" s="7">
        <v>1.2732115131907899E-4</v>
      </c>
      <c r="F3652" s="9">
        <v>-1.1157826697163165</v>
      </c>
      <c r="G3652" s="9">
        <v>0.29318495044467596</v>
      </c>
      <c r="H3652" s="7">
        <v>5.1077515903711901E-2</v>
      </c>
      <c r="I3652" t="s">
        <v>162</v>
      </c>
      <c r="J3652" t="s">
        <v>439</v>
      </c>
      <c r="K3652" t="s">
        <v>130</v>
      </c>
      <c r="L3652" t="s">
        <v>1052</v>
      </c>
    </row>
    <row r="3653" spans="1:12" hidden="1">
      <c r="A3653" t="s">
        <v>162</v>
      </c>
      <c r="B3653" t="s">
        <v>2452</v>
      </c>
      <c r="C3653" t="s">
        <v>1296</v>
      </c>
      <c r="D3653" t="s">
        <v>1307</v>
      </c>
      <c r="E3653" s="7">
        <v>1.44326670116009E-5</v>
      </c>
      <c r="F3653" s="9">
        <v>-4.923494954797665E-3</v>
      </c>
      <c r="G3653" s="9">
        <v>0.70090148345545933</v>
      </c>
      <c r="H3653" s="7">
        <v>0.93320559169684403</v>
      </c>
      <c r="I3653" t="s">
        <v>162</v>
      </c>
      <c r="J3653" t="s">
        <v>439</v>
      </c>
      <c r="K3653" t="s">
        <v>130</v>
      </c>
      <c r="L3653" t="s">
        <v>1052</v>
      </c>
    </row>
    <row r="3654" spans="1:12" hidden="1">
      <c r="A3654" t="s">
        <v>162</v>
      </c>
      <c r="B3654" t="s">
        <v>2453</v>
      </c>
      <c r="C3654" t="s">
        <v>1301</v>
      </c>
      <c r="D3654" t="s">
        <v>1307</v>
      </c>
      <c r="E3654" s="7">
        <v>1.49904365297408E-5</v>
      </c>
      <c r="F3654" s="9">
        <v>0.57263896365919498</v>
      </c>
      <c r="G3654" s="9">
        <v>0.5476318420191435</v>
      </c>
      <c r="H3654" s="7">
        <v>0.306507798485116</v>
      </c>
      <c r="I3654" t="s">
        <v>162</v>
      </c>
      <c r="J3654" t="s">
        <v>439</v>
      </c>
      <c r="K3654" t="s">
        <v>130</v>
      </c>
      <c r="L3654" t="s">
        <v>1052</v>
      </c>
    </row>
    <row r="3655" spans="1:12" hidden="1">
      <c r="A3655" t="s">
        <v>162</v>
      </c>
      <c r="B3655" t="s">
        <v>2454</v>
      </c>
      <c r="C3655" t="s">
        <v>1307</v>
      </c>
      <c r="D3655" t="s">
        <v>1296</v>
      </c>
      <c r="E3655" s="7">
        <v>1.29483447968823E-5</v>
      </c>
      <c r="F3655" s="9">
        <v>0.9856708184954377</v>
      </c>
      <c r="G3655" s="9">
        <v>0.69592607274915941</v>
      </c>
      <c r="H3655" s="7">
        <v>0.23400607733832199</v>
      </c>
      <c r="I3655" t="s">
        <v>162</v>
      </c>
      <c r="J3655" t="s">
        <v>439</v>
      </c>
      <c r="K3655" t="s">
        <v>130</v>
      </c>
      <c r="L3655" t="s">
        <v>1052</v>
      </c>
    </row>
    <row r="3656" spans="1:12" hidden="1">
      <c r="A3656" t="s">
        <v>162</v>
      </c>
      <c r="B3656" t="s">
        <v>2455</v>
      </c>
      <c r="C3656" t="s">
        <v>1297</v>
      </c>
      <c r="D3656" t="s">
        <v>1296</v>
      </c>
      <c r="E3656" s="7">
        <v>3.8707404114150401E-5</v>
      </c>
      <c r="F3656" s="9">
        <v>9.4089139842108455E-2</v>
      </c>
      <c r="G3656" s="9">
        <v>0.69555393550069422</v>
      </c>
      <c r="H3656" s="7">
        <v>0.71302703085685804</v>
      </c>
      <c r="I3656" t="s">
        <v>162</v>
      </c>
      <c r="J3656" t="s">
        <v>439</v>
      </c>
      <c r="K3656" t="s">
        <v>130</v>
      </c>
      <c r="L3656" t="s">
        <v>1052</v>
      </c>
    </row>
    <row r="3657" spans="1:12" hidden="1">
      <c r="A3657" t="s">
        <v>162</v>
      </c>
      <c r="B3657" t="s">
        <v>2456</v>
      </c>
      <c r="C3657" t="s">
        <v>1297</v>
      </c>
      <c r="D3657" t="s">
        <v>1296</v>
      </c>
      <c r="E3657" s="7">
        <v>3.7456824112670502E-5</v>
      </c>
      <c r="F3657" s="9">
        <v>-0.4978911829208465</v>
      </c>
      <c r="G3657" s="9">
        <v>0.69926821412424478</v>
      </c>
      <c r="H3657" s="7">
        <v>0.398774874092924</v>
      </c>
      <c r="I3657" t="s">
        <v>162</v>
      </c>
      <c r="J3657" t="s">
        <v>439</v>
      </c>
      <c r="K3657" t="s">
        <v>130</v>
      </c>
      <c r="L3657" t="s">
        <v>1052</v>
      </c>
    </row>
    <row r="3658" spans="1:12" hidden="1">
      <c r="A3658" t="s">
        <v>162</v>
      </c>
      <c r="B3658" t="s">
        <v>2457</v>
      </c>
      <c r="C3658" t="s">
        <v>1301</v>
      </c>
      <c r="D3658" t="s">
        <v>1296</v>
      </c>
      <c r="E3658" s="7">
        <v>1.37614763584343E-5</v>
      </c>
      <c r="F3658" s="9">
        <v>2.3823244840993744E-2</v>
      </c>
      <c r="G3658" s="9">
        <v>0.6985938881271706</v>
      </c>
      <c r="H3658" s="7">
        <v>0.85349064062455404</v>
      </c>
      <c r="I3658" t="s">
        <v>162</v>
      </c>
      <c r="J3658" t="s">
        <v>439</v>
      </c>
      <c r="K3658" t="s">
        <v>130</v>
      </c>
      <c r="L3658" t="s">
        <v>1052</v>
      </c>
    </row>
    <row r="3659" spans="1:12" hidden="1">
      <c r="A3659" t="s">
        <v>162</v>
      </c>
      <c r="B3659" t="s">
        <v>2458</v>
      </c>
      <c r="C3659" t="s">
        <v>1301</v>
      </c>
      <c r="D3659" t="s">
        <v>1297</v>
      </c>
      <c r="E3659" s="7">
        <v>4.2760626015564898E-5</v>
      </c>
      <c r="F3659" s="9">
        <v>0.68721006471417556</v>
      </c>
      <c r="G3659" s="9">
        <v>0.50159699371270772</v>
      </c>
      <c r="H3659" s="7">
        <v>0.241804285315391</v>
      </c>
      <c r="I3659" t="s">
        <v>162</v>
      </c>
      <c r="J3659" t="s">
        <v>439</v>
      </c>
      <c r="K3659" t="s">
        <v>130</v>
      </c>
      <c r="L3659" t="s">
        <v>1052</v>
      </c>
    </row>
    <row r="3660" spans="1:12">
      <c r="A3660" t="s">
        <v>162</v>
      </c>
      <c r="B3660" t="s">
        <v>2459</v>
      </c>
      <c r="C3660" t="s">
        <v>1301</v>
      </c>
      <c r="D3660" t="s">
        <v>1307</v>
      </c>
      <c r="E3660" s="7">
        <v>1.5631365945437401E-5</v>
      </c>
      <c r="F3660" s="9">
        <v>-3.1204478121320856</v>
      </c>
      <c r="G3660" s="9">
        <v>0.72902449069511399</v>
      </c>
      <c r="H3660" s="7">
        <v>3.8556409171496803E-2</v>
      </c>
      <c r="I3660" t="s">
        <v>162</v>
      </c>
      <c r="J3660" t="s">
        <v>439</v>
      </c>
      <c r="K3660" t="s">
        <v>130</v>
      </c>
      <c r="L3660" t="s">
        <v>1052</v>
      </c>
    </row>
    <row r="3661" spans="1:12" hidden="1">
      <c r="A3661" t="s">
        <v>162</v>
      </c>
      <c r="B3661" t="s">
        <v>2460</v>
      </c>
      <c r="C3661" t="s">
        <v>1296</v>
      </c>
      <c r="D3661" t="s">
        <v>1307</v>
      </c>
      <c r="E3661" s="7">
        <v>2.5539261410525598E-5</v>
      </c>
      <c r="F3661" s="9">
        <v>2.2417881763631908E-2</v>
      </c>
      <c r="G3661" s="9">
        <v>0.4521002195495466</v>
      </c>
      <c r="H3661" s="7">
        <v>0.82378508085477298</v>
      </c>
      <c r="I3661" t="s">
        <v>162</v>
      </c>
      <c r="J3661" t="s">
        <v>439</v>
      </c>
      <c r="K3661" t="s">
        <v>130</v>
      </c>
      <c r="L3661" t="s">
        <v>1052</v>
      </c>
    </row>
    <row r="3662" spans="1:12" hidden="1">
      <c r="A3662" t="s">
        <v>162</v>
      </c>
      <c r="B3662" t="s">
        <v>2461</v>
      </c>
      <c r="C3662" t="s">
        <v>2462</v>
      </c>
      <c r="D3662" t="s">
        <v>1297</v>
      </c>
      <c r="E3662" s="7">
        <v>1.7667086486615699E-5</v>
      </c>
      <c r="F3662" s="9">
        <v>0.24418908324951563</v>
      </c>
      <c r="G3662" s="9">
        <v>0.6002699720948611</v>
      </c>
      <c r="H3662" s="7">
        <v>0.52359881416944198</v>
      </c>
      <c r="I3662" t="s">
        <v>162</v>
      </c>
      <c r="J3662" t="s">
        <v>439</v>
      </c>
      <c r="K3662" t="s">
        <v>130</v>
      </c>
      <c r="L3662" t="s">
        <v>1052</v>
      </c>
    </row>
    <row r="3663" spans="1:12" hidden="1">
      <c r="A3663" t="s">
        <v>162</v>
      </c>
      <c r="B3663" t="s">
        <v>2463</v>
      </c>
      <c r="C3663" t="s">
        <v>1329</v>
      </c>
      <c r="D3663" t="s">
        <v>1307</v>
      </c>
      <c r="E3663" s="7">
        <v>3.1092911920676802E-5</v>
      </c>
      <c r="F3663" s="9">
        <v>-0.38572147582120114</v>
      </c>
      <c r="G3663" s="9">
        <v>0.6953773372825478</v>
      </c>
      <c r="H3663" s="7">
        <v>0.456406139890355</v>
      </c>
      <c r="I3663" t="s">
        <v>162</v>
      </c>
      <c r="J3663" t="s">
        <v>439</v>
      </c>
      <c r="K3663" t="s">
        <v>130</v>
      </c>
      <c r="L3663" t="s">
        <v>1052</v>
      </c>
    </row>
    <row r="3664" spans="1:12" hidden="1">
      <c r="A3664" t="s">
        <v>162</v>
      </c>
      <c r="B3664" t="s">
        <v>2464</v>
      </c>
      <c r="C3664" t="s">
        <v>476</v>
      </c>
      <c r="D3664" t="s">
        <v>1297</v>
      </c>
      <c r="E3664" s="7">
        <v>1.5137478202480599E-4</v>
      </c>
      <c r="F3664" s="9">
        <v>-1.0410122452715032</v>
      </c>
      <c r="G3664" s="9">
        <v>0.27727355860315211</v>
      </c>
      <c r="H3664" s="7">
        <v>5.2666832198870202E-2</v>
      </c>
      <c r="I3664" t="s">
        <v>162</v>
      </c>
      <c r="J3664" t="s">
        <v>439</v>
      </c>
      <c r="K3664" t="s">
        <v>130</v>
      </c>
      <c r="L3664" t="s">
        <v>1052</v>
      </c>
    </row>
    <row r="3665" spans="1:12" hidden="1">
      <c r="A3665" t="s">
        <v>162</v>
      </c>
      <c r="B3665" t="s">
        <v>2465</v>
      </c>
      <c r="C3665" t="s">
        <v>1301</v>
      </c>
      <c r="D3665" t="s">
        <v>1307</v>
      </c>
      <c r="E3665" s="7">
        <v>1.7586923769364399E-5</v>
      </c>
      <c r="F3665" s="9">
        <v>-0.24082643406571003</v>
      </c>
      <c r="G3665" s="9">
        <v>0.49943546520703042</v>
      </c>
      <c r="H3665" s="7">
        <v>0.48742871112645703</v>
      </c>
      <c r="I3665" t="s">
        <v>162</v>
      </c>
      <c r="J3665" t="s">
        <v>439</v>
      </c>
      <c r="K3665" t="s">
        <v>130</v>
      </c>
      <c r="L3665" t="s">
        <v>1052</v>
      </c>
    </row>
    <row r="3666" spans="1:12" hidden="1">
      <c r="A3666" t="s">
        <v>162</v>
      </c>
      <c r="B3666" t="s">
        <v>2466</v>
      </c>
      <c r="C3666" t="s">
        <v>1307</v>
      </c>
      <c r="D3666" t="s">
        <v>1301</v>
      </c>
      <c r="E3666" s="7">
        <v>1.38554940408198E-5</v>
      </c>
      <c r="F3666" s="9">
        <v>-1.4831512187765306</v>
      </c>
      <c r="G3666" s="9">
        <v>0.59139638133859829</v>
      </c>
      <c r="H3666" s="7">
        <v>0.11327822119997299</v>
      </c>
      <c r="I3666" t="s">
        <v>162</v>
      </c>
      <c r="J3666" t="s">
        <v>439</v>
      </c>
      <c r="K3666" t="s">
        <v>130</v>
      </c>
      <c r="L3666" t="s">
        <v>1052</v>
      </c>
    </row>
    <row r="3667" spans="1:12" hidden="1">
      <c r="A3667" t="s">
        <v>162</v>
      </c>
      <c r="B3667" t="s">
        <v>2467</v>
      </c>
      <c r="C3667" t="s">
        <v>1301</v>
      </c>
      <c r="D3667" t="s">
        <v>1307</v>
      </c>
      <c r="E3667" s="7">
        <v>4.52931470129789E-5</v>
      </c>
      <c r="F3667" s="9">
        <v>0.84713033184069986</v>
      </c>
      <c r="G3667" s="9">
        <v>0.43686445635402033</v>
      </c>
      <c r="H3667" s="7">
        <v>0.16376468023736701</v>
      </c>
      <c r="I3667" t="s">
        <v>162</v>
      </c>
      <c r="J3667" t="s">
        <v>439</v>
      </c>
      <c r="K3667" t="s">
        <v>130</v>
      </c>
      <c r="L3667" t="s">
        <v>1052</v>
      </c>
    </row>
    <row r="3668" spans="1:12" hidden="1">
      <c r="A3668" t="s">
        <v>162</v>
      </c>
      <c r="B3668" t="s">
        <v>2467</v>
      </c>
      <c r="C3668" t="s">
        <v>1301</v>
      </c>
      <c r="D3668" t="s">
        <v>1296</v>
      </c>
      <c r="E3668" s="7">
        <v>2.8033134079861898E-6</v>
      </c>
      <c r="F3668" s="9">
        <v>-1.3007342691789547</v>
      </c>
      <c r="G3668" s="9">
        <v>0.71755141484936269</v>
      </c>
      <c r="H3668" s="7">
        <v>0.178179870782122</v>
      </c>
      <c r="I3668" t="s">
        <v>162</v>
      </c>
      <c r="J3668" t="s">
        <v>439</v>
      </c>
      <c r="K3668" t="s">
        <v>130</v>
      </c>
      <c r="L3668" t="s">
        <v>1052</v>
      </c>
    </row>
    <row r="3669" spans="1:12" hidden="1">
      <c r="A3669" t="s">
        <v>162</v>
      </c>
      <c r="B3669" t="s">
        <v>2468</v>
      </c>
      <c r="C3669" t="s">
        <v>1301</v>
      </c>
      <c r="D3669" t="s">
        <v>1307</v>
      </c>
      <c r="E3669" s="7">
        <v>1.5117082231732299E-4</v>
      </c>
      <c r="F3669" s="9">
        <v>-0.23589604165378528</v>
      </c>
      <c r="G3669" s="9">
        <v>0.28949811237531686</v>
      </c>
      <c r="H3669" s="7">
        <v>0.36669173937958199</v>
      </c>
      <c r="I3669" t="s">
        <v>162</v>
      </c>
      <c r="J3669" t="s">
        <v>439</v>
      </c>
      <c r="K3669" t="s">
        <v>130</v>
      </c>
      <c r="L3669" t="s">
        <v>1052</v>
      </c>
    </row>
    <row r="3670" spans="1:12" hidden="1">
      <c r="A3670" t="s">
        <v>162</v>
      </c>
      <c r="B3670" t="s">
        <v>2469</v>
      </c>
      <c r="C3670" t="s">
        <v>1296</v>
      </c>
      <c r="D3670" t="s">
        <v>1297</v>
      </c>
      <c r="E3670" s="7">
        <v>5.4438142467391198E-6</v>
      </c>
      <c r="F3670" s="9">
        <v>-0.29592687790784539</v>
      </c>
      <c r="G3670" s="9">
        <v>0.6000677993957505</v>
      </c>
      <c r="H3670" s="7">
        <v>0.48252296942262701</v>
      </c>
      <c r="I3670" t="s">
        <v>162</v>
      </c>
      <c r="J3670" t="s">
        <v>439</v>
      </c>
      <c r="K3670" t="s">
        <v>130</v>
      </c>
      <c r="L3670" t="s">
        <v>1052</v>
      </c>
    </row>
    <row r="3671" spans="1:12" hidden="1">
      <c r="A3671" t="s">
        <v>162</v>
      </c>
      <c r="B3671" t="s">
        <v>2485</v>
      </c>
      <c r="C3671" t="s">
        <v>1301</v>
      </c>
      <c r="D3671" t="s">
        <v>1307</v>
      </c>
      <c r="E3671" s="7">
        <v>9.1179851117419997E-6</v>
      </c>
      <c r="F3671" s="9">
        <v>-2.0138067891533407</v>
      </c>
      <c r="G3671" s="9">
        <v>0.5482962801952822</v>
      </c>
      <c r="H3671" s="7">
        <v>5.5305732998297399E-2</v>
      </c>
      <c r="I3671" t="s">
        <v>162</v>
      </c>
      <c r="J3671" t="s">
        <v>439</v>
      </c>
      <c r="K3671" t="s">
        <v>130</v>
      </c>
      <c r="L3671" t="s">
        <v>1052</v>
      </c>
    </row>
    <row r="3672" spans="1:12" hidden="1">
      <c r="A3672" t="s">
        <v>162</v>
      </c>
      <c r="B3672" t="s">
        <v>2470</v>
      </c>
      <c r="C3672" t="s">
        <v>1301</v>
      </c>
      <c r="D3672" t="s">
        <v>1297</v>
      </c>
      <c r="E3672" s="7">
        <v>2.4692014872389798E-5</v>
      </c>
      <c r="F3672" s="9">
        <v>-1.0821926403827415E-2</v>
      </c>
      <c r="G3672" s="9">
        <v>0.58862750365814309</v>
      </c>
      <c r="H3672" s="7">
        <v>0.89214433709518304</v>
      </c>
      <c r="I3672" t="s">
        <v>162</v>
      </c>
      <c r="J3672" t="s">
        <v>439</v>
      </c>
      <c r="K3672" t="s">
        <v>130</v>
      </c>
      <c r="L3672" t="s">
        <v>1052</v>
      </c>
    </row>
    <row r="3673" spans="1:12">
      <c r="A3673" t="s">
        <v>162</v>
      </c>
      <c r="B3673" t="s">
        <v>2471</v>
      </c>
      <c r="C3673" t="s">
        <v>1301</v>
      </c>
      <c r="D3673" t="s">
        <v>1307</v>
      </c>
      <c r="E3673" s="7">
        <v>1.6206652754695701E-5</v>
      </c>
      <c r="F3673" s="9">
        <v>-3.9325671273142087</v>
      </c>
      <c r="G3673" s="9">
        <v>0.73102618405045194</v>
      </c>
      <c r="H3673" s="7">
        <v>2.0374528508172899E-2</v>
      </c>
      <c r="I3673" t="s">
        <v>162</v>
      </c>
      <c r="J3673" t="s">
        <v>439</v>
      </c>
      <c r="K3673" t="s">
        <v>130</v>
      </c>
      <c r="L3673" t="s">
        <v>1052</v>
      </c>
    </row>
    <row r="3674" spans="1:12" hidden="1">
      <c r="A3674" t="s">
        <v>162</v>
      </c>
      <c r="B3674" t="s">
        <v>2472</v>
      </c>
      <c r="C3674" t="s">
        <v>1301</v>
      </c>
      <c r="D3674" t="s">
        <v>1307</v>
      </c>
      <c r="E3674" s="7">
        <v>3.5005031327342699E-5</v>
      </c>
      <c r="F3674" s="9">
        <v>0.6654820552130567</v>
      </c>
      <c r="G3674" s="9">
        <v>0.40191458445269612</v>
      </c>
      <c r="H3674" s="7">
        <v>0.19817408977961701</v>
      </c>
      <c r="I3674" t="s">
        <v>162</v>
      </c>
      <c r="J3674" t="s">
        <v>439</v>
      </c>
      <c r="K3674" t="s">
        <v>130</v>
      </c>
      <c r="L3674" t="s">
        <v>1052</v>
      </c>
    </row>
    <row r="3675" spans="1:12" hidden="1">
      <c r="A3675" t="s">
        <v>162</v>
      </c>
      <c r="B3675" t="s">
        <v>2472</v>
      </c>
      <c r="C3675" t="s">
        <v>1301</v>
      </c>
      <c r="D3675" t="s">
        <v>1296</v>
      </c>
      <c r="E3675" s="7">
        <v>2.9072439440525999E-5</v>
      </c>
      <c r="F3675" s="9">
        <v>-1.0299195796997331</v>
      </c>
      <c r="G3675" s="9">
        <v>0.35325439475379983</v>
      </c>
      <c r="H3675" s="7">
        <v>8.7731232771508905E-2</v>
      </c>
      <c r="I3675" t="s">
        <v>162</v>
      </c>
      <c r="J3675" t="s">
        <v>439</v>
      </c>
      <c r="K3675" t="s">
        <v>130</v>
      </c>
      <c r="L3675" t="s">
        <v>1052</v>
      </c>
    </row>
    <row r="3676" spans="1:12" hidden="1">
      <c r="A3676" t="s">
        <v>162</v>
      </c>
      <c r="B3676" t="s">
        <v>2473</v>
      </c>
      <c r="C3676" t="s">
        <v>1296</v>
      </c>
      <c r="D3676" t="s">
        <v>1297</v>
      </c>
      <c r="E3676" s="7">
        <v>3.0826076509880902E-5</v>
      </c>
      <c r="F3676" s="9">
        <v>-1.618285183550298</v>
      </c>
      <c r="G3676" s="9">
        <v>0.44161150297897689</v>
      </c>
      <c r="H3676" s="7">
        <v>5.5583331181603302E-2</v>
      </c>
      <c r="I3676" t="s">
        <v>162</v>
      </c>
      <c r="J3676" t="s">
        <v>439</v>
      </c>
      <c r="K3676" t="s">
        <v>130</v>
      </c>
      <c r="L3676" t="s">
        <v>1052</v>
      </c>
    </row>
    <row r="3677" spans="1:12" hidden="1">
      <c r="A3677" t="s">
        <v>162</v>
      </c>
      <c r="B3677" t="s">
        <v>2474</v>
      </c>
      <c r="C3677" t="s">
        <v>1297</v>
      </c>
      <c r="D3677" t="s">
        <v>1307</v>
      </c>
      <c r="E3677" s="7">
        <v>7.7194650301624094E-5</v>
      </c>
      <c r="F3677" s="9">
        <v>-0.95462302773667496</v>
      </c>
      <c r="G3677" s="9">
        <v>0.61275936220543592</v>
      </c>
      <c r="H3677" s="7">
        <v>0.21197171688650601</v>
      </c>
      <c r="I3677" t="s">
        <v>162</v>
      </c>
      <c r="J3677" t="s">
        <v>439</v>
      </c>
      <c r="K3677" t="s">
        <v>130</v>
      </c>
      <c r="L3677" t="s">
        <v>1052</v>
      </c>
    </row>
    <row r="3678" spans="1:12" hidden="1">
      <c r="A3678" t="s">
        <v>162</v>
      </c>
      <c r="B3678" t="s">
        <v>2475</v>
      </c>
      <c r="C3678" t="s">
        <v>1296</v>
      </c>
      <c r="D3678" t="s">
        <v>1297</v>
      </c>
      <c r="E3678" s="7">
        <v>5.3271485202983299E-5</v>
      </c>
      <c r="F3678" s="9">
        <v>9.2876941031778279E-2</v>
      </c>
      <c r="G3678" s="9">
        <v>0.54441122791285157</v>
      </c>
      <c r="H3678" s="7">
        <v>0.67957849023971495</v>
      </c>
      <c r="I3678" t="s">
        <v>162</v>
      </c>
      <c r="J3678" t="s">
        <v>439</v>
      </c>
      <c r="K3678" t="s">
        <v>130</v>
      </c>
      <c r="L3678" t="s">
        <v>1052</v>
      </c>
    </row>
    <row r="3679" spans="1:12">
      <c r="A3679" t="s">
        <v>162</v>
      </c>
      <c r="B3679" t="s">
        <v>2476</v>
      </c>
      <c r="C3679" t="s">
        <v>1296</v>
      </c>
      <c r="D3679" t="s">
        <v>1297</v>
      </c>
      <c r="E3679" s="7">
        <v>1.2840363910241101E-5</v>
      </c>
      <c r="F3679" s="9">
        <v>-3.2013325093560954</v>
      </c>
      <c r="G3679" s="9">
        <v>0.50362960760366404</v>
      </c>
      <c r="H3679" s="7">
        <v>1.1695059565273801E-2</v>
      </c>
      <c r="I3679" t="s">
        <v>162</v>
      </c>
      <c r="J3679" t="s">
        <v>439</v>
      </c>
      <c r="K3679" t="s">
        <v>130</v>
      </c>
      <c r="L3679" t="s">
        <v>1052</v>
      </c>
    </row>
    <row r="3680" spans="1:12" hidden="1">
      <c r="A3680" t="s">
        <v>162</v>
      </c>
      <c r="B3680" t="s">
        <v>2477</v>
      </c>
      <c r="C3680" t="s">
        <v>1296</v>
      </c>
      <c r="D3680" t="s">
        <v>1297</v>
      </c>
      <c r="E3680" s="7">
        <v>1.3398931243316101E-5</v>
      </c>
      <c r="F3680" s="9">
        <v>-0.60285665362486562</v>
      </c>
      <c r="G3680" s="9">
        <v>0.50447901521754335</v>
      </c>
      <c r="H3680" s="7">
        <v>0.27432162847651598</v>
      </c>
      <c r="I3680" t="s">
        <v>162</v>
      </c>
      <c r="J3680" t="s">
        <v>439</v>
      </c>
      <c r="K3680" t="s">
        <v>130</v>
      </c>
      <c r="L3680" t="s">
        <v>1052</v>
      </c>
    </row>
    <row r="3681" spans="1:12" hidden="1">
      <c r="A3681" t="s">
        <v>162</v>
      </c>
      <c r="B3681" t="s">
        <v>2478</v>
      </c>
      <c r="C3681" t="s">
        <v>1296</v>
      </c>
      <c r="D3681" t="s">
        <v>1297</v>
      </c>
      <c r="E3681" s="7">
        <v>2.12305432035123E-5</v>
      </c>
      <c r="F3681" s="9">
        <v>1.1348156197902628</v>
      </c>
      <c r="G3681" s="9">
        <v>0.69561956340111253</v>
      </c>
      <c r="H3681" s="7">
        <v>0.201513120240494</v>
      </c>
      <c r="I3681" t="s">
        <v>162</v>
      </c>
      <c r="J3681" t="s">
        <v>439</v>
      </c>
      <c r="K3681" t="s">
        <v>130</v>
      </c>
      <c r="L3681" t="s">
        <v>1052</v>
      </c>
    </row>
    <row r="3682" spans="1:12" hidden="1">
      <c r="A3682" t="s">
        <v>162</v>
      </c>
      <c r="B3682" t="s">
        <v>2479</v>
      </c>
      <c r="C3682" t="s">
        <v>1297</v>
      </c>
      <c r="D3682" t="s">
        <v>1296</v>
      </c>
      <c r="E3682" s="7">
        <v>1.5644498748863299E-4</v>
      </c>
      <c r="F3682" s="9">
        <v>-0.15357448303743768</v>
      </c>
      <c r="G3682" s="9">
        <v>0.48454906589971936</v>
      </c>
      <c r="H3682" s="7">
        <v>0.57345054728685196</v>
      </c>
      <c r="I3682" t="s">
        <v>162</v>
      </c>
      <c r="J3682" t="s">
        <v>439</v>
      </c>
      <c r="K3682" t="s">
        <v>130</v>
      </c>
      <c r="L3682" t="s">
        <v>1052</v>
      </c>
    </row>
    <row r="3683" spans="1:12">
      <c r="A3683" t="s">
        <v>162</v>
      </c>
      <c r="B3683" t="s">
        <v>2480</v>
      </c>
      <c r="C3683" t="s">
        <v>1296</v>
      </c>
      <c r="D3683" t="s">
        <v>1297</v>
      </c>
      <c r="E3683" s="7">
        <v>4.2151554186502398E-6</v>
      </c>
      <c r="F3683" s="9">
        <v>-8.6470194767033295</v>
      </c>
      <c r="G3683" s="9">
        <v>0.74467988186814527</v>
      </c>
      <c r="H3683" s="7">
        <v>6.5537269219740604E-4</v>
      </c>
      <c r="I3683" t="s">
        <v>162</v>
      </c>
      <c r="J3683" t="s">
        <v>439</v>
      </c>
      <c r="K3683" t="s">
        <v>130</v>
      </c>
      <c r="L3683" t="s">
        <v>1052</v>
      </c>
    </row>
    <row r="3684" spans="1:12">
      <c r="A3684" t="s">
        <v>162</v>
      </c>
      <c r="B3684" t="s">
        <v>2481</v>
      </c>
      <c r="C3684" t="s">
        <v>1301</v>
      </c>
      <c r="D3684" t="s">
        <v>1395</v>
      </c>
      <c r="E3684" s="7">
        <v>1.08708571684717E-4</v>
      </c>
      <c r="F3684" s="9">
        <v>-1.5405971174152251</v>
      </c>
      <c r="G3684" s="9">
        <v>0.36746160042146236</v>
      </c>
      <c r="H3684" s="7">
        <v>4.06022431777305E-2</v>
      </c>
      <c r="I3684" t="s">
        <v>162</v>
      </c>
      <c r="J3684" t="s">
        <v>439</v>
      </c>
      <c r="K3684" t="s">
        <v>130</v>
      </c>
      <c r="L3684" t="s">
        <v>1052</v>
      </c>
    </row>
    <row r="3685" spans="1:12" hidden="1">
      <c r="A3685" t="s">
        <v>133</v>
      </c>
      <c r="B3685" t="s">
        <v>2486</v>
      </c>
      <c r="C3685" t="s">
        <v>2487</v>
      </c>
      <c r="D3685" t="s">
        <v>1296</v>
      </c>
      <c r="E3685" s="7">
        <v>1.30831828767303E-5</v>
      </c>
      <c r="F3685" s="9">
        <v>0.25803544040637111</v>
      </c>
      <c r="G3685" s="9">
        <v>3.6749459688150403</v>
      </c>
      <c r="H3685" s="7">
        <v>0.79102434971885904</v>
      </c>
      <c r="I3685" t="s">
        <v>133</v>
      </c>
      <c r="J3685" t="s">
        <v>436</v>
      </c>
      <c r="K3685" t="s">
        <v>80</v>
      </c>
      <c r="L3685" t="s">
        <v>1052</v>
      </c>
    </row>
    <row r="3686" spans="1:12">
      <c r="A3686" t="s">
        <v>133</v>
      </c>
      <c r="B3686" t="s">
        <v>2488</v>
      </c>
      <c r="C3686" t="s">
        <v>1307</v>
      </c>
      <c r="D3686" t="s">
        <v>2489</v>
      </c>
      <c r="E3686" s="7">
        <v>1.30624459592915E-4</v>
      </c>
      <c r="F3686" s="9">
        <v>17.45643535684162</v>
      </c>
      <c r="G3686" s="9">
        <v>3.1243898271932466</v>
      </c>
      <c r="H3686" s="7">
        <v>1.8092708196493099E-2</v>
      </c>
      <c r="I3686" t="s">
        <v>133</v>
      </c>
      <c r="J3686" t="s">
        <v>436</v>
      </c>
      <c r="K3686" t="s">
        <v>80</v>
      </c>
      <c r="L3686" t="s">
        <v>1052</v>
      </c>
    </row>
    <row r="3687" spans="1:12" hidden="1">
      <c r="A3687" t="s">
        <v>133</v>
      </c>
      <c r="B3687" t="s">
        <v>2488</v>
      </c>
      <c r="C3687" t="s">
        <v>2489</v>
      </c>
      <c r="D3687" t="s">
        <v>1307</v>
      </c>
      <c r="E3687" s="7">
        <v>1.37949424807823E-5</v>
      </c>
      <c r="F3687" s="9">
        <v>-7.0575497660087846E-4</v>
      </c>
      <c r="G3687" s="9">
        <v>3.0212169761924077</v>
      </c>
      <c r="H3687" s="7">
        <v>0.98780563557332401</v>
      </c>
      <c r="I3687" t="s">
        <v>133</v>
      </c>
      <c r="J3687" t="s">
        <v>436</v>
      </c>
      <c r="K3687" t="s">
        <v>80</v>
      </c>
      <c r="L3687" t="s">
        <v>1052</v>
      </c>
    </row>
    <row r="3688" spans="1:12" hidden="1">
      <c r="A3688" t="s">
        <v>133</v>
      </c>
      <c r="B3688" t="s">
        <v>2490</v>
      </c>
      <c r="C3688" t="s">
        <v>1307</v>
      </c>
      <c r="D3688" t="s">
        <v>1415</v>
      </c>
      <c r="E3688" s="7">
        <v>8.9308825018545999E-5</v>
      </c>
      <c r="F3688" s="9">
        <v>-1.8397774060299494</v>
      </c>
      <c r="G3688" s="9">
        <v>3.1327343073806748</v>
      </c>
      <c r="H3688" s="7">
        <v>0.44347469085005498</v>
      </c>
      <c r="I3688" t="s">
        <v>133</v>
      </c>
      <c r="J3688" t="s">
        <v>436</v>
      </c>
      <c r="K3688" t="s">
        <v>80</v>
      </c>
      <c r="L3688" t="s">
        <v>1052</v>
      </c>
    </row>
    <row r="3689" spans="1:12" hidden="1">
      <c r="A3689" t="s">
        <v>133</v>
      </c>
      <c r="B3689" t="s">
        <v>2491</v>
      </c>
      <c r="C3689" t="s">
        <v>1516</v>
      </c>
      <c r="D3689" t="s">
        <v>1296</v>
      </c>
      <c r="E3689" s="7">
        <v>1.1363894633969001E-5</v>
      </c>
      <c r="F3689" s="9">
        <v>5.7777748795560155</v>
      </c>
      <c r="G3689" s="9">
        <v>3.9270561477250352</v>
      </c>
      <c r="H3689" s="7">
        <v>0.225144821925263</v>
      </c>
      <c r="I3689" t="s">
        <v>133</v>
      </c>
      <c r="J3689" t="s">
        <v>436</v>
      </c>
      <c r="K3689" t="s">
        <v>80</v>
      </c>
      <c r="L3689" t="s">
        <v>1052</v>
      </c>
    </row>
    <row r="3690" spans="1:12" hidden="1">
      <c r="A3690" t="s">
        <v>133</v>
      </c>
      <c r="B3690" t="s">
        <v>2492</v>
      </c>
      <c r="C3690" t="s">
        <v>1302</v>
      </c>
      <c r="D3690" t="s">
        <v>1301</v>
      </c>
      <c r="E3690" s="7">
        <v>3.5358084749653397E-5</v>
      </c>
      <c r="F3690" s="9">
        <v>10.452714027855565</v>
      </c>
      <c r="G3690" s="9">
        <v>3.3614005576683854</v>
      </c>
      <c r="H3690" s="7">
        <v>7.7830610807830006E-2</v>
      </c>
      <c r="I3690" t="s">
        <v>133</v>
      </c>
      <c r="J3690" t="s">
        <v>436</v>
      </c>
      <c r="K3690" t="s">
        <v>80</v>
      </c>
      <c r="L3690" t="s">
        <v>1052</v>
      </c>
    </row>
    <row r="3691" spans="1:12">
      <c r="A3691" t="s">
        <v>133</v>
      </c>
      <c r="B3691" t="s">
        <v>2493</v>
      </c>
      <c r="C3691" t="s">
        <v>1323</v>
      </c>
      <c r="D3691" t="s">
        <v>1301</v>
      </c>
      <c r="E3691" s="7">
        <v>7.3481586636184304E-4</v>
      </c>
      <c r="F3691" s="9">
        <v>7.4491559473507136</v>
      </c>
      <c r="G3691" s="9">
        <v>1.0148311160944503</v>
      </c>
      <c r="H3691" s="7">
        <v>6.7425914627013903E-3</v>
      </c>
      <c r="I3691" t="s">
        <v>133</v>
      </c>
      <c r="J3691" t="s">
        <v>436</v>
      </c>
      <c r="K3691" t="s">
        <v>80</v>
      </c>
      <c r="L3691" t="s">
        <v>1052</v>
      </c>
    </row>
    <row r="3692" spans="1:12" hidden="1">
      <c r="A3692" t="s">
        <v>133</v>
      </c>
      <c r="B3692" t="s">
        <v>2494</v>
      </c>
      <c r="C3692" t="s">
        <v>1301</v>
      </c>
      <c r="D3692" t="s">
        <v>1307</v>
      </c>
      <c r="E3692" s="7">
        <v>7.4548434693226501E-5</v>
      </c>
      <c r="F3692" s="9">
        <v>3.5164678890618535</v>
      </c>
      <c r="G3692" s="9">
        <v>2.6595604787552682</v>
      </c>
      <c r="H3692" s="7">
        <v>0.25019780128698399</v>
      </c>
      <c r="I3692" t="s">
        <v>133</v>
      </c>
      <c r="J3692" t="s">
        <v>436</v>
      </c>
      <c r="K3692" t="s">
        <v>80</v>
      </c>
      <c r="L3692" t="s">
        <v>1052</v>
      </c>
    </row>
    <row r="3693" spans="1:12">
      <c r="A3693" t="s">
        <v>133</v>
      </c>
      <c r="B3693" t="s">
        <v>2495</v>
      </c>
      <c r="C3693" t="s">
        <v>1296</v>
      </c>
      <c r="D3693" t="s">
        <v>1297</v>
      </c>
      <c r="E3693" s="7">
        <v>7.4569440945178203E-4</v>
      </c>
      <c r="F3693" s="9">
        <v>31.907671799329361</v>
      </c>
      <c r="G3693" s="9">
        <v>1.1428050131176226</v>
      </c>
      <c r="H3693" s="7">
        <v>1.26404331109418E-7</v>
      </c>
      <c r="I3693" t="s">
        <v>133</v>
      </c>
      <c r="J3693" t="s">
        <v>436</v>
      </c>
      <c r="K3693" t="s">
        <v>80</v>
      </c>
      <c r="L3693" t="s">
        <v>1052</v>
      </c>
    </row>
    <row r="3694" spans="1:12" hidden="1">
      <c r="A3694" t="s">
        <v>133</v>
      </c>
      <c r="B3694" t="s">
        <v>2496</v>
      </c>
      <c r="C3694" t="s">
        <v>1468</v>
      </c>
      <c r="D3694" t="s">
        <v>1296</v>
      </c>
      <c r="E3694" s="7">
        <v>1.0564627405168299E-5</v>
      </c>
      <c r="F3694" s="9">
        <v>-1.0186749953178715</v>
      </c>
      <c r="G3694" s="9">
        <v>3.8460229925679901</v>
      </c>
      <c r="H3694" s="7">
        <v>0.60679769522646598</v>
      </c>
      <c r="I3694" t="s">
        <v>133</v>
      </c>
      <c r="J3694" t="s">
        <v>436</v>
      </c>
      <c r="K3694" t="s">
        <v>80</v>
      </c>
      <c r="L3694" t="s">
        <v>1052</v>
      </c>
    </row>
    <row r="3695" spans="1:12" hidden="1">
      <c r="A3695" t="s">
        <v>133</v>
      </c>
      <c r="B3695" t="s">
        <v>2497</v>
      </c>
      <c r="C3695" t="s">
        <v>1301</v>
      </c>
      <c r="D3695" t="s">
        <v>1395</v>
      </c>
      <c r="E3695" s="7">
        <v>1.30831828767303E-5</v>
      </c>
      <c r="F3695" s="9">
        <v>1.0013190159083956</v>
      </c>
      <c r="G3695" s="9">
        <v>3.6424301737837732</v>
      </c>
      <c r="H3695" s="7">
        <v>0.60006086606289799</v>
      </c>
      <c r="I3695" t="s">
        <v>133</v>
      </c>
      <c r="J3695" t="s">
        <v>436</v>
      </c>
      <c r="K3695" t="s">
        <v>80</v>
      </c>
      <c r="L3695" t="s">
        <v>1052</v>
      </c>
    </row>
    <row r="3696" spans="1:12" hidden="1">
      <c r="A3696" t="s">
        <v>133</v>
      </c>
      <c r="B3696" t="s">
        <v>2498</v>
      </c>
      <c r="C3696" t="s">
        <v>1296</v>
      </c>
      <c r="D3696" t="s">
        <v>1307</v>
      </c>
      <c r="E3696" s="7">
        <v>6.0059763914566501E-6</v>
      </c>
      <c r="F3696" s="9">
        <v>2.0998046480427877</v>
      </c>
      <c r="G3696" s="9">
        <v>3.6079271561896222</v>
      </c>
      <c r="H3696" s="7">
        <v>0.44553042130011</v>
      </c>
      <c r="I3696" t="s">
        <v>133</v>
      </c>
      <c r="J3696" t="s">
        <v>436</v>
      </c>
      <c r="K3696" t="s">
        <v>80</v>
      </c>
      <c r="L3696" t="s">
        <v>1052</v>
      </c>
    </row>
    <row r="3697" spans="1:12" hidden="1">
      <c r="A3697" t="s">
        <v>133</v>
      </c>
      <c r="B3697" t="s">
        <v>2499</v>
      </c>
      <c r="C3697" t="s">
        <v>1296</v>
      </c>
      <c r="D3697" t="s">
        <v>1297</v>
      </c>
      <c r="E3697" s="7">
        <v>4.07264353880539E-5</v>
      </c>
      <c r="F3697" s="9">
        <v>5.4236586053949267</v>
      </c>
      <c r="G3697" s="9">
        <v>2.3001912257267603</v>
      </c>
      <c r="H3697" s="7">
        <v>0.124648577896736</v>
      </c>
      <c r="I3697" t="s">
        <v>133</v>
      </c>
      <c r="J3697" t="s">
        <v>436</v>
      </c>
      <c r="K3697" t="s">
        <v>80</v>
      </c>
      <c r="L3697" t="s">
        <v>1052</v>
      </c>
    </row>
    <row r="3698" spans="1:12" hidden="1">
      <c r="A3698" t="s">
        <v>133</v>
      </c>
      <c r="B3698" t="s">
        <v>2500</v>
      </c>
      <c r="C3698" t="s">
        <v>1301</v>
      </c>
      <c r="D3698" t="s">
        <v>1307</v>
      </c>
      <c r="E3698" s="7">
        <v>7.0278822231366701E-6</v>
      </c>
      <c r="F3698" s="9">
        <v>2.045134419253908</v>
      </c>
      <c r="G3698" s="9">
        <v>3.6015848731789122</v>
      </c>
      <c r="H3698" s="7">
        <v>0.45111736364949301</v>
      </c>
      <c r="I3698" t="s">
        <v>133</v>
      </c>
      <c r="J3698" t="s">
        <v>436</v>
      </c>
      <c r="K3698" t="s">
        <v>80</v>
      </c>
      <c r="L3698" t="s">
        <v>1052</v>
      </c>
    </row>
    <row r="3699" spans="1:12" hidden="1">
      <c r="A3699" t="s">
        <v>133</v>
      </c>
      <c r="B3699" t="s">
        <v>2501</v>
      </c>
      <c r="C3699" t="s">
        <v>1296</v>
      </c>
      <c r="D3699" t="s">
        <v>1297</v>
      </c>
      <c r="E3699" s="7">
        <v>1.9032755371995199E-5</v>
      </c>
      <c r="F3699" s="9">
        <v>-1.9491430354650838</v>
      </c>
      <c r="G3699" s="9">
        <v>2.635597464101028</v>
      </c>
      <c r="H3699" s="7">
        <v>0.38980665658192898</v>
      </c>
      <c r="I3699" t="s">
        <v>133</v>
      </c>
      <c r="J3699" t="s">
        <v>436</v>
      </c>
      <c r="K3699" t="s">
        <v>80</v>
      </c>
      <c r="L3699" t="s">
        <v>1052</v>
      </c>
    </row>
    <row r="3700" spans="1:12" hidden="1">
      <c r="A3700" t="s">
        <v>133</v>
      </c>
      <c r="B3700" t="s">
        <v>2502</v>
      </c>
      <c r="C3700" t="s">
        <v>1296</v>
      </c>
      <c r="D3700" t="s">
        <v>1297</v>
      </c>
      <c r="E3700" s="7">
        <v>1.46398245701264E-5</v>
      </c>
      <c r="F3700" s="9">
        <v>-4.6266258716109414</v>
      </c>
      <c r="G3700" s="9">
        <v>3.2339672882732717</v>
      </c>
      <c r="H3700" s="7">
        <v>0.2316608805082</v>
      </c>
      <c r="I3700" t="s">
        <v>133</v>
      </c>
      <c r="J3700" t="s">
        <v>436</v>
      </c>
      <c r="K3700" t="s">
        <v>80</v>
      </c>
      <c r="L3700" t="s">
        <v>1052</v>
      </c>
    </row>
    <row r="3701" spans="1:12" hidden="1">
      <c r="A3701" t="s">
        <v>133</v>
      </c>
      <c r="B3701" t="s">
        <v>2503</v>
      </c>
      <c r="C3701" t="s">
        <v>1301</v>
      </c>
      <c r="D3701" t="s">
        <v>1307</v>
      </c>
      <c r="E3701" s="7">
        <v>3.1813241525980302E-5</v>
      </c>
      <c r="F3701" s="9">
        <v>0.2142625797392447</v>
      </c>
      <c r="G3701" s="9">
        <v>2.4825781437382726</v>
      </c>
      <c r="H3701" s="7">
        <v>0.76892629041191396</v>
      </c>
      <c r="I3701" t="s">
        <v>133</v>
      </c>
      <c r="J3701" t="s">
        <v>436</v>
      </c>
      <c r="K3701" t="s">
        <v>80</v>
      </c>
      <c r="L3701" t="s">
        <v>1052</v>
      </c>
    </row>
    <row r="3702" spans="1:12" hidden="1">
      <c r="A3702" t="s">
        <v>133</v>
      </c>
      <c r="B3702" t="s">
        <v>2486</v>
      </c>
      <c r="C3702" t="s">
        <v>2487</v>
      </c>
      <c r="D3702" t="s">
        <v>1296</v>
      </c>
      <c r="E3702" s="7">
        <v>1.3098263170303601E-5</v>
      </c>
      <c r="F3702" s="9">
        <v>0.13119410746477619</v>
      </c>
      <c r="G3702" s="9">
        <v>0.79084378657513199</v>
      </c>
      <c r="H3702" s="7">
        <v>0.68378945269194402</v>
      </c>
      <c r="I3702" t="s">
        <v>133</v>
      </c>
      <c r="J3702" t="s">
        <v>438</v>
      </c>
      <c r="K3702" t="s">
        <v>80</v>
      </c>
      <c r="L3702" t="s">
        <v>1052</v>
      </c>
    </row>
    <row r="3703" spans="1:12" hidden="1">
      <c r="A3703" t="s">
        <v>133</v>
      </c>
      <c r="B3703" t="s">
        <v>2488</v>
      </c>
      <c r="C3703" t="s">
        <v>1307</v>
      </c>
      <c r="D3703" t="s">
        <v>2489</v>
      </c>
      <c r="E3703" s="7">
        <v>1.19235407551902E-4</v>
      </c>
      <c r="F3703" s="9">
        <v>-2.0758384187604126</v>
      </c>
      <c r="G3703" s="9">
        <v>0.79988482487722956</v>
      </c>
      <c r="H3703" s="7">
        <v>0.107189826200246</v>
      </c>
      <c r="I3703" t="s">
        <v>133</v>
      </c>
      <c r="J3703" t="s">
        <v>438</v>
      </c>
      <c r="K3703" t="s">
        <v>80</v>
      </c>
      <c r="L3703" t="s">
        <v>1052</v>
      </c>
    </row>
    <row r="3704" spans="1:12" hidden="1">
      <c r="A3704" t="s">
        <v>133</v>
      </c>
      <c r="B3704" t="s">
        <v>2488</v>
      </c>
      <c r="C3704" t="s">
        <v>2489</v>
      </c>
      <c r="D3704" t="s">
        <v>1307</v>
      </c>
      <c r="E3704" s="7">
        <v>1.37990304557352E-5</v>
      </c>
      <c r="F3704" s="9">
        <v>-9.1635549667917676E-2</v>
      </c>
      <c r="G3704" s="9">
        <v>0.6447226792350006</v>
      </c>
      <c r="H3704" s="7">
        <v>0.70617091436441704</v>
      </c>
      <c r="I3704" t="s">
        <v>133</v>
      </c>
      <c r="J3704" t="s">
        <v>438</v>
      </c>
      <c r="K3704" t="s">
        <v>80</v>
      </c>
      <c r="L3704" t="s">
        <v>1052</v>
      </c>
    </row>
    <row r="3705" spans="1:12" hidden="1">
      <c r="A3705" t="s">
        <v>133</v>
      </c>
      <c r="B3705" t="s">
        <v>2490</v>
      </c>
      <c r="C3705" t="s">
        <v>1307</v>
      </c>
      <c r="D3705" t="s">
        <v>1415</v>
      </c>
      <c r="E3705" s="7">
        <v>9.2487112628303396E-5</v>
      </c>
      <c r="F3705" s="9">
        <v>0.82922492442555873</v>
      </c>
      <c r="G3705" s="9">
        <v>0.80990114423509763</v>
      </c>
      <c r="H3705" s="7">
        <v>0.311605287384147</v>
      </c>
      <c r="I3705" t="s">
        <v>133</v>
      </c>
      <c r="J3705" t="s">
        <v>438</v>
      </c>
      <c r="K3705" t="s">
        <v>80</v>
      </c>
      <c r="L3705" t="s">
        <v>1052</v>
      </c>
    </row>
    <row r="3706" spans="1:12" hidden="1">
      <c r="A3706" t="s">
        <v>133</v>
      </c>
      <c r="B3706" t="s">
        <v>2491</v>
      </c>
      <c r="C3706" t="s">
        <v>1516</v>
      </c>
      <c r="D3706" t="s">
        <v>1296</v>
      </c>
      <c r="E3706" s="7">
        <v>1.1471836641046201E-5</v>
      </c>
      <c r="F3706" s="9">
        <v>-0.18236088802528055</v>
      </c>
      <c r="G3706" s="9">
        <v>0.83910158834583626</v>
      </c>
      <c r="H3706" s="7">
        <v>0.64108286851362395</v>
      </c>
      <c r="I3706" t="s">
        <v>133</v>
      </c>
      <c r="J3706" t="s">
        <v>438</v>
      </c>
      <c r="K3706" t="s">
        <v>80</v>
      </c>
      <c r="L3706" t="s">
        <v>1052</v>
      </c>
    </row>
    <row r="3707" spans="1:12" hidden="1">
      <c r="A3707" t="s">
        <v>133</v>
      </c>
      <c r="B3707" t="s">
        <v>2492</v>
      </c>
      <c r="C3707" t="s">
        <v>1302</v>
      </c>
      <c r="D3707" t="s">
        <v>1301</v>
      </c>
      <c r="E3707" s="7">
        <v>3.8656725341287098E-5</v>
      </c>
      <c r="F3707" s="9">
        <v>-0.3288571487723681</v>
      </c>
      <c r="G3707" s="9">
        <v>0.71690942940512692</v>
      </c>
      <c r="H3707" s="7">
        <v>0.49822510664382402</v>
      </c>
      <c r="I3707" t="s">
        <v>133</v>
      </c>
      <c r="J3707" t="s">
        <v>438</v>
      </c>
      <c r="K3707" t="s">
        <v>80</v>
      </c>
      <c r="L3707" t="s">
        <v>1052</v>
      </c>
    </row>
    <row r="3708" spans="1:12">
      <c r="A3708" t="s">
        <v>133</v>
      </c>
      <c r="B3708" t="s">
        <v>2493</v>
      </c>
      <c r="C3708" t="s">
        <v>1323</v>
      </c>
      <c r="D3708" t="s">
        <v>1301</v>
      </c>
      <c r="E3708" s="7">
        <v>7.3890933500314799E-4</v>
      </c>
      <c r="F3708" s="9">
        <v>-4.1617588731133281</v>
      </c>
      <c r="G3708" s="9">
        <v>0.25264417874713863</v>
      </c>
      <c r="H3708" s="7">
        <v>4.9352865008318498E-5</v>
      </c>
      <c r="I3708" t="s">
        <v>133</v>
      </c>
      <c r="J3708" t="s">
        <v>438</v>
      </c>
      <c r="K3708" t="s">
        <v>80</v>
      </c>
      <c r="L3708" t="s">
        <v>1052</v>
      </c>
    </row>
    <row r="3709" spans="1:12" hidden="1">
      <c r="A3709" t="s">
        <v>133</v>
      </c>
      <c r="B3709" t="s">
        <v>2494</v>
      </c>
      <c r="C3709" t="s">
        <v>1301</v>
      </c>
      <c r="D3709" t="s">
        <v>1307</v>
      </c>
      <c r="E3709" s="7">
        <v>7.5279353001271099E-5</v>
      </c>
      <c r="F3709" s="9">
        <v>-0.25164560043487672</v>
      </c>
      <c r="G3709" s="9">
        <v>0.56478097579059072</v>
      </c>
      <c r="H3709" s="7">
        <v>0.50444950107185005</v>
      </c>
      <c r="I3709" t="s">
        <v>133</v>
      </c>
      <c r="J3709" t="s">
        <v>438</v>
      </c>
      <c r="K3709" t="s">
        <v>80</v>
      </c>
      <c r="L3709" t="s">
        <v>1052</v>
      </c>
    </row>
    <row r="3710" spans="1:12">
      <c r="A3710" t="s">
        <v>133</v>
      </c>
      <c r="B3710" t="s">
        <v>2495</v>
      </c>
      <c r="C3710" t="s">
        <v>1296</v>
      </c>
      <c r="D3710" t="s">
        <v>1297</v>
      </c>
      <c r="E3710" s="7">
        <v>7.5709067953806598E-4</v>
      </c>
      <c r="F3710" s="9">
        <v>-6.3169052398512777</v>
      </c>
      <c r="G3710" s="9">
        <v>0.25059902309038634</v>
      </c>
      <c r="H3710" s="7">
        <v>5.1489023190401695E-7</v>
      </c>
      <c r="I3710" t="s">
        <v>133</v>
      </c>
      <c r="J3710" t="s">
        <v>438</v>
      </c>
      <c r="K3710" t="s">
        <v>80</v>
      </c>
      <c r="L3710" t="s">
        <v>1052</v>
      </c>
    </row>
    <row r="3711" spans="1:12" hidden="1">
      <c r="A3711" t="s">
        <v>133</v>
      </c>
      <c r="B3711" t="s">
        <v>2496</v>
      </c>
      <c r="C3711" t="s">
        <v>1468</v>
      </c>
      <c r="D3711" t="s">
        <v>1296</v>
      </c>
      <c r="E3711" s="7">
        <v>1.0532065653321099E-5</v>
      </c>
      <c r="F3711" s="9">
        <v>-4.9093403923868651E-3</v>
      </c>
      <c r="G3711" s="9">
        <v>0.80291376180938623</v>
      </c>
      <c r="H3711" s="7">
        <v>0.93767320597178705</v>
      </c>
      <c r="I3711" t="s">
        <v>133</v>
      </c>
      <c r="J3711" t="s">
        <v>438</v>
      </c>
      <c r="K3711" t="s">
        <v>80</v>
      </c>
      <c r="L3711" t="s">
        <v>1052</v>
      </c>
    </row>
    <row r="3712" spans="1:12" hidden="1">
      <c r="A3712" t="s">
        <v>133</v>
      </c>
      <c r="B3712" t="s">
        <v>2497</v>
      </c>
      <c r="C3712" t="s">
        <v>1301</v>
      </c>
      <c r="D3712" t="s">
        <v>1395</v>
      </c>
      <c r="E3712" s="7">
        <v>1.3098263170303601E-5</v>
      </c>
      <c r="F3712" s="9">
        <v>8.9390307581643499E-2</v>
      </c>
      <c r="G3712" s="9">
        <v>0.79179765402991342</v>
      </c>
      <c r="H3712" s="7">
        <v>0.73687154726712301</v>
      </c>
      <c r="I3712" t="s">
        <v>133</v>
      </c>
      <c r="J3712" t="s">
        <v>438</v>
      </c>
      <c r="K3712" t="s">
        <v>80</v>
      </c>
      <c r="L3712" t="s">
        <v>1052</v>
      </c>
    </row>
    <row r="3713" spans="1:12" hidden="1">
      <c r="A3713" t="s">
        <v>133</v>
      </c>
      <c r="B3713" t="s">
        <v>2498</v>
      </c>
      <c r="C3713" t="s">
        <v>1296</v>
      </c>
      <c r="D3713" t="s">
        <v>1307</v>
      </c>
      <c r="E3713" s="7">
        <v>6.1522570268352898E-6</v>
      </c>
      <c r="F3713" s="9">
        <v>1.4391864793137044</v>
      </c>
      <c r="G3713" s="9">
        <v>0.83379958081920602</v>
      </c>
      <c r="H3713" s="7">
        <v>0.18891510475989701</v>
      </c>
      <c r="I3713" t="s">
        <v>133</v>
      </c>
      <c r="J3713" t="s">
        <v>438</v>
      </c>
      <c r="K3713" t="s">
        <v>80</v>
      </c>
      <c r="L3713" t="s">
        <v>1052</v>
      </c>
    </row>
    <row r="3714" spans="1:12" hidden="1">
      <c r="A3714" t="s">
        <v>133</v>
      </c>
      <c r="B3714" t="s">
        <v>2499</v>
      </c>
      <c r="C3714" t="s">
        <v>1296</v>
      </c>
      <c r="D3714" t="s">
        <v>1297</v>
      </c>
      <c r="E3714" s="7">
        <v>3.9540337853269203E-5</v>
      </c>
      <c r="F3714" s="9">
        <v>-1.3517235837408612</v>
      </c>
      <c r="G3714" s="9">
        <v>0.51134155644146306</v>
      </c>
      <c r="H3714" s="7">
        <v>0.10397525544762901</v>
      </c>
      <c r="I3714" t="s">
        <v>133</v>
      </c>
      <c r="J3714" t="s">
        <v>438</v>
      </c>
      <c r="K3714" t="s">
        <v>80</v>
      </c>
      <c r="L3714" t="s">
        <v>1052</v>
      </c>
    </row>
    <row r="3715" spans="1:12" hidden="1">
      <c r="A3715" t="s">
        <v>133</v>
      </c>
      <c r="B3715" t="s">
        <v>2500</v>
      </c>
      <c r="C3715" t="s">
        <v>1301</v>
      </c>
      <c r="D3715" t="s">
        <v>1307</v>
      </c>
      <c r="E3715" s="7">
        <v>6.8961635826465601E-6</v>
      </c>
      <c r="F3715" s="9">
        <v>-0.11698030284255263</v>
      </c>
      <c r="G3715" s="9">
        <v>0.83209189997300925</v>
      </c>
      <c r="H3715" s="7">
        <v>0.70769934408272195</v>
      </c>
      <c r="I3715" t="s">
        <v>133</v>
      </c>
      <c r="J3715" t="s">
        <v>438</v>
      </c>
      <c r="K3715" t="s">
        <v>80</v>
      </c>
      <c r="L3715" t="s">
        <v>1052</v>
      </c>
    </row>
    <row r="3716" spans="1:12" hidden="1">
      <c r="A3716" t="s">
        <v>133</v>
      </c>
      <c r="B3716" t="s">
        <v>2501</v>
      </c>
      <c r="C3716" t="s">
        <v>1296</v>
      </c>
      <c r="D3716" t="s">
        <v>1297</v>
      </c>
      <c r="E3716" s="7">
        <v>1.9059599367221299E-5</v>
      </c>
      <c r="F3716" s="9">
        <v>-2.4878819898495601E-2</v>
      </c>
      <c r="G3716" s="9">
        <v>0.68141300936385563</v>
      </c>
      <c r="H3716" s="7">
        <v>0.84846483138675599</v>
      </c>
      <c r="I3716" t="s">
        <v>133</v>
      </c>
      <c r="J3716" t="s">
        <v>438</v>
      </c>
      <c r="K3716" t="s">
        <v>80</v>
      </c>
      <c r="L3716" t="s">
        <v>1052</v>
      </c>
    </row>
    <row r="3717" spans="1:12" hidden="1">
      <c r="A3717" t="s">
        <v>133</v>
      </c>
      <c r="B3717" t="s">
        <v>2502</v>
      </c>
      <c r="C3717" t="s">
        <v>1296</v>
      </c>
      <c r="D3717" t="s">
        <v>1297</v>
      </c>
      <c r="E3717" s="7">
        <v>1.47440975513264E-5</v>
      </c>
      <c r="F3717" s="9">
        <v>-7.2452795047500865E-2</v>
      </c>
      <c r="G3717" s="9">
        <v>0.67539052028180857</v>
      </c>
      <c r="H3717" s="7">
        <v>0.74326762297290705</v>
      </c>
      <c r="I3717" t="s">
        <v>133</v>
      </c>
      <c r="J3717" t="s">
        <v>438</v>
      </c>
      <c r="K3717" t="s">
        <v>80</v>
      </c>
      <c r="L3717" t="s">
        <v>1052</v>
      </c>
    </row>
    <row r="3718" spans="1:12" hidden="1">
      <c r="A3718" t="s">
        <v>133</v>
      </c>
      <c r="B3718" t="s">
        <v>2503</v>
      </c>
      <c r="C3718" t="s">
        <v>1301</v>
      </c>
      <c r="D3718" t="s">
        <v>1307</v>
      </c>
      <c r="E3718" s="7">
        <v>3.1160047317693702E-5</v>
      </c>
      <c r="F3718" s="9">
        <v>-2.7138920888964281E-2</v>
      </c>
      <c r="G3718" s="9">
        <v>0.53628996981602339</v>
      </c>
      <c r="H3718" s="7">
        <v>0.82201395953972201</v>
      </c>
      <c r="I3718" t="s">
        <v>133</v>
      </c>
      <c r="J3718" t="s">
        <v>438</v>
      </c>
      <c r="K3718" t="s">
        <v>80</v>
      </c>
      <c r="L3718" t="s">
        <v>1052</v>
      </c>
    </row>
    <row r="3719" spans="1:12" hidden="1">
      <c r="A3719" t="s">
        <v>133</v>
      </c>
      <c r="B3719" t="s">
        <v>2486</v>
      </c>
      <c r="C3719" t="s">
        <v>2487</v>
      </c>
      <c r="D3719" t="s">
        <v>1296</v>
      </c>
      <c r="E3719" s="7">
        <v>1.2332585156500499E-5</v>
      </c>
      <c r="F3719" s="9">
        <v>0.27050762099657427</v>
      </c>
      <c r="G3719" s="9">
        <v>0.69769554977959414</v>
      </c>
      <c r="H3719" s="7">
        <v>0.53350249966875896</v>
      </c>
      <c r="I3719" t="s">
        <v>133</v>
      </c>
      <c r="J3719" t="s">
        <v>439</v>
      </c>
      <c r="K3719" t="s">
        <v>80</v>
      </c>
      <c r="L3719" t="s">
        <v>1052</v>
      </c>
    </row>
    <row r="3720" spans="1:12" hidden="1">
      <c r="A3720" t="s">
        <v>133</v>
      </c>
      <c r="B3720" t="s">
        <v>2488</v>
      </c>
      <c r="C3720" t="s">
        <v>1307</v>
      </c>
      <c r="D3720" t="s">
        <v>2489</v>
      </c>
      <c r="E3720" s="7">
        <v>1.1272868586744201E-4</v>
      </c>
      <c r="F3720" s="9">
        <v>-0.37640862827329358</v>
      </c>
      <c r="G3720" s="9">
        <v>0.71728555659094118</v>
      </c>
      <c r="H3720" s="7">
        <v>0.46881477363267798</v>
      </c>
      <c r="I3720" t="s">
        <v>133</v>
      </c>
      <c r="J3720" t="s">
        <v>439</v>
      </c>
      <c r="K3720" t="s">
        <v>80</v>
      </c>
      <c r="L3720" t="s">
        <v>1052</v>
      </c>
    </row>
    <row r="3721" spans="1:12" hidden="1">
      <c r="A3721" t="s">
        <v>133</v>
      </c>
      <c r="B3721" t="s">
        <v>2488</v>
      </c>
      <c r="C3721" t="s">
        <v>2489</v>
      </c>
      <c r="D3721" t="s">
        <v>1307</v>
      </c>
      <c r="E3721" s="7">
        <v>1.38119596427675E-5</v>
      </c>
      <c r="F3721" s="9">
        <v>-0.21645735170138175</v>
      </c>
      <c r="G3721" s="9">
        <v>0.55859645971422167</v>
      </c>
      <c r="H3721" s="7">
        <v>0.53361528719546403</v>
      </c>
      <c r="I3721" t="s">
        <v>133</v>
      </c>
      <c r="J3721" t="s">
        <v>439</v>
      </c>
      <c r="K3721" t="s">
        <v>80</v>
      </c>
      <c r="L3721" t="s">
        <v>1052</v>
      </c>
    </row>
    <row r="3722" spans="1:12" hidden="1">
      <c r="A3722" t="s">
        <v>133</v>
      </c>
      <c r="B3722" t="s">
        <v>2490</v>
      </c>
      <c r="C3722" t="s">
        <v>1307</v>
      </c>
      <c r="D3722" t="s">
        <v>1415</v>
      </c>
      <c r="E3722" s="7">
        <v>9.0486658338254693E-5</v>
      </c>
      <c r="F3722" s="9">
        <v>0.44100235759505868</v>
      </c>
      <c r="G3722" s="9">
        <v>0.72798831244529982</v>
      </c>
      <c r="H3722" s="7">
        <v>0.43638032257411702</v>
      </c>
      <c r="I3722" t="s">
        <v>133</v>
      </c>
      <c r="J3722" t="s">
        <v>439</v>
      </c>
      <c r="K3722" t="s">
        <v>80</v>
      </c>
      <c r="L3722" t="s">
        <v>1052</v>
      </c>
    </row>
    <row r="3723" spans="1:12" hidden="1">
      <c r="A3723" t="s">
        <v>133</v>
      </c>
      <c r="B3723" t="s">
        <v>2491</v>
      </c>
      <c r="C3723" t="s">
        <v>1516</v>
      </c>
      <c r="D3723" t="s">
        <v>1296</v>
      </c>
      <c r="E3723" s="7">
        <v>1.16009280742459E-5</v>
      </c>
      <c r="F3723" s="9">
        <v>2.8487908297736356E-3</v>
      </c>
      <c r="G3723" s="9">
        <v>0.7278706689886093</v>
      </c>
      <c r="H3723" s="7">
        <v>0.950116144568115</v>
      </c>
      <c r="I3723" t="s">
        <v>133</v>
      </c>
      <c r="J3723" t="s">
        <v>439</v>
      </c>
      <c r="K3723" t="s">
        <v>80</v>
      </c>
      <c r="L3723" t="s">
        <v>1052</v>
      </c>
    </row>
    <row r="3724" spans="1:12" hidden="1">
      <c r="A3724" t="s">
        <v>133</v>
      </c>
      <c r="B3724" t="s">
        <v>2492</v>
      </c>
      <c r="C3724" t="s">
        <v>1302</v>
      </c>
      <c r="D3724" t="s">
        <v>1301</v>
      </c>
      <c r="E3724" s="7">
        <v>2.8092346923433901E-5</v>
      </c>
      <c r="F3724" s="9">
        <v>-0.699453604949411</v>
      </c>
      <c r="G3724" s="9">
        <v>0.72765481629971696</v>
      </c>
      <c r="H3724" s="7">
        <v>0.32687372831079298</v>
      </c>
      <c r="I3724" t="s">
        <v>133</v>
      </c>
      <c r="J3724" t="s">
        <v>439</v>
      </c>
      <c r="K3724" t="s">
        <v>80</v>
      </c>
      <c r="L3724" t="s">
        <v>1052</v>
      </c>
    </row>
    <row r="3725" spans="1:12">
      <c r="A3725" t="s">
        <v>133</v>
      </c>
      <c r="B3725" t="s">
        <v>2493</v>
      </c>
      <c r="C3725" t="s">
        <v>1323</v>
      </c>
      <c r="D3725" t="s">
        <v>1301</v>
      </c>
      <c r="E3725" s="7">
        <v>7.2148833664586901E-4</v>
      </c>
      <c r="F3725" s="9">
        <v>-3.3133888597439287</v>
      </c>
      <c r="G3725" s="9">
        <v>0.22178432248294397</v>
      </c>
      <c r="H3725" s="7">
        <v>1.11003018218656E-4</v>
      </c>
      <c r="I3725" t="s">
        <v>133</v>
      </c>
      <c r="J3725" t="s">
        <v>439</v>
      </c>
      <c r="K3725" t="s">
        <v>80</v>
      </c>
      <c r="L3725" t="s">
        <v>1052</v>
      </c>
    </row>
    <row r="3726" spans="1:12" hidden="1">
      <c r="A3726" t="s">
        <v>133</v>
      </c>
      <c r="B3726" t="s">
        <v>2494</v>
      </c>
      <c r="C3726" t="s">
        <v>1301</v>
      </c>
      <c r="D3726" t="s">
        <v>1307</v>
      </c>
      <c r="E3726" s="7">
        <v>6.9559070677495394E-5</v>
      </c>
      <c r="F3726" s="9">
        <v>-2.5509284218818509E-2</v>
      </c>
      <c r="G3726" s="9">
        <v>0.49346667305627051</v>
      </c>
      <c r="H3726" s="7">
        <v>0.82014131293132797</v>
      </c>
      <c r="I3726" t="s">
        <v>133</v>
      </c>
      <c r="J3726" t="s">
        <v>439</v>
      </c>
      <c r="K3726" t="s">
        <v>80</v>
      </c>
      <c r="L3726" t="s">
        <v>1052</v>
      </c>
    </row>
    <row r="3727" spans="1:12">
      <c r="A3727" t="s">
        <v>133</v>
      </c>
      <c r="B3727" t="s">
        <v>2495</v>
      </c>
      <c r="C3727" t="s">
        <v>1296</v>
      </c>
      <c r="D3727" t="s">
        <v>1297</v>
      </c>
      <c r="E3727" s="7">
        <v>7.2763293850840801E-4</v>
      </c>
      <c r="F3727" s="9">
        <v>-2.8894820035770858</v>
      </c>
      <c r="G3727" s="9">
        <v>0.21907742140177572</v>
      </c>
      <c r="H3727" s="7">
        <v>2.8154918529004001E-4</v>
      </c>
      <c r="I3727" t="s">
        <v>133</v>
      </c>
      <c r="J3727" t="s">
        <v>439</v>
      </c>
      <c r="K3727" t="s">
        <v>80</v>
      </c>
      <c r="L3727" t="s">
        <v>1052</v>
      </c>
    </row>
    <row r="3728" spans="1:12" hidden="1">
      <c r="A3728" t="s">
        <v>133</v>
      </c>
      <c r="B3728" t="s">
        <v>2496</v>
      </c>
      <c r="C3728" t="s">
        <v>1468</v>
      </c>
      <c r="D3728" t="s">
        <v>1296</v>
      </c>
      <c r="E3728" s="7">
        <v>1.1090107909512799E-5</v>
      </c>
      <c r="F3728" s="9">
        <v>-6.1805673360240683E-2</v>
      </c>
      <c r="G3728" s="9">
        <v>0.70059179462825727</v>
      </c>
      <c r="H3728" s="7">
        <v>0.76645335247978497</v>
      </c>
      <c r="I3728" t="s">
        <v>133</v>
      </c>
      <c r="J3728" t="s">
        <v>439</v>
      </c>
      <c r="K3728" t="s">
        <v>80</v>
      </c>
      <c r="L3728" t="s">
        <v>1052</v>
      </c>
    </row>
    <row r="3729" spans="1:12" hidden="1">
      <c r="A3729" t="s">
        <v>133</v>
      </c>
      <c r="B3729" t="s">
        <v>2497</v>
      </c>
      <c r="C3729" t="s">
        <v>1301</v>
      </c>
      <c r="D3729" t="s">
        <v>1395</v>
      </c>
      <c r="E3729" s="7">
        <v>1.2332585156500499E-5</v>
      </c>
      <c r="F3729" s="9">
        <v>0.31618573154167146</v>
      </c>
      <c r="G3729" s="9">
        <v>0.69810345553995645</v>
      </c>
      <c r="H3729" s="7">
        <v>0.500951061099421</v>
      </c>
      <c r="I3729" t="s">
        <v>133</v>
      </c>
      <c r="J3729" t="s">
        <v>439</v>
      </c>
      <c r="K3729" t="s">
        <v>80</v>
      </c>
      <c r="L3729" t="s">
        <v>1052</v>
      </c>
    </row>
    <row r="3730" spans="1:12">
      <c r="A3730" t="s">
        <v>133</v>
      </c>
      <c r="B3730" t="s">
        <v>2498</v>
      </c>
      <c r="C3730" t="s">
        <v>1296</v>
      </c>
      <c r="D3730" t="s">
        <v>1307</v>
      </c>
      <c r="E3730" s="7">
        <v>5.8776613225254998E-6</v>
      </c>
      <c r="F3730" s="9">
        <v>2.9993484485923139</v>
      </c>
      <c r="G3730" s="9">
        <v>0.72581631741944097</v>
      </c>
      <c r="H3730" s="7">
        <v>4.2070156995979303E-2</v>
      </c>
      <c r="I3730" t="s">
        <v>133</v>
      </c>
      <c r="J3730" t="s">
        <v>439</v>
      </c>
      <c r="K3730" t="s">
        <v>80</v>
      </c>
      <c r="L3730" t="s">
        <v>1052</v>
      </c>
    </row>
    <row r="3731" spans="1:12" hidden="1">
      <c r="A3731" t="s">
        <v>133</v>
      </c>
      <c r="B3731" t="s">
        <v>2499</v>
      </c>
      <c r="C3731" t="s">
        <v>1296</v>
      </c>
      <c r="D3731" t="s">
        <v>1297</v>
      </c>
      <c r="E3731" s="7">
        <v>4.0935104213445199E-5</v>
      </c>
      <c r="F3731" s="9">
        <v>-0.90490074578403212</v>
      </c>
      <c r="G3731" s="9">
        <v>0.44642884056175119</v>
      </c>
      <c r="H3731" s="7">
        <v>0.15452776450682901</v>
      </c>
      <c r="I3731" t="s">
        <v>133</v>
      </c>
      <c r="J3731" t="s">
        <v>439</v>
      </c>
      <c r="K3731" t="s">
        <v>80</v>
      </c>
      <c r="L3731" t="s">
        <v>1052</v>
      </c>
    </row>
    <row r="3732" spans="1:12" hidden="1">
      <c r="A3732" t="s">
        <v>133</v>
      </c>
      <c r="B3732" t="s">
        <v>2500</v>
      </c>
      <c r="C3732" t="s">
        <v>1301</v>
      </c>
      <c r="D3732" t="s">
        <v>1307</v>
      </c>
      <c r="E3732" s="7">
        <v>7.9791384540373003E-6</v>
      </c>
      <c r="F3732" s="9">
        <v>-2.1716486485780822E-2</v>
      </c>
      <c r="G3732" s="9">
        <v>0.72445130461936358</v>
      </c>
      <c r="H3732" s="7">
        <v>0.86254365033995894</v>
      </c>
      <c r="I3732" t="s">
        <v>133</v>
      </c>
      <c r="J3732" t="s">
        <v>439</v>
      </c>
      <c r="K3732" t="s">
        <v>80</v>
      </c>
      <c r="L3732" t="s">
        <v>1052</v>
      </c>
    </row>
    <row r="3733" spans="1:12" hidden="1">
      <c r="A3733" t="s">
        <v>133</v>
      </c>
      <c r="B3733" t="s">
        <v>2501</v>
      </c>
      <c r="C3733" t="s">
        <v>1296</v>
      </c>
      <c r="D3733" t="s">
        <v>1297</v>
      </c>
      <c r="E3733" s="7">
        <v>1.82248952068526E-5</v>
      </c>
      <c r="F3733" s="9">
        <v>-0.28825601137599494</v>
      </c>
      <c r="G3733" s="9">
        <v>0.6124306193684903</v>
      </c>
      <c r="H3733" s="7">
        <v>0.49267662850527699</v>
      </c>
      <c r="I3733" t="s">
        <v>133</v>
      </c>
      <c r="J3733" t="s">
        <v>439</v>
      </c>
      <c r="K3733" t="s">
        <v>80</v>
      </c>
      <c r="L3733" t="s">
        <v>1052</v>
      </c>
    </row>
    <row r="3734" spans="1:12" hidden="1">
      <c r="A3734" t="s">
        <v>133</v>
      </c>
      <c r="B3734" t="s">
        <v>2502</v>
      </c>
      <c r="C3734" t="s">
        <v>1296</v>
      </c>
      <c r="D3734" t="s">
        <v>1297</v>
      </c>
      <c r="E3734" s="7">
        <v>1.45968935082168E-5</v>
      </c>
      <c r="F3734" s="9">
        <v>-0.72839086257163144</v>
      </c>
      <c r="G3734" s="9">
        <v>0.58942144908998373</v>
      </c>
      <c r="H3734" s="7">
        <v>0.26628733966192902</v>
      </c>
      <c r="I3734" t="s">
        <v>133</v>
      </c>
      <c r="J3734" t="s">
        <v>439</v>
      </c>
      <c r="K3734" t="s">
        <v>80</v>
      </c>
      <c r="L3734" t="s">
        <v>1052</v>
      </c>
    </row>
    <row r="3735" spans="1:12" hidden="1">
      <c r="A3735" t="s">
        <v>133</v>
      </c>
      <c r="B3735" t="s">
        <v>2503</v>
      </c>
      <c r="C3735" t="s">
        <v>1301</v>
      </c>
      <c r="D3735" t="s">
        <v>1307</v>
      </c>
      <c r="E3735" s="7">
        <v>3.4666460782133603E-5</v>
      </c>
      <c r="F3735" s="9">
        <v>-1.1644173881830808E-3</v>
      </c>
      <c r="G3735" s="9">
        <v>0.45006950960642167</v>
      </c>
      <c r="H3735" s="7">
        <v>0.95943351568231505</v>
      </c>
      <c r="I3735" t="s">
        <v>133</v>
      </c>
      <c r="J3735" t="s">
        <v>439</v>
      </c>
      <c r="K3735" t="s">
        <v>80</v>
      </c>
      <c r="L3735" t="s">
        <v>1052</v>
      </c>
    </row>
    <row r="3736" spans="1:12" hidden="1">
      <c r="A3736" t="s">
        <v>134</v>
      </c>
      <c r="B3736" t="s">
        <v>2504</v>
      </c>
      <c r="C3736" t="s">
        <v>1329</v>
      </c>
      <c r="D3736" t="s">
        <v>1307</v>
      </c>
      <c r="E3736" s="7">
        <v>1.30522044364645E-5</v>
      </c>
      <c r="F3736" s="9">
        <v>-8.2727224885134376</v>
      </c>
      <c r="G3736" s="9">
        <v>3.608756372227806</v>
      </c>
      <c r="H3736" s="7">
        <v>0.130008535864269</v>
      </c>
      <c r="I3736" t="s">
        <v>134</v>
      </c>
      <c r="J3736" t="s">
        <v>436</v>
      </c>
      <c r="K3736" t="s">
        <v>129</v>
      </c>
      <c r="L3736" t="s">
        <v>1052</v>
      </c>
    </row>
    <row r="3737" spans="1:12">
      <c r="A3737" t="s">
        <v>134</v>
      </c>
      <c r="B3737" t="s">
        <v>2505</v>
      </c>
      <c r="C3737" t="s">
        <v>1301</v>
      </c>
      <c r="D3737" t="s">
        <v>1307</v>
      </c>
      <c r="E3737" s="7">
        <v>1.4076595377167699E-5</v>
      </c>
      <c r="F3737" s="9">
        <v>-14.486038351499277</v>
      </c>
      <c r="G3737" s="9">
        <v>3.5980325867738379</v>
      </c>
      <c r="H3737" s="7">
        <v>4.4801399718143099E-2</v>
      </c>
      <c r="I3737" t="s">
        <v>134</v>
      </c>
      <c r="J3737" t="s">
        <v>436</v>
      </c>
      <c r="K3737" t="s">
        <v>129</v>
      </c>
      <c r="L3737" t="s">
        <v>1052</v>
      </c>
    </row>
    <row r="3738" spans="1:12" hidden="1">
      <c r="A3738" t="s">
        <v>134</v>
      </c>
      <c r="B3738" t="s">
        <v>2506</v>
      </c>
      <c r="C3738" t="s">
        <v>1307</v>
      </c>
      <c r="D3738" t="s">
        <v>1301</v>
      </c>
      <c r="E3738" s="7">
        <v>2.8521095324070401E-5</v>
      </c>
      <c r="F3738" s="9">
        <v>4.2083239010569926</v>
      </c>
      <c r="G3738" s="9">
        <v>3.6733488928722231</v>
      </c>
      <c r="H3738" s="7">
        <v>0.28446437315474199</v>
      </c>
      <c r="I3738" t="s">
        <v>134</v>
      </c>
      <c r="J3738" t="s">
        <v>436</v>
      </c>
      <c r="K3738" t="s">
        <v>129</v>
      </c>
      <c r="L3738" t="s">
        <v>1052</v>
      </c>
    </row>
    <row r="3739" spans="1:12">
      <c r="A3739" t="s">
        <v>134</v>
      </c>
      <c r="B3739" t="s">
        <v>2507</v>
      </c>
      <c r="C3739" t="s">
        <v>1307</v>
      </c>
      <c r="D3739" t="s">
        <v>1301</v>
      </c>
      <c r="E3739" s="7">
        <v>2.04640153653561E-4</v>
      </c>
      <c r="F3739" s="9">
        <v>-17.774534492922161</v>
      </c>
      <c r="G3739" s="9">
        <v>2.788147203986667</v>
      </c>
      <c r="H3739" s="7">
        <v>1.1573679508124201E-2</v>
      </c>
      <c r="I3739" t="s">
        <v>134</v>
      </c>
      <c r="J3739" t="s">
        <v>436</v>
      </c>
      <c r="K3739" t="s">
        <v>129</v>
      </c>
      <c r="L3739" t="s">
        <v>1052</v>
      </c>
    </row>
    <row r="3740" spans="1:12" hidden="1">
      <c r="A3740" t="s">
        <v>134</v>
      </c>
      <c r="B3740" t="s">
        <v>2508</v>
      </c>
      <c r="C3740" t="s">
        <v>1301</v>
      </c>
      <c r="D3740" t="s">
        <v>1297</v>
      </c>
      <c r="E3740" s="7">
        <v>1.9150358835428098E-5</v>
      </c>
      <c r="F3740" s="9">
        <v>4.7402646834300212E-2</v>
      </c>
      <c r="G3740" s="9">
        <v>3.9319435381774515</v>
      </c>
      <c r="H3740" s="7">
        <v>0.91256892952579105</v>
      </c>
      <c r="I3740" t="s">
        <v>134</v>
      </c>
      <c r="J3740" t="s">
        <v>436</v>
      </c>
      <c r="K3740" t="s">
        <v>129</v>
      </c>
      <c r="L3740" t="s">
        <v>1052</v>
      </c>
    </row>
    <row r="3741" spans="1:12" hidden="1">
      <c r="A3741" t="s">
        <v>134</v>
      </c>
      <c r="B3741" t="s">
        <v>2509</v>
      </c>
      <c r="C3741" t="s">
        <v>1296</v>
      </c>
      <c r="D3741" t="s">
        <v>1297</v>
      </c>
      <c r="E3741" s="7">
        <v>1.1591246290801199E-5</v>
      </c>
      <c r="F3741" s="9">
        <v>2.4781375638412869E-2</v>
      </c>
      <c r="G3741" s="9">
        <v>3.5669476781089653</v>
      </c>
      <c r="H3741" s="7">
        <v>0.93357191184335797</v>
      </c>
      <c r="I3741" t="s">
        <v>134</v>
      </c>
      <c r="J3741" t="s">
        <v>436</v>
      </c>
      <c r="K3741" t="s">
        <v>129</v>
      </c>
      <c r="L3741" t="s">
        <v>1052</v>
      </c>
    </row>
    <row r="3742" spans="1:12" hidden="1">
      <c r="A3742" t="s">
        <v>134</v>
      </c>
      <c r="B3742" t="s">
        <v>2510</v>
      </c>
      <c r="C3742" t="s">
        <v>1301</v>
      </c>
      <c r="D3742" t="s">
        <v>1296</v>
      </c>
      <c r="E3742" s="7">
        <v>2.0242941575944899E-5</v>
      </c>
      <c r="F3742" s="9">
        <v>-11.144619152455665</v>
      </c>
      <c r="G3742" s="9">
        <v>3.9231194787078998</v>
      </c>
      <c r="H3742" s="7">
        <v>9.1901054260081896E-2</v>
      </c>
      <c r="I3742" t="s">
        <v>134</v>
      </c>
      <c r="J3742" t="s">
        <v>436</v>
      </c>
      <c r="K3742" t="s">
        <v>129</v>
      </c>
      <c r="L3742" t="s">
        <v>1052</v>
      </c>
    </row>
    <row r="3743" spans="1:12" hidden="1">
      <c r="A3743" t="s">
        <v>134</v>
      </c>
      <c r="B3743" t="s">
        <v>2511</v>
      </c>
      <c r="C3743" t="s">
        <v>1301</v>
      </c>
      <c r="D3743" t="s">
        <v>1296</v>
      </c>
      <c r="E3743" s="7">
        <v>1.8681869508334E-6</v>
      </c>
      <c r="F3743" s="9">
        <v>-2.8886655305155173E-2</v>
      </c>
      <c r="G3743" s="9">
        <v>3.649676357856916</v>
      </c>
      <c r="H3743" s="7">
        <v>0.92910935628686697</v>
      </c>
      <c r="I3743" t="s">
        <v>134</v>
      </c>
      <c r="J3743" t="s">
        <v>436</v>
      </c>
      <c r="K3743" t="s">
        <v>129</v>
      </c>
      <c r="L3743" t="s">
        <v>1052</v>
      </c>
    </row>
    <row r="3744" spans="1:12" hidden="1">
      <c r="A3744" t="s">
        <v>134</v>
      </c>
      <c r="B3744" t="s">
        <v>2512</v>
      </c>
      <c r="C3744" t="s">
        <v>2513</v>
      </c>
      <c r="D3744" t="s">
        <v>1301</v>
      </c>
      <c r="E3744" s="7">
        <v>2.56938212043496E-4</v>
      </c>
      <c r="F3744" s="9">
        <v>1.9455480649750196</v>
      </c>
      <c r="G3744" s="9">
        <v>2.0184785520136561</v>
      </c>
      <c r="H3744" s="7">
        <v>0.32621411150255403</v>
      </c>
      <c r="I3744" t="s">
        <v>134</v>
      </c>
      <c r="J3744" t="s">
        <v>436</v>
      </c>
      <c r="K3744" t="s">
        <v>129</v>
      </c>
      <c r="L3744" t="s">
        <v>1052</v>
      </c>
    </row>
    <row r="3745" spans="1:12">
      <c r="A3745" t="s">
        <v>134</v>
      </c>
      <c r="B3745" t="s">
        <v>2514</v>
      </c>
      <c r="C3745" t="s">
        <v>1307</v>
      </c>
      <c r="D3745" t="s">
        <v>1301</v>
      </c>
      <c r="E3745" s="7">
        <v>1.7638932860206501E-5</v>
      </c>
      <c r="F3745" s="9">
        <v>-29.933853429243158</v>
      </c>
      <c r="G3745" s="9">
        <v>2.8416598883270341</v>
      </c>
      <c r="H3745" s="7">
        <v>1.1720255999507401E-3</v>
      </c>
      <c r="I3745" t="s">
        <v>134</v>
      </c>
      <c r="J3745" t="s">
        <v>436</v>
      </c>
      <c r="K3745" t="s">
        <v>129</v>
      </c>
      <c r="L3745" t="s">
        <v>1052</v>
      </c>
    </row>
    <row r="3746" spans="1:12" hidden="1">
      <c r="A3746" t="s">
        <v>134</v>
      </c>
      <c r="B3746" t="s">
        <v>2515</v>
      </c>
      <c r="C3746" t="s">
        <v>1296</v>
      </c>
      <c r="D3746" t="s">
        <v>1301</v>
      </c>
      <c r="E3746" s="7">
        <v>1.57991558967249E-5</v>
      </c>
      <c r="F3746" s="9">
        <v>9.2225028941935665E-4</v>
      </c>
      <c r="G3746" s="9">
        <v>3.9250772619812446</v>
      </c>
      <c r="H3746" s="7">
        <v>0.98777008750526096</v>
      </c>
      <c r="I3746" t="s">
        <v>134</v>
      </c>
      <c r="J3746" t="s">
        <v>436</v>
      </c>
      <c r="K3746" t="s">
        <v>129</v>
      </c>
      <c r="L3746" t="s">
        <v>1052</v>
      </c>
    </row>
    <row r="3747" spans="1:12" hidden="1">
      <c r="A3747" t="s">
        <v>134</v>
      </c>
      <c r="B3747" t="s">
        <v>2516</v>
      </c>
      <c r="C3747" t="s">
        <v>1301</v>
      </c>
      <c r="D3747" t="s">
        <v>1296</v>
      </c>
      <c r="E3747" s="7">
        <v>2.35246816233613E-5</v>
      </c>
      <c r="F3747" s="9">
        <v>-0.98406103909628118</v>
      </c>
      <c r="G3747" s="9">
        <v>3.6772659307190683</v>
      </c>
      <c r="H3747" s="7">
        <v>0.60494174813215096</v>
      </c>
      <c r="I3747" t="s">
        <v>134</v>
      </c>
      <c r="J3747" t="s">
        <v>436</v>
      </c>
      <c r="K3747" t="s">
        <v>129</v>
      </c>
      <c r="L3747" t="s">
        <v>1052</v>
      </c>
    </row>
    <row r="3748" spans="1:12" hidden="1">
      <c r="A3748" t="s">
        <v>134</v>
      </c>
      <c r="B3748" t="s">
        <v>2517</v>
      </c>
      <c r="C3748" t="s">
        <v>1301</v>
      </c>
      <c r="D3748" t="s">
        <v>1307</v>
      </c>
      <c r="E3748" s="7">
        <v>4.7862336331602397E-5</v>
      </c>
      <c r="F3748" s="9">
        <v>-2.3350362928004165</v>
      </c>
      <c r="G3748" s="9">
        <v>3.133564745189362</v>
      </c>
      <c r="H3748" s="7">
        <v>0.388009977529362</v>
      </c>
      <c r="I3748" t="s">
        <v>134</v>
      </c>
      <c r="J3748" t="s">
        <v>436</v>
      </c>
      <c r="K3748" t="s">
        <v>129</v>
      </c>
      <c r="L3748" t="s">
        <v>1052</v>
      </c>
    </row>
    <row r="3749" spans="1:12" hidden="1">
      <c r="A3749" t="s">
        <v>134</v>
      </c>
      <c r="B3749" t="s">
        <v>2518</v>
      </c>
      <c r="C3749" t="s">
        <v>1296</v>
      </c>
      <c r="D3749" t="s">
        <v>1307</v>
      </c>
      <c r="E3749" s="7">
        <v>1.23769127207437E-5</v>
      </c>
      <c r="F3749" s="9">
        <v>-2.1246286304982021</v>
      </c>
      <c r="G3749" s="9">
        <v>3.8055839198880146</v>
      </c>
      <c r="H3749" s="7">
        <v>0.45494907451078398</v>
      </c>
      <c r="I3749" t="s">
        <v>134</v>
      </c>
      <c r="J3749" t="s">
        <v>436</v>
      </c>
      <c r="K3749" t="s">
        <v>129</v>
      </c>
      <c r="L3749" t="s">
        <v>1052</v>
      </c>
    </row>
    <row r="3750" spans="1:12" hidden="1">
      <c r="A3750" t="s">
        <v>134</v>
      </c>
      <c r="B3750" t="s">
        <v>2519</v>
      </c>
      <c r="C3750" t="s">
        <v>1301</v>
      </c>
      <c r="D3750" t="s">
        <v>1307</v>
      </c>
      <c r="E3750" s="7">
        <v>6.1219939404372499E-6</v>
      </c>
      <c r="F3750" s="9">
        <v>-1.1163401367262795</v>
      </c>
      <c r="G3750" s="9">
        <v>3.6027884556426741</v>
      </c>
      <c r="H3750" s="7">
        <v>0.57776949709636904</v>
      </c>
      <c r="I3750" t="s">
        <v>134</v>
      </c>
      <c r="J3750" t="s">
        <v>436</v>
      </c>
      <c r="K3750" t="s">
        <v>129</v>
      </c>
      <c r="L3750" t="s">
        <v>1052</v>
      </c>
    </row>
    <row r="3751" spans="1:12">
      <c r="A3751" t="s">
        <v>134</v>
      </c>
      <c r="B3751" t="s">
        <v>2520</v>
      </c>
      <c r="C3751" t="s">
        <v>1301</v>
      </c>
      <c r="D3751" t="s">
        <v>1297</v>
      </c>
      <c r="E3751" s="7">
        <v>2.1086347191830801E-6</v>
      </c>
      <c r="F3751" s="9">
        <v>-21.115301288040662</v>
      </c>
      <c r="G3751" s="9">
        <v>3.6464647732221787</v>
      </c>
      <c r="H3751" s="7">
        <v>1.6111882144521299E-2</v>
      </c>
      <c r="I3751" t="s">
        <v>134</v>
      </c>
      <c r="J3751" t="s">
        <v>436</v>
      </c>
      <c r="K3751" t="s">
        <v>129</v>
      </c>
      <c r="L3751" t="s">
        <v>1052</v>
      </c>
    </row>
    <row r="3752" spans="1:12" hidden="1">
      <c r="A3752" t="s">
        <v>134</v>
      </c>
      <c r="B3752" t="s">
        <v>2521</v>
      </c>
      <c r="C3752" t="s">
        <v>1297</v>
      </c>
      <c r="D3752" t="s">
        <v>1301</v>
      </c>
      <c r="E3752" s="7">
        <v>3.80310215861563E-5</v>
      </c>
      <c r="F3752" s="9">
        <v>7.4228973285391815</v>
      </c>
      <c r="G3752" s="9">
        <v>2.8570297855072053</v>
      </c>
      <c r="H3752" s="7">
        <v>0.10699077252122099</v>
      </c>
      <c r="I3752" t="s">
        <v>134</v>
      </c>
      <c r="J3752" t="s">
        <v>436</v>
      </c>
      <c r="K3752" t="s">
        <v>129</v>
      </c>
      <c r="L3752" t="s">
        <v>1052</v>
      </c>
    </row>
    <row r="3753" spans="1:12" hidden="1">
      <c r="A3753" t="s">
        <v>134</v>
      </c>
      <c r="B3753" t="s">
        <v>2522</v>
      </c>
      <c r="C3753" t="s">
        <v>1297</v>
      </c>
      <c r="D3753" t="s">
        <v>1296</v>
      </c>
      <c r="E3753" s="7">
        <v>2.1585134333510401E-5</v>
      </c>
      <c r="F3753" s="9">
        <v>0.83537824424663998</v>
      </c>
      <c r="G3753" s="9">
        <v>2.7274661315100013</v>
      </c>
      <c r="H3753" s="7">
        <v>0.57996969915611896</v>
      </c>
      <c r="I3753" t="s">
        <v>134</v>
      </c>
      <c r="J3753" t="s">
        <v>436</v>
      </c>
      <c r="K3753" t="s">
        <v>129</v>
      </c>
      <c r="L3753" t="s">
        <v>1052</v>
      </c>
    </row>
    <row r="3754" spans="1:12" hidden="1">
      <c r="A3754" t="s">
        <v>134</v>
      </c>
      <c r="B3754" t="s">
        <v>2523</v>
      </c>
      <c r="C3754" t="s">
        <v>1301</v>
      </c>
      <c r="D3754" t="s">
        <v>1296</v>
      </c>
      <c r="E3754" s="7">
        <v>2.22836963379202E-5</v>
      </c>
      <c r="F3754" s="9">
        <v>-2.1622946589534084</v>
      </c>
      <c r="G3754" s="9">
        <v>3.4960974742345416</v>
      </c>
      <c r="H3754" s="7">
        <v>0.431609675559749</v>
      </c>
      <c r="I3754" t="s">
        <v>134</v>
      </c>
      <c r="J3754" t="s">
        <v>436</v>
      </c>
      <c r="K3754" t="s">
        <v>129</v>
      </c>
      <c r="L3754" t="s">
        <v>1052</v>
      </c>
    </row>
    <row r="3755" spans="1:12" hidden="1">
      <c r="A3755" t="s">
        <v>134</v>
      </c>
      <c r="B3755" t="s">
        <v>2524</v>
      </c>
      <c r="C3755" t="s">
        <v>1307</v>
      </c>
      <c r="D3755" t="s">
        <v>1301</v>
      </c>
      <c r="E3755" s="7">
        <v>1.1591246290801199E-5</v>
      </c>
      <c r="F3755" s="9">
        <v>6.8431724682115602</v>
      </c>
      <c r="G3755" s="9">
        <v>3.5669431398488118</v>
      </c>
      <c r="H3755" s="7">
        <v>0.166022359604104</v>
      </c>
      <c r="I3755" t="s">
        <v>134</v>
      </c>
      <c r="J3755" t="s">
        <v>436</v>
      </c>
      <c r="K3755" t="s">
        <v>129</v>
      </c>
      <c r="L3755" t="s">
        <v>1052</v>
      </c>
    </row>
    <row r="3756" spans="1:12">
      <c r="A3756" t="s">
        <v>134</v>
      </c>
      <c r="B3756" t="s">
        <v>2525</v>
      </c>
      <c r="C3756" t="s">
        <v>1307</v>
      </c>
      <c r="D3756" t="s">
        <v>1296</v>
      </c>
      <c r="E3756" s="7">
        <v>6.9769405334623098E-4</v>
      </c>
      <c r="F3756" s="9">
        <v>-22.926078593989502</v>
      </c>
      <c r="G3756" s="9">
        <v>1.0296155101105062</v>
      </c>
      <c r="H3756" s="7">
        <v>2.3729338924366699E-6</v>
      </c>
      <c r="I3756" t="s">
        <v>134</v>
      </c>
      <c r="J3756" t="s">
        <v>436</v>
      </c>
      <c r="K3756" t="s">
        <v>129</v>
      </c>
      <c r="L3756" t="s">
        <v>1052</v>
      </c>
    </row>
    <row r="3757" spans="1:12" hidden="1">
      <c r="A3757" t="s">
        <v>134</v>
      </c>
      <c r="B3757" t="s">
        <v>2526</v>
      </c>
      <c r="C3757" t="s">
        <v>1297</v>
      </c>
      <c r="D3757" t="s">
        <v>1296</v>
      </c>
      <c r="E3757" s="7">
        <v>1.2702020114093499E-5</v>
      </c>
      <c r="F3757" s="9">
        <v>4.714108059760842</v>
      </c>
      <c r="G3757" s="9">
        <v>3.605412469755862</v>
      </c>
      <c r="H3757" s="7">
        <v>0.25284622022895298</v>
      </c>
      <c r="I3757" t="s">
        <v>134</v>
      </c>
      <c r="J3757" t="s">
        <v>436</v>
      </c>
      <c r="K3757" t="s">
        <v>129</v>
      </c>
      <c r="L3757" t="s">
        <v>1052</v>
      </c>
    </row>
    <row r="3758" spans="1:12">
      <c r="A3758" t="s">
        <v>134</v>
      </c>
      <c r="B3758" t="s">
        <v>2527</v>
      </c>
      <c r="C3758" t="s">
        <v>1307</v>
      </c>
      <c r="D3758" t="s">
        <v>1296</v>
      </c>
      <c r="E3758" s="7">
        <v>2.82618690335558E-5</v>
      </c>
      <c r="F3758" s="9">
        <v>-28.391086015700139</v>
      </c>
      <c r="G3758" s="9">
        <v>3.5057907395044721</v>
      </c>
      <c r="H3758" s="7">
        <v>4.4305812965278902E-3</v>
      </c>
      <c r="I3758" t="s">
        <v>134</v>
      </c>
      <c r="J3758" t="s">
        <v>436</v>
      </c>
      <c r="K3758" t="s">
        <v>129</v>
      </c>
      <c r="L3758" t="s">
        <v>1052</v>
      </c>
    </row>
    <row r="3759" spans="1:12" hidden="1">
      <c r="A3759" t="s">
        <v>134</v>
      </c>
      <c r="B3759" t="s">
        <v>2528</v>
      </c>
      <c r="C3759" t="s">
        <v>1296</v>
      </c>
      <c r="D3759" t="s">
        <v>1307</v>
      </c>
      <c r="E3759" s="7">
        <v>1.1843038951224E-4</v>
      </c>
      <c r="F3759" s="9">
        <v>-5.023280505330324</v>
      </c>
      <c r="G3759" s="9">
        <v>3.1228659575092736</v>
      </c>
      <c r="H3759" s="7">
        <v>0.204695996475109</v>
      </c>
      <c r="I3759" t="s">
        <v>134</v>
      </c>
      <c r="J3759" t="s">
        <v>436</v>
      </c>
      <c r="K3759" t="s">
        <v>129</v>
      </c>
      <c r="L3759" t="s">
        <v>1052</v>
      </c>
    </row>
    <row r="3760" spans="1:12" hidden="1">
      <c r="A3760" t="s">
        <v>134</v>
      </c>
      <c r="B3760" t="s">
        <v>2529</v>
      </c>
      <c r="C3760" t="s">
        <v>1301</v>
      </c>
      <c r="D3760" t="s">
        <v>1307</v>
      </c>
      <c r="E3760" s="7">
        <v>3.4762423659627898E-5</v>
      </c>
      <c r="F3760" s="9">
        <v>0.14370116936651883</v>
      </c>
      <c r="G3760" s="9">
        <v>3.648818619856133</v>
      </c>
      <c r="H3760" s="7">
        <v>0.84269196057259299</v>
      </c>
      <c r="I3760" t="s">
        <v>134</v>
      </c>
      <c r="J3760" t="s">
        <v>436</v>
      </c>
      <c r="K3760" t="s">
        <v>129</v>
      </c>
      <c r="L3760" t="s">
        <v>1052</v>
      </c>
    </row>
    <row r="3761" spans="1:12" hidden="1">
      <c r="A3761" t="s">
        <v>134</v>
      </c>
      <c r="B3761" t="s">
        <v>2530</v>
      </c>
      <c r="C3761" t="s">
        <v>1301</v>
      </c>
      <c r="D3761" t="s">
        <v>1296</v>
      </c>
      <c r="E3761" s="7">
        <v>2.9166893764757501E-5</v>
      </c>
      <c r="F3761" s="9">
        <v>-2.1736098720374603E-2</v>
      </c>
      <c r="G3761" s="9">
        <v>1.9031102221446845</v>
      </c>
      <c r="H3761" s="7">
        <v>0.91489152409350305</v>
      </c>
      <c r="I3761" t="s">
        <v>134</v>
      </c>
      <c r="J3761" t="s">
        <v>436</v>
      </c>
      <c r="K3761" t="s">
        <v>129</v>
      </c>
      <c r="L3761" t="s">
        <v>1052</v>
      </c>
    </row>
    <row r="3762" spans="1:12" hidden="1">
      <c r="A3762" t="s">
        <v>134</v>
      </c>
      <c r="B3762" t="s">
        <v>2531</v>
      </c>
      <c r="C3762" t="s">
        <v>1301</v>
      </c>
      <c r="D3762" t="s">
        <v>1307</v>
      </c>
      <c r="E3762" s="7">
        <v>1.20103631862018E-4</v>
      </c>
      <c r="F3762" s="9">
        <v>2.9759312105918454</v>
      </c>
      <c r="G3762" s="9">
        <v>3.1333955283702779</v>
      </c>
      <c r="H3762" s="7">
        <v>0.32978385027691298</v>
      </c>
      <c r="I3762" t="s">
        <v>134</v>
      </c>
      <c r="J3762" t="s">
        <v>436</v>
      </c>
      <c r="K3762" t="s">
        <v>129</v>
      </c>
      <c r="L3762" t="s">
        <v>1052</v>
      </c>
    </row>
    <row r="3763" spans="1:12" hidden="1">
      <c r="A3763" t="s">
        <v>134</v>
      </c>
      <c r="B3763" t="s">
        <v>2532</v>
      </c>
      <c r="C3763" t="s">
        <v>1296</v>
      </c>
      <c r="D3763" t="s">
        <v>1297</v>
      </c>
      <c r="E3763" s="7">
        <v>1.7833015332166601E-5</v>
      </c>
      <c r="F3763" s="9">
        <v>-3.9864140558729559</v>
      </c>
      <c r="G3763" s="9">
        <v>3.3302413445417369</v>
      </c>
      <c r="H3763" s="7">
        <v>0.27391517634353602</v>
      </c>
      <c r="I3763" t="s">
        <v>134</v>
      </c>
      <c r="J3763" t="s">
        <v>436</v>
      </c>
      <c r="K3763" t="s">
        <v>129</v>
      </c>
      <c r="L3763" t="s">
        <v>1052</v>
      </c>
    </row>
    <row r="3764" spans="1:12" hidden="1">
      <c r="A3764" t="s">
        <v>153</v>
      </c>
      <c r="B3764" t="s">
        <v>2533</v>
      </c>
      <c r="C3764" t="s">
        <v>1302</v>
      </c>
      <c r="D3764" t="s">
        <v>1301</v>
      </c>
      <c r="E3764" s="7">
        <v>1.0281522224823E-5</v>
      </c>
      <c r="F3764" s="9">
        <v>3.4398328899987653E-2</v>
      </c>
      <c r="G3764" s="9">
        <v>4.8579654359314386</v>
      </c>
      <c r="H3764" s="7">
        <v>0.93293912135183299</v>
      </c>
      <c r="I3764" t="s">
        <v>153</v>
      </c>
      <c r="J3764" t="s">
        <v>437</v>
      </c>
      <c r="K3764" t="s">
        <v>131</v>
      </c>
      <c r="L3764" t="s">
        <v>1052</v>
      </c>
    </row>
    <row r="3765" spans="1:12" hidden="1">
      <c r="A3765" t="s">
        <v>153</v>
      </c>
      <c r="B3765" t="s">
        <v>2534</v>
      </c>
      <c r="C3765" t="s">
        <v>2535</v>
      </c>
      <c r="D3765" t="s">
        <v>1296</v>
      </c>
      <c r="E3765" s="7">
        <v>3.0827840079239698E-4</v>
      </c>
      <c r="F3765" s="9">
        <v>0.21887487395768865</v>
      </c>
      <c r="G3765" s="9">
        <v>4.8009405323577345</v>
      </c>
      <c r="H3765" s="7">
        <v>0.83092283642126097</v>
      </c>
      <c r="I3765" t="s">
        <v>153</v>
      </c>
      <c r="J3765" t="s">
        <v>437</v>
      </c>
      <c r="K3765" t="s">
        <v>131</v>
      </c>
      <c r="L3765" t="s">
        <v>1052</v>
      </c>
    </row>
    <row r="3766" spans="1:12" hidden="1">
      <c r="A3766" t="s">
        <v>153</v>
      </c>
      <c r="B3766" t="s">
        <v>2536</v>
      </c>
      <c r="C3766" t="s">
        <v>1301</v>
      </c>
      <c r="D3766" t="s">
        <v>1307</v>
      </c>
      <c r="E3766" s="7">
        <v>6.8794716565767698E-6</v>
      </c>
      <c r="F3766" s="9">
        <v>-22.514605166177098</v>
      </c>
      <c r="G3766" s="9">
        <v>6.6411546029336934</v>
      </c>
      <c r="H3766" s="7">
        <v>6.5586413875728902E-2</v>
      </c>
      <c r="I3766" t="s">
        <v>153</v>
      </c>
      <c r="J3766" t="s">
        <v>437</v>
      </c>
      <c r="K3766" t="s">
        <v>131</v>
      </c>
      <c r="L3766" t="s">
        <v>1052</v>
      </c>
    </row>
    <row r="3767" spans="1:12">
      <c r="A3767" t="s">
        <v>153</v>
      </c>
      <c r="B3767" t="s">
        <v>2537</v>
      </c>
      <c r="C3767" t="s">
        <v>1307</v>
      </c>
      <c r="D3767" t="s">
        <v>1296</v>
      </c>
      <c r="E3767" s="7">
        <v>8.9638875619152504E-6</v>
      </c>
      <c r="F3767" s="9">
        <v>-29.036075355694699</v>
      </c>
      <c r="G3767" s="9">
        <v>6.1923244047359551</v>
      </c>
      <c r="H3767" s="7">
        <v>3.0355549647590699E-2</v>
      </c>
      <c r="I3767" t="s">
        <v>153</v>
      </c>
      <c r="J3767" t="s">
        <v>437</v>
      </c>
      <c r="K3767" t="s">
        <v>131</v>
      </c>
      <c r="L3767" t="s">
        <v>1052</v>
      </c>
    </row>
    <row r="3768" spans="1:12">
      <c r="A3768" t="s">
        <v>153</v>
      </c>
      <c r="B3768" t="s">
        <v>2538</v>
      </c>
      <c r="C3768" t="s">
        <v>1301</v>
      </c>
      <c r="D3768" t="s">
        <v>1297</v>
      </c>
      <c r="E3768" s="7">
        <v>1.2153326365426201E-5</v>
      </c>
      <c r="F3768" s="9">
        <v>-34.702535573744605</v>
      </c>
      <c r="G3768" s="9">
        <v>5.8934569679371318</v>
      </c>
      <c r="H3768" s="7">
        <v>1.52416707883355E-2</v>
      </c>
      <c r="I3768" t="s">
        <v>153</v>
      </c>
      <c r="J3768" t="s">
        <v>437</v>
      </c>
      <c r="K3768" t="s">
        <v>131</v>
      </c>
      <c r="L3768" t="s">
        <v>1052</v>
      </c>
    </row>
    <row r="3769" spans="1:12" hidden="1">
      <c r="A3769" t="s">
        <v>153</v>
      </c>
      <c r="B3769" t="s">
        <v>2539</v>
      </c>
      <c r="C3769" t="s">
        <v>1301</v>
      </c>
      <c r="D3769" t="s">
        <v>1297</v>
      </c>
      <c r="E3769" s="7">
        <v>7.9614948541551998E-7</v>
      </c>
      <c r="F3769" s="9">
        <v>-7.5401262440230727</v>
      </c>
      <c r="G3769" s="9">
        <v>7.2980842160704285</v>
      </c>
      <c r="H3769" s="7">
        <v>0.30941642356827198</v>
      </c>
      <c r="I3769" t="s">
        <v>153</v>
      </c>
      <c r="J3769" t="s">
        <v>437</v>
      </c>
      <c r="K3769" t="s">
        <v>131</v>
      </c>
      <c r="L3769" t="s">
        <v>1052</v>
      </c>
    </row>
    <row r="3770" spans="1:12">
      <c r="A3770" t="s">
        <v>153</v>
      </c>
      <c r="B3770" t="s">
        <v>2540</v>
      </c>
      <c r="C3770" t="s">
        <v>1301</v>
      </c>
      <c r="D3770" t="s">
        <v>1307</v>
      </c>
      <c r="E3770" s="7">
        <v>1.3262368925689199E-6</v>
      </c>
      <c r="F3770" s="9">
        <v>-56.35496573104458</v>
      </c>
      <c r="G3770" s="9">
        <v>5.668165590820804</v>
      </c>
      <c r="H3770" s="7">
        <v>1.6151798773099801E-3</v>
      </c>
      <c r="I3770" t="s">
        <v>153</v>
      </c>
      <c r="J3770" t="s">
        <v>437</v>
      </c>
      <c r="K3770" t="s">
        <v>131</v>
      </c>
      <c r="L3770" t="s">
        <v>1052</v>
      </c>
    </row>
    <row r="3771" spans="1:12">
      <c r="A3771" t="s">
        <v>153</v>
      </c>
      <c r="B3771" t="s">
        <v>2541</v>
      </c>
      <c r="C3771" t="s">
        <v>2542</v>
      </c>
      <c r="D3771" t="s">
        <v>1296</v>
      </c>
      <c r="E3771" s="7">
        <v>1.23398899281818E-5</v>
      </c>
      <c r="F3771" s="9">
        <v>-34.655945689307281</v>
      </c>
      <c r="G3771" s="9">
        <v>5.654945462053341</v>
      </c>
      <c r="H3771" s="7">
        <v>1.33024838046173E-2</v>
      </c>
      <c r="I3771" t="s">
        <v>153</v>
      </c>
      <c r="J3771" t="s">
        <v>437</v>
      </c>
      <c r="K3771" t="s">
        <v>131</v>
      </c>
      <c r="L3771" t="s">
        <v>1052</v>
      </c>
    </row>
    <row r="3772" spans="1:12">
      <c r="A3772" t="s">
        <v>153</v>
      </c>
      <c r="B3772" t="s">
        <v>2543</v>
      </c>
      <c r="C3772" t="s">
        <v>1301</v>
      </c>
      <c r="D3772" t="s">
        <v>1296</v>
      </c>
      <c r="E3772" s="7">
        <v>1.2084300077339501E-5</v>
      </c>
      <c r="F3772" s="9">
        <v>-59.191641267140142</v>
      </c>
      <c r="G3772" s="9">
        <v>4.7282248766210362</v>
      </c>
      <c r="H3772" s="7">
        <v>4.0288031006161402E-4</v>
      </c>
      <c r="I3772" t="s">
        <v>153</v>
      </c>
      <c r="J3772" t="s">
        <v>437</v>
      </c>
      <c r="K3772" t="s">
        <v>131</v>
      </c>
      <c r="L3772" t="s">
        <v>1052</v>
      </c>
    </row>
    <row r="3773" spans="1:12">
      <c r="A3773" t="s">
        <v>153</v>
      </c>
      <c r="B3773" t="s">
        <v>2544</v>
      </c>
      <c r="C3773" t="s">
        <v>1452</v>
      </c>
      <c r="D3773" t="s">
        <v>1307</v>
      </c>
      <c r="E3773" s="7">
        <v>3.2674116596052203E-5</v>
      </c>
      <c r="F3773" s="9">
        <v>-32.623572914833915</v>
      </c>
      <c r="G3773" s="9">
        <v>6.7548296355082655</v>
      </c>
      <c r="H3773" s="7">
        <v>2.7974044917671699E-2</v>
      </c>
      <c r="I3773" t="s">
        <v>153</v>
      </c>
      <c r="J3773" t="s">
        <v>437</v>
      </c>
      <c r="K3773" t="s">
        <v>131</v>
      </c>
      <c r="L3773" t="s">
        <v>1052</v>
      </c>
    </row>
    <row r="3774" spans="1:12">
      <c r="A3774" t="s">
        <v>153</v>
      </c>
      <c r="B3774" t="s">
        <v>2545</v>
      </c>
      <c r="C3774" t="s">
        <v>1299</v>
      </c>
      <c r="D3774" t="s">
        <v>1296</v>
      </c>
      <c r="E3774" s="7">
        <v>8.7527824073221599E-5</v>
      </c>
      <c r="F3774" s="9">
        <v>-373.93831812352363</v>
      </c>
      <c r="G3774" s="9">
        <v>2.9371162306739702</v>
      </c>
      <c r="H3774" s="7">
        <v>1.5852579121696199E-29</v>
      </c>
      <c r="I3774" t="s">
        <v>153</v>
      </c>
      <c r="J3774" t="s">
        <v>437</v>
      </c>
      <c r="K3774" t="s">
        <v>131</v>
      </c>
      <c r="L3774" t="s">
        <v>1052</v>
      </c>
    </row>
    <row r="3775" spans="1:12">
      <c r="A3775" t="s">
        <v>153</v>
      </c>
      <c r="B3775" t="s">
        <v>2546</v>
      </c>
      <c r="C3775" t="s">
        <v>1296</v>
      </c>
      <c r="D3775" t="s">
        <v>1297</v>
      </c>
      <c r="E3775" s="7">
        <v>1.7267657320933099E-5</v>
      </c>
      <c r="F3775" s="9">
        <v>-87.697761456245118</v>
      </c>
      <c r="G3775" s="9">
        <v>4.7468241184132394</v>
      </c>
      <c r="H3775" s="7">
        <v>1.7214415126086401E-5</v>
      </c>
      <c r="I3775" t="s">
        <v>153</v>
      </c>
      <c r="J3775" t="s">
        <v>437</v>
      </c>
      <c r="K3775" t="s">
        <v>131</v>
      </c>
      <c r="L3775" t="s">
        <v>1052</v>
      </c>
    </row>
    <row r="3776" spans="1:12">
      <c r="A3776" t="s">
        <v>153</v>
      </c>
      <c r="B3776" t="s">
        <v>2547</v>
      </c>
      <c r="C3776" t="s">
        <v>1296</v>
      </c>
      <c r="D3776" t="s">
        <v>1307</v>
      </c>
      <c r="E3776" s="7">
        <v>9.7776626728413304E-6</v>
      </c>
      <c r="F3776" s="9">
        <v>-32.814563917133391</v>
      </c>
      <c r="G3776" s="9">
        <v>6.6348076164740259</v>
      </c>
      <c r="H3776" s="7">
        <v>2.6153830367525301E-2</v>
      </c>
      <c r="I3776" t="s">
        <v>153</v>
      </c>
      <c r="J3776" t="s">
        <v>437</v>
      </c>
      <c r="K3776" t="s">
        <v>131</v>
      </c>
      <c r="L3776" t="s">
        <v>1052</v>
      </c>
    </row>
    <row r="3777" spans="1:12" hidden="1">
      <c r="A3777" t="s">
        <v>153</v>
      </c>
      <c r="B3777" t="s">
        <v>2548</v>
      </c>
      <c r="C3777" t="s">
        <v>1296</v>
      </c>
      <c r="D3777" t="s">
        <v>1297</v>
      </c>
      <c r="E3777" s="7">
        <v>1.2153326365426201E-5</v>
      </c>
      <c r="F3777" s="9">
        <v>-15.410421346763568</v>
      </c>
      <c r="G3777" s="9">
        <v>6.287294057751085</v>
      </c>
      <c r="H3777" s="7">
        <v>0.117446886064804</v>
      </c>
      <c r="I3777" t="s">
        <v>153</v>
      </c>
      <c r="J3777" t="s">
        <v>437</v>
      </c>
      <c r="K3777" t="s">
        <v>131</v>
      </c>
      <c r="L3777" t="s">
        <v>1052</v>
      </c>
    </row>
    <row r="3778" spans="1:12">
      <c r="A3778" t="s">
        <v>153</v>
      </c>
      <c r="B3778" t="s">
        <v>2549</v>
      </c>
      <c r="C3778" t="s">
        <v>1301</v>
      </c>
      <c r="D3778" t="s">
        <v>1297</v>
      </c>
      <c r="E3778" s="7">
        <v>1.2153326365426201E-5</v>
      </c>
      <c r="F3778" s="9">
        <v>-41.432190364758796</v>
      </c>
      <c r="G3778" s="9">
        <v>6.2915857138128528</v>
      </c>
      <c r="H3778" s="7">
        <v>1.02822349184987E-2</v>
      </c>
      <c r="I3778" t="s">
        <v>153</v>
      </c>
      <c r="J3778" t="s">
        <v>437</v>
      </c>
      <c r="K3778" t="s">
        <v>131</v>
      </c>
      <c r="L3778" t="s">
        <v>1052</v>
      </c>
    </row>
    <row r="3779" spans="1:12">
      <c r="A3779" t="s">
        <v>153</v>
      </c>
      <c r="B3779" t="s">
        <v>2550</v>
      </c>
      <c r="C3779" t="s">
        <v>1452</v>
      </c>
      <c r="D3779" t="s">
        <v>1307</v>
      </c>
      <c r="E3779" s="7">
        <v>1.79649580389403E-5</v>
      </c>
      <c r="F3779" s="9">
        <v>-64.831934630731439</v>
      </c>
      <c r="G3779" s="9">
        <v>4.170148489074621</v>
      </c>
      <c r="H3779" s="7">
        <v>8.0493178903453998E-5</v>
      </c>
      <c r="I3779" t="s">
        <v>153</v>
      </c>
      <c r="J3779" t="s">
        <v>437</v>
      </c>
      <c r="K3779" t="s">
        <v>131</v>
      </c>
      <c r="L3779" t="s">
        <v>1052</v>
      </c>
    </row>
    <row r="3780" spans="1:12" hidden="1">
      <c r="A3780" t="s">
        <v>153</v>
      </c>
      <c r="B3780" t="s">
        <v>2551</v>
      </c>
      <c r="C3780" t="s">
        <v>2337</v>
      </c>
      <c r="D3780" t="s">
        <v>1296</v>
      </c>
      <c r="E3780" s="7">
        <v>1.2153326365426201E-5</v>
      </c>
      <c r="F3780" s="9">
        <v>7.4442268128956242</v>
      </c>
      <c r="G3780" s="9">
        <v>6.2825275702180985</v>
      </c>
      <c r="H3780" s="7">
        <v>0.27635877374296203</v>
      </c>
      <c r="I3780" t="s">
        <v>153</v>
      </c>
      <c r="J3780" t="s">
        <v>437</v>
      </c>
      <c r="K3780" t="s">
        <v>131</v>
      </c>
      <c r="L3780" t="s">
        <v>1052</v>
      </c>
    </row>
    <row r="3781" spans="1:12">
      <c r="A3781" t="s">
        <v>153</v>
      </c>
      <c r="B3781" t="s">
        <v>2552</v>
      </c>
      <c r="C3781" t="s">
        <v>1301</v>
      </c>
      <c r="D3781" t="s">
        <v>1297</v>
      </c>
      <c r="E3781" s="7">
        <v>6.4389528122609099E-6</v>
      </c>
      <c r="F3781" s="9">
        <v>-46.044964996923895</v>
      </c>
      <c r="G3781" s="9">
        <v>5.6677103771705779</v>
      </c>
      <c r="H3781" s="7">
        <v>4.3681006286334203E-3</v>
      </c>
      <c r="I3781" t="s">
        <v>153</v>
      </c>
      <c r="J3781" t="s">
        <v>437</v>
      </c>
      <c r="K3781" t="s">
        <v>131</v>
      </c>
      <c r="L3781" t="s">
        <v>1052</v>
      </c>
    </row>
    <row r="3782" spans="1:12" hidden="1">
      <c r="A3782" t="s">
        <v>153</v>
      </c>
      <c r="B3782" t="s">
        <v>2553</v>
      </c>
      <c r="C3782" t="s">
        <v>1301</v>
      </c>
      <c r="D3782" t="s">
        <v>1302</v>
      </c>
      <c r="E3782" s="7">
        <v>6.0421500386697597E-6</v>
      </c>
      <c r="F3782" s="9">
        <v>-0.55763230860748159</v>
      </c>
      <c r="G3782" s="9">
        <v>5.6693314377591717</v>
      </c>
      <c r="H3782" s="7">
        <v>0.75380731434301196</v>
      </c>
      <c r="I3782" t="s">
        <v>153</v>
      </c>
      <c r="J3782" t="s">
        <v>437</v>
      </c>
      <c r="K3782" t="s">
        <v>131</v>
      </c>
      <c r="L3782" t="s">
        <v>1052</v>
      </c>
    </row>
    <row r="3783" spans="1:12">
      <c r="A3783" t="s">
        <v>153</v>
      </c>
      <c r="B3783" t="s">
        <v>2554</v>
      </c>
      <c r="C3783" t="s">
        <v>1296</v>
      </c>
      <c r="D3783" t="s">
        <v>1297</v>
      </c>
      <c r="E3783" s="7">
        <v>2.62044104136576E-5</v>
      </c>
      <c r="F3783" s="9">
        <v>-55.780225696066353</v>
      </c>
      <c r="G3783" s="9">
        <v>5.4564135813724892</v>
      </c>
      <c r="H3783" s="7">
        <v>1.38709576437645E-3</v>
      </c>
      <c r="I3783" t="s">
        <v>153</v>
      </c>
      <c r="J3783" t="s">
        <v>437</v>
      </c>
      <c r="K3783" t="s">
        <v>131</v>
      </c>
      <c r="L3783" t="s">
        <v>1052</v>
      </c>
    </row>
    <row r="3784" spans="1:12">
      <c r="A3784" t="s">
        <v>153</v>
      </c>
      <c r="B3784" t="s">
        <v>2555</v>
      </c>
      <c r="C3784" t="s">
        <v>1301</v>
      </c>
      <c r="D3784" t="s">
        <v>1297</v>
      </c>
      <c r="E3784" s="7">
        <v>1.2222773475219201E-5</v>
      </c>
      <c r="F3784" s="9">
        <v>-23.936189322797006</v>
      </c>
      <c r="G3784" s="9">
        <v>5.8853982516764516</v>
      </c>
      <c r="H3784" s="7">
        <v>4.3727664258520198E-2</v>
      </c>
      <c r="I3784" t="s">
        <v>153</v>
      </c>
      <c r="J3784" t="s">
        <v>437</v>
      </c>
      <c r="K3784" t="s">
        <v>131</v>
      </c>
      <c r="L3784" t="s">
        <v>1052</v>
      </c>
    </row>
    <row r="3785" spans="1:12" hidden="1">
      <c r="A3785" t="s">
        <v>153</v>
      </c>
      <c r="B3785" t="s">
        <v>2556</v>
      </c>
      <c r="C3785" t="s">
        <v>2557</v>
      </c>
      <c r="D3785" t="s">
        <v>1307</v>
      </c>
      <c r="E3785" s="7">
        <v>2.1543213371089701E-5</v>
      </c>
      <c r="F3785" s="9">
        <v>-20.153922679718363</v>
      </c>
      <c r="G3785" s="9">
        <v>6.3019842211192234</v>
      </c>
      <c r="H3785" s="7">
        <v>7.3727114082962397E-2</v>
      </c>
      <c r="I3785" t="s">
        <v>153</v>
      </c>
      <c r="J3785" t="s">
        <v>437</v>
      </c>
      <c r="K3785" t="s">
        <v>131</v>
      </c>
      <c r="L3785" t="s">
        <v>1052</v>
      </c>
    </row>
    <row r="3786" spans="1:12">
      <c r="A3786" t="s">
        <v>153</v>
      </c>
      <c r="B3786" t="s">
        <v>2558</v>
      </c>
      <c r="C3786" t="s">
        <v>1516</v>
      </c>
      <c r="D3786" t="s">
        <v>1296</v>
      </c>
      <c r="E3786" s="7">
        <v>9.0860258565576692E-6</v>
      </c>
      <c r="F3786" s="9">
        <v>-100.20696180797769</v>
      </c>
      <c r="G3786" s="9">
        <v>5.234196205288205</v>
      </c>
      <c r="H3786" s="7">
        <v>1.21175373077029E-5</v>
      </c>
      <c r="I3786" t="s">
        <v>153</v>
      </c>
      <c r="J3786" t="s">
        <v>437</v>
      </c>
      <c r="K3786" t="s">
        <v>131</v>
      </c>
      <c r="L3786" t="s">
        <v>1052</v>
      </c>
    </row>
    <row r="3787" spans="1:12" hidden="1">
      <c r="A3787" t="s">
        <v>153</v>
      </c>
      <c r="B3787" t="s">
        <v>2559</v>
      </c>
      <c r="C3787" t="s">
        <v>1297</v>
      </c>
      <c r="D3787" t="s">
        <v>1418</v>
      </c>
      <c r="E3787" s="7">
        <v>7.7235172874292597E-6</v>
      </c>
      <c r="F3787" s="9">
        <v>-2.2412115014342948</v>
      </c>
      <c r="G3787" s="9">
        <v>6.3386300279381711</v>
      </c>
      <c r="H3787" s="7">
        <v>0.55209365710207903</v>
      </c>
      <c r="I3787" t="s">
        <v>153</v>
      </c>
      <c r="J3787" t="s">
        <v>437</v>
      </c>
      <c r="K3787" t="s">
        <v>131</v>
      </c>
      <c r="L3787" t="s">
        <v>1052</v>
      </c>
    </row>
    <row r="3788" spans="1:12" hidden="1">
      <c r="A3788" t="s">
        <v>153</v>
      </c>
      <c r="B3788" t="s">
        <v>2560</v>
      </c>
      <c r="C3788" t="s">
        <v>1871</v>
      </c>
      <c r="D3788" t="s">
        <v>1296</v>
      </c>
      <c r="E3788" s="7">
        <v>1.55627885729169E-5</v>
      </c>
      <c r="F3788" s="9">
        <v>-21.399801273357898</v>
      </c>
      <c r="G3788" s="9">
        <v>6.3300014644460081</v>
      </c>
      <c r="H3788" s="7">
        <v>6.5964252667199894E-2</v>
      </c>
      <c r="I3788" t="s">
        <v>153</v>
      </c>
      <c r="J3788" t="s">
        <v>437</v>
      </c>
      <c r="K3788" t="s">
        <v>131</v>
      </c>
      <c r="L3788" t="s">
        <v>1052</v>
      </c>
    </row>
    <row r="3789" spans="1:12">
      <c r="A3789" t="s">
        <v>153</v>
      </c>
      <c r="B3789" t="s">
        <v>2561</v>
      </c>
      <c r="C3789" t="s">
        <v>1296</v>
      </c>
      <c r="D3789" t="s">
        <v>1307</v>
      </c>
      <c r="E3789" s="7">
        <v>1.93471744342628E-5</v>
      </c>
      <c r="F3789" s="9">
        <v>-38.567565138646671</v>
      </c>
      <c r="G3789" s="9">
        <v>6.6336396501906103</v>
      </c>
      <c r="H3789" s="7">
        <v>1.5899657609233901E-2</v>
      </c>
      <c r="I3789" t="s">
        <v>153</v>
      </c>
      <c r="J3789" t="s">
        <v>437</v>
      </c>
      <c r="K3789" t="s">
        <v>131</v>
      </c>
      <c r="L3789" t="s">
        <v>1052</v>
      </c>
    </row>
    <row r="3790" spans="1:12">
      <c r="A3790" t="s">
        <v>153</v>
      </c>
      <c r="B3790" t="s">
        <v>2562</v>
      </c>
      <c r="C3790" t="s">
        <v>1296</v>
      </c>
      <c r="D3790" t="s">
        <v>1307</v>
      </c>
      <c r="E3790" s="7">
        <v>2.6438307674093702E-5</v>
      </c>
      <c r="F3790" s="9">
        <v>-27.701064859038638</v>
      </c>
      <c r="G3790" s="9">
        <v>5.2876092026092154</v>
      </c>
      <c r="H3790" s="7">
        <v>2.2087693938763302E-2</v>
      </c>
      <c r="I3790" t="s">
        <v>153</v>
      </c>
      <c r="J3790" t="s">
        <v>437</v>
      </c>
      <c r="K3790" t="s">
        <v>131</v>
      </c>
      <c r="L3790" t="s">
        <v>1052</v>
      </c>
    </row>
    <row r="3791" spans="1:12">
      <c r="A3791" t="s">
        <v>153</v>
      </c>
      <c r="B3791" t="s">
        <v>2563</v>
      </c>
      <c r="C3791" t="s">
        <v>1302</v>
      </c>
      <c r="D3791" t="s">
        <v>1301</v>
      </c>
      <c r="E3791" s="7">
        <v>6.8958400637719194E-5</v>
      </c>
      <c r="F3791" s="9">
        <v>-48.33437510606781</v>
      </c>
      <c r="G3791" s="9">
        <v>6.0860879643561301</v>
      </c>
      <c r="H3791" s="7">
        <v>4.8306280213061903E-3</v>
      </c>
      <c r="I3791" t="s">
        <v>153</v>
      </c>
      <c r="J3791" t="s">
        <v>437</v>
      </c>
      <c r="K3791" t="s">
        <v>131</v>
      </c>
      <c r="L3791" t="s">
        <v>1052</v>
      </c>
    </row>
    <row r="3792" spans="1:12" hidden="1">
      <c r="A3792" t="s">
        <v>153</v>
      </c>
      <c r="B3792" t="s">
        <v>2564</v>
      </c>
      <c r="C3792" t="s">
        <v>1468</v>
      </c>
      <c r="D3792" t="s">
        <v>1296</v>
      </c>
      <c r="E3792" s="7">
        <v>1.22906213150854E-5</v>
      </c>
      <c r="F3792" s="9">
        <v>-15.24366605815009</v>
      </c>
      <c r="G3792" s="9">
        <v>6.1910070113621289</v>
      </c>
      <c r="H3792" s="7">
        <v>0.11661332487152801</v>
      </c>
      <c r="I3792" t="s">
        <v>153</v>
      </c>
      <c r="J3792" t="s">
        <v>437</v>
      </c>
      <c r="K3792" t="s">
        <v>131</v>
      </c>
      <c r="L3792" t="s">
        <v>1052</v>
      </c>
    </row>
    <row r="3793" spans="1:12">
      <c r="A3793" t="s">
        <v>153</v>
      </c>
      <c r="B3793" t="s">
        <v>2565</v>
      </c>
      <c r="C3793" t="s">
        <v>1301</v>
      </c>
      <c r="D3793" t="s">
        <v>1307</v>
      </c>
      <c r="E3793" s="7">
        <v>1.6421979176930399E-5</v>
      </c>
      <c r="F3793" s="9">
        <v>-41.048077771635938</v>
      </c>
      <c r="G3793" s="9">
        <v>6.0459447940191282</v>
      </c>
      <c r="H3793" s="7">
        <v>9.1702931603001407E-3</v>
      </c>
      <c r="I3793" t="s">
        <v>153</v>
      </c>
      <c r="J3793" t="s">
        <v>437</v>
      </c>
      <c r="K3793" t="s">
        <v>131</v>
      </c>
      <c r="L3793" t="s">
        <v>1052</v>
      </c>
    </row>
    <row r="3794" spans="1:12" hidden="1">
      <c r="A3794" t="s">
        <v>153</v>
      </c>
      <c r="B3794" t="s">
        <v>2566</v>
      </c>
      <c r="C3794" t="s">
        <v>1301</v>
      </c>
      <c r="D3794" t="s">
        <v>1307</v>
      </c>
      <c r="E3794" s="7">
        <v>1.4091254967167401E-5</v>
      </c>
      <c r="F3794" s="9">
        <v>-6.2389552383087237</v>
      </c>
      <c r="G3794" s="9">
        <v>4.7398493120583298</v>
      </c>
      <c r="H3794" s="7">
        <v>0.25126128435695899</v>
      </c>
      <c r="I3794" t="s">
        <v>153</v>
      </c>
      <c r="J3794" t="s">
        <v>437</v>
      </c>
      <c r="K3794" t="s">
        <v>131</v>
      </c>
      <c r="L3794" t="s">
        <v>1052</v>
      </c>
    </row>
    <row r="3795" spans="1:12">
      <c r="A3795" t="s">
        <v>153</v>
      </c>
      <c r="B3795" t="s">
        <v>2567</v>
      </c>
      <c r="C3795" t="s">
        <v>1301</v>
      </c>
      <c r="D3795" t="s">
        <v>1307</v>
      </c>
      <c r="E3795" s="7">
        <v>3.8587483181282401E-5</v>
      </c>
      <c r="F3795" s="9">
        <v>-140.33668380834541</v>
      </c>
      <c r="G3795" s="9">
        <v>3.8355400240534259</v>
      </c>
      <c r="H3795" s="7">
        <v>1.4588932567314499E-9</v>
      </c>
      <c r="I3795" t="s">
        <v>153</v>
      </c>
      <c r="J3795" t="s">
        <v>437</v>
      </c>
      <c r="K3795" t="s">
        <v>131</v>
      </c>
      <c r="L3795" t="s">
        <v>1052</v>
      </c>
    </row>
    <row r="3796" spans="1:12">
      <c r="A3796" t="s">
        <v>153</v>
      </c>
      <c r="B3796" t="s">
        <v>2568</v>
      </c>
      <c r="C3796" t="s">
        <v>1301</v>
      </c>
      <c r="D3796" t="s">
        <v>1307</v>
      </c>
      <c r="E3796" s="7">
        <v>5.4947577045064903E-5</v>
      </c>
      <c r="F3796" s="9">
        <v>-71.690643840962593</v>
      </c>
      <c r="G3796" s="9">
        <v>4.4202230992962797</v>
      </c>
      <c r="H3796" s="7">
        <v>5.6431784379420101E-5</v>
      </c>
      <c r="I3796" t="s">
        <v>153</v>
      </c>
      <c r="J3796" t="s">
        <v>437</v>
      </c>
      <c r="K3796" t="s">
        <v>131</v>
      </c>
      <c r="L3796" t="s">
        <v>1052</v>
      </c>
    </row>
    <row r="3797" spans="1:12">
      <c r="A3797" t="s">
        <v>153</v>
      </c>
      <c r="B3797" t="s">
        <v>2569</v>
      </c>
      <c r="C3797" t="s">
        <v>1301</v>
      </c>
      <c r="D3797" t="s">
        <v>1307</v>
      </c>
      <c r="E3797" s="7">
        <v>8.7842375012146696E-6</v>
      </c>
      <c r="F3797" s="9">
        <v>-25.020978457519799</v>
      </c>
      <c r="G3797" s="9">
        <v>5.0008708181472743</v>
      </c>
      <c r="H3797" s="7">
        <v>2.52986829623244E-2</v>
      </c>
      <c r="I3797" t="s">
        <v>153</v>
      </c>
      <c r="J3797" t="s">
        <v>437</v>
      </c>
      <c r="K3797" t="s">
        <v>131</v>
      </c>
      <c r="L3797" t="s">
        <v>1052</v>
      </c>
    </row>
    <row r="3798" spans="1:12" hidden="1">
      <c r="A3798" t="s">
        <v>153</v>
      </c>
      <c r="B3798" t="s">
        <v>2570</v>
      </c>
      <c r="C3798" t="s">
        <v>1301</v>
      </c>
      <c r="D3798" t="s">
        <v>1307</v>
      </c>
      <c r="E3798" s="7">
        <v>1.06897371960315E-5</v>
      </c>
      <c r="F3798" s="9">
        <v>-18.6154339963045</v>
      </c>
      <c r="G3798" s="9">
        <v>6.4081765129770165</v>
      </c>
      <c r="H3798" s="7">
        <v>8.8307977975132401E-2</v>
      </c>
      <c r="I3798" t="s">
        <v>153</v>
      </c>
      <c r="J3798" t="s">
        <v>437</v>
      </c>
      <c r="K3798" t="s">
        <v>131</v>
      </c>
      <c r="L3798" t="s">
        <v>1052</v>
      </c>
    </row>
    <row r="3799" spans="1:12" hidden="1">
      <c r="A3799" t="s">
        <v>153</v>
      </c>
      <c r="B3799" t="s">
        <v>2571</v>
      </c>
      <c r="C3799" t="s">
        <v>2572</v>
      </c>
      <c r="D3799" t="s">
        <v>1297</v>
      </c>
      <c r="E3799" s="7">
        <v>1.31495101934506E-5</v>
      </c>
      <c r="F3799" s="9">
        <v>-15.060364441611801</v>
      </c>
      <c r="G3799" s="9">
        <v>6.1902715359022986</v>
      </c>
      <c r="H3799" s="7">
        <v>0.118812266955587</v>
      </c>
      <c r="I3799" t="s">
        <v>153</v>
      </c>
      <c r="J3799" t="s">
        <v>437</v>
      </c>
      <c r="K3799" t="s">
        <v>131</v>
      </c>
      <c r="L3799" t="s">
        <v>1052</v>
      </c>
    </row>
    <row r="3800" spans="1:12">
      <c r="A3800" t="s">
        <v>153</v>
      </c>
      <c r="B3800" t="s">
        <v>2573</v>
      </c>
      <c r="C3800" t="s">
        <v>1418</v>
      </c>
      <c r="D3800" t="s">
        <v>1297</v>
      </c>
      <c r="E3800" s="7">
        <v>2.15176513561539E-5</v>
      </c>
      <c r="F3800" s="9">
        <v>-83.4851486499781</v>
      </c>
      <c r="G3800" s="9">
        <v>4.7635996533225136</v>
      </c>
      <c r="H3800" s="7">
        <v>2.8345867094485399E-5</v>
      </c>
      <c r="I3800" t="s">
        <v>153</v>
      </c>
      <c r="J3800" t="s">
        <v>437</v>
      </c>
      <c r="K3800" t="s">
        <v>131</v>
      </c>
      <c r="L3800" t="s">
        <v>1052</v>
      </c>
    </row>
    <row r="3801" spans="1:12" hidden="1">
      <c r="A3801" t="s">
        <v>153</v>
      </c>
      <c r="B3801" t="s">
        <v>2574</v>
      </c>
      <c r="C3801" t="s">
        <v>1301</v>
      </c>
      <c r="D3801" t="s">
        <v>1307</v>
      </c>
      <c r="E3801" s="7">
        <v>4.8613966681985297E-5</v>
      </c>
      <c r="F3801" s="9">
        <v>-17.615004085495226</v>
      </c>
      <c r="G3801" s="9">
        <v>7.2239364383076987</v>
      </c>
      <c r="H3801" s="7">
        <v>0.118395289512395</v>
      </c>
      <c r="I3801" t="s">
        <v>153</v>
      </c>
      <c r="J3801" t="s">
        <v>437</v>
      </c>
      <c r="K3801" t="s">
        <v>131</v>
      </c>
      <c r="L3801" t="s">
        <v>1052</v>
      </c>
    </row>
    <row r="3802" spans="1:12">
      <c r="A3802" t="s">
        <v>153</v>
      </c>
      <c r="B3802" t="s">
        <v>2575</v>
      </c>
      <c r="C3802" t="s">
        <v>1301</v>
      </c>
      <c r="D3802" t="s">
        <v>1307</v>
      </c>
      <c r="E3802" s="7">
        <v>1.5449438592710199E-5</v>
      </c>
      <c r="F3802" s="9">
        <v>-65.592873022273892</v>
      </c>
      <c r="G3802" s="9">
        <v>5.0103215500302882</v>
      </c>
      <c r="H3802" s="7">
        <v>2.9663087054526601E-4</v>
      </c>
      <c r="I3802" t="s">
        <v>153</v>
      </c>
      <c r="J3802" t="s">
        <v>437</v>
      </c>
      <c r="K3802" t="s">
        <v>131</v>
      </c>
      <c r="L3802" t="s">
        <v>1052</v>
      </c>
    </row>
    <row r="3803" spans="1:12" hidden="1">
      <c r="A3803" t="s">
        <v>153</v>
      </c>
      <c r="B3803" t="s">
        <v>2576</v>
      </c>
      <c r="C3803" t="s">
        <v>1296</v>
      </c>
      <c r="D3803" t="s">
        <v>1299</v>
      </c>
      <c r="E3803" s="7">
        <v>1.66086699939504E-5</v>
      </c>
      <c r="F3803" s="9">
        <v>-15.404756119425144</v>
      </c>
      <c r="G3803" s="9">
        <v>5.6171354818258843</v>
      </c>
      <c r="H3803" s="7">
        <v>9.7714381458895994E-2</v>
      </c>
      <c r="I3803" t="s">
        <v>153</v>
      </c>
      <c r="J3803" t="s">
        <v>437</v>
      </c>
      <c r="K3803" t="s">
        <v>131</v>
      </c>
      <c r="L3803" t="s">
        <v>1052</v>
      </c>
    </row>
    <row r="3804" spans="1:12">
      <c r="A3804" t="s">
        <v>153</v>
      </c>
      <c r="B3804" t="s">
        <v>2577</v>
      </c>
      <c r="C3804" t="s">
        <v>2578</v>
      </c>
      <c r="D3804" t="s">
        <v>1297</v>
      </c>
      <c r="E3804" s="7">
        <v>3.2205041091833503E-5</v>
      </c>
      <c r="F3804" s="9">
        <v>-27.228651150345176</v>
      </c>
      <c r="G3804" s="9">
        <v>5.623926942874065</v>
      </c>
      <c r="H3804" s="7">
        <v>2.7781547566105E-2</v>
      </c>
      <c r="I3804" t="s">
        <v>153</v>
      </c>
      <c r="J3804" t="s">
        <v>437</v>
      </c>
      <c r="K3804" t="s">
        <v>131</v>
      </c>
      <c r="L3804" t="s">
        <v>1052</v>
      </c>
    </row>
    <row r="3805" spans="1:12">
      <c r="A3805" t="s">
        <v>153</v>
      </c>
      <c r="B3805" t="s">
        <v>2579</v>
      </c>
      <c r="C3805" t="s">
        <v>1301</v>
      </c>
      <c r="D3805" t="s">
        <v>1307</v>
      </c>
      <c r="E3805" s="7">
        <v>5.5068039700942399E-5</v>
      </c>
      <c r="F3805" s="9">
        <v>-62.619644259396033</v>
      </c>
      <c r="G3805" s="9">
        <v>4.3335742658012606</v>
      </c>
      <c r="H3805" s="7">
        <v>1.4393874224776499E-4</v>
      </c>
      <c r="I3805" t="s">
        <v>153</v>
      </c>
      <c r="J3805" t="s">
        <v>437</v>
      </c>
      <c r="K3805" t="s">
        <v>131</v>
      </c>
      <c r="L3805" t="s">
        <v>1052</v>
      </c>
    </row>
    <row r="3806" spans="1:12">
      <c r="A3806" t="s">
        <v>153</v>
      </c>
      <c r="B3806" t="s">
        <v>2580</v>
      </c>
      <c r="C3806" t="s">
        <v>1307</v>
      </c>
      <c r="D3806" t="s">
        <v>1297</v>
      </c>
      <c r="E3806" s="7">
        <v>9.6451668959823895E-7</v>
      </c>
      <c r="F3806" s="9">
        <v>-44.813857031911397</v>
      </c>
      <c r="G3806" s="9">
        <v>6.182352155729002</v>
      </c>
      <c r="H3806" s="7">
        <v>7.0953377192132698E-3</v>
      </c>
      <c r="I3806" t="s">
        <v>153</v>
      </c>
      <c r="J3806" t="s">
        <v>437</v>
      </c>
      <c r="K3806" t="s">
        <v>131</v>
      </c>
      <c r="L3806" t="s">
        <v>1052</v>
      </c>
    </row>
    <row r="3807" spans="1:12" hidden="1">
      <c r="A3807" t="s">
        <v>153</v>
      </c>
      <c r="B3807" t="s">
        <v>2581</v>
      </c>
      <c r="C3807" t="s">
        <v>2582</v>
      </c>
      <c r="D3807" t="s">
        <v>1297</v>
      </c>
      <c r="E3807" s="7">
        <v>1.1068576070845099E-5</v>
      </c>
      <c r="F3807" s="9">
        <v>-17.538143697192432</v>
      </c>
      <c r="G3807" s="9">
        <v>6.3992612095442256</v>
      </c>
      <c r="H3807" s="7">
        <v>9.7824887201591396E-2</v>
      </c>
      <c r="I3807" t="s">
        <v>153</v>
      </c>
      <c r="J3807" t="s">
        <v>437</v>
      </c>
      <c r="K3807" t="s">
        <v>131</v>
      </c>
      <c r="L3807" t="s">
        <v>1052</v>
      </c>
    </row>
    <row r="3808" spans="1:12">
      <c r="A3808" t="s">
        <v>153</v>
      </c>
      <c r="B3808" t="s">
        <v>2583</v>
      </c>
      <c r="C3808" t="s">
        <v>1301</v>
      </c>
      <c r="D3808" t="s">
        <v>1307</v>
      </c>
      <c r="E3808" s="7">
        <v>6.5566547131021494E-5</v>
      </c>
      <c r="F3808" s="9">
        <v>-112.9813038843001</v>
      </c>
      <c r="G3808" s="9">
        <v>4.4932691192876399</v>
      </c>
      <c r="H3808" s="7">
        <v>5.3189306963670005E-7</v>
      </c>
      <c r="I3808" t="s">
        <v>153</v>
      </c>
      <c r="J3808" t="s">
        <v>437</v>
      </c>
      <c r="K3808" t="s">
        <v>131</v>
      </c>
      <c r="L3808" t="s">
        <v>1052</v>
      </c>
    </row>
    <row r="3809" spans="1:12">
      <c r="A3809" t="s">
        <v>153</v>
      </c>
      <c r="B3809" t="s">
        <v>2584</v>
      </c>
      <c r="C3809" t="s">
        <v>1296</v>
      </c>
      <c r="D3809" t="s">
        <v>1307</v>
      </c>
      <c r="E3809" s="7">
        <v>4.3818900055834697E-6</v>
      </c>
      <c r="F3809" s="9">
        <v>-48.092915422064237</v>
      </c>
      <c r="G3809" s="9">
        <v>6.8387039958178955</v>
      </c>
      <c r="H3809" s="7">
        <v>8.0045301001518999E-3</v>
      </c>
      <c r="I3809" t="s">
        <v>153</v>
      </c>
      <c r="J3809" t="s">
        <v>437</v>
      </c>
      <c r="K3809" t="s">
        <v>131</v>
      </c>
      <c r="L3809" t="s">
        <v>1052</v>
      </c>
    </row>
    <row r="3810" spans="1:12">
      <c r="A3810" t="s">
        <v>153</v>
      </c>
      <c r="B3810" t="s">
        <v>2585</v>
      </c>
      <c r="C3810" t="s">
        <v>1296</v>
      </c>
      <c r="D3810" t="s">
        <v>1307</v>
      </c>
      <c r="E3810" s="7">
        <v>9.3205840848475103E-6</v>
      </c>
      <c r="F3810" s="9">
        <v>-26.868006789186687</v>
      </c>
      <c r="G3810" s="9">
        <v>6.7477520024036117</v>
      </c>
      <c r="H3810" s="7">
        <v>4.5995165011737199E-2</v>
      </c>
      <c r="I3810" t="s">
        <v>153</v>
      </c>
      <c r="J3810" t="s">
        <v>437</v>
      </c>
      <c r="K3810" t="s">
        <v>131</v>
      </c>
      <c r="L3810" t="s">
        <v>1052</v>
      </c>
    </row>
    <row r="3811" spans="1:12" hidden="1">
      <c r="A3811" t="s">
        <v>153</v>
      </c>
      <c r="B3811" t="s">
        <v>2586</v>
      </c>
      <c r="C3811" t="s">
        <v>1452</v>
      </c>
      <c r="D3811" t="s">
        <v>1307</v>
      </c>
      <c r="E3811" s="7">
        <v>2.39507692440583E-5</v>
      </c>
      <c r="F3811" s="9">
        <v>-19.798339525442902</v>
      </c>
      <c r="G3811" s="9">
        <v>5.6173127232585243</v>
      </c>
      <c r="H3811" s="7">
        <v>6.04672764550774E-2</v>
      </c>
      <c r="I3811" t="s">
        <v>153</v>
      </c>
      <c r="J3811" t="s">
        <v>437</v>
      </c>
      <c r="K3811" t="s">
        <v>131</v>
      </c>
      <c r="L3811" t="s">
        <v>1052</v>
      </c>
    </row>
    <row r="3812" spans="1:12">
      <c r="A3812" t="s">
        <v>153</v>
      </c>
      <c r="B3812" t="s">
        <v>2587</v>
      </c>
      <c r="C3812" t="s">
        <v>2400</v>
      </c>
      <c r="D3812" t="s">
        <v>1307</v>
      </c>
      <c r="E3812" s="7">
        <v>1.9658194634572999E-5</v>
      </c>
      <c r="F3812" s="9">
        <v>-102.02116655281264</v>
      </c>
      <c r="G3812" s="9">
        <v>4.3223313084578603</v>
      </c>
      <c r="H3812" s="7">
        <v>1.18385969491398E-6</v>
      </c>
      <c r="I3812" t="s">
        <v>153</v>
      </c>
      <c r="J3812" t="s">
        <v>437</v>
      </c>
      <c r="K3812" t="s">
        <v>131</v>
      </c>
      <c r="L3812" t="s">
        <v>1052</v>
      </c>
    </row>
    <row r="3813" spans="1:12" hidden="1">
      <c r="A3813" t="s">
        <v>153</v>
      </c>
      <c r="B3813" t="s">
        <v>2588</v>
      </c>
      <c r="C3813" t="s">
        <v>2589</v>
      </c>
      <c r="D3813" t="s">
        <v>1297</v>
      </c>
      <c r="E3813" s="7">
        <v>9.9034249046953806E-6</v>
      </c>
      <c r="F3813" s="9">
        <v>-5.0359327315320677</v>
      </c>
      <c r="G3813" s="9">
        <v>6.187569136803277</v>
      </c>
      <c r="H3813" s="7">
        <v>0.36697589550582299</v>
      </c>
      <c r="I3813" t="s">
        <v>153</v>
      </c>
      <c r="J3813" t="s">
        <v>437</v>
      </c>
      <c r="K3813" t="s">
        <v>131</v>
      </c>
      <c r="L3813" t="s">
        <v>1052</v>
      </c>
    </row>
    <row r="3814" spans="1:12">
      <c r="A3814" t="s">
        <v>153</v>
      </c>
      <c r="B3814" t="s">
        <v>2590</v>
      </c>
      <c r="C3814" t="s">
        <v>2591</v>
      </c>
      <c r="D3814" t="s">
        <v>1297</v>
      </c>
      <c r="E3814" s="7">
        <v>2.17105391441937E-5</v>
      </c>
      <c r="F3814" s="9">
        <v>-48.667908405372515</v>
      </c>
      <c r="G3814" s="9">
        <v>5.8258099804923447</v>
      </c>
      <c r="H3814" s="7">
        <v>3.8487222027997598E-3</v>
      </c>
      <c r="I3814" t="s">
        <v>153</v>
      </c>
      <c r="J3814" t="s">
        <v>437</v>
      </c>
      <c r="K3814" t="s">
        <v>131</v>
      </c>
      <c r="L3814" t="s">
        <v>1052</v>
      </c>
    </row>
    <row r="3815" spans="1:12">
      <c r="A3815" t="s">
        <v>153</v>
      </c>
      <c r="B3815" t="s">
        <v>2592</v>
      </c>
      <c r="C3815" t="s">
        <v>1297</v>
      </c>
      <c r="D3815" t="s">
        <v>1307</v>
      </c>
      <c r="E3815" s="7">
        <v>2.08362006959698E-5</v>
      </c>
      <c r="F3815" s="9">
        <v>-42.081742211825009</v>
      </c>
      <c r="G3815" s="9">
        <v>5.6513051317200649</v>
      </c>
      <c r="H3815" s="7">
        <v>6.3564308946725901E-3</v>
      </c>
      <c r="I3815" t="s">
        <v>153</v>
      </c>
      <c r="J3815" t="s">
        <v>437</v>
      </c>
      <c r="K3815" t="s">
        <v>131</v>
      </c>
      <c r="L3815" t="s">
        <v>1052</v>
      </c>
    </row>
    <row r="3816" spans="1:12">
      <c r="A3816" t="s">
        <v>153</v>
      </c>
      <c r="B3816" t="s">
        <v>2593</v>
      </c>
      <c r="C3816" t="s">
        <v>1301</v>
      </c>
      <c r="D3816" t="s">
        <v>1307</v>
      </c>
      <c r="E3816" s="7">
        <v>1.92308044854155E-5</v>
      </c>
      <c r="F3816" s="9">
        <v>-67.791171697279424</v>
      </c>
      <c r="G3816" s="9">
        <v>6.6442176060326865</v>
      </c>
      <c r="H3816" s="7">
        <v>1.4020986035333299E-3</v>
      </c>
      <c r="I3816" t="s">
        <v>153</v>
      </c>
      <c r="J3816" t="s">
        <v>437</v>
      </c>
      <c r="K3816" t="s">
        <v>131</v>
      </c>
      <c r="L3816" t="s">
        <v>1052</v>
      </c>
    </row>
    <row r="3817" spans="1:12">
      <c r="A3817" t="s">
        <v>153</v>
      </c>
      <c r="B3817" t="s">
        <v>2594</v>
      </c>
      <c r="C3817" t="s">
        <v>1307</v>
      </c>
      <c r="D3817" t="s">
        <v>1296</v>
      </c>
      <c r="E3817" s="7">
        <v>3.6303804898183798E-6</v>
      </c>
      <c r="F3817" s="9">
        <v>-60.050494615790043</v>
      </c>
      <c r="G3817" s="9">
        <v>6.1849412513311659</v>
      </c>
      <c r="H3817" s="7">
        <v>1.8335324719690801E-3</v>
      </c>
      <c r="I3817" t="s">
        <v>153</v>
      </c>
      <c r="J3817" t="s">
        <v>437</v>
      </c>
      <c r="K3817" t="s">
        <v>131</v>
      </c>
      <c r="L3817" t="s">
        <v>1052</v>
      </c>
    </row>
    <row r="3818" spans="1:12" hidden="1">
      <c r="A3818" t="s">
        <v>153</v>
      </c>
      <c r="B3818" t="s">
        <v>2595</v>
      </c>
      <c r="C3818" t="s">
        <v>1301</v>
      </c>
      <c r="D3818" t="s">
        <v>1307</v>
      </c>
      <c r="E3818" s="7">
        <v>9.6517643425218105E-6</v>
      </c>
      <c r="F3818" s="9">
        <v>1.0390514057345608</v>
      </c>
      <c r="G3818" s="9">
        <v>5.6190505776505386</v>
      </c>
      <c r="H3818" s="7">
        <v>0.66718225113917795</v>
      </c>
      <c r="I3818" t="s">
        <v>153</v>
      </c>
      <c r="J3818" t="s">
        <v>437</v>
      </c>
      <c r="K3818" t="s">
        <v>131</v>
      </c>
      <c r="L3818" t="s">
        <v>1052</v>
      </c>
    </row>
    <row r="3819" spans="1:12" hidden="1">
      <c r="A3819" t="s">
        <v>153</v>
      </c>
      <c r="B3819" t="s">
        <v>2596</v>
      </c>
      <c r="C3819" t="s">
        <v>1307</v>
      </c>
      <c r="D3819" t="s">
        <v>1297</v>
      </c>
      <c r="E3819" s="7">
        <v>1.2153326365426201E-5</v>
      </c>
      <c r="F3819" s="9">
        <v>-20.902518514344536</v>
      </c>
      <c r="G3819" s="9">
        <v>6.2867473473321915</v>
      </c>
      <c r="H3819" s="7">
        <v>6.8240063475215607E-2</v>
      </c>
      <c r="I3819" t="s">
        <v>153</v>
      </c>
      <c r="J3819" t="s">
        <v>437</v>
      </c>
      <c r="K3819" t="s">
        <v>131</v>
      </c>
      <c r="L3819" t="s">
        <v>1052</v>
      </c>
    </row>
    <row r="3820" spans="1:12" hidden="1">
      <c r="A3820" t="s">
        <v>153</v>
      </c>
      <c r="B3820" t="s">
        <v>2597</v>
      </c>
      <c r="C3820" t="s">
        <v>1297</v>
      </c>
      <c r="D3820" t="s">
        <v>1296</v>
      </c>
      <c r="E3820" s="7">
        <v>3.40527761702934E-5</v>
      </c>
      <c r="F3820" s="9">
        <v>1.4029858539859028</v>
      </c>
      <c r="G3820" s="9">
        <v>4.389377497151175</v>
      </c>
      <c r="H3820" s="7">
        <v>0.571828836043065</v>
      </c>
      <c r="I3820" t="s">
        <v>153</v>
      </c>
      <c r="J3820" t="s">
        <v>437</v>
      </c>
      <c r="K3820" t="s">
        <v>131</v>
      </c>
      <c r="L3820" t="s">
        <v>1052</v>
      </c>
    </row>
    <row r="3821" spans="1:12" hidden="1">
      <c r="A3821" t="s">
        <v>153</v>
      </c>
      <c r="B3821" t="s">
        <v>2598</v>
      </c>
      <c r="C3821" t="s">
        <v>1307</v>
      </c>
      <c r="D3821" t="s">
        <v>1301</v>
      </c>
      <c r="E3821" s="7">
        <v>1.33829243861435E-5</v>
      </c>
      <c r="F3821" s="9">
        <v>-1.3882556705123874</v>
      </c>
      <c r="G3821" s="9">
        <v>6.3226714449018067</v>
      </c>
      <c r="H3821" s="7">
        <v>0.63936935681193297</v>
      </c>
      <c r="I3821" t="s">
        <v>153</v>
      </c>
      <c r="J3821" t="s">
        <v>437</v>
      </c>
      <c r="K3821" t="s">
        <v>131</v>
      </c>
      <c r="L3821" t="s">
        <v>1052</v>
      </c>
    </row>
    <row r="3822" spans="1:12">
      <c r="A3822" t="s">
        <v>153</v>
      </c>
      <c r="B3822" t="s">
        <v>2599</v>
      </c>
      <c r="C3822" t="s">
        <v>1301</v>
      </c>
      <c r="D3822" t="s">
        <v>1307</v>
      </c>
      <c r="E3822" s="7">
        <v>8.2197192458360297E-6</v>
      </c>
      <c r="F3822" s="9">
        <v>-51.50494243388696</v>
      </c>
      <c r="G3822" s="9">
        <v>6.7493655894504867</v>
      </c>
      <c r="H3822" s="7">
        <v>5.7370968304789301E-3</v>
      </c>
      <c r="I3822" t="s">
        <v>153</v>
      </c>
      <c r="J3822" t="s">
        <v>437</v>
      </c>
      <c r="K3822" t="s">
        <v>131</v>
      </c>
      <c r="L3822" t="s">
        <v>1052</v>
      </c>
    </row>
    <row r="3823" spans="1:12">
      <c r="A3823" t="s">
        <v>153</v>
      </c>
      <c r="B3823" t="s">
        <v>2600</v>
      </c>
      <c r="C3823" t="s">
        <v>1301</v>
      </c>
      <c r="D3823" t="s">
        <v>1307</v>
      </c>
      <c r="E3823" s="7">
        <v>5.0315736099113997E-5</v>
      </c>
      <c r="F3823" s="9">
        <v>-55.1537238747771</v>
      </c>
      <c r="G3823" s="9">
        <v>5.6615303400287642</v>
      </c>
      <c r="H3823" s="7">
        <v>1.8012048707546299E-3</v>
      </c>
      <c r="I3823" t="s">
        <v>153</v>
      </c>
      <c r="J3823" t="s">
        <v>437</v>
      </c>
      <c r="K3823" t="s">
        <v>131</v>
      </c>
      <c r="L3823" t="s">
        <v>1052</v>
      </c>
    </row>
    <row r="3824" spans="1:12" hidden="1">
      <c r="A3824" t="s">
        <v>153</v>
      </c>
      <c r="B3824" t="s">
        <v>2601</v>
      </c>
      <c r="C3824" t="s">
        <v>1296</v>
      </c>
      <c r="D3824" t="s">
        <v>1297</v>
      </c>
      <c r="E3824" s="7">
        <v>1.79537361778704E-6</v>
      </c>
      <c r="F3824" s="9">
        <v>-14.550651764036768</v>
      </c>
      <c r="G3824" s="9">
        <v>6.1811946175773471</v>
      </c>
      <c r="H3824" s="7">
        <v>0.124960444352033</v>
      </c>
      <c r="I3824" t="s">
        <v>153</v>
      </c>
      <c r="J3824" t="s">
        <v>437</v>
      </c>
      <c r="K3824" t="s">
        <v>131</v>
      </c>
      <c r="L3824" t="s">
        <v>1052</v>
      </c>
    </row>
    <row r="3825" spans="1:12">
      <c r="A3825" t="s">
        <v>153</v>
      </c>
      <c r="B3825" t="s">
        <v>2602</v>
      </c>
      <c r="C3825" t="s">
        <v>1296</v>
      </c>
      <c r="D3825" t="s">
        <v>1307</v>
      </c>
      <c r="E3825" s="7">
        <v>2.0219129719317601E-5</v>
      </c>
      <c r="F3825" s="9">
        <v>-36.640401094855484</v>
      </c>
      <c r="G3825" s="9">
        <v>6.7544290014062245</v>
      </c>
      <c r="H3825" s="7">
        <v>1.9854435154626999E-2</v>
      </c>
      <c r="I3825" t="s">
        <v>153</v>
      </c>
      <c r="J3825" t="s">
        <v>437</v>
      </c>
      <c r="K3825" t="s">
        <v>131</v>
      </c>
      <c r="L3825" t="s">
        <v>1052</v>
      </c>
    </row>
    <row r="3826" spans="1:12" hidden="1">
      <c r="A3826" t="s">
        <v>153</v>
      </c>
      <c r="B3826" t="s">
        <v>2603</v>
      </c>
      <c r="C3826" t="s">
        <v>1297</v>
      </c>
      <c r="D3826" t="s">
        <v>1296</v>
      </c>
      <c r="E3826" s="7">
        <v>8.8756142805530908E-6</v>
      </c>
      <c r="F3826" s="9">
        <v>18.042251616244723</v>
      </c>
      <c r="G3826" s="9">
        <v>5.8846441223799468</v>
      </c>
      <c r="H3826" s="7">
        <v>7.9946521425254005E-2</v>
      </c>
      <c r="I3826" t="s">
        <v>153</v>
      </c>
      <c r="J3826" t="s">
        <v>437</v>
      </c>
      <c r="K3826" t="s">
        <v>131</v>
      </c>
      <c r="L3826" t="s">
        <v>1052</v>
      </c>
    </row>
    <row r="3827" spans="1:12">
      <c r="A3827" t="s">
        <v>153</v>
      </c>
      <c r="B3827" t="s">
        <v>2604</v>
      </c>
      <c r="C3827" t="s">
        <v>1296</v>
      </c>
      <c r="D3827" t="s">
        <v>1301</v>
      </c>
      <c r="E3827" s="7">
        <v>3.0966436102078997E-5</v>
      </c>
      <c r="F3827" s="9">
        <v>-68.450823580908377</v>
      </c>
      <c r="G3827" s="9">
        <v>6.6405835066154442</v>
      </c>
      <c r="H3827" s="7">
        <v>1.3245811650076801E-3</v>
      </c>
      <c r="I3827" t="s">
        <v>153</v>
      </c>
      <c r="J3827" t="s">
        <v>437</v>
      </c>
      <c r="K3827" t="s">
        <v>131</v>
      </c>
      <c r="L3827" t="s">
        <v>1052</v>
      </c>
    </row>
    <row r="3828" spans="1:12">
      <c r="A3828" t="s">
        <v>153</v>
      </c>
      <c r="B3828" t="s">
        <v>2605</v>
      </c>
      <c r="C3828" t="s">
        <v>1302</v>
      </c>
      <c r="D3828" t="s">
        <v>1301</v>
      </c>
      <c r="E3828" s="7">
        <v>1.23398899281818E-5</v>
      </c>
      <c r="F3828" s="9">
        <v>-42.103864890569746</v>
      </c>
      <c r="G3828" s="9">
        <v>5.6205059408108244</v>
      </c>
      <c r="H3828" s="7">
        <v>6.2004100081522401E-3</v>
      </c>
      <c r="I3828" t="s">
        <v>153</v>
      </c>
      <c r="J3828" t="s">
        <v>437</v>
      </c>
      <c r="K3828" t="s">
        <v>131</v>
      </c>
      <c r="L3828" t="s">
        <v>1052</v>
      </c>
    </row>
    <row r="3829" spans="1:12">
      <c r="A3829" t="s">
        <v>153</v>
      </c>
      <c r="B3829" t="s">
        <v>2606</v>
      </c>
      <c r="C3829" t="s">
        <v>1301</v>
      </c>
      <c r="D3829" t="s">
        <v>1307</v>
      </c>
      <c r="E3829" s="7">
        <v>4.0043002266233102E-5</v>
      </c>
      <c r="F3829" s="9">
        <v>-46.216348555747793</v>
      </c>
      <c r="G3829" s="9">
        <v>6.4446422423022325</v>
      </c>
      <c r="H3829" s="7">
        <v>7.4079806091784496E-3</v>
      </c>
      <c r="I3829" t="s">
        <v>153</v>
      </c>
      <c r="J3829" t="s">
        <v>437</v>
      </c>
      <c r="K3829" t="s">
        <v>131</v>
      </c>
      <c r="L3829" t="s">
        <v>1052</v>
      </c>
    </row>
    <row r="3830" spans="1:12">
      <c r="A3830" t="s">
        <v>153</v>
      </c>
      <c r="B3830" t="s">
        <v>2607</v>
      </c>
      <c r="C3830" t="s">
        <v>1296</v>
      </c>
      <c r="D3830" t="s">
        <v>1297</v>
      </c>
      <c r="E3830" s="7">
        <v>1.23398899281818E-5</v>
      </c>
      <c r="F3830" s="9">
        <v>-85.402540227880607</v>
      </c>
      <c r="G3830" s="9">
        <v>5.641278743916863</v>
      </c>
      <c r="H3830" s="7">
        <v>9.9885830763426906E-5</v>
      </c>
      <c r="I3830" t="s">
        <v>153</v>
      </c>
      <c r="J3830" t="s">
        <v>437</v>
      </c>
      <c r="K3830" t="s">
        <v>131</v>
      </c>
      <c r="L3830" t="s">
        <v>1052</v>
      </c>
    </row>
    <row r="3831" spans="1:12" hidden="1">
      <c r="A3831" t="s">
        <v>153</v>
      </c>
      <c r="B3831" t="s">
        <v>2608</v>
      </c>
      <c r="C3831" t="s">
        <v>2609</v>
      </c>
      <c r="D3831" t="s">
        <v>1296</v>
      </c>
      <c r="E3831" s="7">
        <v>1.46675504318981E-5</v>
      </c>
      <c r="F3831" s="9">
        <v>-0.43497308701393739</v>
      </c>
      <c r="G3831" s="9">
        <v>5.8872134264859968</v>
      </c>
      <c r="H3831" s="7">
        <v>0.78576288311660503</v>
      </c>
      <c r="I3831" t="s">
        <v>153</v>
      </c>
      <c r="J3831" t="s">
        <v>437</v>
      </c>
      <c r="K3831" t="s">
        <v>131</v>
      </c>
      <c r="L3831" t="s">
        <v>1052</v>
      </c>
    </row>
    <row r="3832" spans="1:12">
      <c r="A3832" t="s">
        <v>153</v>
      </c>
      <c r="B3832" t="s">
        <v>2610</v>
      </c>
      <c r="C3832" t="s">
        <v>1296</v>
      </c>
      <c r="D3832" t="s">
        <v>1297</v>
      </c>
      <c r="E3832" s="7">
        <v>2.06160788163076E-5</v>
      </c>
      <c r="F3832" s="9">
        <v>-36.82013727839913</v>
      </c>
      <c r="G3832" s="9">
        <v>5.6219446664472139</v>
      </c>
      <c r="H3832" s="7">
        <v>1.04921916676456E-2</v>
      </c>
      <c r="I3832" t="s">
        <v>153</v>
      </c>
      <c r="J3832" t="s">
        <v>437</v>
      </c>
      <c r="K3832" t="s">
        <v>131</v>
      </c>
      <c r="L3832" t="s">
        <v>1052</v>
      </c>
    </row>
    <row r="3833" spans="1:12">
      <c r="A3833" t="s">
        <v>153</v>
      </c>
      <c r="B3833" t="s">
        <v>2611</v>
      </c>
      <c r="C3833" t="s">
        <v>1296</v>
      </c>
      <c r="D3833" t="s">
        <v>1307</v>
      </c>
      <c r="E3833" s="7">
        <v>5.3962944248377299E-5</v>
      </c>
      <c r="F3833" s="9">
        <v>-67.050018565294621</v>
      </c>
      <c r="G3833" s="9">
        <v>5.6713369190821004</v>
      </c>
      <c r="H3833" s="7">
        <v>5.8515699342511895E-4</v>
      </c>
      <c r="I3833" t="s">
        <v>153</v>
      </c>
      <c r="J3833" t="s">
        <v>437</v>
      </c>
      <c r="K3833" t="s">
        <v>131</v>
      </c>
      <c r="L3833" t="s">
        <v>1052</v>
      </c>
    </row>
    <row r="3834" spans="1:12" hidden="1">
      <c r="A3834" t="s">
        <v>153</v>
      </c>
      <c r="B3834" t="s">
        <v>2612</v>
      </c>
      <c r="C3834" t="s">
        <v>1297</v>
      </c>
      <c r="D3834" t="s">
        <v>2153</v>
      </c>
      <c r="E3834" s="7">
        <v>2.8193190940733601E-5</v>
      </c>
      <c r="F3834" s="9">
        <v>-9.6293505873375587</v>
      </c>
      <c r="G3834" s="9">
        <v>4.869424125800208</v>
      </c>
      <c r="H3834" s="7">
        <v>0.15965262906663</v>
      </c>
      <c r="I3834" t="s">
        <v>153</v>
      </c>
      <c r="J3834" t="s">
        <v>437</v>
      </c>
      <c r="K3834" t="s">
        <v>131</v>
      </c>
      <c r="L3834" t="s">
        <v>1052</v>
      </c>
    </row>
    <row r="3835" spans="1:12">
      <c r="A3835" t="s">
        <v>153</v>
      </c>
      <c r="B3835" t="s">
        <v>2613</v>
      </c>
      <c r="C3835" t="s">
        <v>1296</v>
      </c>
      <c r="D3835" t="s">
        <v>1297</v>
      </c>
      <c r="E3835" s="7">
        <v>2.59600027212647E-5</v>
      </c>
      <c r="F3835" s="9">
        <v>-58.253874354913009</v>
      </c>
      <c r="G3835" s="9">
        <v>3.8569124750681327</v>
      </c>
      <c r="H3835" s="7">
        <v>1.01760487227015E-4</v>
      </c>
      <c r="I3835" t="s">
        <v>153</v>
      </c>
      <c r="J3835" t="s">
        <v>437</v>
      </c>
      <c r="K3835" t="s">
        <v>131</v>
      </c>
      <c r="L3835" t="s">
        <v>1052</v>
      </c>
    </row>
    <row r="3836" spans="1:12">
      <c r="A3836" t="s">
        <v>153</v>
      </c>
      <c r="B3836" t="s">
        <v>2614</v>
      </c>
      <c r="C3836" t="s">
        <v>1296</v>
      </c>
      <c r="D3836" t="s">
        <v>1297</v>
      </c>
      <c r="E3836" s="7">
        <v>4.3928624770472899E-6</v>
      </c>
      <c r="F3836" s="9">
        <v>-51.550417724528366</v>
      </c>
      <c r="G3836" s="9">
        <v>5.8929145971754293</v>
      </c>
      <c r="H3836" s="7">
        <v>3.0996483987616799E-3</v>
      </c>
      <c r="I3836" t="s">
        <v>153</v>
      </c>
      <c r="J3836" t="s">
        <v>437</v>
      </c>
      <c r="K3836" t="s">
        <v>131</v>
      </c>
      <c r="L3836" t="s">
        <v>1052</v>
      </c>
    </row>
    <row r="3837" spans="1:12">
      <c r="A3837" t="s">
        <v>153</v>
      </c>
      <c r="B3837" t="s">
        <v>2615</v>
      </c>
      <c r="C3837" t="s">
        <v>1301</v>
      </c>
      <c r="D3837" t="s">
        <v>1307</v>
      </c>
      <c r="E3837" s="7">
        <v>7.1929114474408399E-6</v>
      </c>
      <c r="F3837" s="9">
        <v>-76.025586160021462</v>
      </c>
      <c r="G3837" s="9">
        <v>6.1859588636686942</v>
      </c>
      <c r="H3837" s="7">
        <v>4.55385751251615E-4</v>
      </c>
      <c r="I3837" t="s">
        <v>153</v>
      </c>
      <c r="J3837" t="s">
        <v>437</v>
      </c>
      <c r="K3837" t="s">
        <v>131</v>
      </c>
      <c r="L3837" t="s">
        <v>1052</v>
      </c>
    </row>
    <row r="3838" spans="1:12" hidden="1">
      <c r="A3838" t="s">
        <v>153</v>
      </c>
      <c r="B3838" t="s">
        <v>2616</v>
      </c>
      <c r="C3838" t="s">
        <v>1307</v>
      </c>
      <c r="D3838" t="s">
        <v>1296</v>
      </c>
      <c r="E3838" s="7">
        <v>1.01554752788639E-5</v>
      </c>
      <c r="F3838" s="9">
        <v>0.436533790818661</v>
      </c>
      <c r="G3838" s="9">
        <v>6.3108881141318376</v>
      </c>
      <c r="H3838" s="7">
        <v>0.79254687087500497</v>
      </c>
      <c r="I3838" t="s">
        <v>153</v>
      </c>
      <c r="J3838" t="s">
        <v>437</v>
      </c>
      <c r="K3838" t="s">
        <v>131</v>
      </c>
      <c r="L3838" t="s">
        <v>1052</v>
      </c>
    </row>
    <row r="3839" spans="1:12">
      <c r="A3839" t="s">
        <v>153</v>
      </c>
      <c r="B3839" t="s">
        <v>2617</v>
      </c>
      <c r="C3839" t="s">
        <v>1452</v>
      </c>
      <c r="D3839" t="s">
        <v>1307</v>
      </c>
      <c r="E3839" s="7">
        <v>4.9036377995508303E-5</v>
      </c>
      <c r="F3839" s="9">
        <v>-102.22368417729194</v>
      </c>
      <c r="G3839" s="9">
        <v>4.7430182393938187</v>
      </c>
      <c r="H3839" s="7">
        <v>3.4428180164216501E-6</v>
      </c>
      <c r="I3839" t="s">
        <v>153</v>
      </c>
      <c r="J3839" t="s">
        <v>437</v>
      </c>
      <c r="K3839" t="s">
        <v>131</v>
      </c>
      <c r="L3839" t="s">
        <v>1052</v>
      </c>
    </row>
    <row r="3840" spans="1:12" hidden="1">
      <c r="A3840" t="s">
        <v>153</v>
      </c>
      <c r="B3840" t="s">
        <v>2618</v>
      </c>
      <c r="C3840" t="s">
        <v>1297</v>
      </c>
      <c r="D3840" t="s">
        <v>1307</v>
      </c>
      <c r="E3840" s="7">
        <v>1.61120322496626E-5</v>
      </c>
      <c r="F3840" s="9">
        <v>-1.2285864804098179</v>
      </c>
      <c r="G3840" s="9">
        <v>6.1864323429048707</v>
      </c>
      <c r="H3840" s="7">
        <v>0.65585837444230399</v>
      </c>
      <c r="I3840" t="s">
        <v>153</v>
      </c>
      <c r="J3840" t="s">
        <v>437</v>
      </c>
      <c r="K3840" t="s">
        <v>131</v>
      </c>
      <c r="L3840" t="s">
        <v>1052</v>
      </c>
    </row>
    <row r="3841" spans="1:12">
      <c r="A3841" t="s">
        <v>153</v>
      </c>
      <c r="B3841" t="s">
        <v>2619</v>
      </c>
      <c r="C3841" t="s">
        <v>1297</v>
      </c>
      <c r="D3841" t="s">
        <v>476</v>
      </c>
      <c r="E3841" s="7">
        <v>2.2455580328179399E-5</v>
      </c>
      <c r="F3841" s="9">
        <v>-62.414452304572208</v>
      </c>
      <c r="G3841" s="9">
        <v>6.1856866623297879</v>
      </c>
      <c r="H3841" s="7">
        <v>1.49064677368996E-3</v>
      </c>
      <c r="I3841" t="s">
        <v>153</v>
      </c>
      <c r="J3841" t="s">
        <v>437</v>
      </c>
      <c r="K3841" t="s">
        <v>131</v>
      </c>
      <c r="L3841" t="s">
        <v>1052</v>
      </c>
    </row>
    <row r="3842" spans="1:12">
      <c r="A3842" t="s">
        <v>153</v>
      </c>
      <c r="B3842" t="s">
        <v>2620</v>
      </c>
      <c r="C3842" t="s">
        <v>1301</v>
      </c>
      <c r="D3842" t="s">
        <v>1307</v>
      </c>
      <c r="E3842" s="7">
        <v>1.86534257292332E-5</v>
      </c>
      <c r="F3842" s="9">
        <v>-97.859825427511879</v>
      </c>
      <c r="G3842" s="9">
        <v>4.7463385926049551</v>
      </c>
      <c r="H3842" s="7">
        <v>5.6067622851663299E-6</v>
      </c>
      <c r="I3842" t="s">
        <v>153</v>
      </c>
      <c r="J3842" t="s">
        <v>437</v>
      </c>
      <c r="K3842" t="s">
        <v>131</v>
      </c>
      <c r="L3842" t="s">
        <v>1052</v>
      </c>
    </row>
    <row r="3843" spans="1:12">
      <c r="A3843" t="s">
        <v>153</v>
      </c>
      <c r="B3843" t="s">
        <v>2621</v>
      </c>
      <c r="C3843" t="s">
        <v>1296</v>
      </c>
      <c r="D3843" t="s">
        <v>1307</v>
      </c>
      <c r="E3843" s="7">
        <v>8.8184749499129597E-5</v>
      </c>
      <c r="F3843" s="9">
        <v>-161.1289896924782</v>
      </c>
      <c r="G3843" s="9">
        <v>4.301324767875883</v>
      </c>
      <c r="H3843" s="7">
        <v>9.3291900314805007E-10</v>
      </c>
      <c r="I3843" t="s">
        <v>153</v>
      </c>
      <c r="J3843" t="s">
        <v>437</v>
      </c>
      <c r="K3843" t="s">
        <v>131</v>
      </c>
      <c r="L3843" t="s">
        <v>1052</v>
      </c>
    </row>
    <row r="3844" spans="1:12">
      <c r="A3844" t="s">
        <v>153</v>
      </c>
      <c r="B3844" t="s">
        <v>2622</v>
      </c>
      <c r="C3844" t="s">
        <v>1307</v>
      </c>
      <c r="D3844" t="s">
        <v>1297</v>
      </c>
      <c r="E3844" s="7">
        <v>5.0948805202491299E-6</v>
      </c>
      <c r="F3844" s="9">
        <v>-21.90907362260312</v>
      </c>
      <c r="G3844" s="9">
        <v>5.671665291421915</v>
      </c>
      <c r="H3844" s="7">
        <v>4.9364945474997098E-2</v>
      </c>
      <c r="I3844" t="s">
        <v>153</v>
      </c>
      <c r="J3844" t="s">
        <v>437</v>
      </c>
      <c r="K3844" t="s">
        <v>131</v>
      </c>
      <c r="L3844" t="s">
        <v>1052</v>
      </c>
    </row>
    <row r="3845" spans="1:12">
      <c r="A3845" t="s">
        <v>153</v>
      </c>
      <c r="B3845" t="s">
        <v>2623</v>
      </c>
      <c r="C3845" t="s">
        <v>1301</v>
      </c>
      <c r="D3845" t="s">
        <v>1307</v>
      </c>
      <c r="E3845" s="7">
        <v>2.6817400835817E-5</v>
      </c>
      <c r="F3845" s="9">
        <v>-254.68430779553333</v>
      </c>
      <c r="G3845" s="9">
        <v>3.296455580096926</v>
      </c>
      <c r="H3845" s="7">
        <v>1.49867313793383E-18</v>
      </c>
      <c r="I3845" t="s">
        <v>153</v>
      </c>
      <c r="J3845" t="s">
        <v>437</v>
      </c>
      <c r="K3845" t="s">
        <v>131</v>
      </c>
      <c r="L3845" t="s">
        <v>1052</v>
      </c>
    </row>
    <row r="3846" spans="1:12">
      <c r="A3846" t="s">
        <v>153</v>
      </c>
      <c r="B3846" t="s">
        <v>2624</v>
      </c>
      <c r="C3846" t="s">
        <v>1301</v>
      </c>
      <c r="D3846" t="s">
        <v>1296</v>
      </c>
      <c r="E3846" s="7">
        <v>5.3027449029353799E-5</v>
      </c>
      <c r="F3846" s="9">
        <v>-67.887363065052639</v>
      </c>
      <c r="G3846" s="9">
        <v>5.6244962346748038</v>
      </c>
      <c r="H3846" s="7">
        <v>5.1241198435353905E-4</v>
      </c>
      <c r="I3846" t="s">
        <v>153</v>
      </c>
      <c r="J3846" t="s">
        <v>437</v>
      </c>
      <c r="K3846" t="s">
        <v>131</v>
      </c>
      <c r="L3846" t="s">
        <v>1052</v>
      </c>
    </row>
    <row r="3847" spans="1:12">
      <c r="A3847" t="s">
        <v>153</v>
      </c>
      <c r="B3847" t="s">
        <v>2625</v>
      </c>
      <c r="C3847" t="s">
        <v>1297</v>
      </c>
      <c r="D3847" t="s">
        <v>1296</v>
      </c>
      <c r="E3847" s="7">
        <v>2.00811446626084E-5</v>
      </c>
      <c r="F3847" s="9">
        <v>-110.92197091667315</v>
      </c>
      <c r="G3847" s="9">
        <v>3.8710330108067175</v>
      </c>
      <c r="H3847" s="7">
        <v>8.6519002852404105E-8</v>
      </c>
      <c r="I3847" t="s">
        <v>153</v>
      </c>
      <c r="J3847" t="s">
        <v>437</v>
      </c>
      <c r="K3847" t="s">
        <v>131</v>
      </c>
      <c r="L3847" t="s">
        <v>1052</v>
      </c>
    </row>
    <row r="3848" spans="1:12">
      <c r="A3848" t="s">
        <v>153</v>
      </c>
      <c r="B3848" t="s">
        <v>2626</v>
      </c>
      <c r="C3848" t="s">
        <v>1301</v>
      </c>
      <c r="D3848" t="s">
        <v>1296</v>
      </c>
      <c r="E3848" s="7">
        <v>3.40270699918557E-5</v>
      </c>
      <c r="F3848" s="9">
        <v>-48.655616918241812</v>
      </c>
      <c r="G3848" s="9">
        <v>5.6697505897554388</v>
      </c>
      <c r="H3848" s="7">
        <v>3.3957404951649199E-3</v>
      </c>
      <c r="I3848" t="s">
        <v>153</v>
      </c>
      <c r="J3848" t="s">
        <v>437</v>
      </c>
      <c r="K3848" t="s">
        <v>131</v>
      </c>
      <c r="L3848" t="s">
        <v>1052</v>
      </c>
    </row>
    <row r="3849" spans="1:12" hidden="1">
      <c r="A3849" t="s">
        <v>153</v>
      </c>
      <c r="B3849" t="s">
        <v>2627</v>
      </c>
      <c r="C3849" t="s">
        <v>2628</v>
      </c>
      <c r="D3849" t="s">
        <v>1301</v>
      </c>
      <c r="E3849" s="7">
        <v>1.16233500816897E-5</v>
      </c>
      <c r="F3849" s="9">
        <v>-11.547560624673041</v>
      </c>
      <c r="G3849" s="9">
        <v>5.7271664538220497</v>
      </c>
      <c r="H3849" s="7">
        <v>0.15562017170049999</v>
      </c>
      <c r="I3849" t="s">
        <v>153</v>
      </c>
      <c r="J3849" t="s">
        <v>437</v>
      </c>
      <c r="K3849" t="s">
        <v>131</v>
      </c>
      <c r="L3849" t="s">
        <v>1052</v>
      </c>
    </row>
    <row r="3850" spans="1:12">
      <c r="A3850" t="s">
        <v>153</v>
      </c>
      <c r="B3850" t="s">
        <v>2629</v>
      </c>
      <c r="C3850" t="s">
        <v>1301</v>
      </c>
      <c r="D3850" t="s">
        <v>1307</v>
      </c>
      <c r="E3850" s="7">
        <v>1.14009271967137E-4</v>
      </c>
      <c r="F3850" s="9">
        <v>-39.958941622247949</v>
      </c>
      <c r="G3850" s="9">
        <v>6.2941399945623315</v>
      </c>
      <c r="H3850" s="7">
        <v>1.1747434248812199E-2</v>
      </c>
      <c r="I3850" t="s">
        <v>153</v>
      </c>
      <c r="J3850" t="s">
        <v>437</v>
      </c>
      <c r="K3850" t="s">
        <v>131</v>
      </c>
      <c r="L3850" t="s">
        <v>1052</v>
      </c>
    </row>
    <row r="3851" spans="1:12">
      <c r="A3851" t="s">
        <v>153</v>
      </c>
      <c r="B3851" t="s">
        <v>2630</v>
      </c>
      <c r="C3851" t="s">
        <v>1296</v>
      </c>
      <c r="D3851" t="s">
        <v>1297</v>
      </c>
      <c r="E3851" s="7">
        <v>1.3059093078872001E-5</v>
      </c>
      <c r="F3851" s="9">
        <v>-24.737126867863527</v>
      </c>
      <c r="G3851" s="9">
        <v>6.4261858220252588</v>
      </c>
      <c r="H3851" s="7">
        <v>4.9763017926615298E-2</v>
      </c>
      <c r="I3851" t="s">
        <v>153</v>
      </c>
      <c r="J3851" t="s">
        <v>437</v>
      </c>
      <c r="K3851" t="s">
        <v>131</v>
      </c>
      <c r="L3851" t="s">
        <v>1052</v>
      </c>
    </row>
    <row r="3852" spans="1:12">
      <c r="A3852" t="s">
        <v>153</v>
      </c>
      <c r="B3852" t="s">
        <v>2631</v>
      </c>
      <c r="C3852" t="s">
        <v>1307</v>
      </c>
      <c r="D3852" t="s">
        <v>1296</v>
      </c>
      <c r="E3852" s="7">
        <v>1.5334888215376601E-5</v>
      </c>
      <c r="F3852" s="9">
        <v>-48.844861753963158</v>
      </c>
      <c r="G3852" s="9">
        <v>6.1793769419702853</v>
      </c>
      <c r="H3852" s="7">
        <v>4.9312072602327901E-3</v>
      </c>
      <c r="I3852" t="s">
        <v>153</v>
      </c>
      <c r="J3852" t="s">
        <v>437</v>
      </c>
      <c r="K3852" t="s">
        <v>131</v>
      </c>
      <c r="L3852" t="s">
        <v>1052</v>
      </c>
    </row>
    <row r="3853" spans="1:12" hidden="1">
      <c r="A3853" t="s">
        <v>153</v>
      </c>
      <c r="B3853" t="s">
        <v>2632</v>
      </c>
      <c r="C3853" t="s">
        <v>1301</v>
      </c>
      <c r="D3853" t="s">
        <v>1296</v>
      </c>
      <c r="E3853" s="7">
        <v>6.97811177490369E-6</v>
      </c>
      <c r="F3853" s="9">
        <v>0.74873698546650314</v>
      </c>
      <c r="G3853" s="9">
        <v>6.3413695585323886</v>
      </c>
      <c r="H3853" s="7">
        <v>0.73113524890811299</v>
      </c>
      <c r="I3853" t="s">
        <v>153</v>
      </c>
      <c r="J3853" t="s">
        <v>437</v>
      </c>
      <c r="K3853" t="s">
        <v>131</v>
      </c>
      <c r="L3853" t="s">
        <v>1052</v>
      </c>
    </row>
    <row r="3854" spans="1:12" hidden="1">
      <c r="A3854" t="s">
        <v>153</v>
      </c>
      <c r="B3854" t="s">
        <v>2633</v>
      </c>
      <c r="C3854" t="s">
        <v>1297</v>
      </c>
      <c r="D3854" t="s">
        <v>1296</v>
      </c>
      <c r="E3854" s="7">
        <v>3.1265159851403401E-5</v>
      </c>
      <c r="F3854" s="9">
        <v>6.8435979889111138</v>
      </c>
      <c r="G3854" s="9">
        <v>5.261962792367477</v>
      </c>
      <c r="H3854" s="7">
        <v>0.25410750070481403</v>
      </c>
      <c r="I3854" t="s">
        <v>153</v>
      </c>
      <c r="J3854" t="s">
        <v>437</v>
      </c>
      <c r="K3854" t="s">
        <v>131</v>
      </c>
      <c r="L3854" t="s">
        <v>1052</v>
      </c>
    </row>
    <row r="3855" spans="1:12">
      <c r="A3855" t="s">
        <v>153</v>
      </c>
      <c r="B3855" t="s">
        <v>2634</v>
      </c>
      <c r="C3855" t="s">
        <v>1296</v>
      </c>
      <c r="D3855" t="s">
        <v>1307</v>
      </c>
      <c r="E3855" s="7">
        <v>2.9773062042237299E-5</v>
      </c>
      <c r="F3855" s="9">
        <v>-53.12248559720836</v>
      </c>
      <c r="G3855" s="9">
        <v>6.6716648746141711</v>
      </c>
      <c r="H3855" s="7">
        <v>4.77589609105478E-3</v>
      </c>
      <c r="I3855" t="s">
        <v>153</v>
      </c>
      <c r="J3855" t="s">
        <v>437</v>
      </c>
      <c r="K3855" t="s">
        <v>131</v>
      </c>
      <c r="L3855" t="s">
        <v>1052</v>
      </c>
    </row>
    <row r="3856" spans="1:12" hidden="1">
      <c r="A3856" t="s">
        <v>153</v>
      </c>
      <c r="B3856" t="s">
        <v>2635</v>
      </c>
      <c r="C3856" t="s">
        <v>1307</v>
      </c>
      <c r="D3856" t="s">
        <v>1296</v>
      </c>
      <c r="E3856" s="7">
        <v>1.2153326365426201E-5</v>
      </c>
      <c r="F3856" s="9">
        <v>-13.57277940823513</v>
      </c>
      <c r="G3856" s="9">
        <v>7.0079992909923376</v>
      </c>
      <c r="H3856" s="7">
        <v>0.164021277666173</v>
      </c>
      <c r="I3856" t="s">
        <v>153</v>
      </c>
      <c r="J3856" t="s">
        <v>437</v>
      </c>
      <c r="K3856" t="s">
        <v>131</v>
      </c>
      <c r="L3856" t="s">
        <v>1052</v>
      </c>
    </row>
    <row r="3857" spans="1:12">
      <c r="A3857" t="s">
        <v>153</v>
      </c>
      <c r="B3857" t="s">
        <v>2636</v>
      </c>
      <c r="C3857" t="s">
        <v>1297</v>
      </c>
      <c r="D3857" t="s">
        <v>1296</v>
      </c>
      <c r="E3857" s="7">
        <v>1.23398899281818E-5</v>
      </c>
      <c r="F3857" s="9">
        <v>-62.546655563843792</v>
      </c>
      <c r="G3857" s="9">
        <v>5.6547375119470242</v>
      </c>
      <c r="H3857" s="7">
        <v>8.8165911281993701E-4</v>
      </c>
      <c r="I3857" t="s">
        <v>153</v>
      </c>
      <c r="J3857" t="s">
        <v>437</v>
      </c>
      <c r="K3857" t="s">
        <v>131</v>
      </c>
      <c r="L3857" t="s">
        <v>1052</v>
      </c>
    </row>
    <row r="3858" spans="1:12">
      <c r="A3858" t="s">
        <v>153</v>
      </c>
      <c r="B3858" t="s">
        <v>2637</v>
      </c>
      <c r="C3858" t="s">
        <v>1301</v>
      </c>
      <c r="D3858" t="s">
        <v>1307</v>
      </c>
      <c r="E3858" s="7">
        <v>1.8555894565512501E-5</v>
      </c>
      <c r="F3858" s="9">
        <v>-47.38946085983622</v>
      </c>
      <c r="G3858" s="9">
        <v>5.6533638095188516</v>
      </c>
      <c r="H3858" s="7">
        <v>3.7884583793100098E-3</v>
      </c>
      <c r="I3858" t="s">
        <v>153</v>
      </c>
      <c r="J3858" t="s">
        <v>437</v>
      </c>
      <c r="K3858" t="s">
        <v>131</v>
      </c>
      <c r="L3858" t="s">
        <v>1052</v>
      </c>
    </row>
    <row r="3859" spans="1:12">
      <c r="A3859" t="s">
        <v>153</v>
      </c>
      <c r="B3859" t="s">
        <v>2638</v>
      </c>
      <c r="C3859" t="s">
        <v>1296</v>
      </c>
      <c r="D3859" t="s">
        <v>1297</v>
      </c>
      <c r="E3859" s="7">
        <v>1.8121817813865098E-5</v>
      </c>
      <c r="F3859" s="9">
        <v>-32.230166990668728</v>
      </c>
      <c r="G3859" s="9">
        <v>5.6241137226909315</v>
      </c>
      <c r="H3859" s="7">
        <v>1.6670737495901901E-2</v>
      </c>
      <c r="I3859" t="s">
        <v>153</v>
      </c>
      <c r="J3859" t="s">
        <v>437</v>
      </c>
      <c r="K3859" t="s">
        <v>131</v>
      </c>
      <c r="L3859" t="s">
        <v>1052</v>
      </c>
    </row>
    <row r="3860" spans="1:12">
      <c r="A3860" t="s">
        <v>153</v>
      </c>
      <c r="B3860" t="s">
        <v>2639</v>
      </c>
      <c r="C3860" t="s">
        <v>1297</v>
      </c>
      <c r="D3860" t="s">
        <v>1307</v>
      </c>
      <c r="E3860" s="7">
        <v>2.3863637629342001E-5</v>
      </c>
      <c r="F3860" s="9">
        <v>-52.410220581657029</v>
      </c>
      <c r="G3860" s="9">
        <v>4.8838163095343576</v>
      </c>
      <c r="H3860" s="7">
        <v>1.0533232471673199E-3</v>
      </c>
      <c r="I3860" t="s">
        <v>153</v>
      </c>
      <c r="J3860" t="s">
        <v>437</v>
      </c>
      <c r="K3860" t="s">
        <v>131</v>
      </c>
      <c r="L3860" t="s">
        <v>1052</v>
      </c>
    </row>
    <row r="3861" spans="1:12">
      <c r="A3861" t="s">
        <v>153</v>
      </c>
      <c r="B3861" t="s">
        <v>2640</v>
      </c>
      <c r="C3861" t="s">
        <v>1296</v>
      </c>
      <c r="D3861" t="s">
        <v>1307</v>
      </c>
      <c r="E3861" s="7">
        <v>9.1270168118660403E-5</v>
      </c>
      <c r="F3861" s="9">
        <v>-117.90421867202284</v>
      </c>
      <c r="G3861" s="9">
        <v>4.2914672917040946</v>
      </c>
      <c r="H3861" s="7">
        <v>1.59212108323194E-7</v>
      </c>
      <c r="I3861" t="s">
        <v>153</v>
      </c>
      <c r="J3861" t="s">
        <v>437</v>
      </c>
      <c r="K3861" t="s">
        <v>131</v>
      </c>
      <c r="L3861" t="s">
        <v>1052</v>
      </c>
    </row>
    <row r="3862" spans="1:12">
      <c r="A3862" t="s">
        <v>153</v>
      </c>
      <c r="B3862" t="s">
        <v>2641</v>
      </c>
      <c r="C3862" t="s">
        <v>1296</v>
      </c>
      <c r="D3862" t="s">
        <v>1297</v>
      </c>
      <c r="E3862" s="7">
        <v>1.19206279581728E-5</v>
      </c>
      <c r="F3862" s="9">
        <v>-34.074182426880789</v>
      </c>
      <c r="G3862" s="9">
        <v>5.4095085465372454</v>
      </c>
      <c r="H3862" s="7">
        <v>1.2081003188742299E-2</v>
      </c>
      <c r="I3862" t="s">
        <v>153</v>
      </c>
      <c r="J3862" t="s">
        <v>437</v>
      </c>
      <c r="K3862" t="s">
        <v>131</v>
      </c>
      <c r="L3862" t="s">
        <v>1052</v>
      </c>
    </row>
    <row r="3863" spans="1:12">
      <c r="A3863" t="s">
        <v>153</v>
      </c>
      <c r="B3863" t="s">
        <v>2642</v>
      </c>
      <c r="C3863" t="s">
        <v>1296</v>
      </c>
      <c r="D3863" t="s">
        <v>1297</v>
      </c>
      <c r="E3863" s="7">
        <v>3.3557278313877401E-5</v>
      </c>
      <c r="F3863" s="9">
        <v>-39.626908282786687</v>
      </c>
      <c r="G3863" s="9">
        <v>5.6671824667126671</v>
      </c>
      <c r="H3863" s="7">
        <v>8.1858930521549206E-3</v>
      </c>
      <c r="I3863" t="s">
        <v>153</v>
      </c>
      <c r="J3863" t="s">
        <v>437</v>
      </c>
      <c r="K3863" t="s">
        <v>131</v>
      </c>
      <c r="L3863" t="s">
        <v>1052</v>
      </c>
    </row>
    <row r="3864" spans="1:12" hidden="1">
      <c r="A3864" t="s">
        <v>153</v>
      </c>
      <c r="B3864" t="s">
        <v>2643</v>
      </c>
      <c r="C3864" t="s">
        <v>1301</v>
      </c>
      <c r="D3864" t="s">
        <v>1297</v>
      </c>
      <c r="E3864" s="7">
        <v>1.09283199488552E-5</v>
      </c>
      <c r="F3864" s="9">
        <v>-10.757708512120651</v>
      </c>
      <c r="G3864" s="9">
        <v>6.2214251934971578</v>
      </c>
      <c r="H3864" s="7">
        <v>0.18852090130259</v>
      </c>
      <c r="I3864" t="s">
        <v>153</v>
      </c>
      <c r="J3864" t="s">
        <v>437</v>
      </c>
      <c r="K3864" t="s">
        <v>131</v>
      </c>
      <c r="L3864" t="s">
        <v>1052</v>
      </c>
    </row>
    <row r="3865" spans="1:12" hidden="1">
      <c r="A3865" t="s">
        <v>153</v>
      </c>
      <c r="B3865" t="s">
        <v>2644</v>
      </c>
      <c r="C3865" t="s">
        <v>2645</v>
      </c>
      <c r="D3865" t="s">
        <v>1296</v>
      </c>
      <c r="E3865" s="7">
        <v>3.4657258826036501E-5</v>
      </c>
      <c r="F3865" s="9">
        <v>0.84637946790307528</v>
      </c>
      <c r="G3865" s="9">
        <v>4.8727759330744975</v>
      </c>
      <c r="H3865" s="7">
        <v>0.67684812961768703</v>
      </c>
      <c r="I3865" t="s">
        <v>153</v>
      </c>
      <c r="J3865" t="s">
        <v>437</v>
      </c>
      <c r="K3865" t="s">
        <v>131</v>
      </c>
      <c r="L3865" t="s">
        <v>1052</v>
      </c>
    </row>
    <row r="3866" spans="1:12">
      <c r="A3866" t="s">
        <v>153</v>
      </c>
      <c r="B3866" t="s">
        <v>2646</v>
      </c>
      <c r="C3866" t="s">
        <v>1299</v>
      </c>
      <c r="D3866" t="s">
        <v>1296</v>
      </c>
      <c r="E3866" s="7">
        <v>8.8271589515307896E-6</v>
      </c>
      <c r="F3866" s="9">
        <v>-38.936595038238295</v>
      </c>
      <c r="G3866" s="9">
        <v>6.1850832136024039</v>
      </c>
      <c r="H3866" s="7">
        <v>1.21062494290015E-2</v>
      </c>
      <c r="I3866" t="s">
        <v>153</v>
      </c>
      <c r="J3866" t="s">
        <v>437</v>
      </c>
      <c r="K3866" t="s">
        <v>131</v>
      </c>
      <c r="L3866" t="s">
        <v>1052</v>
      </c>
    </row>
    <row r="3867" spans="1:12" hidden="1">
      <c r="A3867" t="s">
        <v>153</v>
      </c>
      <c r="B3867" t="s">
        <v>2647</v>
      </c>
      <c r="C3867" t="s">
        <v>1395</v>
      </c>
      <c r="D3867" t="s">
        <v>1301</v>
      </c>
      <c r="E3867" s="7">
        <v>5.5979889725807602E-4</v>
      </c>
      <c r="F3867" s="9">
        <v>6.7505250782419388</v>
      </c>
      <c r="G3867" s="9">
        <v>2.2477341833041526</v>
      </c>
      <c r="H3867" s="7">
        <v>8.3097271969651207E-2</v>
      </c>
      <c r="I3867" t="s">
        <v>153</v>
      </c>
      <c r="J3867" t="s">
        <v>437</v>
      </c>
      <c r="K3867" t="s">
        <v>131</v>
      </c>
      <c r="L3867" t="s">
        <v>1052</v>
      </c>
    </row>
    <row r="3868" spans="1:12" hidden="1">
      <c r="A3868" t="s">
        <v>153</v>
      </c>
      <c r="B3868" t="s">
        <v>2648</v>
      </c>
      <c r="C3868" t="s">
        <v>2649</v>
      </c>
      <c r="D3868" t="s">
        <v>1307</v>
      </c>
      <c r="E3868" s="7">
        <v>5.4264693037834103E-4</v>
      </c>
      <c r="F3868" s="9">
        <v>5.9647541581730374</v>
      </c>
      <c r="G3868" s="9">
        <v>2.2620986410572139</v>
      </c>
      <c r="H3868" s="7">
        <v>0.104412139990609</v>
      </c>
      <c r="I3868" t="s">
        <v>153</v>
      </c>
      <c r="J3868" t="s">
        <v>437</v>
      </c>
      <c r="K3868" t="s">
        <v>131</v>
      </c>
      <c r="L3868" t="s">
        <v>1052</v>
      </c>
    </row>
    <row r="3869" spans="1:12" hidden="1">
      <c r="A3869" t="s">
        <v>153</v>
      </c>
      <c r="B3869" t="s">
        <v>2533</v>
      </c>
      <c r="C3869" t="s">
        <v>1302</v>
      </c>
      <c r="D3869" t="s">
        <v>1301</v>
      </c>
      <c r="E3869" s="7">
        <v>1.31693976049816E-5</v>
      </c>
      <c r="F3869" s="9">
        <v>0.37569809771777302</v>
      </c>
      <c r="G3869" s="9">
        <v>5.2783868880153619</v>
      </c>
      <c r="H3869" s="7">
        <v>0.789631165687258</v>
      </c>
      <c r="I3869" t="s">
        <v>153</v>
      </c>
      <c r="J3869" t="s">
        <v>453</v>
      </c>
      <c r="K3869" t="s">
        <v>131</v>
      </c>
      <c r="L3869" t="s">
        <v>1052</v>
      </c>
    </row>
    <row r="3870" spans="1:12" hidden="1">
      <c r="A3870" t="s">
        <v>153</v>
      </c>
      <c r="B3870" t="s">
        <v>2534</v>
      </c>
      <c r="C3870" t="s">
        <v>2535</v>
      </c>
      <c r="D3870" t="s">
        <v>1296</v>
      </c>
      <c r="E3870" s="7">
        <v>4.2600856051575801E-4</v>
      </c>
      <c r="F3870" s="9">
        <v>-2.4873273421934895E-2</v>
      </c>
      <c r="G3870" s="9">
        <v>5.1111121500247148</v>
      </c>
      <c r="H3870" s="7">
        <v>0.94438439156362697</v>
      </c>
      <c r="I3870" t="s">
        <v>153</v>
      </c>
      <c r="J3870" t="s">
        <v>453</v>
      </c>
      <c r="K3870" t="s">
        <v>131</v>
      </c>
      <c r="L3870" t="s">
        <v>1052</v>
      </c>
    </row>
    <row r="3871" spans="1:12" hidden="1">
      <c r="A3871" t="s">
        <v>153</v>
      </c>
      <c r="B3871" t="s">
        <v>2536</v>
      </c>
      <c r="C3871" t="s">
        <v>1301</v>
      </c>
      <c r="D3871" t="s">
        <v>1307</v>
      </c>
      <c r="E3871" s="7">
        <v>6.6463730742133997E-6</v>
      </c>
      <c r="F3871" s="9">
        <v>-23.226384889697297</v>
      </c>
      <c r="G3871" s="9">
        <v>6.9420511616852441</v>
      </c>
      <c r="H3871" s="7">
        <v>6.7378665049938197E-2</v>
      </c>
      <c r="I3871" t="s">
        <v>153</v>
      </c>
      <c r="J3871" t="s">
        <v>453</v>
      </c>
      <c r="K3871" t="s">
        <v>131</v>
      </c>
      <c r="L3871" t="s">
        <v>1052</v>
      </c>
    </row>
    <row r="3872" spans="1:12">
      <c r="A3872" t="s">
        <v>153</v>
      </c>
      <c r="B3872" t="s">
        <v>2537</v>
      </c>
      <c r="C3872" t="s">
        <v>1307</v>
      </c>
      <c r="D3872" t="s">
        <v>1296</v>
      </c>
      <c r="E3872" s="7">
        <v>8.6746758364460502E-6</v>
      </c>
      <c r="F3872" s="9">
        <v>-29.466339197940169</v>
      </c>
      <c r="G3872" s="9">
        <v>6.5415810003409236</v>
      </c>
      <c r="H3872" s="7">
        <v>3.3806420224143797E-2</v>
      </c>
      <c r="I3872" t="s">
        <v>153</v>
      </c>
      <c r="J3872" t="s">
        <v>453</v>
      </c>
      <c r="K3872" t="s">
        <v>131</v>
      </c>
      <c r="L3872" t="s">
        <v>1052</v>
      </c>
    </row>
    <row r="3873" spans="1:12">
      <c r="A3873" t="s">
        <v>153</v>
      </c>
      <c r="B3873" t="s">
        <v>2538</v>
      </c>
      <c r="C3873" t="s">
        <v>1301</v>
      </c>
      <c r="D3873" t="s">
        <v>1297</v>
      </c>
      <c r="E3873" s="7">
        <v>1.15952784026344E-5</v>
      </c>
      <c r="F3873" s="9">
        <v>-54.650079932874675</v>
      </c>
      <c r="G3873" s="9">
        <v>6.2832096051516739</v>
      </c>
      <c r="H3873" s="7">
        <v>3.1859491202023802E-3</v>
      </c>
      <c r="I3873" t="s">
        <v>153</v>
      </c>
      <c r="J3873" t="s">
        <v>453</v>
      </c>
      <c r="K3873" t="s">
        <v>131</v>
      </c>
      <c r="L3873" t="s">
        <v>1052</v>
      </c>
    </row>
    <row r="3874" spans="1:12" hidden="1">
      <c r="A3874" t="s">
        <v>153</v>
      </c>
      <c r="B3874" t="s">
        <v>2539</v>
      </c>
      <c r="C3874" t="s">
        <v>1301</v>
      </c>
      <c r="D3874" t="s">
        <v>1297</v>
      </c>
      <c r="E3874" s="7">
        <v>1.0449022584375701E-6</v>
      </c>
      <c r="F3874" s="9">
        <v>-17.809549891758497</v>
      </c>
      <c r="G3874" s="9">
        <v>7.4531251720441878</v>
      </c>
      <c r="H3874" s="7">
        <v>0.122149470888767</v>
      </c>
      <c r="I3874" t="s">
        <v>153</v>
      </c>
      <c r="J3874" t="s">
        <v>453</v>
      </c>
      <c r="K3874" t="s">
        <v>131</v>
      </c>
      <c r="L3874" t="s">
        <v>1052</v>
      </c>
    </row>
    <row r="3875" spans="1:12">
      <c r="A3875" t="s">
        <v>153</v>
      </c>
      <c r="B3875" t="s">
        <v>2540</v>
      </c>
      <c r="C3875" t="s">
        <v>1301</v>
      </c>
      <c r="D3875" t="s">
        <v>1307</v>
      </c>
      <c r="E3875" s="7">
        <v>3.6215668359068299E-6</v>
      </c>
      <c r="F3875" s="9">
        <v>-70.771901218241766</v>
      </c>
      <c r="G3875" s="9">
        <v>6.268071239722226</v>
      </c>
      <c r="H3875" s="7">
        <v>7.7889684224203095E-4</v>
      </c>
      <c r="I3875" t="s">
        <v>153</v>
      </c>
      <c r="J3875" t="s">
        <v>453</v>
      </c>
      <c r="K3875" t="s">
        <v>131</v>
      </c>
      <c r="L3875" t="s">
        <v>1052</v>
      </c>
    </row>
    <row r="3876" spans="1:12">
      <c r="A3876" t="s">
        <v>153</v>
      </c>
      <c r="B3876" t="s">
        <v>2541</v>
      </c>
      <c r="C3876" t="s">
        <v>2542</v>
      </c>
      <c r="D3876" t="s">
        <v>1296</v>
      </c>
      <c r="E3876" s="7">
        <v>1.3085579691180299E-5</v>
      </c>
      <c r="F3876" s="9">
        <v>-47.097086000022308</v>
      </c>
      <c r="G3876" s="9">
        <v>6.269734186491851</v>
      </c>
      <c r="H3876" s="7">
        <v>6.1295559995512101E-3</v>
      </c>
      <c r="I3876" t="s">
        <v>153</v>
      </c>
      <c r="J3876" t="s">
        <v>453</v>
      </c>
      <c r="K3876" t="s">
        <v>131</v>
      </c>
      <c r="L3876" t="s">
        <v>1052</v>
      </c>
    </row>
    <row r="3877" spans="1:12">
      <c r="A3877" t="s">
        <v>153</v>
      </c>
      <c r="B3877" t="s">
        <v>2543</v>
      </c>
      <c r="C3877" t="s">
        <v>1301</v>
      </c>
      <c r="D3877" t="s">
        <v>1296</v>
      </c>
      <c r="E3877" s="7">
        <v>8.7062125689380198E-7</v>
      </c>
      <c r="F3877" s="9">
        <v>-74.448453245272162</v>
      </c>
      <c r="G3877" s="9">
        <v>5.2303143803184815</v>
      </c>
      <c r="H3877" s="7">
        <v>1.6142479087587899E-4</v>
      </c>
      <c r="I3877" t="s">
        <v>153</v>
      </c>
      <c r="J3877" t="s">
        <v>453</v>
      </c>
      <c r="K3877" t="s">
        <v>131</v>
      </c>
      <c r="L3877" t="s">
        <v>1052</v>
      </c>
    </row>
    <row r="3878" spans="1:12">
      <c r="A3878" t="s">
        <v>153</v>
      </c>
      <c r="B3878" t="s">
        <v>2650</v>
      </c>
      <c r="C3878" t="s">
        <v>1307</v>
      </c>
      <c r="D3878" t="s">
        <v>1297</v>
      </c>
      <c r="E3878" s="7">
        <v>3.01735711501597E-5</v>
      </c>
      <c r="F3878" s="9">
        <v>-58.120746536306235</v>
      </c>
      <c r="G3878" s="9">
        <v>6.9182536342296999</v>
      </c>
      <c r="H3878" s="7">
        <v>3.7499981416311899E-3</v>
      </c>
      <c r="I3878" t="s">
        <v>153</v>
      </c>
      <c r="J3878" t="s">
        <v>453</v>
      </c>
      <c r="K3878" t="s">
        <v>131</v>
      </c>
      <c r="L3878" t="s">
        <v>1052</v>
      </c>
    </row>
    <row r="3879" spans="1:12" hidden="1">
      <c r="A3879" t="s">
        <v>153</v>
      </c>
      <c r="B3879" t="s">
        <v>2544</v>
      </c>
      <c r="C3879" t="s">
        <v>1452</v>
      </c>
      <c r="D3879" t="s">
        <v>1307</v>
      </c>
      <c r="E3879" s="7">
        <v>3.0409740383386601E-5</v>
      </c>
      <c r="F3879" s="9">
        <v>-14.956797380205193</v>
      </c>
      <c r="G3879" s="9">
        <v>6.9084401989262902</v>
      </c>
      <c r="H3879" s="7">
        <v>0.141184299247546</v>
      </c>
      <c r="I3879" t="s">
        <v>153</v>
      </c>
      <c r="J3879" t="s">
        <v>453</v>
      </c>
      <c r="K3879" t="s">
        <v>131</v>
      </c>
      <c r="L3879" t="s">
        <v>1052</v>
      </c>
    </row>
    <row r="3880" spans="1:12">
      <c r="A3880" t="s">
        <v>153</v>
      </c>
      <c r="B3880" t="s">
        <v>2545</v>
      </c>
      <c r="C3880" t="s">
        <v>1299</v>
      </c>
      <c r="D3880" t="s">
        <v>1296</v>
      </c>
      <c r="E3880" s="7">
        <v>8.0301056273801498E-5</v>
      </c>
      <c r="F3880" s="9">
        <v>-391.95682681740192</v>
      </c>
      <c r="G3880" s="9">
        <v>3.3058119985827159</v>
      </c>
      <c r="H3880" s="7">
        <v>1.30345703471714E-27</v>
      </c>
      <c r="I3880" t="s">
        <v>153</v>
      </c>
      <c r="J3880" t="s">
        <v>453</v>
      </c>
      <c r="K3880" t="s">
        <v>131</v>
      </c>
      <c r="L3880" t="s">
        <v>1052</v>
      </c>
    </row>
    <row r="3881" spans="1:12">
      <c r="A3881" t="s">
        <v>153</v>
      </c>
      <c r="B3881" t="s">
        <v>2546</v>
      </c>
      <c r="C3881" t="s">
        <v>1296</v>
      </c>
      <c r="D3881" t="s">
        <v>1297</v>
      </c>
      <c r="E3881" s="7">
        <v>2.3369420107551499E-5</v>
      </c>
      <c r="F3881" s="9">
        <v>-98.434873428333759</v>
      </c>
      <c r="G3881" s="9">
        <v>5.2475586911614336</v>
      </c>
      <c r="H3881" s="7">
        <v>1.48382204886527E-5</v>
      </c>
      <c r="I3881" t="s">
        <v>153</v>
      </c>
      <c r="J3881" t="s">
        <v>453</v>
      </c>
      <c r="K3881" t="s">
        <v>131</v>
      </c>
      <c r="L3881" t="s">
        <v>1052</v>
      </c>
    </row>
    <row r="3882" spans="1:12">
      <c r="A3882" t="s">
        <v>153</v>
      </c>
      <c r="B3882" t="s">
        <v>2547</v>
      </c>
      <c r="C3882" t="s">
        <v>1296</v>
      </c>
      <c r="D3882" t="s">
        <v>1307</v>
      </c>
      <c r="E3882" s="7">
        <v>1.09059684185304E-5</v>
      </c>
      <c r="F3882" s="9">
        <v>-38.13129005145543</v>
      </c>
      <c r="G3882" s="9">
        <v>6.9351029288654695</v>
      </c>
      <c r="H3882" s="7">
        <v>1.9034948644733901E-2</v>
      </c>
      <c r="I3882" t="s">
        <v>153</v>
      </c>
      <c r="J3882" t="s">
        <v>453</v>
      </c>
      <c r="K3882" t="s">
        <v>131</v>
      </c>
      <c r="L3882" t="s">
        <v>1052</v>
      </c>
    </row>
    <row r="3883" spans="1:12">
      <c r="A3883" t="s">
        <v>153</v>
      </c>
      <c r="B3883" t="s">
        <v>2548</v>
      </c>
      <c r="C3883" t="s">
        <v>1296</v>
      </c>
      <c r="D3883" t="s">
        <v>1297</v>
      </c>
      <c r="E3883" s="7">
        <v>1.15952784026344E-5</v>
      </c>
      <c r="F3883" s="9">
        <v>-26.907419593686857</v>
      </c>
      <c r="G3883" s="9">
        <v>6.781445740249616</v>
      </c>
      <c r="H3883" s="7">
        <v>4.6378332397714002E-2</v>
      </c>
      <c r="I3883" t="s">
        <v>153</v>
      </c>
      <c r="J3883" t="s">
        <v>453</v>
      </c>
      <c r="K3883" t="s">
        <v>131</v>
      </c>
      <c r="L3883" t="s">
        <v>1052</v>
      </c>
    </row>
    <row r="3884" spans="1:12">
      <c r="A3884" t="s">
        <v>153</v>
      </c>
      <c r="B3884" t="s">
        <v>2549</v>
      </c>
      <c r="C3884" t="s">
        <v>1301</v>
      </c>
      <c r="D3884" t="s">
        <v>1297</v>
      </c>
      <c r="E3884" s="7">
        <v>1.15952784026344E-5</v>
      </c>
      <c r="F3884" s="9">
        <v>-68.100273738421649</v>
      </c>
      <c r="G3884" s="9">
        <v>6.7863785869684312</v>
      </c>
      <c r="H3884" s="7">
        <v>1.5360626936635499E-3</v>
      </c>
      <c r="I3884" t="s">
        <v>153</v>
      </c>
      <c r="J3884" t="s">
        <v>453</v>
      </c>
      <c r="K3884" t="s">
        <v>131</v>
      </c>
      <c r="L3884" t="s">
        <v>1052</v>
      </c>
    </row>
    <row r="3885" spans="1:12">
      <c r="A3885" t="s">
        <v>153</v>
      </c>
      <c r="B3885" t="s">
        <v>2550</v>
      </c>
      <c r="C3885" t="s">
        <v>1452</v>
      </c>
      <c r="D3885" t="s">
        <v>1307</v>
      </c>
      <c r="E3885" s="7">
        <v>1.9558566543252299E-5</v>
      </c>
      <c r="F3885" s="9">
        <v>-92.755860636307503</v>
      </c>
      <c r="G3885" s="9">
        <v>4.5258045971760357</v>
      </c>
      <c r="H3885" s="7">
        <v>5.97907086744417E-6</v>
      </c>
      <c r="I3885" t="s">
        <v>153</v>
      </c>
      <c r="J3885" t="s">
        <v>453</v>
      </c>
      <c r="K3885" t="s">
        <v>131</v>
      </c>
      <c r="L3885" t="s">
        <v>1052</v>
      </c>
    </row>
    <row r="3886" spans="1:12" hidden="1">
      <c r="A3886" t="s">
        <v>153</v>
      </c>
      <c r="B3886" t="s">
        <v>2551</v>
      </c>
      <c r="C3886" t="s">
        <v>2337</v>
      </c>
      <c r="D3886" t="s">
        <v>1296</v>
      </c>
      <c r="E3886" s="7">
        <v>1.15952784026344E-5</v>
      </c>
      <c r="F3886" s="9">
        <v>1.4562997839376417</v>
      </c>
      <c r="G3886" s="9">
        <v>6.7756213737225544</v>
      </c>
      <c r="H3886" s="7">
        <v>0.64292869330216496</v>
      </c>
      <c r="I3886" t="s">
        <v>153</v>
      </c>
      <c r="J3886" t="s">
        <v>453</v>
      </c>
      <c r="K3886" t="s">
        <v>131</v>
      </c>
      <c r="L3886" t="s">
        <v>1052</v>
      </c>
    </row>
    <row r="3887" spans="1:12">
      <c r="A3887" t="s">
        <v>153</v>
      </c>
      <c r="B3887" t="s">
        <v>2552</v>
      </c>
      <c r="C3887" t="s">
        <v>1301</v>
      </c>
      <c r="D3887" t="s">
        <v>1297</v>
      </c>
      <c r="E3887" s="7">
        <v>1.10381095655588E-5</v>
      </c>
      <c r="F3887" s="9">
        <v>-52.89170760084</v>
      </c>
      <c r="G3887" s="9">
        <v>6.2678988616990887</v>
      </c>
      <c r="H3887" s="7">
        <v>3.6735775405166201E-3</v>
      </c>
      <c r="I3887" t="s">
        <v>153</v>
      </c>
      <c r="J3887" t="s">
        <v>453</v>
      </c>
      <c r="K3887" t="s">
        <v>131</v>
      </c>
      <c r="L3887" t="s">
        <v>1052</v>
      </c>
    </row>
    <row r="3888" spans="1:12" hidden="1">
      <c r="A3888" t="s">
        <v>153</v>
      </c>
      <c r="B3888" t="s">
        <v>2553</v>
      </c>
      <c r="C3888" t="s">
        <v>1301</v>
      </c>
      <c r="D3888" t="s">
        <v>1302</v>
      </c>
      <c r="E3888" s="7">
        <v>6.0872423574672201E-6</v>
      </c>
      <c r="F3888" s="9">
        <v>-1.8187385192524155</v>
      </c>
      <c r="G3888" s="9">
        <v>6.2694261335285573</v>
      </c>
      <c r="H3888" s="7">
        <v>0.59015870348976895</v>
      </c>
      <c r="I3888" t="s">
        <v>153</v>
      </c>
      <c r="J3888" t="s">
        <v>453</v>
      </c>
      <c r="K3888" t="s">
        <v>131</v>
      </c>
      <c r="L3888" t="s">
        <v>1052</v>
      </c>
    </row>
    <row r="3889" spans="1:12">
      <c r="A3889" t="s">
        <v>153</v>
      </c>
      <c r="B3889" t="s">
        <v>2554</v>
      </c>
      <c r="C3889" t="s">
        <v>1296</v>
      </c>
      <c r="D3889" t="s">
        <v>1297</v>
      </c>
      <c r="E3889" s="7">
        <v>2.3574863124587399E-5</v>
      </c>
      <c r="F3889" s="9">
        <v>-46.706158209878787</v>
      </c>
      <c r="G3889" s="9">
        <v>5.6394843184524106</v>
      </c>
      <c r="H3889" s="7">
        <v>4.0040201291560596E-3</v>
      </c>
      <c r="I3889" t="s">
        <v>153</v>
      </c>
      <c r="J3889" t="s">
        <v>453</v>
      </c>
      <c r="K3889" t="s">
        <v>131</v>
      </c>
      <c r="L3889" t="s">
        <v>1052</v>
      </c>
    </row>
    <row r="3890" spans="1:12">
      <c r="A3890" t="s">
        <v>153</v>
      </c>
      <c r="B3890" t="s">
        <v>2555</v>
      </c>
      <c r="C3890" t="s">
        <v>1301</v>
      </c>
      <c r="D3890" t="s">
        <v>1297</v>
      </c>
      <c r="E3890" s="7">
        <v>1.1058679552715701E-5</v>
      </c>
      <c r="F3890" s="9">
        <v>-29.273432328125715</v>
      </c>
      <c r="G3890" s="9">
        <v>6.1540500784108714</v>
      </c>
      <c r="H3890" s="7">
        <v>2.9183176980268101E-2</v>
      </c>
      <c r="I3890" t="s">
        <v>153</v>
      </c>
      <c r="J3890" t="s">
        <v>453</v>
      </c>
      <c r="K3890" t="s">
        <v>131</v>
      </c>
      <c r="L3890" t="s">
        <v>1052</v>
      </c>
    </row>
    <row r="3891" spans="1:12">
      <c r="A3891" t="s">
        <v>153</v>
      </c>
      <c r="B3891" t="s">
        <v>2556</v>
      </c>
      <c r="C3891" t="s">
        <v>2557</v>
      </c>
      <c r="D3891" t="s">
        <v>1307</v>
      </c>
      <c r="E3891" s="7">
        <v>4.0804810834628097E-6</v>
      </c>
      <c r="F3891" s="9">
        <v>-27.517690697881925</v>
      </c>
      <c r="G3891" s="9">
        <v>6.798490848147086</v>
      </c>
      <c r="H3891" s="7">
        <v>4.42337309237716E-2</v>
      </c>
      <c r="I3891" t="s">
        <v>153</v>
      </c>
      <c r="J3891" t="s">
        <v>453</v>
      </c>
      <c r="K3891" t="s">
        <v>131</v>
      </c>
      <c r="L3891" t="s">
        <v>1052</v>
      </c>
    </row>
    <row r="3892" spans="1:12">
      <c r="A3892" t="s">
        <v>153</v>
      </c>
      <c r="B3892" t="s">
        <v>2558</v>
      </c>
      <c r="C3892" t="s">
        <v>1516</v>
      </c>
      <c r="D3892" t="s">
        <v>1296</v>
      </c>
      <c r="E3892" s="7">
        <v>8.9995547360513602E-6</v>
      </c>
      <c r="F3892" s="9">
        <v>-101.94957413664784</v>
      </c>
      <c r="G3892" s="9">
        <v>5.5291672623000814</v>
      </c>
      <c r="H3892" s="7">
        <v>1.75476187627328E-5</v>
      </c>
      <c r="I3892" t="s">
        <v>153</v>
      </c>
      <c r="J3892" t="s">
        <v>453</v>
      </c>
      <c r="K3892" t="s">
        <v>131</v>
      </c>
      <c r="L3892" t="s">
        <v>1052</v>
      </c>
    </row>
    <row r="3893" spans="1:12" hidden="1">
      <c r="A3893" t="s">
        <v>153</v>
      </c>
      <c r="B3893" t="s">
        <v>2559</v>
      </c>
      <c r="C3893" t="s">
        <v>1297</v>
      </c>
      <c r="D3893" t="s">
        <v>1418</v>
      </c>
      <c r="E3893" s="7">
        <v>7.8434411095176304E-6</v>
      </c>
      <c r="F3893" s="9">
        <v>-2.6763789567491409</v>
      </c>
      <c r="G3893" s="9">
        <v>6.5515411881135019</v>
      </c>
      <c r="H3893" s="7">
        <v>0.52272605225470503</v>
      </c>
      <c r="I3893" t="s">
        <v>153</v>
      </c>
      <c r="J3893" t="s">
        <v>453</v>
      </c>
      <c r="K3893" t="s">
        <v>131</v>
      </c>
      <c r="L3893" t="s">
        <v>1052</v>
      </c>
    </row>
    <row r="3894" spans="1:12">
      <c r="A3894" t="s">
        <v>153</v>
      </c>
      <c r="B3894" t="s">
        <v>2560</v>
      </c>
      <c r="C3894" t="s">
        <v>1871</v>
      </c>
      <c r="D3894" t="s">
        <v>1296</v>
      </c>
      <c r="E3894" s="7">
        <v>1.4918891996175601E-5</v>
      </c>
      <c r="F3894" s="9">
        <v>-30.749632502331451</v>
      </c>
      <c r="G3894" s="9">
        <v>6.5426449907516453</v>
      </c>
      <c r="H3894" s="7">
        <v>3.0164760554156199E-2</v>
      </c>
      <c r="I3894" t="s">
        <v>153</v>
      </c>
      <c r="J3894" t="s">
        <v>453</v>
      </c>
      <c r="K3894" t="s">
        <v>131</v>
      </c>
      <c r="L3894" t="s">
        <v>1052</v>
      </c>
    </row>
    <row r="3895" spans="1:12">
      <c r="A3895" t="s">
        <v>153</v>
      </c>
      <c r="B3895" t="s">
        <v>2561</v>
      </c>
      <c r="C3895" t="s">
        <v>1296</v>
      </c>
      <c r="D3895" t="s">
        <v>1307</v>
      </c>
      <c r="E3895" s="7">
        <v>2.1736355750798699E-5</v>
      </c>
      <c r="F3895" s="9">
        <v>-39.058023829122114</v>
      </c>
      <c r="G3895" s="9">
        <v>6.9336357820410131</v>
      </c>
      <c r="H3895" s="7">
        <v>1.7624204506754299E-2</v>
      </c>
      <c r="I3895" t="s">
        <v>153</v>
      </c>
      <c r="J3895" t="s">
        <v>453</v>
      </c>
      <c r="K3895" t="s">
        <v>131</v>
      </c>
      <c r="L3895" t="s">
        <v>1052</v>
      </c>
    </row>
    <row r="3896" spans="1:12">
      <c r="A3896" t="s">
        <v>153</v>
      </c>
      <c r="B3896" t="s">
        <v>2562</v>
      </c>
      <c r="C3896" t="s">
        <v>1296</v>
      </c>
      <c r="D3896" t="s">
        <v>1307</v>
      </c>
      <c r="E3896" s="7">
        <v>2.5870528534680999E-5</v>
      </c>
      <c r="F3896" s="9">
        <v>-37.415765227397408</v>
      </c>
      <c r="G3896" s="9">
        <v>5.5909562272583795</v>
      </c>
      <c r="H3896" s="7">
        <v>9.6835944123586804E-3</v>
      </c>
      <c r="I3896" t="s">
        <v>153</v>
      </c>
      <c r="J3896" t="s">
        <v>453</v>
      </c>
      <c r="K3896" t="s">
        <v>131</v>
      </c>
      <c r="L3896" t="s">
        <v>1052</v>
      </c>
    </row>
    <row r="3897" spans="1:12">
      <c r="A3897" t="s">
        <v>153</v>
      </c>
      <c r="B3897" t="s">
        <v>2563</v>
      </c>
      <c r="C3897" t="s">
        <v>1302</v>
      </c>
      <c r="D3897" t="s">
        <v>1301</v>
      </c>
      <c r="E3897" s="7">
        <v>5.48743540493499E-5</v>
      </c>
      <c r="F3897" s="9">
        <v>-47.181832529439859</v>
      </c>
      <c r="G3897" s="9">
        <v>6.5818680366656164</v>
      </c>
      <c r="H3897" s="7">
        <v>7.4196600668696997E-3</v>
      </c>
      <c r="I3897" t="s">
        <v>153</v>
      </c>
      <c r="J3897" t="s">
        <v>453</v>
      </c>
      <c r="K3897" t="s">
        <v>131</v>
      </c>
      <c r="L3897" t="s">
        <v>1052</v>
      </c>
    </row>
    <row r="3898" spans="1:12" hidden="1">
      <c r="A3898" t="s">
        <v>153</v>
      </c>
      <c r="B3898" t="s">
        <v>2564</v>
      </c>
      <c r="C3898" t="s">
        <v>1468</v>
      </c>
      <c r="D3898" t="s">
        <v>1296</v>
      </c>
      <c r="E3898" s="7">
        <v>1.2547367900475801E-5</v>
      </c>
      <c r="F3898" s="9">
        <v>-17.741361463672401</v>
      </c>
      <c r="G3898" s="9">
        <v>6.5398461298252535</v>
      </c>
      <c r="H3898" s="7">
        <v>9.9545490243127602E-2</v>
      </c>
      <c r="I3898" t="s">
        <v>153</v>
      </c>
      <c r="J3898" t="s">
        <v>453</v>
      </c>
      <c r="K3898" t="s">
        <v>131</v>
      </c>
      <c r="L3898" t="s">
        <v>1052</v>
      </c>
    </row>
    <row r="3899" spans="1:12">
      <c r="A3899" t="s">
        <v>153</v>
      </c>
      <c r="B3899" t="s">
        <v>2565</v>
      </c>
      <c r="C3899" t="s">
        <v>1301</v>
      </c>
      <c r="D3899" t="s">
        <v>1307</v>
      </c>
      <c r="E3899" s="7">
        <v>1.5974440894568701E-5</v>
      </c>
      <c r="F3899" s="9">
        <v>-36.001707588358222</v>
      </c>
      <c r="G3899" s="9">
        <v>6.2830855822782672</v>
      </c>
      <c r="H3899" s="7">
        <v>1.6678046116398101E-2</v>
      </c>
      <c r="I3899" t="s">
        <v>153</v>
      </c>
      <c r="J3899" t="s">
        <v>453</v>
      </c>
      <c r="K3899" t="s">
        <v>131</v>
      </c>
      <c r="L3899" t="s">
        <v>1052</v>
      </c>
    </row>
    <row r="3900" spans="1:12" hidden="1">
      <c r="A3900" t="s">
        <v>153</v>
      </c>
      <c r="B3900" t="s">
        <v>2566</v>
      </c>
      <c r="C3900" t="s">
        <v>1301</v>
      </c>
      <c r="D3900" t="s">
        <v>1307</v>
      </c>
      <c r="E3900" s="7">
        <v>7.19320961012804E-6</v>
      </c>
      <c r="F3900" s="9">
        <v>-22.559428287155978</v>
      </c>
      <c r="G3900" s="9">
        <v>6.2144775178993275</v>
      </c>
      <c r="H3900" s="7">
        <v>5.6742016445929501E-2</v>
      </c>
      <c r="I3900" t="s">
        <v>153</v>
      </c>
      <c r="J3900" t="s">
        <v>453</v>
      </c>
      <c r="K3900" t="s">
        <v>131</v>
      </c>
      <c r="L3900" t="s">
        <v>1052</v>
      </c>
    </row>
    <row r="3901" spans="1:12">
      <c r="A3901" t="s">
        <v>153</v>
      </c>
      <c r="B3901" t="s">
        <v>2567</v>
      </c>
      <c r="C3901" t="s">
        <v>1301</v>
      </c>
      <c r="D3901" t="s">
        <v>1307</v>
      </c>
      <c r="E3901" s="7">
        <v>4.1594631162443397E-5</v>
      </c>
      <c r="F3901" s="9">
        <v>-164.48387568771699</v>
      </c>
      <c r="G3901" s="9">
        <v>4.4633550135556979</v>
      </c>
      <c r="H3901" s="7">
        <v>1.2744064692740801E-9</v>
      </c>
      <c r="I3901" t="s">
        <v>153</v>
      </c>
      <c r="J3901" t="s">
        <v>453</v>
      </c>
      <c r="K3901" t="s">
        <v>131</v>
      </c>
      <c r="L3901" t="s">
        <v>1052</v>
      </c>
    </row>
    <row r="3902" spans="1:12">
      <c r="A3902" t="s">
        <v>153</v>
      </c>
      <c r="B3902" t="s">
        <v>2568</v>
      </c>
      <c r="C3902" t="s">
        <v>1301</v>
      </c>
      <c r="D3902" t="s">
        <v>1307</v>
      </c>
      <c r="E3902" s="7">
        <v>4.7671816162348898E-5</v>
      </c>
      <c r="F3902" s="9">
        <v>-90.117974371533535</v>
      </c>
      <c r="G3902" s="9">
        <v>4.8607082977060578</v>
      </c>
      <c r="H3902" s="7">
        <v>1.66367847821086E-5</v>
      </c>
      <c r="I3902" t="s">
        <v>153</v>
      </c>
      <c r="J3902" t="s">
        <v>453</v>
      </c>
      <c r="K3902" t="s">
        <v>131</v>
      </c>
      <c r="L3902" t="s">
        <v>1052</v>
      </c>
    </row>
    <row r="3903" spans="1:12">
      <c r="A3903" t="s">
        <v>153</v>
      </c>
      <c r="B3903" t="s">
        <v>2569</v>
      </c>
      <c r="C3903" t="s">
        <v>1301</v>
      </c>
      <c r="D3903" t="s">
        <v>1307</v>
      </c>
      <c r="E3903" s="7">
        <v>8.5393388490730705E-6</v>
      </c>
      <c r="F3903" s="9">
        <v>-33.91297366221</v>
      </c>
      <c r="G3903" s="9">
        <v>5.3751186792511874</v>
      </c>
      <c r="H3903" s="7">
        <v>1.20109560783079E-2</v>
      </c>
      <c r="I3903" t="s">
        <v>153</v>
      </c>
      <c r="J3903" t="s">
        <v>453</v>
      </c>
      <c r="K3903" t="s">
        <v>131</v>
      </c>
      <c r="L3903" t="s">
        <v>1052</v>
      </c>
    </row>
    <row r="3904" spans="1:12" hidden="1">
      <c r="A3904" t="s">
        <v>153</v>
      </c>
      <c r="B3904" t="s">
        <v>2570</v>
      </c>
      <c r="C3904" t="s">
        <v>1301</v>
      </c>
      <c r="D3904" t="s">
        <v>1307</v>
      </c>
      <c r="E3904" s="7">
        <v>1.0814397357099E-5</v>
      </c>
      <c r="F3904" s="9">
        <v>-17.479298722415681</v>
      </c>
      <c r="G3904" s="9">
        <v>6.745817224721657</v>
      </c>
      <c r="H3904" s="7">
        <v>0.10746354855107999</v>
      </c>
      <c r="I3904" t="s">
        <v>153</v>
      </c>
      <c r="J3904" t="s">
        <v>453</v>
      </c>
      <c r="K3904" t="s">
        <v>131</v>
      </c>
      <c r="L3904" t="s">
        <v>1052</v>
      </c>
    </row>
    <row r="3905" spans="1:12" hidden="1">
      <c r="A3905" t="s">
        <v>153</v>
      </c>
      <c r="B3905" t="s">
        <v>2571</v>
      </c>
      <c r="C3905" t="s">
        <v>2572</v>
      </c>
      <c r="D3905" t="s">
        <v>1297</v>
      </c>
      <c r="E3905" s="7">
        <v>1.11005478613217E-5</v>
      </c>
      <c r="F3905" s="9">
        <v>-19.499144473937125</v>
      </c>
      <c r="G3905" s="9">
        <v>6.539146975656152</v>
      </c>
      <c r="H3905" s="7">
        <v>8.4199881769324497E-2</v>
      </c>
      <c r="I3905" t="s">
        <v>153</v>
      </c>
      <c r="J3905" t="s">
        <v>453</v>
      </c>
      <c r="K3905" t="s">
        <v>131</v>
      </c>
      <c r="L3905" t="s">
        <v>1052</v>
      </c>
    </row>
    <row r="3906" spans="1:12">
      <c r="A3906" t="s">
        <v>153</v>
      </c>
      <c r="B3906" t="s">
        <v>2573</v>
      </c>
      <c r="C3906" t="s">
        <v>1418</v>
      </c>
      <c r="D3906" t="s">
        <v>1297</v>
      </c>
      <c r="E3906" s="7">
        <v>1.8452148335514301E-5</v>
      </c>
      <c r="F3906" s="9">
        <v>-89.096630391456614</v>
      </c>
      <c r="G3906" s="9">
        <v>5.271614533205101</v>
      </c>
      <c r="H3906" s="7">
        <v>3.9376607300468998E-5</v>
      </c>
      <c r="I3906" t="s">
        <v>153</v>
      </c>
      <c r="J3906" t="s">
        <v>453</v>
      </c>
      <c r="K3906" t="s">
        <v>131</v>
      </c>
      <c r="L3906" t="s">
        <v>1052</v>
      </c>
    </row>
    <row r="3907" spans="1:12" hidden="1">
      <c r="A3907" t="s">
        <v>153</v>
      </c>
      <c r="B3907" t="s">
        <v>2574</v>
      </c>
      <c r="C3907" t="s">
        <v>1301</v>
      </c>
      <c r="D3907" t="s">
        <v>1307</v>
      </c>
      <c r="E3907" s="7">
        <v>5.0254838680455999E-5</v>
      </c>
      <c r="F3907" s="9">
        <v>-17.641366490462051</v>
      </c>
      <c r="G3907" s="9">
        <v>7.3816721081472103</v>
      </c>
      <c r="H3907" s="7">
        <v>0.122122410616658</v>
      </c>
      <c r="I3907" t="s">
        <v>153</v>
      </c>
      <c r="J3907" t="s">
        <v>453</v>
      </c>
      <c r="K3907" t="s">
        <v>131</v>
      </c>
      <c r="L3907" t="s">
        <v>1052</v>
      </c>
    </row>
    <row r="3908" spans="1:12">
      <c r="A3908" t="s">
        <v>153</v>
      </c>
      <c r="B3908" t="s">
        <v>2575</v>
      </c>
      <c r="C3908" t="s">
        <v>1301</v>
      </c>
      <c r="D3908" t="s">
        <v>1307</v>
      </c>
      <c r="E3908" s="7">
        <v>1.47562079968713E-5</v>
      </c>
      <c r="F3908" s="9">
        <v>-49.736832765821028</v>
      </c>
      <c r="G3908" s="9">
        <v>5.4332090782964571</v>
      </c>
      <c r="H3908" s="7">
        <v>2.4814409247529202E-3</v>
      </c>
      <c r="I3908" t="s">
        <v>153</v>
      </c>
      <c r="J3908" t="s">
        <v>453</v>
      </c>
      <c r="K3908" t="s">
        <v>131</v>
      </c>
      <c r="L3908" t="s">
        <v>1052</v>
      </c>
    </row>
    <row r="3909" spans="1:12" hidden="1">
      <c r="A3909" t="s">
        <v>153</v>
      </c>
      <c r="B3909" t="s">
        <v>2576</v>
      </c>
      <c r="C3909" t="s">
        <v>1296</v>
      </c>
      <c r="D3909" t="s">
        <v>1299</v>
      </c>
      <c r="E3909" s="7">
        <v>1.5008345817193099E-5</v>
      </c>
      <c r="F3909" s="9">
        <v>-20.38849736089459</v>
      </c>
      <c r="G3909" s="9">
        <v>6.2078640500208087</v>
      </c>
      <c r="H3909" s="7">
        <v>6.9945383657866206E-2</v>
      </c>
      <c r="I3909" t="s">
        <v>153</v>
      </c>
      <c r="J3909" t="s">
        <v>453</v>
      </c>
      <c r="K3909" t="s">
        <v>131</v>
      </c>
      <c r="L3909" t="s">
        <v>1052</v>
      </c>
    </row>
    <row r="3910" spans="1:12">
      <c r="A3910" t="s">
        <v>153</v>
      </c>
      <c r="B3910" t="s">
        <v>2577</v>
      </c>
      <c r="C3910" t="s">
        <v>2578</v>
      </c>
      <c r="D3910" t="s">
        <v>1297</v>
      </c>
      <c r="E3910" s="7">
        <v>3.0162268306725999E-5</v>
      </c>
      <c r="F3910" s="9">
        <v>-25.72635771076213</v>
      </c>
      <c r="G3910" s="9">
        <v>6.2214251934971578</v>
      </c>
      <c r="H3910" s="7">
        <v>4.2002017751434702E-2</v>
      </c>
      <c r="I3910" t="s">
        <v>153</v>
      </c>
      <c r="J3910" t="s">
        <v>453</v>
      </c>
      <c r="K3910" t="s">
        <v>131</v>
      </c>
      <c r="L3910" t="s">
        <v>1052</v>
      </c>
    </row>
    <row r="3911" spans="1:12">
      <c r="A3911" t="s">
        <v>153</v>
      </c>
      <c r="B3911" t="s">
        <v>2579</v>
      </c>
      <c r="C3911" t="s">
        <v>1301</v>
      </c>
      <c r="D3911" t="s">
        <v>1307</v>
      </c>
      <c r="E3911" s="7">
        <v>4.5585523487894998E-5</v>
      </c>
      <c r="F3911" s="9">
        <v>-66.66120812766178</v>
      </c>
      <c r="G3911" s="9">
        <v>4.7378482366487047</v>
      </c>
      <c r="H3911" s="7">
        <v>1.76137050681558E-4</v>
      </c>
      <c r="I3911" t="s">
        <v>153</v>
      </c>
      <c r="J3911" t="s">
        <v>453</v>
      </c>
      <c r="K3911" t="s">
        <v>131</v>
      </c>
      <c r="L3911" t="s">
        <v>1052</v>
      </c>
    </row>
    <row r="3912" spans="1:12">
      <c r="A3912" t="s">
        <v>153</v>
      </c>
      <c r="B3912" t="s">
        <v>2580</v>
      </c>
      <c r="C3912" t="s">
        <v>1307</v>
      </c>
      <c r="D3912" t="s">
        <v>1297</v>
      </c>
      <c r="E3912" s="7">
        <v>3.6166296707386798E-7</v>
      </c>
      <c r="F3912" s="9">
        <v>-53.925377374485031</v>
      </c>
      <c r="G3912" s="9">
        <v>6.5297024468678835</v>
      </c>
      <c r="H3912" s="7">
        <v>4.0562211631595601E-3</v>
      </c>
      <c r="I3912" t="s">
        <v>153</v>
      </c>
      <c r="J3912" t="s">
        <v>453</v>
      </c>
      <c r="K3912" t="s">
        <v>131</v>
      </c>
      <c r="L3912" t="s">
        <v>1052</v>
      </c>
    </row>
    <row r="3913" spans="1:12" hidden="1">
      <c r="A3913" t="s">
        <v>153</v>
      </c>
      <c r="B3913" t="s">
        <v>2581</v>
      </c>
      <c r="C3913" t="s">
        <v>2582</v>
      </c>
      <c r="D3913" t="s">
        <v>1297</v>
      </c>
      <c r="E3913" s="7">
        <v>1.1374709076009001E-5</v>
      </c>
      <c r="F3913" s="9">
        <v>-19.238144715608858</v>
      </c>
      <c r="G3913" s="9">
        <v>6.7302157654604473</v>
      </c>
      <c r="H3913" s="7">
        <v>9.0893707256226502E-2</v>
      </c>
      <c r="I3913" t="s">
        <v>153</v>
      </c>
      <c r="J3913" t="s">
        <v>453</v>
      </c>
      <c r="K3913" t="s">
        <v>131</v>
      </c>
      <c r="L3913" t="s">
        <v>1052</v>
      </c>
    </row>
    <row r="3914" spans="1:12">
      <c r="A3914" t="s">
        <v>153</v>
      </c>
      <c r="B3914" t="s">
        <v>2583</v>
      </c>
      <c r="C3914" t="s">
        <v>1301</v>
      </c>
      <c r="D3914" t="s">
        <v>1307</v>
      </c>
      <c r="E3914" s="7">
        <v>5.6246667748204498E-5</v>
      </c>
      <c r="F3914" s="9">
        <v>-92.32394446150164</v>
      </c>
      <c r="G3914" s="9">
        <v>4.7783994856890093</v>
      </c>
      <c r="H3914" s="7">
        <v>1.10478604368987E-5</v>
      </c>
      <c r="I3914" t="s">
        <v>153</v>
      </c>
      <c r="J3914" t="s">
        <v>453</v>
      </c>
      <c r="K3914" t="s">
        <v>131</v>
      </c>
      <c r="L3914" t="s">
        <v>1052</v>
      </c>
    </row>
    <row r="3915" spans="1:12">
      <c r="A3915" t="s">
        <v>153</v>
      </c>
      <c r="B3915" t="s">
        <v>2584</v>
      </c>
      <c r="C3915" t="s">
        <v>1296</v>
      </c>
      <c r="D3915" t="s">
        <v>1307</v>
      </c>
      <c r="E3915" s="7">
        <v>2.30735169968051E-6</v>
      </c>
      <c r="F3915" s="9">
        <v>-45.424177084293234</v>
      </c>
      <c r="G3915" s="9">
        <v>7.4304787284720497</v>
      </c>
      <c r="H3915" s="7">
        <v>1.34174200675594E-2</v>
      </c>
      <c r="I3915" t="s">
        <v>153</v>
      </c>
      <c r="J3915" t="s">
        <v>453</v>
      </c>
      <c r="K3915" t="s">
        <v>131</v>
      </c>
      <c r="L3915" t="s">
        <v>1052</v>
      </c>
    </row>
    <row r="3916" spans="1:12">
      <c r="A3916" t="s">
        <v>153</v>
      </c>
      <c r="B3916" t="s">
        <v>2585</v>
      </c>
      <c r="C3916" t="s">
        <v>1296</v>
      </c>
      <c r="D3916" t="s">
        <v>1307</v>
      </c>
      <c r="E3916" s="7">
        <v>9.1815332723672901E-6</v>
      </c>
      <c r="F3916" s="9">
        <v>-41.964629176140285</v>
      </c>
      <c r="G3916" s="9">
        <v>6.9016744872479467</v>
      </c>
      <c r="H3916" s="7">
        <v>1.36693319153869E-2</v>
      </c>
      <c r="I3916" t="s">
        <v>153</v>
      </c>
      <c r="J3916" t="s">
        <v>453</v>
      </c>
      <c r="K3916" t="s">
        <v>131</v>
      </c>
      <c r="L3916" t="s">
        <v>1052</v>
      </c>
    </row>
    <row r="3917" spans="1:12" hidden="1">
      <c r="A3917" t="s">
        <v>153</v>
      </c>
      <c r="B3917" t="s">
        <v>2586</v>
      </c>
      <c r="C3917" t="s">
        <v>1452</v>
      </c>
      <c r="D3917" t="s">
        <v>1307</v>
      </c>
      <c r="E3917" s="7">
        <v>2.42581631038995E-5</v>
      </c>
      <c r="F3917" s="9">
        <v>-7.6619590100050701</v>
      </c>
      <c r="G3917" s="9">
        <v>6.2148975630182628</v>
      </c>
      <c r="H3917" s="7">
        <v>0.26685591342277998</v>
      </c>
      <c r="I3917" t="s">
        <v>153</v>
      </c>
      <c r="J3917" t="s">
        <v>453</v>
      </c>
      <c r="K3917" t="s">
        <v>131</v>
      </c>
      <c r="L3917" t="s">
        <v>1052</v>
      </c>
    </row>
    <row r="3918" spans="1:12">
      <c r="A3918" t="s">
        <v>153</v>
      </c>
      <c r="B3918" t="s">
        <v>2587</v>
      </c>
      <c r="C3918" t="s">
        <v>2400</v>
      </c>
      <c r="D3918" t="s">
        <v>1307</v>
      </c>
      <c r="E3918" s="7">
        <v>2.0554824085973401E-5</v>
      </c>
      <c r="F3918" s="9">
        <v>-120.84907456316853</v>
      </c>
      <c r="G3918" s="9">
        <v>4.6775580480961709</v>
      </c>
      <c r="H3918" s="7">
        <v>3.71703829072586E-7</v>
      </c>
      <c r="I3918" t="s">
        <v>153</v>
      </c>
      <c r="J3918" t="s">
        <v>453</v>
      </c>
      <c r="K3918" t="s">
        <v>131</v>
      </c>
      <c r="L3918" t="s">
        <v>1052</v>
      </c>
    </row>
    <row r="3919" spans="1:12" hidden="1">
      <c r="A3919" t="s">
        <v>153</v>
      </c>
      <c r="B3919" t="s">
        <v>2588</v>
      </c>
      <c r="C3919" t="s">
        <v>2589</v>
      </c>
      <c r="D3919" t="s">
        <v>1297</v>
      </c>
      <c r="E3919" s="7">
        <v>9.9977433813653903E-6</v>
      </c>
      <c r="F3919" s="9">
        <v>-5.3906646956324291</v>
      </c>
      <c r="G3919" s="9">
        <v>6.5362967486474979</v>
      </c>
      <c r="H3919" s="7">
        <v>0.36380152644332597</v>
      </c>
      <c r="I3919" t="s">
        <v>153</v>
      </c>
      <c r="J3919" t="s">
        <v>453</v>
      </c>
      <c r="K3919" t="s">
        <v>131</v>
      </c>
      <c r="L3919" t="s">
        <v>1052</v>
      </c>
    </row>
    <row r="3920" spans="1:12">
      <c r="A3920" t="s">
        <v>153</v>
      </c>
      <c r="B3920" t="s">
        <v>2590</v>
      </c>
      <c r="C3920" t="s">
        <v>2591</v>
      </c>
      <c r="D3920" t="s">
        <v>1297</v>
      </c>
      <c r="E3920" s="7">
        <v>2.0785498012734501E-5</v>
      </c>
      <c r="F3920" s="9">
        <v>-49.573358922440583</v>
      </c>
      <c r="G3920" s="9">
        <v>6.030691444735317</v>
      </c>
      <c r="H3920" s="7">
        <v>4.14271297590579E-3</v>
      </c>
      <c r="I3920" t="s">
        <v>153</v>
      </c>
      <c r="J3920" t="s">
        <v>453</v>
      </c>
      <c r="K3920" t="s">
        <v>131</v>
      </c>
      <c r="L3920" t="s">
        <v>1052</v>
      </c>
    </row>
    <row r="3921" spans="1:12">
      <c r="A3921" t="s">
        <v>153</v>
      </c>
      <c r="B3921" t="s">
        <v>2592</v>
      </c>
      <c r="C3921" t="s">
        <v>1297</v>
      </c>
      <c r="D3921" t="s">
        <v>1307</v>
      </c>
      <c r="E3921" s="7">
        <v>2.4204098979324801E-5</v>
      </c>
      <c r="F3921" s="9">
        <v>-52.581296662726743</v>
      </c>
      <c r="G3921" s="9">
        <v>6.2592244833107014</v>
      </c>
      <c r="H3921" s="7">
        <v>3.7509535549126801E-3</v>
      </c>
      <c r="I3921" t="s">
        <v>153</v>
      </c>
      <c r="J3921" t="s">
        <v>453</v>
      </c>
      <c r="K3921" t="s">
        <v>131</v>
      </c>
      <c r="L3921" t="s">
        <v>1052</v>
      </c>
    </row>
    <row r="3922" spans="1:12">
      <c r="A3922" t="s">
        <v>153</v>
      </c>
      <c r="B3922" t="s">
        <v>2593</v>
      </c>
      <c r="C3922" t="s">
        <v>1301</v>
      </c>
      <c r="D3922" t="s">
        <v>1307</v>
      </c>
      <c r="E3922" s="7">
        <v>1.86073956187109E-5</v>
      </c>
      <c r="F3922" s="9">
        <v>-81.851780657994638</v>
      </c>
      <c r="G3922" s="9">
        <v>6.9457174066838014</v>
      </c>
      <c r="H3922" s="7">
        <v>5.97260526067194E-4</v>
      </c>
      <c r="I3922" t="s">
        <v>153</v>
      </c>
      <c r="J3922" t="s">
        <v>453</v>
      </c>
      <c r="K3922" t="s">
        <v>131</v>
      </c>
      <c r="L3922" t="s">
        <v>1052</v>
      </c>
    </row>
    <row r="3923" spans="1:12">
      <c r="A3923" t="s">
        <v>153</v>
      </c>
      <c r="B3923" t="s">
        <v>2594</v>
      </c>
      <c r="C3923" t="s">
        <v>1307</v>
      </c>
      <c r="D3923" t="s">
        <v>1296</v>
      </c>
      <c r="E3923" s="7">
        <v>3.5731859721649899E-7</v>
      </c>
      <c r="F3923" s="9">
        <v>-69.22063418351452</v>
      </c>
      <c r="G3923" s="9">
        <v>6.5331853191634286</v>
      </c>
      <c r="H3923" s="7">
        <v>1.1337948310125899E-3</v>
      </c>
      <c r="I3923" t="s">
        <v>153</v>
      </c>
      <c r="J3923" t="s">
        <v>453</v>
      </c>
      <c r="K3923" t="s">
        <v>131</v>
      </c>
      <c r="L3923" t="s">
        <v>1052</v>
      </c>
    </row>
    <row r="3924" spans="1:12" hidden="1">
      <c r="A3924" t="s">
        <v>153</v>
      </c>
      <c r="B3924" t="s">
        <v>2595</v>
      </c>
      <c r="C3924" t="s">
        <v>1301</v>
      </c>
      <c r="D3924" t="s">
        <v>1307</v>
      </c>
      <c r="E3924" s="7">
        <v>9.4539404023597002E-6</v>
      </c>
      <c r="F3924" s="9">
        <v>0.92659081573904478</v>
      </c>
      <c r="G3924" s="9">
        <v>6.2096471263986199</v>
      </c>
      <c r="H3924" s="7">
        <v>0.69928383602671795</v>
      </c>
      <c r="I3924" t="s">
        <v>153</v>
      </c>
      <c r="J3924" t="s">
        <v>453</v>
      </c>
      <c r="K3924" t="s">
        <v>131</v>
      </c>
      <c r="L3924" t="s">
        <v>1052</v>
      </c>
    </row>
    <row r="3925" spans="1:12">
      <c r="A3925" t="s">
        <v>153</v>
      </c>
      <c r="B3925" t="s">
        <v>2596</v>
      </c>
      <c r="C3925" t="s">
        <v>1307</v>
      </c>
      <c r="D3925" t="s">
        <v>1297</v>
      </c>
      <c r="E3925" s="7">
        <v>1.15952784026344E-5</v>
      </c>
      <c r="F3925" s="9">
        <v>-38.480660001589044</v>
      </c>
      <c r="G3925" s="9">
        <v>6.7807285641436685</v>
      </c>
      <c r="H3925" s="7">
        <v>1.72083030837972E-2</v>
      </c>
      <c r="I3925" t="s">
        <v>153</v>
      </c>
      <c r="J3925" t="s">
        <v>453</v>
      </c>
      <c r="K3925" t="s">
        <v>131</v>
      </c>
      <c r="L3925" t="s">
        <v>1052</v>
      </c>
    </row>
    <row r="3926" spans="1:12" hidden="1">
      <c r="A3926" t="s">
        <v>153</v>
      </c>
      <c r="B3926" t="s">
        <v>2597</v>
      </c>
      <c r="C3926" t="s">
        <v>1297</v>
      </c>
      <c r="D3926" t="s">
        <v>1296</v>
      </c>
      <c r="E3926" s="7">
        <v>3.1857761114525697E-5</v>
      </c>
      <c r="F3926" s="9">
        <v>1.3842889819202013</v>
      </c>
      <c r="G3926" s="9">
        <v>4.6385362643730845</v>
      </c>
      <c r="H3926" s="7">
        <v>0.584866909705958</v>
      </c>
      <c r="I3926" t="s">
        <v>153</v>
      </c>
      <c r="J3926" t="s">
        <v>453</v>
      </c>
      <c r="K3926" t="s">
        <v>131</v>
      </c>
      <c r="L3926" t="s">
        <v>1052</v>
      </c>
    </row>
    <row r="3927" spans="1:12" hidden="1">
      <c r="A3927" t="s">
        <v>153</v>
      </c>
      <c r="B3927" t="s">
        <v>2598</v>
      </c>
      <c r="C3927" t="s">
        <v>1307</v>
      </c>
      <c r="D3927" t="s">
        <v>1301</v>
      </c>
      <c r="E3927" s="7">
        <v>1.0223180347833999E-5</v>
      </c>
      <c r="F3927" s="9">
        <v>-2.1190473663832821</v>
      </c>
      <c r="G3927" s="9">
        <v>6.5352498076729102</v>
      </c>
      <c r="H3927" s="7">
        <v>0.56906534839904799</v>
      </c>
      <c r="I3927" t="s">
        <v>153</v>
      </c>
      <c r="J3927" t="s">
        <v>453</v>
      </c>
      <c r="K3927" t="s">
        <v>131</v>
      </c>
      <c r="L3927" t="s">
        <v>1052</v>
      </c>
    </row>
    <row r="3928" spans="1:12">
      <c r="A3928" t="s">
        <v>153</v>
      </c>
      <c r="B3928" t="s">
        <v>2599</v>
      </c>
      <c r="C3928" t="s">
        <v>1301</v>
      </c>
      <c r="D3928" t="s">
        <v>1307</v>
      </c>
      <c r="E3928" s="7">
        <v>8.3183033232628393E-6</v>
      </c>
      <c r="F3928" s="9">
        <v>-74.111241561080732</v>
      </c>
      <c r="G3928" s="9">
        <v>6.9032859177399235</v>
      </c>
      <c r="H3928" s="7">
        <v>1.0509124541162899E-3</v>
      </c>
      <c r="I3928" t="s">
        <v>153</v>
      </c>
      <c r="J3928" t="s">
        <v>453</v>
      </c>
      <c r="K3928" t="s">
        <v>131</v>
      </c>
      <c r="L3928" t="s">
        <v>1052</v>
      </c>
    </row>
    <row r="3929" spans="1:12">
      <c r="A3929" t="s">
        <v>153</v>
      </c>
      <c r="B3929" t="s">
        <v>2600</v>
      </c>
      <c r="C3929" t="s">
        <v>1301</v>
      </c>
      <c r="D3929" t="s">
        <v>1307</v>
      </c>
      <c r="E3929" s="7">
        <v>4.4907979167757098E-5</v>
      </c>
      <c r="F3929" s="9">
        <v>-54.499303451254313</v>
      </c>
      <c r="G3929" s="9">
        <v>6.2764734093369823</v>
      </c>
      <c r="H3929" s="7">
        <v>3.2117261860385199E-3</v>
      </c>
      <c r="I3929" t="s">
        <v>153</v>
      </c>
      <c r="J3929" t="s">
        <v>453</v>
      </c>
      <c r="K3929" t="s">
        <v>131</v>
      </c>
      <c r="L3929" t="s">
        <v>1052</v>
      </c>
    </row>
    <row r="3930" spans="1:12" hidden="1">
      <c r="A3930" t="s">
        <v>153</v>
      </c>
      <c r="B3930" t="s">
        <v>2601</v>
      </c>
      <c r="C3930" t="s">
        <v>1296</v>
      </c>
      <c r="D3930" t="s">
        <v>1297</v>
      </c>
      <c r="E3930" s="7">
        <v>1.13820027772087E-5</v>
      </c>
      <c r="F3930" s="9">
        <v>-22.035452982818107</v>
      </c>
      <c r="G3930" s="9">
        <v>6.5289230467947172</v>
      </c>
      <c r="H3930" s="7">
        <v>6.6190502019879999E-2</v>
      </c>
      <c r="I3930" t="s">
        <v>153</v>
      </c>
      <c r="J3930" t="s">
        <v>453</v>
      </c>
      <c r="K3930" t="s">
        <v>131</v>
      </c>
      <c r="L3930" t="s">
        <v>1052</v>
      </c>
    </row>
    <row r="3931" spans="1:12">
      <c r="A3931" t="s">
        <v>153</v>
      </c>
      <c r="B3931" t="s">
        <v>2602</v>
      </c>
      <c r="C3931" t="s">
        <v>1296</v>
      </c>
      <c r="D3931" t="s">
        <v>1307</v>
      </c>
      <c r="E3931" s="7">
        <v>1.9107829906020301E-5</v>
      </c>
      <c r="F3931" s="9">
        <v>-51.974922336885108</v>
      </c>
      <c r="G3931" s="9">
        <v>6.9081929252113072</v>
      </c>
      <c r="H3931" s="7">
        <v>6.0893698528443601E-3</v>
      </c>
      <c r="I3931" t="s">
        <v>153</v>
      </c>
      <c r="J3931" t="s">
        <v>453</v>
      </c>
      <c r="K3931" t="s">
        <v>131</v>
      </c>
      <c r="L3931" t="s">
        <v>1052</v>
      </c>
    </row>
    <row r="3932" spans="1:12" hidden="1">
      <c r="A3932" t="s">
        <v>153</v>
      </c>
      <c r="B3932" t="s">
        <v>2603</v>
      </c>
      <c r="C3932" t="s">
        <v>1297</v>
      </c>
      <c r="D3932" t="s">
        <v>1296</v>
      </c>
      <c r="E3932" s="7">
        <v>9.3158609904153394E-6</v>
      </c>
      <c r="F3932" s="9">
        <v>9.5099535385233409</v>
      </c>
      <c r="G3932" s="9">
        <v>6.1533626423343204</v>
      </c>
      <c r="H3932" s="7">
        <v>0.21380264190377901</v>
      </c>
      <c r="I3932" t="s">
        <v>153</v>
      </c>
      <c r="J3932" t="s">
        <v>453</v>
      </c>
      <c r="K3932" t="s">
        <v>131</v>
      </c>
      <c r="L3932" t="s">
        <v>1052</v>
      </c>
    </row>
    <row r="3933" spans="1:12">
      <c r="A3933" t="s">
        <v>153</v>
      </c>
      <c r="B3933" t="s">
        <v>2604</v>
      </c>
      <c r="C3933" t="s">
        <v>1296</v>
      </c>
      <c r="D3933" t="s">
        <v>1301</v>
      </c>
      <c r="E3933" s="7">
        <v>3.1149076357827501E-5</v>
      </c>
      <c r="F3933" s="9">
        <v>-76.638936782956719</v>
      </c>
      <c r="G3933" s="9">
        <v>6.941382154714999</v>
      </c>
      <c r="H3933" s="7">
        <v>8.9124758460487098E-4</v>
      </c>
      <c r="I3933" t="s">
        <v>153</v>
      </c>
      <c r="J3933" t="s">
        <v>453</v>
      </c>
      <c r="K3933" t="s">
        <v>131</v>
      </c>
      <c r="L3933" t="s">
        <v>1052</v>
      </c>
    </row>
    <row r="3934" spans="1:12">
      <c r="A3934" t="s">
        <v>153</v>
      </c>
      <c r="B3934" t="s">
        <v>2605</v>
      </c>
      <c r="C3934" t="s">
        <v>1302</v>
      </c>
      <c r="D3934" t="s">
        <v>1301</v>
      </c>
      <c r="E3934" s="7">
        <v>1.3085579691180299E-5</v>
      </c>
      <c r="F3934" s="9">
        <v>-44.877465745465159</v>
      </c>
      <c r="G3934" s="9">
        <v>6.2178643049328528</v>
      </c>
      <c r="H3934" s="7">
        <v>7.2195994595194799E-3</v>
      </c>
      <c r="I3934" t="s">
        <v>153</v>
      </c>
      <c r="J3934" t="s">
        <v>453</v>
      </c>
      <c r="K3934" t="s">
        <v>131</v>
      </c>
      <c r="L3934" t="s">
        <v>1052</v>
      </c>
    </row>
    <row r="3935" spans="1:12">
      <c r="A3935" t="s">
        <v>153</v>
      </c>
      <c r="B3935" t="s">
        <v>2606</v>
      </c>
      <c r="C3935" t="s">
        <v>1301</v>
      </c>
      <c r="D3935" t="s">
        <v>1307</v>
      </c>
      <c r="E3935" s="7">
        <v>3.52295304472843E-5</v>
      </c>
      <c r="F3935" s="9">
        <v>-72.708422544413665</v>
      </c>
      <c r="G3935" s="9">
        <v>6.9170949946164439</v>
      </c>
      <c r="H3935" s="7">
        <v>1.1863968430676499E-3</v>
      </c>
      <c r="I3935" t="s">
        <v>153</v>
      </c>
      <c r="J3935" t="s">
        <v>453</v>
      </c>
      <c r="K3935" t="s">
        <v>131</v>
      </c>
      <c r="L3935" t="s">
        <v>1052</v>
      </c>
    </row>
    <row r="3936" spans="1:12">
      <c r="A3936" t="s">
        <v>153</v>
      </c>
      <c r="B3936" t="s">
        <v>2607</v>
      </c>
      <c r="C3936" t="s">
        <v>1296</v>
      </c>
      <c r="D3936" t="s">
        <v>1297</v>
      </c>
      <c r="E3936" s="7">
        <v>1.3085579691180299E-5</v>
      </c>
      <c r="F3936" s="9">
        <v>-67.365788869972334</v>
      </c>
      <c r="G3936" s="9">
        <v>6.2504761286208561</v>
      </c>
      <c r="H3936" s="7">
        <v>1.02729966400673E-3</v>
      </c>
      <c r="I3936" t="s">
        <v>153</v>
      </c>
      <c r="J3936" t="s">
        <v>453</v>
      </c>
      <c r="K3936" t="s">
        <v>131</v>
      </c>
      <c r="L3936" t="s">
        <v>1052</v>
      </c>
    </row>
    <row r="3937" spans="1:12" hidden="1">
      <c r="A3937" t="s">
        <v>153</v>
      </c>
      <c r="B3937" t="s">
        <v>2608</v>
      </c>
      <c r="C3937" t="s">
        <v>2609</v>
      </c>
      <c r="D3937" t="s">
        <v>1296</v>
      </c>
      <c r="E3937" s="7">
        <v>1.4807838019169301E-5</v>
      </c>
      <c r="F3937" s="9">
        <v>-1.6388868181601945</v>
      </c>
      <c r="G3937" s="9">
        <v>6.1557871719372566</v>
      </c>
      <c r="H3937" s="7">
        <v>0.60586853162143905</v>
      </c>
      <c r="I3937" t="s">
        <v>153</v>
      </c>
      <c r="J3937" t="s">
        <v>453</v>
      </c>
      <c r="K3937" t="s">
        <v>131</v>
      </c>
      <c r="L3937" t="s">
        <v>1052</v>
      </c>
    </row>
    <row r="3938" spans="1:12">
      <c r="A3938" t="s">
        <v>153</v>
      </c>
      <c r="B3938" t="s">
        <v>2610</v>
      </c>
      <c r="C3938" t="s">
        <v>1296</v>
      </c>
      <c r="D3938" t="s">
        <v>1297</v>
      </c>
      <c r="E3938" s="7">
        <v>2.0252860970352401E-5</v>
      </c>
      <c r="F3938" s="9">
        <v>-38.511249705157404</v>
      </c>
      <c r="G3938" s="9">
        <v>6.2122347190721632</v>
      </c>
      <c r="H3938" s="7">
        <v>1.2780383438839801E-2</v>
      </c>
      <c r="I3938" t="s">
        <v>153</v>
      </c>
      <c r="J3938" t="s">
        <v>453</v>
      </c>
      <c r="K3938" t="s">
        <v>131</v>
      </c>
      <c r="L3938" t="s">
        <v>1052</v>
      </c>
    </row>
    <row r="3939" spans="1:12">
      <c r="A3939" t="s">
        <v>153</v>
      </c>
      <c r="B3939" t="s">
        <v>2611</v>
      </c>
      <c r="C3939" t="s">
        <v>1296</v>
      </c>
      <c r="D3939" t="s">
        <v>1307</v>
      </c>
      <c r="E3939" s="7">
        <v>5.7384222245485502E-5</v>
      </c>
      <c r="F3939" s="9">
        <v>-99.605495965803598</v>
      </c>
      <c r="G3939" s="9">
        <v>6.2870703862500008</v>
      </c>
      <c r="H3939" s="7">
        <v>6.8823884715584106E-5</v>
      </c>
      <c r="I3939" t="s">
        <v>153</v>
      </c>
      <c r="J3939" t="s">
        <v>453</v>
      </c>
      <c r="K3939" t="s">
        <v>131</v>
      </c>
      <c r="L3939" t="s">
        <v>1052</v>
      </c>
    </row>
    <row r="3940" spans="1:12">
      <c r="A3940" t="s">
        <v>153</v>
      </c>
      <c r="B3940" t="s">
        <v>2612</v>
      </c>
      <c r="C3940" t="s">
        <v>1297</v>
      </c>
      <c r="D3940" t="s">
        <v>2153</v>
      </c>
      <c r="E3940" s="7">
        <v>3.05331576179745E-5</v>
      </c>
      <c r="F3940" s="9">
        <v>-29.129227056821588</v>
      </c>
      <c r="G3940" s="9">
        <v>4.6750108001639887</v>
      </c>
      <c r="H3940" s="7">
        <v>1.25544429954547E-2</v>
      </c>
      <c r="I3940" t="s">
        <v>153</v>
      </c>
      <c r="J3940" t="s">
        <v>453</v>
      </c>
      <c r="K3940" t="s">
        <v>131</v>
      </c>
      <c r="L3940" t="s">
        <v>1052</v>
      </c>
    </row>
    <row r="3941" spans="1:12">
      <c r="A3941" t="s">
        <v>153</v>
      </c>
      <c r="B3941" t="s">
        <v>2613</v>
      </c>
      <c r="C3941" t="s">
        <v>1296</v>
      </c>
      <c r="D3941" t="s">
        <v>1297</v>
      </c>
      <c r="E3941" s="7">
        <v>2.6933808693152798E-5</v>
      </c>
      <c r="F3941" s="9">
        <v>-87.070355339022754</v>
      </c>
      <c r="G3941" s="9">
        <v>4.0792081644164373</v>
      </c>
      <c r="H3941" s="7">
        <v>3.8363678582180198E-6</v>
      </c>
      <c r="I3941" t="s">
        <v>153</v>
      </c>
      <c r="J3941" t="s">
        <v>453</v>
      </c>
      <c r="K3941" t="s">
        <v>131</v>
      </c>
      <c r="L3941" t="s">
        <v>1052</v>
      </c>
    </row>
    <row r="3942" spans="1:12">
      <c r="A3942" t="s">
        <v>153</v>
      </c>
      <c r="B3942" t="s">
        <v>2614</v>
      </c>
      <c r="C3942" t="s">
        <v>1296</v>
      </c>
      <c r="D3942" t="s">
        <v>1297</v>
      </c>
      <c r="E3942" s="7">
        <v>4.2247570764681004E-6</v>
      </c>
      <c r="F3942" s="9">
        <v>-57.287846379459097</v>
      </c>
      <c r="G3942" s="9">
        <v>6.2825523675971482</v>
      </c>
      <c r="H3942" s="7">
        <v>2.5302871484476799E-3</v>
      </c>
      <c r="I3942" t="s">
        <v>153</v>
      </c>
      <c r="J3942" t="s">
        <v>453</v>
      </c>
      <c r="K3942" t="s">
        <v>131</v>
      </c>
      <c r="L3942" t="s">
        <v>1052</v>
      </c>
    </row>
    <row r="3943" spans="1:12">
      <c r="A3943" t="s">
        <v>153</v>
      </c>
      <c r="B3943" t="s">
        <v>2615</v>
      </c>
      <c r="C3943" t="s">
        <v>1301</v>
      </c>
      <c r="D3943" t="s">
        <v>1307</v>
      </c>
      <c r="E3943" s="7">
        <v>4.7423222892767402E-6</v>
      </c>
      <c r="F3943" s="9">
        <v>-107.29408079782802</v>
      </c>
      <c r="G3943" s="9">
        <v>6.5343149657242092</v>
      </c>
      <c r="H3943" s="7">
        <v>5.07443806842661E-5</v>
      </c>
      <c r="I3943" t="s">
        <v>153</v>
      </c>
      <c r="J3943" t="s">
        <v>453</v>
      </c>
      <c r="K3943" t="s">
        <v>131</v>
      </c>
      <c r="L3943" t="s">
        <v>1052</v>
      </c>
    </row>
    <row r="3944" spans="1:12" hidden="1">
      <c r="A3944" t="s">
        <v>153</v>
      </c>
      <c r="B3944" t="s">
        <v>2616</v>
      </c>
      <c r="C3944" t="s">
        <v>1307</v>
      </c>
      <c r="D3944" t="s">
        <v>1296</v>
      </c>
      <c r="E3944" s="7">
        <v>8.9986083871338292E-6</v>
      </c>
      <c r="F3944" s="9">
        <v>2.9104802908435552</v>
      </c>
      <c r="G3944" s="9">
        <v>6.5220042078262912</v>
      </c>
      <c r="H3944" s="7">
        <v>0.50411853939941997</v>
      </c>
      <c r="I3944" t="s">
        <v>153</v>
      </c>
      <c r="J3944" t="s">
        <v>453</v>
      </c>
      <c r="K3944" t="s">
        <v>131</v>
      </c>
      <c r="L3944" t="s">
        <v>1052</v>
      </c>
    </row>
    <row r="3945" spans="1:12">
      <c r="A3945" t="s">
        <v>153</v>
      </c>
      <c r="B3945" t="s">
        <v>2617</v>
      </c>
      <c r="C3945" t="s">
        <v>1452</v>
      </c>
      <c r="D3945" t="s">
        <v>1307</v>
      </c>
      <c r="E3945" s="7">
        <v>5.2724424339178201E-5</v>
      </c>
      <c r="F3945" s="9">
        <v>-130.02009381749542</v>
      </c>
      <c r="G3945" s="9">
        <v>5.2498469895038404</v>
      </c>
      <c r="H3945" s="7">
        <v>6.4713994333951904E-7</v>
      </c>
      <c r="I3945" t="s">
        <v>153</v>
      </c>
      <c r="J3945" t="s">
        <v>453</v>
      </c>
      <c r="K3945" t="s">
        <v>131</v>
      </c>
      <c r="L3945" t="s">
        <v>1052</v>
      </c>
    </row>
    <row r="3946" spans="1:12" hidden="1">
      <c r="A3946" t="s">
        <v>153</v>
      </c>
      <c r="B3946" t="s">
        <v>2618</v>
      </c>
      <c r="C3946" t="s">
        <v>1297</v>
      </c>
      <c r="D3946" t="s">
        <v>1307</v>
      </c>
      <c r="E3946" s="7">
        <v>9.83089658312277E-6</v>
      </c>
      <c r="F3946" s="9">
        <v>0.82266060321381274</v>
      </c>
      <c r="G3946" s="9">
        <v>6.5348451253441269</v>
      </c>
      <c r="H3946" s="7">
        <v>0.72273386517948801</v>
      </c>
      <c r="I3946" t="s">
        <v>153</v>
      </c>
      <c r="J3946" t="s">
        <v>453</v>
      </c>
      <c r="K3946" t="s">
        <v>131</v>
      </c>
      <c r="L3946" t="s">
        <v>1052</v>
      </c>
    </row>
    <row r="3947" spans="1:12">
      <c r="A3947" t="s">
        <v>153</v>
      </c>
      <c r="B3947" t="s">
        <v>2619</v>
      </c>
      <c r="C3947" t="s">
        <v>1297</v>
      </c>
      <c r="D3947" t="s">
        <v>476</v>
      </c>
      <c r="E3947" s="7">
        <v>1.6599511165744699E-5</v>
      </c>
      <c r="F3947" s="9">
        <v>-53.177262072775434</v>
      </c>
      <c r="G3947" s="9">
        <v>6.5339662468616169</v>
      </c>
      <c r="H3947" s="7">
        <v>4.3333004362402904E-3</v>
      </c>
      <c r="I3947" t="s">
        <v>153</v>
      </c>
      <c r="J3947" t="s">
        <v>453</v>
      </c>
      <c r="K3947" t="s">
        <v>131</v>
      </c>
      <c r="L3947" t="s">
        <v>1052</v>
      </c>
    </row>
    <row r="3948" spans="1:12">
      <c r="A3948" t="s">
        <v>153</v>
      </c>
      <c r="B3948" t="s">
        <v>2620</v>
      </c>
      <c r="C3948" t="s">
        <v>1301</v>
      </c>
      <c r="D3948" t="s">
        <v>1307</v>
      </c>
      <c r="E3948" s="7">
        <v>2.2542327096094299E-5</v>
      </c>
      <c r="F3948" s="9">
        <v>-133.56698772097266</v>
      </c>
      <c r="G3948" s="9">
        <v>4.8634482941440851</v>
      </c>
      <c r="H3948" s="7">
        <v>1.6009298972134601E-7</v>
      </c>
      <c r="I3948" t="s">
        <v>153</v>
      </c>
      <c r="J3948" t="s">
        <v>453</v>
      </c>
      <c r="K3948" t="s">
        <v>131</v>
      </c>
      <c r="L3948" t="s">
        <v>1052</v>
      </c>
    </row>
    <row r="3949" spans="1:12">
      <c r="A3949" t="s">
        <v>153</v>
      </c>
      <c r="B3949" t="s">
        <v>2621</v>
      </c>
      <c r="C3949" t="s">
        <v>1296</v>
      </c>
      <c r="D3949" t="s">
        <v>1307</v>
      </c>
      <c r="E3949" s="7">
        <v>8.4872738881789096E-5</v>
      </c>
      <c r="F3949" s="9">
        <v>-219.4862902828016</v>
      </c>
      <c r="G3949" s="9">
        <v>4.6265253428127577</v>
      </c>
      <c r="H3949" s="7">
        <v>5.6688965907473001E-12</v>
      </c>
      <c r="I3949" t="s">
        <v>153</v>
      </c>
      <c r="J3949" t="s">
        <v>453</v>
      </c>
      <c r="K3949" t="s">
        <v>131</v>
      </c>
      <c r="L3949" t="s">
        <v>1052</v>
      </c>
    </row>
    <row r="3950" spans="1:12">
      <c r="A3950" t="s">
        <v>153</v>
      </c>
      <c r="B3950" t="s">
        <v>2622</v>
      </c>
      <c r="C3950" t="s">
        <v>1307</v>
      </c>
      <c r="D3950" t="s">
        <v>1297</v>
      </c>
      <c r="E3950" s="7">
        <v>8.7874825032369506E-6</v>
      </c>
      <c r="F3950" s="9">
        <v>-32.280749869541047</v>
      </c>
      <c r="G3950" s="9">
        <v>6.2717561405586526</v>
      </c>
      <c r="H3950" s="7">
        <v>2.3286526517957401E-2</v>
      </c>
      <c r="I3950" t="s">
        <v>153</v>
      </c>
      <c r="J3950" t="s">
        <v>453</v>
      </c>
      <c r="K3950" t="s">
        <v>131</v>
      </c>
      <c r="L3950" t="s">
        <v>1052</v>
      </c>
    </row>
    <row r="3951" spans="1:12">
      <c r="A3951" t="s">
        <v>153</v>
      </c>
      <c r="B3951" t="s">
        <v>2623</v>
      </c>
      <c r="C3951" t="s">
        <v>1301</v>
      </c>
      <c r="D3951" t="s">
        <v>1307</v>
      </c>
      <c r="E3951" s="7">
        <v>2.3731174172841101E-5</v>
      </c>
      <c r="F3951" s="9">
        <v>-276.3344191919432</v>
      </c>
      <c r="G3951" s="9">
        <v>3.6338939295234862</v>
      </c>
      <c r="H3951" s="7">
        <v>2.7746849816792701E-18</v>
      </c>
      <c r="I3951" t="s">
        <v>153</v>
      </c>
      <c r="J3951" t="s">
        <v>453</v>
      </c>
      <c r="K3951" t="s">
        <v>131</v>
      </c>
      <c r="L3951" t="s">
        <v>1052</v>
      </c>
    </row>
    <row r="3952" spans="1:12">
      <c r="A3952" t="s">
        <v>153</v>
      </c>
      <c r="B3952" t="s">
        <v>2624</v>
      </c>
      <c r="C3952" t="s">
        <v>1301</v>
      </c>
      <c r="D3952" t="s">
        <v>1296</v>
      </c>
      <c r="E3952" s="7">
        <v>4.7954010555953703E-5</v>
      </c>
      <c r="F3952" s="9">
        <v>-78.302338868355989</v>
      </c>
      <c r="G3952" s="9">
        <v>6.2147415363171987</v>
      </c>
      <c r="H3952" s="7">
        <v>3.8585982965485199E-4</v>
      </c>
      <c r="I3952" t="s">
        <v>153</v>
      </c>
      <c r="J3952" t="s">
        <v>453</v>
      </c>
      <c r="K3952" t="s">
        <v>131</v>
      </c>
      <c r="L3952" t="s">
        <v>1052</v>
      </c>
    </row>
    <row r="3953" spans="1:12">
      <c r="A3953" t="s">
        <v>153</v>
      </c>
      <c r="B3953" t="s">
        <v>2625</v>
      </c>
      <c r="C3953" t="s">
        <v>1297</v>
      </c>
      <c r="D3953" t="s">
        <v>1296</v>
      </c>
      <c r="E3953" s="7">
        <v>2.3147388781390501E-5</v>
      </c>
      <c r="F3953" s="9">
        <v>-132.23149460811646</v>
      </c>
      <c r="G3953" s="9">
        <v>4.2497356960428032</v>
      </c>
      <c r="H3953" s="7">
        <v>2.43156322376695E-8</v>
      </c>
      <c r="I3953" t="s">
        <v>153</v>
      </c>
      <c r="J3953" t="s">
        <v>453</v>
      </c>
      <c r="K3953" t="s">
        <v>131</v>
      </c>
      <c r="L3953" t="s">
        <v>1052</v>
      </c>
    </row>
    <row r="3954" spans="1:12">
      <c r="A3954" t="s">
        <v>153</v>
      </c>
      <c r="B3954" t="s">
        <v>2626</v>
      </c>
      <c r="C3954" t="s">
        <v>1301</v>
      </c>
      <c r="D3954" t="s">
        <v>1296</v>
      </c>
      <c r="E3954" s="7">
        <v>3.78865120125622E-5</v>
      </c>
      <c r="F3954" s="9">
        <v>-69.173374983453527</v>
      </c>
      <c r="G3954" s="9">
        <v>6.2855053538577739</v>
      </c>
      <c r="H3954" s="7">
        <v>9.0855603128168604E-4</v>
      </c>
      <c r="I3954" t="s">
        <v>153</v>
      </c>
      <c r="J3954" t="s">
        <v>453</v>
      </c>
      <c r="K3954" t="s">
        <v>131</v>
      </c>
      <c r="L3954" t="s">
        <v>1052</v>
      </c>
    </row>
    <row r="3955" spans="1:12" hidden="1">
      <c r="A3955" t="s">
        <v>153</v>
      </c>
      <c r="B3955" t="s">
        <v>2627</v>
      </c>
      <c r="C3955" t="s">
        <v>2628</v>
      </c>
      <c r="D3955" t="s">
        <v>1301</v>
      </c>
      <c r="E3955" s="7">
        <v>1.1626554940927401E-5</v>
      </c>
      <c r="F3955" s="9">
        <v>-10.93119101484181</v>
      </c>
      <c r="G3955" s="9">
        <v>6.0528296404984721</v>
      </c>
      <c r="H3955" s="7">
        <v>0.17899317352414401</v>
      </c>
      <c r="I3955" t="s">
        <v>153</v>
      </c>
      <c r="J3955" t="s">
        <v>453</v>
      </c>
      <c r="K3955" t="s">
        <v>131</v>
      </c>
      <c r="L3955" t="s">
        <v>1052</v>
      </c>
    </row>
    <row r="3956" spans="1:12">
      <c r="A3956" t="s">
        <v>153</v>
      </c>
      <c r="B3956" t="s">
        <v>2629</v>
      </c>
      <c r="C3956" t="s">
        <v>1301</v>
      </c>
      <c r="D3956" t="s">
        <v>1307</v>
      </c>
      <c r="E3956" s="7">
        <v>1.34305985297187E-4</v>
      </c>
      <c r="F3956" s="9">
        <v>-80.915714671633282</v>
      </c>
      <c r="G3956" s="9">
        <v>6.7894592636776681</v>
      </c>
      <c r="H3956" s="7">
        <v>5.5598798202744599E-4</v>
      </c>
      <c r="I3956" t="s">
        <v>153</v>
      </c>
      <c r="J3956" t="s">
        <v>453</v>
      </c>
      <c r="K3956" t="s">
        <v>131</v>
      </c>
      <c r="L3956" t="s">
        <v>1052</v>
      </c>
    </row>
    <row r="3957" spans="1:12">
      <c r="A3957" t="s">
        <v>153</v>
      </c>
      <c r="B3957" t="s">
        <v>2630</v>
      </c>
      <c r="C3957" t="s">
        <v>1296</v>
      </c>
      <c r="D3957" t="s">
        <v>1297</v>
      </c>
      <c r="E3957" s="7">
        <v>1.16212285392338E-5</v>
      </c>
      <c r="F3957" s="9">
        <v>-46.599609911686123</v>
      </c>
      <c r="G3957" s="9">
        <v>6.7730876378645668</v>
      </c>
      <c r="H3957" s="7">
        <v>8.7160041261119797E-3</v>
      </c>
      <c r="I3957" t="s">
        <v>153</v>
      </c>
      <c r="J3957" t="s">
        <v>453</v>
      </c>
      <c r="K3957" t="s">
        <v>131</v>
      </c>
      <c r="L3957" t="s">
        <v>1052</v>
      </c>
    </row>
    <row r="3958" spans="1:12">
      <c r="A3958" t="s">
        <v>153</v>
      </c>
      <c r="B3958" t="s">
        <v>2631</v>
      </c>
      <c r="C3958" t="s">
        <v>1307</v>
      </c>
      <c r="D3958" t="s">
        <v>1296</v>
      </c>
      <c r="E3958" s="7">
        <v>1.45333234992829E-5</v>
      </c>
      <c r="F3958" s="9">
        <v>-56.531227027953115</v>
      </c>
      <c r="G3958" s="9">
        <v>6.5268506443110104</v>
      </c>
      <c r="H3958" s="7">
        <v>3.25033430169064E-3</v>
      </c>
      <c r="I3958" t="s">
        <v>153</v>
      </c>
      <c r="J3958" t="s">
        <v>453</v>
      </c>
      <c r="K3958" t="s">
        <v>131</v>
      </c>
      <c r="L3958" t="s">
        <v>1052</v>
      </c>
    </row>
    <row r="3959" spans="1:12" hidden="1">
      <c r="A3959" t="s">
        <v>153</v>
      </c>
      <c r="B3959" t="s">
        <v>2632</v>
      </c>
      <c r="C3959" t="s">
        <v>1301</v>
      </c>
      <c r="D3959" t="s">
        <v>1296</v>
      </c>
      <c r="E3959" s="7">
        <v>6.6376589134509302E-6</v>
      </c>
      <c r="F3959" s="9">
        <v>0.6367496488976937</v>
      </c>
      <c r="G3959" s="9">
        <v>6.5543832552029029</v>
      </c>
      <c r="H3959" s="7">
        <v>0.75527854390007798</v>
      </c>
      <c r="I3959" t="s">
        <v>153</v>
      </c>
      <c r="J3959" t="s">
        <v>453</v>
      </c>
      <c r="K3959" t="s">
        <v>131</v>
      </c>
      <c r="L3959" t="s">
        <v>1052</v>
      </c>
    </row>
    <row r="3960" spans="1:12" hidden="1">
      <c r="A3960" t="s">
        <v>153</v>
      </c>
      <c r="B3960" t="s">
        <v>2633</v>
      </c>
      <c r="C3960" t="s">
        <v>1297</v>
      </c>
      <c r="D3960" t="s">
        <v>1296</v>
      </c>
      <c r="E3960" s="7">
        <v>2.7191690092916301E-5</v>
      </c>
      <c r="F3960" s="9">
        <v>4.4560082111283457</v>
      </c>
      <c r="G3960" s="9">
        <v>5.7072456844955228</v>
      </c>
      <c r="H3960" s="7">
        <v>0.37690778448145701</v>
      </c>
      <c r="I3960" t="s">
        <v>153</v>
      </c>
      <c r="J3960" t="s">
        <v>453</v>
      </c>
      <c r="K3960" t="s">
        <v>131</v>
      </c>
      <c r="L3960" t="s">
        <v>1052</v>
      </c>
    </row>
    <row r="3961" spans="1:12">
      <c r="A3961" t="s">
        <v>153</v>
      </c>
      <c r="B3961" t="s">
        <v>2634</v>
      </c>
      <c r="C3961" t="s">
        <v>1296</v>
      </c>
      <c r="D3961" t="s">
        <v>1307</v>
      </c>
      <c r="E3961" s="7">
        <v>2.6482862555910501E-5</v>
      </c>
      <c r="F3961" s="9">
        <v>-55.092249707861662</v>
      </c>
      <c r="G3961" s="9">
        <v>6.9199926858483956</v>
      </c>
      <c r="H3961" s="7">
        <v>4.7787651343657199E-3</v>
      </c>
      <c r="I3961" t="s">
        <v>153</v>
      </c>
      <c r="J3961" t="s">
        <v>453</v>
      </c>
      <c r="K3961" t="s">
        <v>131</v>
      </c>
      <c r="L3961" t="s">
        <v>1052</v>
      </c>
    </row>
    <row r="3962" spans="1:12" hidden="1">
      <c r="A3962" t="s">
        <v>153</v>
      </c>
      <c r="B3962" t="s">
        <v>2635</v>
      </c>
      <c r="C3962" t="s">
        <v>1307</v>
      </c>
      <c r="D3962" t="s">
        <v>1296</v>
      </c>
      <c r="E3962" s="7">
        <v>1.15952784026344E-5</v>
      </c>
      <c r="F3962" s="9">
        <v>-20.379380282911647</v>
      </c>
      <c r="G3962" s="9">
        <v>7.4127782789509293</v>
      </c>
      <c r="H3962" s="7">
        <v>9.7301704810878603E-2</v>
      </c>
      <c r="I3962" t="s">
        <v>153</v>
      </c>
      <c r="J3962" t="s">
        <v>453</v>
      </c>
      <c r="K3962" t="s">
        <v>131</v>
      </c>
      <c r="L3962" t="s">
        <v>1052</v>
      </c>
    </row>
    <row r="3963" spans="1:12">
      <c r="A3963" t="s">
        <v>153</v>
      </c>
      <c r="B3963" t="s">
        <v>2636</v>
      </c>
      <c r="C3963" t="s">
        <v>1297</v>
      </c>
      <c r="D3963" t="s">
        <v>1296</v>
      </c>
      <c r="E3963" s="7">
        <v>1.3085579691180299E-5</v>
      </c>
      <c r="F3963" s="9">
        <v>-80.172634581016951</v>
      </c>
      <c r="G3963" s="9">
        <v>6.2693768492680766</v>
      </c>
      <c r="H3963" s="7">
        <v>3.4885453321342698E-4</v>
      </c>
      <c r="I3963" t="s">
        <v>153</v>
      </c>
      <c r="J3963" t="s">
        <v>453</v>
      </c>
      <c r="K3963" t="s">
        <v>131</v>
      </c>
      <c r="L3963" t="s">
        <v>1052</v>
      </c>
    </row>
    <row r="3964" spans="1:12">
      <c r="A3964" t="s">
        <v>153</v>
      </c>
      <c r="B3964" t="s">
        <v>2637</v>
      </c>
      <c r="C3964" t="s">
        <v>1301</v>
      </c>
      <c r="D3964" t="s">
        <v>1307</v>
      </c>
      <c r="E3964" s="7">
        <v>1.80020620230306E-5</v>
      </c>
      <c r="F3964" s="9">
        <v>-52.118122299130199</v>
      </c>
      <c r="G3964" s="9">
        <v>6.2615185809891747</v>
      </c>
      <c r="H3964" s="7">
        <v>3.9134159771181199E-3</v>
      </c>
      <c r="I3964" t="s">
        <v>153</v>
      </c>
      <c r="J3964" t="s">
        <v>453</v>
      </c>
      <c r="K3964" t="s">
        <v>131</v>
      </c>
      <c r="L3964" t="s">
        <v>1052</v>
      </c>
    </row>
    <row r="3965" spans="1:12">
      <c r="A3965" t="s">
        <v>153</v>
      </c>
      <c r="B3965" t="s">
        <v>2638</v>
      </c>
      <c r="C3965" t="s">
        <v>1296</v>
      </c>
      <c r="D3965" t="s">
        <v>1297</v>
      </c>
      <c r="E3965" s="7">
        <v>1.7377909395446201E-5</v>
      </c>
      <c r="F3965" s="9">
        <v>-49.916166373473665</v>
      </c>
      <c r="G3965" s="9">
        <v>6.2216900984468628</v>
      </c>
      <c r="H3965" s="7">
        <v>4.6188858616162199E-3</v>
      </c>
      <c r="I3965" t="s">
        <v>153</v>
      </c>
      <c r="J3965" t="s">
        <v>453</v>
      </c>
      <c r="K3965" t="s">
        <v>131</v>
      </c>
      <c r="L3965" t="s">
        <v>1052</v>
      </c>
    </row>
    <row r="3966" spans="1:12">
      <c r="A3966" t="s">
        <v>153</v>
      </c>
      <c r="B3966" t="s">
        <v>2639</v>
      </c>
      <c r="C3966" t="s">
        <v>1297</v>
      </c>
      <c r="D3966" t="s">
        <v>1307</v>
      </c>
      <c r="E3966" s="7">
        <v>2.29417288806938E-5</v>
      </c>
      <c r="F3966" s="9">
        <v>-75.51267621618841</v>
      </c>
      <c r="G3966" s="9">
        <v>5.1608547025333342</v>
      </c>
      <c r="H3966" s="7">
        <v>1.3068947533130399E-4</v>
      </c>
      <c r="I3966" t="s">
        <v>153</v>
      </c>
      <c r="J3966" t="s">
        <v>453</v>
      </c>
      <c r="K3966" t="s">
        <v>131</v>
      </c>
      <c r="L3966" t="s">
        <v>1052</v>
      </c>
    </row>
    <row r="3967" spans="1:12">
      <c r="A3967" t="s">
        <v>153</v>
      </c>
      <c r="B3967" t="s">
        <v>2640</v>
      </c>
      <c r="C3967" t="s">
        <v>1296</v>
      </c>
      <c r="D3967" t="s">
        <v>1307</v>
      </c>
      <c r="E3967" s="7">
        <v>1.06272472729652E-4</v>
      </c>
      <c r="F3967" s="9">
        <v>-131.15995015715626</v>
      </c>
      <c r="G3967" s="9">
        <v>4.7506523904026388</v>
      </c>
      <c r="H3967" s="7">
        <v>1.48499379487432E-7</v>
      </c>
      <c r="I3967" t="s">
        <v>153</v>
      </c>
      <c r="J3967" t="s">
        <v>453</v>
      </c>
      <c r="K3967" t="s">
        <v>131</v>
      </c>
      <c r="L3967" t="s">
        <v>1052</v>
      </c>
    </row>
    <row r="3968" spans="1:12">
      <c r="A3968" t="s">
        <v>153</v>
      </c>
      <c r="B3968" t="s">
        <v>2641</v>
      </c>
      <c r="C3968" t="s">
        <v>1296</v>
      </c>
      <c r="D3968" t="s">
        <v>1297</v>
      </c>
      <c r="E3968" s="7">
        <v>6.8232756117986404E-6</v>
      </c>
      <c r="F3968" s="9">
        <v>-41.805590850579762</v>
      </c>
      <c r="G3968" s="9">
        <v>5.8054724373292368</v>
      </c>
      <c r="H3968" s="7">
        <v>7.2860284099872602E-3</v>
      </c>
      <c r="I3968" t="s">
        <v>153</v>
      </c>
      <c r="J3968" t="s">
        <v>453</v>
      </c>
      <c r="K3968" t="s">
        <v>131</v>
      </c>
      <c r="L3968" t="s">
        <v>1052</v>
      </c>
    </row>
    <row r="3969" spans="1:12">
      <c r="A3969" t="s">
        <v>153</v>
      </c>
      <c r="B3969" t="s">
        <v>2642</v>
      </c>
      <c r="C3969" t="s">
        <v>1296</v>
      </c>
      <c r="D3969" t="s">
        <v>1297</v>
      </c>
      <c r="E3969" s="7">
        <v>3.08228470034022E-5</v>
      </c>
      <c r="F3969" s="9">
        <v>-46.565745713830218</v>
      </c>
      <c r="G3969" s="9">
        <v>6.282676358896973</v>
      </c>
      <c r="H3969" s="7">
        <v>6.47985787434839E-3</v>
      </c>
      <c r="I3969" t="s">
        <v>153</v>
      </c>
      <c r="J3969" t="s">
        <v>453</v>
      </c>
      <c r="K3969" t="s">
        <v>131</v>
      </c>
      <c r="L3969" t="s">
        <v>1052</v>
      </c>
    </row>
    <row r="3970" spans="1:12" hidden="1">
      <c r="A3970" t="s">
        <v>153</v>
      </c>
      <c r="B3970" t="s">
        <v>2643</v>
      </c>
      <c r="C3970" t="s">
        <v>1301</v>
      </c>
      <c r="D3970" t="s">
        <v>1297</v>
      </c>
      <c r="E3970" s="7">
        <v>1.11892841653577E-5</v>
      </c>
      <c r="F3970" s="9">
        <v>-4.8269377018241926</v>
      </c>
      <c r="G3970" s="9">
        <v>6.4308349230348067</v>
      </c>
      <c r="H3970" s="7">
        <v>0.38628864558738302</v>
      </c>
      <c r="I3970" t="s">
        <v>153</v>
      </c>
      <c r="J3970" t="s">
        <v>453</v>
      </c>
      <c r="K3970" t="s">
        <v>131</v>
      </c>
      <c r="L3970" t="s">
        <v>1052</v>
      </c>
    </row>
    <row r="3971" spans="1:12" hidden="1">
      <c r="A3971" t="s">
        <v>153</v>
      </c>
      <c r="B3971" t="s">
        <v>2644</v>
      </c>
      <c r="C3971" t="s">
        <v>2645</v>
      </c>
      <c r="D3971" t="s">
        <v>1296</v>
      </c>
      <c r="E3971" s="7">
        <v>3.4135705797992199E-5</v>
      </c>
      <c r="F3971" s="9">
        <v>0.23687176331404719</v>
      </c>
      <c r="G3971" s="9">
        <v>5.1311747144937039</v>
      </c>
      <c r="H3971" s="7">
        <v>0.82987929779403102</v>
      </c>
      <c r="I3971" t="s">
        <v>153</v>
      </c>
      <c r="J3971" t="s">
        <v>453</v>
      </c>
      <c r="K3971" t="s">
        <v>131</v>
      </c>
      <c r="L3971" t="s">
        <v>1052</v>
      </c>
    </row>
    <row r="3972" spans="1:12">
      <c r="A3972" t="s">
        <v>153</v>
      </c>
      <c r="B3972" t="s">
        <v>2646</v>
      </c>
      <c r="C3972" t="s">
        <v>1299</v>
      </c>
      <c r="D3972" t="s">
        <v>1296</v>
      </c>
      <c r="E3972" s="7">
        <v>7.3469436818502596E-6</v>
      </c>
      <c r="F3972" s="9">
        <v>-58.192126524813233</v>
      </c>
      <c r="G3972" s="9">
        <v>6.5332689765953784</v>
      </c>
      <c r="H3972" s="7">
        <v>2.8407243622786999E-3</v>
      </c>
      <c r="I3972" t="s">
        <v>153</v>
      </c>
      <c r="J3972" t="s">
        <v>453</v>
      </c>
      <c r="K3972" t="s">
        <v>131</v>
      </c>
      <c r="L3972" t="s">
        <v>1052</v>
      </c>
    </row>
    <row r="3973" spans="1:12" hidden="1">
      <c r="A3973" t="s">
        <v>153</v>
      </c>
      <c r="B3973" t="s">
        <v>2647</v>
      </c>
      <c r="C3973" t="s">
        <v>1395</v>
      </c>
      <c r="D3973" t="s">
        <v>1301</v>
      </c>
      <c r="E3973" s="7">
        <v>5.8126606574195202E-4</v>
      </c>
      <c r="F3973" s="9">
        <v>4.4884150585298563</v>
      </c>
      <c r="G3973" s="9">
        <v>2.5543306389236959</v>
      </c>
      <c r="H3973" s="7">
        <v>0.18497682523220199</v>
      </c>
      <c r="I3973" t="s">
        <v>153</v>
      </c>
      <c r="J3973" t="s">
        <v>453</v>
      </c>
      <c r="K3973" t="s">
        <v>131</v>
      </c>
      <c r="L3973" t="s">
        <v>1052</v>
      </c>
    </row>
    <row r="3974" spans="1:12" hidden="1">
      <c r="A3974" t="s">
        <v>153</v>
      </c>
      <c r="B3974" t="s">
        <v>2648</v>
      </c>
      <c r="C3974" t="s">
        <v>2649</v>
      </c>
      <c r="D3974" t="s">
        <v>1307</v>
      </c>
      <c r="E3974" s="7">
        <v>5.8095546616069096E-4</v>
      </c>
      <c r="F3974" s="9">
        <v>4.4793607545779848</v>
      </c>
      <c r="G3974" s="9">
        <v>2.5543290575723643</v>
      </c>
      <c r="H3974" s="7">
        <v>0.185420418089394</v>
      </c>
      <c r="I3974" t="s">
        <v>153</v>
      </c>
      <c r="J3974" t="s">
        <v>453</v>
      </c>
      <c r="K3974" t="s">
        <v>131</v>
      </c>
      <c r="L3974" t="s">
        <v>1052</v>
      </c>
    </row>
    <row r="3975" spans="1:12" hidden="1">
      <c r="A3975" t="s">
        <v>153</v>
      </c>
      <c r="B3975" t="s">
        <v>2533</v>
      </c>
      <c r="C3975" t="s">
        <v>1302</v>
      </c>
      <c r="D3975" t="s">
        <v>1301</v>
      </c>
      <c r="E3975" s="7">
        <v>9.8000601836627098E-6</v>
      </c>
      <c r="F3975" s="9">
        <v>-0.15002473806731934</v>
      </c>
      <c r="G3975" s="9">
        <v>5.265364624478801</v>
      </c>
      <c r="H3975" s="7">
        <v>0.86595555709195704</v>
      </c>
      <c r="I3975" t="s">
        <v>153</v>
      </c>
      <c r="J3975" t="s">
        <v>2160</v>
      </c>
      <c r="K3975" t="s">
        <v>131</v>
      </c>
      <c r="L3975" t="s">
        <v>1052</v>
      </c>
    </row>
    <row r="3976" spans="1:12" hidden="1">
      <c r="A3976" t="s">
        <v>153</v>
      </c>
      <c r="B3976" t="s">
        <v>2534</v>
      </c>
      <c r="C3976" t="s">
        <v>2535</v>
      </c>
      <c r="D3976" t="s">
        <v>1296</v>
      </c>
      <c r="E3976" s="7">
        <v>4.2863076371451198E-4</v>
      </c>
      <c r="F3976" s="9">
        <v>7.6544016627976358E-2</v>
      </c>
      <c r="G3976" s="9">
        <v>5.1976649915644941</v>
      </c>
      <c r="H3976" s="7">
        <v>0.90341122871768598</v>
      </c>
      <c r="I3976" t="s">
        <v>153</v>
      </c>
      <c r="J3976" t="s">
        <v>2160</v>
      </c>
      <c r="K3976" t="s">
        <v>131</v>
      </c>
      <c r="L3976" t="s">
        <v>1052</v>
      </c>
    </row>
    <row r="3977" spans="1:12" hidden="1">
      <c r="A3977" t="s">
        <v>153</v>
      </c>
      <c r="B3977" t="s">
        <v>2536</v>
      </c>
      <c r="C3977" t="s">
        <v>1301</v>
      </c>
      <c r="D3977" t="s">
        <v>1307</v>
      </c>
      <c r="E3977" s="7">
        <v>6.5254558030878503E-6</v>
      </c>
      <c r="F3977" s="9">
        <v>-26.015367280115534</v>
      </c>
      <c r="G3977" s="9">
        <v>6.7999052915786438</v>
      </c>
      <c r="H3977" s="7">
        <v>5.0467966980757603E-2</v>
      </c>
      <c r="I3977" t="s">
        <v>153</v>
      </c>
      <c r="J3977" t="s">
        <v>2160</v>
      </c>
      <c r="K3977" t="s">
        <v>131</v>
      </c>
      <c r="L3977" t="s">
        <v>1052</v>
      </c>
    </row>
    <row r="3978" spans="1:12">
      <c r="A3978" t="s">
        <v>153</v>
      </c>
      <c r="B3978" t="s">
        <v>2537</v>
      </c>
      <c r="C3978" t="s">
        <v>1307</v>
      </c>
      <c r="D3978" t="s">
        <v>1296</v>
      </c>
      <c r="E3978" s="7">
        <v>8.5984032614228096E-6</v>
      </c>
      <c r="F3978" s="9">
        <v>-28.891147229339118</v>
      </c>
      <c r="G3978" s="9">
        <v>6.4350543999919196</v>
      </c>
      <c r="H3978" s="7">
        <v>3.41006422859833E-2</v>
      </c>
      <c r="I3978" t="s">
        <v>153</v>
      </c>
      <c r="J3978" t="s">
        <v>2160</v>
      </c>
      <c r="K3978" t="s">
        <v>131</v>
      </c>
      <c r="L3978" t="s">
        <v>1052</v>
      </c>
    </row>
    <row r="3979" spans="1:12" hidden="1">
      <c r="A3979" t="s">
        <v>153</v>
      </c>
      <c r="B3979" t="s">
        <v>2538</v>
      </c>
      <c r="C3979" t="s">
        <v>1301</v>
      </c>
      <c r="D3979" t="s">
        <v>1297</v>
      </c>
      <c r="E3979" s="7">
        <v>1.13109376767334E-5</v>
      </c>
      <c r="F3979" s="9">
        <v>-20.91420354974958</v>
      </c>
      <c r="G3979" s="9">
        <v>6.1671083844928214</v>
      </c>
      <c r="H3979" s="7">
        <v>6.5543260187415298E-2</v>
      </c>
      <c r="I3979" t="s">
        <v>153</v>
      </c>
      <c r="J3979" t="s">
        <v>2160</v>
      </c>
      <c r="K3979" t="s">
        <v>131</v>
      </c>
      <c r="L3979" t="s">
        <v>1052</v>
      </c>
    </row>
    <row r="3980" spans="1:12" hidden="1">
      <c r="A3980" t="s">
        <v>153</v>
      </c>
      <c r="B3980" t="s">
        <v>2539</v>
      </c>
      <c r="C3980" t="s">
        <v>1301</v>
      </c>
      <c r="D3980" t="s">
        <v>1297</v>
      </c>
      <c r="E3980" s="7">
        <v>8.1022230922829997E-7</v>
      </c>
      <c r="F3980" s="9">
        <v>-21.469395416917092</v>
      </c>
      <c r="G3980" s="9">
        <v>7.5508803046244095</v>
      </c>
      <c r="H3980" s="7">
        <v>9.1755766748842504E-2</v>
      </c>
      <c r="I3980" t="s">
        <v>153</v>
      </c>
      <c r="J3980" t="s">
        <v>2160</v>
      </c>
      <c r="K3980" t="s">
        <v>131</v>
      </c>
      <c r="L3980" t="s">
        <v>1052</v>
      </c>
    </row>
    <row r="3981" spans="1:12">
      <c r="A3981" t="s">
        <v>153</v>
      </c>
      <c r="B3981" t="s">
        <v>2540</v>
      </c>
      <c r="C3981" t="s">
        <v>1301</v>
      </c>
      <c r="D3981" t="s">
        <v>1307</v>
      </c>
      <c r="E3981" s="7">
        <v>1.58668987729759E-6</v>
      </c>
      <c r="F3981" s="9">
        <v>-64.65726655505668</v>
      </c>
      <c r="G3981" s="9">
        <v>6.36130256171207</v>
      </c>
      <c r="H3981" s="7">
        <v>1.43197515621825E-3</v>
      </c>
      <c r="I3981" t="s">
        <v>153</v>
      </c>
      <c r="J3981" t="s">
        <v>2160</v>
      </c>
      <c r="K3981" t="s">
        <v>131</v>
      </c>
      <c r="L3981" t="s">
        <v>1052</v>
      </c>
    </row>
    <row r="3982" spans="1:12" hidden="1">
      <c r="A3982" t="s">
        <v>153</v>
      </c>
      <c r="B3982" t="s">
        <v>2541</v>
      </c>
      <c r="C3982" t="s">
        <v>2542</v>
      </c>
      <c r="D3982" t="s">
        <v>1296</v>
      </c>
      <c r="E3982" s="7">
        <v>1.2319519045976399E-5</v>
      </c>
      <c r="F3982" s="9">
        <v>-22.060768287779762</v>
      </c>
      <c r="G3982" s="9">
        <v>6.3885570474606919</v>
      </c>
      <c r="H3982" s="7">
        <v>6.3130613648989906E-2</v>
      </c>
      <c r="I3982" t="s">
        <v>153</v>
      </c>
      <c r="J3982" t="s">
        <v>2160</v>
      </c>
      <c r="K3982" t="s">
        <v>131</v>
      </c>
      <c r="L3982" t="s">
        <v>1052</v>
      </c>
    </row>
    <row r="3983" spans="1:12">
      <c r="A3983" t="s">
        <v>153</v>
      </c>
      <c r="B3983" t="s">
        <v>2543</v>
      </c>
      <c r="C3983" t="s">
        <v>1301</v>
      </c>
      <c r="D3983" t="s">
        <v>1296</v>
      </c>
      <c r="E3983" s="7">
        <v>1.180261309854E-5</v>
      </c>
      <c r="F3983" s="9">
        <v>-41.608942289628331</v>
      </c>
      <c r="G3983" s="9">
        <v>5.3371337768605098</v>
      </c>
      <c r="H3983" s="7">
        <v>5.23585076512383E-3</v>
      </c>
      <c r="I3983" t="s">
        <v>153</v>
      </c>
      <c r="J3983" t="s">
        <v>2160</v>
      </c>
      <c r="K3983" t="s">
        <v>131</v>
      </c>
      <c r="L3983" t="s">
        <v>1052</v>
      </c>
    </row>
    <row r="3984" spans="1:12">
      <c r="A3984" t="s">
        <v>153</v>
      </c>
      <c r="B3984" t="s">
        <v>2650</v>
      </c>
      <c r="C3984" t="s">
        <v>1307</v>
      </c>
      <c r="D3984" t="s">
        <v>1297</v>
      </c>
      <c r="E3984" s="7">
        <v>2.9075573456068E-5</v>
      </c>
      <c r="F3984" s="9">
        <v>-46.648293957037339</v>
      </c>
      <c r="G3984" s="9">
        <v>7.053508796907745</v>
      </c>
      <c r="H3984" s="7">
        <v>1.0120924678522899E-2</v>
      </c>
      <c r="I3984" t="s">
        <v>153</v>
      </c>
      <c r="J3984" t="s">
        <v>2160</v>
      </c>
      <c r="K3984" t="s">
        <v>131</v>
      </c>
      <c r="L3984" t="s">
        <v>1052</v>
      </c>
    </row>
    <row r="3985" spans="1:12" hidden="1">
      <c r="A3985" t="s">
        <v>153</v>
      </c>
      <c r="B3985" t="s">
        <v>2544</v>
      </c>
      <c r="C3985" t="s">
        <v>1452</v>
      </c>
      <c r="D3985" t="s">
        <v>1307</v>
      </c>
      <c r="E3985" s="7">
        <v>3.4906179545594498E-5</v>
      </c>
      <c r="F3985" s="9">
        <v>-17.354433867931458</v>
      </c>
      <c r="G3985" s="9">
        <v>6.9712229319212824</v>
      </c>
      <c r="H3985" s="7">
        <v>0.114612575681198</v>
      </c>
      <c r="I3985" t="s">
        <v>153</v>
      </c>
      <c r="J3985" t="s">
        <v>2160</v>
      </c>
      <c r="K3985" t="s">
        <v>131</v>
      </c>
      <c r="L3985" t="s">
        <v>1052</v>
      </c>
    </row>
    <row r="3986" spans="1:12">
      <c r="A3986" t="s">
        <v>153</v>
      </c>
      <c r="B3986" t="s">
        <v>2545</v>
      </c>
      <c r="C3986" t="s">
        <v>1299</v>
      </c>
      <c r="D3986" t="s">
        <v>1296</v>
      </c>
      <c r="E3986" s="7">
        <v>8.7327753116877698E-5</v>
      </c>
      <c r="F3986" s="9">
        <v>-388.39436901008298</v>
      </c>
      <c r="G3986" s="9">
        <v>3.2942828814814793</v>
      </c>
      <c r="H3986" s="7">
        <v>1.8239800707898099E-27</v>
      </c>
      <c r="I3986" t="s">
        <v>153</v>
      </c>
      <c r="J3986" t="s">
        <v>2160</v>
      </c>
      <c r="K3986" t="s">
        <v>131</v>
      </c>
      <c r="L3986" t="s">
        <v>1052</v>
      </c>
    </row>
    <row r="3987" spans="1:12">
      <c r="A3987" t="s">
        <v>153</v>
      </c>
      <c r="B3987" t="s">
        <v>2546</v>
      </c>
      <c r="C3987" t="s">
        <v>1296</v>
      </c>
      <c r="D3987" t="s">
        <v>1297</v>
      </c>
      <c r="E3987" s="7">
        <v>1.7396074047781599E-5</v>
      </c>
      <c r="F3987" s="9">
        <v>-102.04442945146133</v>
      </c>
      <c r="G3987" s="9">
        <v>5.3276987283983512</v>
      </c>
      <c r="H3987" s="7">
        <v>1.20611957092593E-5</v>
      </c>
      <c r="I3987" t="s">
        <v>153</v>
      </c>
      <c r="J3987" t="s">
        <v>2160</v>
      </c>
      <c r="K3987" t="s">
        <v>131</v>
      </c>
      <c r="L3987" t="s">
        <v>1052</v>
      </c>
    </row>
    <row r="3988" spans="1:12">
      <c r="A3988" t="s">
        <v>153</v>
      </c>
      <c r="B3988" t="s">
        <v>2547</v>
      </c>
      <c r="C3988" t="s">
        <v>1296</v>
      </c>
      <c r="D3988" t="s">
        <v>1307</v>
      </c>
      <c r="E3988" s="7">
        <v>1.0975900098516099E-5</v>
      </c>
      <c r="F3988" s="9">
        <v>-28.720883974290125</v>
      </c>
      <c r="G3988" s="9">
        <v>6.794205763071818</v>
      </c>
      <c r="H3988" s="7">
        <v>3.9779576096253801E-2</v>
      </c>
      <c r="I3988" t="s">
        <v>153</v>
      </c>
      <c r="J3988" t="s">
        <v>2160</v>
      </c>
      <c r="K3988" t="s">
        <v>131</v>
      </c>
      <c r="L3988" t="s">
        <v>1052</v>
      </c>
    </row>
    <row r="3989" spans="1:12" hidden="1">
      <c r="A3989" t="s">
        <v>153</v>
      </c>
      <c r="B3989" t="s">
        <v>2548</v>
      </c>
      <c r="C3989" t="s">
        <v>1296</v>
      </c>
      <c r="D3989" t="s">
        <v>1297</v>
      </c>
      <c r="E3989" s="7">
        <v>1.13109376767334E-5</v>
      </c>
      <c r="F3989" s="9">
        <v>-18.987511758803592</v>
      </c>
      <c r="G3989" s="9">
        <v>6.8754752567955029</v>
      </c>
      <c r="H3989" s="7">
        <v>9.6549880268209307E-2</v>
      </c>
      <c r="I3989" t="s">
        <v>153</v>
      </c>
      <c r="J3989" t="s">
        <v>2160</v>
      </c>
      <c r="K3989" t="s">
        <v>131</v>
      </c>
      <c r="L3989" t="s">
        <v>1052</v>
      </c>
    </row>
    <row r="3990" spans="1:12">
      <c r="A3990" t="s">
        <v>153</v>
      </c>
      <c r="B3990" t="s">
        <v>2549</v>
      </c>
      <c r="C3990" t="s">
        <v>1301</v>
      </c>
      <c r="D3990" t="s">
        <v>1297</v>
      </c>
      <c r="E3990" s="7">
        <v>1.13109376767334E-5</v>
      </c>
      <c r="F3990" s="9">
        <v>-40.199110958795515</v>
      </c>
      <c r="G3990" s="9">
        <v>6.8805185882663276</v>
      </c>
      <c r="H3990" s="7">
        <v>1.56439960931034E-2</v>
      </c>
      <c r="I3990" t="s">
        <v>153</v>
      </c>
      <c r="J3990" t="s">
        <v>2160</v>
      </c>
      <c r="K3990" t="s">
        <v>131</v>
      </c>
      <c r="L3990" t="s">
        <v>1052</v>
      </c>
    </row>
    <row r="3991" spans="1:12">
      <c r="A3991" t="s">
        <v>153</v>
      </c>
      <c r="B3991" t="s">
        <v>2550</v>
      </c>
      <c r="C3991" t="s">
        <v>1452</v>
      </c>
      <c r="D3991" t="s">
        <v>1307</v>
      </c>
      <c r="E3991" s="7">
        <v>1.6563926213004101E-5</v>
      </c>
      <c r="F3991" s="9">
        <v>-40.893356981208683</v>
      </c>
      <c r="G3991" s="9">
        <v>4.5328269857423571</v>
      </c>
      <c r="H3991" s="7">
        <v>2.6680758067332598E-3</v>
      </c>
      <c r="I3991" t="s">
        <v>153</v>
      </c>
      <c r="J3991" t="s">
        <v>2160</v>
      </c>
      <c r="K3991" t="s">
        <v>131</v>
      </c>
      <c r="L3991" t="s">
        <v>1052</v>
      </c>
    </row>
    <row r="3992" spans="1:12" hidden="1">
      <c r="A3992" t="s">
        <v>153</v>
      </c>
      <c r="B3992" t="s">
        <v>2551</v>
      </c>
      <c r="C3992" t="s">
        <v>2337</v>
      </c>
      <c r="D3992" t="s">
        <v>1296</v>
      </c>
      <c r="E3992" s="7">
        <v>1.13109376767334E-5</v>
      </c>
      <c r="F3992" s="9">
        <v>4.7735816723782953</v>
      </c>
      <c r="G3992" s="9">
        <v>6.8695351239587383</v>
      </c>
      <c r="H3992" s="7">
        <v>0.40450556162646101</v>
      </c>
      <c r="I3992" t="s">
        <v>153</v>
      </c>
      <c r="J3992" t="s">
        <v>2160</v>
      </c>
      <c r="K3992" t="s">
        <v>131</v>
      </c>
      <c r="L3992" t="s">
        <v>1052</v>
      </c>
    </row>
    <row r="3993" spans="1:12">
      <c r="A3993" t="s">
        <v>153</v>
      </c>
      <c r="B3993" t="s">
        <v>2552</v>
      </c>
      <c r="C3993" t="s">
        <v>1301</v>
      </c>
      <c r="D3993" t="s">
        <v>1297</v>
      </c>
      <c r="E3993" s="7">
        <v>6.5459186418962198E-6</v>
      </c>
      <c r="F3993" s="9">
        <v>-52.528948744040306</v>
      </c>
      <c r="G3993" s="9">
        <v>6.3608907336236111</v>
      </c>
      <c r="H3993" s="7">
        <v>4.0570296858659996E-3</v>
      </c>
      <c r="I3993" t="s">
        <v>153</v>
      </c>
      <c r="J3993" t="s">
        <v>2160</v>
      </c>
      <c r="K3993" t="s">
        <v>131</v>
      </c>
      <c r="L3993" t="s">
        <v>1052</v>
      </c>
    </row>
    <row r="3994" spans="1:12" hidden="1">
      <c r="A3994" t="s">
        <v>153</v>
      </c>
      <c r="B3994" t="s">
        <v>2553</v>
      </c>
      <c r="C3994" t="s">
        <v>1301</v>
      </c>
      <c r="D3994" t="s">
        <v>1302</v>
      </c>
      <c r="E3994" s="7">
        <v>5.90130654927001E-6</v>
      </c>
      <c r="F3994" s="9">
        <v>-4.0229194225436578</v>
      </c>
      <c r="G3994" s="9">
        <v>6.3624870131831219</v>
      </c>
      <c r="H3994" s="7">
        <v>0.42651757447038602</v>
      </c>
      <c r="I3994" t="s">
        <v>153</v>
      </c>
      <c r="J3994" t="s">
        <v>2160</v>
      </c>
      <c r="K3994" t="s">
        <v>131</v>
      </c>
      <c r="L3994" t="s">
        <v>1052</v>
      </c>
    </row>
    <row r="3995" spans="1:12">
      <c r="A3995" t="s">
        <v>153</v>
      </c>
      <c r="B3995" t="s">
        <v>2554</v>
      </c>
      <c r="C3995" t="s">
        <v>1296</v>
      </c>
      <c r="D3995" t="s">
        <v>1297</v>
      </c>
      <c r="E3995" s="7">
        <v>2.3664205024806901E-5</v>
      </c>
      <c r="F3995" s="9">
        <v>-39.152736410803428</v>
      </c>
      <c r="G3995" s="9">
        <v>5.6415660109789032</v>
      </c>
      <c r="H3995" s="7">
        <v>8.4286872214925906E-3</v>
      </c>
      <c r="I3995" t="s">
        <v>153</v>
      </c>
      <c r="J3995" t="s">
        <v>2160</v>
      </c>
      <c r="K3995" t="s">
        <v>131</v>
      </c>
      <c r="L3995" t="s">
        <v>1052</v>
      </c>
    </row>
    <row r="3996" spans="1:12">
      <c r="A3996" t="s">
        <v>153</v>
      </c>
      <c r="B3996" t="s">
        <v>2555</v>
      </c>
      <c r="C3996" t="s">
        <v>1301</v>
      </c>
      <c r="D3996" t="s">
        <v>1297</v>
      </c>
      <c r="E3996" s="7">
        <v>1.06562610060957E-5</v>
      </c>
      <c r="F3996" s="9">
        <v>-26.385126008261366</v>
      </c>
      <c r="G3996" s="9">
        <v>6.1249379805318362</v>
      </c>
      <c r="H3996" s="7">
        <v>3.7937563802644E-2</v>
      </c>
      <c r="I3996" t="s">
        <v>153</v>
      </c>
      <c r="J3996" t="s">
        <v>2160</v>
      </c>
      <c r="K3996" t="s">
        <v>131</v>
      </c>
      <c r="L3996" t="s">
        <v>1052</v>
      </c>
    </row>
    <row r="3997" spans="1:12">
      <c r="A3997" t="s">
        <v>153</v>
      </c>
      <c r="B3997" t="s">
        <v>2556</v>
      </c>
      <c r="C3997" t="s">
        <v>2557</v>
      </c>
      <c r="D3997" t="s">
        <v>1307</v>
      </c>
      <c r="E3997" s="7">
        <v>6.7501914625042403E-6</v>
      </c>
      <c r="F3997" s="9">
        <v>-26.686132454612661</v>
      </c>
      <c r="G3997" s="9">
        <v>6.8928808697061461</v>
      </c>
      <c r="H3997" s="7">
        <v>4.9111148674504501E-2</v>
      </c>
      <c r="I3997" t="s">
        <v>153</v>
      </c>
      <c r="J3997" t="s">
        <v>2160</v>
      </c>
      <c r="K3997" t="s">
        <v>131</v>
      </c>
      <c r="L3997" t="s">
        <v>1052</v>
      </c>
    </row>
    <row r="3998" spans="1:12">
      <c r="A3998" t="s">
        <v>153</v>
      </c>
      <c r="B3998" t="s">
        <v>2558</v>
      </c>
      <c r="C3998" t="s">
        <v>1516</v>
      </c>
      <c r="D3998" t="s">
        <v>1296</v>
      </c>
      <c r="E3998" s="7">
        <v>1.05620487347364E-5</v>
      </c>
      <c r="F3998" s="9">
        <v>-74.713606577317449</v>
      </c>
      <c r="G3998" s="9">
        <v>5.4392587935353172</v>
      </c>
      <c r="H3998" s="7">
        <v>2.10384120724204E-4</v>
      </c>
      <c r="I3998" t="s">
        <v>153</v>
      </c>
      <c r="J3998" t="s">
        <v>2160</v>
      </c>
      <c r="K3998" t="s">
        <v>131</v>
      </c>
      <c r="L3998" t="s">
        <v>1052</v>
      </c>
    </row>
    <row r="3999" spans="1:12" hidden="1">
      <c r="A3999" t="s">
        <v>153</v>
      </c>
      <c r="B3999" t="s">
        <v>2559</v>
      </c>
      <c r="C3999" t="s">
        <v>1297</v>
      </c>
      <c r="D3999" t="s">
        <v>1418</v>
      </c>
      <c r="E3999" s="7">
        <v>7.9136511180081993E-6</v>
      </c>
      <c r="F3999" s="9">
        <v>-4.8495032830276221</v>
      </c>
      <c r="G3999" s="9">
        <v>6.5570739611243365</v>
      </c>
      <c r="H3999" s="7">
        <v>0.389794351445164</v>
      </c>
      <c r="I3999" t="s">
        <v>153</v>
      </c>
      <c r="J3999" t="s">
        <v>2160</v>
      </c>
      <c r="K3999" t="s">
        <v>131</v>
      </c>
      <c r="L3999" t="s">
        <v>1052</v>
      </c>
    </row>
    <row r="4000" spans="1:12" hidden="1">
      <c r="A4000" t="s">
        <v>153</v>
      </c>
      <c r="B4000" t="s">
        <v>2560</v>
      </c>
      <c r="C4000" t="s">
        <v>1871</v>
      </c>
      <c r="D4000" t="s">
        <v>1296</v>
      </c>
      <c r="E4000" s="7">
        <v>1.5058563149905999E-5</v>
      </c>
      <c r="F4000" s="9">
        <v>-6.7154880535888388</v>
      </c>
      <c r="G4000" s="9">
        <v>6.548421988508534</v>
      </c>
      <c r="H4000" s="7">
        <v>0.31121500764992599</v>
      </c>
      <c r="I4000" t="s">
        <v>153</v>
      </c>
      <c r="J4000" t="s">
        <v>2160</v>
      </c>
      <c r="K4000" t="s">
        <v>131</v>
      </c>
      <c r="L4000" t="s">
        <v>1052</v>
      </c>
    </row>
    <row r="4001" spans="1:12" hidden="1">
      <c r="A4001" t="s">
        <v>153</v>
      </c>
      <c r="B4001" t="s">
        <v>2561</v>
      </c>
      <c r="C4001" t="s">
        <v>1296</v>
      </c>
      <c r="D4001" t="s">
        <v>1307</v>
      </c>
      <c r="E4001" s="7">
        <v>2.1448581368142401E-5</v>
      </c>
      <c r="F4001" s="9">
        <v>-11.830821692155991</v>
      </c>
      <c r="G4001" s="9">
        <v>6.7934531787547341</v>
      </c>
      <c r="H4001" s="7">
        <v>0.18694845089158099</v>
      </c>
      <c r="I4001" t="s">
        <v>153</v>
      </c>
      <c r="J4001" t="s">
        <v>2160</v>
      </c>
      <c r="K4001" t="s">
        <v>131</v>
      </c>
      <c r="L4001" t="s">
        <v>1052</v>
      </c>
    </row>
    <row r="4002" spans="1:12">
      <c r="A4002" t="s">
        <v>153</v>
      </c>
      <c r="B4002" t="s">
        <v>2562</v>
      </c>
      <c r="C4002" t="s">
        <v>1296</v>
      </c>
      <c r="D4002" t="s">
        <v>1307</v>
      </c>
      <c r="E4002" s="7">
        <v>2.4500071557055799E-5</v>
      </c>
      <c r="F4002" s="9">
        <v>-31.613986968449215</v>
      </c>
      <c r="G4002" s="9">
        <v>5.4974521777254823</v>
      </c>
      <c r="H4002" s="7">
        <v>1.6482448456960098E-2</v>
      </c>
      <c r="I4002" t="s">
        <v>153</v>
      </c>
      <c r="J4002" t="s">
        <v>2160</v>
      </c>
      <c r="K4002" t="s">
        <v>131</v>
      </c>
      <c r="L4002" t="s">
        <v>1052</v>
      </c>
    </row>
    <row r="4003" spans="1:12">
      <c r="A4003" t="s">
        <v>153</v>
      </c>
      <c r="B4003" t="s">
        <v>2563</v>
      </c>
      <c r="C4003" t="s">
        <v>1302</v>
      </c>
      <c r="D4003" t="s">
        <v>1301</v>
      </c>
      <c r="E4003" s="7">
        <v>6.7542516605856493E-5</v>
      </c>
      <c r="F4003" s="9">
        <v>-41.952828751633461</v>
      </c>
      <c r="G4003" s="9">
        <v>6.7726216157566661</v>
      </c>
      <c r="H4003" s="7">
        <v>1.28149803251902E-2</v>
      </c>
      <c r="I4003" t="s">
        <v>153</v>
      </c>
      <c r="J4003" t="s">
        <v>2160</v>
      </c>
      <c r="K4003" t="s">
        <v>131</v>
      </c>
      <c r="L4003" t="s">
        <v>1052</v>
      </c>
    </row>
    <row r="4004" spans="1:12" hidden="1">
      <c r="A4004" t="s">
        <v>153</v>
      </c>
      <c r="B4004" t="s">
        <v>2564</v>
      </c>
      <c r="C4004" t="s">
        <v>1468</v>
      </c>
      <c r="D4004" t="s">
        <v>1296</v>
      </c>
      <c r="E4004" s="7">
        <v>1.27389142452595E-5</v>
      </c>
      <c r="F4004" s="9">
        <v>-18.279452491377238</v>
      </c>
      <c r="G4004" s="9">
        <v>6.4333363237631964</v>
      </c>
      <c r="H4004" s="7">
        <v>9.1866180807074801E-2</v>
      </c>
      <c r="I4004" t="s">
        <v>153</v>
      </c>
      <c r="J4004" t="s">
        <v>2160</v>
      </c>
      <c r="K4004" t="s">
        <v>131</v>
      </c>
      <c r="L4004" t="s">
        <v>1052</v>
      </c>
    </row>
    <row r="4005" spans="1:12">
      <c r="A4005" t="s">
        <v>153</v>
      </c>
      <c r="B4005" t="s">
        <v>2565</v>
      </c>
      <c r="C4005" t="s">
        <v>1301</v>
      </c>
      <c r="D4005" t="s">
        <v>1307</v>
      </c>
      <c r="E4005" s="7">
        <v>1.5393140816452201E-5</v>
      </c>
      <c r="F4005" s="9">
        <v>-28.407480144766595</v>
      </c>
      <c r="G4005" s="9">
        <v>6.3615085057547844</v>
      </c>
      <c r="H4005" s="7">
        <v>3.45854443271746E-2</v>
      </c>
      <c r="I4005" t="s">
        <v>153</v>
      </c>
      <c r="J4005" t="s">
        <v>2160</v>
      </c>
      <c r="K4005" t="s">
        <v>131</v>
      </c>
      <c r="L4005" t="s">
        <v>1052</v>
      </c>
    </row>
    <row r="4006" spans="1:12" hidden="1">
      <c r="A4006" t="s">
        <v>153</v>
      </c>
      <c r="B4006" t="s">
        <v>2566</v>
      </c>
      <c r="C4006" t="s">
        <v>1301</v>
      </c>
      <c r="D4006" t="s">
        <v>1307</v>
      </c>
      <c r="E4006" s="7">
        <v>1.3685881644495499E-5</v>
      </c>
      <c r="F4006" s="9">
        <v>-6.4457561020860661</v>
      </c>
      <c r="G4006" s="9">
        <v>5.3454188150194586</v>
      </c>
      <c r="H4006" s="7">
        <v>0.27215621775387699</v>
      </c>
      <c r="I4006" t="s">
        <v>153</v>
      </c>
      <c r="J4006" t="s">
        <v>2160</v>
      </c>
      <c r="K4006" t="s">
        <v>131</v>
      </c>
      <c r="L4006" t="s">
        <v>1052</v>
      </c>
    </row>
    <row r="4007" spans="1:12">
      <c r="A4007" t="s">
        <v>153</v>
      </c>
      <c r="B4007" t="s">
        <v>2567</v>
      </c>
      <c r="C4007" t="s">
        <v>1301</v>
      </c>
      <c r="D4007" t="s">
        <v>1307</v>
      </c>
      <c r="E4007" s="7">
        <v>3.9210235403993803E-5</v>
      </c>
      <c r="F4007" s="9">
        <v>-144.46845300696927</v>
      </c>
      <c r="G4007" s="9">
        <v>4.2605331352747768</v>
      </c>
      <c r="H4007" s="7">
        <v>5.7764626026207399E-9</v>
      </c>
      <c r="I4007" t="s">
        <v>153</v>
      </c>
      <c r="J4007" t="s">
        <v>2160</v>
      </c>
      <c r="K4007" t="s">
        <v>131</v>
      </c>
      <c r="L4007" t="s">
        <v>1052</v>
      </c>
    </row>
    <row r="4008" spans="1:12">
      <c r="A4008" t="s">
        <v>153</v>
      </c>
      <c r="B4008" t="s">
        <v>2568</v>
      </c>
      <c r="C4008" t="s">
        <v>1301</v>
      </c>
      <c r="D4008" t="s">
        <v>1307</v>
      </c>
      <c r="E4008" s="7">
        <v>4.2203402896533799E-5</v>
      </c>
      <c r="F4008" s="9">
        <v>-61.1266687247779</v>
      </c>
      <c r="G4008" s="9">
        <v>4.9456946161490913</v>
      </c>
      <c r="H4008" s="7">
        <v>4.3873125631496099E-4</v>
      </c>
      <c r="I4008" t="s">
        <v>153</v>
      </c>
      <c r="J4008" t="s">
        <v>2160</v>
      </c>
      <c r="K4008" t="s">
        <v>131</v>
      </c>
      <c r="L4008" t="s">
        <v>1052</v>
      </c>
    </row>
    <row r="4009" spans="1:12" hidden="1">
      <c r="A4009" t="s">
        <v>153</v>
      </c>
      <c r="B4009" t="s">
        <v>2569</v>
      </c>
      <c r="C4009" t="s">
        <v>1301</v>
      </c>
      <c r="D4009" t="s">
        <v>1307</v>
      </c>
      <c r="E4009" s="7">
        <v>8.3476138351150498E-6</v>
      </c>
      <c r="F4009" s="9">
        <v>-16.785502137224753</v>
      </c>
      <c r="G4009" s="9">
        <v>5.4202675069788722</v>
      </c>
      <c r="H4009" s="7">
        <v>7.8446193911488493E-2</v>
      </c>
      <c r="I4009" t="s">
        <v>153</v>
      </c>
      <c r="J4009" t="s">
        <v>2160</v>
      </c>
      <c r="K4009" t="s">
        <v>131</v>
      </c>
      <c r="L4009" t="s">
        <v>1052</v>
      </c>
    </row>
    <row r="4010" spans="1:12" hidden="1">
      <c r="A4010" t="s">
        <v>153</v>
      </c>
      <c r="B4010" t="s">
        <v>2570</v>
      </c>
      <c r="C4010" t="s">
        <v>1301</v>
      </c>
      <c r="D4010" t="s">
        <v>1307</v>
      </c>
      <c r="E4010" s="7">
        <v>1.14075977481253E-5</v>
      </c>
      <c r="F4010" s="9">
        <v>-18.004772493420134</v>
      </c>
      <c r="G4010" s="9">
        <v>6.8358592702466332</v>
      </c>
      <c r="H4010" s="7">
        <v>0.10460638767032</v>
      </c>
      <c r="I4010" t="s">
        <v>153</v>
      </c>
      <c r="J4010" t="s">
        <v>2160</v>
      </c>
      <c r="K4010" t="s">
        <v>131</v>
      </c>
      <c r="L4010" t="s">
        <v>1052</v>
      </c>
    </row>
    <row r="4011" spans="1:12" hidden="1">
      <c r="A4011" t="s">
        <v>153</v>
      </c>
      <c r="B4011" t="s">
        <v>2571</v>
      </c>
      <c r="C4011" t="s">
        <v>2572</v>
      </c>
      <c r="D4011" t="s">
        <v>1297</v>
      </c>
      <c r="E4011" s="7">
        <v>9.5841422056591407E-6</v>
      </c>
      <c r="F4011" s="9">
        <v>-16.259421239716076</v>
      </c>
      <c r="G4011" s="9">
        <v>6.4327506279245208</v>
      </c>
      <c r="H4011" s="7">
        <v>0.111870244501161</v>
      </c>
      <c r="I4011" t="s">
        <v>153</v>
      </c>
      <c r="J4011" t="s">
        <v>2160</v>
      </c>
      <c r="K4011" t="s">
        <v>131</v>
      </c>
      <c r="L4011" t="s">
        <v>1052</v>
      </c>
    </row>
    <row r="4012" spans="1:12">
      <c r="A4012" t="s">
        <v>153</v>
      </c>
      <c r="B4012" t="s">
        <v>2573</v>
      </c>
      <c r="C4012" t="s">
        <v>1418</v>
      </c>
      <c r="D4012" t="s">
        <v>1297</v>
      </c>
      <c r="E4012" s="7">
        <v>2.1166108559601799E-5</v>
      </c>
      <c r="F4012" s="9">
        <v>-58.937906558572394</v>
      </c>
      <c r="G4012" s="9">
        <v>5.355934501356411</v>
      </c>
      <c r="H4012" s="7">
        <v>9.0904450656955097E-4</v>
      </c>
      <c r="I4012" t="s">
        <v>153</v>
      </c>
      <c r="J4012" t="s">
        <v>2160</v>
      </c>
      <c r="K4012" t="s">
        <v>131</v>
      </c>
      <c r="L4012" t="s">
        <v>1052</v>
      </c>
    </row>
    <row r="4013" spans="1:12" hidden="1">
      <c r="A4013" t="s">
        <v>153</v>
      </c>
      <c r="B4013" t="s">
        <v>2574</v>
      </c>
      <c r="C4013" t="s">
        <v>1301</v>
      </c>
      <c r="D4013" t="s">
        <v>1307</v>
      </c>
      <c r="E4013" s="7">
        <v>5.0366899984914798E-5</v>
      </c>
      <c r="F4013" s="9">
        <v>-7.7660782374216248</v>
      </c>
      <c r="G4013" s="9">
        <v>7.3036880995159832</v>
      </c>
      <c r="H4013" s="7">
        <v>0.30246166081713399</v>
      </c>
      <c r="I4013" t="s">
        <v>153</v>
      </c>
      <c r="J4013" t="s">
        <v>2160</v>
      </c>
      <c r="K4013" t="s">
        <v>131</v>
      </c>
      <c r="L4013" t="s">
        <v>1052</v>
      </c>
    </row>
    <row r="4014" spans="1:12">
      <c r="A4014" t="s">
        <v>153</v>
      </c>
      <c r="B4014" t="s">
        <v>2575</v>
      </c>
      <c r="C4014" t="s">
        <v>1301</v>
      </c>
      <c r="D4014" t="s">
        <v>1307</v>
      </c>
      <c r="E4014" s="7">
        <v>1.61309597300748E-5</v>
      </c>
      <c r="F4014" s="9">
        <v>-72.80263820172803</v>
      </c>
      <c r="G4014" s="9">
        <v>5.5127725137517638</v>
      </c>
      <c r="H4014" s="7">
        <v>2.7902826341720597E-4</v>
      </c>
      <c r="I4014" t="s">
        <v>153</v>
      </c>
      <c r="J4014" t="s">
        <v>2160</v>
      </c>
      <c r="K4014" t="s">
        <v>131</v>
      </c>
      <c r="L4014" t="s">
        <v>1052</v>
      </c>
    </row>
    <row r="4015" spans="1:12" hidden="1">
      <c r="A4015" t="s">
        <v>153</v>
      </c>
      <c r="B4015" t="s">
        <v>2576</v>
      </c>
      <c r="C4015" t="s">
        <v>1296</v>
      </c>
      <c r="D4015" t="s">
        <v>1299</v>
      </c>
      <c r="E4015" s="7">
        <v>1.6095767608973201E-5</v>
      </c>
      <c r="F4015" s="9">
        <v>-13.495666053501008</v>
      </c>
      <c r="G4015" s="9">
        <v>6.3053908347233643</v>
      </c>
      <c r="H4015" s="7">
        <v>0.14347030107018899</v>
      </c>
      <c r="I4015" t="s">
        <v>153</v>
      </c>
      <c r="J4015" t="s">
        <v>2160</v>
      </c>
      <c r="K4015" t="s">
        <v>131</v>
      </c>
      <c r="L4015" t="s">
        <v>1052</v>
      </c>
    </row>
    <row r="4016" spans="1:12">
      <c r="A4016" t="s">
        <v>153</v>
      </c>
      <c r="B4016" t="s">
        <v>2577</v>
      </c>
      <c r="C4016" t="s">
        <v>2578</v>
      </c>
      <c r="D4016" t="s">
        <v>1297</v>
      </c>
      <c r="E4016" s="7">
        <v>3.2111860740156699E-5</v>
      </c>
      <c r="F4016" s="9">
        <v>-29.274607079371734</v>
      </c>
      <c r="G4016" s="9">
        <v>6.3483298955275842</v>
      </c>
      <c r="H4016" s="7">
        <v>3.1760331695772803E-2</v>
      </c>
      <c r="I4016" t="s">
        <v>153</v>
      </c>
      <c r="J4016" t="s">
        <v>2160</v>
      </c>
      <c r="K4016" t="s">
        <v>131</v>
      </c>
      <c r="L4016" t="s">
        <v>1052</v>
      </c>
    </row>
    <row r="4017" spans="1:12">
      <c r="A4017" t="s">
        <v>153</v>
      </c>
      <c r="B4017" t="s">
        <v>2579</v>
      </c>
      <c r="C4017" t="s">
        <v>1301</v>
      </c>
      <c r="D4017" t="s">
        <v>1307</v>
      </c>
      <c r="E4017" s="7">
        <v>1.7643732418475699E-5</v>
      </c>
      <c r="F4017" s="9">
        <v>-57.180919725770934</v>
      </c>
      <c r="G4017" s="9">
        <v>4.7638187672858221</v>
      </c>
      <c r="H4017" s="7">
        <v>5.3110176422674403E-4</v>
      </c>
      <c r="I4017" t="s">
        <v>153</v>
      </c>
      <c r="J4017" t="s">
        <v>2160</v>
      </c>
      <c r="K4017" t="s">
        <v>131</v>
      </c>
      <c r="L4017" t="s">
        <v>1052</v>
      </c>
    </row>
    <row r="4018" spans="1:12">
      <c r="A4018" t="s">
        <v>153</v>
      </c>
      <c r="B4018" t="s">
        <v>2580</v>
      </c>
      <c r="C4018" t="s">
        <v>1307</v>
      </c>
      <c r="D4018" t="s">
        <v>1297</v>
      </c>
      <c r="E4018" s="7">
        <v>6.5254558030878503E-6</v>
      </c>
      <c r="F4018" s="9">
        <v>-39.889074242954237</v>
      </c>
      <c r="G4018" s="9">
        <v>6.4239313223743029</v>
      </c>
      <c r="H4018" s="7">
        <v>1.2707017225315699E-2</v>
      </c>
      <c r="I4018" t="s">
        <v>153</v>
      </c>
      <c r="J4018" t="s">
        <v>2160</v>
      </c>
      <c r="K4018" t="s">
        <v>131</v>
      </c>
      <c r="L4018" t="s">
        <v>1052</v>
      </c>
    </row>
    <row r="4019" spans="1:12" hidden="1">
      <c r="A4019" t="s">
        <v>153</v>
      </c>
      <c r="B4019" t="s">
        <v>2581</v>
      </c>
      <c r="C4019" t="s">
        <v>2582</v>
      </c>
      <c r="D4019" t="s">
        <v>1297</v>
      </c>
      <c r="E4019" s="7">
        <v>1.10593518361614E-5</v>
      </c>
      <c r="F4019" s="9">
        <v>-4.533956370979646</v>
      </c>
      <c r="G4019" s="9">
        <v>6.8232288563336345</v>
      </c>
      <c r="H4019" s="7">
        <v>0.41497982988195897</v>
      </c>
      <c r="I4019" t="s">
        <v>153</v>
      </c>
      <c r="J4019" t="s">
        <v>2160</v>
      </c>
      <c r="K4019" t="s">
        <v>131</v>
      </c>
      <c r="L4019" t="s">
        <v>1052</v>
      </c>
    </row>
    <row r="4020" spans="1:12">
      <c r="A4020" t="s">
        <v>153</v>
      </c>
      <c r="B4020" t="s">
        <v>2583</v>
      </c>
      <c r="C4020" t="s">
        <v>1301</v>
      </c>
      <c r="D4020" t="s">
        <v>1307</v>
      </c>
      <c r="E4020" s="7">
        <v>5.03905345507664E-5</v>
      </c>
      <c r="F4020" s="9">
        <v>-100.69449500251299</v>
      </c>
      <c r="G4020" s="9">
        <v>4.7783899508680454</v>
      </c>
      <c r="H4020" s="7">
        <v>4.4213892044696704E-6</v>
      </c>
      <c r="I4020" t="s">
        <v>153</v>
      </c>
      <c r="J4020" t="s">
        <v>2160</v>
      </c>
      <c r="K4020" t="s">
        <v>131</v>
      </c>
      <c r="L4020" t="s">
        <v>1052</v>
      </c>
    </row>
    <row r="4021" spans="1:12">
      <c r="A4021" t="s">
        <v>153</v>
      </c>
      <c r="B4021" t="s">
        <v>2584</v>
      </c>
      <c r="C4021" t="s">
        <v>1296</v>
      </c>
      <c r="D4021" t="s">
        <v>1307</v>
      </c>
      <c r="E4021" s="7">
        <v>1.5393140816452201E-5</v>
      </c>
      <c r="F4021" s="9">
        <v>-44.603281476195725</v>
      </c>
      <c r="G4021" s="9">
        <v>7.4843087557554488</v>
      </c>
      <c r="H4021" s="7">
        <v>1.46375890063059E-2</v>
      </c>
      <c r="I4021" t="s">
        <v>153</v>
      </c>
      <c r="J4021" t="s">
        <v>2160</v>
      </c>
      <c r="K4021" t="s">
        <v>131</v>
      </c>
      <c r="L4021" t="s">
        <v>1052</v>
      </c>
    </row>
    <row r="4022" spans="1:12">
      <c r="A4022" t="s">
        <v>153</v>
      </c>
      <c r="B4022" t="s">
        <v>2585</v>
      </c>
      <c r="C4022" t="s">
        <v>1296</v>
      </c>
      <c r="D4022" t="s">
        <v>1307</v>
      </c>
      <c r="E4022" s="7">
        <v>9.0237154673283693E-6</v>
      </c>
      <c r="F4022" s="9">
        <v>-46.389292467694858</v>
      </c>
      <c r="G4022" s="9">
        <v>6.963477633605847</v>
      </c>
      <c r="H4022" s="7">
        <v>9.8501392805046793E-3</v>
      </c>
      <c r="I4022" t="s">
        <v>153</v>
      </c>
      <c r="J4022" t="s">
        <v>2160</v>
      </c>
      <c r="K4022" t="s">
        <v>131</v>
      </c>
      <c r="L4022" t="s">
        <v>1052</v>
      </c>
    </row>
    <row r="4023" spans="1:12" hidden="1">
      <c r="A4023" t="s">
        <v>153</v>
      </c>
      <c r="B4023" t="s">
        <v>2586</v>
      </c>
      <c r="C4023" t="s">
        <v>1452</v>
      </c>
      <c r="D4023" t="s">
        <v>1307</v>
      </c>
      <c r="E4023" s="7">
        <v>2.3581918356083399E-5</v>
      </c>
      <c r="F4023" s="9">
        <v>-14.287484667596685</v>
      </c>
      <c r="G4023" s="9">
        <v>6.3418286178980132</v>
      </c>
      <c r="H4023" s="7">
        <v>0.13336454952985299</v>
      </c>
      <c r="I4023" t="s">
        <v>153</v>
      </c>
      <c r="J4023" t="s">
        <v>2160</v>
      </c>
      <c r="K4023" t="s">
        <v>131</v>
      </c>
      <c r="L4023" t="s">
        <v>1052</v>
      </c>
    </row>
    <row r="4024" spans="1:12">
      <c r="A4024" t="s">
        <v>153</v>
      </c>
      <c r="B4024" t="s">
        <v>2587</v>
      </c>
      <c r="C4024" t="s">
        <v>2400</v>
      </c>
      <c r="D4024" t="s">
        <v>1307</v>
      </c>
      <c r="E4024" s="7">
        <v>1.9425647403570899E-5</v>
      </c>
      <c r="F4024" s="9">
        <v>-88.737979287993682</v>
      </c>
      <c r="G4024" s="9">
        <v>4.7021876942275647</v>
      </c>
      <c r="H4024" s="7">
        <v>1.39816123310598E-5</v>
      </c>
      <c r="I4024" t="s">
        <v>153</v>
      </c>
      <c r="J4024" t="s">
        <v>2160</v>
      </c>
      <c r="K4024" t="s">
        <v>131</v>
      </c>
      <c r="L4024" t="s">
        <v>1052</v>
      </c>
    </row>
    <row r="4025" spans="1:12" hidden="1">
      <c r="A4025" t="s">
        <v>153</v>
      </c>
      <c r="B4025" t="s">
        <v>2588</v>
      </c>
      <c r="C4025" t="s">
        <v>2589</v>
      </c>
      <c r="D4025" t="s">
        <v>1297</v>
      </c>
      <c r="E4025" s="7">
        <v>9.4468134319566806E-6</v>
      </c>
      <c r="F4025" s="9">
        <v>-11.787588217254234</v>
      </c>
      <c r="G4025" s="9">
        <v>6.4299308793540071</v>
      </c>
      <c r="H4025" s="7">
        <v>0.17574566647627801</v>
      </c>
      <c r="I4025" t="s">
        <v>153</v>
      </c>
      <c r="J4025" t="s">
        <v>2160</v>
      </c>
      <c r="K4025" t="s">
        <v>131</v>
      </c>
      <c r="L4025" t="s">
        <v>1052</v>
      </c>
    </row>
    <row r="4026" spans="1:12">
      <c r="A4026" t="s">
        <v>153</v>
      </c>
      <c r="B4026" t="s">
        <v>2590</v>
      </c>
      <c r="C4026" t="s">
        <v>2591</v>
      </c>
      <c r="D4026" t="s">
        <v>1297</v>
      </c>
      <c r="E4026" s="7">
        <v>2.06765345914412E-5</v>
      </c>
      <c r="F4026" s="9">
        <v>-52.926207614919562</v>
      </c>
      <c r="G4026" s="9">
        <v>5.9905318651428923</v>
      </c>
      <c r="H4026" s="7">
        <v>2.9551146178305098E-3</v>
      </c>
      <c r="I4026" t="s">
        <v>153</v>
      </c>
      <c r="J4026" t="s">
        <v>2160</v>
      </c>
      <c r="K4026" t="s">
        <v>131</v>
      </c>
      <c r="L4026" t="s">
        <v>1052</v>
      </c>
    </row>
    <row r="4027" spans="1:12">
      <c r="A4027" t="s">
        <v>153</v>
      </c>
      <c r="B4027" t="s">
        <v>2592</v>
      </c>
      <c r="C4027" t="s">
        <v>1297</v>
      </c>
      <c r="D4027" t="s">
        <v>1307</v>
      </c>
      <c r="E4027" s="7">
        <v>2.24166309072094E-5</v>
      </c>
      <c r="F4027" s="9">
        <v>-42.649486960438267</v>
      </c>
      <c r="G4027" s="9">
        <v>6.3669862270040918</v>
      </c>
      <c r="H4027" s="7">
        <v>9.6492104188914494E-3</v>
      </c>
      <c r="I4027" t="s">
        <v>153</v>
      </c>
      <c r="J4027" t="s">
        <v>2160</v>
      </c>
      <c r="K4027" t="s">
        <v>131</v>
      </c>
      <c r="L4027" t="s">
        <v>1052</v>
      </c>
    </row>
    <row r="4028" spans="1:12">
      <c r="A4028" t="s">
        <v>153</v>
      </c>
      <c r="B4028" t="s">
        <v>2593</v>
      </c>
      <c r="C4028" t="s">
        <v>1301</v>
      </c>
      <c r="D4028" t="s">
        <v>1307</v>
      </c>
      <c r="E4028" s="7">
        <v>1.81566932252718E-5</v>
      </c>
      <c r="F4028" s="9">
        <v>-45.608555786073211</v>
      </c>
      <c r="G4028" s="9">
        <v>6.8022646604258226</v>
      </c>
      <c r="H4028" s="7">
        <v>9.6147914818600997E-3</v>
      </c>
      <c r="I4028" t="s">
        <v>153</v>
      </c>
      <c r="J4028" t="s">
        <v>2160</v>
      </c>
      <c r="K4028" t="s">
        <v>131</v>
      </c>
      <c r="L4028" t="s">
        <v>1052</v>
      </c>
    </row>
    <row r="4029" spans="1:12">
      <c r="A4029" t="s">
        <v>153</v>
      </c>
      <c r="B4029" t="s">
        <v>2594</v>
      </c>
      <c r="C4029" t="s">
        <v>1307</v>
      </c>
      <c r="D4029" t="s">
        <v>1296</v>
      </c>
      <c r="E4029" s="7">
        <v>8.2741975451235296E-7</v>
      </c>
      <c r="F4029" s="9">
        <v>-71.135167722821208</v>
      </c>
      <c r="G4029" s="9">
        <v>6.427048464109701</v>
      </c>
      <c r="H4029" s="7">
        <v>8.7825980179504696E-4</v>
      </c>
      <c r="I4029" t="s">
        <v>153</v>
      </c>
      <c r="J4029" t="s">
        <v>2160</v>
      </c>
      <c r="K4029" t="s">
        <v>131</v>
      </c>
      <c r="L4029" t="s">
        <v>1052</v>
      </c>
    </row>
    <row r="4030" spans="1:12" hidden="1">
      <c r="A4030" t="s">
        <v>153</v>
      </c>
      <c r="B4030" t="s">
        <v>2595</v>
      </c>
      <c r="C4030" t="s">
        <v>1301</v>
      </c>
      <c r="D4030" t="s">
        <v>1307</v>
      </c>
      <c r="E4030" s="7">
        <v>9.1084635843625904E-6</v>
      </c>
      <c r="F4030" s="9">
        <v>2.4254452580296535</v>
      </c>
      <c r="G4030" s="9">
        <v>6.3074098540210164</v>
      </c>
      <c r="H4030" s="7">
        <v>0.53518398008956503</v>
      </c>
      <c r="I4030" t="s">
        <v>153</v>
      </c>
      <c r="J4030" t="s">
        <v>2160</v>
      </c>
      <c r="K4030" t="s">
        <v>131</v>
      </c>
      <c r="L4030" t="s">
        <v>1052</v>
      </c>
    </row>
    <row r="4031" spans="1:12">
      <c r="A4031" t="s">
        <v>153</v>
      </c>
      <c r="B4031" t="s">
        <v>2596</v>
      </c>
      <c r="C4031" t="s">
        <v>1307</v>
      </c>
      <c r="D4031" t="s">
        <v>1297</v>
      </c>
      <c r="E4031" s="7">
        <v>1.13109376767334E-5</v>
      </c>
      <c r="F4031" s="9">
        <v>-43.761329657412979</v>
      </c>
      <c r="G4031" s="9">
        <v>6.8747603274749896</v>
      </c>
      <c r="H4031" s="7">
        <v>1.16359894513201E-2</v>
      </c>
      <c r="I4031" t="s">
        <v>153</v>
      </c>
      <c r="J4031" t="s">
        <v>2160</v>
      </c>
      <c r="K4031" t="s">
        <v>131</v>
      </c>
      <c r="L4031" t="s">
        <v>1052</v>
      </c>
    </row>
    <row r="4032" spans="1:12" hidden="1">
      <c r="A4032" t="s">
        <v>153</v>
      </c>
      <c r="B4032" t="s">
        <v>2597</v>
      </c>
      <c r="C4032" t="s">
        <v>1297</v>
      </c>
      <c r="D4032" t="s">
        <v>1296</v>
      </c>
      <c r="E4032" s="7">
        <v>3.1526728007974403E-5</v>
      </c>
      <c r="F4032" s="9">
        <v>-4.3390936139540807E-3</v>
      </c>
      <c r="G4032" s="9">
        <v>4.7088474162943763</v>
      </c>
      <c r="H4032" s="7">
        <v>0.97578326620029698</v>
      </c>
      <c r="I4032" t="s">
        <v>153</v>
      </c>
      <c r="J4032" t="s">
        <v>2160</v>
      </c>
      <c r="K4032" t="s">
        <v>131</v>
      </c>
      <c r="L4032" t="s">
        <v>1052</v>
      </c>
    </row>
    <row r="4033" spans="1:12" hidden="1">
      <c r="A4033" t="s">
        <v>153</v>
      </c>
      <c r="B4033" t="s">
        <v>2598</v>
      </c>
      <c r="C4033" t="s">
        <v>1307</v>
      </c>
      <c r="D4033" t="s">
        <v>1301</v>
      </c>
      <c r="E4033" s="7">
        <v>1.00017466301171E-5</v>
      </c>
      <c r="F4033" s="9">
        <v>-2.7170102477269653</v>
      </c>
      <c r="G4033" s="9">
        <v>6.5415949968447844</v>
      </c>
      <c r="H4033" s="7">
        <v>0.51926964118754704</v>
      </c>
      <c r="I4033" t="s">
        <v>153</v>
      </c>
      <c r="J4033" t="s">
        <v>2160</v>
      </c>
      <c r="K4033" t="s">
        <v>131</v>
      </c>
      <c r="L4033" t="s">
        <v>1052</v>
      </c>
    </row>
    <row r="4034" spans="1:12">
      <c r="A4034" t="s">
        <v>153</v>
      </c>
      <c r="B4034" t="s">
        <v>2599</v>
      </c>
      <c r="C4034" t="s">
        <v>1301</v>
      </c>
      <c r="D4034" t="s">
        <v>1307</v>
      </c>
      <c r="E4034" s="7">
        <v>7.7617257896753699E-6</v>
      </c>
      <c r="F4034" s="9">
        <v>-47.731080438043016</v>
      </c>
      <c r="G4034" s="9">
        <v>6.9650989637196563</v>
      </c>
      <c r="H4034" s="7">
        <v>8.8497839764238896E-3</v>
      </c>
      <c r="I4034" t="s">
        <v>153</v>
      </c>
      <c r="J4034" t="s">
        <v>2160</v>
      </c>
      <c r="K4034" t="s">
        <v>131</v>
      </c>
      <c r="L4034" t="s">
        <v>1052</v>
      </c>
    </row>
    <row r="4035" spans="1:12">
      <c r="A4035" t="s">
        <v>153</v>
      </c>
      <c r="B4035" t="s">
        <v>2600</v>
      </c>
      <c r="C4035" t="s">
        <v>1301</v>
      </c>
      <c r="D4035" t="s">
        <v>1307</v>
      </c>
      <c r="E4035" s="7">
        <v>4.9859353668752797E-5</v>
      </c>
      <c r="F4035" s="9">
        <v>-52.776063908503758</v>
      </c>
      <c r="G4035" s="9">
        <v>6.3949809375175093</v>
      </c>
      <c r="H4035" s="7">
        <v>4.0690713873966101E-3</v>
      </c>
      <c r="I4035" t="s">
        <v>153</v>
      </c>
      <c r="J4035" t="s">
        <v>2160</v>
      </c>
      <c r="K4035" t="s">
        <v>131</v>
      </c>
      <c r="L4035" t="s">
        <v>1052</v>
      </c>
    </row>
    <row r="4036" spans="1:12" hidden="1">
      <c r="A4036" t="s">
        <v>153</v>
      </c>
      <c r="B4036" t="s">
        <v>2601</v>
      </c>
      <c r="C4036" t="s">
        <v>1296</v>
      </c>
      <c r="D4036" t="s">
        <v>1297</v>
      </c>
      <c r="E4036" s="7">
        <v>1.13273373960717E-5</v>
      </c>
      <c r="F4036" s="9">
        <v>-12.918295469819826</v>
      </c>
      <c r="G4036" s="9">
        <v>6.4229771905028077</v>
      </c>
      <c r="H4036" s="7">
        <v>0.15613530239134499</v>
      </c>
      <c r="I4036" t="s">
        <v>153</v>
      </c>
      <c r="J4036" t="s">
        <v>2160</v>
      </c>
      <c r="K4036" t="s">
        <v>131</v>
      </c>
      <c r="L4036" t="s">
        <v>1052</v>
      </c>
    </row>
    <row r="4037" spans="1:12">
      <c r="A4037" t="s">
        <v>153</v>
      </c>
      <c r="B4037" t="s">
        <v>2602</v>
      </c>
      <c r="C4037" t="s">
        <v>1296</v>
      </c>
      <c r="D4037" t="s">
        <v>1307</v>
      </c>
      <c r="E4037" s="7">
        <v>1.37045999895593E-5</v>
      </c>
      <c r="F4037" s="9">
        <v>-56.835789266362447</v>
      </c>
      <c r="G4037" s="9">
        <v>6.9709688554589881</v>
      </c>
      <c r="H4037" s="7">
        <v>4.2984951283531097E-3</v>
      </c>
      <c r="I4037" t="s">
        <v>153</v>
      </c>
      <c r="J4037" t="s">
        <v>2160</v>
      </c>
      <c r="K4037" t="s">
        <v>131</v>
      </c>
      <c r="L4037" t="s">
        <v>1052</v>
      </c>
    </row>
    <row r="4038" spans="1:12" hidden="1">
      <c r="A4038" t="s">
        <v>153</v>
      </c>
      <c r="B4038" t="s">
        <v>2603</v>
      </c>
      <c r="C4038" t="s">
        <v>1297</v>
      </c>
      <c r="D4038" t="s">
        <v>1296</v>
      </c>
      <c r="E4038" s="7">
        <v>8.9768625392525108E-6</v>
      </c>
      <c r="F4038" s="9">
        <v>8.5485471291458524</v>
      </c>
      <c r="G4038" s="9">
        <v>6.1242143137020957</v>
      </c>
      <c r="H4038" s="7">
        <v>0.237417936582663</v>
      </c>
      <c r="I4038" t="s">
        <v>153</v>
      </c>
      <c r="J4038" t="s">
        <v>2160</v>
      </c>
      <c r="K4038" t="s">
        <v>131</v>
      </c>
      <c r="L4038" t="s">
        <v>1052</v>
      </c>
    </row>
    <row r="4039" spans="1:12">
      <c r="A4039" t="s">
        <v>153</v>
      </c>
      <c r="B4039" t="s">
        <v>2604</v>
      </c>
      <c r="C4039" t="s">
        <v>1296</v>
      </c>
      <c r="D4039" t="s">
        <v>1301</v>
      </c>
      <c r="E4039" s="7">
        <v>3.0124484021919799E-5</v>
      </c>
      <c r="F4039" s="9">
        <v>-68.252329588176138</v>
      </c>
      <c r="G4039" s="9">
        <v>6.7994651479095802</v>
      </c>
      <c r="H4039" s="7">
        <v>1.53352193211966E-3</v>
      </c>
      <c r="I4039" t="s">
        <v>153</v>
      </c>
      <c r="J4039" t="s">
        <v>2160</v>
      </c>
      <c r="K4039" t="s">
        <v>131</v>
      </c>
      <c r="L4039" t="s">
        <v>1052</v>
      </c>
    </row>
    <row r="4040" spans="1:12">
      <c r="A4040" t="s">
        <v>153</v>
      </c>
      <c r="B4040" t="s">
        <v>2605</v>
      </c>
      <c r="C4040" t="s">
        <v>1302</v>
      </c>
      <c r="D4040" t="s">
        <v>1301</v>
      </c>
      <c r="E4040" s="7">
        <v>1.2319519045976399E-5</v>
      </c>
      <c r="F4040" s="9">
        <v>-36.337349459765889</v>
      </c>
      <c r="G4040" s="9">
        <v>6.344789393858318</v>
      </c>
      <c r="H4040" s="7">
        <v>1.67048878100069E-2</v>
      </c>
      <c r="I4040" t="s">
        <v>153</v>
      </c>
      <c r="J4040" t="s">
        <v>2160</v>
      </c>
      <c r="K4040" t="s">
        <v>131</v>
      </c>
      <c r="L4040" t="s">
        <v>1052</v>
      </c>
    </row>
    <row r="4041" spans="1:12">
      <c r="A4041" t="s">
        <v>153</v>
      </c>
      <c r="B4041" t="s">
        <v>2606</v>
      </c>
      <c r="C4041" t="s">
        <v>1301</v>
      </c>
      <c r="D4041" t="s">
        <v>1307</v>
      </c>
      <c r="E4041" s="7">
        <v>3.0646742996120898E-5</v>
      </c>
      <c r="F4041" s="9">
        <v>-45.013593306550042</v>
      </c>
      <c r="G4041" s="9">
        <v>6.8910149162973848</v>
      </c>
      <c r="H4041" s="7">
        <v>1.05937935694327E-2</v>
      </c>
      <c r="I4041" t="s">
        <v>153</v>
      </c>
      <c r="J4041" t="s">
        <v>2160</v>
      </c>
      <c r="K4041" t="s">
        <v>131</v>
      </c>
      <c r="L4041" t="s">
        <v>1052</v>
      </c>
    </row>
    <row r="4042" spans="1:12">
      <c r="A4042" t="s">
        <v>153</v>
      </c>
      <c r="B4042" t="s">
        <v>2607</v>
      </c>
      <c r="C4042" t="s">
        <v>1296</v>
      </c>
      <c r="D4042" t="s">
        <v>1297</v>
      </c>
      <c r="E4042" s="7">
        <v>1.2319519045976399E-5</v>
      </c>
      <c r="F4042" s="9">
        <v>-94.652229313552866</v>
      </c>
      <c r="G4042" s="9">
        <v>6.3593728085319405</v>
      </c>
      <c r="H4042" s="7">
        <v>1.14335026039429E-4</v>
      </c>
      <c r="I4042" t="s">
        <v>153</v>
      </c>
      <c r="J4042" t="s">
        <v>2160</v>
      </c>
      <c r="K4042" t="s">
        <v>131</v>
      </c>
      <c r="L4042" t="s">
        <v>1052</v>
      </c>
    </row>
    <row r="4043" spans="1:12" hidden="1">
      <c r="A4043" t="s">
        <v>153</v>
      </c>
      <c r="B4043" t="s">
        <v>2608</v>
      </c>
      <c r="C4043" t="s">
        <v>2609</v>
      </c>
      <c r="D4043" t="s">
        <v>1296</v>
      </c>
      <c r="E4043" s="7">
        <v>1.4268989902099599E-5</v>
      </c>
      <c r="F4043" s="9">
        <v>-0.64228053657514284</v>
      </c>
      <c r="G4043" s="9">
        <v>6.1267425210555828</v>
      </c>
      <c r="H4043" s="7">
        <v>0.74610598336178802</v>
      </c>
      <c r="I4043" t="s">
        <v>153</v>
      </c>
      <c r="J4043" t="s">
        <v>2160</v>
      </c>
      <c r="K4043" t="s">
        <v>131</v>
      </c>
      <c r="L4043" t="s">
        <v>1052</v>
      </c>
    </row>
    <row r="4044" spans="1:12">
      <c r="A4044" t="s">
        <v>153</v>
      </c>
      <c r="B4044" t="s">
        <v>2610</v>
      </c>
      <c r="C4044" t="s">
        <v>1296</v>
      </c>
      <c r="D4044" t="s">
        <v>1297</v>
      </c>
      <c r="E4044" s="7">
        <v>1.9254741410718801E-5</v>
      </c>
      <c r="F4044" s="9">
        <v>-39.540552467852933</v>
      </c>
      <c r="G4044" s="9">
        <v>6.3104357405352989</v>
      </c>
      <c r="H4044" s="7">
        <v>1.2308370587110099E-2</v>
      </c>
      <c r="I4044" t="s">
        <v>153</v>
      </c>
      <c r="J4044" t="s">
        <v>2160</v>
      </c>
      <c r="K4044" t="s">
        <v>131</v>
      </c>
      <c r="L4044" t="s">
        <v>1052</v>
      </c>
    </row>
    <row r="4045" spans="1:12">
      <c r="A4045" t="s">
        <v>153</v>
      </c>
      <c r="B4045" t="s">
        <v>2611</v>
      </c>
      <c r="C4045" t="s">
        <v>1296</v>
      </c>
      <c r="D4045" t="s">
        <v>1307</v>
      </c>
      <c r="E4045" s="7">
        <v>5.4657038387621297E-5</v>
      </c>
      <c r="F4045" s="9">
        <v>-69.301803646215618</v>
      </c>
      <c r="G4045" s="9">
        <v>6.4050079069951478</v>
      </c>
      <c r="H4045" s="7">
        <v>1.00412722860937E-3</v>
      </c>
      <c r="I4045" t="s">
        <v>153</v>
      </c>
      <c r="J4045" t="s">
        <v>2160</v>
      </c>
      <c r="K4045" t="s">
        <v>131</v>
      </c>
      <c r="L4045" t="s">
        <v>1052</v>
      </c>
    </row>
    <row r="4046" spans="1:12" hidden="1">
      <c r="A4046" t="s">
        <v>153</v>
      </c>
      <c r="B4046" t="s">
        <v>2612</v>
      </c>
      <c r="C4046" t="s">
        <v>1297</v>
      </c>
      <c r="D4046" t="s">
        <v>2153</v>
      </c>
      <c r="E4046" s="7">
        <v>3.0278882218345802E-5</v>
      </c>
      <c r="F4046" s="9">
        <v>-17.317505838862548</v>
      </c>
      <c r="G4046" s="9">
        <v>4.6783299348183167</v>
      </c>
      <c r="H4046" s="7">
        <v>5.4358925888033198E-2</v>
      </c>
      <c r="I4046" t="s">
        <v>153</v>
      </c>
      <c r="J4046" t="s">
        <v>2160</v>
      </c>
      <c r="K4046" t="s">
        <v>131</v>
      </c>
      <c r="L4046" t="s">
        <v>1052</v>
      </c>
    </row>
    <row r="4047" spans="1:12">
      <c r="A4047" t="s">
        <v>153</v>
      </c>
      <c r="B4047" t="s">
        <v>2613</v>
      </c>
      <c r="C4047" t="s">
        <v>1296</v>
      </c>
      <c r="D4047" t="s">
        <v>1297</v>
      </c>
      <c r="E4047" s="7">
        <v>2.4879917925334901E-5</v>
      </c>
      <c r="F4047" s="9">
        <v>-67.51163792552272</v>
      </c>
      <c r="G4047" s="9">
        <v>4.0374907567453455</v>
      </c>
      <c r="H4047" s="7">
        <v>4.3294785583000299E-5</v>
      </c>
      <c r="I4047" t="s">
        <v>153</v>
      </c>
      <c r="J4047" t="s">
        <v>2160</v>
      </c>
      <c r="K4047" t="s">
        <v>131</v>
      </c>
      <c r="L4047" t="s">
        <v>1052</v>
      </c>
    </row>
    <row r="4048" spans="1:12">
      <c r="A4048" t="s">
        <v>153</v>
      </c>
      <c r="B4048" t="s">
        <v>2614</v>
      </c>
      <c r="C4048" t="s">
        <v>1296</v>
      </c>
      <c r="D4048" t="s">
        <v>1297</v>
      </c>
      <c r="E4048" s="7">
        <v>4.13811368225908E-6</v>
      </c>
      <c r="F4048" s="9">
        <v>-48.464914623500562</v>
      </c>
      <c r="G4048" s="9">
        <v>6.1664517353113366</v>
      </c>
      <c r="H4048" s="7">
        <v>5.05557890315922E-3</v>
      </c>
      <c r="I4048" t="s">
        <v>153</v>
      </c>
      <c r="J4048" t="s">
        <v>2160</v>
      </c>
      <c r="K4048" t="s">
        <v>131</v>
      </c>
      <c r="L4048" t="s">
        <v>1052</v>
      </c>
    </row>
    <row r="4049" spans="1:12">
      <c r="A4049" t="s">
        <v>153</v>
      </c>
      <c r="B4049" t="s">
        <v>2615</v>
      </c>
      <c r="C4049" t="s">
        <v>1301</v>
      </c>
      <c r="D4049" t="s">
        <v>1307</v>
      </c>
      <c r="E4049" s="7">
        <v>4.5783213225793798E-6</v>
      </c>
      <c r="F4049" s="9">
        <v>-59.625279543348633</v>
      </c>
      <c r="G4049" s="9">
        <v>6.4281239352133728</v>
      </c>
      <c r="H4049" s="7">
        <v>2.3221529958508198E-3</v>
      </c>
      <c r="I4049" t="s">
        <v>153</v>
      </c>
      <c r="J4049" t="s">
        <v>2160</v>
      </c>
      <c r="K4049" t="s">
        <v>131</v>
      </c>
      <c r="L4049" t="s">
        <v>1052</v>
      </c>
    </row>
    <row r="4050" spans="1:12" hidden="1">
      <c r="A4050" t="s">
        <v>153</v>
      </c>
      <c r="B4050" t="s">
        <v>2616</v>
      </c>
      <c r="C4050" t="s">
        <v>1307</v>
      </c>
      <c r="D4050" t="s">
        <v>1296</v>
      </c>
      <c r="E4050" s="7">
        <v>8.8428794059719705E-6</v>
      </c>
      <c r="F4050" s="9">
        <v>0.80191599662163837</v>
      </c>
      <c r="G4050" s="9">
        <v>6.5295075706817718</v>
      </c>
      <c r="H4050" s="7">
        <v>0.72600212251900698</v>
      </c>
      <c r="I4050" t="s">
        <v>153</v>
      </c>
      <c r="J4050" t="s">
        <v>2160</v>
      </c>
      <c r="K4050" t="s">
        <v>131</v>
      </c>
      <c r="L4050" t="s">
        <v>1052</v>
      </c>
    </row>
    <row r="4051" spans="1:12">
      <c r="A4051" t="s">
        <v>153</v>
      </c>
      <c r="B4051" t="s">
        <v>2617</v>
      </c>
      <c r="C4051" t="s">
        <v>1452</v>
      </c>
      <c r="D4051" t="s">
        <v>1307</v>
      </c>
      <c r="E4051" s="7">
        <v>4.9384990193662803E-5</v>
      </c>
      <c r="F4051" s="9">
        <v>-99.641886596131869</v>
      </c>
      <c r="G4051" s="9">
        <v>5.3484607142243634</v>
      </c>
      <c r="H4051" s="7">
        <v>1.5870241529807699E-5</v>
      </c>
      <c r="I4051" t="s">
        <v>153</v>
      </c>
      <c r="J4051" t="s">
        <v>2160</v>
      </c>
      <c r="K4051" t="s">
        <v>131</v>
      </c>
      <c r="L4051" t="s">
        <v>1052</v>
      </c>
    </row>
    <row r="4052" spans="1:12" hidden="1">
      <c r="A4052" t="s">
        <v>153</v>
      </c>
      <c r="B4052" t="s">
        <v>2618</v>
      </c>
      <c r="C4052" t="s">
        <v>1297</v>
      </c>
      <c r="D4052" t="s">
        <v>1307</v>
      </c>
      <c r="E4052" s="7">
        <v>8.9058258263292601E-6</v>
      </c>
      <c r="F4052" s="9">
        <v>-0.13444495445993482</v>
      </c>
      <c r="G4052" s="9">
        <v>6.4285489614880431</v>
      </c>
      <c r="H4052" s="7">
        <v>0.88501421341754305</v>
      </c>
      <c r="I4052" t="s">
        <v>153</v>
      </c>
      <c r="J4052" t="s">
        <v>2160</v>
      </c>
      <c r="K4052" t="s">
        <v>131</v>
      </c>
      <c r="L4052" t="s">
        <v>1052</v>
      </c>
    </row>
    <row r="4053" spans="1:12">
      <c r="A4053" t="s">
        <v>153</v>
      </c>
      <c r="B4053" t="s">
        <v>2619</v>
      </c>
      <c r="C4053" t="s">
        <v>1297</v>
      </c>
      <c r="D4053" t="s">
        <v>476</v>
      </c>
      <c r="E4053" s="7">
        <v>1.66476980449016E-5</v>
      </c>
      <c r="F4053" s="9">
        <v>-56.487214766235205</v>
      </c>
      <c r="G4053" s="9">
        <v>6.4277122713913091</v>
      </c>
      <c r="H4053" s="7">
        <v>3.0320610306445298E-3</v>
      </c>
      <c r="I4053" t="s">
        <v>153</v>
      </c>
      <c r="J4053" t="s">
        <v>2160</v>
      </c>
      <c r="K4053" t="s">
        <v>131</v>
      </c>
      <c r="L4053" t="s">
        <v>1052</v>
      </c>
    </row>
    <row r="4054" spans="1:12">
      <c r="A4054" t="s">
        <v>153</v>
      </c>
      <c r="B4054" t="s">
        <v>2620</v>
      </c>
      <c r="C4054" t="s">
        <v>1301</v>
      </c>
      <c r="D4054" t="s">
        <v>1307</v>
      </c>
      <c r="E4054" s="7">
        <v>2.3319613460410601E-5</v>
      </c>
      <c r="F4054" s="9">
        <v>-100.81441433920953</v>
      </c>
      <c r="G4054" s="9">
        <v>4.9432786428994149</v>
      </c>
      <c r="H4054" s="7">
        <v>6.3019168886221E-6</v>
      </c>
      <c r="I4054" t="s">
        <v>153</v>
      </c>
      <c r="J4054" t="s">
        <v>2160</v>
      </c>
      <c r="K4054" t="s">
        <v>131</v>
      </c>
      <c r="L4054" t="s">
        <v>1052</v>
      </c>
    </row>
    <row r="4055" spans="1:12">
      <c r="A4055" t="s">
        <v>153</v>
      </c>
      <c r="B4055" t="s">
        <v>2621</v>
      </c>
      <c r="C4055" t="s">
        <v>1296</v>
      </c>
      <c r="D4055" t="s">
        <v>1307</v>
      </c>
      <c r="E4055" s="7">
        <v>5.4092160581245E-5</v>
      </c>
      <c r="F4055" s="9">
        <v>-221.5198096726478</v>
      </c>
      <c r="G4055" s="9">
        <v>4.6221373860217607</v>
      </c>
      <c r="H4055" s="7">
        <v>4.4264949453079703E-12</v>
      </c>
      <c r="I4055" t="s">
        <v>153</v>
      </c>
      <c r="J4055" t="s">
        <v>2160</v>
      </c>
      <c r="K4055" t="s">
        <v>131</v>
      </c>
      <c r="L4055" t="s">
        <v>1052</v>
      </c>
    </row>
    <row r="4056" spans="1:12" hidden="1">
      <c r="A4056" t="s">
        <v>153</v>
      </c>
      <c r="B4056" t="s">
        <v>2622</v>
      </c>
      <c r="C4056" t="s">
        <v>1307</v>
      </c>
      <c r="D4056" t="s">
        <v>1297</v>
      </c>
      <c r="E4056" s="7">
        <v>4.8394279848907903E-6</v>
      </c>
      <c r="F4056" s="9">
        <v>-14.598298449014667</v>
      </c>
      <c r="G4056" s="9">
        <v>6.3649223656774954</v>
      </c>
      <c r="H4056" s="7">
        <v>0.12991207829444801</v>
      </c>
      <c r="I4056" t="s">
        <v>153</v>
      </c>
      <c r="J4056" t="s">
        <v>2160</v>
      </c>
      <c r="K4056" t="s">
        <v>131</v>
      </c>
      <c r="L4056" t="s">
        <v>1052</v>
      </c>
    </row>
    <row r="4057" spans="1:12">
      <c r="A4057" t="s">
        <v>153</v>
      </c>
      <c r="B4057" t="s">
        <v>2623</v>
      </c>
      <c r="C4057" t="s">
        <v>1301</v>
      </c>
      <c r="D4057" t="s">
        <v>1307</v>
      </c>
      <c r="E4057" s="7">
        <v>2.5131686371690201E-5</v>
      </c>
      <c r="F4057" s="9">
        <v>-184.77631012284562</v>
      </c>
      <c r="G4057" s="9">
        <v>3.680951881238546</v>
      </c>
      <c r="H4057" s="7">
        <v>1.3899156186894901E-12</v>
      </c>
      <c r="I4057" t="s">
        <v>153</v>
      </c>
      <c r="J4057" t="s">
        <v>2160</v>
      </c>
      <c r="K4057" t="s">
        <v>131</v>
      </c>
      <c r="L4057" t="s">
        <v>1052</v>
      </c>
    </row>
    <row r="4058" spans="1:12">
      <c r="A4058" t="s">
        <v>153</v>
      </c>
      <c r="B4058" t="s">
        <v>2624</v>
      </c>
      <c r="C4058" t="s">
        <v>1301</v>
      </c>
      <c r="D4058" t="s">
        <v>1296</v>
      </c>
      <c r="E4058" s="7">
        <v>5.2688450182430499E-5</v>
      </c>
      <c r="F4058" s="9">
        <v>-82.180461268250028</v>
      </c>
      <c r="G4058" s="9">
        <v>6.3131388615590511</v>
      </c>
      <c r="H4058" s="7">
        <v>3.0861502038457802E-4</v>
      </c>
      <c r="I4058" t="s">
        <v>153</v>
      </c>
      <c r="J4058" t="s">
        <v>2160</v>
      </c>
      <c r="K4058" t="s">
        <v>131</v>
      </c>
      <c r="L4058" t="s">
        <v>1052</v>
      </c>
    </row>
    <row r="4059" spans="1:12">
      <c r="A4059" t="s">
        <v>153</v>
      </c>
      <c r="B4059" t="s">
        <v>2625</v>
      </c>
      <c r="C4059" t="s">
        <v>1297</v>
      </c>
      <c r="D4059" t="s">
        <v>1296</v>
      </c>
      <c r="E4059" s="7">
        <v>2.0407239225007401E-5</v>
      </c>
      <c r="F4059" s="9">
        <v>-97.971872027858964</v>
      </c>
      <c r="G4059" s="9">
        <v>4.2958635830529879</v>
      </c>
      <c r="H4059" s="7">
        <v>1.79196521433482E-6</v>
      </c>
      <c r="I4059" t="s">
        <v>153</v>
      </c>
      <c r="J4059" t="s">
        <v>2160</v>
      </c>
      <c r="K4059" t="s">
        <v>131</v>
      </c>
      <c r="L4059" t="s">
        <v>1052</v>
      </c>
    </row>
    <row r="4060" spans="1:12">
      <c r="A4060" t="s">
        <v>153</v>
      </c>
      <c r="B4060" t="s">
        <v>2626</v>
      </c>
      <c r="C4060" t="s">
        <v>1301</v>
      </c>
      <c r="D4060" t="s">
        <v>1296</v>
      </c>
      <c r="E4060" s="7">
        <v>3.4619529098703999E-5</v>
      </c>
      <c r="F4060" s="9">
        <v>-35.891002329431373</v>
      </c>
      <c r="G4060" s="9">
        <v>6.4035107009655414</v>
      </c>
      <c r="H4060" s="7">
        <v>1.7910372703468399E-2</v>
      </c>
      <c r="I4060" t="s">
        <v>153</v>
      </c>
      <c r="J4060" t="s">
        <v>2160</v>
      </c>
      <c r="K4060" t="s">
        <v>131</v>
      </c>
      <c r="L4060" t="s">
        <v>1052</v>
      </c>
    </row>
    <row r="4061" spans="1:12" hidden="1">
      <c r="A4061" t="s">
        <v>153</v>
      </c>
      <c r="B4061" t="s">
        <v>2627</v>
      </c>
      <c r="C4061" t="s">
        <v>2628</v>
      </c>
      <c r="D4061" t="s">
        <v>1301</v>
      </c>
      <c r="E4061" s="7">
        <v>1.1271249790444299E-5</v>
      </c>
      <c r="F4061" s="9">
        <v>-9.8147659430798964</v>
      </c>
      <c r="G4061" s="9">
        <v>6.1400440243962846</v>
      </c>
      <c r="H4061" s="7">
        <v>0.206118094334832</v>
      </c>
      <c r="I4061" t="s">
        <v>153</v>
      </c>
      <c r="J4061" t="s">
        <v>2160</v>
      </c>
      <c r="K4061" t="s">
        <v>131</v>
      </c>
      <c r="L4061" t="s">
        <v>1052</v>
      </c>
    </row>
    <row r="4062" spans="1:12">
      <c r="A4062" t="s">
        <v>153</v>
      </c>
      <c r="B4062" t="s">
        <v>2629</v>
      </c>
      <c r="C4062" t="s">
        <v>1301</v>
      </c>
      <c r="D4062" t="s">
        <v>1307</v>
      </c>
      <c r="E4062" s="7">
        <v>1.28779407668816E-4</v>
      </c>
      <c r="F4062" s="9">
        <v>-41.987720910525674</v>
      </c>
      <c r="G4062" s="9">
        <v>6.8836803892345975</v>
      </c>
      <c r="H4062" s="7">
        <v>1.3521221750374301E-2</v>
      </c>
      <c r="I4062" t="s">
        <v>153</v>
      </c>
      <c r="J4062" t="s">
        <v>2160</v>
      </c>
      <c r="K4062" t="s">
        <v>131</v>
      </c>
      <c r="L4062" t="s">
        <v>1052</v>
      </c>
    </row>
    <row r="4063" spans="1:12">
      <c r="A4063" t="s">
        <v>153</v>
      </c>
      <c r="B4063" t="s">
        <v>2630</v>
      </c>
      <c r="C4063" t="s">
        <v>1296</v>
      </c>
      <c r="D4063" t="s">
        <v>1297</v>
      </c>
      <c r="E4063" s="7">
        <v>1.12528101900727E-5</v>
      </c>
      <c r="F4063" s="9">
        <v>-36.187895578858438</v>
      </c>
      <c r="G4063" s="9">
        <v>6.8594430880977857</v>
      </c>
      <c r="H4063" s="7">
        <v>2.1625939274888401E-2</v>
      </c>
      <c r="I4063" t="s">
        <v>153</v>
      </c>
      <c r="J4063" t="s">
        <v>2160</v>
      </c>
      <c r="K4063" t="s">
        <v>131</v>
      </c>
      <c r="L4063" t="s">
        <v>1052</v>
      </c>
    </row>
    <row r="4064" spans="1:12">
      <c r="A4064" t="s">
        <v>153</v>
      </c>
      <c r="B4064" t="s">
        <v>2631</v>
      </c>
      <c r="C4064" t="s">
        <v>1307</v>
      </c>
      <c r="D4064" t="s">
        <v>1296</v>
      </c>
      <c r="E4064" s="7">
        <v>1.4270673602772901E-5</v>
      </c>
      <c r="F4064" s="9">
        <v>-61.030412715174769</v>
      </c>
      <c r="G4064" s="9">
        <v>6.4209907804825486</v>
      </c>
      <c r="H4064" s="7">
        <v>2.0493197178422799E-3</v>
      </c>
      <c r="I4064" t="s">
        <v>153</v>
      </c>
      <c r="J4064" t="s">
        <v>2160</v>
      </c>
      <c r="K4064" t="s">
        <v>131</v>
      </c>
      <c r="L4064" t="s">
        <v>1052</v>
      </c>
    </row>
    <row r="4065" spans="1:12" hidden="1">
      <c r="A4065" t="s">
        <v>153</v>
      </c>
      <c r="B4065" t="s">
        <v>2632</v>
      </c>
      <c r="C4065" t="s">
        <v>1301</v>
      </c>
      <c r="D4065" t="s">
        <v>1296</v>
      </c>
      <c r="E4065" s="7">
        <v>6.4525255602103801E-6</v>
      </c>
      <c r="F4065" s="9">
        <v>4.4657999611708153E-2</v>
      </c>
      <c r="G4065" s="9">
        <v>6.5597397566710818</v>
      </c>
      <c r="H4065" s="7">
        <v>0.93424120577830605</v>
      </c>
      <c r="I4065" t="s">
        <v>153</v>
      </c>
      <c r="J4065" t="s">
        <v>2160</v>
      </c>
      <c r="K4065" t="s">
        <v>131</v>
      </c>
      <c r="L4065" t="s">
        <v>1052</v>
      </c>
    </row>
    <row r="4066" spans="1:12" hidden="1">
      <c r="A4066" t="s">
        <v>153</v>
      </c>
      <c r="B4066" t="s">
        <v>2633</v>
      </c>
      <c r="C4066" t="s">
        <v>1297</v>
      </c>
      <c r="D4066" t="s">
        <v>1296</v>
      </c>
      <c r="E4066" s="7">
        <v>2.9001742401106701E-5</v>
      </c>
      <c r="F4066" s="9">
        <v>0.53202206470208568</v>
      </c>
      <c r="G4066" s="9">
        <v>5.3346802137438827</v>
      </c>
      <c r="H4066" s="7">
        <v>0.75215514548326601</v>
      </c>
      <c r="I4066" t="s">
        <v>153</v>
      </c>
      <c r="J4066" t="s">
        <v>2160</v>
      </c>
      <c r="K4066" t="s">
        <v>131</v>
      </c>
      <c r="L4066" t="s">
        <v>1052</v>
      </c>
    </row>
    <row r="4067" spans="1:12">
      <c r="A4067" t="s">
        <v>153</v>
      </c>
      <c r="B4067" t="s">
        <v>2634</v>
      </c>
      <c r="C4067" t="s">
        <v>1296</v>
      </c>
      <c r="D4067" t="s">
        <v>1307</v>
      </c>
      <c r="E4067" s="7">
        <v>2.55191674773721E-5</v>
      </c>
      <c r="F4067" s="9">
        <v>-62.724054127080187</v>
      </c>
      <c r="G4067" s="9">
        <v>7.0552816417405779</v>
      </c>
      <c r="H4067" s="7">
        <v>2.8667885751140001E-3</v>
      </c>
      <c r="I4067" t="s">
        <v>153</v>
      </c>
      <c r="J4067" t="s">
        <v>2160</v>
      </c>
      <c r="K4067" t="s">
        <v>131</v>
      </c>
      <c r="L4067" t="s">
        <v>1052</v>
      </c>
    </row>
    <row r="4068" spans="1:12" hidden="1">
      <c r="A4068" t="s">
        <v>153</v>
      </c>
      <c r="B4068" t="s">
        <v>2635</v>
      </c>
      <c r="C4068" t="s">
        <v>1307</v>
      </c>
      <c r="D4068" t="s">
        <v>1296</v>
      </c>
      <c r="E4068" s="7">
        <v>1.13109376767334E-5</v>
      </c>
      <c r="F4068" s="9">
        <v>-16.037264136497946</v>
      </c>
      <c r="G4068" s="9">
        <v>7.5491803271334117</v>
      </c>
      <c r="H4068" s="7">
        <v>0.14497222957615699</v>
      </c>
      <c r="I4068" t="s">
        <v>153</v>
      </c>
      <c r="J4068" t="s">
        <v>2160</v>
      </c>
      <c r="K4068" t="s">
        <v>131</v>
      </c>
      <c r="L4068" t="s">
        <v>1052</v>
      </c>
    </row>
    <row r="4069" spans="1:12">
      <c r="A4069" t="s">
        <v>153</v>
      </c>
      <c r="B4069" t="s">
        <v>2636</v>
      </c>
      <c r="C4069" t="s">
        <v>1297</v>
      </c>
      <c r="D4069" t="s">
        <v>1296</v>
      </c>
      <c r="E4069" s="7">
        <v>1.2319519045976399E-5</v>
      </c>
      <c r="F4069" s="9">
        <v>-40.831873050468083</v>
      </c>
      <c r="G4069" s="9">
        <v>6.3882050770065</v>
      </c>
      <c r="H4069" s="7">
        <v>1.14651303419929E-2</v>
      </c>
      <c r="I4069" t="s">
        <v>153</v>
      </c>
      <c r="J4069" t="s">
        <v>2160</v>
      </c>
      <c r="K4069" t="s">
        <v>131</v>
      </c>
      <c r="L4069" t="s">
        <v>1052</v>
      </c>
    </row>
    <row r="4070" spans="1:12" hidden="1">
      <c r="A4070" t="s">
        <v>153</v>
      </c>
      <c r="B4070" t="s">
        <v>2637</v>
      </c>
      <c r="C4070" t="s">
        <v>1301</v>
      </c>
      <c r="D4070" t="s">
        <v>1307</v>
      </c>
      <c r="E4070" s="7">
        <v>1.9109633321835099E-5</v>
      </c>
      <c r="F4070" s="9">
        <v>-19.971553848560955</v>
      </c>
      <c r="G4070" s="9">
        <v>6.3691037698140383</v>
      </c>
      <c r="H4070" s="7">
        <v>7.6595829793861703E-2</v>
      </c>
      <c r="I4070" t="s">
        <v>153</v>
      </c>
      <c r="J4070" t="s">
        <v>2160</v>
      </c>
      <c r="K4070" t="s">
        <v>131</v>
      </c>
      <c r="L4070" t="s">
        <v>1052</v>
      </c>
    </row>
    <row r="4071" spans="1:12">
      <c r="A4071" t="s">
        <v>153</v>
      </c>
      <c r="B4071" t="s">
        <v>2638</v>
      </c>
      <c r="C4071" t="s">
        <v>1296</v>
      </c>
      <c r="D4071" t="s">
        <v>1297</v>
      </c>
      <c r="E4071" s="7">
        <v>1.86677763169566E-5</v>
      </c>
      <c r="F4071" s="9">
        <v>-40.40567439965502</v>
      </c>
      <c r="G4071" s="9">
        <v>6.348521788652687</v>
      </c>
      <c r="H4071" s="7">
        <v>1.16420652610428E-2</v>
      </c>
      <c r="I4071" t="s">
        <v>153</v>
      </c>
      <c r="J4071" t="s">
        <v>2160</v>
      </c>
      <c r="K4071" t="s">
        <v>131</v>
      </c>
      <c r="L4071" t="s">
        <v>1052</v>
      </c>
    </row>
    <row r="4072" spans="1:12">
      <c r="A4072" t="s">
        <v>153</v>
      </c>
      <c r="B4072" t="s">
        <v>2639</v>
      </c>
      <c r="C4072" t="s">
        <v>1297</v>
      </c>
      <c r="D4072" t="s">
        <v>1307</v>
      </c>
      <c r="E4072" s="7">
        <v>2.19939838245622E-5</v>
      </c>
      <c r="F4072" s="9">
        <v>-56.178767563293704</v>
      </c>
      <c r="G4072" s="9">
        <v>5.2419498450468067</v>
      </c>
      <c r="H4072" s="7">
        <v>1.0614699189894401E-3</v>
      </c>
      <c r="I4072" t="s">
        <v>153</v>
      </c>
      <c r="J4072" t="s">
        <v>2160</v>
      </c>
      <c r="K4072" t="s">
        <v>131</v>
      </c>
      <c r="L4072" t="s">
        <v>1052</v>
      </c>
    </row>
    <row r="4073" spans="1:12">
      <c r="A4073" t="s">
        <v>153</v>
      </c>
      <c r="B4073" t="s">
        <v>2640</v>
      </c>
      <c r="C4073" t="s">
        <v>1296</v>
      </c>
      <c r="D4073" t="s">
        <v>1307</v>
      </c>
      <c r="E4073" s="7">
        <v>9.1487596215443796E-5</v>
      </c>
      <c r="F4073" s="9">
        <v>-104.36051447422335</v>
      </c>
      <c r="G4073" s="9">
        <v>4.8372767784955935</v>
      </c>
      <c r="H4073" s="7">
        <v>3.4039515674247702E-6</v>
      </c>
      <c r="I4073" t="s">
        <v>153</v>
      </c>
      <c r="J4073" t="s">
        <v>2160</v>
      </c>
      <c r="K4073" t="s">
        <v>131</v>
      </c>
      <c r="L4073" t="s">
        <v>1052</v>
      </c>
    </row>
    <row r="4074" spans="1:12" hidden="1">
      <c r="A4074" t="s">
        <v>153</v>
      </c>
      <c r="B4074" t="s">
        <v>2641</v>
      </c>
      <c r="C4074" t="s">
        <v>1296</v>
      </c>
      <c r="D4074" t="s">
        <v>1297</v>
      </c>
      <c r="E4074" s="7">
        <v>1.9069905902927298E-5</v>
      </c>
      <c r="F4074" s="9">
        <v>-9.46920114337955</v>
      </c>
      <c r="G4074" s="9">
        <v>5.361964406561186</v>
      </c>
      <c r="H4074" s="7">
        <v>0.183878534492568</v>
      </c>
      <c r="I4074" t="s">
        <v>153</v>
      </c>
      <c r="J4074" t="s">
        <v>2160</v>
      </c>
      <c r="K4074" t="s">
        <v>131</v>
      </c>
      <c r="L4074" t="s">
        <v>1052</v>
      </c>
    </row>
    <row r="4075" spans="1:12">
      <c r="A4075" t="s">
        <v>153</v>
      </c>
      <c r="B4075" t="s">
        <v>2642</v>
      </c>
      <c r="C4075" t="s">
        <v>1296</v>
      </c>
      <c r="D4075" t="s">
        <v>1297</v>
      </c>
      <c r="E4075" s="7">
        <v>3.3362141428078602E-5</v>
      </c>
      <c r="F4075" s="9">
        <v>-50.009380977316169</v>
      </c>
      <c r="G4075" s="9">
        <v>6.4008472210008014</v>
      </c>
      <c r="H4075" s="7">
        <v>5.1873687684464596E-3</v>
      </c>
      <c r="I4075" t="s">
        <v>153</v>
      </c>
      <c r="J4075" t="s">
        <v>2160</v>
      </c>
      <c r="K4075" t="s">
        <v>131</v>
      </c>
      <c r="L4075" t="s">
        <v>1052</v>
      </c>
    </row>
    <row r="4076" spans="1:12" hidden="1">
      <c r="A4076" t="s">
        <v>153</v>
      </c>
      <c r="B4076" t="s">
        <v>2643</v>
      </c>
      <c r="C4076" t="s">
        <v>1301</v>
      </c>
      <c r="D4076" t="s">
        <v>1297</v>
      </c>
      <c r="E4076" s="7">
        <v>1.1320861557282301E-5</v>
      </c>
      <c r="F4076" s="9">
        <v>-14.142632069371807</v>
      </c>
      <c r="G4076" s="9">
        <v>6.4402836796196734</v>
      </c>
      <c r="H4076" s="7">
        <v>0.138372603392069</v>
      </c>
      <c r="I4076" t="s">
        <v>153</v>
      </c>
      <c r="J4076" t="s">
        <v>2160</v>
      </c>
      <c r="K4076" t="s">
        <v>131</v>
      </c>
      <c r="L4076" t="s">
        <v>1052</v>
      </c>
    </row>
    <row r="4077" spans="1:12" hidden="1">
      <c r="A4077" t="s">
        <v>153</v>
      </c>
      <c r="B4077" t="s">
        <v>2644</v>
      </c>
      <c r="C4077" t="s">
        <v>2645</v>
      </c>
      <c r="D4077" t="s">
        <v>1296</v>
      </c>
      <c r="E4077" s="7">
        <v>3.4208389547133098E-5</v>
      </c>
      <c r="F4077" s="9">
        <v>3.5210676154272917E-2</v>
      </c>
      <c r="G4077" s="9">
        <v>5.1988578324218082</v>
      </c>
      <c r="H4077" s="7">
        <v>0.93441065936276901</v>
      </c>
      <c r="I4077" t="s">
        <v>153</v>
      </c>
      <c r="J4077" t="s">
        <v>2160</v>
      </c>
      <c r="K4077" t="s">
        <v>131</v>
      </c>
      <c r="L4077" t="s">
        <v>1052</v>
      </c>
    </row>
    <row r="4078" spans="1:12">
      <c r="A4078" t="s">
        <v>153</v>
      </c>
      <c r="B4078" t="s">
        <v>2646</v>
      </c>
      <c r="C4078" t="s">
        <v>1299</v>
      </c>
      <c r="D4078" t="s">
        <v>1296</v>
      </c>
      <c r="E4078" s="7">
        <v>7.8106363358328998E-6</v>
      </c>
      <c r="F4078" s="9">
        <v>-47.989815894254455</v>
      </c>
      <c r="G4078" s="9">
        <v>6.427048464109701</v>
      </c>
      <c r="H4078" s="7">
        <v>6.2845366882110397E-3</v>
      </c>
      <c r="I4078" t="s">
        <v>153</v>
      </c>
      <c r="J4078" t="s">
        <v>2160</v>
      </c>
      <c r="K4078" t="s">
        <v>131</v>
      </c>
      <c r="L4078" t="s">
        <v>1052</v>
      </c>
    </row>
    <row r="4079" spans="1:12" hidden="1">
      <c r="A4079" t="s">
        <v>153</v>
      </c>
      <c r="B4079" t="s">
        <v>2647</v>
      </c>
      <c r="C4079" t="s">
        <v>1395</v>
      </c>
      <c r="D4079" t="s">
        <v>1301</v>
      </c>
      <c r="E4079" s="7">
        <v>5.5656716025230405E-4</v>
      </c>
      <c r="F4079" s="9">
        <v>3.9647807569462605</v>
      </c>
      <c r="G4079" s="9">
        <v>2.5313845031724229</v>
      </c>
      <c r="H4079" s="7">
        <v>0.210752454147627</v>
      </c>
      <c r="I4079" t="s">
        <v>153</v>
      </c>
      <c r="J4079" t="s">
        <v>2160</v>
      </c>
      <c r="K4079" t="s">
        <v>131</v>
      </c>
      <c r="L4079" t="s">
        <v>1052</v>
      </c>
    </row>
    <row r="4080" spans="1:12" hidden="1">
      <c r="A4080" t="s">
        <v>153</v>
      </c>
      <c r="B4080" t="s">
        <v>2648</v>
      </c>
      <c r="C4080" t="s">
        <v>2649</v>
      </c>
      <c r="D4080" t="s">
        <v>1307</v>
      </c>
      <c r="E4080" s="7">
        <v>5.3945500438574902E-4</v>
      </c>
      <c r="F4080" s="9">
        <v>3.3774044941861292</v>
      </c>
      <c r="G4080" s="9">
        <v>2.5475150618093614</v>
      </c>
      <c r="H4080" s="7">
        <v>0.24956015535023701</v>
      </c>
      <c r="I4080" t="s">
        <v>153</v>
      </c>
      <c r="J4080" t="s">
        <v>2160</v>
      </c>
      <c r="K4080" t="s">
        <v>131</v>
      </c>
      <c r="L4080" t="s">
        <v>1052</v>
      </c>
    </row>
    <row r="4081" spans="1:12" hidden="1">
      <c r="A4081" t="s">
        <v>153</v>
      </c>
      <c r="B4081" t="s">
        <v>2533</v>
      </c>
      <c r="C4081" t="s">
        <v>1302</v>
      </c>
      <c r="D4081" t="s">
        <v>1301</v>
      </c>
      <c r="E4081" s="7">
        <v>1.3111399823746201E-5</v>
      </c>
      <c r="F4081" s="9">
        <v>0.26771397959150561</v>
      </c>
      <c r="G4081" s="9">
        <v>0.67700114009838153</v>
      </c>
      <c r="H4081" s="7">
        <v>0.52945317864312302</v>
      </c>
      <c r="I4081" t="s">
        <v>153</v>
      </c>
      <c r="J4081" t="s">
        <v>438</v>
      </c>
      <c r="K4081" t="s">
        <v>131</v>
      </c>
      <c r="L4081" t="s">
        <v>1052</v>
      </c>
    </row>
    <row r="4082" spans="1:12" hidden="1">
      <c r="A4082" t="s">
        <v>153</v>
      </c>
      <c r="B4082" t="s">
        <v>2534</v>
      </c>
      <c r="C4082" t="s">
        <v>2535</v>
      </c>
      <c r="D4082" t="s">
        <v>1296</v>
      </c>
      <c r="E4082" s="7">
        <v>4.23035093330547E-4</v>
      </c>
      <c r="F4082" s="9">
        <v>-0.24274674091488865</v>
      </c>
      <c r="G4082" s="9">
        <v>0.57124715771903034</v>
      </c>
      <c r="H4082" s="7">
        <v>0.514481472807087</v>
      </c>
      <c r="I4082" t="s">
        <v>153</v>
      </c>
      <c r="J4082" t="s">
        <v>438</v>
      </c>
      <c r="K4082" t="s">
        <v>131</v>
      </c>
      <c r="L4082" t="s">
        <v>1052</v>
      </c>
    </row>
    <row r="4083" spans="1:12" hidden="1">
      <c r="A4083" t="s">
        <v>153</v>
      </c>
      <c r="B4083" t="s">
        <v>2536</v>
      </c>
      <c r="C4083" t="s">
        <v>1301</v>
      </c>
      <c r="D4083" t="s">
        <v>1307</v>
      </c>
      <c r="E4083" s="7">
        <v>6.8476640539922801E-7</v>
      </c>
      <c r="F4083" s="9">
        <v>-1.5199492462817159</v>
      </c>
      <c r="G4083" s="9">
        <v>0.8105660201267425</v>
      </c>
      <c r="H4083" s="7">
        <v>0.170884102868786</v>
      </c>
      <c r="I4083" t="s">
        <v>153</v>
      </c>
      <c r="J4083" t="s">
        <v>438</v>
      </c>
      <c r="K4083" t="s">
        <v>131</v>
      </c>
      <c r="L4083" t="s">
        <v>1052</v>
      </c>
    </row>
    <row r="4084" spans="1:12" hidden="1">
      <c r="A4084" t="s">
        <v>153</v>
      </c>
      <c r="B4084" t="s">
        <v>2537</v>
      </c>
      <c r="C4084" t="s">
        <v>1307</v>
      </c>
      <c r="D4084" t="s">
        <v>1296</v>
      </c>
      <c r="E4084" s="7">
        <v>8.0720784071200994E-6</v>
      </c>
      <c r="F4084" s="9">
        <v>-4.3754450537781993E-2</v>
      </c>
      <c r="G4084" s="9">
        <v>0.84001587308990833</v>
      </c>
      <c r="H4084" s="7">
        <v>0.81946962961046599</v>
      </c>
      <c r="I4084" t="s">
        <v>153</v>
      </c>
      <c r="J4084" t="s">
        <v>438</v>
      </c>
      <c r="K4084" t="s">
        <v>131</v>
      </c>
      <c r="L4084" t="s">
        <v>1052</v>
      </c>
    </row>
    <row r="4085" spans="1:12" hidden="1">
      <c r="A4085" t="s">
        <v>153</v>
      </c>
      <c r="B4085" t="s">
        <v>2538</v>
      </c>
      <c r="C4085" t="s">
        <v>1301</v>
      </c>
      <c r="D4085" t="s">
        <v>1297</v>
      </c>
      <c r="E4085" s="7">
        <v>1.16111652965492E-5</v>
      </c>
      <c r="F4085" s="9">
        <v>-2.2115697558925227</v>
      </c>
      <c r="G4085" s="9">
        <v>0.81934740715155918</v>
      </c>
      <c r="H4085" s="7">
        <v>0.100399593878432</v>
      </c>
      <c r="I4085" t="s">
        <v>153</v>
      </c>
      <c r="J4085" t="s">
        <v>438</v>
      </c>
      <c r="K4085" t="s">
        <v>131</v>
      </c>
      <c r="L4085" t="s">
        <v>1052</v>
      </c>
    </row>
    <row r="4086" spans="1:12">
      <c r="A4086" t="s">
        <v>153</v>
      </c>
      <c r="B4086" t="s">
        <v>2539</v>
      </c>
      <c r="C4086" t="s">
        <v>1301</v>
      </c>
      <c r="D4086" t="s">
        <v>1297</v>
      </c>
      <c r="E4086" s="7">
        <v>1.9182544493889598E-6</v>
      </c>
      <c r="F4086" s="9">
        <v>-3.6740503472241635</v>
      </c>
      <c r="G4086" s="9">
        <v>0.83689187770003359</v>
      </c>
      <c r="H4086" s="7">
        <v>3.6147906264338898E-2</v>
      </c>
      <c r="I4086" t="s">
        <v>153</v>
      </c>
      <c r="J4086" t="s">
        <v>438</v>
      </c>
      <c r="K4086" t="s">
        <v>131</v>
      </c>
      <c r="L4086" t="s">
        <v>1052</v>
      </c>
    </row>
    <row r="4087" spans="1:12" hidden="1">
      <c r="A4087" t="s">
        <v>153</v>
      </c>
      <c r="B4087" t="s">
        <v>2540</v>
      </c>
      <c r="C4087" t="s">
        <v>1301</v>
      </c>
      <c r="D4087" t="s">
        <v>1307</v>
      </c>
      <c r="E4087" s="7">
        <v>4.3274519739082597E-6</v>
      </c>
      <c r="F4087" s="9">
        <v>-0.83941954163847177</v>
      </c>
      <c r="G4087" s="9">
        <v>0.79180261820071973</v>
      </c>
      <c r="H4087" s="7">
        <v>0.30318385716898399</v>
      </c>
      <c r="I4087" t="s">
        <v>153</v>
      </c>
      <c r="J4087" t="s">
        <v>438</v>
      </c>
      <c r="K4087" t="s">
        <v>131</v>
      </c>
      <c r="L4087" t="s">
        <v>1052</v>
      </c>
    </row>
    <row r="4088" spans="1:12" hidden="1">
      <c r="A4088" t="s">
        <v>153</v>
      </c>
      <c r="B4088" t="s">
        <v>2541</v>
      </c>
      <c r="C4088" t="s">
        <v>2542</v>
      </c>
      <c r="D4088" t="s">
        <v>1296</v>
      </c>
      <c r="E4088" s="7">
        <v>1.3098263170303601E-5</v>
      </c>
      <c r="F4088" s="9">
        <v>-2.1202936685881011</v>
      </c>
      <c r="G4088" s="9">
        <v>0.79337598813615251</v>
      </c>
      <c r="H4088" s="7">
        <v>0.102095833005916</v>
      </c>
      <c r="I4088" t="s">
        <v>153</v>
      </c>
      <c r="J4088" t="s">
        <v>438</v>
      </c>
      <c r="K4088" t="s">
        <v>131</v>
      </c>
      <c r="L4088" t="s">
        <v>1052</v>
      </c>
    </row>
    <row r="4089" spans="1:12" hidden="1">
      <c r="A4089" t="s">
        <v>153</v>
      </c>
      <c r="B4089" t="s">
        <v>2543</v>
      </c>
      <c r="C4089" t="s">
        <v>1301</v>
      </c>
      <c r="D4089" t="s">
        <v>1296</v>
      </c>
      <c r="E4089" s="7">
        <v>5.7914366006996299E-7</v>
      </c>
      <c r="F4089" s="9">
        <v>-1.1393113601626614</v>
      </c>
      <c r="G4089" s="9">
        <v>0.66524750738857641</v>
      </c>
      <c r="H4089" s="7">
        <v>0.190646730733259</v>
      </c>
      <c r="I4089" t="s">
        <v>153</v>
      </c>
      <c r="J4089" t="s">
        <v>438</v>
      </c>
      <c r="K4089" t="s">
        <v>131</v>
      </c>
      <c r="L4089" t="s">
        <v>1052</v>
      </c>
    </row>
    <row r="4090" spans="1:12" hidden="1">
      <c r="A4090" t="s">
        <v>153</v>
      </c>
      <c r="B4090" t="s">
        <v>2544</v>
      </c>
      <c r="C4090" t="s">
        <v>1452</v>
      </c>
      <c r="D4090" t="s">
        <v>1307</v>
      </c>
      <c r="E4090" s="7">
        <v>3.2920288349136299E-5</v>
      </c>
      <c r="F4090" s="9">
        <v>0.83441012061653286</v>
      </c>
      <c r="G4090" s="9">
        <v>0.82878746918888357</v>
      </c>
      <c r="H4090" s="7">
        <v>0.31567448212643101</v>
      </c>
      <c r="I4090" t="s">
        <v>153</v>
      </c>
      <c r="J4090" t="s">
        <v>438</v>
      </c>
      <c r="K4090" t="s">
        <v>131</v>
      </c>
      <c r="L4090" t="s">
        <v>1052</v>
      </c>
    </row>
    <row r="4091" spans="1:12">
      <c r="A4091" t="s">
        <v>153</v>
      </c>
      <c r="B4091" t="s">
        <v>2545</v>
      </c>
      <c r="C4091" t="s">
        <v>1299</v>
      </c>
      <c r="D4091" t="s">
        <v>1296</v>
      </c>
      <c r="E4091" s="7">
        <v>7.9496318991062297E-5</v>
      </c>
      <c r="F4091" s="9">
        <v>-3.6655367385656064</v>
      </c>
      <c r="G4091" s="9">
        <v>0.41935062366044717</v>
      </c>
      <c r="H4091" s="7">
        <v>3.1113671978427399E-3</v>
      </c>
      <c r="I4091" t="s">
        <v>153</v>
      </c>
      <c r="J4091" t="s">
        <v>438</v>
      </c>
      <c r="K4091" t="s">
        <v>131</v>
      </c>
      <c r="L4091" t="s">
        <v>1052</v>
      </c>
    </row>
    <row r="4092" spans="1:12" hidden="1">
      <c r="A4092" t="s">
        <v>153</v>
      </c>
      <c r="B4092" t="s">
        <v>2546</v>
      </c>
      <c r="C4092" t="s">
        <v>1296</v>
      </c>
      <c r="D4092" t="s">
        <v>1297</v>
      </c>
      <c r="E4092" s="7">
        <v>2.3093442172017399E-5</v>
      </c>
      <c r="F4092" s="9">
        <v>-3.481610748427811E-4</v>
      </c>
      <c r="G4092" s="9">
        <v>0.66945306050986875</v>
      </c>
      <c r="H4092" s="7">
        <v>0.981805821107125</v>
      </c>
      <c r="I4092" t="s">
        <v>153</v>
      </c>
      <c r="J4092" t="s">
        <v>438</v>
      </c>
      <c r="K4092" t="s">
        <v>131</v>
      </c>
      <c r="L4092" t="s">
        <v>1052</v>
      </c>
    </row>
    <row r="4093" spans="1:12" hidden="1">
      <c r="A4093" t="s">
        <v>153</v>
      </c>
      <c r="B4093" t="s">
        <v>2547</v>
      </c>
      <c r="C4093" t="s">
        <v>1296</v>
      </c>
      <c r="D4093" t="s">
        <v>1307</v>
      </c>
      <c r="E4093" s="7">
        <v>1.0552781491102699E-5</v>
      </c>
      <c r="F4093" s="9">
        <v>-1.5659536820966928</v>
      </c>
      <c r="G4093" s="9">
        <v>0.80959585023733571</v>
      </c>
      <c r="H4093" s="7">
        <v>0.16429517778073399</v>
      </c>
      <c r="I4093" t="s">
        <v>153</v>
      </c>
      <c r="J4093" t="s">
        <v>438</v>
      </c>
      <c r="K4093" t="s">
        <v>131</v>
      </c>
      <c r="L4093" t="s">
        <v>1052</v>
      </c>
    </row>
    <row r="4094" spans="1:12" hidden="1">
      <c r="A4094" t="s">
        <v>153</v>
      </c>
      <c r="B4094" t="s">
        <v>2548</v>
      </c>
      <c r="C4094" t="s">
        <v>1296</v>
      </c>
      <c r="D4094" t="s">
        <v>1297</v>
      </c>
      <c r="E4094" s="7">
        <v>1.16111652965492E-5</v>
      </c>
      <c r="F4094" s="9">
        <v>-1.5713722291024288</v>
      </c>
      <c r="G4094" s="9">
        <v>0.79952426469437199</v>
      </c>
      <c r="H4094" s="7">
        <v>0.16093867371812801</v>
      </c>
      <c r="I4094" t="s">
        <v>153</v>
      </c>
      <c r="J4094" t="s">
        <v>438</v>
      </c>
      <c r="K4094" t="s">
        <v>131</v>
      </c>
      <c r="L4094" t="s">
        <v>1052</v>
      </c>
    </row>
    <row r="4095" spans="1:12">
      <c r="A4095" t="s">
        <v>153</v>
      </c>
      <c r="B4095" t="s">
        <v>2549</v>
      </c>
      <c r="C4095" t="s">
        <v>1301</v>
      </c>
      <c r="D4095" t="s">
        <v>1297</v>
      </c>
      <c r="E4095" s="7">
        <v>1.16111652965492E-5</v>
      </c>
      <c r="F4095" s="9">
        <v>-3.3769700014215669</v>
      </c>
      <c r="G4095" s="9">
        <v>0.80012546951120034</v>
      </c>
      <c r="H4095" s="7">
        <v>3.99372001059735E-2</v>
      </c>
      <c r="I4095" t="s">
        <v>153</v>
      </c>
      <c r="J4095" t="s">
        <v>438</v>
      </c>
      <c r="K4095" t="s">
        <v>131</v>
      </c>
      <c r="L4095" t="s">
        <v>1052</v>
      </c>
    </row>
    <row r="4096" spans="1:12">
      <c r="A4096" t="s">
        <v>153</v>
      </c>
      <c r="B4096" t="s">
        <v>2550</v>
      </c>
      <c r="C4096" t="s">
        <v>1452</v>
      </c>
      <c r="D4096" t="s">
        <v>1307</v>
      </c>
      <c r="E4096" s="7">
        <v>1.9141710396787299E-5</v>
      </c>
      <c r="F4096" s="9">
        <v>-4.0629050418843313</v>
      </c>
      <c r="G4096" s="9">
        <v>0.5761778126510877</v>
      </c>
      <c r="H4096" s="7">
        <v>7.91998851414355E-3</v>
      </c>
      <c r="I4096" t="s">
        <v>153</v>
      </c>
      <c r="J4096" t="s">
        <v>438</v>
      </c>
      <c r="K4096" t="s">
        <v>131</v>
      </c>
      <c r="L4096" t="s">
        <v>1052</v>
      </c>
    </row>
    <row r="4097" spans="1:12" hidden="1">
      <c r="A4097" t="s">
        <v>153</v>
      </c>
      <c r="B4097" t="s">
        <v>2651</v>
      </c>
      <c r="C4097" t="s">
        <v>2652</v>
      </c>
      <c r="D4097" t="s">
        <v>1296</v>
      </c>
      <c r="E4097" s="7">
        <v>5.5666881266490804E-6</v>
      </c>
      <c r="F4097" s="9">
        <v>-1.8430692843551986</v>
      </c>
      <c r="G4097" s="9">
        <v>0.83935279292380727</v>
      </c>
      <c r="H4097" s="7">
        <v>0.13838537296783701</v>
      </c>
      <c r="I4097" t="s">
        <v>153</v>
      </c>
      <c r="J4097" t="s">
        <v>438</v>
      </c>
      <c r="K4097" t="s">
        <v>131</v>
      </c>
      <c r="L4097" t="s">
        <v>1052</v>
      </c>
    </row>
    <row r="4098" spans="1:12">
      <c r="A4098" t="s">
        <v>153</v>
      </c>
      <c r="B4098" t="s">
        <v>2551</v>
      </c>
      <c r="C4098" t="s">
        <v>2337</v>
      </c>
      <c r="D4098" t="s">
        <v>1296</v>
      </c>
      <c r="E4098" s="7">
        <v>1.16111652965492E-5</v>
      </c>
      <c r="F4098" s="9">
        <v>-3.4242200107119687</v>
      </c>
      <c r="G4098" s="9">
        <v>0.79879441069658219</v>
      </c>
      <c r="H4098" s="7">
        <v>3.8410859421541203E-2</v>
      </c>
      <c r="I4098" t="s">
        <v>153</v>
      </c>
      <c r="J4098" t="s">
        <v>438</v>
      </c>
      <c r="K4098" t="s">
        <v>131</v>
      </c>
      <c r="L4098" t="s">
        <v>1052</v>
      </c>
    </row>
    <row r="4099" spans="1:12" hidden="1">
      <c r="A4099" t="s">
        <v>153</v>
      </c>
      <c r="B4099" t="s">
        <v>2552</v>
      </c>
      <c r="C4099" t="s">
        <v>1301</v>
      </c>
      <c r="D4099" t="s">
        <v>1297</v>
      </c>
      <c r="E4099" s="7">
        <v>1.0961041259529E-5</v>
      </c>
      <c r="F4099" s="9">
        <v>-0.74930909341594154</v>
      </c>
      <c r="G4099" s="9">
        <v>0.79180261820071973</v>
      </c>
      <c r="H4099" s="7">
        <v>0.33065441311592098</v>
      </c>
      <c r="I4099" t="s">
        <v>153</v>
      </c>
      <c r="J4099" t="s">
        <v>438</v>
      </c>
      <c r="K4099" t="s">
        <v>131</v>
      </c>
      <c r="L4099" t="s">
        <v>1052</v>
      </c>
    </row>
    <row r="4100" spans="1:12" hidden="1">
      <c r="A4100" t="s">
        <v>153</v>
      </c>
      <c r="B4100" t="s">
        <v>2553</v>
      </c>
      <c r="C4100" t="s">
        <v>1301</v>
      </c>
      <c r="D4100" t="s">
        <v>1302</v>
      </c>
      <c r="E4100" s="7">
        <v>6.11560948164094E-6</v>
      </c>
      <c r="F4100" s="9">
        <v>-6.564064547230141E-5</v>
      </c>
      <c r="G4100" s="9">
        <v>0.79192675282363989</v>
      </c>
      <c r="H4100" s="7">
        <v>0.99273596419520804</v>
      </c>
      <c r="I4100" t="s">
        <v>153</v>
      </c>
      <c r="J4100" t="s">
        <v>438</v>
      </c>
      <c r="K4100" t="s">
        <v>131</v>
      </c>
      <c r="L4100" t="s">
        <v>1052</v>
      </c>
    </row>
    <row r="4101" spans="1:12" hidden="1">
      <c r="A4101" t="s">
        <v>153</v>
      </c>
      <c r="B4101" t="s">
        <v>2554</v>
      </c>
      <c r="C4101" t="s">
        <v>1296</v>
      </c>
      <c r="D4101" t="s">
        <v>1297</v>
      </c>
      <c r="E4101" s="7">
        <v>2.3691840708959501E-5</v>
      </c>
      <c r="F4101" s="9">
        <v>2.7046583778091136E-2</v>
      </c>
      <c r="G4101" s="9">
        <v>0.68749715333799299</v>
      </c>
      <c r="H4101" s="7">
        <v>0.84277532483650397</v>
      </c>
      <c r="I4101" t="s">
        <v>153</v>
      </c>
      <c r="J4101" t="s">
        <v>438</v>
      </c>
      <c r="K4101" t="s">
        <v>131</v>
      </c>
      <c r="L4101" t="s">
        <v>1052</v>
      </c>
    </row>
    <row r="4102" spans="1:12" hidden="1">
      <c r="A4102" t="s">
        <v>153</v>
      </c>
      <c r="B4102" t="s">
        <v>2555</v>
      </c>
      <c r="C4102" t="s">
        <v>1301</v>
      </c>
      <c r="D4102" t="s">
        <v>1297</v>
      </c>
      <c r="E4102" s="7">
        <v>1.12396632679569E-5</v>
      </c>
      <c r="F4102" s="9">
        <v>-0.3025558026450903</v>
      </c>
      <c r="G4102" s="9">
        <v>0.80436701936453103</v>
      </c>
      <c r="H4102" s="7">
        <v>0.53967551853572904</v>
      </c>
      <c r="I4102" t="s">
        <v>153</v>
      </c>
      <c r="J4102" t="s">
        <v>438</v>
      </c>
      <c r="K4102" t="s">
        <v>131</v>
      </c>
      <c r="L4102" t="s">
        <v>1052</v>
      </c>
    </row>
    <row r="4103" spans="1:12" hidden="1">
      <c r="A4103" t="s">
        <v>153</v>
      </c>
      <c r="B4103" t="s">
        <v>2556</v>
      </c>
      <c r="C4103" t="s">
        <v>2557</v>
      </c>
      <c r="D4103" t="s">
        <v>1307</v>
      </c>
      <c r="E4103" s="7">
        <v>3.0182888602480102E-6</v>
      </c>
      <c r="F4103" s="9">
        <v>-0.39103147579362263</v>
      </c>
      <c r="G4103" s="9">
        <v>0.80160739150577409</v>
      </c>
      <c r="H4103" s="7">
        <v>0.484906192463821</v>
      </c>
      <c r="I4103" t="s">
        <v>153</v>
      </c>
      <c r="J4103" t="s">
        <v>438</v>
      </c>
      <c r="K4103" t="s">
        <v>131</v>
      </c>
      <c r="L4103" t="s">
        <v>1052</v>
      </c>
    </row>
    <row r="4104" spans="1:12">
      <c r="A4104" t="s">
        <v>153</v>
      </c>
      <c r="B4104" t="s">
        <v>2558</v>
      </c>
      <c r="C4104" t="s">
        <v>1516</v>
      </c>
      <c r="D4104" t="s">
        <v>1296</v>
      </c>
      <c r="E4104" s="7">
        <v>1.0544400458873499E-5</v>
      </c>
      <c r="F4104" s="9">
        <v>-11.94803085699705</v>
      </c>
      <c r="G4104" s="9">
        <v>0.71003461006051782</v>
      </c>
      <c r="H4104" s="7">
        <v>4.0938104880575497E-5</v>
      </c>
      <c r="I4104" t="s">
        <v>153</v>
      </c>
      <c r="J4104" t="s">
        <v>438</v>
      </c>
      <c r="K4104" t="s">
        <v>131</v>
      </c>
      <c r="L4104" t="s">
        <v>1052</v>
      </c>
    </row>
    <row r="4105" spans="1:12" hidden="1">
      <c r="A4105" t="s">
        <v>153</v>
      </c>
      <c r="B4105" t="s">
        <v>2559</v>
      </c>
      <c r="C4105" t="s">
        <v>1297</v>
      </c>
      <c r="D4105" t="s">
        <v>1418</v>
      </c>
      <c r="E4105" s="7">
        <v>7.7919380016060605E-6</v>
      </c>
      <c r="F4105" s="9">
        <v>6.1312018813315539E-3</v>
      </c>
      <c r="G4105" s="9">
        <v>0.80283871818212982</v>
      </c>
      <c r="H4105" s="7">
        <v>0.93036201132739704</v>
      </c>
      <c r="I4105" t="s">
        <v>153</v>
      </c>
      <c r="J4105" t="s">
        <v>438</v>
      </c>
      <c r="K4105" t="s">
        <v>131</v>
      </c>
      <c r="L4105" t="s">
        <v>1052</v>
      </c>
    </row>
    <row r="4106" spans="1:12">
      <c r="A4106" t="s">
        <v>153</v>
      </c>
      <c r="B4106" t="s">
        <v>2560</v>
      </c>
      <c r="C4106" t="s">
        <v>1871</v>
      </c>
      <c r="D4106" t="s">
        <v>1296</v>
      </c>
      <c r="E4106" s="7">
        <v>1.5037345474360399E-5</v>
      </c>
      <c r="F4106" s="9">
        <v>-4.7436402378603599</v>
      </c>
      <c r="G4106" s="9">
        <v>0.80203526052292606</v>
      </c>
      <c r="H4106" s="7">
        <v>1.5016735645221E-2</v>
      </c>
      <c r="I4106" t="s">
        <v>153</v>
      </c>
      <c r="J4106" t="s">
        <v>438</v>
      </c>
      <c r="K4106" t="s">
        <v>131</v>
      </c>
      <c r="L4106" t="s">
        <v>1052</v>
      </c>
    </row>
    <row r="4107" spans="1:12" hidden="1">
      <c r="A4107" t="s">
        <v>153</v>
      </c>
      <c r="B4107" t="s">
        <v>2561</v>
      </c>
      <c r="C4107" t="s">
        <v>1296</v>
      </c>
      <c r="D4107" t="s">
        <v>1307</v>
      </c>
      <c r="E4107" s="7">
        <v>2.2089543771918401E-5</v>
      </c>
      <c r="F4107" s="9">
        <v>-0.41215106882504804</v>
      </c>
      <c r="G4107" s="9">
        <v>0.80936776891618156</v>
      </c>
      <c r="H4107" s="7">
        <v>0.47547412968650898</v>
      </c>
      <c r="I4107" t="s">
        <v>153</v>
      </c>
      <c r="J4107" t="s">
        <v>438</v>
      </c>
      <c r="K4107" t="s">
        <v>131</v>
      </c>
      <c r="L4107" t="s">
        <v>1052</v>
      </c>
    </row>
    <row r="4108" spans="1:12" hidden="1">
      <c r="A4108" t="s">
        <v>153</v>
      </c>
      <c r="B4108" t="s">
        <v>2562</v>
      </c>
      <c r="C4108" t="s">
        <v>1296</v>
      </c>
      <c r="D4108" t="s">
        <v>1307</v>
      </c>
      <c r="E4108" s="7">
        <v>2.6182871882528399E-5</v>
      </c>
      <c r="F4108" s="9">
        <v>-1.769270598172028</v>
      </c>
      <c r="G4108" s="9">
        <v>0.71627100140162592</v>
      </c>
      <c r="H4108" s="7">
        <v>0.11602955311138</v>
      </c>
      <c r="I4108" t="s">
        <v>153</v>
      </c>
      <c r="J4108" t="s">
        <v>438</v>
      </c>
      <c r="K4108" t="s">
        <v>131</v>
      </c>
      <c r="L4108" t="s">
        <v>1052</v>
      </c>
    </row>
    <row r="4109" spans="1:12" hidden="1">
      <c r="A4109" t="s">
        <v>153</v>
      </c>
      <c r="B4109" t="s">
        <v>2563</v>
      </c>
      <c r="C4109" t="s">
        <v>1302</v>
      </c>
      <c r="D4109" t="s">
        <v>1301</v>
      </c>
      <c r="E4109" s="7">
        <v>5.4905412535846003E-5</v>
      </c>
      <c r="F4109" s="9">
        <v>-1.6250388913616165</v>
      </c>
      <c r="G4109" s="9">
        <v>0.80887778149540057</v>
      </c>
      <c r="H4109" s="7">
        <v>0.156367921869323</v>
      </c>
      <c r="I4109" t="s">
        <v>153</v>
      </c>
      <c r="J4109" t="s">
        <v>438</v>
      </c>
      <c r="K4109" t="s">
        <v>131</v>
      </c>
      <c r="L4109" t="s">
        <v>1052</v>
      </c>
    </row>
    <row r="4110" spans="1:12" hidden="1">
      <c r="A4110" t="s">
        <v>153</v>
      </c>
      <c r="B4110" t="s">
        <v>2564</v>
      </c>
      <c r="C4110" t="s">
        <v>1468</v>
      </c>
      <c r="D4110" t="s">
        <v>1296</v>
      </c>
      <c r="E4110" s="7">
        <v>1.3129751565905701E-5</v>
      </c>
      <c r="F4110" s="9">
        <v>-0.12387014106560158</v>
      </c>
      <c r="G4110" s="9">
        <v>0.83982922297410789</v>
      </c>
      <c r="H4110" s="7">
        <v>0.70094135280410097</v>
      </c>
      <c r="I4110" t="s">
        <v>153</v>
      </c>
      <c r="J4110" t="s">
        <v>438</v>
      </c>
      <c r="K4110" t="s">
        <v>131</v>
      </c>
      <c r="L4110" t="s">
        <v>1052</v>
      </c>
    </row>
    <row r="4111" spans="1:12" hidden="1">
      <c r="A4111" t="s">
        <v>153</v>
      </c>
      <c r="B4111" t="s">
        <v>2565</v>
      </c>
      <c r="C4111" t="s">
        <v>1301</v>
      </c>
      <c r="D4111" t="s">
        <v>1307</v>
      </c>
      <c r="E4111" s="7">
        <v>1.6235874788933599E-5</v>
      </c>
      <c r="F4111" s="9">
        <v>-1.6434343738009436</v>
      </c>
      <c r="G4111" s="9">
        <v>0.79511455881698401</v>
      </c>
      <c r="H4111" s="7">
        <v>0.15052571683502999</v>
      </c>
      <c r="I4111" t="s">
        <v>153</v>
      </c>
      <c r="J4111" t="s">
        <v>438</v>
      </c>
      <c r="K4111" t="s">
        <v>131</v>
      </c>
      <c r="L4111" t="s">
        <v>1052</v>
      </c>
    </row>
    <row r="4112" spans="1:12" hidden="1">
      <c r="A4112" t="s">
        <v>153</v>
      </c>
      <c r="B4112" t="s">
        <v>2566</v>
      </c>
      <c r="C4112" t="s">
        <v>1301</v>
      </c>
      <c r="D4112" t="s">
        <v>1307</v>
      </c>
      <c r="E4112" s="7">
        <v>7.2496338934883797E-6</v>
      </c>
      <c r="F4112" s="9">
        <v>0.21035404237366206</v>
      </c>
      <c r="G4112" s="9">
        <v>0.79086109886142342</v>
      </c>
      <c r="H4112" s="7">
        <v>0.60604056885025304</v>
      </c>
      <c r="I4112" t="s">
        <v>153</v>
      </c>
      <c r="J4112" t="s">
        <v>438</v>
      </c>
      <c r="K4112" t="s">
        <v>131</v>
      </c>
      <c r="L4112" t="s">
        <v>1052</v>
      </c>
    </row>
    <row r="4113" spans="1:12">
      <c r="A4113" t="s">
        <v>153</v>
      </c>
      <c r="B4113" t="s">
        <v>2567</v>
      </c>
      <c r="C4113" t="s">
        <v>1301</v>
      </c>
      <c r="D4113" t="s">
        <v>1307</v>
      </c>
      <c r="E4113" s="7">
        <v>4.1539431040402898E-5</v>
      </c>
      <c r="F4113" s="9">
        <v>-4.9319060859814874</v>
      </c>
      <c r="G4113" s="9">
        <v>0.56909874901381885</v>
      </c>
      <c r="H4113" s="7">
        <v>3.2417193020133198E-3</v>
      </c>
      <c r="I4113" t="s">
        <v>153</v>
      </c>
      <c r="J4113" t="s">
        <v>438</v>
      </c>
      <c r="K4113" t="s">
        <v>131</v>
      </c>
      <c r="L4113" t="s">
        <v>1052</v>
      </c>
    </row>
    <row r="4114" spans="1:12">
      <c r="A4114" t="s">
        <v>153</v>
      </c>
      <c r="B4114" t="s">
        <v>2568</v>
      </c>
      <c r="C4114" t="s">
        <v>1301</v>
      </c>
      <c r="D4114" t="s">
        <v>1307</v>
      </c>
      <c r="E4114" s="7">
        <v>4.8735892177017303E-5</v>
      </c>
      <c r="F4114" s="9">
        <v>-4.4182840713554921</v>
      </c>
      <c r="G4114" s="9">
        <v>0.60328554252632272</v>
      </c>
      <c r="H4114" s="7">
        <v>6.8051059573509404E-3</v>
      </c>
      <c r="I4114" t="s">
        <v>153</v>
      </c>
      <c r="J4114" t="s">
        <v>438</v>
      </c>
      <c r="K4114" t="s">
        <v>131</v>
      </c>
      <c r="L4114" t="s">
        <v>1052</v>
      </c>
    </row>
    <row r="4115" spans="1:12">
      <c r="A4115" t="s">
        <v>153</v>
      </c>
      <c r="B4115" t="s">
        <v>2569</v>
      </c>
      <c r="C4115" t="s">
        <v>1301</v>
      </c>
      <c r="D4115" t="s">
        <v>1307</v>
      </c>
      <c r="E4115" s="7">
        <v>8.5528351075927995E-6</v>
      </c>
      <c r="F4115" s="9">
        <v>-4.425363479420775</v>
      </c>
      <c r="G4115" s="9">
        <v>0.66964680396269449</v>
      </c>
      <c r="H4115" s="7">
        <v>1.01492898975766E-2</v>
      </c>
      <c r="I4115" t="s">
        <v>153</v>
      </c>
      <c r="J4115" t="s">
        <v>438</v>
      </c>
      <c r="K4115" t="s">
        <v>131</v>
      </c>
      <c r="L4115" t="s">
        <v>1052</v>
      </c>
    </row>
    <row r="4116" spans="1:12" hidden="1">
      <c r="A4116" t="s">
        <v>153</v>
      </c>
      <c r="B4116" t="s">
        <v>2570</v>
      </c>
      <c r="C4116" t="s">
        <v>1301</v>
      </c>
      <c r="D4116" t="s">
        <v>1307</v>
      </c>
      <c r="E4116" s="7">
        <v>1.06606556292302E-5</v>
      </c>
      <c r="F4116" s="9">
        <v>9.8384068874636833E-3</v>
      </c>
      <c r="G4116" s="9">
        <v>0.82673713853926867</v>
      </c>
      <c r="H4116" s="7">
        <v>0.91313235667406101</v>
      </c>
      <c r="I4116" t="s">
        <v>153</v>
      </c>
      <c r="J4116" t="s">
        <v>438</v>
      </c>
      <c r="K4116" t="s">
        <v>131</v>
      </c>
      <c r="L4116" t="s">
        <v>1052</v>
      </c>
    </row>
    <row r="4117" spans="1:12">
      <c r="A4117" t="s">
        <v>153</v>
      </c>
      <c r="B4117" t="s">
        <v>2571</v>
      </c>
      <c r="C4117" t="s">
        <v>2572</v>
      </c>
      <c r="D4117" t="s">
        <v>1297</v>
      </c>
      <c r="E4117" s="7">
        <v>9.60298036021567E-6</v>
      </c>
      <c r="F4117" s="9">
        <v>-4.5530640822922974</v>
      </c>
      <c r="G4117" s="9">
        <v>0.83976407287296639</v>
      </c>
      <c r="H4117" s="7">
        <v>1.98864240990097E-2</v>
      </c>
      <c r="I4117" t="s">
        <v>153</v>
      </c>
      <c r="J4117" t="s">
        <v>438</v>
      </c>
      <c r="K4117" t="s">
        <v>131</v>
      </c>
      <c r="L4117" t="s">
        <v>1052</v>
      </c>
    </row>
    <row r="4118" spans="1:12" hidden="1">
      <c r="A4118" t="s">
        <v>153</v>
      </c>
      <c r="B4118" t="s">
        <v>2573</v>
      </c>
      <c r="C4118" t="s">
        <v>1418</v>
      </c>
      <c r="D4118" t="s">
        <v>1297</v>
      </c>
      <c r="E4118" s="7">
        <v>1.8116122704529399E-5</v>
      </c>
      <c r="F4118" s="9">
        <v>-3.2094307410655547E-2</v>
      </c>
      <c r="G4118" s="9">
        <v>0.66589372502494371</v>
      </c>
      <c r="H4118" s="7">
        <v>0.82623025781138404</v>
      </c>
      <c r="I4118" t="s">
        <v>153</v>
      </c>
      <c r="J4118" t="s">
        <v>438</v>
      </c>
      <c r="K4118" t="s">
        <v>131</v>
      </c>
      <c r="L4118" t="s">
        <v>1052</v>
      </c>
    </row>
    <row r="4119" spans="1:12" hidden="1">
      <c r="A4119" t="s">
        <v>153</v>
      </c>
      <c r="B4119" t="s">
        <v>2574</v>
      </c>
      <c r="C4119" t="s">
        <v>1301</v>
      </c>
      <c r="D4119" t="s">
        <v>1307</v>
      </c>
      <c r="E4119" s="7">
        <v>5.0324013924743799E-5</v>
      </c>
      <c r="F4119" s="9">
        <v>-0.10716659380206171</v>
      </c>
      <c r="G4119" s="9">
        <v>0.82652814187267221</v>
      </c>
      <c r="H4119" s="7">
        <v>0.718786136206777</v>
      </c>
      <c r="I4119" t="s">
        <v>153</v>
      </c>
      <c r="J4119" t="s">
        <v>438</v>
      </c>
      <c r="K4119" t="s">
        <v>131</v>
      </c>
      <c r="L4119" t="s">
        <v>1052</v>
      </c>
    </row>
    <row r="4120" spans="1:12" hidden="1">
      <c r="A4120" t="s">
        <v>153</v>
      </c>
      <c r="B4120" t="s">
        <v>2575</v>
      </c>
      <c r="C4120" t="s">
        <v>1301</v>
      </c>
      <c r="D4120" t="s">
        <v>1307</v>
      </c>
      <c r="E4120" s="7">
        <v>1.49660982661343E-5</v>
      </c>
      <c r="F4120" s="9">
        <v>1.187258226086257</v>
      </c>
      <c r="G4120" s="9">
        <v>0.68488410227716279</v>
      </c>
      <c r="H4120" s="7">
        <v>0.187962368187607</v>
      </c>
      <c r="I4120" t="s">
        <v>153</v>
      </c>
      <c r="J4120" t="s">
        <v>438</v>
      </c>
      <c r="K4120" t="s">
        <v>131</v>
      </c>
      <c r="L4120" t="s">
        <v>1052</v>
      </c>
    </row>
    <row r="4121" spans="1:12" hidden="1">
      <c r="A4121" t="s">
        <v>153</v>
      </c>
      <c r="B4121" t="s">
        <v>2576</v>
      </c>
      <c r="C4121" t="s">
        <v>1296</v>
      </c>
      <c r="D4121" t="s">
        <v>1299</v>
      </c>
      <c r="E4121" s="7">
        <v>1.51037788149731E-5</v>
      </c>
      <c r="F4121" s="9">
        <v>-0.98003876396297729</v>
      </c>
      <c r="G4121" s="9">
        <v>0.79995648355091009</v>
      </c>
      <c r="H4121" s="7">
        <v>0.26835914330481198</v>
      </c>
      <c r="I4121" t="s">
        <v>153</v>
      </c>
      <c r="J4121" t="s">
        <v>438</v>
      </c>
      <c r="K4121" t="s">
        <v>131</v>
      </c>
      <c r="L4121" t="s">
        <v>1052</v>
      </c>
    </row>
    <row r="4122" spans="1:12" hidden="1">
      <c r="A4122" t="s">
        <v>153</v>
      </c>
      <c r="B4122" t="s">
        <v>2577</v>
      </c>
      <c r="C4122" t="s">
        <v>2578</v>
      </c>
      <c r="D4122" t="s">
        <v>1297</v>
      </c>
      <c r="E4122" s="7">
        <v>2.9754148272339099E-5</v>
      </c>
      <c r="F4122" s="9">
        <v>3.9563670498179021E-2</v>
      </c>
      <c r="G4122" s="9">
        <v>0.79129427586584489</v>
      </c>
      <c r="H4122" s="7">
        <v>0.82306556800345398</v>
      </c>
      <c r="I4122" t="s">
        <v>153</v>
      </c>
      <c r="J4122" t="s">
        <v>438</v>
      </c>
      <c r="K4122" t="s">
        <v>131</v>
      </c>
      <c r="L4122" t="s">
        <v>1052</v>
      </c>
    </row>
    <row r="4123" spans="1:12" hidden="1">
      <c r="A4123" t="s">
        <v>153</v>
      </c>
      <c r="B4123" t="s">
        <v>2579</v>
      </c>
      <c r="C4123" t="s">
        <v>1301</v>
      </c>
      <c r="D4123" t="s">
        <v>1307</v>
      </c>
      <c r="E4123" s="7">
        <v>4.54967518055638E-5</v>
      </c>
      <c r="F4123" s="9">
        <v>-0.55043878029780335</v>
      </c>
      <c r="G4123" s="9">
        <v>0.61007621165924575</v>
      </c>
      <c r="H4123" s="7">
        <v>0.34218020721805897</v>
      </c>
      <c r="I4123" t="s">
        <v>153</v>
      </c>
      <c r="J4123" t="s">
        <v>438</v>
      </c>
      <c r="K4123" t="s">
        <v>131</v>
      </c>
      <c r="L4123" t="s">
        <v>1052</v>
      </c>
    </row>
    <row r="4124" spans="1:12" hidden="1">
      <c r="A4124" t="s">
        <v>153</v>
      </c>
      <c r="B4124" t="s">
        <v>2580</v>
      </c>
      <c r="C4124" t="s">
        <v>1307</v>
      </c>
      <c r="D4124" t="s">
        <v>1297</v>
      </c>
      <c r="E4124" s="7">
        <v>1.18831062771407E-6</v>
      </c>
      <c r="F4124" s="9">
        <v>-1.9106371844554744</v>
      </c>
      <c r="G4124" s="9">
        <v>0.8388653664240634</v>
      </c>
      <c r="H4124" s="7">
        <v>0.131251067955169</v>
      </c>
      <c r="I4124" t="s">
        <v>153</v>
      </c>
      <c r="J4124" t="s">
        <v>438</v>
      </c>
      <c r="K4124" t="s">
        <v>131</v>
      </c>
      <c r="L4124" t="s">
        <v>1052</v>
      </c>
    </row>
    <row r="4125" spans="1:12">
      <c r="A4125" t="s">
        <v>153</v>
      </c>
      <c r="B4125" t="s">
        <v>2581</v>
      </c>
      <c r="C4125" t="s">
        <v>2582</v>
      </c>
      <c r="D4125" t="s">
        <v>1297</v>
      </c>
      <c r="E4125" s="7">
        <v>1.10693292072961E-5</v>
      </c>
      <c r="F4125" s="9">
        <v>-3.3113552528152965</v>
      </c>
      <c r="G4125" s="9">
        <v>0.82453933487810716</v>
      </c>
      <c r="H4125" s="7">
        <v>4.5070316775850099E-2</v>
      </c>
      <c r="I4125" t="s">
        <v>153</v>
      </c>
      <c r="J4125" t="s">
        <v>438</v>
      </c>
      <c r="K4125" t="s">
        <v>131</v>
      </c>
      <c r="L4125" t="s">
        <v>1052</v>
      </c>
    </row>
    <row r="4126" spans="1:12" hidden="1">
      <c r="A4126" t="s">
        <v>153</v>
      </c>
      <c r="B4126" t="s">
        <v>2583</v>
      </c>
      <c r="C4126" t="s">
        <v>1301</v>
      </c>
      <c r="D4126" t="s">
        <v>1307</v>
      </c>
      <c r="E4126" s="7">
        <v>5.66631420084637E-5</v>
      </c>
      <c r="F4126" s="9">
        <v>-4.8017027897063289E-2</v>
      </c>
      <c r="G4126" s="9">
        <v>0.57530574464611661</v>
      </c>
      <c r="H4126" s="7">
        <v>0.77265752681924704</v>
      </c>
      <c r="I4126" t="s">
        <v>153</v>
      </c>
      <c r="J4126" t="s">
        <v>438</v>
      </c>
      <c r="K4126" t="s">
        <v>131</v>
      </c>
      <c r="L4126" t="s">
        <v>1052</v>
      </c>
    </row>
    <row r="4127" spans="1:12" hidden="1">
      <c r="A4127" t="s">
        <v>153</v>
      </c>
      <c r="B4127" t="s">
        <v>2584</v>
      </c>
      <c r="C4127" t="s">
        <v>1296</v>
      </c>
      <c r="D4127" t="s">
        <v>1307</v>
      </c>
      <c r="E4127" s="7">
        <v>1.4469514625276001E-6</v>
      </c>
      <c r="F4127" s="9">
        <v>-0.73843808601957162</v>
      </c>
      <c r="G4127" s="9">
        <v>0.81166531751093329</v>
      </c>
      <c r="H4127" s="7">
        <v>0.34017240116244701</v>
      </c>
      <c r="I4127" t="s">
        <v>153</v>
      </c>
      <c r="J4127" t="s">
        <v>438</v>
      </c>
      <c r="K4127" t="s">
        <v>131</v>
      </c>
      <c r="L4127" t="s">
        <v>1052</v>
      </c>
    </row>
    <row r="4128" spans="1:12" hidden="1">
      <c r="A4128" t="s">
        <v>153</v>
      </c>
      <c r="B4128" t="s">
        <v>2585</v>
      </c>
      <c r="C4128" t="s">
        <v>1296</v>
      </c>
      <c r="D4128" t="s">
        <v>1307</v>
      </c>
      <c r="E4128" s="7">
        <v>9.9029706063500306E-6</v>
      </c>
      <c r="F4128" s="9">
        <v>-1.2079366841053956</v>
      </c>
      <c r="G4128" s="9">
        <v>0.82763706729834852</v>
      </c>
      <c r="H4128" s="7">
        <v>0.22700961879939299</v>
      </c>
      <c r="I4128" t="s">
        <v>153</v>
      </c>
      <c r="J4128" t="s">
        <v>438</v>
      </c>
      <c r="K4128" t="s">
        <v>131</v>
      </c>
      <c r="L4128" t="s">
        <v>1052</v>
      </c>
    </row>
    <row r="4129" spans="1:12" hidden="1">
      <c r="A4129" t="s">
        <v>153</v>
      </c>
      <c r="B4129" t="s">
        <v>2586</v>
      </c>
      <c r="C4129" t="s">
        <v>1452</v>
      </c>
      <c r="D4129" t="s">
        <v>1307</v>
      </c>
      <c r="E4129" s="7">
        <v>2.38847607418856E-5</v>
      </c>
      <c r="F4129" s="9">
        <v>1.2532994435999192</v>
      </c>
      <c r="G4129" s="9">
        <v>0.79086109886142342</v>
      </c>
      <c r="H4129" s="7">
        <v>0.20808102709455301</v>
      </c>
      <c r="I4129" t="s">
        <v>153</v>
      </c>
      <c r="J4129" t="s">
        <v>438</v>
      </c>
      <c r="K4129" t="s">
        <v>131</v>
      </c>
      <c r="L4129" t="s">
        <v>1052</v>
      </c>
    </row>
    <row r="4130" spans="1:12">
      <c r="A4130" t="s">
        <v>153</v>
      </c>
      <c r="B4130" t="s">
        <v>2587</v>
      </c>
      <c r="C4130" t="s">
        <v>2400</v>
      </c>
      <c r="D4130" t="s">
        <v>1307</v>
      </c>
      <c r="E4130" s="7">
        <v>2.1002807796113501E-5</v>
      </c>
      <c r="F4130" s="9">
        <v>-10.651942022657769</v>
      </c>
      <c r="G4130" s="9">
        <v>0.56864216223216313</v>
      </c>
      <c r="H4130" s="7">
        <v>1.50417637642542E-5</v>
      </c>
      <c r="I4130" t="s">
        <v>153</v>
      </c>
      <c r="J4130" t="s">
        <v>438</v>
      </c>
      <c r="K4130" t="s">
        <v>131</v>
      </c>
      <c r="L4130" t="s">
        <v>1052</v>
      </c>
    </row>
    <row r="4131" spans="1:12" hidden="1">
      <c r="A4131" t="s">
        <v>153</v>
      </c>
      <c r="B4131" t="s">
        <v>2588</v>
      </c>
      <c r="C4131" t="s">
        <v>2589</v>
      </c>
      <c r="D4131" t="s">
        <v>1297</v>
      </c>
      <c r="E4131" s="7">
        <v>8.0485598026844102E-6</v>
      </c>
      <c r="F4131" s="9">
        <v>3.4965508220024906E-3</v>
      </c>
      <c r="G4131" s="9">
        <v>0.83944446487222213</v>
      </c>
      <c r="H4131" s="7">
        <v>0.94854085249181097</v>
      </c>
      <c r="I4131" t="s">
        <v>153</v>
      </c>
      <c r="J4131" t="s">
        <v>438</v>
      </c>
      <c r="K4131" t="s">
        <v>131</v>
      </c>
      <c r="L4131" t="s">
        <v>1052</v>
      </c>
    </row>
    <row r="4132" spans="1:12" hidden="1">
      <c r="A4132" t="s">
        <v>153</v>
      </c>
      <c r="B4132" t="s">
        <v>2590</v>
      </c>
      <c r="C4132" t="s">
        <v>2591</v>
      </c>
      <c r="D4132" t="s">
        <v>1297</v>
      </c>
      <c r="E4132" s="7">
        <v>1.99676732230005E-5</v>
      </c>
      <c r="F4132" s="9">
        <v>-4.5955121938620256E-4</v>
      </c>
      <c r="G4132" s="9">
        <v>0.69179847155629681</v>
      </c>
      <c r="H4132" s="7">
        <v>0.97943782062564899</v>
      </c>
      <c r="I4132" t="s">
        <v>153</v>
      </c>
      <c r="J4132" t="s">
        <v>438</v>
      </c>
      <c r="K4132" t="s">
        <v>131</v>
      </c>
      <c r="L4132" t="s">
        <v>1052</v>
      </c>
    </row>
    <row r="4133" spans="1:12" hidden="1">
      <c r="A4133" t="s">
        <v>153</v>
      </c>
      <c r="B4133" t="s">
        <v>2592</v>
      </c>
      <c r="C4133" t="s">
        <v>1297</v>
      </c>
      <c r="D4133" t="s">
        <v>1307</v>
      </c>
      <c r="E4133" s="7">
        <v>2.3763361538259999E-5</v>
      </c>
      <c r="F4133" s="9">
        <v>-2.3616849972431906</v>
      </c>
      <c r="G4133" s="9">
        <v>0.79086109886142342</v>
      </c>
      <c r="H4133" s="7">
        <v>8.3975997866331295E-2</v>
      </c>
      <c r="I4133" t="s">
        <v>153</v>
      </c>
      <c r="J4133" t="s">
        <v>438</v>
      </c>
      <c r="K4133" t="s">
        <v>131</v>
      </c>
      <c r="L4133" t="s">
        <v>1052</v>
      </c>
    </row>
    <row r="4134" spans="1:12">
      <c r="A4134" t="s">
        <v>153</v>
      </c>
      <c r="B4134" t="s">
        <v>2593</v>
      </c>
      <c r="C4134" t="s">
        <v>1301</v>
      </c>
      <c r="D4134" t="s">
        <v>1307</v>
      </c>
      <c r="E4134" s="7">
        <v>1.8992242346835901E-5</v>
      </c>
      <c r="F4134" s="9">
        <v>-4.4683473096300572</v>
      </c>
      <c r="G4134" s="9">
        <v>0.81112845142024548</v>
      </c>
      <c r="H4134" s="7">
        <v>1.8920985689330299E-2</v>
      </c>
      <c r="I4134" t="s">
        <v>153</v>
      </c>
      <c r="J4134" t="s">
        <v>438</v>
      </c>
      <c r="K4134" t="s">
        <v>131</v>
      </c>
      <c r="L4134" t="s">
        <v>1052</v>
      </c>
    </row>
    <row r="4135" spans="1:12">
      <c r="A4135" t="s">
        <v>153</v>
      </c>
      <c r="B4135" t="s">
        <v>2594</v>
      </c>
      <c r="C4135" t="s">
        <v>1307</v>
      </c>
      <c r="D4135" t="s">
        <v>1296</v>
      </c>
      <c r="E4135" s="7">
        <v>1.59488973662629E-6</v>
      </c>
      <c r="F4135" s="9">
        <v>-5.4836788045499212</v>
      </c>
      <c r="G4135" s="9">
        <v>0.83912817580183996</v>
      </c>
      <c r="H4135" s="7">
        <v>1.0577391274700801E-2</v>
      </c>
      <c r="I4135" t="s">
        <v>153</v>
      </c>
      <c r="J4135" t="s">
        <v>438</v>
      </c>
      <c r="K4135" t="s">
        <v>131</v>
      </c>
      <c r="L4135" t="s">
        <v>1052</v>
      </c>
    </row>
    <row r="4136" spans="1:12" hidden="1">
      <c r="A4136" t="s">
        <v>153</v>
      </c>
      <c r="B4136" t="s">
        <v>2595</v>
      </c>
      <c r="C4136" t="s">
        <v>1301</v>
      </c>
      <c r="D4136" t="s">
        <v>1307</v>
      </c>
      <c r="E4136" s="7">
        <v>9.4650361564381205E-6</v>
      </c>
      <c r="F4136" s="9">
        <v>5.5979453458091435E-3</v>
      </c>
      <c r="G4136" s="9">
        <v>0.80017669852470541</v>
      </c>
      <c r="H4136" s="7">
        <v>0.93334153704286404</v>
      </c>
      <c r="I4136" t="s">
        <v>153</v>
      </c>
      <c r="J4136" t="s">
        <v>438</v>
      </c>
      <c r="K4136" t="s">
        <v>131</v>
      </c>
      <c r="L4136" t="s">
        <v>1052</v>
      </c>
    </row>
    <row r="4137" spans="1:12" hidden="1">
      <c r="A4137" t="s">
        <v>153</v>
      </c>
      <c r="B4137" t="s">
        <v>2596</v>
      </c>
      <c r="C4137" t="s">
        <v>1307</v>
      </c>
      <c r="D4137" t="s">
        <v>1297</v>
      </c>
      <c r="E4137" s="7">
        <v>1.16111652965492E-5</v>
      </c>
      <c r="F4137" s="9">
        <v>-0.47177129884132507</v>
      </c>
      <c r="G4137" s="9">
        <v>0.79943483945169591</v>
      </c>
      <c r="H4137" s="7">
        <v>0.44236845779058898</v>
      </c>
      <c r="I4137" t="s">
        <v>153</v>
      </c>
      <c r="J4137" t="s">
        <v>438</v>
      </c>
      <c r="K4137" t="s">
        <v>131</v>
      </c>
      <c r="L4137" t="s">
        <v>1052</v>
      </c>
    </row>
    <row r="4138" spans="1:12" hidden="1">
      <c r="A4138" t="s">
        <v>153</v>
      </c>
      <c r="B4138" t="s">
        <v>2597</v>
      </c>
      <c r="C4138" t="s">
        <v>1297</v>
      </c>
      <c r="D4138" t="s">
        <v>1296</v>
      </c>
      <c r="E4138" s="7">
        <v>3.2263051737983302E-5</v>
      </c>
      <c r="F4138" s="9">
        <v>0.30485901418898137</v>
      </c>
      <c r="G4138" s="9">
        <v>0.63958703173382936</v>
      </c>
      <c r="H4138" s="7">
        <v>0.48994376306489801</v>
      </c>
      <c r="I4138" t="s">
        <v>153</v>
      </c>
      <c r="J4138" t="s">
        <v>438</v>
      </c>
      <c r="K4138" t="s">
        <v>131</v>
      </c>
      <c r="L4138" t="s">
        <v>1052</v>
      </c>
    </row>
    <row r="4139" spans="1:12" hidden="1">
      <c r="A4139" t="s">
        <v>153</v>
      </c>
      <c r="B4139" t="s">
        <v>2598</v>
      </c>
      <c r="C4139" t="s">
        <v>1307</v>
      </c>
      <c r="D4139" t="s">
        <v>1301</v>
      </c>
      <c r="E4139" s="7">
        <v>1.04257788642882E-5</v>
      </c>
      <c r="F4139" s="9">
        <v>-3.9990407871137008E-2</v>
      </c>
      <c r="G4139" s="9">
        <v>0.80170527698765115</v>
      </c>
      <c r="H4139" s="7">
        <v>0.82326928345708195</v>
      </c>
      <c r="I4139" t="s">
        <v>153</v>
      </c>
      <c r="J4139" t="s">
        <v>438</v>
      </c>
      <c r="K4139" t="s">
        <v>131</v>
      </c>
      <c r="L4139" t="s">
        <v>1052</v>
      </c>
    </row>
    <row r="4140" spans="1:12" hidden="1">
      <c r="A4140" t="s">
        <v>153</v>
      </c>
      <c r="B4140" t="s">
        <v>2599</v>
      </c>
      <c r="C4140" t="s">
        <v>1301</v>
      </c>
      <c r="D4140" t="s">
        <v>1307</v>
      </c>
      <c r="E4140" s="7">
        <v>8.2928540358711904E-6</v>
      </c>
      <c r="F4140" s="9">
        <v>-0.83968940768753275</v>
      </c>
      <c r="G4140" s="9">
        <v>0.82783555977810463</v>
      </c>
      <c r="H4140" s="7">
        <v>0.31387033868946101</v>
      </c>
      <c r="I4140" t="s">
        <v>153</v>
      </c>
      <c r="J4140" t="s">
        <v>438</v>
      </c>
      <c r="K4140" t="s">
        <v>131</v>
      </c>
      <c r="L4140" t="s">
        <v>1052</v>
      </c>
    </row>
    <row r="4141" spans="1:12" hidden="1">
      <c r="A4141" t="s">
        <v>153</v>
      </c>
      <c r="B4141" t="s">
        <v>2600</v>
      </c>
      <c r="C4141" t="s">
        <v>1301</v>
      </c>
      <c r="D4141" t="s">
        <v>1307</v>
      </c>
      <c r="E4141" s="7">
        <v>4.51221635711105E-5</v>
      </c>
      <c r="F4141" s="9">
        <v>3.9771239188899833E-2</v>
      </c>
      <c r="G4141" s="9">
        <v>0.79402598905474731</v>
      </c>
      <c r="H4141" s="7">
        <v>0.82291007463852195</v>
      </c>
      <c r="I4141" t="s">
        <v>153</v>
      </c>
      <c r="J4141" t="s">
        <v>438</v>
      </c>
      <c r="K4141" t="s">
        <v>131</v>
      </c>
      <c r="L4141" t="s">
        <v>1052</v>
      </c>
    </row>
    <row r="4142" spans="1:12">
      <c r="A4142" t="s">
        <v>153</v>
      </c>
      <c r="B4142" t="s">
        <v>2601</v>
      </c>
      <c r="C4142" t="s">
        <v>1296</v>
      </c>
      <c r="D4142" t="s">
        <v>1297</v>
      </c>
      <c r="E4142" s="7">
        <v>9.6844660777790499E-7</v>
      </c>
      <c r="F4142" s="9">
        <v>-3.7489241277291483</v>
      </c>
      <c r="G4142" s="9">
        <v>0.83865293718063183</v>
      </c>
      <c r="H4142" s="7">
        <v>3.4491489282365201E-2</v>
      </c>
      <c r="I4142" t="s">
        <v>153</v>
      </c>
      <c r="J4142" t="s">
        <v>438</v>
      </c>
      <c r="K4142" t="s">
        <v>131</v>
      </c>
      <c r="L4142" t="s">
        <v>1052</v>
      </c>
    </row>
    <row r="4143" spans="1:12" hidden="1">
      <c r="A4143" t="s">
        <v>153</v>
      </c>
      <c r="B4143" t="s">
        <v>2602</v>
      </c>
      <c r="C4143" t="s">
        <v>1296</v>
      </c>
      <c r="D4143" t="s">
        <v>1307</v>
      </c>
      <c r="E4143" s="7">
        <v>2.0465156558798601E-5</v>
      </c>
      <c r="F4143" s="9">
        <v>-1.3727708664278397</v>
      </c>
      <c r="G4143" s="9">
        <v>0.82876469873845859</v>
      </c>
      <c r="H4143" s="7">
        <v>0.19808927033349</v>
      </c>
      <c r="I4143" t="s">
        <v>153</v>
      </c>
      <c r="J4143" t="s">
        <v>438</v>
      </c>
      <c r="K4143" t="s">
        <v>131</v>
      </c>
      <c r="L4143" t="s">
        <v>1052</v>
      </c>
    </row>
    <row r="4144" spans="1:12" hidden="1">
      <c r="A4144" t="s">
        <v>153</v>
      </c>
      <c r="B4144" t="s">
        <v>2603</v>
      </c>
      <c r="C4144" t="s">
        <v>1297</v>
      </c>
      <c r="D4144" t="s">
        <v>1296</v>
      </c>
      <c r="E4144" s="7">
        <v>9.4683221522275608E-6</v>
      </c>
      <c r="F4144" s="9">
        <v>-0.70039876529415546</v>
      </c>
      <c r="G4144" s="9">
        <v>0.80431758302203626</v>
      </c>
      <c r="H4144" s="7">
        <v>0.35073426910630601</v>
      </c>
      <c r="I4144" t="s">
        <v>153</v>
      </c>
      <c r="J4144" t="s">
        <v>438</v>
      </c>
      <c r="K4144" t="s">
        <v>131</v>
      </c>
      <c r="L4144" t="s">
        <v>1052</v>
      </c>
    </row>
    <row r="4145" spans="1:12" hidden="1">
      <c r="A4145" t="s">
        <v>153</v>
      </c>
      <c r="B4145" t="s">
        <v>2604</v>
      </c>
      <c r="C4145" t="s">
        <v>1296</v>
      </c>
      <c r="D4145" t="s">
        <v>1301</v>
      </c>
      <c r="E4145" s="7">
        <v>3.1898236264449897E-5</v>
      </c>
      <c r="F4145" s="9">
        <v>-2.8632794398795895</v>
      </c>
      <c r="G4145" s="9">
        <v>0.8104781626935782</v>
      </c>
      <c r="H4145" s="7">
        <v>6.01651089644041E-2</v>
      </c>
      <c r="I4145" t="s">
        <v>153</v>
      </c>
      <c r="J4145" t="s">
        <v>438</v>
      </c>
      <c r="K4145" t="s">
        <v>131</v>
      </c>
      <c r="L4145" t="s">
        <v>1052</v>
      </c>
    </row>
    <row r="4146" spans="1:12">
      <c r="A4146" t="s">
        <v>153</v>
      </c>
      <c r="B4146" t="s">
        <v>2605</v>
      </c>
      <c r="C4146" t="s">
        <v>1302</v>
      </c>
      <c r="D4146" t="s">
        <v>1301</v>
      </c>
      <c r="E4146" s="7">
        <v>1.3098263170303601E-5</v>
      </c>
      <c r="F4146" s="9">
        <v>-3.1444096930626104</v>
      </c>
      <c r="G4146" s="9">
        <v>0.79101448590181944</v>
      </c>
      <c r="H4146" s="7">
        <v>4.6176047172984097E-2</v>
      </c>
      <c r="I4146" t="s">
        <v>153</v>
      </c>
      <c r="J4146" t="s">
        <v>438</v>
      </c>
      <c r="K4146" t="s">
        <v>131</v>
      </c>
      <c r="L4146" t="s">
        <v>1052</v>
      </c>
    </row>
    <row r="4147" spans="1:12">
      <c r="A4147" t="s">
        <v>153</v>
      </c>
      <c r="B4147" t="s">
        <v>2606</v>
      </c>
      <c r="C4147" t="s">
        <v>1301</v>
      </c>
      <c r="D4147" t="s">
        <v>1307</v>
      </c>
      <c r="E4147" s="7">
        <v>3.4934174178464703E-5</v>
      </c>
      <c r="F4147" s="9">
        <v>-5.8976220866038842</v>
      </c>
      <c r="G4147" s="9">
        <v>0.81011106817052503</v>
      </c>
      <c r="H4147" s="7">
        <v>6.9725888675190497E-3</v>
      </c>
      <c r="I4147" t="s">
        <v>153</v>
      </c>
      <c r="J4147" t="s">
        <v>438</v>
      </c>
      <c r="K4147" t="s">
        <v>131</v>
      </c>
      <c r="L4147" t="s">
        <v>1052</v>
      </c>
    </row>
    <row r="4148" spans="1:12" hidden="1">
      <c r="A4148" t="s">
        <v>153</v>
      </c>
      <c r="B4148" t="s">
        <v>2607</v>
      </c>
      <c r="C4148" t="s">
        <v>1296</v>
      </c>
      <c r="D4148" t="s">
        <v>1297</v>
      </c>
      <c r="E4148" s="7">
        <v>1.3098263170303601E-5</v>
      </c>
      <c r="F4148" s="9">
        <v>0.15410166465738073</v>
      </c>
      <c r="G4148" s="9">
        <v>0.79016455942307195</v>
      </c>
      <c r="H4148" s="7">
        <v>0.65876703622545596</v>
      </c>
      <c r="I4148" t="s">
        <v>153</v>
      </c>
      <c r="J4148" t="s">
        <v>438</v>
      </c>
      <c r="K4148" t="s">
        <v>131</v>
      </c>
      <c r="L4148" t="s">
        <v>1052</v>
      </c>
    </row>
    <row r="4149" spans="1:12" hidden="1">
      <c r="A4149" t="s">
        <v>153</v>
      </c>
      <c r="B4149" t="s">
        <v>2608</v>
      </c>
      <c r="C4149" t="s">
        <v>2609</v>
      </c>
      <c r="D4149" t="s">
        <v>1296</v>
      </c>
      <c r="E4149" s="7">
        <v>1.50501795687752E-5</v>
      </c>
      <c r="F4149" s="9">
        <v>-0.48594102855290477</v>
      </c>
      <c r="G4149" s="9">
        <v>0.80452319399584571</v>
      </c>
      <c r="H4149" s="7">
        <v>0.437051647197368</v>
      </c>
      <c r="I4149" t="s">
        <v>153</v>
      </c>
      <c r="J4149" t="s">
        <v>438</v>
      </c>
      <c r="K4149" t="s">
        <v>131</v>
      </c>
      <c r="L4149" t="s">
        <v>1052</v>
      </c>
    </row>
    <row r="4150" spans="1:12" hidden="1">
      <c r="A4150" t="s">
        <v>153</v>
      </c>
      <c r="B4150" t="s">
        <v>2610</v>
      </c>
      <c r="C4150" t="s">
        <v>1296</v>
      </c>
      <c r="D4150" t="s">
        <v>1297</v>
      </c>
      <c r="E4150" s="7">
        <v>2.0354431681369001E-5</v>
      </c>
      <c r="F4150" s="9">
        <v>-0.23973682166309698</v>
      </c>
      <c r="G4150" s="9">
        <v>0.80049966773767256</v>
      </c>
      <c r="H4150" s="7">
        <v>0.58420610368828696</v>
      </c>
      <c r="I4150" t="s">
        <v>153</v>
      </c>
      <c r="J4150" t="s">
        <v>438</v>
      </c>
      <c r="K4150" t="s">
        <v>131</v>
      </c>
      <c r="L4150" t="s">
        <v>1052</v>
      </c>
    </row>
    <row r="4151" spans="1:12" hidden="1">
      <c r="A4151" t="s">
        <v>153</v>
      </c>
      <c r="B4151" t="s">
        <v>2611</v>
      </c>
      <c r="C4151" t="s">
        <v>1296</v>
      </c>
      <c r="D4151" t="s">
        <v>1307</v>
      </c>
      <c r="E4151" s="7">
        <v>5.7524299373903001E-5</v>
      </c>
      <c r="F4151" s="9">
        <v>-2.2818071114403558</v>
      </c>
      <c r="G4151" s="9">
        <v>0.79513718025266378</v>
      </c>
      <c r="H4151" s="7">
        <v>9.0261556338590898E-2</v>
      </c>
      <c r="I4151" t="s">
        <v>153</v>
      </c>
      <c r="J4151" t="s">
        <v>438</v>
      </c>
      <c r="K4151" t="s">
        <v>131</v>
      </c>
      <c r="L4151" t="s">
        <v>1052</v>
      </c>
    </row>
    <row r="4152" spans="1:12">
      <c r="A4152" t="s">
        <v>153</v>
      </c>
      <c r="B4152" t="s">
        <v>2612</v>
      </c>
      <c r="C4152" t="s">
        <v>1297</v>
      </c>
      <c r="D4152" t="s">
        <v>2153</v>
      </c>
      <c r="E4152" s="7">
        <v>3.08219474131008E-5</v>
      </c>
      <c r="F4152" s="9">
        <v>-2.3979239350792727</v>
      </c>
      <c r="G4152" s="9">
        <v>0.57196109332672973</v>
      </c>
      <c r="H4152" s="7">
        <v>4.06041398114362E-2</v>
      </c>
      <c r="I4152" t="s">
        <v>153</v>
      </c>
      <c r="J4152" t="s">
        <v>438</v>
      </c>
      <c r="K4152" t="s">
        <v>131</v>
      </c>
      <c r="L4152" t="s">
        <v>1052</v>
      </c>
    </row>
    <row r="4153" spans="1:12">
      <c r="A4153" t="s">
        <v>153</v>
      </c>
      <c r="B4153" t="s">
        <v>2613</v>
      </c>
      <c r="C4153" t="s">
        <v>1296</v>
      </c>
      <c r="D4153" t="s">
        <v>1297</v>
      </c>
      <c r="E4153" s="7">
        <v>2.6951250089965E-5</v>
      </c>
      <c r="F4153" s="9">
        <v>-3.1722127026902673</v>
      </c>
      <c r="G4153" s="9">
        <v>0.51330175870378913</v>
      </c>
      <c r="H4153" s="7">
        <v>1.2920116241926599E-2</v>
      </c>
      <c r="I4153" t="s">
        <v>153</v>
      </c>
      <c r="J4153" t="s">
        <v>438</v>
      </c>
      <c r="K4153" t="s">
        <v>131</v>
      </c>
      <c r="L4153" t="s">
        <v>1052</v>
      </c>
    </row>
    <row r="4154" spans="1:12" hidden="1">
      <c r="A4154" t="s">
        <v>153</v>
      </c>
      <c r="B4154" t="s">
        <v>2614</v>
      </c>
      <c r="C4154" t="s">
        <v>1296</v>
      </c>
      <c r="D4154" t="s">
        <v>1297</v>
      </c>
      <c r="E4154" s="7">
        <v>4.2573844332995598E-6</v>
      </c>
      <c r="F4154" s="9">
        <v>-0.44960229331352269</v>
      </c>
      <c r="G4154" s="9">
        <v>0.81924291714206721</v>
      </c>
      <c r="H4154" s="7">
        <v>0.45880753892595699</v>
      </c>
      <c r="I4154" t="s">
        <v>153</v>
      </c>
      <c r="J4154" t="s">
        <v>438</v>
      </c>
      <c r="K4154" t="s">
        <v>131</v>
      </c>
      <c r="L4154" t="s">
        <v>1052</v>
      </c>
    </row>
    <row r="4155" spans="1:12">
      <c r="A4155" t="s">
        <v>153</v>
      </c>
      <c r="B4155" t="s">
        <v>2615</v>
      </c>
      <c r="C4155" t="s">
        <v>1301</v>
      </c>
      <c r="D4155" t="s">
        <v>1307</v>
      </c>
      <c r="E4155" s="7">
        <v>5.8924697839502E-6</v>
      </c>
      <c r="F4155" s="9">
        <v>-8.2036505392636254</v>
      </c>
      <c r="G4155" s="9">
        <v>0.83925819531079116</v>
      </c>
      <c r="H4155" s="7">
        <v>1.7691199284297699E-3</v>
      </c>
      <c r="I4155" t="s">
        <v>153</v>
      </c>
      <c r="J4155" t="s">
        <v>438</v>
      </c>
      <c r="K4155" t="s">
        <v>131</v>
      </c>
      <c r="L4155" t="s">
        <v>1052</v>
      </c>
    </row>
    <row r="4156" spans="1:12" hidden="1">
      <c r="A4156" t="s">
        <v>153</v>
      </c>
      <c r="B4156" t="s">
        <v>2616</v>
      </c>
      <c r="C4156" t="s">
        <v>1307</v>
      </c>
      <c r="D4156" t="s">
        <v>1296</v>
      </c>
      <c r="E4156" s="7">
        <v>9.0212764458088601E-6</v>
      </c>
      <c r="F4156" s="9">
        <v>1.7870268810854797</v>
      </c>
      <c r="G4156" s="9">
        <v>0.8011647789016807</v>
      </c>
      <c r="H4156" s="7">
        <v>0.135306901583334</v>
      </c>
      <c r="I4156" t="s">
        <v>153</v>
      </c>
      <c r="J4156" t="s">
        <v>438</v>
      </c>
      <c r="K4156" t="s">
        <v>131</v>
      </c>
      <c r="L4156" t="s">
        <v>1052</v>
      </c>
    </row>
    <row r="4157" spans="1:12">
      <c r="A4157" t="s">
        <v>153</v>
      </c>
      <c r="B4157" t="s">
        <v>2617</v>
      </c>
      <c r="C4157" t="s">
        <v>1452</v>
      </c>
      <c r="D4157" t="s">
        <v>1307</v>
      </c>
      <c r="E4157" s="7">
        <v>5.2717028475624098E-5</v>
      </c>
      <c r="F4157" s="9">
        <v>-6.7891652738331922</v>
      </c>
      <c r="G4157" s="9">
        <v>0.66551832622485452</v>
      </c>
      <c r="H4157" s="7">
        <v>1.40340179088325E-3</v>
      </c>
      <c r="I4157" t="s">
        <v>153</v>
      </c>
      <c r="J4157" t="s">
        <v>438</v>
      </c>
      <c r="K4157" t="s">
        <v>131</v>
      </c>
      <c r="L4157" t="s">
        <v>1052</v>
      </c>
    </row>
    <row r="4158" spans="1:12" hidden="1">
      <c r="A4158" t="s">
        <v>153</v>
      </c>
      <c r="B4158" t="s">
        <v>2618</v>
      </c>
      <c r="C4158" t="s">
        <v>1297</v>
      </c>
      <c r="D4158" t="s">
        <v>1307</v>
      </c>
      <c r="E4158" s="7">
        <v>1.2447500630950999E-5</v>
      </c>
      <c r="F4158" s="9">
        <v>2.4657862031536966</v>
      </c>
      <c r="G4158" s="9">
        <v>0.8393232277336099</v>
      </c>
      <c r="H4158" s="7">
        <v>8.6527080177336596E-2</v>
      </c>
      <c r="I4158" t="s">
        <v>153</v>
      </c>
      <c r="J4158" t="s">
        <v>438</v>
      </c>
      <c r="K4158" t="s">
        <v>131</v>
      </c>
      <c r="L4158" t="s">
        <v>1052</v>
      </c>
    </row>
    <row r="4159" spans="1:12" hidden="1">
      <c r="A4159" t="s">
        <v>153</v>
      </c>
      <c r="B4159" t="s">
        <v>2619</v>
      </c>
      <c r="C4159" t="s">
        <v>1297</v>
      </c>
      <c r="D4159" t="s">
        <v>476</v>
      </c>
      <c r="E4159" s="7">
        <v>1.5041916714466E-5</v>
      </c>
      <c r="F4159" s="9">
        <v>-0.24550886197571925</v>
      </c>
      <c r="G4159" s="9">
        <v>0.83918135829668916</v>
      </c>
      <c r="H4159" s="7">
        <v>0.58858621940825695</v>
      </c>
      <c r="I4159" t="s">
        <v>153</v>
      </c>
      <c r="J4159" t="s">
        <v>438</v>
      </c>
      <c r="K4159" t="s">
        <v>131</v>
      </c>
      <c r="L4159" t="s">
        <v>1052</v>
      </c>
    </row>
    <row r="4160" spans="1:12">
      <c r="A4160" t="s">
        <v>153</v>
      </c>
      <c r="B4160" t="s">
        <v>2620</v>
      </c>
      <c r="C4160" t="s">
        <v>1301</v>
      </c>
      <c r="D4160" t="s">
        <v>1307</v>
      </c>
      <c r="E4160" s="7">
        <v>1.6827496236222398E-5</v>
      </c>
      <c r="F4160" s="9">
        <v>-3.8031152394183989</v>
      </c>
      <c r="G4160" s="9">
        <v>0.67066776277127216</v>
      </c>
      <c r="H4160" s="7">
        <v>1.7251164113062E-2</v>
      </c>
      <c r="I4160" t="s">
        <v>153</v>
      </c>
      <c r="J4160" t="s">
        <v>438</v>
      </c>
      <c r="K4160" t="s">
        <v>131</v>
      </c>
      <c r="L4160" t="s">
        <v>1052</v>
      </c>
    </row>
    <row r="4161" spans="1:12">
      <c r="A4161" t="s">
        <v>153</v>
      </c>
      <c r="B4161" t="s">
        <v>2621</v>
      </c>
      <c r="C4161" t="s">
        <v>1296</v>
      </c>
      <c r="D4161" t="s">
        <v>1307</v>
      </c>
      <c r="E4161" s="7">
        <v>8.5030524321340404E-5</v>
      </c>
      <c r="F4161" s="9">
        <v>-3.0322925568400736</v>
      </c>
      <c r="G4161" s="9">
        <v>0.52720374664368208</v>
      </c>
      <c r="H4161" s="7">
        <v>1.64731573086065E-2</v>
      </c>
      <c r="I4161" t="s">
        <v>153</v>
      </c>
      <c r="J4161" t="s">
        <v>438</v>
      </c>
      <c r="K4161" t="s">
        <v>131</v>
      </c>
      <c r="L4161" t="s">
        <v>1052</v>
      </c>
    </row>
    <row r="4162" spans="1:12">
      <c r="A4162" t="s">
        <v>153</v>
      </c>
      <c r="B4162" t="s">
        <v>2622</v>
      </c>
      <c r="C4162" t="s">
        <v>1307</v>
      </c>
      <c r="D4162" t="s">
        <v>1297</v>
      </c>
      <c r="E4162" s="7">
        <v>9.0710698197740993E-6</v>
      </c>
      <c r="F4162" s="9">
        <v>-4.5293049313658713</v>
      </c>
      <c r="G4162" s="9">
        <v>0.79215779859435642</v>
      </c>
      <c r="H4162" s="7">
        <v>1.67949064364264E-2</v>
      </c>
      <c r="I4162" t="s">
        <v>153</v>
      </c>
      <c r="J4162" t="s">
        <v>438</v>
      </c>
      <c r="K4162" t="s">
        <v>131</v>
      </c>
      <c r="L4162" t="s">
        <v>1052</v>
      </c>
    </row>
    <row r="4163" spans="1:12">
      <c r="A4163" t="s">
        <v>153</v>
      </c>
      <c r="B4163" t="s">
        <v>2623</v>
      </c>
      <c r="C4163" t="s">
        <v>1301</v>
      </c>
      <c r="D4163" t="s">
        <v>1307</v>
      </c>
      <c r="E4163" s="7">
        <v>2.44326748020769E-5</v>
      </c>
      <c r="F4163" s="9">
        <v>-9.5626305762814408</v>
      </c>
      <c r="G4163" s="9">
        <v>0.45976403211957845</v>
      </c>
      <c r="H4163" s="7">
        <v>5.1009679689813603E-6</v>
      </c>
      <c r="I4163" t="s">
        <v>153</v>
      </c>
      <c r="J4163" t="s">
        <v>438</v>
      </c>
      <c r="K4163" t="s">
        <v>131</v>
      </c>
      <c r="L4163" t="s">
        <v>1052</v>
      </c>
    </row>
    <row r="4164" spans="1:12">
      <c r="A4164" t="s">
        <v>153</v>
      </c>
      <c r="B4164" t="s">
        <v>2624</v>
      </c>
      <c r="C4164" t="s">
        <v>1301</v>
      </c>
      <c r="D4164" t="s">
        <v>1296</v>
      </c>
      <c r="E4164" s="7">
        <v>4.8067635436296598E-5</v>
      </c>
      <c r="F4164" s="9">
        <v>-8.0031784974692961</v>
      </c>
      <c r="G4164" s="9">
        <v>0.80081018910214963</v>
      </c>
      <c r="H4164" s="7">
        <v>1.5706371424869E-3</v>
      </c>
      <c r="I4164" t="s">
        <v>153</v>
      </c>
      <c r="J4164" t="s">
        <v>438</v>
      </c>
      <c r="K4164" t="s">
        <v>131</v>
      </c>
      <c r="L4164" t="s">
        <v>1052</v>
      </c>
    </row>
    <row r="4165" spans="1:12">
      <c r="A4165" t="s">
        <v>153</v>
      </c>
      <c r="B4165" t="s">
        <v>2625</v>
      </c>
      <c r="C4165" t="s">
        <v>1297</v>
      </c>
      <c r="D4165" t="s">
        <v>1296</v>
      </c>
      <c r="E4165" s="7">
        <v>2.2366525549796399E-5</v>
      </c>
      <c r="F4165" s="9">
        <v>-5.8236146647956044</v>
      </c>
      <c r="G4165" s="9">
        <v>0.53293399382834905</v>
      </c>
      <c r="H4165" s="7">
        <v>9.4749330490175E-4</v>
      </c>
      <c r="I4165" t="s">
        <v>153</v>
      </c>
      <c r="J4165" t="s">
        <v>438</v>
      </c>
      <c r="K4165" t="s">
        <v>131</v>
      </c>
      <c r="L4165" t="s">
        <v>1052</v>
      </c>
    </row>
    <row r="4166" spans="1:12">
      <c r="A4166" t="s">
        <v>153</v>
      </c>
      <c r="B4166" t="s">
        <v>2626</v>
      </c>
      <c r="C4166" t="s">
        <v>1301</v>
      </c>
      <c r="D4166" t="s">
        <v>1296</v>
      </c>
      <c r="E4166" s="7">
        <v>3.7882510806067103E-5</v>
      </c>
      <c r="F4166" s="9">
        <v>-6.8948449799261411</v>
      </c>
      <c r="G4166" s="9">
        <v>0.79499896829075845</v>
      </c>
      <c r="H4166" s="7">
        <v>3.2299945966749902E-3</v>
      </c>
      <c r="I4166" t="s">
        <v>153</v>
      </c>
      <c r="J4166" t="s">
        <v>438</v>
      </c>
      <c r="K4166" t="s">
        <v>131</v>
      </c>
      <c r="L4166" t="s">
        <v>1052</v>
      </c>
    </row>
    <row r="4167" spans="1:12" hidden="1">
      <c r="A4167" t="s">
        <v>153</v>
      </c>
      <c r="B4167" t="s">
        <v>2627</v>
      </c>
      <c r="C4167" t="s">
        <v>2628</v>
      </c>
      <c r="D4167" t="s">
        <v>1301</v>
      </c>
      <c r="E4167" s="7">
        <v>1.12841260754847E-5</v>
      </c>
      <c r="F4167" s="9">
        <v>1.2324035583599487E-3</v>
      </c>
      <c r="G4167" s="9">
        <v>0.83325521931794522</v>
      </c>
      <c r="H4167" s="7">
        <v>0.96932246450592496</v>
      </c>
      <c r="I4167" t="s">
        <v>153</v>
      </c>
      <c r="J4167" t="s">
        <v>438</v>
      </c>
      <c r="K4167" t="s">
        <v>131</v>
      </c>
      <c r="L4167" t="s">
        <v>1052</v>
      </c>
    </row>
    <row r="4168" spans="1:12">
      <c r="A4168" t="s">
        <v>153</v>
      </c>
      <c r="B4168" t="s">
        <v>2629</v>
      </c>
      <c r="C4168" t="s">
        <v>1301</v>
      </c>
      <c r="D4168" t="s">
        <v>1307</v>
      </c>
      <c r="E4168" s="7">
        <v>1.36561157586735E-4</v>
      </c>
      <c r="F4168" s="9">
        <v>-7.0595759035037773</v>
      </c>
      <c r="G4168" s="9">
        <v>0.80050479738659253</v>
      </c>
      <c r="H4168" s="7">
        <v>2.9812548418454098E-3</v>
      </c>
      <c r="I4168" t="s">
        <v>153</v>
      </c>
      <c r="J4168" t="s">
        <v>438</v>
      </c>
      <c r="K4168" t="s">
        <v>131</v>
      </c>
      <c r="L4168" t="s">
        <v>1052</v>
      </c>
    </row>
    <row r="4169" spans="1:12">
      <c r="A4169" t="s">
        <v>153</v>
      </c>
      <c r="B4169" t="s">
        <v>2630</v>
      </c>
      <c r="C4169" t="s">
        <v>1296</v>
      </c>
      <c r="D4169" t="s">
        <v>1297</v>
      </c>
      <c r="E4169" s="7">
        <v>1.17064558884937E-5</v>
      </c>
      <c r="F4169" s="9">
        <v>-4.7356278900637605</v>
      </c>
      <c r="G4169" s="9">
        <v>0.83042043702333257</v>
      </c>
      <c r="H4169" s="7">
        <v>1.6938961021228001E-2</v>
      </c>
      <c r="I4169" t="s">
        <v>153</v>
      </c>
      <c r="J4169" t="s">
        <v>438</v>
      </c>
      <c r="K4169" t="s">
        <v>131</v>
      </c>
      <c r="L4169" t="s">
        <v>1052</v>
      </c>
    </row>
    <row r="4170" spans="1:12" hidden="1">
      <c r="A4170" t="s">
        <v>153</v>
      </c>
      <c r="B4170" t="s">
        <v>2631</v>
      </c>
      <c r="C4170" t="s">
        <v>1307</v>
      </c>
      <c r="D4170" t="s">
        <v>1296</v>
      </c>
      <c r="E4170" s="7">
        <v>1.14121118962946E-5</v>
      </c>
      <c r="F4170" s="9">
        <v>-1.0680186090106432</v>
      </c>
      <c r="G4170" s="9">
        <v>0.8384288813003935</v>
      </c>
      <c r="H4170" s="7">
        <v>0.25904878974343598</v>
      </c>
      <c r="I4170" t="s">
        <v>153</v>
      </c>
      <c r="J4170" t="s">
        <v>438</v>
      </c>
      <c r="K4170" t="s">
        <v>131</v>
      </c>
      <c r="L4170" t="s">
        <v>1052</v>
      </c>
    </row>
    <row r="4171" spans="1:12" hidden="1">
      <c r="A4171" t="s">
        <v>153</v>
      </c>
      <c r="B4171" t="s">
        <v>2632</v>
      </c>
      <c r="C4171" t="s">
        <v>1301</v>
      </c>
      <c r="D4171" t="s">
        <v>1296</v>
      </c>
      <c r="E4171" s="7">
        <v>6.7631731947674803E-6</v>
      </c>
      <c r="F4171" s="9">
        <v>1.090373550797818E-2</v>
      </c>
      <c r="G4171" s="9">
        <v>0.80300694869812395</v>
      </c>
      <c r="H4171" s="7">
        <v>0.90723458343374896</v>
      </c>
      <c r="I4171" t="s">
        <v>153</v>
      </c>
      <c r="J4171" t="s">
        <v>438</v>
      </c>
      <c r="K4171" t="s">
        <v>131</v>
      </c>
      <c r="L4171" t="s">
        <v>1052</v>
      </c>
    </row>
    <row r="4172" spans="1:12" hidden="1">
      <c r="A4172" t="s">
        <v>153</v>
      </c>
      <c r="B4172" t="s">
        <v>2633</v>
      </c>
      <c r="C4172" t="s">
        <v>1297</v>
      </c>
      <c r="D4172" t="s">
        <v>1296</v>
      </c>
      <c r="E4172" s="7">
        <v>2.6696366128446801E-5</v>
      </c>
      <c r="F4172" s="9">
        <v>4.9851179726887448E-2</v>
      </c>
      <c r="G4172" s="9">
        <v>0.62085459850644997</v>
      </c>
      <c r="H4172" s="7">
        <v>0.77689877462525003</v>
      </c>
      <c r="I4172" t="s">
        <v>153</v>
      </c>
      <c r="J4172" t="s">
        <v>438</v>
      </c>
      <c r="K4172" t="s">
        <v>131</v>
      </c>
      <c r="L4172" t="s">
        <v>1052</v>
      </c>
    </row>
    <row r="4173" spans="1:12" hidden="1">
      <c r="A4173" t="s">
        <v>153</v>
      </c>
      <c r="B4173" t="s">
        <v>2634</v>
      </c>
      <c r="C4173" t="s">
        <v>1296</v>
      </c>
      <c r="D4173" t="s">
        <v>1307</v>
      </c>
      <c r="E4173" s="7">
        <v>2.0347604364203099E-5</v>
      </c>
      <c r="F4173" s="9">
        <v>1.2189731718685187E-2</v>
      </c>
      <c r="G4173" s="9">
        <v>0.80410693030191427</v>
      </c>
      <c r="H4173" s="7">
        <v>0.90200947797998299</v>
      </c>
      <c r="I4173" t="s">
        <v>153</v>
      </c>
      <c r="J4173" t="s">
        <v>438</v>
      </c>
      <c r="K4173" t="s">
        <v>131</v>
      </c>
      <c r="L4173" t="s">
        <v>1052</v>
      </c>
    </row>
    <row r="4174" spans="1:12" hidden="1">
      <c r="A4174" t="s">
        <v>153</v>
      </c>
      <c r="B4174" t="s">
        <v>2635</v>
      </c>
      <c r="C4174" t="s">
        <v>1307</v>
      </c>
      <c r="D4174" t="s">
        <v>1296</v>
      </c>
      <c r="E4174" s="7">
        <v>1.16111652965492E-5</v>
      </c>
      <c r="F4174" s="9">
        <v>-0.67370327705136268</v>
      </c>
      <c r="G4174" s="9">
        <v>0.81057933435168417</v>
      </c>
      <c r="H4174" s="7">
        <v>0.36194367422101698</v>
      </c>
      <c r="I4174" t="s">
        <v>153</v>
      </c>
      <c r="J4174" t="s">
        <v>438</v>
      </c>
      <c r="K4174" t="s">
        <v>131</v>
      </c>
      <c r="L4174" t="s">
        <v>1052</v>
      </c>
    </row>
    <row r="4175" spans="1:12">
      <c r="A4175" t="s">
        <v>153</v>
      </c>
      <c r="B4175" t="s">
        <v>2636</v>
      </c>
      <c r="C4175" t="s">
        <v>1297</v>
      </c>
      <c r="D4175" t="s">
        <v>1296</v>
      </c>
      <c r="E4175" s="7">
        <v>1.3098263170303601E-5</v>
      </c>
      <c r="F4175" s="9">
        <v>-5.656058015985697</v>
      </c>
      <c r="G4175" s="9">
        <v>0.79331606849545466</v>
      </c>
      <c r="H4175" s="7">
        <v>7.5819946649030804E-3</v>
      </c>
      <c r="I4175" t="s">
        <v>153</v>
      </c>
      <c r="J4175" t="s">
        <v>438</v>
      </c>
      <c r="K4175" t="s">
        <v>131</v>
      </c>
      <c r="L4175" t="s">
        <v>1052</v>
      </c>
    </row>
    <row r="4176" spans="1:12">
      <c r="A4176" t="s">
        <v>153</v>
      </c>
      <c r="B4176" t="s">
        <v>2637</v>
      </c>
      <c r="C4176" t="s">
        <v>1301</v>
      </c>
      <c r="D4176" t="s">
        <v>1307</v>
      </c>
      <c r="E4176" s="7">
        <v>1.7796412123752399E-5</v>
      </c>
      <c r="F4176" s="9">
        <v>-11.016741699007959</v>
      </c>
      <c r="G4176" s="9">
        <v>0.79111596830459507</v>
      </c>
      <c r="H4176" s="7">
        <v>1.90193313142854E-4</v>
      </c>
      <c r="I4176" t="s">
        <v>153</v>
      </c>
      <c r="J4176" t="s">
        <v>438</v>
      </c>
      <c r="K4176" t="s">
        <v>131</v>
      </c>
      <c r="L4176" t="s">
        <v>1052</v>
      </c>
    </row>
    <row r="4177" spans="1:12" hidden="1">
      <c r="A4177" t="s">
        <v>153</v>
      </c>
      <c r="B4177" t="s">
        <v>2638</v>
      </c>
      <c r="C4177" t="s">
        <v>1296</v>
      </c>
      <c r="D4177" t="s">
        <v>1297</v>
      </c>
      <c r="E4177" s="7">
        <v>1.57323305739659E-5</v>
      </c>
      <c r="F4177" s="9">
        <v>-1.2745251706344318</v>
      </c>
      <c r="G4177" s="9">
        <v>0.79130914027202393</v>
      </c>
      <c r="H4177" s="7">
        <v>0.20439990512619099</v>
      </c>
      <c r="I4177" t="s">
        <v>153</v>
      </c>
      <c r="J4177" t="s">
        <v>438</v>
      </c>
      <c r="K4177" t="s">
        <v>131</v>
      </c>
      <c r="L4177" t="s">
        <v>1052</v>
      </c>
    </row>
    <row r="4178" spans="1:12">
      <c r="A4178" t="s">
        <v>153</v>
      </c>
      <c r="B4178" t="s">
        <v>2639</v>
      </c>
      <c r="C4178" t="s">
        <v>1297</v>
      </c>
      <c r="D4178" t="s">
        <v>1307</v>
      </c>
      <c r="E4178" s="7">
        <v>2.2296567167603499E-5</v>
      </c>
      <c r="F4178" s="9">
        <v>-4.2748822506159394</v>
      </c>
      <c r="G4178" s="9">
        <v>0.71243614464970162</v>
      </c>
      <c r="H4178" s="7">
        <v>1.43028582715857E-2</v>
      </c>
      <c r="I4178" t="s">
        <v>153</v>
      </c>
      <c r="J4178" t="s">
        <v>438</v>
      </c>
      <c r="K4178" t="s">
        <v>131</v>
      </c>
      <c r="L4178" t="s">
        <v>1052</v>
      </c>
    </row>
    <row r="4179" spans="1:12">
      <c r="A4179" t="s">
        <v>153</v>
      </c>
      <c r="B4179" t="s">
        <v>2640</v>
      </c>
      <c r="C4179" t="s">
        <v>1296</v>
      </c>
      <c r="D4179" t="s">
        <v>1307</v>
      </c>
      <c r="E4179" s="7">
        <v>1.05741022607602E-4</v>
      </c>
      <c r="F4179" s="9">
        <v>-5.0648079247712143</v>
      </c>
      <c r="G4179" s="9">
        <v>0.60147399886202535</v>
      </c>
      <c r="H4179" s="7">
        <v>3.7098114278390098E-3</v>
      </c>
      <c r="I4179" t="s">
        <v>153</v>
      </c>
      <c r="J4179" t="s">
        <v>438</v>
      </c>
      <c r="K4179" t="s">
        <v>131</v>
      </c>
      <c r="L4179" t="s">
        <v>1052</v>
      </c>
    </row>
    <row r="4180" spans="1:12" hidden="1">
      <c r="A4180" t="s">
        <v>153</v>
      </c>
      <c r="B4180" t="s">
        <v>2641</v>
      </c>
      <c r="C4180" t="s">
        <v>1296</v>
      </c>
      <c r="D4180" t="s">
        <v>1297</v>
      </c>
      <c r="E4180" s="7">
        <v>7.1094095535150099E-6</v>
      </c>
      <c r="F4180" s="9">
        <v>-1.0759095227290782</v>
      </c>
      <c r="G4180" s="9">
        <v>0.68030044347956797</v>
      </c>
      <c r="H4180" s="7">
        <v>0.20854172371961799</v>
      </c>
      <c r="I4180" t="s">
        <v>153</v>
      </c>
      <c r="J4180" t="s">
        <v>438</v>
      </c>
      <c r="K4180" t="s">
        <v>131</v>
      </c>
      <c r="L4180" t="s">
        <v>1052</v>
      </c>
    </row>
    <row r="4181" spans="1:12" hidden="1">
      <c r="A4181" t="s">
        <v>153</v>
      </c>
      <c r="B4181" t="s">
        <v>2642</v>
      </c>
      <c r="C4181" t="s">
        <v>1296</v>
      </c>
      <c r="D4181" t="s">
        <v>1297</v>
      </c>
      <c r="E4181" s="7">
        <v>3.0915294710921301E-5</v>
      </c>
      <c r="F4181" s="9">
        <v>1.8342341717450116E-3</v>
      </c>
      <c r="G4181" s="9">
        <v>0.79469515549401271</v>
      </c>
      <c r="H4181" s="7">
        <v>0.96168223860269397</v>
      </c>
      <c r="I4181" t="s">
        <v>153</v>
      </c>
      <c r="J4181" t="s">
        <v>438</v>
      </c>
      <c r="K4181" t="s">
        <v>131</v>
      </c>
      <c r="L4181" t="s">
        <v>1052</v>
      </c>
    </row>
    <row r="4182" spans="1:12" hidden="1">
      <c r="A4182" t="s">
        <v>153</v>
      </c>
      <c r="B4182" t="s">
        <v>2643</v>
      </c>
      <c r="C4182" t="s">
        <v>1301</v>
      </c>
      <c r="D4182" t="s">
        <v>1297</v>
      </c>
      <c r="E4182" s="7">
        <v>1.13945740300562E-5</v>
      </c>
      <c r="F4182" s="9">
        <v>1.577260982972948</v>
      </c>
      <c r="G4182" s="9">
        <v>0.79268025961322108</v>
      </c>
      <c r="H4182" s="7">
        <v>0.158363665715683</v>
      </c>
      <c r="I4182" t="s">
        <v>153</v>
      </c>
      <c r="J4182" t="s">
        <v>438</v>
      </c>
      <c r="K4182" t="s">
        <v>131</v>
      </c>
      <c r="L4182" t="s">
        <v>1052</v>
      </c>
    </row>
    <row r="4183" spans="1:12" hidden="1">
      <c r="A4183" t="s">
        <v>153</v>
      </c>
      <c r="B4183" t="s">
        <v>2644</v>
      </c>
      <c r="C4183" t="s">
        <v>2645</v>
      </c>
      <c r="D4183" t="s">
        <v>1296</v>
      </c>
      <c r="E4183" s="7">
        <v>3.4641011632442401E-5</v>
      </c>
      <c r="F4183" s="9">
        <v>1.8327145030540269E-3</v>
      </c>
      <c r="G4183" s="9">
        <v>0.62892335446039027</v>
      </c>
      <c r="H4183" s="7">
        <v>0.95694954719921799</v>
      </c>
      <c r="I4183" t="s">
        <v>153</v>
      </c>
      <c r="J4183" t="s">
        <v>438</v>
      </c>
      <c r="K4183" t="s">
        <v>131</v>
      </c>
      <c r="L4183" t="s">
        <v>1052</v>
      </c>
    </row>
    <row r="4184" spans="1:12">
      <c r="A4184" t="s">
        <v>153</v>
      </c>
      <c r="B4184" t="s">
        <v>2646</v>
      </c>
      <c r="C4184" t="s">
        <v>1299</v>
      </c>
      <c r="D4184" t="s">
        <v>1296</v>
      </c>
      <c r="E4184" s="7">
        <v>7.4616149592749804E-6</v>
      </c>
      <c r="F4184" s="9">
        <v>-3.5762005195159281</v>
      </c>
      <c r="G4184" s="9">
        <v>0.83910749645098892</v>
      </c>
      <c r="H4184" s="7">
        <v>3.8976077910935401E-2</v>
      </c>
      <c r="I4184" t="s">
        <v>153</v>
      </c>
      <c r="J4184" t="s">
        <v>438</v>
      </c>
      <c r="K4184" t="s">
        <v>131</v>
      </c>
      <c r="L4184" t="s">
        <v>1052</v>
      </c>
    </row>
    <row r="4185" spans="1:12" hidden="1">
      <c r="A4185" t="s">
        <v>153</v>
      </c>
      <c r="B4185" t="s">
        <v>2647</v>
      </c>
      <c r="C4185" t="s">
        <v>1395</v>
      </c>
      <c r="D4185" t="s">
        <v>1301</v>
      </c>
      <c r="E4185" s="7">
        <v>5.7984938710606997E-4</v>
      </c>
      <c r="F4185" s="9">
        <v>0.22374552666647521</v>
      </c>
      <c r="G4185" s="9">
        <v>0.32333560483535917</v>
      </c>
      <c r="H4185" s="7">
        <v>0.405487784412432</v>
      </c>
      <c r="I4185" t="s">
        <v>153</v>
      </c>
      <c r="J4185" t="s">
        <v>438</v>
      </c>
      <c r="K4185" t="s">
        <v>131</v>
      </c>
      <c r="L4185" t="s">
        <v>1052</v>
      </c>
    </row>
    <row r="4186" spans="1:12" hidden="1">
      <c r="A4186" t="s">
        <v>153</v>
      </c>
      <c r="B4186" t="s">
        <v>2648</v>
      </c>
      <c r="C4186" t="s">
        <v>2649</v>
      </c>
      <c r="D4186" t="s">
        <v>1307</v>
      </c>
      <c r="E4186" s="7">
        <v>5.7953707243339498E-4</v>
      </c>
      <c r="F4186" s="9">
        <v>0.22420350572969147</v>
      </c>
      <c r="G4186" s="9">
        <v>0.323335592099322</v>
      </c>
      <c r="H4186" s="7">
        <v>0.40500758654689301</v>
      </c>
      <c r="I4186" t="s">
        <v>153</v>
      </c>
      <c r="J4186" t="s">
        <v>438</v>
      </c>
      <c r="K4186" t="s">
        <v>131</v>
      </c>
      <c r="L4186" t="s">
        <v>1052</v>
      </c>
    </row>
    <row r="4187" spans="1:12" hidden="1">
      <c r="A4187" t="s">
        <v>153</v>
      </c>
      <c r="B4187" t="s">
        <v>2533</v>
      </c>
      <c r="C4187" t="s">
        <v>1302</v>
      </c>
      <c r="D4187" t="s">
        <v>1301</v>
      </c>
      <c r="E4187" s="7">
        <v>9.6700195427237597E-6</v>
      </c>
      <c r="F4187" s="9">
        <v>6.682406426791002E-3</v>
      </c>
      <c r="G4187" s="9">
        <v>0.58960511638010993</v>
      </c>
      <c r="H4187" s="7">
        <v>0.91521751495281201</v>
      </c>
      <c r="I4187" t="s">
        <v>153</v>
      </c>
      <c r="J4187" t="s">
        <v>439</v>
      </c>
      <c r="K4187" t="s">
        <v>131</v>
      </c>
      <c r="L4187" t="s">
        <v>1052</v>
      </c>
    </row>
    <row r="4188" spans="1:12" hidden="1">
      <c r="A4188" t="s">
        <v>153</v>
      </c>
      <c r="B4188" t="s">
        <v>2534</v>
      </c>
      <c r="C4188" t="s">
        <v>2535</v>
      </c>
      <c r="D4188" t="s">
        <v>1296</v>
      </c>
      <c r="E4188" s="7">
        <v>4.2661667832644303E-4</v>
      </c>
      <c r="F4188" s="9">
        <v>-4.4458336773705517E-2</v>
      </c>
      <c r="G4188" s="9">
        <v>0.51309570969991847</v>
      </c>
      <c r="H4188" s="7">
        <v>0.76848354371232097</v>
      </c>
      <c r="I4188" t="s">
        <v>153</v>
      </c>
      <c r="J4188" t="s">
        <v>439</v>
      </c>
      <c r="K4188" t="s">
        <v>131</v>
      </c>
      <c r="L4188" t="s">
        <v>1052</v>
      </c>
    </row>
    <row r="4189" spans="1:12" hidden="1">
      <c r="A4189" t="s">
        <v>153</v>
      </c>
      <c r="B4189" t="s">
        <v>2536</v>
      </c>
      <c r="C4189" t="s">
        <v>1301</v>
      </c>
      <c r="D4189" t="s">
        <v>1307</v>
      </c>
      <c r="E4189" s="7">
        <v>5.2798640743555895E-7</v>
      </c>
      <c r="F4189" s="9">
        <v>-2.031690269583045</v>
      </c>
      <c r="G4189" s="9">
        <v>0.70455737316587819</v>
      </c>
      <c r="H4189" s="7">
        <v>8.9483498786449803E-2</v>
      </c>
      <c r="I4189" t="s">
        <v>153</v>
      </c>
      <c r="J4189" t="s">
        <v>439</v>
      </c>
      <c r="K4189" t="s">
        <v>131</v>
      </c>
      <c r="L4189" t="s">
        <v>1052</v>
      </c>
    </row>
    <row r="4190" spans="1:12" hidden="1">
      <c r="A4190" t="s">
        <v>153</v>
      </c>
      <c r="B4190" t="s">
        <v>2537</v>
      </c>
      <c r="C4190" t="s">
        <v>1307</v>
      </c>
      <c r="D4190" t="s">
        <v>1296</v>
      </c>
      <c r="E4190" s="7">
        <v>7.9359298555826698E-6</v>
      </c>
      <c r="F4190" s="9">
        <v>-3.5181135706303671E-2</v>
      </c>
      <c r="G4190" s="9">
        <v>0.72858512163966427</v>
      </c>
      <c r="H4190" s="7">
        <v>0.82607142066755401</v>
      </c>
      <c r="I4190" t="s">
        <v>153</v>
      </c>
      <c r="J4190" t="s">
        <v>439</v>
      </c>
      <c r="K4190" t="s">
        <v>131</v>
      </c>
      <c r="L4190" t="s">
        <v>1052</v>
      </c>
    </row>
    <row r="4191" spans="1:12" hidden="1">
      <c r="A4191" t="s">
        <v>153</v>
      </c>
      <c r="B4191" t="s">
        <v>2538</v>
      </c>
      <c r="C4191" t="s">
        <v>1301</v>
      </c>
      <c r="D4191" t="s">
        <v>1297</v>
      </c>
      <c r="E4191" s="7">
        <v>1.13569254531413E-5</v>
      </c>
      <c r="F4191" s="9">
        <v>-1.7978480584599752</v>
      </c>
      <c r="G4191" s="9">
        <v>0.70416598731796809</v>
      </c>
      <c r="H4191" s="7">
        <v>0.11007393660991099</v>
      </c>
      <c r="I4191" t="s">
        <v>153</v>
      </c>
      <c r="J4191" t="s">
        <v>439</v>
      </c>
      <c r="K4191" t="s">
        <v>131</v>
      </c>
      <c r="L4191" t="s">
        <v>1052</v>
      </c>
    </row>
    <row r="4192" spans="1:12">
      <c r="A4192" t="s">
        <v>153</v>
      </c>
      <c r="B4192" t="s">
        <v>2539</v>
      </c>
      <c r="C4192" t="s">
        <v>1301</v>
      </c>
      <c r="D4192" t="s">
        <v>1297</v>
      </c>
      <c r="E4192" s="7">
        <v>1.80724637356483E-6</v>
      </c>
      <c r="F4192" s="9">
        <v>-7.2058748221784743</v>
      </c>
      <c r="G4192" s="9">
        <v>0.74395825071054222</v>
      </c>
      <c r="H4192" s="7">
        <v>1.8569154159992201E-3</v>
      </c>
      <c r="I4192" t="s">
        <v>153</v>
      </c>
      <c r="J4192" t="s">
        <v>439</v>
      </c>
      <c r="K4192" t="s">
        <v>131</v>
      </c>
      <c r="L4192" t="s">
        <v>1052</v>
      </c>
    </row>
    <row r="4193" spans="1:12" hidden="1">
      <c r="A4193" t="s">
        <v>153</v>
      </c>
      <c r="B4193" t="s">
        <v>2540</v>
      </c>
      <c r="C4193" t="s">
        <v>1301</v>
      </c>
      <c r="D4193" t="s">
        <v>1307</v>
      </c>
      <c r="E4193" s="7">
        <v>1.9588923710628202E-6</v>
      </c>
      <c r="F4193" s="9">
        <v>-2.4508740893270611</v>
      </c>
      <c r="G4193" s="9">
        <v>0.69811706472295343</v>
      </c>
      <c r="H4193" s="7">
        <v>6.0973977620973702E-2</v>
      </c>
      <c r="I4193" t="s">
        <v>153</v>
      </c>
      <c r="J4193" t="s">
        <v>439</v>
      </c>
      <c r="K4193" t="s">
        <v>131</v>
      </c>
      <c r="L4193" t="s">
        <v>1052</v>
      </c>
    </row>
    <row r="4194" spans="1:12" hidden="1">
      <c r="A4194" t="s">
        <v>153</v>
      </c>
      <c r="B4194" t="s">
        <v>2541</v>
      </c>
      <c r="C4194" t="s">
        <v>2542</v>
      </c>
      <c r="D4194" t="s">
        <v>1296</v>
      </c>
      <c r="E4194" s="7">
        <v>1.2332585156500499E-5</v>
      </c>
      <c r="F4194" s="9">
        <v>-1.6016374640448001</v>
      </c>
      <c r="G4194" s="9">
        <v>0.7005952333603126</v>
      </c>
      <c r="H4194" s="7">
        <v>0.13053675945937901</v>
      </c>
      <c r="I4194" t="s">
        <v>153</v>
      </c>
      <c r="J4194" t="s">
        <v>439</v>
      </c>
      <c r="K4194" t="s">
        <v>131</v>
      </c>
      <c r="L4194" t="s">
        <v>1052</v>
      </c>
    </row>
    <row r="4195" spans="1:12" hidden="1">
      <c r="A4195" t="s">
        <v>153</v>
      </c>
      <c r="B4195" t="s">
        <v>2543</v>
      </c>
      <c r="C4195" t="s">
        <v>1301</v>
      </c>
      <c r="D4195" t="s">
        <v>1296</v>
      </c>
      <c r="E4195" s="7">
        <v>1.19555730903961E-5</v>
      </c>
      <c r="F4195" s="9">
        <v>-0.4880942436096451</v>
      </c>
      <c r="G4195" s="9">
        <v>0.58497839985200795</v>
      </c>
      <c r="H4195" s="7">
        <v>0.36100907293138002</v>
      </c>
      <c r="I4195" t="s">
        <v>153</v>
      </c>
      <c r="J4195" t="s">
        <v>439</v>
      </c>
      <c r="K4195" t="s">
        <v>131</v>
      </c>
      <c r="L4195" t="s">
        <v>1052</v>
      </c>
    </row>
    <row r="4196" spans="1:12" hidden="1">
      <c r="A4196" t="s">
        <v>153</v>
      </c>
      <c r="B4196" t="s">
        <v>2544</v>
      </c>
      <c r="C4196" t="s">
        <v>1452</v>
      </c>
      <c r="D4196" t="s">
        <v>1307</v>
      </c>
      <c r="E4196" s="7">
        <v>3.74642376218996E-5</v>
      </c>
      <c r="F4196" s="9">
        <v>1.1940467908830268</v>
      </c>
      <c r="G4196" s="9">
        <v>0.72034220349054889</v>
      </c>
      <c r="H4196" s="7">
        <v>0.19792626013235201</v>
      </c>
      <c r="I4196" t="s">
        <v>153</v>
      </c>
      <c r="J4196" t="s">
        <v>439</v>
      </c>
      <c r="K4196" t="s">
        <v>131</v>
      </c>
      <c r="L4196" t="s">
        <v>1052</v>
      </c>
    </row>
    <row r="4197" spans="1:12">
      <c r="A4197" t="s">
        <v>153</v>
      </c>
      <c r="B4197" t="s">
        <v>2545</v>
      </c>
      <c r="C4197" t="s">
        <v>1299</v>
      </c>
      <c r="D4197" t="s">
        <v>1296</v>
      </c>
      <c r="E4197" s="7">
        <v>8.80979368418821E-5</v>
      </c>
      <c r="F4197" s="9">
        <v>-10.661417193410317</v>
      </c>
      <c r="G4197" s="9">
        <v>0.36242754169615765</v>
      </c>
      <c r="H4197" s="7">
        <v>5.8372879240749098E-8</v>
      </c>
      <c r="I4197" t="s">
        <v>153</v>
      </c>
      <c r="J4197" t="s">
        <v>439</v>
      </c>
      <c r="K4197" t="s">
        <v>131</v>
      </c>
      <c r="L4197" t="s">
        <v>1052</v>
      </c>
    </row>
    <row r="4198" spans="1:12" hidden="1">
      <c r="A4198" t="s">
        <v>153</v>
      </c>
      <c r="B4198" t="s">
        <v>2546</v>
      </c>
      <c r="C4198" t="s">
        <v>1296</v>
      </c>
      <c r="D4198" t="s">
        <v>1297</v>
      </c>
      <c r="E4198" s="7">
        <v>1.6882741790636801E-5</v>
      </c>
      <c r="F4198" s="9">
        <v>-9.0732372533810529E-2</v>
      </c>
      <c r="G4198" s="9">
        <v>0.59022254876675262</v>
      </c>
      <c r="H4198" s="7">
        <v>0.69500007472506697</v>
      </c>
      <c r="I4198" t="s">
        <v>153</v>
      </c>
      <c r="J4198" t="s">
        <v>439</v>
      </c>
      <c r="K4198" t="s">
        <v>131</v>
      </c>
      <c r="L4198" t="s">
        <v>1052</v>
      </c>
    </row>
    <row r="4199" spans="1:12" hidden="1">
      <c r="A4199" t="s">
        <v>153</v>
      </c>
      <c r="B4199" t="s">
        <v>2547</v>
      </c>
      <c r="C4199" t="s">
        <v>1296</v>
      </c>
      <c r="D4199" t="s">
        <v>1307</v>
      </c>
      <c r="E4199" s="7">
        <v>1.0559340516133099E-5</v>
      </c>
      <c r="F4199" s="9">
        <v>-1.1898491059845258</v>
      </c>
      <c r="G4199" s="9">
        <v>0.70383974908975544</v>
      </c>
      <c r="H4199" s="7">
        <v>0.19353357167069199</v>
      </c>
      <c r="I4199" t="s">
        <v>153</v>
      </c>
      <c r="J4199" t="s">
        <v>439</v>
      </c>
      <c r="K4199" t="s">
        <v>131</v>
      </c>
      <c r="L4199" t="s">
        <v>1052</v>
      </c>
    </row>
    <row r="4200" spans="1:12" hidden="1">
      <c r="A4200" t="s">
        <v>153</v>
      </c>
      <c r="B4200" t="s">
        <v>2548</v>
      </c>
      <c r="C4200" t="s">
        <v>1296</v>
      </c>
      <c r="D4200" t="s">
        <v>1297</v>
      </c>
      <c r="E4200" s="7">
        <v>1.13569254531413E-5</v>
      </c>
      <c r="F4200" s="9">
        <v>-0.99791449620704253</v>
      </c>
      <c r="G4200" s="9">
        <v>0.71697760462580229</v>
      </c>
      <c r="H4200" s="7">
        <v>0.23809546299697301</v>
      </c>
      <c r="I4200" t="s">
        <v>153</v>
      </c>
      <c r="J4200" t="s">
        <v>439</v>
      </c>
      <c r="K4200" t="s">
        <v>131</v>
      </c>
      <c r="L4200" t="s">
        <v>1052</v>
      </c>
    </row>
    <row r="4201" spans="1:12">
      <c r="A4201" t="s">
        <v>153</v>
      </c>
      <c r="B4201" t="s">
        <v>2549</v>
      </c>
      <c r="C4201" t="s">
        <v>1301</v>
      </c>
      <c r="D4201" t="s">
        <v>1297</v>
      </c>
      <c r="E4201" s="7">
        <v>1.13569254531413E-5</v>
      </c>
      <c r="F4201" s="9">
        <v>-2.7608244165035667</v>
      </c>
      <c r="G4201" s="9">
        <v>0.71749230968957867</v>
      </c>
      <c r="H4201" s="7">
        <v>4.9808906251888899E-2</v>
      </c>
      <c r="I4201" t="s">
        <v>153</v>
      </c>
      <c r="J4201" t="s">
        <v>439</v>
      </c>
      <c r="K4201" t="s">
        <v>131</v>
      </c>
      <c r="L4201" t="s">
        <v>1052</v>
      </c>
    </row>
    <row r="4202" spans="1:12">
      <c r="A4202" t="s">
        <v>153</v>
      </c>
      <c r="B4202" t="s">
        <v>2550</v>
      </c>
      <c r="C4202" t="s">
        <v>1452</v>
      </c>
      <c r="D4202" t="s">
        <v>1307</v>
      </c>
      <c r="E4202" s="7">
        <v>1.7237111731611499E-5</v>
      </c>
      <c r="F4202" s="9">
        <v>-2.0272295031588698</v>
      </c>
      <c r="G4202" s="9">
        <v>0.50456124796459545</v>
      </c>
      <c r="H4202" s="7">
        <v>4.5022230793175799E-2</v>
      </c>
      <c r="I4202" t="s">
        <v>153</v>
      </c>
      <c r="J4202" t="s">
        <v>439</v>
      </c>
      <c r="K4202" t="s">
        <v>131</v>
      </c>
      <c r="L4202" t="s">
        <v>1052</v>
      </c>
    </row>
    <row r="4203" spans="1:12" hidden="1">
      <c r="A4203" t="s">
        <v>153</v>
      </c>
      <c r="B4203" t="s">
        <v>2651</v>
      </c>
      <c r="C4203" t="s">
        <v>2652</v>
      </c>
      <c r="D4203" t="s">
        <v>1296</v>
      </c>
      <c r="E4203" s="7">
        <v>4.9346171071925802E-6</v>
      </c>
      <c r="F4203" s="9">
        <v>-1.7490623224556221</v>
      </c>
      <c r="G4203" s="9">
        <v>0.72808285425249542</v>
      </c>
      <c r="H4203" s="7">
        <v>0.12115818464122401</v>
      </c>
      <c r="I4203" t="s">
        <v>153</v>
      </c>
      <c r="J4203" t="s">
        <v>439</v>
      </c>
      <c r="K4203" t="s">
        <v>131</v>
      </c>
      <c r="L4203" t="s">
        <v>1052</v>
      </c>
    </row>
    <row r="4204" spans="1:12" hidden="1">
      <c r="A4204" t="s">
        <v>153</v>
      </c>
      <c r="B4204" t="s">
        <v>2551</v>
      </c>
      <c r="C4204" t="s">
        <v>2337</v>
      </c>
      <c r="D4204" t="s">
        <v>1296</v>
      </c>
      <c r="E4204" s="7">
        <v>1.13569254531413E-5</v>
      </c>
      <c r="F4204" s="9">
        <v>-1.9314341842889324</v>
      </c>
      <c r="G4204" s="9">
        <v>0.71638127045365729</v>
      </c>
      <c r="H4204" s="7">
        <v>0.100594162689868</v>
      </c>
      <c r="I4204" t="s">
        <v>153</v>
      </c>
      <c r="J4204" t="s">
        <v>439</v>
      </c>
      <c r="K4204" t="s">
        <v>131</v>
      </c>
      <c r="L4204" t="s">
        <v>1052</v>
      </c>
    </row>
    <row r="4205" spans="1:12" hidden="1">
      <c r="A4205" t="s">
        <v>153</v>
      </c>
      <c r="B4205" t="s">
        <v>2552</v>
      </c>
      <c r="C4205" t="s">
        <v>1301</v>
      </c>
      <c r="D4205" t="s">
        <v>1297</v>
      </c>
      <c r="E4205" s="7">
        <v>6.2518377278445098E-6</v>
      </c>
      <c r="F4205" s="9">
        <v>-1.5360504537398028</v>
      </c>
      <c r="G4205" s="9">
        <v>0.69810345553995645</v>
      </c>
      <c r="H4205" s="7">
        <v>0.13798216033021399</v>
      </c>
      <c r="I4205" t="s">
        <v>153</v>
      </c>
      <c r="J4205" t="s">
        <v>439</v>
      </c>
      <c r="K4205" t="s">
        <v>131</v>
      </c>
      <c r="L4205" t="s">
        <v>1052</v>
      </c>
    </row>
    <row r="4206" spans="1:12" hidden="1">
      <c r="A4206" t="s">
        <v>153</v>
      </c>
      <c r="B4206" t="s">
        <v>2553</v>
      </c>
      <c r="C4206" t="s">
        <v>1301</v>
      </c>
      <c r="D4206" t="s">
        <v>1302</v>
      </c>
      <c r="E4206" s="7">
        <v>5.9777865451980401E-6</v>
      </c>
      <c r="F4206" s="9">
        <v>-0.12785466225290421</v>
      </c>
      <c r="G4206" s="9">
        <v>0.69821064940662436</v>
      </c>
      <c r="H4206" s="7">
        <v>0.66870759679800995</v>
      </c>
      <c r="I4206" t="s">
        <v>153</v>
      </c>
      <c r="J4206" t="s">
        <v>439</v>
      </c>
      <c r="K4206" t="s">
        <v>131</v>
      </c>
      <c r="L4206" t="s">
        <v>1052</v>
      </c>
    </row>
    <row r="4207" spans="1:12" hidden="1">
      <c r="A4207" t="s">
        <v>153</v>
      </c>
      <c r="B4207" t="s">
        <v>2554</v>
      </c>
      <c r="C4207" t="s">
        <v>1296</v>
      </c>
      <c r="D4207" t="s">
        <v>1297</v>
      </c>
      <c r="E4207" s="7">
        <v>2.5701885382830599E-5</v>
      </c>
      <c r="F4207" s="9">
        <v>4.1370885125791138E-2</v>
      </c>
      <c r="G4207" s="9">
        <v>0.59865751911662735</v>
      </c>
      <c r="H4207" s="7">
        <v>0.79264277365276203</v>
      </c>
      <c r="I4207" t="s">
        <v>153</v>
      </c>
      <c r="J4207" t="s">
        <v>439</v>
      </c>
      <c r="K4207" t="s">
        <v>131</v>
      </c>
      <c r="L4207" t="s">
        <v>1052</v>
      </c>
    </row>
    <row r="4208" spans="1:12" hidden="1">
      <c r="A4208" t="s">
        <v>153</v>
      </c>
      <c r="B4208" t="s">
        <v>2555</v>
      </c>
      <c r="C4208" t="s">
        <v>1301</v>
      </c>
      <c r="D4208" t="s">
        <v>1297</v>
      </c>
      <c r="E4208" s="7">
        <v>1.08537414944655E-5</v>
      </c>
      <c r="F4208" s="9">
        <v>-0.33417324290843919</v>
      </c>
      <c r="G4208" s="9">
        <v>0.70836702461134804</v>
      </c>
      <c r="H4208" s="7">
        <v>0.492182474674281</v>
      </c>
      <c r="I4208" t="s">
        <v>153</v>
      </c>
      <c r="J4208" t="s">
        <v>439</v>
      </c>
      <c r="K4208" t="s">
        <v>131</v>
      </c>
      <c r="L4208" t="s">
        <v>1052</v>
      </c>
    </row>
    <row r="4209" spans="1:12" hidden="1">
      <c r="A4209" t="s">
        <v>153</v>
      </c>
      <c r="B4209" t="s">
        <v>2556</v>
      </c>
      <c r="C4209" t="s">
        <v>2557</v>
      </c>
      <c r="D4209" t="s">
        <v>1307</v>
      </c>
      <c r="E4209" s="7">
        <v>5.59337313405715E-6</v>
      </c>
      <c r="F4209" s="9">
        <v>-0.55427933542334262</v>
      </c>
      <c r="G4209" s="9">
        <v>0.71874587634774378</v>
      </c>
      <c r="H4209" s="7">
        <v>0.37985359382341399</v>
      </c>
      <c r="I4209" t="s">
        <v>153</v>
      </c>
      <c r="J4209" t="s">
        <v>439</v>
      </c>
      <c r="K4209" t="s">
        <v>131</v>
      </c>
      <c r="L4209" t="s">
        <v>1052</v>
      </c>
    </row>
    <row r="4210" spans="1:12">
      <c r="A4210" t="s">
        <v>153</v>
      </c>
      <c r="B4210" t="s">
        <v>2558</v>
      </c>
      <c r="C4210" t="s">
        <v>1516</v>
      </c>
      <c r="D4210" t="s">
        <v>1296</v>
      </c>
      <c r="E4210" s="7">
        <v>1.1861293684454801E-5</v>
      </c>
      <c r="F4210" s="9">
        <v>-11.031314677028412</v>
      </c>
      <c r="G4210" s="9">
        <v>0.61578876373646607</v>
      </c>
      <c r="H4210" s="7">
        <v>2.3110000082241401E-5</v>
      </c>
      <c r="I4210" t="s">
        <v>153</v>
      </c>
      <c r="J4210" t="s">
        <v>439</v>
      </c>
      <c r="K4210" t="s">
        <v>131</v>
      </c>
      <c r="L4210" t="s">
        <v>1052</v>
      </c>
    </row>
    <row r="4211" spans="1:12" hidden="1">
      <c r="A4211" t="s">
        <v>153</v>
      </c>
      <c r="B4211" t="s">
        <v>2559</v>
      </c>
      <c r="C4211" t="s">
        <v>1297</v>
      </c>
      <c r="D4211" t="s">
        <v>1418</v>
      </c>
      <c r="E4211" s="7">
        <v>7.5739093735498799E-6</v>
      </c>
      <c r="F4211" s="9">
        <v>-1.1012956142410237E-3</v>
      </c>
      <c r="G4211" s="9">
        <v>0.70055225284866429</v>
      </c>
      <c r="H4211" s="7">
        <v>0.96837300184382902</v>
      </c>
      <c r="I4211" t="s">
        <v>153</v>
      </c>
      <c r="J4211" t="s">
        <v>439</v>
      </c>
      <c r="K4211" t="s">
        <v>131</v>
      </c>
      <c r="L4211" t="s">
        <v>1052</v>
      </c>
    </row>
    <row r="4212" spans="1:12" hidden="1">
      <c r="A4212" t="s">
        <v>153</v>
      </c>
      <c r="B4212" t="s">
        <v>2560</v>
      </c>
      <c r="C4212" t="s">
        <v>1871</v>
      </c>
      <c r="D4212" t="s">
        <v>1296</v>
      </c>
      <c r="E4212" s="7">
        <v>1.5615460227378199E-5</v>
      </c>
      <c r="F4212" s="9">
        <v>-2.3395220418935292</v>
      </c>
      <c r="G4212" s="9">
        <v>0.69993935288249531</v>
      </c>
      <c r="H4212" s="7">
        <v>6.7513440329107902E-2</v>
      </c>
      <c r="I4212" t="s">
        <v>153</v>
      </c>
      <c r="J4212" t="s">
        <v>439</v>
      </c>
      <c r="K4212" t="s">
        <v>131</v>
      </c>
      <c r="L4212" t="s">
        <v>1052</v>
      </c>
    </row>
    <row r="4213" spans="1:12" hidden="1">
      <c r="A4213" t="s">
        <v>153</v>
      </c>
      <c r="B4213" t="s">
        <v>2561</v>
      </c>
      <c r="C4213" t="s">
        <v>1296</v>
      </c>
      <c r="D4213" t="s">
        <v>1307</v>
      </c>
      <c r="E4213" s="7">
        <v>2.1803727070333299E-5</v>
      </c>
      <c r="F4213" s="9">
        <v>8.7089326657731544E-2</v>
      </c>
      <c r="G4213" s="9">
        <v>0.70370728982063502</v>
      </c>
      <c r="H4213" s="7">
        <v>0.72499396559968099</v>
      </c>
      <c r="I4213" t="s">
        <v>153</v>
      </c>
      <c r="J4213" t="s">
        <v>439</v>
      </c>
      <c r="K4213" t="s">
        <v>131</v>
      </c>
      <c r="L4213" t="s">
        <v>1052</v>
      </c>
    </row>
    <row r="4214" spans="1:12" hidden="1">
      <c r="A4214" t="s">
        <v>153</v>
      </c>
      <c r="B4214" t="s">
        <v>2562</v>
      </c>
      <c r="C4214" t="s">
        <v>1296</v>
      </c>
      <c r="D4214" t="s">
        <v>1307</v>
      </c>
      <c r="E4214" s="7">
        <v>2.60779064361949E-5</v>
      </c>
      <c r="F4214" s="9">
        <v>-2.0888608615756716</v>
      </c>
      <c r="G4214" s="9">
        <v>0.62036100253256299</v>
      </c>
      <c r="H4214" s="7">
        <v>6.6507916211910295E-2</v>
      </c>
      <c r="I4214" t="s">
        <v>153</v>
      </c>
      <c r="J4214" t="s">
        <v>439</v>
      </c>
      <c r="K4214" t="s">
        <v>131</v>
      </c>
      <c r="L4214" t="s">
        <v>1052</v>
      </c>
    </row>
    <row r="4215" spans="1:12" hidden="1">
      <c r="A4215" t="s">
        <v>153</v>
      </c>
      <c r="B4215" t="s">
        <v>2563</v>
      </c>
      <c r="C4215" t="s">
        <v>1302</v>
      </c>
      <c r="D4215" t="s">
        <v>1301</v>
      </c>
      <c r="E4215" s="7">
        <v>6.9496031931828804E-5</v>
      </c>
      <c r="F4215" s="9">
        <v>-2.1977617444615216</v>
      </c>
      <c r="G4215" s="9">
        <v>0.71827478765495423</v>
      </c>
      <c r="H4215" s="7">
        <v>8.0252609005280404E-2</v>
      </c>
      <c r="I4215" t="s">
        <v>153</v>
      </c>
      <c r="J4215" t="s">
        <v>439</v>
      </c>
      <c r="K4215" t="s">
        <v>131</v>
      </c>
      <c r="L4215" t="s">
        <v>1052</v>
      </c>
    </row>
    <row r="4216" spans="1:12" hidden="1">
      <c r="A4216" t="s">
        <v>153</v>
      </c>
      <c r="B4216" t="s">
        <v>2564</v>
      </c>
      <c r="C4216" t="s">
        <v>1468</v>
      </c>
      <c r="D4216" t="s">
        <v>1296</v>
      </c>
      <c r="E4216" s="7">
        <v>1.00226543990719E-5</v>
      </c>
      <c r="F4216" s="9">
        <v>-0.17112575712140823</v>
      </c>
      <c r="G4216" s="9">
        <v>0.72844979355761275</v>
      </c>
      <c r="H4216" s="7">
        <v>0.62790115468143604</v>
      </c>
      <c r="I4216" t="s">
        <v>153</v>
      </c>
      <c r="J4216" t="s">
        <v>439</v>
      </c>
      <c r="K4216" t="s">
        <v>131</v>
      </c>
      <c r="L4216" t="s">
        <v>1052</v>
      </c>
    </row>
    <row r="4217" spans="1:12" hidden="1">
      <c r="A4217" t="s">
        <v>153</v>
      </c>
      <c r="B4217" t="s">
        <v>2565</v>
      </c>
      <c r="C4217" t="s">
        <v>1301</v>
      </c>
      <c r="D4217" t="s">
        <v>1307</v>
      </c>
      <c r="E4217" s="7">
        <v>1.56784045655514E-5</v>
      </c>
      <c r="F4217" s="9">
        <v>-1.2840946000474815</v>
      </c>
      <c r="G4217" s="9">
        <v>0.70920380573910613</v>
      </c>
      <c r="H4217" s="7">
        <v>0.17843454831706099</v>
      </c>
      <c r="I4217" t="s">
        <v>153</v>
      </c>
      <c r="J4217" t="s">
        <v>439</v>
      </c>
      <c r="K4217" t="s">
        <v>131</v>
      </c>
      <c r="L4217" t="s">
        <v>1052</v>
      </c>
    </row>
    <row r="4218" spans="1:12" hidden="1">
      <c r="A4218" t="s">
        <v>153</v>
      </c>
      <c r="B4218" t="s">
        <v>2566</v>
      </c>
      <c r="C4218" t="s">
        <v>1301</v>
      </c>
      <c r="D4218" t="s">
        <v>1307</v>
      </c>
      <c r="E4218" s="7">
        <v>1.3805671369798699E-5</v>
      </c>
      <c r="F4218" s="9">
        <v>0.31641624167172677</v>
      </c>
      <c r="G4218" s="9">
        <v>0.58596680364439424</v>
      </c>
      <c r="H4218" s="7">
        <v>0.462436851444467</v>
      </c>
      <c r="I4218" t="s">
        <v>153</v>
      </c>
      <c r="J4218" t="s">
        <v>439</v>
      </c>
      <c r="K4218" t="s">
        <v>131</v>
      </c>
      <c r="L4218" t="s">
        <v>1052</v>
      </c>
    </row>
    <row r="4219" spans="1:12">
      <c r="A4219" t="s">
        <v>153</v>
      </c>
      <c r="B4219" t="s">
        <v>2567</v>
      </c>
      <c r="C4219" t="s">
        <v>1301</v>
      </c>
      <c r="D4219" t="s">
        <v>1307</v>
      </c>
      <c r="E4219" s="7">
        <v>3.8908526877579998E-5</v>
      </c>
      <c r="F4219" s="9">
        <v>-4.4946032721698277</v>
      </c>
      <c r="G4219" s="9">
        <v>0.47180843390482613</v>
      </c>
      <c r="H4219" s="7">
        <v>2.02544647443607E-3</v>
      </c>
      <c r="I4219" t="s">
        <v>153</v>
      </c>
      <c r="J4219" t="s">
        <v>439</v>
      </c>
      <c r="K4219" t="s">
        <v>131</v>
      </c>
      <c r="L4219" t="s">
        <v>1052</v>
      </c>
    </row>
    <row r="4220" spans="1:12">
      <c r="A4220" t="s">
        <v>153</v>
      </c>
      <c r="B4220" t="s">
        <v>2568</v>
      </c>
      <c r="C4220" t="s">
        <v>1301</v>
      </c>
      <c r="D4220" t="s">
        <v>1307</v>
      </c>
      <c r="E4220" s="7">
        <v>4.3565464851186597E-5</v>
      </c>
      <c r="F4220" s="9">
        <v>-3.6496931772950205</v>
      </c>
      <c r="G4220" s="9">
        <v>0.53438652248825824</v>
      </c>
      <c r="H4220" s="7">
        <v>8.9654928758471798E-3</v>
      </c>
      <c r="I4220" t="s">
        <v>153</v>
      </c>
      <c r="J4220" t="s">
        <v>439</v>
      </c>
      <c r="K4220" t="s">
        <v>131</v>
      </c>
      <c r="L4220" t="s">
        <v>1052</v>
      </c>
    </row>
    <row r="4221" spans="1:12">
      <c r="A4221" t="s">
        <v>153</v>
      </c>
      <c r="B4221" t="s">
        <v>2569</v>
      </c>
      <c r="C4221" t="s">
        <v>1301</v>
      </c>
      <c r="D4221" t="s">
        <v>1307</v>
      </c>
      <c r="E4221" s="7">
        <v>8.6405650102999994E-6</v>
      </c>
      <c r="F4221" s="9">
        <v>-3.9206547601011899</v>
      </c>
      <c r="G4221" s="9">
        <v>0.58747285447903619</v>
      </c>
      <c r="H4221" s="7">
        <v>9.7842378703014692E-3</v>
      </c>
      <c r="I4221" t="s">
        <v>153</v>
      </c>
      <c r="J4221" t="s">
        <v>439</v>
      </c>
      <c r="K4221" t="s">
        <v>131</v>
      </c>
      <c r="L4221" t="s">
        <v>1052</v>
      </c>
    </row>
    <row r="4222" spans="1:12" hidden="1">
      <c r="A4222" t="s">
        <v>153</v>
      </c>
      <c r="B4222" t="s">
        <v>2570</v>
      </c>
      <c r="C4222" t="s">
        <v>1301</v>
      </c>
      <c r="D4222" t="s">
        <v>1307</v>
      </c>
      <c r="E4222" s="7">
        <v>1.08920206171694E-5</v>
      </c>
      <c r="F4222" s="9">
        <v>3.0055310067181877E-3</v>
      </c>
      <c r="G4222" s="9">
        <v>0.73009818363472123</v>
      </c>
      <c r="H4222" s="7">
        <v>0.94884216635914598</v>
      </c>
      <c r="I4222" t="s">
        <v>153</v>
      </c>
      <c r="J4222" t="s">
        <v>439</v>
      </c>
      <c r="K4222" t="s">
        <v>131</v>
      </c>
      <c r="L4222" t="s">
        <v>1052</v>
      </c>
    </row>
    <row r="4223" spans="1:12">
      <c r="A4223" t="s">
        <v>153</v>
      </c>
      <c r="B4223" t="s">
        <v>2571</v>
      </c>
      <c r="C4223" t="s">
        <v>2572</v>
      </c>
      <c r="D4223" t="s">
        <v>1297</v>
      </c>
      <c r="E4223" s="7">
        <v>1.03421349791183E-5</v>
      </c>
      <c r="F4223" s="9">
        <v>-6.2019212478638135</v>
      </c>
      <c r="G4223" s="9">
        <v>0.72840534507260146</v>
      </c>
      <c r="H4223" s="7">
        <v>3.5235059245631402E-3</v>
      </c>
      <c r="I4223" t="s">
        <v>153</v>
      </c>
      <c r="J4223" t="s">
        <v>439</v>
      </c>
      <c r="K4223" t="s">
        <v>131</v>
      </c>
      <c r="L4223" t="s">
        <v>1052</v>
      </c>
    </row>
    <row r="4224" spans="1:12" hidden="1">
      <c r="A4224" t="s">
        <v>153</v>
      </c>
      <c r="B4224" t="s">
        <v>2573</v>
      </c>
      <c r="C4224" t="s">
        <v>1418</v>
      </c>
      <c r="D4224" t="s">
        <v>1297</v>
      </c>
      <c r="E4224" s="7">
        <v>2.11189737315936E-5</v>
      </c>
      <c r="F4224" s="9">
        <v>6.121548708456684E-3</v>
      </c>
      <c r="G4224" s="9">
        <v>0.58727814620782171</v>
      </c>
      <c r="H4224" s="7">
        <v>0.91868047458774005</v>
      </c>
      <c r="I4224" t="s">
        <v>153</v>
      </c>
      <c r="J4224" t="s">
        <v>439</v>
      </c>
      <c r="K4224" t="s">
        <v>131</v>
      </c>
      <c r="L4224" t="s">
        <v>1052</v>
      </c>
    </row>
    <row r="4225" spans="1:12" hidden="1">
      <c r="A4225" t="s">
        <v>153</v>
      </c>
      <c r="B4225" t="s">
        <v>2574</v>
      </c>
      <c r="C4225" t="s">
        <v>1301</v>
      </c>
      <c r="D4225" t="s">
        <v>1307</v>
      </c>
      <c r="E4225" s="7">
        <v>5.0085237023139497E-5</v>
      </c>
      <c r="F4225" s="9">
        <v>1.9233632102446563E-3</v>
      </c>
      <c r="G4225" s="9">
        <v>0.71678418510325626</v>
      </c>
      <c r="H4225" s="7">
        <v>0.958687420184132</v>
      </c>
      <c r="I4225" t="s">
        <v>153</v>
      </c>
      <c r="J4225" t="s">
        <v>439</v>
      </c>
      <c r="K4225" t="s">
        <v>131</v>
      </c>
      <c r="L4225" t="s">
        <v>1052</v>
      </c>
    </row>
    <row r="4226" spans="1:12" hidden="1">
      <c r="A4226" t="s">
        <v>153</v>
      </c>
      <c r="B4226" t="s">
        <v>2575</v>
      </c>
      <c r="C4226" t="s">
        <v>1301</v>
      </c>
      <c r="D4226" t="s">
        <v>1307</v>
      </c>
      <c r="E4226" s="7">
        <v>1.6684175051600099E-5</v>
      </c>
      <c r="F4226" s="9">
        <v>0.20154026007896275</v>
      </c>
      <c r="G4226" s="9">
        <v>0.6042141188748581</v>
      </c>
      <c r="H4226" s="7">
        <v>0.563571668351597</v>
      </c>
      <c r="I4226" t="s">
        <v>153</v>
      </c>
      <c r="J4226" t="s">
        <v>439</v>
      </c>
      <c r="K4226" t="s">
        <v>131</v>
      </c>
      <c r="L4226" t="s">
        <v>1052</v>
      </c>
    </row>
    <row r="4227" spans="1:12" hidden="1">
      <c r="A4227" t="s">
        <v>153</v>
      </c>
      <c r="B4227" t="s">
        <v>2576</v>
      </c>
      <c r="C4227" t="s">
        <v>1296</v>
      </c>
      <c r="D4227" t="s">
        <v>1299</v>
      </c>
      <c r="E4227" s="7">
        <v>1.6480253184328501E-5</v>
      </c>
      <c r="F4227" s="9">
        <v>-0.69416927188873689</v>
      </c>
      <c r="G4227" s="9">
        <v>0.70531052665548921</v>
      </c>
      <c r="H4227" s="7">
        <v>0.32116316470925699</v>
      </c>
      <c r="I4227" t="s">
        <v>153</v>
      </c>
      <c r="J4227" t="s">
        <v>439</v>
      </c>
      <c r="K4227" t="s">
        <v>131</v>
      </c>
      <c r="L4227" t="s">
        <v>1052</v>
      </c>
    </row>
    <row r="4228" spans="1:12" hidden="1">
      <c r="A4228" t="s">
        <v>153</v>
      </c>
      <c r="B4228" t="s">
        <v>2577</v>
      </c>
      <c r="C4228" t="s">
        <v>2578</v>
      </c>
      <c r="D4228" t="s">
        <v>1297</v>
      </c>
      <c r="E4228" s="7">
        <v>3.1437051106232897E-5</v>
      </c>
      <c r="F4228" s="9">
        <v>-9.2443227733930051E-3</v>
      </c>
      <c r="G4228" s="9">
        <v>0.69580813659580143</v>
      </c>
      <c r="H4228" s="7">
        <v>0.90823605874389102</v>
      </c>
      <c r="I4228" t="s">
        <v>153</v>
      </c>
      <c r="J4228" t="s">
        <v>439</v>
      </c>
      <c r="K4228" t="s">
        <v>131</v>
      </c>
      <c r="L4228" t="s">
        <v>1052</v>
      </c>
    </row>
    <row r="4229" spans="1:12" hidden="1">
      <c r="A4229" t="s">
        <v>153</v>
      </c>
      <c r="B4229" t="s">
        <v>2579</v>
      </c>
      <c r="C4229" t="s">
        <v>1301</v>
      </c>
      <c r="D4229" t="s">
        <v>1307</v>
      </c>
      <c r="E4229" s="7">
        <v>2.0094035526353799E-5</v>
      </c>
      <c r="F4229" s="9">
        <v>-0.84903431084529601</v>
      </c>
      <c r="G4229" s="9">
        <v>0.53299834691571513</v>
      </c>
      <c r="H4229" s="7">
        <v>0.20690661255884599</v>
      </c>
      <c r="I4229" t="s">
        <v>153</v>
      </c>
      <c r="J4229" t="s">
        <v>439</v>
      </c>
      <c r="K4229" t="s">
        <v>131</v>
      </c>
      <c r="L4229" t="s">
        <v>1052</v>
      </c>
    </row>
    <row r="4230" spans="1:12" hidden="1">
      <c r="A4230" t="s">
        <v>153</v>
      </c>
      <c r="B4230" t="s">
        <v>2580</v>
      </c>
      <c r="C4230" t="s">
        <v>1307</v>
      </c>
      <c r="D4230" t="s">
        <v>1297</v>
      </c>
      <c r="E4230" s="7">
        <v>5.5370403115040499E-7</v>
      </c>
      <c r="F4230" s="9">
        <v>-1.915027575037795</v>
      </c>
      <c r="G4230" s="9">
        <v>0.72776464589984224</v>
      </c>
      <c r="H4230" s="7">
        <v>0.104770412584392</v>
      </c>
      <c r="I4230" t="s">
        <v>153</v>
      </c>
      <c r="J4230" t="s">
        <v>439</v>
      </c>
      <c r="K4230" t="s">
        <v>131</v>
      </c>
      <c r="L4230" t="s">
        <v>1052</v>
      </c>
    </row>
    <row r="4231" spans="1:12" hidden="1">
      <c r="A4231" t="s">
        <v>153</v>
      </c>
      <c r="B4231" t="s">
        <v>2581</v>
      </c>
      <c r="C4231" t="s">
        <v>2582</v>
      </c>
      <c r="D4231" t="s">
        <v>1297</v>
      </c>
      <c r="E4231" s="7">
        <v>1.1061774587007001E-5</v>
      </c>
      <c r="F4231" s="9">
        <v>-2.4603838977836525</v>
      </c>
      <c r="G4231" s="9">
        <v>0.72797480947905768</v>
      </c>
      <c r="H4231" s="7">
        <v>6.6001458803597604E-2</v>
      </c>
      <c r="I4231" t="s">
        <v>153</v>
      </c>
      <c r="J4231" t="s">
        <v>439</v>
      </c>
      <c r="K4231" t="s">
        <v>131</v>
      </c>
      <c r="L4231" t="s">
        <v>1052</v>
      </c>
    </row>
    <row r="4232" spans="1:12" hidden="1">
      <c r="A4232" t="s">
        <v>153</v>
      </c>
      <c r="B4232" t="s">
        <v>2583</v>
      </c>
      <c r="C4232" t="s">
        <v>1301</v>
      </c>
      <c r="D4232" t="s">
        <v>1307</v>
      </c>
      <c r="E4232" s="7">
        <v>5.0905085415528899E-5</v>
      </c>
      <c r="F4232" s="9">
        <v>-0.71510398023436217</v>
      </c>
      <c r="G4232" s="9">
        <v>0.50586945295143926</v>
      </c>
      <c r="H4232" s="7">
        <v>0.23445742653017601</v>
      </c>
      <c r="I4232" t="s">
        <v>153</v>
      </c>
      <c r="J4232" t="s">
        <v>439</v>
      </c>
      <c r="K4232" t="s">
        <v>131</v>
      </c>
      <c r="L4232" t="s">
        <v>1052</v>
      </c>
    </row>
    <row r="4233" spans="1:12" hidden="1">
      <c r="A4233" t="s">
        <v>153</v>
      </c>
      <c r="B4233" t="s">
        <v>2584</v>
      </c>
      <c r="C4233" t="s">
        <v>1296</v>
      </c>
      <c r="D4233" t="s">
        <v>1307</v>
      </c>
      <c r="E4233" s="7">
        <v>1.56784045655514E-5</v>
      </c>
      <c r="F4233" s="9">
        <v>-0.9186889679043202</v>
      </c>
      <c r="G4233" s="9">
        <v>0.73123136683404499</v>
      </c>
      <c r="H4233" s="7">
        <v>0.26234144566817502</v>
      </c>
      <c r="I4233" t="s">
        <v>153</v>
      </c>
      <c r="J4233" t="s">
        <v>439</v>
      </c>
      <c r="K4233" t="s">
        <v>131</v>
      </c>
      <c r="L4233" t="s">
        <v>1052</v>
      </c>
    </row>
    <row r="4234" spans="1:12" hidden="1">
      <c r="A4234" t="s">
        <v>153</v>
      </c>
      <c r="B4234" t="s">
        <v>2585</v>
      </c>
      <c r="C4234" t="s">
        <v>1296</v>
      </c>
      <c r="D4234" t="s">
        <v>1307</v>
      </c>
      <c r="E4234" s="7">
        <v>9.9747731066460602E-6</v>
      </c>
      <c r="F4234" s="9">
        <v>-2.6501438970769766</v>
      </c>
      <c r="G4234" s="9">
        <v>0.71984185947614809</v>
      </c>
      <c r="H4234" s="7">
        <v>5.5017218776385997E-2</v>
      </c>
      <c r="I4234" t="s">
        <v>153</v>
      </c>
      <c r="J4234" t="s">
        <v>439</v>
      </c>
      <c r="K4234" t="s">
        <v>131</v>
      </c>
      <c r="L4234" t="s">
        <v>1052</v>
      </c>
    </row>
    <row r="4235" spans="1:12" hidden="1">
      <c r="A4235" t="s">
        <v>153</v>
      </c>
      <c r="B4235" t="s">
        <v>2586</v>
      </c>
      <c r="C4235" t="s">
        <v>1452</v>
      </c>
      <c r="D4235" t="s">
        <v>1307</v>
      </c>
      <c r="E4235" s="7">
        <v>2.3808869538514702E-5</v>
      </c>
      <c r="F4235" s="9">
        <v>1.0152844625464537</v>
      </c>
      <c r="G4235" s="9">
        <v>0.69543450674046425</v>
      </c>
      <c r="H4235" s="7">
        <v>0.22694154181505399</v>
      </c>
      <c r="I4235" t="s">
        <v>153</v>
      </c>
      <c r="J4235" t="s">
        <v>439</v>
      </c>
      <c r="K4235" t="s">
        <v>131</v>
      </c>
      <c r="L4235" t="s">
        <v>1052</v>
      </c>
    </row>
    <row r="4236" spans="1:12">
      <c r="A4236" t="s">
        <v>153</v>
      </c>
      <c r="B4236" t="s">
        <v>2587</v>
      </c>
      <c r="C4236" t="s">
        <v>2400</v>
      </c>
      <c r="D4236" t="s">
        <v>1307</v>
      </c>
      <c r="E4236" s="7">
        <v>1.9850573448232599E-5</v>
      </c>
      <c r="F4236" s="9">
        <v>-12.59128021591312</v>
      </c>
      <c r="G4236" s="9">
        <v>0.49746578211869608</v>
      </c>
      <c r="H4236" s="7">
        <v>4.8795702857100905E-7</v>
      </c>
      <c r="I4236" t="s">
        <v>153</v>
      </c>
      <c r="J4236" t="s">
        <v>439</v>
      </c>
      <c r="K4236" t="s">
        <v>131</v>
      </c>
      <c r="L4236" t="s">
        <v>1052</v>
      </c>
    </row>
    <row r="4237" spans="1:12" hidden="1">
      <c r="A4237" t="s">
        <v>153</v>
      </c>
      <c r="B4237" t="s">
        <v>2588</v>
      </c>
      <c r="C4237" t="s">
        <v>2589</v>
      </c>
      <c r="D4237" t="s">
        <v>1297</v>
      </c>
      <c r="E4237" s="7">
        <v>8.5228581531322501E-6</v>
      </c>
      <c r="F4237" s="9">
        <v>-7.8892732453874653E-2</v>
      </c>
      <c r="G4237" s="9">
        <v>0.72813496446006676</v>
      </c>
      <c r="H4237" s="7">
        <v>0.74203160312862304</v>
      </c>
      <c r="I4237" t="s">
        <v>153</v>
      </c>
      <c r="J4237" t="s">
        <v>439</v>
      </c>
      <c r="K4237" t="s">
        <v>131</v>
      </c>
      <c r="L4237" t="s">
        <v>1052</v>
      </c>
    </row>
    <row r="4238" spans="1:12" hidden="1">
      <c r="A4238" t="s">
        <v>153</v>
      </c>
      <c r="B4238" t="s">
        <v>2590</v>
      </c>
      <c r="C4238" t="s">
        <v>2591</v>
      </c>
      <c r="D4238" t="s">
        <v>1297</v>
      </c>
      <c r="E4238" s="7">
        <v>2.0036609086423698E-5</v>
      </c>
      <c r="F4238" s="9">
        <v>-3.4031474169754976E-3</v>
      </c>
      <c r="G4238" s="9">
        <v>0.6076056423410694</v>
      </c>
      <c r="H4238" s="7">
        <v>0.94034260478103504</v>
      </c>
      <c r="I4238" t="s">
        <v>153</v>
      </c>
      <c r="J4238" t="s">
        <v>439</v>
      </c>
      <c r="K4238" t="s">
        <v>131</v>
      </c>
      <c r="L4238" t="s">
        <v>1052</v>
      </c>
    </row>
    <row r="4239" spans="1:12">
      <c r="A4239" t="s">
        <v>153</v>
      </c>
      <c r="B4239" t="s">
        <v>2592</v>
      </c>
      <c r="C4239" t="s">
        <v>1297</v>
      </c>
      <c r="D4239" t="s">
        <v>1307</v>
      </c>
      <c r="E4239" s="7">
        <v>2.2446566410971099E-5</v>
      </c>
      <c r="F4239" s="9">
        <v>-3.2691724007190679</v>
      </c>
      <c r="G4239" s="9">
        <v>0.69772102294442817</v>
      </c>
      <c r="H4239" s="7">
        <v>3.04181960144362E-2</v>
      </c>
      <c r="I4239" t="s">
        <v>153</v>
      </c>
      <c r="J4239" t="s">
        <v>439</v>
      </c>
      <c r="K4239" t="s">
        <v>131</v>
      </c>
      <c r="L4239" t="s">
        <v>1052</v>
      </c>
    </row>
    <row r="4240" spans="1:12">
      <c r="A4240" t="s">
        <v>153</v>
      </c>
      <c r="B4240" t="s">
        <v>2593</v>
      </c>
      <c r="C4240" t="s">
        <v>1301</v>
      </c>
      <c r="D4240" t="s">
        <v>1307</v>
      </c>
      <c r="E4240" s="7">
        <v>1.8694994812710901E-5</v>
      </c>
      <c r="F4240" s="9">
        <v>-3.6074308558293757</v>
      </c>
      <c r="G4240" s="9">
        <v>0.70490912817944351</v>
      </c>
      <c r="H4240" s="7">
        <v>2.3684585288411199E-2</v>
      </c>
      <c r="I4240" t="s">
        <v>153</v>
      </c>
      <c r="J4240" t="s">
        <v>439</v>
      </c>
      <c r="K4240" t="s">
        <v>131</v>
      </c>
      <c r="L4240" t="s">
        <v>1052</v>
      </c>
    </row>
    <row r="4241" spans="1:12">
      <c r="A4241" t="s">
        <v>153</v>
      </c>
      <c r="B4241" t="s">
        <v>2594</v>
      </c>
      <c r="C4241" t="s">
        <v>1307</v>
      </c>
      <c r="D4241" t="s">
        <v>1296</v>
      </c>
      <c r="E4241" s="7">
        <v>2.8578889280046899E-6</v>
      </c>
      <c r="F4241" s="9">
        <v>-6.7331095740251383</v>
      </c>
      <c r="G4241" s="9">
        <v>0.72791116275718992</v>
      </c>
      <c r="H4241" s="7">
        <v>2.35507559053232E-3</v>
      </c>
      <c r="I4241" t="s">
        <v>153</v>
      </c>
      <c r="J4241" t="s">
        <v>439</v>
      </c>
      <c r="K4241" t="s">
        <v>131</v>
      </c>
      <c r="L4241" t="s">
        <v>1052</v>
      </c>
    </row>
    <row r="4242" spans="1:12" hidden="1">
      <c r="A4242" t="s">
        <v>153</v>
      </c>
      <c r="B4242" t="s">
        <v>2595</v>
      </c>
      <c r="C4242" t="s">
        <v>1301</v>
      </c>
      <c r="D4242" t="s">
        <v>1307</v>
      </c>
      <c r="E4242" s="7">
        <v>9.1399323645004995E-6</v>
      </c>
      <c r="F4242" s="9">
        <v>0.12411796419254208</v>
      </c>
      <c r="G4242" s="9">
        <v>0.70543687230183383</v>
      </c>
      <c r="H4242" s="7">
        <v>0.67488161141937097</v>
      </c>
      <c r="I4242" t="s">
        <v>153</v>
      </c>
      <c r="J4242" t="s">
        <v>439</v>
      </c>
      <c r="K4242" t="s">
        <v>131</v>
      </c>
      <c r="L4242" t="s">
        <v>1052</v>
      </c>
    </row>
    <row r="4243" spans="1:12" hidden="1">
      <c r="A4243" t="s">
        <v>153</v>
      </c>
      <c r="B4243" t="s">
        <v>2596</v>
      </c>
      <c r="C4243" t="s">
        <v>1307</v>
      </c>
      <c r="D4243" t="s">
        <v>1297</v>
      </c>
      <c r="E4243" s="7">
        <v>1.13569254531413E-5</v>
      </c>
      <c r="F4243" s="9">
        <v>-1.5783629545846867</v>
      </c>
      <c r="G4243" s="9">
        <v>0.71690574481206693</v>
      </c>
      <c r="H4243" s="7">
        <v>0.137864668548423</v>
      </c>
      <c r="I4243" t="s">
        <v>153</v>
      </c>
      <c r="J4243" t="s">
        <v>439</v>
      </c>
      <c r="K4243" t="s">
        <v>131</v>
      </c>
      <c r="L4243" t="s">
        <v>1052</v>
      </c>
    </row>
    <row r="4244" spans="1:12" hidden="1">
      <c r="A4244" t="s">
        <v>153</v>
      </c>
      <c r="B4244" t="s">
        <v>2597</v>
      </c>
      <c r="C4244" t="s">
        <v>1297</v>
      </c>
      <c r="D4244" t="s">
        <v>1296</v>
      </c>
      <c r="E4244" s="7">
        <v>3.42060102088167E-5</v>
      </c>
      <c r="F4244" s="9">
        <v>1.608443840993849E-3</v>
      </c>
      <c r="G4244" s="9">
        <v>0.55644503284209879</v>
      </c>
      <c r="H4244" s="7">
        <v>0.95712316782557205</v>
      </c>
      <c r="I4244" t="s">
        <v>153</v>
      </c>
      <c r="J4244" t="s">
        <v>439</v>
      </c>
      <c r="K4244" t="s">
        <v>131</v>
      </c>
      <c r="L4244" t="s">
        <v>1052</v>
      </c>
    </row>
    <row r="4245" spans="1:12" hidden="1">
      <c r="A4245" t="s">
        <v>153</v>
      </c>
      <c r="B4245" t="s">
        <v>2598</v>
      </c>
      <c r="C4245" t="s">
        <v>1307</v>
      </c>
      <c r="D4245" t="s">
        <v>1301</v>
      </c>
      <c r="E4245" s="7">
        <v>1.2783809118329501E-5</v>
      </c>
      <c r="F4245" s="9">
        <v>-5.1497189535222025E-2</v>
      </c>
      <c r="G4245" s="9">
        <v>0.69976796042750777</v>
      </c>
      <c r="H4245" s="7">
        <v>0.78617714786475101</v>
      </c>
      <c r="I4245" t="s">
        <v>153</v>
      </c>
      <c r="J4245" t="s">
        <v>439</v>
      </c>
      <c r="K4245" t="s">
        <v>131</v>
      </c>
      <c r="L4245" t="s">
        <v>1052</v>
      </c>
    </row>
    <row r="4246" spans="1:12" hidden="1">
      <c r="A4246" t="s">
        <v>153</v>
      </c>
      <c r="B4246" t="s">
        <v>2653</v>
      </c>
      <c r="C4246" t="s">
        <v>1296</v>
      </c>
      <c r="D4246" t="s">
        <v>1297</v>
      </c>
      <c r="E4246" s="7">
        <v>1.35552140139211E-5</v>
      </c>
      <c r="F4246" s="9">
        <v>-0.21343893750796866</v>
      </c>
      <c r="G4246" s="9">
        <v>0.72581249378160151</v>
      </c>
      <c r="H4246" s="7">
        <v>0.58762475576381401</v>
      </c>
      <c r="I4246" t="s">
        <v>153</v>
      </c>
      <c r="J4246" t="s">
        <v>439</v>
      </c>
      <c r="K4246" t="s">
        <v>131</v>
      </c>
      <c r="L4246" t="s">
        <v>1052</v>
      </c>
    </row>
    <row r="4247" spans="1:12" hidden="1">
      <c r="A4247" t="s">
        <v>153</v>
      </c>
      <c r="B4247" t="s">
        <v>2599</v>
      </c>
      <c r="C4247" t="s">
        <v>1301</v>
      </c>
      <c r="D4247" t="s">
        <v>1307</v>
      </c>
      <c r="E4247" s="7">
        <v>7.6648844465306397E-6</v>
      </c>
      <c r="F4247" s="9">
        <v>-0.22854541675132056</v>
      </c>
      <c r="G4247" s="9">
        <v>0.71999297290287656</v>
      </c>
      <c r="H4247" s="7">
        <v>0.57315786813764502</v>
      </c>
      <c r="I4247" t="s">
        <v>153</v>
      </c>
      <c r="J4247" t="s">
        <v>439</v>
      </c>
      <c r="K4247" t="s">
        <v>131</v>
      </c>
      <c r="L4247" t="s">
        <v>1052</v>
      </c>
    </row>
    <row r="4248" spans="1:12" hidden="1">
      <c r="A4248" t="s">
        <v>153</v>
      </c>
      <c r="B4248" t="s">
        <v>2600</v>
      </c>
      <c r="C4248" t="s">
        <v>1301</v>
      </c>
      <c r="D4248" t="s">
        <v>1307</v>
      </c>
      <c r="E4248" s="7">
        <v>4.9411885257627699E-5</v>
      </c>
      <c r="F4248" s="9">
        <v>2.1854059693020558E-3</v>
      </c>
      <c r="G4248" s="9">
        <v>0.70116848928854913</v>
      </c>
      <c r="H4248" s="7">
        <v>0.95547854247381003</v>
      </c>
      <c r="I4248" t="s">
        <v>153</v>
      </c>
      <c r="J4248" t="s">
        <v>439</v>
      </c>
      <c r="K4248" t="s">
        <v>131</v>
      </c>
      <c r="L4248" t="s">
        <v>1052</v>
      </c>
    </row>
    <row r="4249" spans="1:12">
      <c r="A4249" t="s">
        <v>153</v>
      </c>
      <c r="B4249" t="s">
        <v>2601</v>
      </c>
      <c r="C4249" t="s">
        <v>1296</v>
      </c>
      <c r="D4249" t="s">
        <v>1297</v>
      </c>
      <c r="E4249" s="7">
        <v>7.8941739907192604E-7</v>
      </c>
      <c r="F4249" s="9">
        <v>-3.9153787845240364</v>
      </c>
      <c r="G4249" s="9">
        <v>0.72753733442256774</v>
      </c>
      <c r="H4249" s="7">
        <v>2.03491825862923E-2</v>
      </c>
      <c r="I4249" t="s">
        <v>153</v>
      </c>
      <c r="J4249" t="s">
        <v>439</v>
      </c>
      <c r="K4249" t="s">
        <v>131</v>
      </c>
      <c r="L4249" t="s">
        <v>1052</v>
      </c>
    </row>
    <row r="4250" spans="1:12" hidden="1">
      <c r="A4250" t="s">
        <v>153</v>
      </c>
      <c r="B4250" t="s">
        <v>2602</v>
      </c>
      <c r="C4250" t="s">
        <v>1296</v>
      </c>
      <c r="D4250" t="s">
        <v>1307</v>
      </c>
      <c r="E4250" s="7">
        <v>1.54182939286048E-5</v>
      </c>
      <c r="F4250" s="9">
        <v>-1.9832004499571594</v>
      </c>
      <c r="G4250" s="9">
        <v>0.72028801144160537</v>
      </c>
      <c r="H4250" s="7">
        <v>9.70512771084662E-2</v>
      </c>
      <c r="I4250" t="s">
        <v>153</v>
      </c>
      <c r="J4250" t="s">
        <v>439</v>
      </c>
      <c r="K4250" t="s">
        <v>131</v>
      </c>
      <c r="L4250" t="s">
        <v>1052</v>
      </c>
    </row>
    <row r="4251" spans="1:12" hidden="1">
      <c r="A4251" t="s">
        <v>153</v>
      </c>
      <c r="B4251" t="s">
        <v>2603</v>
      </c>
      <c r="C4251" t="s">
        <v>1297</v>
      </c>
      <c r="D4251" t="s">
        <v>1296</v>
      </c>
      <c r="E4251" s="7">
        <v>9.1432206265090499E-6</v>
      </c>
      <c r="F4251" s="9">
        <v>-1.2319626060272431</v>
      </c>
      <c r="G4251" s="9">
        <v>0.70833325954862258</v>
      </c>
      <c r="H4251" s="7">
        <v>0.18723496147486199</v>
      </c>
      <c r="I4251" t="s">
        <v>153</v>
      </c>
      <c r="J4251" t="s">
        <v>439</v>
      </c>
      <c r="K4251" t="s">
        <v>131</v>
      </c>
      <c r="L4251" t="s">
        <v>1052</v>
      </c>
    </row>
    <row r="4252" spans="1:12">
      <c r="A4252" t="s">
        <v>153</v>
      </c>
      <c r="B4252" t="s">
        <v>2604</v>
      </c>
      <c r="C4252" t="s">
        <v>1296</v>
      </c>
      <c r="D4252" t="s">
        <v>1301</v>
      </c>
      <c r="E4252" s="7">
        <v>3.0892074503778501E-5</v>
      </c>
      <c r="F4252" s="9">
        <v>-3.6299507060119476</v>
      </c>
      <c r="G4252" s="9">
        <v>0.70450316924897982</v>
      </c>
      <c r="H4252" s="7">
        <v>2.3212964951163501E-2</v>
      </c>
      <c r="I4252" t="s">
        <v>153</v>
      </c>
      <c r="J4252" t="s">
        <v>439</v>
      </c>
      <c r="K4252" t="s">
        <v>131</v>
      </c>
      <c r="L4252" t="s">
        <v>1052</v>
      </c>
    </row>
    <row r="4253" spans="1:12">
      <c r="A4253" t="s">
        <v>153</v>
      </c>
      <c r="B4253" t="s">
        <v>2605</v>
      </c>
      <c r="C4253" t="s">
        <v>1302</v>
      </c>
      <c r="D4253" t="s">
        <v>1301</v>
      </c>
      <c r="E4253" s="7">
        <v>1.2332585156500499E-5</v>
      </c>
      <c r="F4253" s="9">
        <v>-4.9673925428689474</v>
      </c>
      <c r="G4253" s="9">
        <v>0.69556907875212315</v>
      </c>
      <c r="H4253" s="7">
        <v>7.5320978176826999E-3</v>
      </c>
      <c r="I4253" t="s">
        <v>153</v>
      </c>
      <c r="J4253" t="s">
        <v>439</v>
      </c>
      <c r="K4253" t="s">
        <v>131</v>
      </c>
      <c r="L4253" t="s">
        <v>1052</v>
      </c>
    </row>
    <row r="4254" spans="1:12">
      <c r="A4254" t="s">
        <v>153</v>
      </c>
      <c r="B4254" t="s">
        <v>2606</v>
      </c>
      <c r="C4254" t="s">
        <v>1301</v>
      </c>
      <c r="D4254" t="s">
        <v>1307</v>
      </c>
      <c r="E4254" s="7">
        <v>2.96279136433477E-5</v>
      </c>
      <c r="F4254" s="9">
        <v>-5.2558674486648513</v>
      </c>
      <c r="G4254" s="9">
        <v>0.72431066656757537</v>
      </c>
      <c r="H4254" s="7">
        <v>7.0649884691928099E-3</v>
      </c>
      <c r="I4254" t="s">
        <v>153</v>
      </c>
      <c r="J4254" t="s">
        <v>439</v>
      </c>
      <c r="K4254" t="s">
        <v>131</v>
      </c>
      <c r="L4254" t="s">
        <v>1052</v>
      </c>
    </row>
    <row r="4255" spans="1:12" hidden="1">
      <c r="A4255" t="s">
        <v>153</v>
      </c>
      <c r="B4255" t="s">
        <v>2607</v>
      </c>
      <c r="C4255" t="s">
        <v>1296</v>
      </c>
      <c r="D4255" t="s">
        <v>1297</v>
      </c>
      <c r="E4255" s="7">
        <v>1.2332585156500499E-5</v>
      </c>
      <c r="F4255" s="9">
        <v>-0.17692553689331622</v>
      </c>
      <c r="G4255" s="9">
        <v>0.69708672326523458</v>
      </c>
      <c r="H4255" s="7">
        <v>0.61440707011110895</v>
      </c>
      <c r="I4255" t="s">
        <v>153</v>
      </c>
      <c r="J4255" t="s">
        <v>439</v>
      </c>
      <c r="K4255" t="s">
        <v>131</v>
      </c>
      <c r="L4255" t="s">
        <v>1052</v>
      </c>
    </row>
    <row r="4256" spans="1:12" hidden="1">
      <c r="A4256" t="s">
        <v>153</v>
      </c>
      <c r="B4256" t="s">
        <v>2608</v>
      </c>
      <c r="C4256" t="s">
        <v>2609</v>
      </c>
      <c r="D4256" t="s">
        <v>1296</v>
      </c>
      <c r="E4256" s="7">
        <v>1.4533421027876199E-5</v>
      </c>
      <c r="F4256" s="9">
        <v>-0.39774166583165349</v>
      </c>
      <c r="G4256" s="9">
        <v>0.70848968572282334</v>
      </c>
      <c r="H4256" s="7">
        <v>0.45369923291041198</v>
      </c>
      <c r="I4256" t="s">
        <v>153</v>
      </c>
      <c r="J4256" t="s">
        <v>439</v>
      </c>
      <c r="K4256" t="s">
        <v>131</v>
      </c>
      <c r="L4256" t="s">
        <v>1052</v>
      </c>
    </row>
    <row r="4257" spans="1:12" hidden="1">
      <c r="A4257" t="s">
        <v>153</v>
      </c>
      <c r="B4257" t="s">
        <v>2610</v>
      </c>
      <c r="C4257" t="s">
        <v>1296</v>
      </c>
      <c r="D4257" t="s">
        <v>1297</v>
      </c>
      <c r="E4257" s="7">
        <v>1.93210051000823E-5</v>
      </c>
      <c r="F4257" s="9">
        <v>-0.62761792401532135</v>
      </c>
      <c r="G4257" s="9">
        <v>0.70561949149820069</v>
      </c>
      <c r="H4257" s="7">
        <v>0.34562460269587397</v>
      </c>
      <c r="I4257" t="s">
        <v>153</v>
      </c>
      <c r="J4257" t="s">
        <v>439</v>
      </c>
      <c r="K4257" t="s">
        <v>131</v>
      </c>
      <c r="L4257" t="s">
        <v>1052</v>
      </c>
    </row>
    <row r="4258" spans="1:12">
      <c r="A4258" t="s">
        <v>153</v>
      </c>
      <c r="B4258" t="s">
        <v>2611</v>
      </c>
      <c r="C4258" t="s">
        <v>1296</v>
      </c>
      <c r="D4258" t="s">
        <v>1307</v>
      </c>
      <c r="E4258" s="7">
        <v>5.48362499075056E-5</v>
      </c>
      <c r="F4258" s="9">
        <v>-4.7911131339938402</v>
      </c>
      <c r="G4258" s="9">
        <v>0.70212532022012319</v>
      </c>
      <c r="H4258" s="7">
        <v>8.9954532951971294E-3</v>
      </c>
      <c r="I4258" t="s">
        <v>153</v>
      </c>
      <c r="J4258" t="s">
        <v>439</v>
      </c>
      <c r="K4258" t="s">
        <v>131</v>
      </c>
      <c r="L4258" t="s">
        <v>1052</v>
      </c>
    </row>
    <row r="4259" spans="1:12" hidden="1">
      <c r="A4259" t="s">
        <v>153</v>
      </c>
      <c r="B4259" t="s">
        <v>2612</v>
      </c>
      <c r="C4259" t="s">
        <v>1297</v>
      </c>
      <c r="D4259" t="s">
        <v>2153</v>
      </c>
      <c r="E4259" s="7">
        <v>2.6636977215777299E-5</v>
      </c>
      <c r="F4259" s="9">
        <v>-1.9997555242169087</v>
      </c>
      <c r="G4259" s="9">
        <v>0.53669667570759749</v>
      </c>
      <c r="H4259" s="7">
        <v>5.3570123283497799E-2</v>
      </c>
      <c r="I4259" t="s">
        <v>153</v>
      </c>
      <c r="J4259" t="s">
        <v>439</v>
      </c>
      <c r="K4259" t="s">
        <v>131</v>
      </c>
      <c r="L4259" t="s">
        <v>1052</v>
      </c>
    </row>
    <row r="4260" spans="1:12">
      <c r="A4260" t="s">
        <v>153</v>
      </c>
      <c r="B4260" t="s">
        <v>2613</v>
      </c>
      <c r="C4260" t="s">
        <v>1296</v>
      </c>
      <c r="D4260" t="s">
        <v>1297</v>
      </c>
      <c r="E4260" s="7">
        <v>2.31662654324392E-5</v>
      </c>
      <c r="F4260" s="9">
        <v>-2.7053674298795469</v>
      </c>
      <c r="G4260" s="9">
        <v>0.44677156437858934</v>
      </c>
      <c r="H4260" s="7">
        <v>1.3864064934509699E-2</v>
      </c>
      <c r="I4260" t="s">
        <v>153</v>
      </c>
      <c r="J4260" t="s">
        <v>439</v>
      </c>
      <c r="K4260" t="s">
        <v>131</v>
      </c>
      <c r="L4260" t="s">
        <v>1052</v>
      </c>
    </row>
    <row r="4261" spans="1:12" hidden="1">
      <c r="A4261" t="s">
        <v>153</v>
      </c>
      <c r="B4261" t="s">
        <v>2614</v>
      </c>
      <c r="C4261" t="s">
        <v>1296</v>
      </c>
      <c r="D4261" t="s">
        <v>1297</v>
      </c>
      <c r="E4261" s="7">
        <v>4.2010805179092101E-6</v>
      </c>
      <c r="F4261" s="9">
        <v>-0.32022563646502783</v>
      </c>
      <c r="G4261" s="9">
        <v>0.70407173290520764</v>
      </c>
      <c r="H4261" s="7">
        <v>0.50005503635950299</v>
      </c>
      <c r="I4261" t="s">
        <v>153</v>
      </c>
      <c r="J4261" t="s">
        <v>439</v>
      </c>
      <c r="K4261" t="s">
        <v>131</v>
      </c>
      <c r="L4261" t="s">
        <v>1052</v>
      </c>
    </row>
    <row r="4262" spans="1:12">
      <c r="A4262" t="s">
        <v>153</v>
      </c>
      <c r="B4262" t="s">
        <v>2615</v>
      </c>
      <c r="C4262" t="s">
        <v>1301</v>
      </c>
      <c r="D4262" t="s">
        <v>1307</v>
      </c>
      <c r="E4262" s="7">
        <v>6.5034328972810096E-6</v>
      </c>
      <c r="F4262" s="9">
        <v>-5.8106543734744065</v>
      </c>
      <c r="G4262" s="9">
        <v>0.72799988701442631</v>
      </c>
      <c r="H4262" s="7">
        <v>4.72533493189341E-3</v>
      </c>
      <c r="I4262" t="s">
        <v>153</v>
      </c>
      <c r="J4262" t="s">
        <v>439</v>
      </c>
      <c r="K4262" t="s">
        <v>131</v>
      </c>
      <c r="L4262" t="s">
        <v>1052</v>
      </c>
    </row>
    <row r="4263" spans="1:12" hidden="1">
      <c r="A4263" t="s">
        <v>153</v>
      </c>
      <c r="B4263" t="s">
        <v>2616</v>
      </c>
      <c r="C4263" t="s">
        <v>1307</v>
      </c>
      <c r="D4263" t="s">
        <v>1296</v>
      </c>
      <c r="E4263" s="7">
        <v>9.5745459529876305E-6</v>
      </c>
      <c r="F4263" s="9">
        <v>1.4176124282062588</v>
      </c>
      <c r="G4263" s="9">
        <v>0.69955389680848601</v>
      </c>
      <c r="H4263" s="7">
        <v>0.15458110781978099</v>
      </c>
      <c r="I4263" t="s">
        <v>153</v>
      </c>
      <c r="J4263" t="s">
        <v>439</v>
      </c>
      <c r="K4263" t="s">
        <v>131</v>
      </c>
      <c r="L4263" t="s">
        <v>1052</v>
      </c>
    </row>
    <row r="4264" spans="1:12">
      <c r="A4264" t="s">
        <v>153</v>
      </c>
      <c r="B4264" t="s">
        <v>2617</v>
      </c>
      <c r="C4264" t="s">
        <v>1452</v>
      </c>
      <c r="D4264" t="s">
        <v>1307</v>
      </c>
      <c r="E4264" s="7">
        <v>4.9213892780504599E-5</v>
      </c>
      <c r="F4264" s="9">
        <v>-9.4172829622866736</v>
      </c>
      <c r="G4264" s="9">
        <v>0.58617106468987712</v>
      </c>
      <c r="H4264" s="7">
        <v>6.1180337130571297E-5</v>
      </c>
      <c r="I4264" t="s">
        <v>153</v>
      </c>
      <c r="J4264" t="s">
        <v>439</v>
      </c>
      <c r="K4264" t="s">
        <v>131</v>
      </c>
      <c r="L4264" t="s">
        <v>1052</v>
      </c>
    </row>
    <row r="4265" spans="1:12" hidden="1">
      <c r="A4265" t="s">
        <v>153</v>
      </c>
      <c r="B4265" t="s">
        <v>2618</v>
      </c>
      <c r="C4265" t="s">
        <v>1297</v>
      </c>
      <c r="D4265" t="s">
        <v>1307</v>
      </c>
      <c r="E4265" s="7">
        <v>1.51075837679814E-5</v>
      </c>
      <c r="F4265" s="9">
        <v>1.9998565711626051</v>
      </c>
      <c r="G4265" s="9">
        <v>0.72805776814248557</v>
      </c>
      <c r="H4265" s="7">
        <v>9.7446981994435605E-2</v>
      </c>
      <c r="I4265" t="s">
        <v>153</v>
      </c>
      <c r="J4265" t="s">
        <v>439</v>
      </c>
      <c r="K4265" t="s">
        <v>131</v>
      </c>
      <c r="L4265" t="s">
        <v>1052</v>
      </c>
    </row>
    <row r="4266" spans="1:12" hidden="1">
      <c r="A4266" t="s">
        <v>153</v>
      </c>
      <c r="B4266" t="s">
        <v>2619</v>
      </c>
      <c r="C4266" t="s">
        <v>1297</v>
      </c>
      <c r="D4266" t="s">
        <v>476</v>
      </c>
      <c r="E4266" s="7">
        <v>1.81239570580046E-5</v>
      </c>
      <c r="F4266" s="9">
        <v>-1.3047700754966907</v>
      </c>
      <c r="G4266" s="9">
        <v>0.72794009101574708</v>
      </c>
      <c r="H4266" s="7">
        <v>0.18063230665879801</v>
      </c>
      <c r="I4266" t="s">
        <v>153</v>
      </c>
      <c r="J4266" t="s">
        <v>439</v>
      </c>
      <c r="K4266" t="s">
        <v>131</v>
      </c>
      <c r="L4266" t="s">
        <v>1052</v>
      </c>
    </row>
    <row r="4267" spans="1:12">
      <c r="A4267" t="s">
        <v>153</v>
      </c>
      <c r="B4267" t="s">
        <v>2620</v>
      </c>
      <c r="C4267" t="s">
        <v>1301</v>
      </c>
      <c r="D4267" t="s">
        <v>1307</v>
      </c>
      <c r="E4267" s="7">
        <v>1.79245782588611E-5</v>
      </c>
      <c r="F4267" s="9">
        <v>-6.5234025731388066</v>
      </c>
      <c r="G4267" s="9">
        <v>0.59164253666909394</v>
      </c>
      <c r="H4267" s="7">
        <v>8.9846734856530099E-4</v>
      </c>
      <c r="I4267" t="s">
        <v>153</v>
      </c>
      <c r="J4267" t="s">
        <v>439</v>
      </c>
      <c r="K4267" t="s">
        <v>131</v>
      </c>
      <c r="L4267" t="s">
        <v>1052</v>
      </c>
    </row>
    <row r="4268" spans="1:12">
      <c r="A4268" t="s">
        <v>153</v>
      </c>
      <c r="B4268" t="s">
        <v>2621</v>
      </c>
      <c r="C4268" t="s">
        <v>1296</v>
      </c>
      <c r="D4268" t="s">
        <v>1307</v>
      </c>
      <c r="E4268" s="7">
        <v>5.8714521764761199E-5</v>
      </c>
      <c r="F4268" s="9">
        <v>-4.9780154739549376</v>
      </c>
      <c r="G4268" s="9">
        <v>0.47326033264970652</v>
      </c>
      <c r="H4268" s="7">
        <v>1.1818177325988799E-3</v>
      </c>
      <c r="I4268" t="s">
        <v>153</v>
      </c>
      <c r="J4268" t="s">
        <v>439</v>
      </c>
      <c r="K4268" t="s">
        <v>131</v>
      </c>
      <c r="L4268" t="s">
        <v>1052</v>
      </c>
    </row>
    <row r="4269" spans="1:12">
      <c r="A4269" t="s">
        <v>153</v>
      </c>
      <c r="B4269" t="s">
        <v>2622</v>
      </c>
      <c r="C4269" t="s">
        <v>1307</v>
      </c>
      <c r="D4269" t="s">
        <v>1297</v>
      </c>
      <c r="E4269" s="7">
        <v>5.0134179114780404E-6</v>
      </c>
      <c r="F4269" s="9">
        <v>-4.0327268613868972</v>
      </c>
      <c r="G4269" s="9">
        <v>0.6984132615075177</v>
      </c>
      <c r="H4269" s="7">
        <v>1.6263796972832398E-2</v>
      </c>
      <c r="I4269" t="s">
        <v>153</v>
      </c>
      <c r="J4269" t="s">
        <v>439</v>
      </c>
      <c r="K4269" t="s">
        <v>131</v>
      </c>
      <c r="L4269" t="s">
        <v>1052</v>
      </c>
    </row>
    <row r="4270" spans="1:12">
      <c r="A4270" t="s">
        <v>153</v>
      </c>
      <c r="B4270" t="s">
        <v>2623</v>
      </c>
      <c r="C4270" t="s">
        <v>1301</v>
      </c>
      <c r="D4270" t="s">
        <v>1307</v>
      </c>
      <c r="E4270" s="7">
        <v>2.58334707470544E-5</v>
      </c>
      <c r="F4270" s="9">
        <v>-8.9789299741520807</v>
      </c>
      <c r="G4270" s="9">
        <v>0.4048840060062579</v>
      </c>
      <c r="H4270" s="7">
        <v>2.48692989822075E-6</v>
      </c>
      <c r="I4270" t="s">
        <v>153</v>
      </c>
      <c r="J4270" t="s">
        <v>439</v>
      </c>
      <c r="K4270" t="s">
        <v>131</v>
      </c>
      <c r="L4270" t="s">
        <v>1052</v>
      </c>
    </row>
    <row r="4271" spans="1:12">
      <c r="A4271" t="s">
        <v>153</v>
      </c>
      <c r="B4271" t="s">
        <v>2624</v>
      </c>
      <c r="C4271" t="s">
        <v>1301</v>
      </c>
      <c r="D4271" t="s">
        <v>1296</v>
      </c>
      <c r="E4271" s="7">
        <v>5.2612813933888899E-5</v>
      </c>
      <c r="F4271" s="9">
        <v>-9.7920468847530788</v>
      </c>
      <c r="G4271" s="9">
        <v>0.70579697865009949</v>
      </c>
      <c r="H4271" s="7">
        <v>1.9551076572712001E-4</v>
      </c>
      <c r="I4271" t="s">
        <v>153</v>
      </c>
      <c r="J4271" t="s">
        <v>439</v>
      </c>
      <c r="K4271" t="s">
        <v>131</v>
      </c>
      <c r="L4271" t="s">
        <v>1052</v>
      </c>
    </row>
    <row r="4272" spans="1:12">
      <c r="A4272" t="s">
        <v>153</v>
      </c>
      <c r="B4272" t="s">
        <v>2625</v>
      </c>
      <c r="C4272" t="s">
        <v>1297</v>
      </c>
      <c r="D4272" t="s">
        <v>1296</v>
      </c>
      <c r="E4272" s="7">
        <v>1.9819957922717902E-5</v>
      </c>
      <c r="F4272" s="9">
        <v>-5.5722535672015043</v>
      </c>
      <c r="G4272" s="9">
        <v>0.46834381222884469</v>
      </c>
      <c r="H4272" s="7">
        <v>5.6200762129003201E-4</v>
      </c>
      <c r="I4272" t="s">
        <v>153</v>
      </c>
      <c r="J4272" t="s">
        <v>439</v>
      </c>
      <c r="K4272" t="s">
        <v>131</v>
      </c>
      <c r="L4272" t="s">
        <v>1052</v>
      </c>
    </row>
    <row r="4273" spans="1:12">
      <c r="A4273" t="s">
        <v>153</v>
      </c>
      <c r="B4273" t="s">
        <v>2626</v>
      </c>
      <c r="C4273" t="s">
        <v>1301</v>
      </c>
      <c r="D4273" t="s">
        <v>1296</v>
      </c>
      <c r="E4273" s="7">
        <v>3.4839716350541402E-5</v>
      </c>
      <c r="F4273" s="9">
        <v>-6.3928274730247869</v>
      </c>
      <c r="G4273" s="9">
        <v>0.70200074524438671</v>
      </c>
      <c r="H4273" s="7">
        <v>2.5469131882474702E-3</v>
      </c>
      <c r="I4273" t="s">
        <v>153</v>
      </c>
      <c r="J4273" t="s">
        <v>439</v>
      </c>
      <c r="K4273" t="s">
        <v>131</v>
      </c>
      <c r="L4273" t="s">
        <v>1052</v>
      </c>
    </row>
    <row r="4274" spans="1:12" hidden="1">
      <c r="A4274" t="s">
        <v>153</v>
      </c>
      <c r="B4274" t="s">
        <v>2627</v>
      </c>
      <c r="C4274" t="s">
        <v>2628</v>
      </c>
      <c r="D4274" t="s">
        <v>1301</v>
      </c>
      <c r="E4274" s="7">
        <v>1.09373051508121E-5</v>
      </c>
      <c r="F4274" s="9">
        <v>3.4536278239471814E-2</v>
      </c>
      <c r="G4274" s="9">
        <v>0.72537317808667023</v>
      </c>
      <c r="H4274" s="7">
        <v>0.82727239468381197</v>
      </c>
      <c r="I4274" t="s">
        <v>153</v>
      </c>
      <c r="J4274" t="s">
        <v>439</v>
      </c>
      <c r="K4274" t="s">
        <v>131</v>
      </c>
      <c r="L4274" t="s">
        <v>1052</v>
      </c>
    </row>
    <row r="4275" spans="1:12">
      <c r="A4275" t="s">
        <v>153</v>
      </c>
      <c r="B4275" t="s">
        <v>2629</v>
      </c>
      <c r="C4275" t="s">
        <v>1301</v>
      </c>
      <c r="D4275" t="s">
        <v>1307</v>
      </c>
      <c r="E4275" s="7">
        <v>1.3126973522464001E-4</v>
      </c>
      <c r="F4275" s="9">
        <v>-5.7874859516217088</v>
      </c>
      <c r="G4275" s="9">
        <v>0.71781017177526785</v>
      </c>
      <c r="H4275" s="7">
        <v>4.5185871314176998E-3</v>
      </c>
      <c r="I4275" t="s">
        <v>153</v>
      </c>
      <c r="J4275" t="s">
        <v>439</v>
      </c>
      <c r="K4275" t="s">
        <v>131</v>
      </c>
      <c r="L4275" t="s">
        <v>1052</v>
      </c>
    </row>
    <row r="4276" spans="1:12">
      <c r="A4276" t="s">
        <v>153</v>
      </c>
      <c r="B4276" t="s">
        <v>2630</v>
      </c>
      <c r="C4276" t="s">
        <v>1296</v>
      </c>
      <c r="D4276" t="s">
        <v>1297</v>
      </c>
      <c r="E4276" s="7">
        <v>1.14226465290023E-5</v>
      </c>
      <c r="F4276" s="9">
        <v>-8.7537885305754273</v>
      </c>
      <c r="G4276" s="9">
        <v>0.73353733398150378</v>
      </c>
      <c r="H4276" s="7">
        <v>5.5128629009099095E-4</v>
      </c>
      <c r="I4276" t="s">
        <v>153</v>
      </c>
      <c r="J4276" t="s">
        <v>439</v>
      </c>
      <c r="K4276" t="s">
        <v>131</v>
      </c>
      <c r="L4276" t="s">
        <v>1052</v>
      </c>
    </row>
    <row r="4277" spans="1:12" hidden="1">
      <c r="A4277" t="s">
        <v>153</v>
      </c>
      <c r="B4277" t="s">
        <v>2631</v>
      </c>
      <c r="C4277" t="s">
        <v>1307</v>
      </c>
      <c r="D4277" t="s">
        <v>1296</v>
      </c>
      <c r="E4277" s="7">
        <v>1.4838346287703E-5</v>
      </c>
      <c r="F4277" s="9">
        <v>-2.7770572467402985</v>
      </c>
      <c r="G4277" s="9">
        <v>0.72736602846963294</v>
      </c>
      <c r="H4277" s="7">
        <v>5.0705819870546502E-2</v>
      </c>
      <c r="I4277" t="s">
        <v>153</v>
      </c>
      <c r="J4277" t="s">
        <v>439</v>
      </c>
      <c r="K4277" t="s">
        <v>131</v>
      </c>
      <c r="L4277" t="s">
        <v>1052</v>
      </c>
    </row>
    <row r="4278" spans="1:12" hidden="1">
      <c r="A4278" t="s">
        <v>153</v>
      </c>
      <c r="B4278" t="s">
        <v>2632</v>
      </c>
      <c r="C4278" t="s">
        <v>1301</v>
      </c>
      <c r="D4278" t="s">
        <v>1296</v>
      </c>
      <c r="E4278" s="7">
        <v>6.9823137123121399E-6</v>
      </c>
      <c r="F4278" s="9">
        <v>-8.094763199910638E-3</v>
      </c>
      <c r="G4278" s="9">
        <v>0.70064510066593244</v>
      </c>
      <c r="H4278" s="7">
        <v>0.91440320983541501</v>
      </c>
      <c r="I4278" t="s">
        <v>153</v>
      </c>
      <c r="J4278" t="s">
        <v>439</v>
      </c>
      <c r="K4278" t="s">
        <v>131</v>
      </c>
      <c r="L4278" t="s">
        <v>1052</v>
      </c>
    </row>
    <row r="4279" spans="1:12" hidden="1">
      <c r="A4279" t="s">
        <v>153</v>
      </c>
      <c r="B4279" t="s">
        <v>2633</v>
      </c>
      <c r="C4279" t="s">
        <v>1297</v>
      </c>
      <c r="D4279" t="s">
        <v>1296</v>
      </c>
      <c r="E4279" s="7">
        <v>2.8162913002893702E-5</v>
      </c>
      <c r="F4279" s="9">
        <v>0.11385143686347969</v>
      </c>
      <c r="G4279" s="9">
        <v>0.52005378050214501</v>
      </c>
      <c r="H4279" s="7">
        <v>0.63986220274120298</v>
      </c>
      <c r="I4279" t="s">
        <v>153</v>
      </c>
      <c r="J4279" t="s">
        <v>439</v>
      </c>
      <c r="K4279" t="s">
        <v>131</v>
      </c>
      <c r="L4279" t="s">
        <v>1052</v>
      </c>
    </row>
    <row r="4280" spans="1:12" hidden="1">
      <c r="A4280" t="s">
        <v>153</v>
      </c>
      <c r="B4280" t="s">
        <v>2634</v>
      </c>
      <c r="C4280" t="s">
        <v>1296</v>
      </c>
      <c r="D4280" t="s">
        <v>1307</v>
      </c>
      <c r="E4280" s="7">
        <v>1.9667626540403201E-5</v>
      </c>
      <c r="F4280" s="9">
        <v>-2.4052282475743429E-2</v>
      </c>
      <c r="G4280" s="9">
        <v>0.72909811915978295</v>
      </c>
      <c r="H4280" s="7">
        <v>0.85587389948622805</v>
      </c>
      <c r="I4280" t="s">
        <v>153</v>
      </c>
      <c r="J4280" t="s">
        <v>439</v>
      </c>
      <c r="K4280" t="s">
        <v>131</v>
      </c>
      <c r="L4280" t="s">
        <v>1052</v>
      </c>
    </row>
    <row r="4281" spans="1:12" hidden="1">
      <c r="A4281" t="s">
        <v>153</v>
      </c>
      <c r="B4281" t="s">
        <v>2635</v>
      </c>
      <c r="C4281" t="s">
        <v>1307</v>
      </c>
      <c r="D4281" t="s">
        <v>1296</v>
      </c>
      <c r="E4281" s="7">
        <v>1.13569254531413E-5</v>
      </c>
      <c r="F4281" s="9">
        <v>-0.5181215026002739</v>
      </c>
      <c r="G4281" s="9">
        <v>0.72848458500493241</v>
      </c>
      <c r="H4281" s="7">
        <v>0.39903514174472099</v>
      </c>
      <c r="I4281" t="s">
        <v>153</v>
      </c>
      <c r="J4281" t="s">
        <v>439</v>
      </c>
      <c r="K4281" t="s">
        <v>131</v>
      </c>
      <c r="L4281" t="s">
        <v>1052</v>
      </c>
    </row>
    <row r="4282" spans="1:12">
      <c r="A4282" t="s">
        <v>153</v>
      </c>
      <c r="B4282" t="s">
        <v>2636</v>
      </c>
      <c r="C4282" t="s">
        <v>1297</v>
      </c>
      <c r="D4282" t="s">
        <v>1296</v>
      </c>
      <c r="E4282" s="7">
        <v>1.2332585156500499E-5</v>
      </c>
      <c r="F4282" s="9">
        <v>-4.7447345646285131</v>
      </c>
      <c r="G4282" s="9">
        <v>0.70054709571882645</v>
      </c>
      <c r="H4282" s="7">
        <v>9.2552388455220992E-3</v>
      </c>
      <c r="I4282" t="s">
        <v>153</v>
      </c>
      <c r="J4282" t="s">
        <v>439</v>
      </c>
      <c r="K4282" t="s">
        <v>131</v>
      </c>
      <c r="L4282" t="s">
        <v>1052</v>
      </c>
    </row>
    <row r="4283" spans="1:12">
      <c r="A4283" t="s">
        <v>153</v>
      </c>
      <c r="B4283" t="s">
        <v>2637</v>
      </c>
      <c r="C4283" t="s">
        <v>1301</v>
      </c>
      <c r="D4283" t="s">
        <v>1307</v>
      </c>
      <c r="E4283" s="7">
        <v>1.86530584317885E-5</v>
      </c>
      <c r="F4283" s="9">
        <v>-9.5821055433295488</v>
      </c>
      <c r="G4283" s="9">
        <v>0.6979351077402004</v>
      </c>
      <c r="H4283" s="7">
        <v>2.1114369057369399E-4</v>
      </c>
      <c r="I4283" t="s">
        <v>153</v>
      </c>
      <c r="J4283" t="s">
        <v>439</v>
      </c>
      <c r="K4283" t="s">
        <v>131</v>
      </c>
      <c r="L4283" t="s">
        <v>1052</v>
      </c>
    </row>
    <row r="4284" spans="1:12" hidden="1">
      <c r="A4284" t="s">
        <v>153</v>
      </c>
      <c r="B4284" t="s">
        <v>2638</v>
      </c>
      <c r="C4284" t="s">
        <v>1296</v>
      </c>
      <c r="D4284" t="s">
        <v>1297</v>
      </c>
      <c r="E4284" s="7">
        <v>1.7276930012579201E-5</v>
      </c>
      <c r="F4284" s="9">
        <v>-1.9011955039236894</v>
      </c>
      <c r="G4284" s="9">
        <v>0.69582161197875814</v>
      </c>
      <c r="H4284" s="7">
        <v>9.8337386912764599E-2</v>
      </c>
      <c r="I4284" t="s">
        <v>153</v>
      </c>
      <c r="J4284" t="s">
        <v>439</v>
      </c>
      <c r="K4284" t="s">
        <v>131</v>
      </c>
      <c r="L4284" t="s">
        <v>1052</v>
      </c>
    </row>
    <row r="4285" spans="1:12">
      <c r="A4285" t="s">
        <v>153</v>
      </c>
      <c r="B4285" t="s">
        <v>2639</v>
      </c>
      <c r="C4285" t="s">
        <v>1297</v>
      </c>
      <c r="D4285" t="s">
        <v>1307</v>
      </c>
      <c r="E4285" s="7">
        <v>2.13515905800464E-5</v>
      </c>
      <c r="F4285" s="9">
        <v>-3.9944413814275692</v>
      </c>
      <c r="G4285" s="9">
        <v>0.61954253760140909</v>
      </c>
      <c r="H4285" s="7">
        <v>1.11114548371485E-2</v>
      </c>
      <c r="I4285" t="s">
        <v>153</v>
      </c>
      <c r="J4285" t="s">
        <v>439</v>
      </c>
      <c r="K4285" t="s">
        <v>131</v>
      </c>
      <c r="L4285" t="s">
        <v>1052</v>
      </c>
    </row>
    <row r="4286" spans="1:12">
      <c r="A4286" t="s">
        <v>153</v>
      </c>
      <c r="B4286" t="s">
        <v>2640</v>
      </c>
      <c r="C4286" t="s">
        <v>1296</v>
      </c>
      <c r="D4286" t="s">
        <v>1307</v>
      </c>
      <c r="E4286" s="7">
        <v>9.15927531016452E-5</v>
      </c>
      <c r="F4286" s="9">
        <v>-5.7163585723654826</v>
      </c>
      <c r="G4286" s="9">
        <v>0.53005940123770068</v>
      </c>
      <c r="H4286" s="7">
        <v>1.0236054180765E-3</v>
      </c>
      <c r="I4286" t="s">
        <v>153</v>
      </c>
      <c r="J4286" t="s">
        <v>439</v>
      </c>
      <c r="K4286" t="s">
        <v>131</v>
      </c>
      <c r="L4286" t="s">
        <v>1052</v>
      </c>
    </row>
    <row r="4287" spans="1:12" hidden="1">
      <c r="A4287" t="s">
        <v>153</v>
      </c>
      <c r="B4287" t="s">
        <v>2641</v>
      </c>
      <c r="C4287" t="s">
        <v>1296</v>
      </c>
      <c r="D4287" t="s">
        <v>1297</v>
      </c>
      <c r="E4287" s="7">
        <v>1.8604037297809101E-5</v>
      </c>
      <c r="F4287" s="9">
        <v>-2.609653551683873E-3</v>
      </c>
      <c r="G4287" s="9">
        <v>0.55178914218617237</v>
      </c>
      <c r="H4287" s="7">
        <v>0.94517196342501297</v>
      </c>
      <c r="I4287" t="s">
        <v>153</v>
      </c>
      <c r="J4287" t="s">
        <v>439</v>
      </c>
      <c r="K4287" t="s">
        <v>131</v>
      </c>
      <c r="L4287" t="s">
        <v>1052</v>
      </c>
    </row>
    <row r="4288" spans="1:12" hidden="1">
      <c r="A4288" t="s">
        <v>153</v>
      </c>
      <c r="B4288" t="s">
        <v>2642</v>
      </c>
      <c r="C4288" t="s">
        <v>1296</v>
      </c>
      <c r="D4288" t="s">
        <v>1297</v>
      </c>
      <c r="E4288" s="7">
        <v>3.3332920010852703E-5</v>
      </c>
      <c r="F4288" s="9">
        <v>-2.9990239303426921E-2</v>
      </c>
      <c r="G4288" s="9">
        <v>0.70174315470851512</v>
      </c>
      <c r="H4288" s="7">
        <v>0.83622170517859595</v>
      </c>
      <c r="I4288" t="s">
        <v>153</v>
      </c>
      <c r="J4288" t="s">
        <v>439</v>
      </c>
      <c r="K4288" t="s">
        <v>131</v>
      </c>
      <c r="L4288" t="s">
        <v>1052</v>
      </c>
    </row>
    <row r="4289" spans="1:12" hidden="1">
      <c r="A4289" t="s">
        <v>153</v>
      </c>
      <c r="B4289" t="s">
        <v>2643</v>
      </c>
      <c r="C4289" t="s">
        <v>1301</v>
      </c>
      <c r="D4289" t="s">
        <v>1297</v>
      </c>
      <c r="E4289" s="7">
        <v>1.2325915146171699E-5</v>
      </c>
      <c r="F4289" s="9">
        <v>0.97164932198247378</v>
      </c>
      <c r="G4289" s="9">
        <v>0.69304213200490905</v>
      </c>
      <c r="H4289" s="7">
        <v>0.23638796662762601</v>
      </c>
      <c r="I4289" t="s">
        <v>153</v>
      </c>
      <c r="J4289" t="s">
        <v>439</v>
      </c>
      <c r="K4289" t="s">
        <v>131</v>
      </c>
      <c r="L4289" t="s">
        <v>1052</v>
      </c>
    </row>
    <row r="4290" spans="1:12" hidden="1">
      <c r="A4290" t="s">
        <v>153</v>
      </c>
      <c r="B4290" t="s">
        <v>2644</v>
      </c>
      <c r="C4290" t="s">
        <v>2645</v>
      </c>
      <c r="D4290" t="s">
        <v>1296</v>
      </c>
      <c r="E4290" s="7">
        <v>3.5496056914153099E-5</v>
      </c>
      <c r="F4290" s="9">
        <v>-1.5055903283359843E-2</v>
      </c>
      <c r="G4290" s="9">
        <v>0.55544413503711809</v>
      </c>
      <c r="H4290" s="7">
        <v>0.86922798454306105</v>
      </c>
      <c r="I4290" t="s">
        <v>153</v>
      </c>
      <c r="J4290" t="s">
        <v>439</v>
      </c>
      <c r="K4290" t="s">
        <v>131</v>
      </c>
      <c r="L4290" t="s">
        <v>1052</v>
      </c>
    </row>
    <row r="4291" spans="1:12">
      <c r="A4291" t="s">
        <v>153</v>
      </c>
      <c r="B4291" t="s">
        <v>2646</v>
      </c>
      <c r="C4291" t="s">
        <v>1299</v>
      </c>
      <c r="D4291" t="s">
        <v>1296</v>
      </c>
      <c r="E4291" s="7">
        <v>6.9096674013921101E-6</v>
      </c>
      <c r="F4291" s="9">
        <v>-4.0057486466753032</v>
      </c>
      <c r="G4291" s="9">
        <v>0.72788030974910667</v>
      </c>
      <c r="H4291" s="7">
        <v>1.8980548363092702E-2</v>
      </c>
      <c r="I4291" t="s">
        <v>153</v>
      </c>
      <c r="J4291" t="s">
        <v>439</v>
      </c>
      <c r="K4291" t="s">
        <v>131</v>
      </c>
      <c r="L4291" t="s">
        <v>1052</v>
      </c>
    </row>
    <row r="4292" spans="1:12" hidden="1">
      <c r="A4292" t="s">
        <v>153</v>
      </c>
      <c r="B4292" t="s">
        <v>2647</v>
      </c>
      <c r="C4292" t="s">
        <v>1395</v>
      </c>
      <c r="D4292" t="s">
        <v>1301</v>
      </c>
      <c r="E4292" s="7">
        <v>5.5391269397923198E-4</v>
      </c>
      <c r="F4292" s="9">
        <v>4.2476978962322776E-2</v>
      </c>
      <c r="G4292" s="9">
        <v>0.27758957656701966</v>
      </c>
      <c r="H4292" s="7">
        <v>0.69566512848042095</v>
      </c>
      <c r="I4292" t="s">
        <v>153</v>
      </c>
      <c r="J4292" t="s">
        <v>439</v>
      </c>
      <c r="K4292" t="s">
        <v>131</v>
      </c>
      <c r="L4292" t="s">
        <v>1052</v>
      </c>
    </row>
    <row r="4293" spans="1:12" hidden="1">
      <c r="A4293" t="s">
        <v>153</v>
      </c>
      <c r="B4293" t="s">
        <v>2648</v>
      </c>
      <c r="C4293" t="s">
        <v>2649</v>
      </c>
      <c r="D4293" t="s">
        <v>1307</v>
      </c>
      <c r="E4293" s="7">
        <v>5.3647657060405004E-4</v>
      </c>
      <c r="F4293" s="9">
        <v>6.3895452044025969E-2</v>
      </c>
      <c r="G4293" s="9">
        <v>0.27936200384378923</v>
      </c>
      <c r="H4293" s="7">
        <v>0.63247515813190003</v>
      </c>
      <c r="I4293" t="s">
        <v>153</v>
      </c>
      <c r="J4293" t="s">
        <v>439</v>
      </c>
      <c r="K4293" t="s">
        <v>131</v>
      </c>
      <c r="L4293" t="s">
        <v>1052</v>
      </c>
    </row>
    <row r="4294" spans="1:12" hidden="1">
      <c r="A4294" t="s">
        <v>136</v>
      </c>
      <c r="B4294" t="s">
        <v>2654</v>
      </c>
      <c r="C4294" t="s">
        <v>1307</v>
      </c>
      <c r="D4294" t="s">
        <v>1297</v>
      </c>
      <c r="E4294" s="7">
        <v>6.1460548473934601E-6</v>
      </c>
      <c r="F4294" s="9">
        <v>0.28533183226985948</v>
      </c>
      <c r="G4294" s="9">
        <v>3.7725562889957671</v>
      </c>
      <c r="H4294" s="7">
        <v>0.78330429264375001</v>
      </c>
      <c r="I4294" t="s">
        <v>136</v>
      </c>
      <c r="J4294" t="s">
        <v>436</v>
      </c>
      <c r="K4294" t="s">
        <v>129</v>
      </c>
      <c r="L4294" t="s">
        <v>1052</v>
      </c>
    </row>
    <row r="4295" spans="1:12">
      <c r="A4295" t="s">
        <v>136</v>
      </c>
      <c r="B4295" t="s">
        <v>2655</v>
      </c>
      <c r="C4295" t="s">
        <v>1296</v>
      </c>
      <c r="D4295" t="s">
        <v>1297</v>
      </c>
      <c r="E4295" s="7">
        <v>1.93782075886619E-3</v>
      </c>
      <c r="F4295" s="9">
        <v>119.44175527133638</v>
      </c>
      <c r="G4295" s="9">
        <v>0.83185947311887187</v>
      </c>
      <c r="H4295" s="7">
        <v>4.3805850424621301E-33</v>
      </c>
      <c r="I4295" t="s">
        <v>136</v>
      </c>
      <c r="J4295" t="s">
        <v>436</v>
      </c>
      <c r="K4295" t="s">
        <v>129</v>
      </c>
      <c r="L4295" t="s">
        <v>1052</v>
      </c>
    </row>
    <row r="4296" spans="1:12">
      <c r="A4296" t="s">
        <v>136</v>
      </c>
      <c r="B4296" t="s">
        <v>2656</v>
      </c>
      <c r="C4296" t="s">
        <v>1301</v>
      </c>
      <c r="D4296" t="s">
        <v>1307</v>
      </c>
      <c r="E4296" s="7">
        <v>1.4243858555111899E-3</v>
      </c>
      <c r="F4296" s="9">
        <v>212.08404690215238</v>
      </c>
      <c r="G4296" s="9">
        <v>0.81224376217383776</v>
      </c>
      <c r="H4296" s="7">
        <v>9.8358518157637791E-59</v>
      </c>
      <c r="I4296" t="s">
        <v>136</v>
      </c>
      <c r="J4296" t="s">
        <v>436</v>
      </c>
      <c r="K4296" t="s">
        <v>129</v>
      </c>
      <c r="L4296" t="s">
        <v>1052</v>
      </c>
    </row>
    <row r="4297" spans="1:12" hidden="1">
      <c r="A4297" t="s">
        <v>136</v>
      </c>
      <c r="B4297" t="s">
        <v>2656</v>
      </c>
      <c r="C4297" t="s">
        <v>1301</v>
      </c>
      <c r="D4297" t="s">
        <v>1297</v>
      </c>
      <c r="E4297" s="7">
        <v>1.30831828767303E-5</v>
      </c>
      <c r="F4297" s="9">
        <v>6.0649727096861152</v>
      </c>
      <c r="G4297" s="9">
        <v>3.6497249730192394</v>
      </c>
      <c r="H4297" s="7">
        <v>0.19736564766841899</v>
      </c>
      <c r="I4297" t="s">
        <v>136</v>
      </c>
      <c r="J4297" t="s">
        <v>436</v>
      </c>
      <c r="K4297" t="s">
        <v>129</v>
      </c>
      <c r="L4297" t="s">
        <v>1052</v>
      </c>
    </row>
    <row r="4298" spans="1:12" hidden="1">
      <c r="A4298" t="s">
        <v>136</v>
      </c>
      <c r="B4298" t="s">
        <v>2657</v>
      </c>
      <c r="C4298" t="s">
        <v>1296</v>
      </c>
      <c r="D4298" t="s">
        <v>1297</v>
      </c>
      <c r="E4298" s="7">
        <v>3.8639037130072997E-5</v>
      </c>
      <c r="F4298" s="9">
        <v>0.11331073965045169</v>
      </c>
      <c r="G4298" s="9">
        <v>3.0787613064713906</v>
      </c>
      <c r="H4298" s="7">
        <v>0.84786464405275397</v>
      </c>
      <c r="I4298" t="s">
        <v>136</v>
      </c>
      <c r="J4298" t="s">
        <v>436</v>
      </c>
      <c r="K4298" t="s">
        <v>129</v>
      </c>
      <c r="L4298" t="s">
        <v>1052</v>
      </c>
    </row>
    <row r="4299" spans="1:12" hidden="1">
      <c r="A4299" t="s">
        <v>136</v>
      </c>
      <c r="B4299" t="s">
        <v>2658</v>
      </c>
      <c r="C4299" t="s">
        <v>1301</v>
      </c>
      <c r="D4299" t="s">
        <v>1297</v>
      </c>
      <c r="E4299" s="7">
        <v>1.27224464216211E-5</v>
      </c>
      <c r="F4299" s="9">
        <v>-4.4135288628725968</v>
      </c>
      <c r="G4299" s="9">
        <v>3.0627189024962727</v>
      </c>
      <c r="H4299" s="7">
        <v>0.22996961993774601</v>
      </c>
      <c r="I4299" t="s">
        <v>136</v>
      </c>
      <c r="J4299" t="s">
        <v>436</v>
      </c>
      <c r="K4299" t="s">
        <v>129</v>
      </c>
      <c r="L4299" t="s">
        <v>1052</v>
      </c>
    </row>
    <row r="4300" spans="1:12" hidden="1">
      <c r="A4300" t="s">
        <v>136</v>
      </c>
      <c r="B4300" t="s">
        <v>2659</v>
      </c>
      <c r="C4300" t="s">
        <v>1301</v>
      </c>
      <c r="D4300" t="s">
        <v>1307</v>
      </c>
      <c r="E4300" s="7">
        <v>1.40706287095539E-5</v>
      </c>
      <c r="F4300" s="9">
        <v>-4.8561189486124183</v>
      </c>
      <c r="G4300" s="9">
        <v>3.6730787863090955</v>
      </c>
      <c r="H4300" s="7">
        <v>0.25021836767710498</v>
      </c>
      <c r="I4300" t="s">
        <v>136</v>
      </c>
      <c r="J4300" t="s">
        <v>436</v>
      </c>
      <c r="K4300" t="s">
        <v>129</v>
      </c>
      <c r="L4300" t="s">
        <v>1052</v>
      </c>
    </row>
    <row r="4301" spans="1:12">
      <c r="A4301" t="s">
        <v>136</v>
      </c>
      <c r="B4301" t="s">
        <v>2660</v>
      </c>
      <c r="C4301" t="s">
        <v>1296</v>
      </c>
      <c r="D4301" t="s">
        <v>1307</v>
      </c>
      <c r="E4301" s="7">
        <v>3.2594172853245301E-5</v>
      </c>
      <c r="F4301" s="9">
        <v>17.914912060354283</v>
      </c>
      <c r="G4301" s="9">
        <v>2.4012414126890143</v>
      </c>
      <c r="H4301" s="7">
        <v>6.3060914253858496E-3</v>
      </c>
      <c r="I4301" t="s">
        <v>136</v>
      </c>
      <c r="J4301" t="s">
        <v>436</v>
      </c>
      <c r="K4301" t="s">
        <v>129</v>
      </c>
      <c r="L4301" t="s">
        <v>1052</v>
      </c>
    </row>
    <row r="4302" spans="1:12" hidden="1">
      <c r="A4302" t="s">
        <v>136</v>
      </c>
      <c r="B4302" t="s">
        <v>2661</v>
      </c>
      <c r="C4302" t="s">
        <v>1307</v>
      </c>
      <c r="D4302" t="s">
        <v>1297</v>
      </c>
      <c r="E4302" s="7">
        <v>4.83013276149852E-5</v>
      </c>
      <c r="F4302" s="9">
        <v>-5.2060513001236615</v>
      </c>
      <c r="G4302" s="9">
        <v>3.1391643263093552</v>
      </c>
      <c r="H4302" s="7">
        <v>0.197816856351748</v>
      </c>
      <c r="I4302" t="s">
        <v>136</v>
      </c>
      <c r="J4302" t="s">
        <v>436</v>
      </c>
      <c r="K4302" t="s">
        <v>129</v>
      </c>
      <c r="L4302" t="s">
        <v>1052</v>
      </c>
    </row>
    <row r="4303" spans="1:12">
      <c r="A4303" t="s">
        <v>136</v>
      </c>
      <c r="B4303" t="s">
        <v>2662</v>
      </c>
      <c r="C4303" t="s">
        <v>1301</v>
      </c>
      <c r="D4303" t="s">
        <v>1307</v>
      </c>
      <c r="E4303" s="7">
        <v>7.0660438488163904E-4</v>
      </c>
      <c r="F4303" s="9">
        <v>61.365007637636964</v>
      </c>
      <c r="G4303" s="9">
        <v>1.0298969893885894</v>
      </c>
      <c r="H4303" s="7">
        <v>1.17205678900201E-14</v>
      </c>
      <c r="I4303" t="s">
        <v>136</v>
      </c>
      <c r="J4303" t="s">
        <v>436</v>
      </c>
      <c r="K4303" t="s">
        <v>129</v>
      </c>
      <c r="L4303" t="s">
        <v>1052</v>
      </c>
    </row>
    <row r="4304" spans="1:12" hidden="1">
      <c r="A4304" t="s">
        <v>136</v>
      </c>
      <c r="B4304" t="s">
        <v>2662</v>
      </c>
      <c r="C4304" t="s">
        <v>1301</v>
      </c>
      <c r="D4304" t="s">
        <v>1297</v>
      </c>
      <c r="E4304" s="7">
        <v>1.7233387333646201E-5</v>
      </c>
      <c r="F4304" s="9">
        <v>-2.8634987305839328</v>
      </c>
      <c r="G4304" s="9">
        <v>3.0434003448527576</v>
      </c>
      <c r="H4304" s="7">
        <v>0.33204958661042999</v>
      </c>
      <c r="I4304" t="s">
        <v>136</v>
      </c>
      <c r="J4304" t="s">
        <v>436</v>
      </c>
      <c r="K4304" t="s">
        <v>129</v>
      </c>
      <c r="L4304" t="s">
        <v>1052</v>
      </c>
    </row>
    <row r="4305" spans="1:12" hidden="1">
      <c r="A4305" t="s">
        <v>136</v>
      </c>
      <c r="B4305" t="s">
        <v>2663</v>
      </c>
      <c r="C4305" t="s">
        <v>1301</v>
      </c>
      <c r="D4305" t="s">
        <v>1296</v>
      </c>
      <c r="E4305" s="7">
        <v>2.9390433215875399E-5</v>
      </c>
      <c r="F4305" s="9">
        <v>0.60138414136587437</v>
      </c>
      <c r="G4305" s="9">
        <v>3.1363993519906042</v>
      </c>
      <c r="H4305" s="7">
        <v>0.66146947460479499</v>
      </c>
      <c r="I4305" t="s">
        <v>136</v>
      </c>
      <c r="J4305" t="s">
        <v>436</v>
      </c>
      <c r="K4305" t="s">
        <v>129</v>
      </c>
      <c r="L4305" t="s">
        <v>1052</v>
      </c>
    </row>
    <row r="4306" spans="1:12" hidden="1">
      <c r="A4306" t="s">
        <v>136</v>
      </c>
      <c r="B4306" t="s">
        <v>2664</v>
      </c>
      <c r="C4306" t="s">
        <v>1301</v>
      </c>
      <c r="D4306" t="s">
        <v>1296</v>
      </c>
      <c r="E4306" s="7">
        <v>1.08394651798961E-4</v>
      </c>
      <c r="F4306" s="9">
        <v>9.9550782189476078E-2</v>
      </c>
      <c r="G4306" s="9">
        <v>2.6334945812909138</v>
      </c>
      <c r="H4306" s="7">
        <v>0.84584170851235296</v>
      </c>
      <c r="I4306" t="s">
        <v>136</v>
      </c>
      <c r="J4306" t="s">
        <v>436</v>
      </c>
      <c r="K4306" t="s">
        <v>129</v>
      </c>
      <c r="L4306" t="s">
        <v>1052</v>
      </c>
    </row>
    <row r="4307" spans="1:12" hidden="1">
      <c r="A4307" t="s">
        <v>136</v>
      </c>
      <c r="B4307" t="s">
        <v>2665</v>
      </c>
      <c r="C4307" t="s">
        <v>1296</v>
      </c>
      <c r="D4307" t="s">
        <v>1297</v>
      </c>
      <c r="E4307" s="7">
        <v>1.8225039104837301E-5</v>
      </c>
      <c r="F4307" s="9">
        <v>1.1520700025989974</v>
      </c>
      <c r="G4307" s="9">
        <v>3.3340534603659275</v>
      </c>
      <c r="H4307" s="7">
        <v>0.55664512595178495</v>
      </c>
      <c r="I4307" t="s">
        <v>136</v>
      </c>
      <c r="J4307" t="s">
        <v>436</v>
      </c>
      <c r="K4307" t="s">
        <v>129</v>
      </c>
      <c r="L4307" t="s">
        <v>1052</v>
      </c>
    </row>
    <row r="4308" spans="1:12" hidden="1">
      <c r="A4308" t="s">
        <v>136</v>
      </c>
      <c r="B4308" t="s">
        <v>2666</v>
      </c>
      <c r="C4308" t="s">
        <v>1301</v>
      </c>
      <c r="D4308" t="s">
        <v>1297</v>
      </c>
      <c r="E4308" s="7">
        <v>5.7382222987318498E-6</v>
      </c>
      <c r="F4308" s="9">
        <v>13.347475778595451</v>
      </c>
      <c r="G4308" s="9">
        <v>3.7683298113021579</v>
      </c>
      <c r="H4308" s="7">
        <v>5.98327804376537E-2</v>
      </c>
      <c r="I4308" t="s">
        <v>136</v>
      </c>
      <c r="J4308" t="s">
        <v>436</v>
      </c>
      <c r="K4308" t="s">
        <v>129</v>
      </c>
      <c r="L4308" t="s">
        <v>1052</v>
      </c>
    </row>
    <row r="4309" spans="1:12">
      <c r="A4309" t="s">
        <v>136</v>
      </c>
      <c r="B4309" t="s">
        <v>2667</v>
      </c>
      <c r="C4309" t="s">
        <v>1301</v>
      </c>
      <c r="D4309" t="s">
        <v>1297</v>
      </c>
      <c r="E4309" s="7">
        <v>1.2059645904779399E-4</v>
      </c>
      <c r="F4309" s="9">
        <v>61.426151441195522</v>
      </c>
      <c r="G4309" s="9">
        <v>1.5512598122206769</v>
      </c>
      <c r="H4309" s="7">
        <v>3.1206802621279301E-10</v>
      </c>
      <c r="I4309" t="s">
        <v>136</v>
      </c>
      <c r="J4309" t="s">
        <v>436</v>
      </c>
      <c r="K4309" t="s">
        <v>129</v>
      </c>
      <c r="L4309" t="s">
        <v>1052</v>
      </c>
    </row>
    <row r="4310" spans="1:12" hidden="1">
      <c r="A4310" t="s">
        <v>136</v>
      </c>
      <c r="B4310" t="s">
        <v>2668</v>
      </c>
      <c r="C4310" t="s">
        <v>1301</v>
      </c>
      <c r="D4310" t="s">
        <v>1307</v>
      </c>
      <c r="E4310" s="7">
        <v>1.1337493406668301E-5</v>
      </c>
      <c r="F4310" s="9">
        <v>4.010831042050925</v>
      </c>
      <c r="G4310" s="9">
        <v>3.9260784341465174</v>
      </c>
      <c r="H4310" s="7">
        <v>0.31214284258657699</v>
      </c>
      <c r="I4310" t="s">
        <v>136</v>
      </c>
      <c r="J4310" t="s">
        <v>436</v>
      </c>
      <c r="K4310" t="s">
        <v>129</v>
      </c>
      <c r="L4310" t="s">
        <v>1052</v>
      </c>
    </row>
    <row r="4311" spans="1:12" hidden="1">
      <c r="A4311" t="s">
        <v>136</v>
      </c>
      <c r="B4311" t="s">
        <v>2669</v>
      </c>
      <c r="C4311" t="s">
        <v>1297</v>
      </c>
      <c r="D4311" t="s">
        <v>1296</v>
      </c>
      <c r="E4311" s="7">
        <v>2.1421793970760002E-5</v>
      </c>
      <c r="F4311" s="9">
        <v>5.9300617922939525</v>
      </c>
      <c r="G4311" s="9">
        <v>3.1759690275632098</v>
      </c>
      <c r="H4311" s="7">
        <v>0.171799999565004</v>
      </c>
      <c r="I4311" t="s">
        <v>136</v>
      </c>
      <c r="J4311" t="s">
        <v>436</v>
      </c>
      <c r="K4311" t="s">
        <v>129</v>
      </c>
      <c r="L4311" t="s">
        <v>1052</v>
      </c>
    </row>
    <row r="4312" spans="1:12" hidden="1">
      <c r="A4312" t="s">
        <v>136</v>
      </c>
      <c r="B4312" t="s">
        <v>2670</v>
      </c>
      <c r="C4312" t="s">
        <v>1297</v>
      </c>
      <c r="D4312" t="s">
        <v>1301</v>
      </c>
      <c r="E4312" s="7">
        <v>4.9713269102373899E-5</v>
      </c>
      <c r="F4312" s="9">
        <v>-7.3519433509626739E-2</v>
      </c>
      <c r="G4312" s="9">
        <v>3.5669476781089653</v>
      </c>
      <c r="H4312" s="7">
        <v>0.88584290175217595</v>
      </c>
      <c r="I4312" t="s">
        <v>136</v>
      </c>
      <c r="J4312" t="s">
        <v>436</v>
      </c>
      <c r="K4312" t="s">
        <v>129</v>
      </c>
      <c r="L4312" t="s">
        <v>1052</v>
      </c>
    </row>
    <row r="4313" spans="1:12" hidden="1">
      <c r="A4313" t="s">
        <v>136</v>
      </c>
      <c r="B4313" t="s">
        <v>2671</v>
      </c>
      <c r="C4313" t="s">
        <v>1296</v>
      </c>
      <c r="D4313" t="s">
        <v>1307</v>
      </c>
      <c r="E4313" s="7">
        <v>1.7213723891318901E-6</v>
      </c>
      <c r="F4313" s="9">
        <v>1.046280956129255</v>
      </c>
      <c r="G4313" s="9">
        <v>3.4447775641624898</v>
      </c>
      <c r="H4313" s="7">
        <v>0.58155368064781099</v>
      </c>
      <c r="I4313" t="s">
        <v>136</v>
      </c>
      <c r="J4313" t="s">
        <v>436</v>
      </c>
      <c r="K4313" t="s">
        <v>129</v>
      </c>
      <c r="L4313" t="s">
        <v>1052</v>
      </c>
    </row>
    <row r="4314" spans="1:12" hidden="1">
      <c r="A4314" t="s">
        <v>136</v>
      </c>
      <c r="B4314" t="s">
        <v>2672</v>
      </c>
      <c r="C4314" t="s">
        <v>1301</v>
      </c>
      <c r="D4314" t="s">
        <v>1296</v>
      </c>
      <c r="E4314" s="7">
        <v>1.55439951409496E-4</v>
      </c>
      <c r="F4314" s="9">
        <v>0.87331208187816833</v>
      </c>
      <c r="G4314" s="9">
        <v>3.7730664636516429</v>
      </c>
      <c r="H4314" s="7">
        <v>0.63044373574877899</v>
      </c>
      <c r="I4314" t="s">
        <v>136</v>
      </c>
      <c r="J4314" t="s">
        <v>436</v>
      </c>
      <c r="K4314" t="s">
        <v>129</v>
      </c>
      <c r="L4314" t="s">
        <v>1052</v>
      </c>
    </row>
    <row r="4315" spans="1:12" hidden="1">
      <c r="A4315" t="s">
        <v>136</v>
      </c>
      <c r="B4315" t="s">
        <v>2673</v>
      </c>
      <c r="C4315" t="s">
        <v>1297</v>
      </c>
      <c r="D4315" t="s">
        <v>1307</v>
      </c>
      <c r="E4315" s="7">
        <v>3.4699412303239801E-4</v>
      </c>
      <c r="F4315" s="9">
        <v>-6.614052950434683</v>
      </c>
      <c r="G4315" s="9">
        <v>2.2244882556639252</v>
      </c>
      <c r="H4315" s="7">
        <v>8.46494391022794E-2</v>
      </c>
      <c r="I4315" t="s">
        <v>136</v>
      </c>
      <c r="J4315" t="s">
        <v>437</v>
      </c>
      <c r="K4315" t="s">
        <v>130</v>
      </c>
      <c r="L4315" t="s">
        <v>75</v>
      </c>
    </row>
    <row r="4316" spans="1:12" hidden="1">
      <c r="A4316" t="s">
        <v>136</v>
      </c>
      <c r="B4316" t="s">
        <v>2674</v>
      </c>
      <c r="C4316" t="s">
        <v>1307</v>
      </c>
      <c r="D4316" t="s">
        <v>1301</v>
      </c>
      <c r="E4316" s="7">
        <v>1.9665832419377801E-5</v>
      </c>
      <c r="F4316" s="9">
        <v>0.32448534221891201</v>
      </c>
      <c r="G4316" s="9">
        <v>5.1996800423330694</v>
      </c>
      <c r="H4316" s="7">
        <v>0.80273454754256601</v>
      </c>
      <c r="I4316" t="s">
        <v>136</v>
      </c>
      <c r="J4316" t="s">
        <v>437</v>
      </c>
      <c r="K4316" t="s">
        <v>130</v>
      </c>
      <c r="L4316" t="s">
        <v>75</v>
      </c>
    </row>
    <row r="4317" spans="1:12" hidden="1">
      <c r="A4317" t="s">
        <v>136</v>
      </c>
      <c r="B4317" t="s">
        <v>2654</v>
      </c>
      <c r="C4317" t="s">
        <v>1307</v>
      </c>
      <c r="D4317" t="s">
        <v>1297</v>
      </c>
      <c r="E4317" s="7">
        <v>9.1151055529223003E-6</v>
      </c>
      <c r="F4317" s="9">
        <v>0.80552515739783159</v>
      </c>
      <c r="G4317" s="9">
        <v>5.8933750910559608</v>
      </c>
      <c r="H4317" s="7">
        <v>0.71160091762128197</v>
      </c>
      <c r="I4317" t="s">
        <v>136</v>
      </c>
      <c r="J4317" t="s">
        <v>437</v>
      </c>
      <c r="K4317" t="s">
        <v>130</v>
      </c>
      <c r="L4317" t="s">
        <v>75</v>
      </c>
    </row>
    <row r="4318" spans="1:12">
      <c r="A4318" t="s">
        <v>136</v>
      </c>
      <c r="B4318" t="s">
        <v>2655</v>
      </c>
      <c r="C4318" t="s">
        <v>1296</v>
      </c>
      <c r="D4318" t="s">
        <v>1297</v>
      </c>
      <c r="E4318" s="7">
        <v>1.2204788345554999E-3</v>
      </c>
      <c r="F4318" s="9">
        <v>-53.25356883773695</v>
      </c>
      <c r="G4318" s="9">
        <v>1.8512694512484966</v>
      </c>
      <c r="H4318" s="7">
        <v>8.1673483652872903E-8</v>
      </c>
      <c r="I4318" t="s">
        <v>136</v>
      </c>
      <c r="J4318" t="s">
        <v>437</v>
      </c>
      <c r="K4318" t="s">
        <v>130</v>
      </c>
      <c r="L4318" t="s">
        <v>75</v>
      </c>
    </row>
    <row r="4319" spans="1:12">
      <c r="A4319" t="s">
        <v>136</v>
      </c>
      <c r="B4319" t="s">
        <v>2656</v>
      </c>
      <c r="C4319" t="s">
        <v>1301</v>
      </c>
      <c r="D4319" t="s">
        <v>1307</v>
      </c>
      <c r="E4319" s="7">
        <v>2.2876085337763499E-3</v>
      </c>
      <c r="F4319" s="9">
        <v>-28.778380114942099</v>
      </c>
      <c r="G4319" s="9">
        <v>1.3115512715172912</v>
      </c>
      <c r="H4319" s="7">
        <v>2.80979926378398E-6</v>
      </c>
      <c r="I4319" t="s">
        <v>136</v>
      </c>
      <c r="J4319" t="s">
        <v>437</v>
      </c>
      <c r="K4319" t="s">
        <v>130</v>
      </c>
      <c r="L4319" t="s">
        <v>75</v>
      </c>
    </row>
    <row r="4320" spans="1:12" hidden="1">
      <c r="A4320" t="s">
        <v>136</v>
      </c>
      <c r="B4320" t="s">
        <v>2656</v>
      </c>
      <c r="C4320" t="s">
        <v>1301</v>
      </c>
      <c r="D4320" t="s">
        <v>1297</v>
      </c>
      <c r="E4320" s="7">
        <v>1.23398899281818E-5</v>
      </c>
      <c r="F4320" s="9">
        <v>1.6732221130859446</v>
      </c>
      <c r="G4320" s="9">
        <v>5.6237668606986952</v>
      </c>
      <c r="H4320" s="7">
        <v>0.58543698067042504</v>
      </c>
      <c r="I4320" t="s">
        <v>136</v>
      </c>
      <c r="J4320" t="s">
        <v>437</v>
      </c>
      <c r="K4320" t="s">
        <v>130</v>
      </c>
      <c r="L4320" t="s">
        <v>75</v>
      </c>
    </row>
    <row r="4321" spans="1:12" hidden="1">
      <c r="A4321" t="s">
        <v>136</v>
      </c>
      <c r="B4321" t="s">
        <v>2675</v>
      </c>
      <c r="C4321" t="s">
        <v>1301</v>
      </c>
      <c r="D4321" t="s">
        <v>1307</v>
      </c>
      <c r="E4321" s="7">
        <v>2.9933701268856301E-5</v>
      </c>
      <c r="F4321" s="9">
        <v>-0.44585299441393822</v>
      </c>
      <c r="G4321" s="9">
        <v>3.575149089160385</v>
      </c>
      <c r="H4321" s="7">
        <v>0.72398235729020499</v>
      </c>
      <c r="I4321" t="s">
        <v>136</v>
      </c>
      <c r="J4321" t="s">
        <v>437</v>
      </c>
      <c r="K4321" t="s">
        <v>130</v>
      </c>
      <c r="L4321" t="s">
        <v>75</v>
      </c>
    </row>
    <row r="4322" spans="1:12">
      <c r="A4322" t="s">
        <v>136</v>
      </c>
      <c r="B4322" t="s">
        <v>2676</v>
      </c>
      <c r="C4322" t="s">
        <v>1296</v>
      </c>
      <c r="D4322" t="s">
        <v>1297</v>
      </c>
      <c r="E4322" s="7">
        <v>1.8516601769334799E-5</v>
      </c>
      <c r="F4322" s="9">
        <v>-27.324737175822847</v>
      </c>
      <c r="G4322" s="9">
        <v>5.6199467346220695</v>
      </c>
      <c r="H4322" s="7">
        <v>2.7452917697525701E-2</v>
      </c>
      <c r="I4322" t="s">
        <v>136</v>
      </c>
      <c r="J4322" t="s">
        <v>437</v>
      </c>
      <c r="K4322" t="s">
        <v>130</v>
      </c>
      <c r="L4322" t="s">
        <v>75</v>
      </c>
    </row>
    <row r="4323" spans="1:12" hidden="1">
      <c r="A4323" t="s">
        <v>136</v>
      </c>
      <c r="B4323" t="s">
        <v>2657</v>
      </c>
      <c r="C4323" t="s">
        <v>1296</v>
      </c>
      <c r="D4323" t="s">
        <v>1297</v>
      </c>
      <c r="E4323" s="7">
        <v>3.9617656198326698E-5</v>
      </c>
      <c r="F4323" s="9">
        <v>-0.53847610899026976</v>
      </c>
      <c r="G4323" s="9">
        <v>4.7636744340654484</v>
      </c>
      <c r="H4323" s="7">
        <v>0.73671160377911304</v>
      </c>
      <c r="I4323" t="s">
        <v>136</v>
      </c>
      <c r="J4323" t="s">
        <v>437</v>
      </c>
      <c r="K4323" t="s">
        <v>130</v>
      </c>
      <c r="L4323" t="s">
        <v>75</v>
      </c>
    </row>
    <row r="4324" spans="1:12" hidden="1">
      <c r="A4324" t="s">
        <v>136</v>
      </c>
      <c r="B4324" t="s">
        <v>2658</v>
      </c>
      <c r="C4324" t="s">
        <v>1301</v>
      </c>
      <c r="D4324" t="s">
        <v>1297</v>
      </c>
      <c r="E4324" s="7">
        <v>1.87808243047296E-5</v>
      </c>
      <c r="F4324" s="9">
        <v>-1.5515080093215829</v>
      </c>
      <c r="G4324" s="9">
        <v>4.7656506739068476</v>
      </c>
      <c r="H4324" s="7">
        <v>0.56828494570265198</v>
      </c>
      <c r="I4324" t="s">
        <v>136</v>
      </c>
      <c r="J4324" t="s">
        <v>437</v>
      </c>
      <c r="K4324" t="s">
        <v>130</v>
      </c>
      <c r="L4324" t="s">
        <v>75</v>
      </c>
    </row>
    <row r="4325" spans="1:12" hidden="1">
      <c r="A4325" t="s">
        <v>136</v>
      </c>
      <c r="B4325" t="s">
        <v>2659</v>
      </c>
      <c r="C4325" t="s">
        <v>1301</v>
      </c>
      <c r="D4325" t="s">
        <v>1307</v>
      </c>
      <c r="E4325" s="7">
        <v>1.93951715534776E-5</v>
      </c>
      <c r="F4325" s="9">
        <v>-18.622599584111637</v>
      </c>
      <c r="G4325" s="9">
        <v>5.661376098012143</v>
      </c>
      <c r="H4325" s="7">
        <v>6.9727980417716703E-2</v>
      </c>
      <c r="I4325" t="s">
        <v>136</v>
      </c>
      <c r="J4325" t="s">
        <v>437</v>
      </c>
      <c r="K4325" t="s">
        <v>130</v>
      </c>
      <c r="L4325" t="s">
        <v>75</v>
      </c>
    </row>
    <row r="4326" spans="1:12" hidden="1">
      <c r="A4326" t="s">
        <v>136</v>
      </c>
      <c r="B4326" t="s">
        <v>2660</v>
      </c>
      <c r="C4326" t="s">
        <v>1296</v>
      </c>
      <c r="D4326" t="s">
        <v>1307</v>
      </c>
      <c r="E4326" s="7">
        <v>5.1193330294265302E-5</v>
      </c>
      <c r="F4326" s="9">
        <v>-6.9809416609569341</v>
      </c>
      <c r="G4326" s="9">
        <v>3.7351292203181479</v>
      </c>
      <c r="H4326" s="7">
        <v>0.17159011045193101</v>
      </c>
      <c r="I4326" t="s">
        <v>136</v>
      </c>
      <c r="J4326" t="s">
        <v>437</v>
      </c>
      <c r="K4326" t="s">
        <v>130</v>
      </c>
      <c r="L4326" t="s">
        <v>75</v>
      </c>
    </row>
    <row r="4327" spans="1:12">
      <c r="A4327" t="s">
        <v>136</v>
      </c>
      <c r="B4327" t="s">
        <v>2662</v>
      </c>
      <c r="C4327" t="s">
        <v>1301</v>
      </c>
      <c r="D4327" t="s">
        <v>1307</v>
      </c>
      <c r="E4327" s="7">
        <v>5.7033538750593299E-4</v>
      </c>
      <c r="F4327" s="9">
        <v>-8.7004715292906187</v>
      </c>
      <c r="G4327" s="9">
        <v>2.0833278878462838</v>
      </c>
      <c r="H4327" s="7">
        <v>4.0994620483787603E-2</v>
      </c>
      <c r="I4327" t="s">
        <v>136</v>
      </c>
      <c r="J4327" t="s">
        <v>437</v>
      </c>
      <c r="K4327" t="s">
        <v>130</v>
      </c>
      <c r="L4327" t="s">
        <v>75</v>
      </c>
    </row>
    <row r="4328" spans="1:12" hidden="1">
      <c r="A4328" t="s">
        <v>136</v>
      </c>
      <c r="B4328" t="s">
        <v>2662</v>
      </c>
      <c r="C4328" t="s">
        <v>1301</v>
      </c>
      <c r="D4328" t="s">
        <v>1297</v>
      </c>
      <c r="E4328" s="7">
        <v>3.48796651552145E-5</v>
      </c>
      <c r="F4328" s="9">
        <v>-4.6004166618209462E-2</v>
      </c>
      <c r="G4328" s="9">
        <v>5.8949620633516151</v>
      </c>
      <c r="H4328" s="7">
        <v>0.92960633760919897</v>
      </c>
      <c r="I4328" t="s">
        <v>136</v>
      </c>
      <c r="J4328" t="s">
        <v>437</v>
      </c>
      <c r="K4328" t="s">
        <v>130</v>
      </c>
      <c r="L4328" t="s">
        <v>75</v>
      </c>
    </row>
    <row r="4329" spans="1:12" hidden="1">
      <c r="A4329" t="s">
        <v>136</v>
      </c>
      <c r="B4329" t="s">
        <v>2666</v>
      </c>
      <c r="C4329" t="s">
        <v>1301</v>
      </c>
      <c r="D4329" t="s">
        <v>1297</v>
      </c>
      <c r="E4329" s="7">
        <v>1.42065634323057E-5</v>
      </c>
      <c r="F4329" s="9">
        <v>-13.244553256968796</v>
      </c>
      <c r="G4329" s="9">
        <v>5.8846746895514821</v>
      </c>
      <c r="H4329" s="7">
        <v>0.133555209152487</v>
      </c>
      <c r="I4329" t="s">
        <v>136</v>
      </c>
      <c r="J4329" t="s">
        <v>437</v>
      </c>
      <c r="K4329" t="s">
        <v>130</v>
      </c>
      <c r="L4329" t="s">
        <v>75</v>
      </c>
    </row>
    <row r="4330" spans="1:12" hidden="1">
      <c r="A4330" t="s">
        <v>136</v>
      </c>
      <c r="B4330" t="s">
        <v>2667</v>
      </c>
      <c r="C4330" t="s">
        <v>1301</v>
      </c>
      <c r="D4330" t="s">
        <v>1297</v>
      </c>
      <c r="E4330" s="7">
        <v>2.8679060743021901E-5</v>
      </c>
      <c r="F4330" s="9">
        <v>-4.0222220183942357</v>
      </c>
      <c r="G4330" s="9">
        <v>3.8082834678925783</v>
      </c>
      <c r="H4330" s="7">
        <v>0.30408870827064199</v>
      </c>
      <c r="I4330" t="s">
        <v>136</v>
      </c>
      <c r="J4330" t="s">
        <v>437</v>
      </c>
      <c r="K4330" t="s">
        <v>130</v>
      </c>
      <c r="L4330" t="s">
        <v>75</v>
      </c>
    </row>
    <row r="4331" spans="1:12" hidden="1">
      <c r="A4331" t="s">
        <v>136</v>
      </c>
      <c r="B4331" t="s">
        <v>2668</v>
      </c>
      <c r="C4331" t="s">
        <v>1301</v>
      </c>
      <c r="D4331" t="s">
        <v>1307</v>
      </c>
      <c r="E4331" s="7">
        <v>2.5315400000000002E-5</v>
      </c>
      <c r="F4331" s="9">
        <v>-0.42043838959455754</v>
      </c>
      <c r="G4331" s="9">
        <v>6.1833803112284222</v>
      </c>
      <c r="H4331" s="7">
        <v>0.79427887540418995</v>
      </c>
      <c r="I4331" t="s">
        <v>136</v>
      </c>
      <c r="J4331" t="s">
        <v>437</v>
      </c>
      <c r="K4331" t="s">
        <v>130</v>
      </c>
      <c r="L4331" t="s">
        <v>75</v>
      </c>
    </row>
    <row r="4332" spans="1:12" hidden="1">
      <c r="A4332" t="s">
        <v>136</v>
      </c>
      <c r="B4332" t="s">
        <v>2669</v>
      </c>
      <c r="C4332" t="s">
        <v>1297</v>
      </c>
      <c r="D4332" t="s">
        <v>1296</v>
      </c>
      <c r="E4332" s="7">
        <v>2.9659844963261101E-5</v>
      </c>
      <c r="F4332" s="9">
        <v>-2.59601335944765</v>
      </c>
      <c r="G4332" s="9">
        <v>4.9396186813516554</v>
      </c>
      <c r="H4332" s="7">
        <v>0.46848404141540001</v>
      </c>
      <c r="I4332" t="s">
        <v>136</v>
      </c>
      <c r="J4332" t="s">
        <v>437</v>
      </c>
      <c r="K4332" t="s">
        <v>130</v>
      </c>
      <c r="L4332" t="s">
        <v>75</v>
      </c>
    </row>
    <row r="4333" spans="1:12" hidden="1">
      <c r="A4333" t="s">
        <v>136</v>
      </c>
      <c r="B4333" t="s">
        <v>2670</v>
      </c>
      <c r="C4333" t="s">
        <v>1297</v>
      </c>
      <c r="D4333" t="s">
        <v>1301</v>
      </c>
      <c r="E4333" s="7">
        <v>2.0714178500174399E-4</v>
      </c>
      <c r="F4333" s="9">
        <v>-1.2866434618268128</v>
      </c>
      <c r="G4333" s="9">
        <v>6.8573139282674669</v>
      </c>
      <c r="H4333" s="7">
        <v>0.66489582070144604</v>
      </c>
      <c r="I4333" t="s">
        <v>136</v>
      </c>
      <c r="J4333" t="s">
        <v>437</v>
      </c>
      <c r="K4333" t="s">
        <v>130</v>
      </c>
      <c r="L4333" t="s">
        <v>75</v>
      </c>
    </row>
    <row r="4334" spans="1:12" hidden="1">
      <c r="A4334" t="s">
        <v>136</v>
      </c>
      <c r="B4334" t="s">
        <v>2672</v>
      </c>
      <c r="C4334" t="s">
        <v>1301</v>
      </c>
      <c r="D4334" t="s">
        <v>1296</v>
      </c>
      <c r="E4334" s="7">
        <v>5.4333623460062804E-4</v>
      </c>
      <c r="F4334" s="9">
        <v>-6.8701535522179222</v>
      </c>
      <c r="G4334" s="9">
        <v>5.8945421588795996</v>
      </c>
      <c r="H4334" s="7">
        <v>0.280325538765755</v>
      </c>
      <c r="I4334" t="s">
        <v>136</v>
      </c>
      <c r="J4334" t="s">
        <v>437</v>
      </c>
      <c r="K4334" t="s">
        <v>130</v>
      </c>
      <c r="L4334" t="s">
        <v>75</v>
      </c>
    </row>
    <row r="4335" spans="1:12" hidden="1">
      <c r="A4335" t="s">
        <v>136</v>
      </c>
      <c r="B4335" t="s">
        <v>2673</v>
      </c>
      <c r="C4335" t="s">
        <v>1297</v>
      </c>
      <c r="D4335" t="s">
        <v>1307</v>
      </c>
      <c r="E4335" s="7">
        <v>2.14629871382982E-4</v>
      </c>
      <c r="F4335" s="9">
        <v>-8.6285404838539677</v>
      </c>
      <c r="G4335" s="9">
        <v>2.4754714901749097</v>
      </c>
      <c r="H4335" s="7">
        <v>6.19043565544216E-2</v>
      </c>
      <c r="I4335" t="s">
        <v>136</v>
      </c>
      <c r="J4335" t="s">
        <v>453</v>
      </c>
      <c r="K4335" t="s">
        <v>130</v>
      </c>
      <c r="L4335" t="s">
        <v>1052</v>
      </c>
    </row>
    <row r="4336" spans="1:12" hidden="1">
      <c r="A4336" t="s">
        <v>136</v>
      </c>
      <c r="B4336" t="s">
        <v>2674</v>
      </c>
      <c r="C4336" t="s">
        <v>1307</v>
      </c>
      <c r="D4336" t="s">
        <v>1301</v>
      </c>
      <c r="E4336" s="7">
        <v>1.242102341128E-5</v>
      </c>
      <c r="F4336" s="9">
        <v>1.1302018201924362</v>
      </c>
      <c r="G4336" s="9">
        <v>4.9680618640681748</v>
      </c>
      <c r="H4336" s="7">
        <v>0.63338861509790201</v>
      </c>
      <c r="I4336" t="s">
        <v>136</v>
      </c>
      <c r="J4336" t="s">
        <v>453</v>
      </c>
      <c r="K4336" t="s">
        <v>130</v>
      </c>
      <c r="L4336" t="s">
        <v>1052</v>
      </c>
    </row>
    <row r="4337" spans="1:12" hidden="1">
      <c r="A4337" t="s">
        <v>136</v>
      </c>
      <c r="B4337" t="s">
        <v>2654</v>
      </c>
      <c r="C4337" t="s">
        <v>1307</v>
      </c>
      <c r="D4337" t="s">
        <v>1297</v>
      </c>
      <c r="E4337" s="7">
        <v>6.1477173525470002E-6</v>
      </c>
      <c r="F4337" s="9">
        <v>-1.0856261753248782E-3</v>
      </c>
      <c r="G4337" s="9">
        <v>6.2830855822782672</v>
      </c>
      <c r="H4337" s="7">
        <v>0.98951227671002595</v>
      </c>
      <c r="I4337" t="s">
        <v>136</v>
      </c>
      <c r="J4337" t="s">
        <v>453</v>
      </c>
      <c r="K4337" t="s">
        <v>130</v>
      </c>
      <c r="L4337" t="s">
        <v>1052</v>
      </c>
    </row>
    <row r="4338" spans="1:12">
      <c r="A4338" t="s">
        <v>136</v>
      </c>
      <c r="B4338" t="s">
        <v>2655</v>
      </c>
      <c r="C4338" t="s">
        <v>1296</v>
      </c>
      <c r="D4338" t="s">
        <v>1297</v>
      </c>
      <c r="E4338" s="7">
        <v>1.93914426284859E-3</v>
      </c>
      <c r="F4338" s="9">
        <v>-34.422799758677911</v>
      </c>
      <c r="G4338" s="9">
        <v>1.6627313044781205</v>
      </c>
      <c r="H4338" s="7">
        <v>5.3644147647199598E-6</v>
      </c>
      <c r="I4338" t="s">
        <v>136</v>
      </c>
      <c r="J4338" t="s">
        <v>453</v>
      </c>
      <c r="K4338" t="s">
        <v>130</v>
      </c>
      <c r="L4338" t="s">
        <v>1052</v>
      </c>
    </row>
    <row r="4339" spans="1:12">
      <c r="A4339" t="s">
        <v>136</v>
      </c>
      <c r="B4339" t="s">
        <v>2656</v>
      </c>
      <c r="C4339" t="s">
        <v>1301</v>
      </c>
      <c r="D4339" t="s">
        <v>1307</v>
      </c>
      <c r="E4339" s="7">
        <v>1.41128654719992E-3</v>
      </c>
      <c r="F4339" s="9">
        <v>-122.42094694420831</v>
      </c>
      <c r="G4339" s="9">
        <v>1.4036537959212887</v>
      </c>
      <c r="H4339" s="7">
        <v>9.7297820758983696E-21</v>
      </c>
      <c r="I4339" t="s">
        <v>136</v>
      </c>
      <c r="J4339" t="s">
        <v>453</v>
      </c>
      <c r="K4339" t="s">
        <v>130</v>
      </c>
      <c r="L4339" t="s">
        <v>1052</v>
      </c>
    </row>
    <row r="4340" spans="1:12" hidden="1">
      <c r="A4340" t="s">
        <v>136</v>
      </c>
      <c r="B4340" t="s">
        <v>2656</v>
      </c>
      <c r="C4340" t="s">
        <v>1301</v>
      </c>
      <c r="D4340" t="s">
        <v>1297</v>
      </c>
      <c r="E4340" s="7">
        <v>1.3085579691180299E-5</v>
      </c>
      <c r="F4340" s="9">
        <v>1.2358365480958584</v>
      </c>
      <c r="G4340" s="9">
        <v>6.221076052302779</v>
      </c>
      <c r="H4340" s="7">
        <v>0.65581016260638703</v>
      </c>
      <c r="I4340" t="s">
        <v>136</v>
      </c>
      <c r="J4340" t="s">
        <v>453</v>
      </c>
      <c r="K4340" t="s">
        <v>130</v>
      </c>
      <c r="L4340" t="s">
        <v>1052</v>
      </c>
    </row>
    <row r="4341" spans="1:12" hidden="1">
      <c r="A4341" t="s">
        <v>136</v>
      </c>
      <c r="B4341" t="s">
        <v>2675</v>
      </c>
      <c r="C4341" t="s">
        <v>1301</v>
      </c>
      <c r="D4341" t="s">
        <v>1307</v>
      </c>
      <c r="E4341" s="7">
        <v>3.71370700324207E-5</v>
      </c>
      <c r="F4341" s="9">
        <v>-1.9198327223800222</v>
      </c>
      <c r="G4341" s="9">
        <v>3.4858135916294044</v>
      </c>
      <c r="H4341" s="7">
        <v>0.45800896069106001</v>
      </c>
      <c r="I4341" t="s">
        <v>136</v>
      </c>
      <c r="J4341" t="s">
        <v>453</v>
      </c>
      <c r="K4341" t="s">
        <v>130</v>
      </c>
      <c r="L4341" t="s">
        <v>1052</v>
      </c>
    </row>
    <row r="4342" spans="1:12" hidden="1">
      <c r="A4342" t="s">
        <v>136</v>
      </c>
      <c r="B4342" t="s">
        <v>2677</v>
      </c>
      <c r="C4342" t="s">
        <v>1301</v>
      </c>
      <c r="D4342" t="s">
        <v>1307</v>
      </c>
      <c r="E4342" s="7">
        <v>1.1263828006556E-5</v>
      </c>
      <c r="F4342" s="9">
        <v>0.83552489902512828</v>
      </c>
      <c r="G4342" s="9">
        <v>6.752365324730853</v>
      </c>
      <c r="H4342" s="7">
        <v>0.72501505140567402</v>
      </c>
      <c r="I4342" t="s">
        <v>136</v>
      </c>
      <c r="J4342" t="s">
        <v>453</v>
      </c>
      <c r="K4342" t="s">
        <v>130</v>
      </c>
      <c r="L4342" t="s">
        <v>1052</v>
      </c>
    </row>
    <row r="4343" spans="1:12" hidden="1">
      <c r="A4343" t="s">
        <v>136</v>
      </c>
      <c r="B4343" t="s">
        <v>2676</v>
      </c>
      <c r="C4343" t="s">
        <v>1296</v>
      </c>
      <c r="D4343" t="s">
        <v>1297</v>
      </c>
      <c r="E4343" s="7">
        <v>1.56770075882555E-5</v>
      </c>
      <c r="F4343" s="9">
        <v>-16.919029878687251</v>
      </c>
      <c r="G4343" s="9">
        <v>5.2272840708157036</v>
      </c>
      <c r="H4343" s="7">
        <v>7.2006549638451697E-2</v>
      </c>
      <c r="I4343" t="s">
        <v>136</v>
      </c>
      <c r="J4343" t="s">
        <v>453</v>
      </c>
      <c r="K4343" t="s">
        <v>130</v>
      </c>
      <c r="L4343" t="s">
        <v>1052</v>
      </c>
    </row>
    <row r="4344" spans="1:12" hidden="1">
      <c r="A4344" t="s">
        <v>136</v>
      </c>
      <c r="B4344" t="s">
        <v>2657</v>
      </c>
      <c r="C4344" t="s">
        <v>1296</v>
      </c>
      <c r="D4344" t="s">
        <v>1297</v>
      </c>
      <c r="E4344" s="7">
        <v>3.8646568591991601E-5</v>
      </c>
      <c r="F4344" s="9">
        <v>-0.35464288663571281</v>
      </c>
      <c r="G4344" s="9">
        <v>5.2715981774952141</v>
      </c>
      <c r="H4344" s="7">
        <v>0.79534759273128397</v>
      </c>
      <c r="I4344" t="s">
        <v>136</v>
      </c>
      <c r="J4344" t="s">
        <v>453</v>
      </c>
      <c r="K4344" t="s">
        <v>130</v>
      </c>
      <c r="L4344" t="s">
        <v>1052</v>
      </c>
    </row>
    <row r="4345" spans="1:12" hidden="1">
      <c r="A4345" t="s">
        <v>136</v>
      </c>
      <c r="B4345" t="s">
        <v>2658</v>
      </c>
      <c r="C4345" t="s">
        <v>1301</v>
      </c>
      <c r="D4345" t="s">
        <v>1297</v>
      </c>
      <c r="E4345" s="7">
        <v>1.2716517756486E-5</v>
      </c>
      <c r="F4345" s="9">
        <v>-1.0034949551804559</v>
      </c>
      <c r="G4345" s="9">
        <v>5.2702797742987029</v>
      </c>
      <c r="H4345" s="7">
        <v>0.66257859628170102</v>
      </c>
      <c r="I4345" t="s">
        <v>136</v>
      </c>
      <c r="J4345" t="s">
        <v>453</v>
      </c>
      <c r="K4345" t="s">
        <v>130</v>
      </c>
      <c r="L4345" t="s">
        <v>1052</v>
      </c>
    </row>
    <row r="4346" spans="1:12" hidden="1">
      <c r="A4346" t="s">
        <v>136</v>
      </c>
      <c r="B4346" t="s">
        <v>2659</v>
      </c>
      <c r="C4346" t="s">
        <v>1301</v>
      </c>
      <c r="D4346" t="s">
        <v>1307</v>
      </c>
      <c r="E4346" s="7">
        <v>1.40919323646815E-5</v>
      </c>
      <c r="F4346" s="9">
        <v>-18.452074569355769</v>
      </c>
      <c r="G4346" s="9">
        <v>6.2766094046322083</v>
      </c>
      <c r="H4346" s="7">
        <v>8.6420595512353302E-2</v>
      </c>
      <c r="I4346" t="s">
        <v>136</v>
      </c>
      <c r="J4346" t="s">
        <v>453</v>
      </c>
      <c r="K4346" t="s">
        <v>130</v>
      </c>
      <c r="L4346" t="s">
        <v>1052</v>
      </c>
    </row>
    <row r="4347" spans="1:12" hidden="1">
      <c r="A4347" t="s">
        <v>136</v>
      </c>
      <c r="B4347" t="s">
        <v>2660</v>
      </c>
      <c r="C4347" t="s">
        <v>1296</v>
      </c>
      <c r="D4347" t="s">
        <v>1307</v>
      </c>
      <c r="E4347" s="7">
        <v>3.2387813254031602E-5</v>
      </c>
      <c r="F4347" s="9">
        <v>-11.773952343087812</v>
      </c>
      <c r="G4347" s="9">
        <v>4.0315651306626519</v>
      </c>
      <c r="H4347" s="7">
        <v>8.7463900033453598E-2</v>
      </c>
      <c r="I4347" t="s">
        <v>136</v>
      </c>
      <c r="J4347" t="s">
        <v>453</v>
      </c>
      <c r="K4347" t="s">
        <v>130</v>
      </c>
      <c r="L4347" t="s">
        <v>1052</v>
      </c>
    </row>
    <row r="4348" spans="1:12" hidden="1">
      <c r="A4348" t="s">
        <v>136</v>
      </c>
      <c r="B4348" t="s">
        <v>2661</v>
      </c>
      <c r="C4348" t="s">
        <v>1307</v>
      </c>
      <c r="D4348" t="s">
        <v>1297</v>
      </c>
      <c r="E4348" s="7">
        <v>4.81974166647341E-5</v>
      </c>
      <c r="F4348" s="9">
        <v>-24.350476812227342</v>
      </c>
      <c r="G4348" s="9">
        <v>7.4201210578881387</v>
      </c>
      <c r="H4348" s="7">
        <v>7.0057102178816194E-2</v>
      </c>
      <c r="I4348" t="s">
        <v>136</v>
      </c>
      <c r="J4348" t="s">
        <v>453</v>
      </c>
      <c r="K4348" t="s">
        <v>130</v>
      </c>
      <c r="L4348" t="s">
        <v>1052</v>
      </c>
    </row>
    <row r="4349" spans="1:12">
      <c r="A4349" t="s">
        <v>136</v>
      </c>
      <c r="B4349" t="s">
        <v>2662</v>
      </c>
      <c r="C4349" t="s">
        <v>1301</v>
      </c>
      <c r="D4349" t="s">
        <v>1307</v>
      </c>
      <c r="E4349" s="7">
        <v>7.0827510590220602E-4</v>
      </c>
      <c r="F4349" s="9">
        <v>-48.708479171262738</v>
      </c>
      <c r="G4349" s="9">
        <v>1.8140111701262489</v>
      </c>
      <c r="H4349" s="7">
        <v>2.1973144618014199E-7</v>
      </c>
      <c r="I4349" t="s">
        <v>136</v>
      </c>
      <c r="J4349" t="s">
        <v>453</v>
      </c>
      <c r="K4349" t="s">
        <v>130</v>
      </c>
      <c r="L4349" t="s">
        <v>1052</v>
      </c>
    </row>
    <row r="4350" spans="1:12" hidden="1">
      <c r="A4350" t="s">
        <v>136</v>
      </c>
      <c r="B4350" t="s">
        <v>2662</v>
      </c>
      <c r="C4350" t="s">
        <v>1301</v>
      </c>
      <c r="D4350" t="s">
        <v>1297</v>
      </c>
      <c r="E4350" s="7">
        <v>1.7594250674058599E-5</v>
      </c>
      <c r="F4350" s="9">
        <v>0.66501304138234929</v>
      </c>
      <c r="G4350" s="9">
        <v>5.6642293930975729</v>
      </c>
      <c r="H4350" s="7">
        <v>0.73186538636692899</v>
      </c>
      <c r="I4350" t="s">
        <v>136</v>
      </c>
      <c r="J4350" t="s">
        <v>453</v>
      </c>
      <c r="K4350" t="s">
        <v>130</v>
      </c>
      <c r="L4350" t="s">
        <v>1052</v>
      </c>
    </row>
    <row r="4351" spans="1:12" hidden="1">
      <c r="A4351" t="s">
        <v>136</v>
      </c>
      <c r="B4351" t="s">
        <v>2663</v>
      </c>
      <c r="C4351" t="s">
        <v>1301</v>
      </c>
      <c r="D4351" t="s">
        <v>1296</v>
      </c>
      <c r="E4351" s="7">
        <v>2.83384828760929E-5</v>
      </c>
      <c r="F4351" s="9">
        <v>14.24006469509909</v>
      </c>
      <c r="G4351" s="9">
        <v>7.4149176706890145</v>
      </c>
      <c r="H4351" s="7">
        <v>0.16580578216116901</v>
      </c>
      <c r="I4351" t="s">
        <v>136</v>
      </c>
      <c r="J4351" t="s">
        <v>453</v>
      </c>
      <c r="K4351" t="s">
        <v>130</v>
      </c>
      <c r="L4351" t="s">
        <v>1052</v>
      </c>
    </row>
    <row r="4352" spans="1:12" hidden="1">
      <c r="A4352" t="s">
        <v>136</v>
      </c>
      <c r="B4352" t="s">
        <v>2664</v>
      </c>
      <c r="C4352" t="s">
        <v>1301</v>
      </c>
      <c r="D4352" t="s">
        <v>1296</v>
      </c>
      <c r="E4352" s="7">
        <v>1.08409315739431E-4</v>
      </c>
      <c r="F4352" s="9">
        <v>1.4706544869875955</v>
      </c>
      <c r="G4352" s="9">
        <v>6.2281908585885946</v>
      </c>
      <c r="H4352" s="7">
        <v>0.62701627550418204</v>
      </c>
      <c r="I4352" t="s">
        <v>136</v>
      </c>
      <c r="J4352" t="s">
        <v>453</v>
      </c>
      <c r="K4352" t="s">
        <v>130</v>
      </c>
      <c r="L4352" t="s">
        <v>1052</v>
      </c>
    </row>
    <row r="4353" spans="1:12" hidden="1">
      <c r="A4353" t="s">
        <v>136</v>
      </c>
      <c r="B4353" t="s">
        <v>2665</v>
      </c>
      <c r="C4353" t="s">
        <v>1296</v>
      </c>
      <c r="D4353" t="s">
        <v>1297</v>
      </c>
      <c r="E4353" s="7">
        <v>1.8234705437105098E-5</v>
      </c>
      <c r="F4353" s="9">
        <v>-0.21922608876929195</v>
      </c>
      <c r="G4353" s="9">
        <v>5.5274485556259467</v>
      </c>
      <c r="H4353" s="7">
        <v>0.84214417175420797</v>
      </c>
      <c r="I4353" t="s">
        <v>136</v>
      </c>
      <c r="J4353" t="s">
        <v>453</v>
      </c>
      <c r="K4353" t="s">
        <v>130</v>
      </c>
      <c r="L4353" t="s">
        <v>1052</v>
      </c>
    </row>
    <row r="4354" spans="1:12" hidden="1">
      <c r="A4354" t="s">
        <v>136</v>
      </c>
      <c r="B4354" t="s">
        <v>2666</v>
      </c>
      <c r="C4354" t="s">
        <v>1301</v>
      </c>
      <c r="D4354" t="s">
        <v>1297</v>
      </c>
      <c r="E4354" s="7">
        <v>5.74382538770821E-6</v>
      </c>
      <c r="F4354" s="9">
        <v>-20.615251762116372</v>
      </c>
      <c r="G4354" s="9">
        <v>6.2731751415755959</v>
      </c>
      <c r="H4354" s="7">
        <v>6.9862208635413398E-2</v>
      </c>
      <c r="I4354" t="s">
        <v>136</v>
      </c>
      <c r="J4354" t="s">
        <v>453</v>
      </c>
      <c r="K4354" t="s">
        <v>130</v>
      </c>
      <c r="L4354" t="s">
        <v>1052</v>
      </c>
    </row>
    <row r="4355" spans="1:12">
      <c r="A4355" t="s">
        <v>136</v>
      </c>
      <c r="B4355" t="s">
        <v>2667</v>
      </c>
      <c r="C4355" t="s">
        <v>1301</v>
      </c>
      <c r="D4355" t="s">
        <v>1297</v>
      </c>
      <c r="E4355" s="7">
        <v>1.20985420628277E-4</v>
      </c>
      <c r="F4355" s="9">
        <v>-10.216573596338893</v>
      </c>
      <c r="G4355" s="9">
        <v>2.6499037246977193</v>
      </c>
      <c r="H4355" s="7">
        <v>4.9584598477897597E-2</v>
      </c>
      <c r="I4355" t="s">
        <v>136</v>
      </c>
      <c r="J4355" t="s">
        <v>453</v>
      </c>
      <c r="K4355" t="s">
        <v>130</v>
      </c>
      <c r="L4355" t="s">
        <v>1052</v>
      </c>
    </row>
    <row r="4356" spans="1:12" hidden="1">
      <c r="A4356" t="s">
        <v>136</v>
      </c>
      <c r="B4356" t="s">
        <v>2668</v>
      </c>
      <c r="C4356" t="s">
        <v>1301</v>
      </c>
      <c r="D4356" t="s">
        <v>1307</v>
      </c>
      <c r="E4356" s="7">
        <v>1.0875808315691201E-5</v>
      </c>
      <c r="F4356" s="9">
        <v>-0.82287038138281776</v>
      </c>
      <c r="G4356" s="9">
        <v>6.5315825058786698</v>
      </c>
      <c r="H4356" s="7">
        <v>0.72263358505095698</v>
      </c>
      <c r="I4356" t="s">
        <v>136</v>
      </c>
      <c r="J4356" t="s">
        <v>453</v>
      </c>
      <c r="K4356" t="s">
        <v>130</v>
      </c>
      <c r="L4356" t="s">
        <v>1052</v>
      </c>
    </row>
    <row r="4357" spans="1:12" hidden="1">
      <c r="A4357" t="s">
        <v>136</v>
      </c>
      <c r="B4357" t="s">
        <v>2669</v>
      </c>
      <c r="C4357" t="s">
        <v>1297</v>
      </c>
      <c r="D4357" t="s">
        <v>1296</v>
      </c>
      <c r="E4357" s="7">
        <v>2.16107934610843E-5</v>
      </c>
      <c r="F4357" s="9">
        <v>-8.65356983412501</v>
      </c>
      <c r="G4357" s="9">
        <v>5.3568288067017544</v>
      </c>
      <c r="H4357" s="7">
        <v>0.20373050487427999</v>
      </c>
      <c r="I4357" t="s">
        <v>136</v>
      </c>
      <c r="J4357" t="s">
        <v>453</v>
      </c>
      <c r="K4357" t="s">
        <v>130</v>
      </c>
      <c r="L4357" t="s">
        <v>1052</v>
      </c>
    </row>
    <row r="4358" spans="1:12" hidden="1">
      <c r="A4358" t="s">
        <v>136</v>
      </c>
      <c r="B4358" t="s">
        <v>2670</v>
      </c>
      <c r="C4358" t="s">
        <v>1297</v>
      </c>
      <c r="D4358" t="s">
        <v>1301</v>
      </c>
      <c r="E4358" s="7">
        <v>5.0568020384499401E-5</v>
      </c>
      <c r="F4358" s="9">
        <v>-2.7094918589890393</v>
      </c>
      <c r="G4358" s="9">
        <v>7.1816549405019714</v>
      </c>
      <c r="H4358" s="7">
        <v>0.53906275957729299</v>
      </c>
      <c r="I4358" t="s">
        <v>136</v>
      </c>
      <c r="J4358" t="s">
        <v>453</v>
      </c>
      <c r="K4358" t="s">
        <v>130</v>
      </c>
      <c r="L4358" t="s">
        <v>1052</v>
      </c>
    </row>
    <row r="4359" spans="1:12" hidden="1">
      <c r="A4359" t="s">
        <v>136</v>
      </c>
      <c r="B4359" t="s">
        <v>2671</v>
      </c>
      <c r="C4359" t="s">
        <v>1296</v>
      </c>
      <c r="D4359" t="s">
        <v>1307</v>
      </c>
      <c r="E4359" s="7">
        <v>2.4465367348242798E-6</v>
      </c>
      <c r="F4359" s="9">
        <v>2.1280079574400625</v>
      </c>
      <c r="G4359" s="9">
        <v>6.919197528114136</v>
      </c>
      <c r="H4359" s="7">
        <v>0.57918672822582895</v>
      </c>
      <c r="I4359" t="s">
        <v>136</v>
      </c>
      <c r="J4359" t="s">
        <v>453</v>
      </c>
      <c r="K4359" t="s">
        <v>130</v>
      </c>
      <c r="L4359" t="s">
        <v>1052</v>
      </c>
    </row>
    <row r="4360" spans="1:12" hidden="1">
      <c r="A4360" t="s">
        <v>136</v>
      </c>
      <c r="B4360" t="s">
        <v>2672</v>
      </c>
      <c r="C4360" t="s">
        <v>1301</v>
      </c>
      <c r="D4360" t="s">
        <v>1296</v>
      </c>
      <c r="E4360" s="7">
        <v>1.5727188701560699E-4</v>
      </c>
      <c r="F4360" s="9">
        <v>-7.5265277109745288</v>
      </c>
      <c r="G4360" s="9">
        <v>6.28442541810064</v>
      </c>
      <c r="H4360" s="7">
        <v>0.27379233262078401</v>
      </c>
      <c r="I4360" t="s">
        <v>136</v>
      </c>
      <c r="J4360" t="s">
        <v>453</v>
      </c>
      <c r="K4360" t="s">
        <v>130</v>
      </c>
      <c r="L4360" t="s">
        <v>1052</v>
      </c>
    </row>
    <row r="4361" spans="1:12" hidden="1">
      <c r="A4361" t="s">
        <v>136</v>
      </c>
      <c r="B4361" t="s">
        <v>2654</v>
      </c>
      <c r="C4361" t="s">
        <v>1307</v>
      </c>
      <c r="D4361" t="s">
        <v>1297</v>
      </c>
      <c r="E4361" s="7">
        <v>6.1549824582999903E-6</v>
      </c>
      <c r="F4361" s="9">
        <v>-1.8012320886343689</v>
      </c>
      <c r="G4361" s="9">
        <v>0.81931440598724159</v>
      </c>
      <c r="H4361" s="7">
        <v>0.13814845891303601</v>
      </c>
      <c r="I4361" t="s">
        <v>136</v>
      </c>
      <c r="J4361" t="s">
        <v>438</v>
      </c>
      <c r="K4361" t="s">
        <v>129</v>
      </c>
      <c r="L4361" t="s">
        <v>1052</v>
      </c>
    </row>
    <row r="4362" spans="1:12">
      <c r="A4362" t="s">
        <v>136</v>
      </c>
      <c r="B4362" t="s">
        <v>2655</v>
      </c>
      <c r="C4362" t="s">
        <v>1296</v>
      </c>
      <c r="D4362" t="s">
        <v>1297</v>
      </c>
      <c r="E4362" s="7">
        <v>1.8717929097000401E-3</v>
      </c>
      <c r="F4362" s="9">
        <v>-59.962269251307951</v>
      </c>
      <c r="G4362" s="9">
        <v>0.20004711670340727</v>
      </c>
      <c r="H4362" s="7">
        <v>3.7519509645708902E-67</v>
      </c>
      <c r="I4362" t="s">
        <v>136</v>
      </c>
      <c r="J4362" t="s">
        <v>438</v>
      </c>
      <c r="K4362" t="s">
        <v>129</v>
      </c>
      <c r="L4362" t="s">
        <v>1052</v>
      </c>
    </row>
    <row r="4363" spans="1:12">
      <c r="A4363" t="s">
        <v>136</v>
      </c>
      <c r="B4363" t="s">
        <v>2656</v>
      </c>
      <c r="C4363" t="s">
        <v>1301</v>
      </c>
      <c r="D4363" t="s">
        <v>1307</v>
      </c>
      <c r="E4363" s="7">
        <v>1.4531251140619001E-3</v>
      </c>
      <c r="F4363" s="9">
        <v>-124.67508840434628</v>
      </c>
      <c r="G4363" s="9">
        <v>0.17749404437238381</v>
      </c>
      <c r="H4363" s="7">
        <v>8.9084352584044407E-155</v>
      </c>
      <c r="I4363" t="s">
        <v>136</v>
      </c>
      <c r="J4363" t="s">
        <v>438</v>
      </c>
      <c r="K4363" t="s">
        <v>129</v>
      </c>
      <c r="L4363" t="s">
        <v>1052</v>
      </c>
    </row>
    <row r="4364" spans="1:12" hidden="1">
      <c r="A4364" t="s">
        <v>136</v>
      </c>
      <c r="B4364" t="s">
        <v>2656</v>
      </c>
      <c r="C4364" t="s">
        <v>1301</v>
      </c>
      <c r="D4364" t="s">
        <v>1297</v>
      </c>
      <c r="E4364" s="7">
        <v>1.3098263170303601E-5</v>
      </c>
      <c r="F4364" s="9">
        <v>-0.14318776018471696</v>
      </c>
      <c r="G4364" s="9">
        <v>0.79123482661667421</v>
      </c>
      <c r="H4364" s="7">
        <v>0.670543132064224</v>
      </c>
      <c r="I4364" t="s">
        <v>136</v>
      </c>
      <c r="J4364" t="s">
        <v>438</v>
      </c>
      <c r="K4364" t="s">
        <v>129</v>
      </c>
      <c r="L4364" t="s">
        <v>1052</v>
      </c>
    </row>
    <row r="4365" spans="1:12" hidden="1">
      <c r="A4365" t="s">
        <v>136</v>
      </c>
      <c r="B4365" t="s">
        <v>2657</v>
      </c>
      <c r="C4365" t="s">
        <v>1296</v>
      </c>
      <c r="D4365" t="s">
        <v>1297</v>
      </c>
      <c r="E4365" s="7">
        <v>3.83777602074765E-5</v>
      </c>
      <c r="F4365" s="9">
        <v>0.48350490122459783</v>
      </c>
      <c r="G4365" s="9">
        <v>0.66588530614576869</v>
      </c>
      <c r="H4365" s="7">
        <v>0.39414752964120098</v>
      </c>
      <c r="I4365" t="s">
        <v>136</v>
      </c>
      <c r="J4365" t="s">
        <v>438</v>
      </c>
      <c r="K4365" t="s">
        <v>129</v>
      </c>
      <c r="L4365" t="s">
        <v>1052</v>
      </c>
    </row>
    <row r="4366" spans="1:12" hidden="1">
      <c r="A4366" t="s">
        <v>136</v>
      </c>
      <c r="B4366" t="s">
        <v>2658</v>
      </c>
      <c r="C4366" t="s">
        <v>1301</v>
      </c>
      <c r="D4366" t="s">
        <v>1297</v>
      </c>
      <c r="E4366" s="7">
        <v>1.320069656792E-5</v>
      </c>
      <c r="F4366" s="9">
        <v>0.16175183359873202</v>
      </c>
      <c r="G4366" s="9">
        <v>0.66577807604379247</v>
      </c>
      <c r="H4366" s="7">
        <v>0.622082410696287</v>
      </c>
      <c r="I4366" t="s">
        <v>136</v>
      </c>
      <c r="J4366" t="s">
        <v>438</v>
      </c>
      <c r="K4366" t="s">
        <v>129</v>
      </c>
      <c r="L4366" t="s">
        <v>1052</v>
      </c>
    </row>
    <row r="4367" spans="1:12" hidden="1">
      <c r="A4367" t="s">
        <v>136</v>
      </c>
      <c r="B4367" t="s">
        <v>2659</v>
      </c>
      <c r="C4367" t="s">
        <v>1301</v>
      </c>
      <c r="D4367" t="s">
        <v>1307</v>
      </c>
      <c r="E4367" s="7">
        <v>1.39359740025637E-5</v>
      </c>
      <c r="F4367" s="9">
        <v>7.3094408677796298E-3</v>
      </c>
      <c r="G4367" s="9">
        <v>0.79404100794102428</v>
      </c>
      <c r="H4367" s="7">
        <v>0.92356455893923595</v>
      </c>
      <c r="I4367" t="s">
        <v>136</v>
      </c>
      <c r="J4367" t="s">
        <v>438</v>
      </c>
      <c r="K4367" t="s">
        <v>129</v>
      </c>
      <c r="L4367" t="s">
        <v>1052</v>
      </c>
    </row>
    <row r="4368" spans="1:12">
      <c r="A4368" t="s">
        <v>136</v>
      </c>
      <c r="B4368" t="s">
        <v>2660</v>
      </c>
      <c r="C4368" t="s">
        <v>1296</v>
      </c>
      <c r="D4368" t="s">
        <v>1307</v>
      </c>
      <c r="E4368" s="7">
        <v>3.2318437577311297E-5</v>
      </c>
      <c r="F4368" s="9">
        <v>-3.0379149620574406</v>
      </c>
      <c r="G4368" s="9">
        <v>0.51920144573727089</v>
      </c>
      <c r="H4368" s="7">
        <v>1.55670555272525E-2</v>
      </c>
      <c r="I4368" t="s">
        <v>136</v>
      </c>
      <c r="J4368" t="s">
        <v>438</v>
      </c>
      <c r="K4368" t="s">
        <v>129</v>
      </c>
      <c r="L4368" t="s">
        <v>1052</v>
      </c>
    </row>
    <row r="4369" spans="1:12" hidden="1">
      <c r="A4369" t="s">
        <v>136</v>
      </c>
      <c r="B4369" t="s">
        <v>2661</v>
      </c>
      <c r="C4369" t="s">
        <v>1307</v>
      </c>
      <c r="D4369" t="s">
        <v>1297</v>
      </c>
      <c r="E4369" s="7">
        <v>4.1831741860573101E-5</v>
      </c>
      <c r="F4369" s="9">
        <v>-0.20714548652746528</v>
      </c>
      <c r="G4369" s="9">
        <v>0.81172681794275869</v>
      </c>
      <c r="H4369" s="7">
        <v>0.61344332894700904</v>
      </c>
      <c r="I4369" t="s">
        <v>136</v>
      </c>
      <c r="J4369" t="s">
        <v>438</v>
      </c>
      <c r="K4369" t="s">
        <v>129</v>
      </c>
      <c r="L4369" t="s">
        <v>1052</v>
      </c>
    </row>
    <row r="4370" spans="1:12">
      <c r="A4370" t="s">
        <v>136</v>
      </c>
      <c r="B4370" t="s">
        <v>2662</v>
      </c>
      <c r="C4370" t="s">
        <v>1301</v>
      </c>
      <c r="D4370" t="s">
        <v>1307</v>
      </c>
      <c r="E4370" s="7">
        <v>7.0490324362501599E-4</v>
      </c>
      <c r="F4370" s="9">
        <v>-31.409816777364441</v>
      </c>
      <c r="G4370" s="9">
        <v>0.22290611775949576</v>
      </c>
      <c r="H4370" s="7">
        <v>1.6830952595196799E-32</v>
      </c>
      <c r="I4370" t="s">
        <v>136</v>
      </c>
      <c r="J4370" t="s">
        <v>438</v>
      </c>
      <c r="K4370" t="s">
        <v>129</v>
      </c>
      <c r="L4370" t="s">
        <v>1052</v>
      </c>
    </row>
    <row r="4371" spans="1:12" hidden="1">
      <c r="A4371" t="s">
        <v>136</v>
      </c>
      <c r="B4371" t="s">
        <v>2662</v>
      </c>
      <c r="C4371" t="s">
        <v>1301</v>
      </c>
      <c r="D4371" t="s">
        <v>1297</v>
      </c>
      <c r="E4371" s="7">
        <v>1.7291093361629399E-5</v>
      </c>
      <c r="F4371" s="9">
        <v>0.46198179764089697</v>
      </c>
      <c r="G4371" s="9">
        <v>0.6854275848015875</v>
      </c>
      <c r="H4371" s="7">
        <v>0.41165866652717398</v>
      </c>
      <c r="I4371" t="s">
        <v>136</v>
      </c>
      <c r="J4371" t="s">
        <v>438</v>
      </c>
      <c r="K4371" t="s">
        <v>129</v>
      </c>
      <c r="L4371" t="s">
        <v>1052</v>
      </c>
    </row>
    <row r="4372" spans="1:12" hidden="1">
      <c r="A4372" t="s">
        <v>136</v>
      </c>
      <c r="B4372" t="s">
        <v>2663</v>
      </c>
      <c r="C4372" t="s">
        <v>1301</v>
      </c>
      <c r="D4372" t="s">
        <v>1296</v>
      </c>
      <c r="E4372" s="7">
        <v>3.2698446133482002E-5</v>
      </c>
      <c r="F4372" s="9">
        <v>0.36728697898360585</v>
      </c>
      <c r="G4372" s="9">
        <v>0.81095773245988678</v>
      </c>
      <c r="H4372" s="7">
        <v>0.50095853738768603</v>
      </c>
      <c r="I4372" t="s">
        <v>136</v>
      </c>
      <c r="J4372" t="s">
        <v>438</v>
      </c>
      <c r="K4372" t="s">
        <v>129</v>
      </c>
      <c r="L4372" t="s">
        <v>1052</v>
      </c>
    </row>
    <row r="4373" spans="1:12" hidden="1">
      <c r="A4373" t="s">
        <v>136</v>
      </c>
      <c r="B4373" t="s">
        <v>2664</v>
      </c>
      <c r="C4373" t="s">
        <v>1301</v>
      </c>
      <c r="D4373" t="s">
        <v>1296</v>
      </c>
      <c r="E4373" s="7">
        <v>9.75306088895082E-5</v>
      </c>
      <c r="F4373" s="9">
        <v>-6.7757092125398542E-3</v>
      </c>
      <c r="G4373" s="9">
        <v>0.68081738438951256</v>
      </c>
      <c r="H4373" s="7">
        <v>0.92053383987044302</v>
      </c>
      <c r="I4373" t="s">
        <v>136</v>
      </c>
      <c r="J4373" t="s">
        <v>438</v>
      </c>
      <c r="K4373" t="s">
        <v>129</v>
      </c>
      <c r="L4373" t="s">
        <v>1052</v>
      </c>
    </row>
    <row r="4374" spans="1:12" hidden="1">
      <c r="A4374" t="s">
        <v>136</v>
      </c>
      <c r="B4374" t="s">
        <v>2665</v>
      </c>
      <c r="C4374" t="s">
        <v>1296</v>
      </c>
      <c r="D4374" t="s">
        <v>1297</v>
      </c>
      <c r="E4374" s="7">
        <v>1.8332743080545199E-5</v>
      </c>
      <c r="F4374" s="9">
        <v>-1.8968041347085165</v>
      </c>
      <c r="G4374" s="9">
        <v>0.68107661304479172</v>
      </c>
      <c r="H4374" s="7">
        <v>9.5150190533651605E-2</v>
      </c>
      <c r="I4374" t="s">
        <v>136</v>
      </c>
      <c r="J4374" t="s">
        <v>438</v>
      </c>
      <c r="K4374" t="s">
        <v>129</v>
      </c>
      <c r="L4374" t="s">
        <v>1052</v>
      </c>
    </row>
    <row r="4375" spans="1:12">
      <c r="A4375" t="s">
        <v>136</v>
      </c>
      <c r="B4375" t="s">
        <v>2666</v>
      </c>
      <c r="C4375" t="s">
        <v>1301</v>
      </c>
      <c r="D4375" t="s">
        <v>1297</v>
      </c>
      <c r="E4375" s="7">
        <v>5.7705402379770798E-6</v>
      </c>
      <c r="F4375" s="9">
        <v>-4.8669073716654383</v>
      </c>
      <c r="G4375" s="9">
        <v>0.81783346827700265</v>
      </c>
      <c r="H4375" s="7">
        <v>1.4709139677549801E-2</v>
      </c>
      <c r="I4375" t="s">
        <v>136</v>
      </c>
      <c r="J4375" t="s">
        <v>438</v>
      </c>
      <c r="K4375" t="s">
        <v>129</v>
      </c>
      <c r="L4375" t="s">
        <v>1052</v>
      </c>
    </row>
    <row r="4376" spans="1:12">
      <c r="A4376" t="s">
        <v>136</v>
      </c>
      <c r="B4376" t="s">
        <v>2667</v>
      </c>
      <c r="C4376" t="s">
        <v>1301</v>
      </c>
      <c r="D4376" t="s">
        <v>1297</v>
      </c>
      <c r="E4376" s="7">
        <v>1.2157229496369899E-4</v>
      </c>
      <c r="F4376" s="9">
        <v>-29.496637448101815</v>
      </c>
      <c r="G4376" s="9">
        <v>0.32396072126004666</v>
      </c>
      <c r="H4376" s="7">
        <v>1.4008414905926799E-21</v>
      </c>
      <c r="I4376" t="s">
        <v>136</v>
      </c>
      <c r="J4376" t="s">
        <v>438</v>
      </c>
      <c r="K4376" t="s">
        <v>129</v>
      </c>
      <c r="L4376" t="s">
        <v>1052</v>
      </c>
    </row>
    <row r="4377" spans="1:12" hidden="1">
      <c r="A4377" t="s">
        <v>136</v>
      </c>
      <c r="B4377" t="s">
        <v>2668</v>
      </c>
      <c r="C4377" t="s">
        <v>1301</v>
      </c>
      <c r="D4377" t="s">
        <v>1307</v>
      </c>
      <c r="E4377" s="7">
        <v>1.2943201284845701E-5</v>
      </c>
      <c r="F4377" s="9">
        <v>-0.20496499905899995</v>
      </c>
      <c r="G4377" s="9">
        <v>0.83893030756400244</v>
      </c>
      <c r="H4377" s="7">
        <v>0.62110533568878401</v>
      </c>
      <c r="I4377" t="s">
        <v>136</v>
      </c>
      <c r="J4377" t="s">
        <v>438</v>
      </c>
      <c r="K4377" t="s">
        <v>129</v>
      </c>
      <c r="L4377" t="s">
        <v>1052</v>
      </c>
    </row>
    <row r="4378" spans="1:12">
      <c r="A4378" t="s">
        <v>136</v>
      </c>
      <c r="B4378" t="s">
        <v>2669</v>
      </c>
      <c r="C4378" t="s">
        <v>1297</v>
      </c>
      <c r="D4378" t="s">
        <v>1296</v>
      </c>
      <c r="E4378" s="7">
        <v>2.03750946574036E-5</v>
      </c>
      <c r="F4378" s="9">
        <v>-4.6939345356962434</v>
      </c>
      <c r="G4378" s="9">
        <v>0.68415933119923944</v>
      </c>
      <c r="H4378" s="7">
        <v>8.8103187568653093E-3</v>
      </c>
      <c r="I4378" t="s">
        <v>136</v>
      </c>
      <c r="J4378" t="s">
        <v>438</v>
      </c>
      <c r="K4378" t="s">
        <v>129</v>
      </c>
      <c r="L4378" t="s">
        <v>1052</v>
      </c>
    </row>
    <row r="4379" spans="1:12" hidden="1">
      <c r="A4379" t="s">
        <v>136</v>
      </c>
      <c r="B4379" t="s">
        <v>2670</v>
      </c>
      <c r="C4379" t="s">
        <v>1297</v>
      </c>
      <c r="D4379" t="s">
        <v>1301</v>
      </c>
      <c r="E4379" s="7">
        <v>5.1734408991686401E-5</v>
      </c>
      <c r="F4379" s="9">
        <v>-0.24101882518228396</v>
      </c>
      <c r="G4379" s="9">
        <v>0.82720654621821454</v>
      </c>
      <c r="H4379" s="7">
        <v>0.58934729349363701</v>
      </c>
      <c r="I4379" t="s">
        <v>136</v>
      </c>
      <c r="J4379" t="s">
        <v>438</v>
      </c>
      <c r="K4379" t="s">
        <v>129</v>
      </c>
      <c r="L4379" t="s">
        <v>1052</v>
      </c>
    </row>
    <row r="4380" spans="1:12" hidden="1">
      <c r="A4380" t="s">
        <v>136</v>
      </c>
      <c r="B4380" t="s">
        <v>2671</v>
      </c>
      <c r="C4380" t="s">
        <v>1296</v>
      </c>
      <c r="D4380" t="s">
        <v>1307</v>
      </c>
      <c r="E4380" s="7">
        <v>3.2924754123912199E-7</v>
      </c>
      <c r="F4380" s="9">
        <v>-5.5760100396796838E-2</v>
      </c>
      <c r="G4380" s="9">
        <v>0.80614496284782711</v>
      </c>
      <c r="H4380" s="7">
        <v>0.79255083457126496</v>
      </c>
      <c r="I4380" t="s">
        <v>136</v>
      </c>
      <c r="J4380" t="s">
        <v>438</v>
      </c>
      <c r="K4380" t="s">
        <v>129</v>
      </c>
      <c r="L4380" t="s">
        <v>1052</v>
      </c>
    </row>
    <row r="4381" spans="1:12" hidden="1">
      <c r="A4381" t="s">
        <v>136</v>
      </c>
      <c r="B4381" t="s">
        <v>2672</v>
      </c>
      <c r="C4381" t="s">
        <v>1301</v>
      </c>
      <c r="D4381" t="s">
        <v>1296</v>
      </c>
      <c r="E4381" s="7">
        <v>1.4989192824299799E-4</v>
      </c>
      <c r="F4381" s="9">
        <v>-0.22558077050820455</v>
      </c>
      <c r="G4381" s="9">
        <v>0.81952623278562498</v>
      </c>
      <c r="H4381" s="7">
        <v>0.59982657971123099</v>
      </c>
      <c r="I4381" t="s">
        <v>136</v>
      </c>
      <c r="J4381" t="s">
        <v>438</v>
      </c>
      <c r="K4381" t="s">
        <v>129</v>
      </c>
      <c r="L4381" t="s">
        <v>1052</v>
      </c>
    </row>
    <row r="4382" spans="1:12">
      <c r="A4382" t="s">
        <v>136</v>
      </c>
      <c r="B4382" t="s">
        <v>2654</v>
      </c>
      <c r="C4382" t="s">
        <v>1307</v>
      </c>
      <c r="D4382" t="s">
        <v>1297</v>
      </c>
      <c r="E4382" s="7">
        <v>4.0917358171434001E-5</v>
      </c>
      <c r="F4382" s="9">
        <v>-3.0677768547637179</v>
      </c>
      <c r="G4382" s="9">
        <v>0.54319961833272834</v>
      </c>
      <c r="H4382" s="7">
        <v>1.7479229619771199E-2</v>
      </c>
      <c r="I4382" t="s">
        <v>136</v>
      </c>
      <c r="J4382" t="s">
        <v>439</v>
      </c>
      <c r="K4382" t="s">
        <v>129</v>
      </c>
      <c r="L4382" t="s">
        <v>1052</v>
      </c>
    </row>
    <row r="4383" spans="1:12">
      <c r="A4383" t="s">
        <v>136</v>
      </c>
      <c r="B4383" t="s">
        <v>2655</v>
      </c>
      <c r="C4383" t="s">
        <v>1296</v>
      </c>
      <c r="D4383" t="s">
        <v>1297</v>
      </c>
      <c r="E4383" s="7">
        <v>1.9774614834703898E-3</v>
      </c>
      <c r="F4383" s="9">
        <v>-44.058118506049972</v>
      </c>
      <c r="G4383" s="9">
        <v>0.17566994948401715</v>
      </c>
      <c r="H4383" s="7">
        <v>1.7374625256553001E-56</v>
      </c>
      <c r="I4383" t="s">
        <v>136</v>
      </c>
      <c r="J4383" t="s">
        <v>439</v>
      </c>
      <c r="K4383" t="s">
        <v>129</v>
      </c>
      <c r="L4383" t="s">
        <v>1052</v>
      </c>
    </row>
    <row r="4384" spans="1:12">
      <c r="A4384" t="s">
        <v>136</v>
      </c>
      <c r="B4384" t="s">
        <v>2656</v>
      </c>
      <c r="C4384" t="s">
        <v>1301</v>
      </c>
      <c r="D4384" t="s">
        <v>1307</v>
      </c>
      <c r="E4384" s="7">
        <v>1.4594189378485699E-3</v>
      </c>
      <c r="F4384" s="9">
        <v>-107.2659430137186</v>
      </c>
      <c r="G4384" s="9">
        <v>0.15343709561269214</v>
      </c>
      <c r="H4384" s="7">
        <v>4.7222749303132001E-154</v>
      </c>
      <c r="I4384" t="s">
        <v>136</v>
      </c>
      <c r="J4384" t="s">
        <v>439</v>
      </c>
      <c r="K4384" t="s">
        <v>129</v>
      </c>
      <c r="L4384" t="s">
        <v>1052</v>
      </c>
    </row>
    <row r="4385" spans="1:12" hidden="1">
      <c r="A4385" t="s">
        <v>136</v>
      </c>
      <c r="B4385" t="s">
        <v>2656</v>
      </c>
      <c r="C4385" t="s">
        <v>1301</v>
      </c>
      <c r="D4385" t="s">
        <v>1297</v>
      </c>
      <c r="E4385" s="7">
        <v>1.2332585156500499E-5</v>
      </c>
      <c r="F4385" s="9">
        <v>2.017576957068675E-5</v>
      </c>
      <c r="G4385" s="9">
        <v>0.69576097892004396</v>
      </c>
      <c r="H4385" s="7">
        <v>0.99570341920342698</v>
      </c>
      <c r="I4385" t="s">
        <v>136</v>
      </c>
      <c r="J4385" t="s">
        <v>439</v>
      </c>
      <c r="K4385" t="s">
        <v>129</v>
      </c>
      <c r="L4385" t="s">
        <v>1052</v>
      </c>
    </row>
    <row r="4386" spans="1:12" hidden="1">
      <c r="A4386" t="s">
        <v>136</v>
      </c>
      <c r="B4386" t="s">
        <v>2657</v>
      </c>
      <c r="C4386" t="s">
        <v>1296</v>
      </c>
      <c r="D4386" t="s">
        <v>1297</v>
      </c>
      <c r="E4386" s="7">
        <v>3.8950317638063297E-5</v>
      </c>
      <c r="F4386" s="9">
        <v>0.88137051098352326</v>
      </c>
      <c r="G4386" s="9">
        <v>0.58727239336225001</v>
      </c>
      <c r="H4386" s="7">
        <v>0.22055037753361401</v>
      </c>
      <c r="I4386" t="s">
        <v>136</v>
      </c>
      <c r="J4386" t="s">
        <v>439</v>
      </c>
      <c r="K4386" t="s">
        <v>129</v>
      </c>
      <c r="L4386" t="s">
        <v>1052</v>
      </c>
    </row>
    <row r="4387" spans="1:12" hidden="1">
      <c r="A4387" t="s">
        <v>136</v>
      </c>
      <c r="B4387" t="s">
        <v>2658</v>
      </c>
      <c r="C4387" t="s">
        <v>1301</v>
      </c>
      <c r="D4387" t="s">
        <v>1297</v>
      </c>
      <c r="E4387" s="7">
        <v>1.4704288822734701E-5</v>
      </c>
      <c r="F4387" s="9">
        <v>6.6382164930147087E-3</v>
      </c>
      <c r="G4387" s="9">
        <v>0.58699356231254574</v>
      </c>
      <c r="H4387" s="7">
        <v>0.91531019086483401</v>
      </c>
      <c r="I4387" t="s">
        <v>136</v>
      </c>
      <c r="J4387" t="s">
        <v>439</v>
      </c>
      <c r="K4387" t="s">
        <v>129</v>
      </c>
      <c r="L4387" t="s">
        <v>1052</v>
      </c>
    </row>
    <row r="4388" spans="1:12" hidden="1">
      <c r="A4388" t="s">
        <v>136</v>
      </c>
      <c r="B4388" t="s">
        <v>2659</v>
      </c>
      <c r="C4388" t="s">
        <v>1301</v>
      </c>
      <c r="D4388" t="s">
        <v>1307</v>
      </c>
      <c r="E4388" s="7">
        <v>2.6543730827373899E-5</v>
      </c>
      <c r="F4388" s="9">
        <v>-0.25932399726579541</v>
      </c>
      <c r="G4388" s="9">
        <v>0.59069154028261595</v>
      </c>
      <c r="H4388" s="7">
        <v>0.50759698728138503</v>
      </c>
      <c r="I4388" t="s">
        <v>136</v>
      </c>
      <c r="J4388" t="s">
        <v>439</v>
      </c>
      <c r="K4388" t="s">
        <v>129</v>
      </c>
      <c r="L4388" t="s">
        <v>1052</v>
      </c>
    </row>
    <row r="4389" spans="1:12" hidden="1">
      <c r="A4389" t="s">
        <v>136</v>
      </c>
      <c r="B4389" t="s">
        <v>2660</v>
      </c>
      <c r="C4389" t="s">
        <v>1296</v>
      </c>
      <c r="D4389" t="s">
        <v>1307</v>
      </c>
      <c r="E4389" s="7">
        <v>3.10183242917231E-5</v>
      </c>
      <c r="F4389" s="9">
        <v>-1.2897916534365181</v>
      </c>
      <c r="G4389" s="9">
        <v>0.4507820970124396</v>
      </c>
      <c r="H4389" s="7">
        <v>9.0738040977415904E-2</v>
      </c>
      <c r="I4389" t="s">
        <v>136</v>
      </c>
      <c r="J4389" t="s">
        <v>439</v>
      </c>
      <c r="K4389" t="s">
        <v>129</v>
      </c>
      <c r="L4389" t="s">
        <v>1052</v>
      </c>
    </row>
    <row r="4390" spans="1:12" hidden="1">
      <c r="A4390" t="s">
        <v>136</v>
      </c>
      <c r="B4390" t="s">
        <v>2661</v>
      </c>
      <c r="C4390" t="s">
        <v>1307</v>
      </c>
      <c r="D4390" t="s">
        <v>1297</v>
      </c>
      <c r="E4390" s="7">
        <v>3.6066772747921698E-5</v>
      </c>
      <c r="F4390" s="9">
        <v>-1.3951464247215852</v>
      </c>
      <c r="G4390" s="9">
        <v>0.72932301780317499</v>
      </c>
      <c r="H4390" s="7">
        <v>0.16663776579596201</v>
      </c>
      <c r="I4390" t="s">
        <v>136</v>
      </c>
      <c r="J4390" t="s">
        <v>439</v>
      </c>
      <c r="K4390" t="s">
        <v>129</v>
      </c>
      <c r="L4390" t="s">
        <v>1052</v>
      </c>
    </row>
    <row r="4391" spans="1:12">
      <c r="A4391" t="s">
        <v>136</v>
      </c>
      <c r="B4391" t="s">
        <v>2662</v>
      </c>
      <c r="C4391" t="s">
        <v>1301</v>
      </c>
      <c r="D4391" t="s">
        <v>1307</v>
      </c>
      <c r="E4391" s="7">
        <v>6.7727695399359396E-4</v>
      </c>
      <c r="F4391" s="9">
        <v>-25.407867151860046</v>
      </c>
      <c r="G4391" s="9">
        <v>0.19490994791906022</v>
      </c>
      <c r="H4391" s="7">
        <v>3.4233400320143403E-30</v>
      </c>
      <c r="I4391" t="s">
        <v>136</v>
      </c>
      <c r="J4391" t="s">
        <v>439</v>
      </c>
      <c r="K4391" t="s">
        <v>129</v>
      </c>
      <c r="L4391" t="s">
        <v>1052</v>
      </c>
    </row>
    <row r="4392" spans="1:12" hidden="1">
      <c r="A4392" t="s">
        <v>136</v>
      </c>
      <c r="B4392" t="s">
        <v>2662</v>
      </c>
      <c r="C4392" t="s">
        <v>1301</v>
      </c>
      <c r="D4392" t="s">
        <v>1297</v>
      </c>
      <c r="E4392" s="7">
        <v>1.42491385198481E-5</v>
      </c>
      <c r="F4392" s="9">
        <v>0.26535985484990776</v>
      </c>
      <c r="G4392" s="9">
        <v>0.60269591891964469</v>
      </c>
      <c r="H4392" s="7">
        <v>0.506983423467956</v>
      </c>
      <c r="I4392" t="s">
        <v>136</v>
      </c>
      <c r="J4392" t="s">
        <v>439</v>
      </c>
      <c r="K4392" t="s">
        <v>129</v>
      </c>
      <c r="L4392" t="s">
        <v>1052</v>
      </c>
    </row>
    <row r="4393" spans="1:12" hidden="1">
      <c r="A4393" t="s">
        <v>136</v>
      </c>
      <c r="B4393" t="s">
        <v>2663</v>
      </c>
      <c r="C4393" t="s">
        <v>1301</v>
      </c>
      <c r="D4393" t="s">
        <v>1296</v>
      </c>
      <c r="E4393" s="7">
        <v>3.3566885999182302E-5</v>
      </c>
      <c r="F4393" s="9">
        <v>0.83516980672554886</v>
      </c>
      <c r="G4393" s="9">
        <v>0.72873987469663182</v>
      </c>
      <c r="H4393" s="7">
        <v>0.28437828057181402</v>
      </c>
      <c r="I4393" t="s">
        <v>136</v>
      </c>
      <c r="J4393" t="s">
        <v>439</v>
      </c>
      <c r="K4393" t="s">
        <v>129</v>
      </c>
      <c r="L4393" t="s">
        <v>1052</v>
      </c>
    </row>
    <row r="4394" spans="1:12" hidden="1">
      <c r="A4394" t="s">
        <v>136</v>
      </c>
      <c r="B4394" t="s">
        <v>2664</v>
      </c>
      <c r="C4394" t="s">
        <v>1301</v>
      </c>
      <c r="D4394" t="s">
        <v>1296</v>
      </c>
      <c r="E4394" s="7">
        <v>9.3385511652205495E-5</v>
      </c>
      <c r="F4394" s="9">
        <v>4.6404591115872049E-5</v>
      </c>
      <c r="G4394" s="9">
        <v>0.61199235347258973</v>
      </c>
      <c r="H4394" s="7">
        <v>0.99305228411664703</v>
      </c>
      <c r="I4394" t="s">
        <v>136</v>
      </c>
      <c r="J4394" t="s">
        <v>439</v>
      </c>
      <c r="K4394" t="s">
        <v>129</v>
      </c>
      <c r="L4394" t="s">
        <v>1052</v>
      </c>
    </row>
    <row r="4395" spans="1:12">
      <c r="A4395" t="s">
        <v>136</v>
      </c>
      <c r="B4395" t="s">
        <v>2665</v>
      </c>
      <c r="C4395" t="s">
        <v>1296</v>
      </c>
      <c r="D4395" t="s">
        <v>1297</v>
      </c>
      <c r="E4395" s="7">
        <v>1.85900003374423E-5</v>
      </c>
      <c r="F4395" s="9">
        <v>-2.2529776058488551</v>
      </c>
      <c r="G4395" s="9">
        <v>0.58531043268686134</v>
      </c>
      <c r="H4395" s="7">
        <v>4.9769689347603903E-2</v>
      </c>
      <c r="I4395" t="s">
        <v>136</v>
      </c>
      <c r="J4395" t="s">
        <v>439</v>
      </c>
      <c r="K4395" t="s">
        <v>129</v>
      </c>
      <c r="L4395" t="s">
        <v>1052</v>
      </c>
    </row>
    <row r="4396" spans="1:12">
      <c r="A4396" t="s">
        <v>136</v>
      </c>
      <c r="B4396" t="s">
        <v>2666</v>
      </c>
      <c r="C4396" t="s">
        <v>1301</v>
      </c>
      <c r="D4396" t="s">
        <v>1297</v>
      </c>
      <c r="E4396" s="7">
        <v>5.7388150494685903E-6</v>
      </c>
      <c r="F4396" s="9">
        <v>-3.6443287798238151</v>
      </c>
      <c r="G4396" s="9">
        <v>0.70284465161136878</v>
      </c>
      <c r="H4396" s="7">
        <v>2.2781193846616799E-2</v>
      </c>
      <c r="I4396" t="s">
        <v>136</v>
      </c>
      <c r="J4396" t="s">
        <v>439</v>
      </c>
      <c r="K4396" t="s">
        <v>129</v>
      </c>
      <c r="L4396" t="s">
        <v>1052</v>
      </c>
    </row>
    <row r="4397" spans="1:12">
      <c r="A4397" t="s">
        <v>136</v>
      </c>
      <c r="B4397" t="s">
        <v>2667</v>
      </c>
      <c r="C4397" t="s">
        <v>1301</v>
      </c>
      <c r="D4397" t="s">
        <v>1297</v>
      </c>
      <c r="E4397" s="7">
        <v>1.25666205415064E-4</v>
      </c>
      <c r="F4397" s="9">
        <v>-25.475152980976734</v>
      </c>
      <c r="G4397" s="9">
        <v>0.28102705033049219</v>
      </c>
      <c r="H4397" s="7">
        <v>1.71456357455882E-21</v>
      </c>
      <c r="I4397" t="s">
        <v>136</v>
      </c>
      <c r="J4397" t="s">
        <v>439</v>
      </c>
      <c r="K4397" t="s">
        <v>129</v>
      </c>
      <c r="L4397" t="s">
        <v>1052</v>
      </c>
    </row>
    <row r="4398" spans="1:12" hidden="1">
      <c r="A4398" t="s">
        <v>136</v>
      </c>
      <c r="B4398" t="s">
        <v>2668</v>
      </c>
      <c r="C4398" t="s">
        <v>1301</v>
      </c>
      <c r="D4398" t="s">
        <v>1307</v>
      </c>
      <c r="E4398" s="7">
        <v>1.1820880756380501E-5</v>
      </c>
      <c r="F4398" s="9">
        <v>-1.4432112057063734E-2</v>
      </c>
      <c r="G4398" s="9">
        <v>0.72774730107772512</v>
      </c>
      <c r="H4398" s="7">
        <v>0.88800950317039196</v>
      </c>
      <c r="I4398" t="s">
        <v>136</v>
      </c>
      <c r="J4398" t="s">
        <v>439</v>
      </c>
      <c r="K4398" t="s">
        <v>129</v>
      </c>
      <c r="L4398" t="s">
        <v>1052</v>
      </c>
    </row>
    <row r="4399" spans="1:12">
      <c r="A4399" t="s">
        <v>136</v>
      </c>
      <c r="B4399" t="s">
        <v>2669</v>
      </c>
      <c r="C4399" t="s">
        <v>1297</v>
      </c>
      <c r="D4399" t="s">
        <v>1296</v>
      </c>
      <c r="E4399" s="7">
        <v>2.0912370892961799E-5</v>
      </c>
      <c r="F4399" s="9">
        <v>-4.1216061320676856</v>
      </c>
      <c r="G4399" s="9">
        <v>0.59793919943936025</v>
      </c>
      <c r="H4399" s="7">
        <v>8.6533012784308291E-3</v>
      </c>
      <c r="I4399" t="s">
        <v>136</v>
      </c>
      <c r="J4399" t="s">
        <v>439</v>
      </c>
      <c r="K4399" t="s">
        <v>129</v>
      </c>
      <c r="L4399" t="s">
        <v>1052</v>
      </c>
    </row>
    <row r="4400" spans="1:12" hidden="1">
      <c r="A4400" t="s">
        <v>136</v>
      </c>
      <c r="B4400" t="s">
        <v>2670</v>
      </c>
      <c r="C4400" t="s">
        <v>1297</v>
      </c>
      <c r="D4400" t="s">
        <v>1301</v>
      </c>
      <c r="E4400" s="7">
        <v>5.9255202880116299E-5</v>
      </c>
      <c r="F4400" s="9">
        <v>-0.35130619994802648</v>
      </c>
      <c r="G4400" s="9">
        <v>0.73913847592640358</v>
      </c>
      <c r="H4400" s="7">
        <v>0.490562871889557</v>
      </c>
      <c r="I4400" t="s">
        <v>136</v>
      </c>
      <c r="J4400" t="s">
        <v>439</v>
      </c>
      <c r="K4400" t="s">
        <v>129</v>
      </c>
      <c r="L4400" t="s">
        <v>1052</v>
      </c>
    </row>
    <row r="4401" spans="1:12" hidden="1">
      <c r="A4401" t="s">
        <v>136</v>
      </c>
      <c r="B4401" t="s">
        <v>2671</v>
      </c>
      <c r="C4401" t="s">
        <v>1296</v>
      </c>
      <c r="D4401" t="s">
        <v>1307</v>
      </c>
      <c r="E4401" s="7">
        <v>3.1387896647957101E-7</v>
      </c>
      <c r="F4401" s="9">
        <v>-2.9818114710477572E-3</v>
      </c>
      <c r="G4401" s="9">
        <v>0.73106525316902715</v>
      </c>
      <c r="H4401" s="7">
        <v>0.94907782638794602</v>
      </c>
      <c r="I4401" t="s">
        <v>136</v>
      </c>
      <c r="J4401" t="s">
        <v>439</v>
      </c>
      <c r="K4401" t="s">
        <v>129</v>
      </c>
      <c r="L4401" t="s">
        <v>1052</v>
      </c>
    </row>
    <row r="4402" spans="1:12" hidden="1">
      <c r="A4402" t="s">
        <v>136</v>
      </c>
      <c r="B4402" t="s">
        <v>2672</v>
      </c>
      <c r="C4402" t="s">
        <v>1301</v>
      </c>
      <c r="D4402" t="s">
        <v>1296</v>
      </c>
      <c r="E4402" s="7">
        <v>5.8916286966792298E-5</v>
      </c>
      <c r="F4402" s="9">
        <v>-0.14447326096507165</v>
      </c>
      <c r="G4402" s="9">
        <v>0.70431617437660854</v>
      </c>
      <c r="H4402" s="7">
        <v>0.65061505402502395</v>
      </c>
      <c r="I4402" t="s">
        <v>136</v>
      </c>
      <c r="J4402" t="s">
        <v>439</v>
      </c>
      <c r="K4402" t="s">
        <v>129</v>
      </c>
      <c r="L4402" t="s">
        <v>1052</v>
      </c>
    </row>
    <row r="4403" spans="1:12" hidden="1">
      <c r="A4403" t="s">
        <v>154</v>
      </c>
      <c r="B4403" t="s">
        <v>2678</v>
      </c>
      <c r="C4403" t="s">
        <v>1307</v>
      </c>
      <c r="D4403" t="s">
        <v>1301</v>
      </c>
      <c r="E4403" s="7">
        <v>8.9701645878270694E-5</v>
      </c>
      <c r="F4403" s="9">
        <v>-0.32638057678327703</v>
      </c>
      <c r="G4403" s="9">
        <v>6.0865614258302712</v>
      </c>
      <c r="H4403" s="7">
        <v>0.81687455688418498</v>
      </c>
      <c r="I4403" t="s">
        <v>154</v>
      </c>
      <c r="J4403" t="s">
        <v>437</v>
      </c>
      <c r="K4403" t="s">
        <v>129</v>
      </c>
      <c r="L4403" t="s">
        <v>1052</v>
      </c>
    </row>
    <row r="4404" spans="1:12" hidden="1">
      <c r="A4404" t="s">
        <v>154</v>
      </c>
      <c r="B4404" t="s">
        <v>2679</v>
      </c>
      <c r="C4404" t="s">
        <v>1296</v>
      </c>
      <c r="D4404" t="s">
        <v>1301</v>
      </c>
      <c r="E4404" s="7">
        <v>1.2153326365426201E-5</v>
      </c>
      <c r="F4404" s="9">
        <v>-7.8853965731173092</v>
      </c>
      <c r="G4404" s="9">
        <v>5.8930987817738343</v>
      </c>
      <c r="H4404" s="7">
        <v>0.24737407840217299</v>
      </c>
      <c r="I4404" t="s">
        <v>154</v>
      </c>
      <c r="J4404" t="s">
        <v>437</v>
      </c>
      <c r="K4404" t="s">
        <v>129</v>
      </c>
      <c r="L4404" t="s">
        <v>1052</v>
      </c>
    </row>
    <row r="4405" spans="1:12" hidden="1">
      <c r="A4405" t="s">
        <v>154</v>
      </c>
      <c r="B4405" t="s">
        <v>2679</v>
      </c>
      <c r="C4405" t="s">
        <v>1296</v>
      </c>
      <c r="D4405" t="s">
        <v>1297</v>
      </c>
      <c r="E4405" s="7">
        <v>1.48989629826224E-4</v>
      </c>
      <c r="F4405" s="9">
        <v>1.2639662584705336</v>
      </c>
      <c r="G4405" s="9">
        <v>4.955480962538271</v>
      </c>
      <c r="H4405" s="7">
        <v>0.61353151112392401</v>
      </c>
      <c r="I4405" t="s">
        <v>154</v>
      </c>
      <c r="J4405" t="s">
        <v>437</v>
      </c>
      <c r="K4405" t="s">
        <v>129</v>
      </c>
      <c r="L4405" t="s">
        <v>1052</v>
      </c>
    </row>
    <row r="4406" spans="1:12" hidden="1">
      <c r="A4406" t="s">
        <v>154</v>
      </c>
      <c r="B4406" t="s">
        <v>2680</v>
      </c>
      <c r="C4406" t="s">
        <v>1301</v>
      </c>
      <c r="D4406" t="s">
        <v>1307</v>
      </c>
      <c r="E4406" s="7">
        <v>4.87371240790951E-5</v>
      </c>
      <c r="F4406" s="9">
        <v>6.201589289259961E-3</v>
      </c>
      <c r="G4406" s="9">
        <v>3.3361063943390215</v>
      </c>
      <c r="H4406" s="7">
        <v>0.96560961177667304</v>
      </c>
      <c r="I4406" t="s">
        <v>154</v>
      </c>
      <c r="J4406" t="s">
        <v>437</v>
      </c>
      <c r="K4406" t="s">
        <v>129</v>
      </c>
      <c r="L4406" t="s">
        <v>1052</v>
      </c>
    </row>
    <row r="4407" spans="1:12" hidden="1">
      <c r="A4407" t="s">
        <v>154</v>
      </c>
      <c r="B4407" t="s">
        <v>2680</v>
      </c>
      <c r="C4407" t="s">
        <v>1301</v>
      </c>
      <c r="D4407" t="s">
        <v>1296</v>
      </c>
      <c r="E4407" s="7">
        <v>3.2987014588853E-4</v>
      </c>
      <c r="F4407" s="9">
        <v>-5.6323281819522552E-3</v>
      </c>
      <c r="G4407" s="9">
        <v>5.5560576019657981</v>
      </c>
      <c r="H4407" s="7">
        <v>0.97460037547192002</v>
      </c>
      <c r="I4407" t="s">
        <v>154</v>
      </c>
      <c r="J4407" t="s">
        <v>437</v>
      </c>
      <c r="K4407" t="s">
        <v>129</v>
      </c>
      <c r="L4407" t="s">
        <v>1052</v>
      </c>
    </row>
    <row r="4408" spans="1:12" hidden="1">
      <c r="A4408" t="s">
        <v>154</v>
      </c>
      <c r="B4408" t="s">
        <v>2681</v>
      </c>
      <c r="C4408" t="s">
        <v>1297</v>
      </c>
      <c r="D4408" t="s">
        <v>1296</v>
      </c>
      <c r="E4408" s="7">
        <v>6.1948871199047199E-5</v>
      </c>
      <c r="F4408" s="9">
        <v>7.2131523080569929E-2</v>
      </c>
      <c r="G4408" s="9">
        <v>7.0155834841743623</v>
      </c>
      <c r="H4408" s="7">
        <v>0.91923428983368505</v>
      </c>
      <c r="I4408" t="s">
        <v>154</v>
      </c>
      <c r="J4408" t="s">
        <v>437</v>
      </c>
      <c r="K4408" t="s">
        <v>129</v>
      </c>
      <c r="L4408" t="s">
        <v>1052</v>
      </c>
    </row>
    <row r="4409" spans="1:12" hidden="1">
      <c r="A4409" t="s">
        <v>154</v>
      </c>
      <c r="B4409" t="s">
        <v>2682</v>
      </c>
      <c r="C4409" t="s">
        <v>1297</v>
      </c>
      <c r="D4409" t="s">
        <v>1296</v>
      </c>
      <c r="E4409" s="7">
        <v>1.8479823041827498E-5</v>
      </c>
      <c r="F4409" s="9">
        <v>1.9160385886800957</v>
      </c>
      <c r="G4409" s="9">
        <v>4.2459269783103109</v>
      </c>
      <c r="H4409" s="7">
        <v>0.50173479827434497</v>
      </c>
      <c r="I4409" t="s">
        <v>154</v>
      </c>
      <c r="J4409" t="s">
        <v>437</v>
      </c>
      <c r="K4409" t="s">
        <v>129</v>
      </c>
      <c r="L4409" t="s">
        <v>1052</v>
      </c>
    </row>
    <row r="4410" spans="1:12" hidden="1">
      <c r="A4410" t="s">
        <v>154</v>
      </c>
      <c r="B4410" t="s">
        <v>2683</v>
      </c>
      <c r="C4410" t="s">
        <v>1301</v>
      </c>
      <c r="D4410" t="s">
        <v>1307</v>
      </c>
      <c r="E4410" s="7">
        <v>2.3668750712973699E-5</v>
      </c>
      <c r="F4410" s="9">
        <v>-4.5719717470761754E-3</v>
      </c>
      <c r="G4410" s="9">
        <v>4.4162094429555534</v>
      </c>
      <c r="H4410" s="7">
        <v>0.97433199771760104</v>
      </c>
      <c r="I4410" t="s">
        <v>154</v>
      </c>
      <c r="J4410" t="s">
        <v>437</v>
      </c>
      <c r="K4410" t="s">
        <v>129</v>
      </c>
      <c r="L4410" t="s">
        <v>1052</v>
      </c>
    </row>
    <row r="4411" spans="1:12" hidden="1">
      <c r="A4411" t="s">
        <v>154</v>
      </c>
      <c r="B4411" t="s">
        <v>2684</v>
      </c>
      <c r="C4411" t="s">
        <v>1301</v>
      </c>
      <c r="D4411" t="s">
        <v>1307</v>
      </c>
      <c r="E4411" s="7">
        <v>4.9578147845726202E-6</v>
      </c>
      <c r="F4411" s="9">
        <v>13.538949636244007</v>
      </c>
      <c r="G4411" s="9">
        <v>5.6203372737452462</v>
      </c>
      <c r="H4411" s="7">
        <v>0.12064548147659</v>
      </c>
      <c r="I4411" t="s">
        <v>154</v>
      </c>
      <c r="J4411" t="s">
        <v>437</v>
      </c>
      <c r="K4411" t="s">
        <v>129</v>
      </c>
      <c r="L4411" t="s">
        <v>1052</v>
      </c>
    </row>
    <row r="4412" spans="1:12" hidden="1">
      <c r="A4412" t="s">
        <v>154</v>
      </c>
      <c r="B4412" t="s">
        <v>2685</v>
      </c>
      <c r="C4412" t="s">
        <v>1301</v>
      </c>
      <c r="D4412" t="s">
        <v>1296</v>
      </c>
      <c r="E4412" s="7">
        <v>5.27885139867231E-6</v>
      </c>
      <c r="F4412" s="9">
        <v>-0.249405889402774</v>
      </c>
      <c r="G4412" s="9">
        <v>6.0876440385484871</v>
      </c>
      <c r="H4412" s="7">
        <v>0.83959739088500396</v>
      </c>
      <c r="I4412" t="s">
        <v>154</v>
      </c>
      <c r="J4412" t="s">
        <v>437</v>
      </c>
      <c r="K4412" t="s">
        <v>129</v>
      </c>
      <c r="L4412" t="s">
        <v>1052</v>
      </c>
    </row>
    <row r="4413" spans="1:12" hidden="1">
      <c r="A4413" t="s">
        <v>154</v>
      </c>
      <c r="B4413" t="s">
        <v>2686</v>
      </c>
      <c r="C4413" t="s">
        <v>1301</v>
      </c>
      <c r="D4413" t="s">
        <v>1307</v>
      </c>
      <c r="E4413" s="7">
        <v>1.2153326365426201E-5</v>
      </c>
      <c r="F4413" s="9">
        <v>-1.8596567253428591</v>
      </c>
      <c r="G4413" s="9">
        <v>5.8902560778229143</v>
      </c>
      <c r="H4413" s="7">
        <v>0.57419272914809805</v>
      </c>
      <c r="I4413" t="s">
        <v>154</v>
      </c>
      <c r="J4413" t="s">
        <v>437</v>
      </c>
      <c r="K4413" t="s">
        <v>129</v>
      </c>
      <c r="L4413" t="s">
        <v>1052</v>
      </c>
    </row>
    <row r="4414" spans="1:12" hidden="1">
      <c r="A4414" t="s">
        <v>154</v>
      </c>
      <c r="B4414" t="s">
        <v>2687</v>
      </c>
      <c r="C4414" t="s">
        <v>1297</v>
      </c>
      <c r="D4414" t="s">
        <v>1296</v>
      </c>
      <c r="E4414" s="7">
        <v>1.1623883765063999E-5</v>
      </c>
      <c r="F4414" s="9">
        <v>0.37580805693624492</v>
      </c>
      <c r="G4414" s="9">
        <v>6.331650744836316</v>
      </c>
      <c r="H4414" s="7">
        <v>0.80752008442191403</v>
      </c>
      <c r="I4414" t="s">
        <v>154</v>
      </c>
      <c r="J4414" t="s">
        <v>437</v>
      </c>
      <c r="K4414" t="s">
        <v>129</v>
      </c>
      <c r="L4414" t="s">
        <v>1052</v>
      </c>
    </row>
    <row r="4415" spans="1:12">
      <c r="A4415" t="s">
        <v>154</v>
      </c>
      <c r="B4415" t="s">
        <v>2688</v>
      </c>
      <c r="C4415" t="s">
        <v>1307</v>
      </c>
      <c r="D4415" t="s">
        <v>1301</v>
      </c>
      <c r="E4415" s="7">
        <v>4.0232771947163402E-5</v>
      </c>
      <c r="F4415" s="9">
        <v>-31.20141067716839</v>
      </c>
      <c r="G4415" s="9">
        <v>3.8675613374556015</v>
      </c>
      <c r="H4415" s="7">
        <v>4.5067155372479299E-3</v>
      </c>
      <c r="I4415" t="s">
        <v>154</v>
      </c>
      <c r="J4415" t="s">
        <v>437</v>
      </c>
      <c r="K4415" t="s">
        <v>129</v>
      </c>
      <c r="L4415" t="s">
        <v>1052</v>
      </c>
    </row>
    <row r="4416" spans="1:12" hidden="1">
      <c r="A4416" t="s">
        <v>154</v>
      </c>
      <c r="B4416" t="s">
        <v>2689</v>
      </c>
      <c r="C4416" t="s">
        <v>1296</v>
      </c>
      <c r="D4416" t="s">
        <v>1307</v>
      </c>
      <c r="E4416" s="7">
        <v>2.3878190261358901E-5</v>
      </c>
      <c r="F4416" s="9">
        <v>1.6601426892505915E-2</v>
      </c>
      <c r="G4416" s="9">
        <v>5.6692858833607431</v>
      </c>
      <c r="H4416" s="7">
        <v>0.95684444814605596</v>
      </c>
      <c r="I4416" t="s">
        <v>154</v>
      </c>
      <c r="J4416" t="s">
        <v>437</v>
      </c>
      <c r="K4416" t="s">
        <v>129</v>
      </c>
      <c r="L4416" t="s">
        <v>1052</v>
      </c>
    </row>
    <row r="4417" spans="1:12" hidden="1">
      <c r="A4417" t="s">
        <v>154</v>
      </c>
      <c r="B4417" t="s">
        <v>2690</v>
      </c>
      <c r="C4417" t="s">
        <v>1296</v>
      </c>
      <c r="D4417" t="s">
        <v>1301</v>
      </c>
      <c r="E4417" s="7">
        <v>2.6898439949470001E-5</v>
      </c>
      <c r="F4417" s="9">
        <v>-6.6584588104950582</v>
      </c>
      <c r="G4417" s="9">
        <v>3.6421360655445598</v>
      </c>
      <c r="H4417" s="7">
        <v>0.176343364430849</v>
      </c>
      <c r="I4417" t="s">
        <v>154</v>
      </c>
      <c r="J4417" t="s">
        <v>437</v>
      </c>
      <c r="K4417" t="s">
        <v>129</v>
      </c>
      <c r="L4417" t="s">
        <v>1052</v>
      </c>
    </row>
    <row r="4418" spans="1:12" hidden="1">
      <c r="A4418" t="s">
        <v>154</v>
      </c>
      <c r="B4418" t="s">
        <v>2691</v>
      </c>
      <c r="C4418" t="s">
        <v>1301</v>
      </c>
      <c r="D4418" t="s">
        <v>1307</v>
      </c>
      <c r="E4418" s="7">
        <v>1.23398899281818E-5</v>
      </c>
      <c r="F4418" s="9">
        <v>-1.9557093799142813</v>
      </c>
      <c r="G4418" s="9">
        <v>5.6590186721493776</v>
      </c>
      <c r="H4418" s="7">
        <v>0.55661928360902901</v>
      </c>
      <c r="I4418" t="s">
        <v>154</v>
      </c>
      <c r="J4418" t="s">
        <v>437</v>
      </c>
      <c r="K4418" t="s">
        <v>129</v>
      </c>
      <c r="L4418" t="s">
        <v>1052</v>
      </c>
    </row>
    <row r="4419" spans="1:12">
      <c r="A4419" t="s">
        <v>154</v>
      </c>
      <c r="B4419" t="s">
        <v>2692</v>
      </c>
      <c r="C4419" t="s">
        <v>1307</v>
      </c>
      <c r="D4419" t="s">
        <v>1296</v>
      </c>
      <c r="E4419" s="7">
        <v>4.9072994990004702E-5</v>
      </c>
      <c r="F4419" s="9">
        <v>-30.319445330162115</v>
      </c>
      <c r="G4419" s="9">
        <v>5.6592905325385718</v>
      </c>
      <c r="H4419" s="7">
        <v>2.0633757922945199E-2</v>
      </c>
      <c r="I4419" t="s">
        <v>154</v>
      </c>
      <c r="J4419" t="s">
        <v>437</v>
      </c>
      <c r="K4419" t="s">
        <v>129</v>
      </c>
      <c r="L4419" t="s">
        <v>1052</v>
      </c>
    </row>
    <row r="4420" spans="1:12" hidden="1">
      <c r="A4420" t="s">
        <v>154</v>
      </c>
      <c r="B4420" t="s">
        <v>2693</v>
      </c>
      <c r="C4420" t="s">
        <v>1296</v>
      </c>
      <c r="D4420" t="s">
        <v>1297</v>
      </c>
      <c r="E4420" s="7">
        <v>2.7520985059076999E-5</v>
      </c>
      <c r="F4420" s="9">
        <v>8.3013715372088424</v>
      </c>
      <c r="G4420" s="9">
        <v>4.5530854768751778</v>
      </c>
      <c r="H4420" s="7">
        <v>0.17692799064289999</v>
      </c>
      <c r="I4420" t="s">
        <v>154</v>
      </c>
      <c r="J4420" t="s">
        <v>437</v>
      </c>
      <c r="K4420" t="s">
        <v>129</v>
      </c>
      <c r="L4420" t="s">
        <v>1052</v>
      </c>
    </row>
    <row r="4421" spans="1:12" hidden="1">
      <c r="A4421" t="s">
        <v>154</v>
      </c>
      <c r="B4421" t="s">
        <v>2694</v>
      </c>
      <c r="C4421" t="s">
        <v>1301</v>
      </c>
      <c r="D4421" t="s">
        <v>1296</v>
      </c>
      <c r="E4421" s="7">
        <v>1.7297760238406699E-5</v>
      </c>
      <c r="F4421" s="9">
        <v>5.5919680457410204</v>
      </c>
      <c r="G4421" s="9">
        <v>5.6595261765713989</v>
      </c>
      <c r="H4421" s="7">
        <v>0.32021627133376801</v>
      </c>
      <c r="I4421" t="s">
        <v>154</v>
      </c>
      <c r="J4421" t="s">
        <v>437</v>
      </c>
      <c r="K4421" t="s">
        <v>129</v>
      </c>
      <c r="L4421" t="s">
        <v>1052</v>
      </c>
    </row>
    <row r="4422" spans="1:12" hidden="1">
      <c r="A4422" t="s">
        <v>154</v>
      </c>
      <c r="B4422" t="s">
        <v>2695</v>
      </c>
      <c r="C4422" t="s">
        <v>1296</v>
      </c>
      <c r="D4422" t="s">
        <v>1297</v>
      </c>
      <c r="E4422" s="7">
        <v>1.00716144910378E-5</v>
      </c>
      <c r="F4422" s="9">
        <v>1.6585832374961218</v>
      </c>
      <c r="G4422" s="9">
        <v>6.3416628349602728</v>
      </c>
      <c r="H4422" s="7">
        <v>0.60906576992491201</v>
      </c>
      <c r="I4422" t="s">
        <v>154</v>
      </c>
      <c r="J4422" t="s">
        <v>437</v>
      </c>
      <c r="K4422" t="s">
        <v>129</v>
      </c>
      <c r="L4422" t="s">
        <v>1052</v>
      </c>
    </row>
    <row r="4423" spans="1:12">
      <c r="A4423" t="s">
        <v>154</v>
      </c>
      <c r="B4423" t="s">
        <v>2696</v>
      </c>
      <c r="C4423" t="s">
        <v>1307</v>
      </c>
      <c r="D4423" t="s">
        <v>1301</v>
      </c>
      <c r="E4423" s="7">
        <v>5.7932151161414097E-6</v>
      </c>
      <c r="F4423" s="9">
        <v>34.011964170129531</v>
      </c>
      <c r="G4423" s="9">
        <v>6.1816197601171945</v>
      </c>
      <c r="H4423" s="7">
        <v>1.8993520706831801E-2</v>
      </c>
      <c r="I4423" t="s">
        <v>154</v>
      </c>
      <c r="J4423" t="s">
        <v>437</v>
      </c>
      <c r="K4423" t="s">
        <v>129</v>
      </c>
      <c r="L4423" t="s">
        <v>1052</v>
      </c>
    </row>
    <row r="4424" spans="1:12" hidden="1">
      <c r="A4424" t="s">
        <v>154</v>
      </c>
      <c r="B4424" t="s">
        <v>2697</v>
      </c>
      <c r="C4424" t="s">
        <v>1296</v>
      </c>
      <c r="D4424" t="s">
        <v>1301</v>
      </c>
      <c r="E4424" s="7">
        <v>1.04285209843871E-5</v>
      </c>
      <c r="F4424" s="9">
        <v>-14.312212821622744</v>
      </c>
      <c r="G4424" s="9">
        <v>4.9300989602266316</v>
      </c>
      <c r="H4424" s="7">
        <v>8.8413354811940098E-2</v>
      </c>
      <c r="I4424" t="s">
        <v>154</v>
      </c>
      <c r="J4424" t="s">
        <v>437</v>
      </c>
      <c r="K4424" t="s">
        <v>129</v>
      </c>
      <c r="L4424" t="s">
        <v>1052</v>
      </c>
    </row>
    <row r="4425" spans="1:12" hidden="1">
      <c r="A4425" t="s">
        <v>154</v>
      </c>
      <c r="B4425" t="s">
        <v>2697</v>
      </c>
      <c r="C4425" t="s">
        <v>1296</v>
      </c>
      <c r="D4425" t="s">
        <v>1297</v>
      </c>
      <c r="E4425" s="7">
        <v>1.6898807851680001E-5</v>
      </c>
      <c r="F4425" s="9">
        <v>-6.1586627661312399</v>
      </c>
      <c r="G4425" s="9">
        <v>6.1835103444328663</v>
      </c>
      <c r="H4425" s="7">
        <v>0.31828479115621999</v>
      </c>
      <c r="I4425" t="s">
        <v>154</v>
      </c>
      <c r="J4425" t="s">
        <v>437</v>
      </c>
      <c r="K4425" t="s">
        <v>129</v>
      </c>
      <c r="L4425" t="s">
        <v>1052</v>
      </c>
    </row>
    <row r="4426" spans="1:12">
      <c r="A4426" t="s">
        <v>154</v>
      </c>
      <c r="B4426" t="s">
        <v>2698</v>
      </c>
      <c r="C4426" t="s">
        <v>1301</v>
      </c>
      <c r="D4426" t="s">
        <v>1307</v>
      </c>
      <c r="E4426" s="7">
        <v>1.6305762985922999E-4</v>
      </c>
      <c r="F4426" s="9">
        <v>-54.259482402228222</v>
      </c>
      <c r="G4426" s="9">
        <v>2.6266329999350031</v>
      </c>
      <c r="H4426" s="7">
        <v>5.4923688933400497E-6</v>
      </c>
      <c r="I4426" t="s">
        <v>154</v>
      </c>
      <c r="J4426" t="s">
        <v>437</v>
      </c>
      <c r="K4426" t="s">
        <v>129</v>
      </c>
      <c r="L4426" t="s">
        <v>1052</v>
      </c>
    </row>
    <row r="4427" spans="1:12" hidden="1">
      <c r="A4427" t="s">
        <v>154</v>
      </c>
      <c r="B4427" t="s">
        <v>2699</v>
      </c>
      <c r="C4427" t="s">
        <v>1297</v>
      </c>
      <c r="D4427" t="s">
        <v>1301</v>
      </c>
      <c r="E4427" s="7">
        <v>1.3927893353538699E-5</v>
      </c>
      <c r="F4427" s="9">
        <v>-10.493122570901688</v>
      </c>
      <c r="G4427" s="9">
        <v>5.7244538982988171</v>
      </c>
      <c r="H4427" s="7">
        <v>0.17576952331593301</v>
      </c>
      <c r="I4427" t="s">
        <v>154</v>
      </c>
      <c r="J4427" t="s">
        <v>437</v>
      </c>
      <c r="K4427" t="s">
        <v>129</v>
      </c>
      <c r="L4427" t="s">
        <v>1052</v>
      </c>
    </row>
    <row r="4428" spans="1:12" hidden="1">
      <c r="A4428" t="s">
        <v>154</v>
      </c>
      <c r="B4428" t="s">
        <v>2700</v>
      </c>
      <c r="C4428" t="s">
        <v>1296</v>
      </c>
      <c r="D4428" t="s">
        <v>1297</v>
      </c>
      <c r="E4428" s="7">
        <v>5.3209008909400498E-5</v>
      </c>
      <c r="F4428" s="9">
        <v>-6.7159715026621214E-2</v>
      </c>
      <c r="G4428" s="9">
        <v>4.7565045095666978</v>
      </c>
      <c r="H4428" s="7">
        <v>0.90541342895423005</v>
      </c>
      <c r="I4428" t="s">
        <v>154</v>
      </c>
      <c r="J4428" t="s">
        <v>437</v>
      </c>
      <c r="K4428" t="s">
        <v>129</v>
      </c>
      <c r="L4428" t="s">
        <v>1052</v>
      </c>
    </row>
    <row r="4429" spans="1:12" hidden="1">
      <c r="A4429" t="s">
        <v>154</v>
      </c>
      <c r="B4429" t="s">
        <v>2701</v>
      </c>
      <c r="C4429" t="s">
        <v>1301</v>
      </c>
      <c r="D4429" t="s">
        <v>1307</v>
      </c>
      <c r="E4429" s="7">
        <v>2.2651367456728101E-5</v>
      </c>
      <c r="F4429" s="9">
        <v>-3.2853343132103094</v>
      </c>
      <c r="G4429" s="9">
        <v>5.2842526121279132</v>
      </c>
      <c r="H4429" s="7">
        <v>0.43040822451224497</v>
      </c>
      <c r="I4429" t="s">
        <v>154</v>
      </c>
      <c r="J4429" t="s">
        <v>437</v>
      </c>
      <c r="K4429" t="s">
        <v>129</v>
      </c>
      <c r="L4429" t="s">
        <v>1052</v>
      </c>
    </row>
    <row r="4430" spans="1:12" hidden="1">
      <c r="A4430" t="s">
        <v>154</v>
      </c>
      <c r="B4430" t="s">
        <v>2701</v>
      </c>
      <c r="C4430" t="s">
        <v>1301</v>
      </c>
      <c r="D4430" t="s">
        <v>1297</v>
      </c>
      <c r="E4430" s="7">
        <v>2.65084401534345E-6</v>
      </c>
      <c r="F4430" s="9">
        <v>-1.6794319675674085</v>
      </c>
      <c r="G4430" s="9">
        <v>6.3261623696998583</v>
      </c>
      <c r="H4430" s="7">
        <v>0.60638410287039002</v>
      </c>
      <c r="I4430" t="s">
        <v>154</v>
      </c>
      <c r="J4430" t="s">
        <v>437</v>
      </c>
      <c r="K4430" t="s">
        <v>129</v>
      </c>
      <c r="L4430" t="s">
        <v>1052</v>
      </c>
    </row>
    <row r="4431" spans="1:12" hidden="1">
      <c r="A4431" t="s">
        <v>154</v>
      </c>
      <c r="B4431" t="s">
        <v>2702</v>
      </c>
      <c r="C4431" t="s">
        <v>1296</v>
      </c>
      <c r="D4431" t="s">
        <v>1307</v>
      </c>
      <c r="E4431" s="7">
        <v>1.5967885917679201E-5</v>
      </c>
      <c r="F4431" s="9">
        <v>-0.1848462149329623</v>
      </c>
      <c r="G4431" s="9">
        <v>4.1806270060109707</v>
      </c>
      <c r="H4431" s="7">
        <v>0.83345420681825999</v>
      </c>
      <c r="I4431" t="s">
        <v>154</v>
      </c>
      <c r="J4431" t="s">
        <v>437</v>
      </c>
      <c r="K4431" t="s">
        <v>129</v>
      </c>
      <c r="L4431" t="s">
        <v>1052</v>
      </c>
    </row>
    <row r="4432" spans="1:12" hidden="1">
      <c r="A4432" t="s">
        <v>154</v>
      </c>
      <c r="B4432" t="s">
        <v>2702</v>
      </c>
      <c r="C4432" t="s">
        <v>1296</v>
      </c>
      <c r="D4432" t="s">
        <v>1297</v>
      </c>
      <c r="E4432" s="7">
        <v>2.40310214858855E-5</v>
      </c>
      <c r="F4432" s="9">
        <v>-12.73073844482461</v>
      </c>
      <c r="G4432" s="9">
        <v>4.4063981525675526</v>
      </c>
      <c r="H4432" s="7">
        <v>8.9178048652427303E-2</v>
      </c>
      <c r="I4432" t="s">
        <v>154</v>
      </c>
      <c r="J4432" t="s">
        <v>437</v>
      </c>
      <c r="K4432" t="s">
        <v>129</v>
      </c>
      <c r="L4432" t="s">
        <v>1052</v>
      </c>
    </row>
    <row r="4433" spans="1:12">
      <c r="A4433" t="s">
        <v>154</v>
      </c>
      <c r="B4433" t="s">
        <v>2703</v>
      </c>
      <c r="C4433" t="s">
        <v>1296</v>
      </c>
      <c r="D4433" t="s">
        <v>1297</v>
      </c>
      <c r="E4433" s="7">
        <v>2.8370819292404901E-3</v>
      </c>
      <c r="F4433" s="9">
        <v>-50.684798599198572</v>
      </c>
      <c r="G4433" s="9">
        <v>1.3451797743069782</v>
      </c>
      <c r="H4433" s="7">
        <v>8.3404872864897599E-10</v>
      </c>
      <c r="I4433" t="s">
        <v>154</v>
      </c>
      <c r="J4433" t="s">
        <v>437</v>
      </c>
      <c r="K4433" t="s">
        <v>129</v>
      </c>
      <c r="L4433" t="s">
        <v>1052</v>
      </c>
    </row>
    <row r="4434" spans="1:12" hidden="1">
      <c r="A4434" t="s">
        <v>154</v>
      </c>
      <c r="B4434" t="s">
        <v>2704</v>
      </c>
      <c r="C4434" t="s">
        <v>1296</v>
      </c>
      <c r="D4434" t="s">
        <v>1297</v>
      </c>
      <c r="E4434" s="7">
        <v>4.4328228541661703E-6</v>
      </c>
      <c r="F4434" s="9">
        <v>6.259249871307774</v>
      </c>
      <c r="G4434" s="9">
        <v>6.1724984805837479</v>
      </c>
      <c r="H4434" s="7">
        <v>0.313933461436539</v>
      </c>
      <c r="I4434" t="s">
        <v>154</v>
      </c>
      <c r="J4434" t="s">
        <v>437</v>
      </c>
      <c r="K4434" t="s">
        <v>129</v>
      </c>
      <c r="L4434" t="s">
        <v>1052</v>
      </c>
    </row>
    <row r="4435" spans="1:12" hidden="1">
      <c r="A4435" t="s">
        <v>154</v>
      </c>
      <c r="B4435" t="s">
        <v>2705</v>
      </c>
      <c r="C4435" t="s">
        <v>1301</v>
      </c>
      <c r="D4435" t="s">
        <v>1307</v>
      </c>
      <c r="E4435" s="7">
        <v>3.2448576063801301E-5</v>
      </c>
      <c r="F4435" s="9">
        <v>8.2588094949479647</v>
      </c>
      <c r="G4435" s="9">
        <v>4.0629675171480661</v>
      </c>
      <c r="H4435" s="7">
        <v>0.153946519955168</v>
      </c>
      <c r="I4435" t="s">
        <v>154</v>
      </c>
      <c r="J4435" t="s">
        <v>437</v>
      </c>
      <c r="K4435" t="s">
        <v>129</v>
      </c>
      <c r="L4435" t="s">
        <v>1052</v>
      </c>
    </row>
    <row r="4436" spans="1:12" hidden="1">
      <c r="A4436" t="s">
        <v>154</v>
      </c>
      <c r="B4436" t="s">
        <v>2706</v>
      </c>
      <c r="C4436" t="s">
        <v>1296</v>
      </c>
      <c r="D4436" t="s">
        <v>1297</v>
      </c>
      <c r="E4436" s="7">
        <v>1.4461891075699101E-5</v>
      </c>
      <c r="F4436" s="9">
        <v>-0.56411219710343108</v>
      </c>
      <c r="G4436" s="9">
        <v>6.3228483816793242</v>
      </c>
      <c r="H4436" s="7">
        <v>0.76517360776079002</v>
      </c>
      <c r="I4436" t="s">
        <v>154</v>
      </c>
      <c r="J4436" t="s">
        <v>437</v>
      </c>
      <c r="K4436" t="s">
        <v>129</v>
      </c>
      <c r="L4436" t="s">
        <v>1052</v>
      </c>
    </row>
    <row r="4437" spans="1:12" hidden="1">
      <c r="A4437" t="s">
        <v>154</v>
      </c>
      <c r="B4437" t="s">
        <v>2707</v>
      </c>
      <c r="C4437" t="s">
        <v>1297</v>
      </c>
      <c r="D4437" t="s">
        <v>1301</v>
      </c>
      <c r="E4437" s="7">
        <v>3.0734727772121302E-5</v>
      </c>
      <c r="F4437" s="9">
        <v>-10.011117947361059</v>
      </c>
      <c r="G4437" s="9">
        <v>5.2825457354967398</v>
      </c>
      <c r="H4437" s="7">
        <v>0.168624291560971</v>
      </c>
      <c r="I4437" t="s">
        <v>154</v>
      </c>
      <c r="J4437" t="s">
        <v>437</v>
      </c>
      <c r="K4437" t="s">
        <v>129</v>
      </c>
      <c r="L4437" t="s">
        <v>1052</v>
      </c>
    </row>
    <row r="4438" spans="1:12" hidden="1">
      <c r="A4438" t="s">
        <v>154</v>
      </c>
      <c r="B4438" t="s">
        <v>2708</v>
      </c>
      <c r="C4438" t="s">
        <v>1296</v>
      </c>
      <c r="D4438" t="s">
        <v>1301</v>
      </c>
      <c r="E4438" s="7">
        <v>4.7138682922254502E-5</v>
      </c>
      <c r="F4438" s="9">
        <v>5.4075034460242657</v>
      </c>
      <c r="G4438" s="9">
        <v>5.6248254353725118</v>
      </c>
      <c r="H4438" s="7">
        <v>0.326843513269648</v>
      </c>
      <c r="I4438" t="s">
        <v>154</v>
      </c>
      <c r="J4438" t="s">
        <v>437</v>
      </c>
      <c r="K4438" t="s">
        <v>129</v>
      </c>
      <c r="L4438" t="s">
        <v>1052</v>
      </c>
    </row>
    <row r="4439" spans="1:12" hidden="1">
      <c r="A4439" t="s">
        <v>154</v>
      </c>
      <c r="B4439" t="s">
        <v>2709</v>
      </c>
      <c r="C4439" t="s">
        <v>1296</v>
      </c>
      <c r="D4439" t="s">
        <v>1297</v>
      </c>
      <c r="E4439" s="7">
        <v>5.9823392655032803E-5</v>
      </c>
      <c r="F4439" s="9">
        <v>-1.8855481749704404</v>
      </c>
      <c r="G4439" s="9">
        <v>4.2833368194355055</v>
      </c>
      <c r="H4439" s="7">
        <v>0.507023314250866</v>
      </c>
      <c r="I4439" t="s">
        <v>154</v>
      </c>
      <c r="J4439" t="s">
        <v>437</v>
      </c>
      <c r="K4439" t="s">
        <v>129</v>
      </c>
      <c r="L4439" t="s">
        <v>1052</v>
      </c>
    </row>
    <row r="4440" spans="1:12" hidden="1">
      <c r="A4440" t="s">
        <v>154</v>
      </c>
      <c r="B4440" t="s">
        <v>2710</v>
      </c>
      <c r="C4440" t="s">
        <v>1296</v>
      </c>
      <c r="D4440" t="s">
        <v>1297</v>
      </c>
      <c r="E4440" s="7">
        <v>3.3364578031397298E-5</v>
      </c>
      <c r="F4440" s="9">
        <v>4.5073852561023715</v>
      </c>
      <c r="G4440" s="9">
        <v>4.901978452953025</v>
      </c>
      <c r="H4440" s="7">
        <v>0.33760542904958901</v>
      </c>
      <c r="I4440" t="s">
        <v>154</v>
      </c>
      <c r="J4440" t="s">
        <v>437</v>
      </c>
      <c r="K4440" t="s">
        <v>129</v>
      </c>
      <c r="L4440" t="s">
        <v>1052</v>
      </c>
    </row>
    <row r="4441" spans="1:12">
      <c r="A4441" t="s">
        <v>154</v>
      </c>
      <c r="B4441" t="s">
        <v>2711</v>
      </c>
      <c r="C4441" t="s">
        <v>1296</v>
      </c>
      <c r="D4441" t="s">
        <v>1297</v>
      </c>
      <c r="E4441" s="7">
        <v>3.0090780426893101E-5</v>
      </c>
      <c r="F4441" s="9">
        <v>-22.216038664816985</v>
      </c>
      <c r="G4441" s="9">
        <v>3.3614675938575029</v>
      </c>
      <c r="H4441" s="7">
        <v>1.01462940679851E-2</v>
      </c>
      <c r="I4441" t="s">
        <v>154</v>
      </c>
      <c r="J4441" t="s">
        <v>437</v>
      </c>
      <c r="K4441" t="s">
        <v>129</v>
      </c>
      <c r="L4441" t="s">
        <v>1052</v>
      </c>
    </row>
    <row r="4442" spans="1:12" hidden="1">
      <c r="A4442" t="s">
        <v>154</v>
      </c>
      <c r="B4442" t="s">
        <v>2712</v>
      </c>
      <c r="C4442" t="s">
        <v>1301</v>
      </c>
      <c r="D4442" t="s">
        <v>1307</v>
      </c>
      <c r="E4442" s="7">
        <v>1.09703644969574E-5</v>
      </c>
      <c r="F4442" s="9">
        <v>0.10994094695697434</v>
      </c>
      <c r="G4442" s="9">
        <v>6.4127338652457855</v>
      </c>
      <c r="H4442" s="7">
        <v>0.89582616038467999</v>
      </c>
      <c r="I4442" t="s">
        <v>154</v>
      </c>
      <c r="J4442" t="s">
        <v>437</v>
      </c>
      <c r="K4442" t="s">
        <v>129</v>
      </c>
      <c r="L4442" t="s">
        <v>1052</v>
      </c>
    </row>
    <row r="4443" spans="1:12" hidden="1">
      <c r="A4443" t="s">
        <v>154</v>
      </c>
      <c r="B4443" t="s">
        <v>2713</v>
      </c>
      <c r="C4443" t="s">
        <v>1301</v>
      </c>
      <c r="D4443" t="s">
        <v>1307</v>
      </c>
      <c r="E4443" s="7">
        <v>4.4993723003673601E-5</v>
      </c>
      <c r="F4443" s="9">
        <v>-0.60946010509893633</v>
      </c>
      <c r="G4443" s="9">
        <v>3.5728841772803772</v>
      </c>
      <c r="H4443" s="7">
        <v>0.67959747209640398</v>
      </c>
      <c r="I4443" t="s">
        <v>154</v>
      </c>
      <c r="J4443" t="s">
        <v>437</v>
      </c>
      <c r="K4443" t="s">
        <v>129</v>
      </c>
      <c r="L4443" t="s">
        <v>1052</v>
      </c>
    </row>
    <row r="4444" spans="1:12">
      <c r="A4444" t="s">
        <v>154</v>
      </c>
      <c r="B4444" t="s">
        <v>2714</v>
      </c>
      <c r="C4444" t="s">
        <v>1297</v>
      </c>
      <c r="D4444" t="s">
        <v>2153</v>
      </c>
      <c r="E4444" s="7">
        <v>1.4783712364738499E-5</v>
      </c>
      <c r="F4444" s="9">
        <v>56.528235214331964</v>
      </c>
      <c r="G4444" s="9">
        <v>6.342491879689061</v>
      </c>
      <c r="H4444" s="7">
        <v>2.8320628656318099E-3</v>
      </c>
      <c r="I4444" t="s">
        <v>154</v>
      </c>
      <c r="J4444" t="s">
        <v>437</v>
      </c>
      <c r="K4444" t="s">
        <v>129</v>
      </c>
      <c r="L4444" t="s">
        <v>1052</v>
      </c>
    </row>
    <row r="4445" spans="1:12" hidden="1">
      <c r="A4445" t="s">
        <v>154</v>
      </c>
      <c r="B4445" t="s">
        <v>2715</v>
      </c>
      <c r="C4445" t="s">
        <v>1307</v>
      </c>
      <c r="D4445" t="s">
        <v>1296</v>
      </c>
      <c r="E4445" s="7">
        <v>1.53602266474084E-5</v>
      </c>
      <c r="F4445" s="9">
        <v>-0.51286048766368963</v>
      </c>
      <c r="G4445" s="9">
        <v>6.1854381620519963</v>
      </c>
      <c r="H4445" s="7">
        <v>0.77338638139431704</v>
      </c>
      <c r="I4445" t="s">
        <v>154</v>
      </c>
      <c r="J4445" t="s">
        <v>437</v>
      </c>
      <c r="K4445" t="s">
        <v>129</v>
      </c>
      <c r="L4445" t="s">
        <v>1052</v>
      </c>
    </row>
    <row r="4446" spans="1:12" hidden="1">
      <c r="A4446" t="s">
        <v>154</v>
      </c>
      <c r="B4446" t="s">
        <v>2716</v>
      </c>
      <c r="C4446" t="s">
        <v>1296</v>
      </c>
      <c r="D4446" t="s">
        <v>1307</v>
      </c>
      <c r="E4446" s="7">
        <v>3.48051314765912E-5</v>
      </c>
      <c r="F4446" s="9">
        <v>-0.58718633348328231</v>
      </c>
      <c r="G4446" s="9">
        <v>4.7605697982123329</v>
      </c>
      <c r="H4446" s="7">
        <v>0.72543588737583098</v>
      </c>
      <c r="I4446" t="s">
        <v>154</v>
      </c>
      <c r="J4446" t="s">
        <v>437</v>
      </c>
      <c r="K4446" t="s">
        <v>129</v>
      </c>
      <c r="L4446" t="s">
        <v>1052</v>
      </c>
    </row>
    <row r="4447" spans="1:12" hidden="1">
      <c r="A4447" t="s">
        <v>154</v>
      </c>
      <c r="B4447" t="s">
        <v>2716</v>
      </c>
      <c r="C4447" t="s">
        <v>1296</v>
      </c>
      <c r="D4447" t="s">
        <v>1297</v>
      </c>
      <c r="E4447" s="7">
        <v>9.5575812871923898E-5</v>
      </c>
      <c r="F4447" s="9">
        <v>-4.2998773572939024</v>
      </c>
      <c r="G4447" s="9">
        <v>2.8651008350916825</v>
      </c>
      <c r="H4447" s="7">
        <v>0.220551850704991</v>
      </c>
      <c r="I4447" t="s">
        <v>154</v>
      </c>
      <c r="J4447" t="s">
        <v>437</v>
      </c>
      <c r="K4447" t="s">
        <v>129</v>
      </c>
      <c r="L4447" t="s">
        <v>1052</v>
      </c>
    </row>
    <row r="4448" spans="1:12" hidden="1">
      <c r="A4448" t="s">
        <v>154</v>
      </c>
      <c r="B4448" t="s">
        <v>2717</v>
      </c>
      <c r="C4448" t="s">
        <v>1301</v>
      </c>
      <c r="D4448" t="s">
        <v>1296</v>
      </c>
      <c r="E4448" s="7">
        <v>6.3208366791665503E-5</v>
      </c>
      <c r="F4448" s="9">
        <v>3.3036267552584118</v>
      </c>
      <c r="G4448" s="9">
        <v>3.0426919400867862</v>
      </c>
      <c r="H4448" s="7">
        <v>0.29741304011047398</v>
      </c>
      <c r="I4448" t="s">
        <v>154</v>
      </c>
      <c r="J4448" t="s">
        <v>437</v>
      </c>
      <c r="K4448" t="s">
        <v>129</v>
      </c>
      <c r="L4448" t="s">
        <v>1052</v>
      </c>
    </row>
    <row r="4449" spans="1:12">
      <c r="A4449" t="s">
        <v>154</v>
      </c>
      <c r="B4449" t="s">
        <v>2718</v>
      </c>
      <c r="C4449" t="s">
        <v>1296</v>
      </c>
      <c r="D4449" t="s">
        <v>1307</v>
      </c>
      <c r="E4449" s="7">
        <v>1.13055221825098E-5</v>
      </c>
      <c r="F4449" s="9">
        <v>-38.502187255527609</v>
      </c>
      <c r="G4449" s="9">
        <v>6.2040875695620246</v>
      </c>
      <c r="H4449" s="7">
        <v>1.2732240969838601E-2</v>
      </c>
      <c r="I4449" t="s">
        <v>154</v>
      </c>
      <c r="J4449" t="s">
        <v>437</v>
      </c>
      <c r="K4449" t="s">
        <v>129</v>
      </c>
      <c r="L4449" t="s">
        <v>1052</v>
      </c>
    </row>
    <row r="4450" spans="1:12" hidden="1">
      <c r="A4450" t="s">
        <v>154</v>
      </c>
      <c r="B4450" t="s">
        <v>2719</v>
      </c>
      <c r="C4450" t="s">
        <v>1301</v>
      </c>
      <c r="D4450" t="s">
        <v>1297</v>
      </c>
      <c r="E4450" s="7">
        <v>1.4452266588844799E-4</v>
      </c>
      <c r="F4450" s="9">
        <v>0.24740915221875973</v>
      </c>
      <c r="G4450" s="9">
        <v>3.1183039591803765</v>
      </c>
      <c r="H4450" s="7">
        <v>0.77819254939416205</v>
      </c>
      <c r="I4450" t="s">
        <v>154</v>
      </c>
      <c r="J4450" t="s">
        <v>437</v>
      </c>
      <c r="K4450" t="s">
        <v>129</v>
      </c>
      <c r="L4450" t="s">
        <v>1052</v>
      </c>
    </row>
    <row r="4451" spans="1:12" hidden="1">
      <c r="A4451" t="s">
        <v>154</v>
      </c>
      <c r="B4451" t="s">
        <v>2720</v>
      </c>
      <c r="C4451" t="s">
        <v>1297</v>
      </c>
      <c r="D4451" t="s">
        <v>1296</v>
      </c>
      <c r="E4451" s="7">
        <v>2.8178591341771299E-5</v>
      </c>
      <c r="F4451" s="9">
        <v>-3.8293663516737064</v>
      </c>
      <c r="G4451" s="9">
        <v>4.5908314297224484</v>
      </c>
      <c r="H4451" s="7">
        <v>0.361079997206328</v>
      </c>
      <c r="I4451" t="s">
        <v>154</v>
      </c>
      <c r="J4451" t="s">
        <v>437</v>
      </c>
      <c r="K4451" t="s">
        <v>129</v>
      </c>
      <c r="L4451" t="s">
        <v>1052</v>
      </c>
    </row>
    <row r="4452" spans="1:12" hidden="1">
      <c r="A4452" t="s">
        <v>154</v>
      </c>
      <c r="B4452" t="s">
        <v>2721</v>
      </c>
      <c r="C4452" t="s">
        <v>1301</v>
      </c>
      <c r="D4452" t="s">
        <v>1296</v>
      </c>
      <c r="E4452" s="7">
        <v>3.4140197584724401E-5</v>
      </c>
      <c r="F4452" s="9">
        <v>-1.4354800802160264</v>
      </c>
      <c r="G4452" s="9">
        <v>3.418612994163337</v>
      </c>
      <c r="H4452" s="7">
        <v>0.516986291943767</v>
      </c>
      <c r="I4452" t="s">
        <v>154</v>
      </c>
      <c r="J4452" t="s">
        <v>437</v>
      </c>
      <c r="K4452" t="s">
        <v>129</v>
      </c>
      <c r="L4452" t="s">
        <v>1052</v>
      </c>
    </row>
    <row r="4453" spans="1:12" hidden="1">
      <c r="A4453" t="s">
        <v>154</v>
      </c>
      <c r="B4453" t="s">
        <v>2722</v>
      </c>
      <c r="C4453" t="s">
        <v>1301</v>
      </c>
      <c r="D4453" t="s">
        <v>1307</v>
      </c>
      <c r="E4453" s="7">
        <v>1.42449080946207E-5</v>
      </c>
      <c r="F4453" s="9">
        <v>9.2477551588395795E-2</v>
      </c>
      <c r="G4453" s="9">
        <v>0.68376036219321268</v>
      </c>
      <c r="H4453" s="7">
        <v>0.71305111734136395</v>
      </c>
      <c r="I4453" t="s">
        <v>154</v>
      </c>
      <c r="J4453" t="s">
        <v>438</v>
      </c>
      <c r="K4453" t="s">
        <v>130</v>
      </c>
      <c r="L4453" t="s">
        <v>1052</v>
      </c>
    </row>
    <row r="4454" spans="1:12" hidden="1">
      <c r="A4454" t="s">
        <v>154</v>
      </c>
      <c r="B4454" t="s">
        <v>2723</v>
      </c>
      <c r="C4454" t="s">
        <v>1307</v>
      </c>
      <c r="D4454" t="s">
        <v>1301</v>
      </c>
      <c r="E4454" s="7">
        <v>7.0740953707496904E-5</v>
      </c>
      <c r="F4454" s="9">
        <v>0.13501434670317783</v>
      </c>
      <c r="G4454" s="9">
        <v>0.8087904718262765</v>
      </c>
      <c r="H4454" s="7">
        <v>0.682851471844098</v>
      </c>
      <c r="I4454" t="s">
        <v>154</v>
      </c>
      <c r="J4454" t="s">
        <v>438</v>
      </c>
      <c r="K4454" t="s">
        <v>130</v>
      </c>
      <c r="L4454" t="s">
        <v>1052</v>
      </c>
    </row>
    <row r="4455" spans="1:12" hidden="1">
      <c r="A4455" t="s">
        <v>154</v>
      </c>
      <c r="B4455" t="s">
        <v>2724</v>
      </c>
      <c r="C4455" t="s">
        <v>1301</v>
      </c>
      <c r="D4455" t="s">
        <v>1307</v>
      </c>
      <c r="E4455" s="7">
        <v>5.9353411737068701E-4</v>
      </c>
      <c r="F4455" s="9">
        <v>0.33474913348347318</v>
      </c>
      <c r="G4455" s="9">
        <v>0.26297868556898152</v>
      </c>
      <c r="H4455" s="7">
        <v>0.25922080981418499</v>
      </c>
      <c r="I4455" t="s">
        <v>154</v>
      </c>
      <c r="J4455" t="s">
        <v>438</v>
      </c>
      <c r="K4455" t="s">
        <v>130</v>
      </c>
      <c r="L4455" t="s">
        <v>1052</v>
      </c>
    </row>
    <row r="4456" spans="1:12" hidden="1">
      <c r="A4456" t="s">
        <v>154</v>
      </c>
      <c r="B4456" t="s">
        <v>2725</v>
      </c>
      <c r="C4456" t="s">
        <v>1307</v>
      </c>
      <c r="D4456" t="s">
        <v>1296</v>
      </c>
      <c r="E4456" s="7">
        <v>5.6280214536395603E-5</v>
      </c>
      <c r="F4456" s="9">
        <v>-1.1934046641182285</v>
      </c>
      <c r="G4456" s="9">
        <v>0.47605268997364025</v>
      </c>
      <c r="H4456" s="7">
        <v>0.11335049344564301</v>
      </c>
      <c r="I4456" t="s">
        <v>154</v>
      </c>
      <c r="J4456" t="s">
        <v>438</v>
      </c>
      <c r="K4456" t="s">
        <v>130</v>
      </c>
      <c r="L4456" t="s">
        <v>1052</v>
      </c>
    </row>
    <row r="4457" spans="1:12">
      <c r="A4457" t="s">
        <v>154</v>
      </c>
      <c r="B4457" t="s">
        <v>2726</v>
      </c>
      <c r="C4457" t="s">
        <v>1297</v>
      </c>
      <c r="D4457" t="s">
        <v>1307</v>
      </c>
      <c r="E4457" s="7">
        <v>1.16111652965492E-5</v>
      </c>
      <c r="F4457" s="9">
        <v>4.8294513016080769</v>
      </c>
      <c r="G4457" s="9">
        <v>0.81042759106855244</v>
      </c>
      <c r="H4457" s="7">
        <v>1.4641182901403E-2</v>
      </c>
      <c r="I4457" t="s">
        <v>154</v>
      </c>
      <c r="J4457" t="s">
        <v>438</v>
      </c>
      <c r="K4457" t="s">
        <v>130</v>
      </c>
      <c r="L4457" t="s">
        <v>1052</v>
      </c>
    </row>
    <row r="4458" spans="1:12" hidden="1">
      <c r="A4458" t="s">
        <v>154</v>
      </c>
      <c r="B4458" t="s">
        <v>2727</v>
      </c>
      <c r="C4458" t="s">
        <v>1307</v>
      </c>
      <c r="D4458" t="s">
        <v>1301</v>
      </c>
      <c r="E4458" s="7">
        <v>1.07707354976545E-4</v>
      </c>
      <c r="F4458" s="9">
        <v>-4.5841349534258509E-2</v>
      </c>
      <c r="G4458" s="9">
        <v>0.82720654621821454</v>
      </c>
      <c r="H4458" s="7">
        <v>0.81389186781315903</v>
      </c>
      <c r="I4458" t="s">
        <v>154</v>
      </c>
      <c r="J4458" t="s">
        <v>438</v>
      </c>
      <c r="K4458" t="s">
        <v>130</v>
      </c>
      <c r="L4458" t="s">
        <v>1052</v>
      </c>
    </row>
    <row r="4459" spans="1:12" hidden="1">
      <c r="A4459" t="s">
        <v>154</v>
      </c>
      <c r="B4459" t="s">
        <v>2678</v>
      </c>
      <c r="C4459" t="s">
        <v>1307</v>
      </c>
      <c r="D4459" t="s">
        <v>1301</v>
      </c>
      <c r="E4459" s="7">
        <v>8.2838458009012696E-5</v>
      </c>
      <c r="F4459" s="9">
        <v>0.45418279454224691</v>
      </c>
      <c r="G4459" s="9">
        <v>0.80891747705700423</v>
      </c>
      <c r="H4459" s="7">
        <v>0.45366861324994001</v>
      </c>
      <c r="I4459" t="s">
        <v>154</v>
      </c>
      <c r="J4459" t="s">
        <v>438</v>
      </c>
      <c r="K4459" t="s">
        <v>130</v>
      </c>
      <c r="L4459" t="s">
        <v>1052</v>
      </c>
    </row>
    <row r="4460" spans="1:12" hidden="1">
      <c r="A4460" t="s">
        <v>154</v>
      </c>
      <c r="B4460" t="s">
        <v>2679</v>
      </c>
      <c r="C4460" t="s">
        <v>1296</v>
      </c>
      <c r="D4460" t="s">
        <v>1301</v>
      </c>
      <c r="E4460" s="7">
        <v>1.16111652965492E-5</v>
      </c>
      <c r="F4460" s="9">
        <v>-0.79765796302561687</v>
      </c>
      <c r="G4460" s="9">
        <v>0.81923192051904048</v>
      </c>
      <c r="H4460" s="7">
        <v>0.32376768002913298</v>
      </c>
      <c r="I4460" t="s">
        <v>154</v>
      </c>
      <c r="J4460" t="s">
        <v>438</v>
      </c>
      <c r="K4460" t="s">
        <v>130</v>
      </c>
      <c r="L4460" t="s">
        <v>1052</v>
      </c>
    </row>
    <row r="4461" spans="1:12" hidden="1">
      <c r="A4461" t="s">
        <v>154</v>
      </c>
      <c r="B4461" t="s">
        <v>2679</v>
      </c>
      <c r="C4461" t="s">
        <v>1296</v>
      </c>
      <c r="D4461" t="s">
        <v>1297</v>
      </c>
      <c r="E4461" s="7">
        <v>1.2869639680600901E-4</v>
      </c>
      <c r="F4461" s="9">
        <v>-5.1320808494635089E-3</v>
      </c>
      <c r="G4461" s="9">
        <v>0.68279351593470605</v>
      </c>
      <c r="H4461" s="7">
        <v>0.93091268148508999</v>
      </c>
      <c r="I4461" t="s">
        <v>154</v>
      </c>
      <c r="J4461" t="s">
        <v>438</v>
      </c>
      <c r="K4461" t="s">
        <v>130</v>
      </c>
      <c r="L4461" t="s">
        <v>1052</v>
      </c>
    </row>
    <row r="4462" spans="1:12" hidden="1">
      <c r="A4462" t="s">
        <v>154</v>
      </c>
      <c r="B4462" t="s">
        <v>2680</v>
      </c>
      <c r="C4462" t="s">
        <v>1301</v>
      </c>
      <c r="D4462" t="s">
        <v>1307</v>
      </c>
      <c r="E4462" s="7">
        <v>5.7653711805529102E-5</v>
      </c>
      <c r="F4462" s="9">
        <v>-0.41916158914484603</v>
      </c>
      <c r="G4462" s="9">
        <v>0.45891990183502845</v>
      </c>
      <c r="H4462" s="7">
        <v>0.33922303616787303</v>
      </c>
      <c r="I4462" t="s">
        <v>154</v>
      </c>
      <c r="J4462" t="s">
        <v>438</v>
      </c>
      <c r="K4462" t="s">
        <v>130</v>
      </c>
      <c r="L4462" t="s">
        <v>1052</v>
      </c>
    </row>
    <row r="4463" spans="1:12" hidden="1">
      <c r="A4463" t="s">
        <v>154</v>
      </c>
      <c r="B4463" t="s">
        <v>2680</v>
      </c>
      <c r="C4463" t="s">
        <v>1301</v>
      </c>
      <c r="D4463" t="s">
        <v>1296</v>
      </c>
      <c r="E4463" s="7">
        <v>2.7508768050717598E-4</v>
      </c>
      <c r="F4463" s="9">
        <v>4.4284306122749284E-3</v>
      </c>
      <c r="G4463" s="9">
        <v>0.6777685703829005</v>
      </c>
      <c r="H4463" s="7">
        <v>0.93557542805586702</v>
      </c>
      <c r="I4463" t="s">
        <v>154</v>
      </c>
      <c r="J4463" t="s">
        <v>438</v>
      </c>
      <c r="K4463" t="s">
        <v>130</v>
      </c>
      <c r="L4463" t="s">
        <v>1052</v>
      </c>
    </row>
    <row r="4464" spans="1:12" hidden="1">
      <c r="A4464" t="s">
        <v>154</v>
      </c>
      <c r="B4464" t="s">
        <v>2681</v>
      </c>
      <c r="C4464" t="s">
        <v>1297</v>
      </c>
      <c r="D4464" t="s">
        <v>1296</v>
      </c>
      <c r="E4464" s="7">
        <v>6.8238896103292894E-5</v>
      </c>
      <c r="F4464" s="9">
        <v>-0.81014771795478946</v>
      </c>
      <c r="G4464" s="9">
        <v>0.81210682610060314</v>
      </c>
      <c r="H4464" s="7">
        <v>0.317894937500458</v>
      </c>
      <c r="I4464" t="s">
        <v>154</v>
      </c>
      <c r="J4464" t="s">
        <v>438</v>
      </c>
      <c r="K4464" t="s">
        <v>130</v>
      </c>
      <c r="L4464" t="s">
        <v>1052</v>
      </c>
    </row>
    <row r="4465" spans="1:12" hidden="1">
      <c r="A4465" t="s">
        <v>154</v>
      </c>
      <c r="B4465" t="s">
        <v>2682</v>
      </c>
      <c r="C4465" t="s">
        <v>1297</v>
      </c>
      <c r="D4465" t="s">
        <v>1296</v>
      </c>
      <c r="E4465" s="7">
        <v>2.4049184294994301E-5</v>
      </c>
      <c r="F4465" s="9">
        <v>1.4302552201683805</v>
      </c>
      <c r="G4465" s="9">
        <v>0.51217168318838258</v>
      </c>
      <c r="H4465" s="7">
        <v>9.4704549273651101E-2</v>
      </c>
      <c r="I4465" t="s">
        <v>154</v>
      </c>
      <c r="J4465" t="s">
        <v>438</v>
      </c>
      <c r="K4465" t="s">
        <v>130</v>
      </c>
      <c r="L4465" t="s">
        <v>1052</v>
      </c>
    </row>
    <row r="4466" spans="1:12" hidden="1">
      <c r="A4466" t="s">
        <v>154</v>
      </c>
      <c r="B4466" t="s">
        <v>2683</v>
      </c>
      <c r="C4466" t="s">
        <v>1301</v>
      </c>
      <c r="D4466" t="s">
        <v>1307</v>
      </c>
      <c r="E4466" s="7">
        <v>2.4455097492600099E-5</v>
      </c>
      <c r="F4466" s="9">
        <v>5.0074289069601281E-3</v>
      </c>
      <c r="G4466" s="9">
        <v>0.61232315124045078</v>
      </c>
      <c r="H4466" s="7">
        <v>0.92794476904602796</v>
      </c>
      <c r="I4466" t="s">
        <v>154</v>
      </c>
      <c r="J4466" t="s">
        <v>438</v>
      </c>
      <c r="K4466" t="s">
        <v>130</v>
      </c>
      <c r="L4466" t="s">
        <v>1052</v>
      </c>
    </row>
    <row r="4467" spans="1:12" hidden="1">
      <c r="A4467" t="s">
        <v>154</v>
      </c>
      <c r="B4467" t="s">
        <v>2684</v>
      </c>
      <c r="C4467" t="s">
        <v>1301</v>
      </c>
      <c r="D4467" t="s">
        <v>1307</v>
      </c>
      <c r="E4467" s="7">
        <v>3.8598788096770501E-6</v>
      </c>
      <c r="F4467" s="9">
        <v>0.39467808909299312</v>
      </c>
      <c r="G4467" s="9">
        <v>0.80031506602718994</v>
      </c>
      <c r="H4467" s="7">
        <v>0.48252401072832002</v>
      </c>
      <c r="I4467" t="s">
        <v>154</v>
      </c>
      <c r="J4467" t="s">
        <v>438</v>
      </c>
      <c r="K4467" t="s">
        <v>130</v>
      </c>
      <c r="L4467" t="s">
        <v>1052</v>
      </c>
    </row>
    <row r="4468" spans="1:12" hidden="1">
      <c r="A4468" t="s">
        <v>154</v>
      </c>
      <c r="B4468" t="s">
        <v>2728</v>
      </c>
      <c r="C4468" t="s">
        <v>1301</v>
      </c>
      <c r="D4468" t="s">
        <v>1307</v>
      </c>
      <c r="E4468" s="7">
        <v>1.6226814832102601E-4</v>
      </c>
      <c r="F4468" s="9">
        <v>-0.82856335792847058</v>
      </c>
      <c r="G4468" s="9">
        <v>0.81689968422863168</v>
      </c>
      <c r="H4468" s="7">
        <v>0.31388014530216501</v>
      </c>
      <c r="I4468" t="s">
        <v>154</v>
      </c>
      <c r="J4468" t="s">
        <v>438</v>
      </c>
      <c r="K4468" t="s">
        <v>130</v>
      </c>
      <c r="L4468" t="s">
        <v>1052</v>
      </c>
    </row>
    <row r="4469" spans="1:12" hidden="1">
      <c r="A4469" t="s">
        <v>154</v>
      </c>
      <c r="B4469" t="s">
        <v>2685</v>
      </c>
      <c r="C4469" t="s">
        <v>1301</v>
      </c>
      <c r="D4469" t="s">
        <v>1296</v>
      </c>
      <c r="E4469" s="7">
        <v>8.4990079934096903E-6</v>
      </c>
      <c r="F4469" s="9">
        <v>2.2219988506710542</v>
      </c>
      <c r="G4469" s="9">
        <v>0.68057875165873605</v>
      </c>
      <c r="H4469" s="7">
        <v>7.0778778215226199E-2</v>
      </c>
      <c r="I4469" t="s">
        <v>154</v>
      </c>
      <c r="J4469" t="s">
        <v>438</v>
      </c>
      <c r="K4469" t="s">
        <v>130</v>
      </c>
      <c r="L4469" t="s">
        <v>1052</v>
      </c>
    </row>
    <row r="4470" spans="1:12" hidden="1">
      <c r="A4470" t="s">
        <v>154</v>
      </c>
      <c r="B4470" t="s">
        <v>2686</v>
      </c>
      <c r="C4470" t="s">
        <v>1301</v>
      </c>
      <c r="D4470" t="s">
        <v>1307</v>
      </c>
      <c r="E4470" s="7">
        <v>1.16111652965492E-5</v>
      </c>
      <c r="F4470" s="9">
        <v>-0.5276783573524747</v>
      </c>
      <c r="G4470" s="9">
        <v>0.81878692908280881</v>
      </c>
      <c r="H4470" s="7">
        <v>0.42209907616474601</v>
      </c>
      <c r="I4470" t="s">
        <v>154</v>
      </c>
      <c r="J4470" t="s">
        <v>438</v>
      </c>
      <c r="K4470" t="s">
        <v>130</v>
      </c>
      <c r="L4470" t="s">
        <v>1052</v>
      </c>
    </row>
    <row r="4471" spans="1:12" hidden="1">
      <c r="A4471" t="s">
        <v>154</v>
      </c>
      <c r="B4471" t="s">
        <v>2687</v>
      </c>
      <c r="C4471" t="s">
        <v>1297</v>
      </c>
      <c r="D4471" t="s">
        <v>1296</v>
      </c>
      <c r="E4471" s="7">
        <v>1.08397139092107E-5</v>
      </c>
      <c r="F4471" s="9">
        <v>5.601205482122909E-2</v>
      </c>
      <c r="G4471" s="9">
        <v>0.80221589270437554</v>
      </c>
      <c r="H4471" s="7">
        <v>0.79159660265359399</v>
      </c>
      <c r="I4471" t="s">
        <v>154</v>
      </c>
      <c r="J4471" t="s">
        <v>438</v>
      </c>
      <c r="K4471" t="s">
        <v>130</v>
      </c>
      <c r="L4471" t="s">
        <v>1052</v>
      </c>
    </row>
    <row r="4472" spans="1:12">
      <c r="A4472" t="s">
        <v>154</v>
      </c>
      <c r="B4472" t="s">
        <v>2688</v>
      </c>
      <c r="C4472" t="s">
        <v>1307</v>
      </c>
      <c r="D4472" t="s">
        <v>1301</v>
      </c>
      <c r="E4472" s="7">
        <v>4.0853308511867098E-5</v>
      </c>
      <c r="F4472" s="9">
        <v>-1.8504466912948709</v>
      </c>
      <c r="G4472" s="9">
        <v>0.47144786074979683</v>
      </c>
      <c r="H4472" s="7">
        <v>4.75723599301663E-2</v>
      </c>
      <c r="I4472" t="s">
        <v>154</v>
      </c>
      <c r="J4472" t="s">
        <v>438</v>
      </c>
      <c r="K4472" t="s">
        <v>130</v>
      </c>
      <c r="L4472" t="s">
        <v>1052</v>
      </c>
    </row>
    <row r="4473" spans="1:12" hidden="1">
      <c r="A4473" t="s">
        <v>154</v>
      </c>
      <c r="B4473" t="s">
        <v>2689</v>
      </c>
      <c r="C4473" t="s">
        <v>1296</v>
      </c>
      <c r="D4473" t="s">
        <v>1307</v>
      </c>
      <c r="E4473" s="7">
        <v>2.3458613522646899E-5</v>
      </c>
      <c r="F4473" s="9">
        <v>1.0393962549464415</v>
      </c>
      <c r="G4473" s="9">
        <v>0.79489849575689275</v>
      </c>
      <c r="H4473" s="7">
        <v>0.25283262002034801</v>
      </c>
      <c r="I4473" t="s">
        <v>154</v>
      </c>
      <c r="J4473" t="s">
        <v>438</v>
      </c>
      <c r="K4473" t="s">
        <v>130</v>
      </c>
      <c r="L4473" t="s">
        <v>1052</v>
      </c>
    </row>
    <row r="4474" spans="1:12" hidden="1">
      <c r="A4474" t="s">
        <v>154</v>
      </c>
      <c r="B4474" t="s">
        <v>2690</v>
      </c>
      <c r="C4474" t="s">
        <v>1296</v>
      </c>
      <c r="D4474" t="s">
        <v>1301</v>
      </c>
      <c r="E4474" s="7">
        <v>2.63771140646222E-5</v>
      </c>
      <c r="F4474" s="9">
        <v>-8.8859867568150889E-5</v>
      </c>
      <c r="G4474" s="9">
        <v>0.50257199006929609</v>
      </c>
      <c r="H4474" s="7">
        <v>0.98939084109527997</v>
      </c>
      <c r="I4474" t="s">
        <v>154</v>
      </c>
      <c r="J4474" t="s">
        <v>438</v>
      </c>
      <c r="K4474" t="s">
        <v>130</v>
      </c>
      <c r="L4474" t="s">
        <v>1052</v>
      </c>
    </row>
    <row r="4475" spans="1:12" hidden="1">
      <c r="A4475" t="s">
        <v>154</v>
      </c>
      <c r="B4475" t="s">
        <v>2691</v>
      </c>
      <c r="C4475" t="s">
        <v>1301</v>
      </c>
      <c r="D4475" t="s">
        <v>1307</v>
      </c>
      <c r="E4475" s="7">
        <v>1.3098263170303601E-5</v>
      </c>
      <c r="F4475" s="9">
        <v>0.17292752806274223</v>
      </c>
      <c r="G4475" s="9">
        <v>0.79168350386467234</v>
      </c>
      <c r="H4475" s="7">
        <v>0.64023869517984</v>
      </c>
      <c r="I4475" t="s">
        <v>154</v>
      </c>
      <c r="J4475" t="s">
        <v>438</v>
      </c>
      <c r="K4475" t="s">
        <v>130</v>
      </c>
      <c r="L4475" t="s">
        <v>1052</v>
      </c>
    </row>
    <row r="4476" spans="1:12" hidden="1">
      <c r="A4476" t="s">
        <v>154</v>
      </c>
      <c r="B4476" t="s">
        <v>2692</v>
      </c>
      <c r="C4476" t="s">
        <v>1307</v>
      </c>
      <c r="D4476" t="s">
        <v>1296</v>
      </c>
      <c r="E4476" s="7">
        <v>5.01989615696959E-5</v>
      </c>
      <c r="F4476" s="9">
        <v>-1.1065848625147083</v>
      </c>
      <c r="G4476" s="9">
        <v>0.79166861835212454</v>
      </c>
      <c r="H4476" s="7">
        <v>0.23709428967781901</v>
      </c>
      <c r="I4476" t="s">
        <v>154</v>
      </c>
      <c r="J4476" t="s">
        <v>438</v>
      </c>
      <c r="K4476" t="s">
        <v>130</v>
      </c>
      <c r="L4476" t="s">
        <v>1052</v>
      </c>
    </row>
    <row r="4477" spans="1:12" hidden="1">
      <c r="A4477" t="s">
        <v>154</v>
      </c>
      <c r="B4477" t="s">
        <v>2693</v>
      </c>
      <c r="C4477" t="s">
        <v>1296</v>
      </c>
      <c r="D4477" t="s">
        <v>1297</v>
      </c>
      <c r="E4477" s="7">
        <v>2.9416841436273899E-5</v>
      </c>
      <c r="F4477" s="9">
        <v>0.65696543213205771</v>
      </c>
      <c r="G4477" s="9">
        <v>0.57431347935673649</v>
      </c>
      <c r="H4477" s="7">
        <v>0.28482672189889902</v>
      </c>
      <c r="I4477" t="s">
        <v>154</v>
      </c>
      <c r="J4477" t="s">
        <v>438</v>
      </c>
      <c r="K4477" t="s">
        <v>130</v>
      </c>
      <c r="L4477" t="s">
        <v>1052</v>
      </c>
    </row>
    <row r="4478" spans="1:12" hidden="1">
      <c r="A4478" t="s">
        <v>154</v>
      </c>
      <c r="B4478" t="s">
        <v>2694</v>
      </c>
      <c r="C4478" t="s">
        <v>1301</v>
      </c>
      <c r="D4478" t="s">
        <v>1296</v>
      </c>
      <c r="E4478" s="7">
        <v>1.8584248251381901E-5</v>
      </c>
      <c r="F4478" s="9">
        <v>2.9999467446234869</v>
      </c>
      <c r="G4478" s="9">
        <v>0.79384833025244583</v>
      </c>
      <c r="H4478" s="7">
        <v>5.1899907618275197E-2</v>
      </c>
      <c r="I4478" t="s">
        <v>154</v>
      </c>
      <c r="J4478" t="s">
        <v>438</v>
      </c>
      <c r="K4478" t="s">
        <v>130</v>
      </c>
      <c r="L4478" t="s">
        <v>1052</v>
      </c>
    </row>
    <row r="4479" spans="1:12" hidden="1">
      <c r="A4479" t="s">
        <v>154</v>
      </c>
      <c r="B4479" t="s">
        <v>2695</v>
      </c>
      <c r="C4479" t="s">
        <v>1296</v>
      </c>
      <c r="D4479" t="s">
        <v>1297</v>
      </c>
      <c r="E4479" s="7">
        <v>1.27478435172651E-5</v>
      </c>
      <c r="F4479" s="9">
        <v>0.73653657651710425</v>
      </c>
      <c r="G4479" s="9">
        <v>0.80303025049044685</v>
      </c>
      <c r="H4479" s="7">
        <v>0.33821214453646797</v>
      </c>
      <c r="I4479" t="s">
        <v>154</v>
      </c>
      <c r="J4479" t="s">
        <v>438</v>
      </c>
      <c r="K4479" t="s">
        <v>130</v>
      </c>
      <c r="L4479" t="s">
        <v>1052</v>
      </c>
    </row>
    <row r="4480" spans="1:12" hidden="1">
      <c r="A4480" t="s">
        <v>154</v>
      </c>
      <c r="B4480" t="s">
        <v>2696</v>
      </c>
      <c r="C4480" t="s">
        <v>1307</v>
      </c>
      <c r="D4480" t="s">
        <v>1301</v>
      </c>
      <c r="E4480" s="7">
        <v>4.6716034323735204E-6</v>
      </c>
      <c r="F4480" s="9">
        <v>-8.1965458744185468E-2</v>
      </c>
      <c r="G4480" s="9">
        <v>0.83869423022771217</v>
      </c>
      <c r="H4480" s="7">
        <v>0.75457110402929595</v>
      </c>
      <c r="I4480" t="s">
        <v>154</v>
      </c>
      <c r="J4480" t="s">
        <v>438</v>
      </c>
      <c r="K4480" t="s">
        <v>130</v>
      </c>
      <c r="L4480" t="s">
        <v>1052</v>
      </c>
    </row>
    <row r="4481" spans="1:12" hidden="1">
      <c r="A4481" t="s">
        <v>154</v>
      </c>
      <c r="B4481" t="s">
        <v>2697</v>
      </c>
      <c r="C4481" t="s">
        <v>1296</v>
      </c>
      <c r="D4481" t="s">
        <v>1301</v>
      </c>
      <c r="E4481" s="7">
        <v>1.21994463661048E-5</v>
      </c>
      <c r="F4481" s="9">
        <v>-2.1464998355634795E-2</v>
      </c>
      <c r="G4481" s="9">
        <v>0.68361080631321203</v>
      </c>
      <c r="H4481" s="7">
        <v>0.85935217615705894</v>
      </c>
      <c r="I4481" t="s">
        <v>154</v>
      </c>
      <c r="J4481" t="s">
        <v>438</v>
      </c>
      <c r="K4481" t="s">
        <v>130</v>
      </c>
      <c r="L4481" t="s">
        <v>1052</v>
      </c>
    </row>
    <row r="4482" spans="1:12" hidden="1">
      <c r="A4482" t="s">
        <v>154</v>
      </c>
      <c r="B4482" t="s">
        <v>2697</v>
      </c>
      <c r="C4482" t="s">
        <v>1296</v>
      </c>
      <c r="D4482" t="s">
        <v>1297</v>
      </c>
      <c r="E4482" s="7">
        <v>1.83230914534817E-5</v>
      </c>
      <c r="F4482" s="9">
        <v>-0.28499608391516579</v>
      </c>
      <c r="G4482" s="9">
        <v>0.83893916434261473</v>
      </c>
      <c r="H4482" s="7">
        <v>0.55999662167003705</v>
      </c>
      <c r="I4482" t="s">
        <v>154</v>
      </c>
      <c r="J4482" t="s">
        <v>438</v>
      </c>
      <c r="K4482" t="s">
        <v>130</v>
      </c>
      <c r="L4482" t="s">
        <v>1052</v>
      </c>
    </row>
    <row r="4483" spans="1:12" hidden="1">
      <c r="A4483" t="s">
        <v>154</v>
      </c>
      <c r="B4483" t="s">
        <v>2698</v>
      </c>
      <c r="C4483" t="s">
        <v>1301</v>
      </c>
      <c r="D4483" t="s">
        <v>1307</v>
      </c>
      <c r="E4483" s="7">
        <v>1.6949023324992901E-4</v>
      </c>
      <c r="F4483" s="9">
        <v>9.477689313198373E-2</v>
      </c>
      <c r="G4483" s="9">
        <v>0.35909132476132372</v>
      </c>
      <c r="H4483" s="7">
        <v>0.60742931852635096</v>
      </c>
      <c r="I4483" t="s">
        <v>154</v>
      </c>
      <c r="J4483" t="s">
        <v>438</v>
      </c>
      <c r="K4483" t="s">
        <v>130</v>
      </c>
      <c r="L4483" t="s">
        <v>1052</v>
      </c>
    </row>
    <row r="4484" spans="1:12" hidden="1">
      <c r="A4484" t="s">
        <v>154</v>
      </c>
      <c r="B4484" t="s">
        <v>2699</v>
      </c>
      <c r="C4484" t="s">
        <v>1297</v>
      </c>
      <c r="D4484" t="s">
        <v>1301</v>
      </c>
      <c r="E4484" s="7">
        <v>1.2464698520133099E-5</v>
      </c>
      <c r="F4484" s="9">
        <v>-1.0713531490933503</v>
      </c>
      <c r="G4484" s="9">
        <v>0.83275811926495225</v>
      </c>
      <c r="H4484" s="7">
        <v>0.25669177750554001</v>
      </c>
      <c r="I4484" t="s">
        <v>154</v>
      </c>
      <c r="J4484" t="s">
        <v>438</v>
      </c>
      <c r="K4484" t="s">
        <v>130</v>
      </c>
      <c r="L4484" t="s">
        <v>1052</v>
      </c>
    </row>
    <row r="4485" spans="1:12" hidden="1">
      <c r="A4485" t="s">
        <v>154</v>
      </c>
      <c r="B4485" t="s">
        <v>2700</v>
      </c>
      <c r="C4485" t="s">
        <v>1296</v>
      </c>
      <c r="D4485" t="s">
        <v>1297</v>
      </c>
      <c r="E4485" s="7">
        <v>4.9843673800854003E-5</v>
      </c>
      <c r="F4485" s="9">
        <v>2.369359030786693</v>
      </c>
      <c r="G4485" s="9">
        <v>0.66635293489982517</v>
      </c>
      <c r="H4485" s="7">
        <v>5.9340850034817302E-2</v>
      </c>
      <c r="I4485" t="s">
        <v>154</v>
      </c>
      <c r="J4485" t="s">
        <v>438</v>
      </c>
      <c r="K4485" t="s">
        <v>130</v>
      </c>
      <c r="L4485" t="s">
        <v>1052</v>
      </c>
    </row>
    <row r="4486" spans="1:12" hidden="1">
      <c r="A4486" t="s">
        <v>154</v>
      </c>
      <c r="B4486" t="s">
        <v>2701</v>
      </c>
      <c r="C4486" t="s">
        <v>1301</v>
      </c>
      <c r="D4486" t="s">
        <v>1307</v>
      </c>
      <c r="E4486" s="7">
        <v>2.4257015782952898E-5</v>
      </c>
      <c r="F4486" s="9">
        <v>-0.29225455241764109</v>
      </c>
      <c r="G4486" s="9">
        <v>0.6992311755757592</v>
      </c>
      <c r="H4486" s="7">
        <v>0.51795393796950195</v>
      </c>
      <c r="I4486" t="s">
        <v>154</v>
      </c>
      <c r="J4486" t="s">
        <v>438</v>
      </c>
      <c r="K4486" t="s">
        <v>130</v>
      </c>
      <c r="L4486" t="s">
        <v>1052</v>
      </c>
    </row>
    <row r="4487" spans="1:12" hidden="1">
      <c r="A4487" t="s">
        <v>154</v>
      </c>
      <c r="B4487" t="s">
        <v>2701</v>
      </c>
      <c r="C4487" t="s">
        <v>1301</v>
      </c>
      <c r="D4487" t="s">
        <v>1297</v>
      </c>
      <c r="E4487" s="7">
        <v>3.5255652816335899E-6</v>
      </c>
      <c r="F4487" s="9">
        <v>1.1924307053209908</v>
      </c>
      <c r="G4487" s="9">
        <v>0.80171558280868582</v>
      </c>
      <c r="H4487" s="7">
        <v>0.22262826543585401</v>
      </c>
      <c r="I4487" t="s">
        <v>154</v>
      </c>
      <c r="J4487" t="s">
        <v>438</v>
      </c>
      <c r="K4487" t="s">
        <v>130</v>
      </c>
      <c r="L4487" t="s">
        <v>1052</v>
      </c>
    </row>
    <row r="4488" spans="1:12" hidden="1">
      <c r="A4488" t="s">
        <v>154</v>
      </c>
      <c r="B4488" t="s">
        <v>2702</v>
      </c>
      <c r="C4488" t="s">
        <v>1296</v>
      </c>
      <c r="D4488" t="s">
        <v>1307</v>
      </c>
      <c r="E4488" s="7">
        <v>1.5020695303861401E-5</v>
      </c>
      <c r="F4488" s="9">
        <v>7.9063688757132072E-3</v>
      </c>
      <c r="G4488" s="9">
        <v>0.56911710354322531</v>
      </c>
      <c r="H4488" s="7">
        <v>0.90617401146019705</v>
      </c>
      <c r="I4488" t="s">
        <v>154</v>
      </c>
      <c r="J4488" t="s">
        <v>438</v>
      </c>
      <c r="K4488" t="s">
        <v>130</v>
      </c>
      <c r="L4488" t="s">
        <v>1052</v>
      </c>
    </row>
    <row r="4489" spans="1:12">
      <c r="A4489" t="s">
        <v>154</v>
      </c>
      <c r="B4489" t="s">
        <v>2702</v>
      </c>
      <c r="C4489" t="s">
        <v>1296</v>
      </c>
      <c r="D4489" t="s">
        <v>1297</v>
      </c>
      <c r="E4489" s="7">
        <v>2.38433529318232E-5</v>
      </c>
      <c r="F4489" s="9">
        <v>-2.3911448141728227</v>
      </c>
      <c r="G4489" s="9">
        <v>0.56420867944030906</v>
      </c>
      <c r="H4489" s="7">
        <v>3.9527533197049401E-2</v>
      </c>
      <c r="I4489" t="s">
        <v>154</v>
      </c>
      <c r="J4489" t="s">
        <v>438</v>
      </c>
      <c r="K4489" t="s">
        <v>130</v>
      </c>
      <c r="L4489" t="s">
        <v>1052</v>
      </c>
    </row>
    <row r="4490" spans="1:12">
      <c r="A4490" t="s">
        <v>154</v>
      </c>
      <c r="B4490" t="s">
        <v>2703</v>
      </c>
      <c r="C4490" t="s">
        <v>1296</v>
      </c>
      <c r="D4490" t="s">
        <v>1297</v>
      </c>
      <c r="E4490" s="7">
        <v>3.0166845117020999E-3</v>
      </c>
      <c r="F4490" s="9">
        <v>9.8026096514428733</v>
      </c>
      <c r="G4490" s="9">
        <v>0.16956581050248745</v>
      </c>
      <c r="H4490" s="7">
        <v>2.8868953657669702E-14</v>
      </c>
      <c r="I4490" t="s">
        <v>154</v>
      </c>
      <c r="J4490" t="s">
        <v>438</v>
      </c>
      <c r="K4490" t="s">
        <v>130</v>
      </c>
      <c r="L4490" t="s">
        <v>1052</v>
      </c>
    </row>
    <row r="4491" spans="1:12">
      <c r="A4491" t="s">
        <v>154</v>
      </c>
      <c r="B4491" t="s">
        <v>2704</v>
      </c>
      <c r="C4491" t="s">
        <v>1296</v>
      </c>
      <c r="D4491" t="s">
        <v>1297</v>
      </c>
      <c r="E4491" s="7">
        <v>8.2002867041413301E-6</v>
      </c>
      <c r="F4491" s="9">
        <v>3.4029535554003707</v>
      </c>
      <c r="G4491" s="9">
        <v>0.83771369529661677</v>
      </c>
      <c r="H4491" s="7">
        <v>4.38535487849077E-2</v>
      </c>
      <c r="I4491" t="s">
        <v>154</v>
      </c>
      <c r="J4491" t="s">
        <v>438</v>
      </c>
      <c r="K4491" t="s">
        <v>130</v>
      </c>
      <c r="L4491" t="s">
        <v>1052</v>
      </c>
    </row>
    <row r="4492" spans="1:12" hidden="1">
      <c r="A4492" t="s">
        <v>154</v>
      </c>
      <c r="B4492" t="s">
        <v>2705</v>
      </c>
      <c r="C4492" t="s">
        <v>1301</v>
      </c>
      <c r="D4492" t="s">
        <v>1307</v>
      </c>
      <c r="E4492" s="7">
        <v>2.7695293503201399E-5</v>
      </c>
      <c r="F4492" s="9">
        <v>0.15648724635283934</v>
      </c>
      <c r="G4492" s="9">
        <v>0.53346467822211474</v>
      </c>
      <c r="H4492" s="7">
        <v>0.58808723126125895</v>
      </c>
      <c r="I4492" t="s">
        <v>154</v>
      </c>
      <c r="J4492" t="s">
        <v>438</v>
      </c>
      <c r="K4492" t="s">
        <v>130</v>
      </c>
      <c r="L4492" t="s">
        <v>1052</v>
      </c>
    </row>
    <row r="4493" spans="1:12" hidden="1">
      <c r="A4493" t="s">
        <v>154</v>
      </c>
      <c r="B4493" t="s">
        <v>2706</v>
      </c>
      <c r="C4493" t="s">
        <v>1296</v>
      </c>
      <c r="D4493" t="s">
        <v>1297</v>
      </c>
      <c r="E4493" s="7">
        <v>1.5710511423654901E-5</v>
      </c>
      <c r="F4493" s="9">
        <v>0.52778001739133673</v>
      </c>
      <c r="G4493" s="9">
        <v>0.80149924399220596</v>
      </c>
      <c r="H4493" s="7">
        <v>0.41709319238744902</v>
      </c>
      <c r="I4493" t="s">
        <v>154</v>
      </c>
      <c r="J4493" t="s">
        <v>438</v>
      </c>
      <c r="K4493" t="s">
        <v>130</v>
      </c>
      <c r="L4493" t="s">
        <v>1052</v>
      </c>
    </row>
    <row r="4494" spans="1:12" hidden="1">
      <c r="A4494" t="s">
        <v>154</v>
      </c>
      <c r="B4494" t="s">
        <v>2707</v>
      </c>
      <c r="C4494" t="s">
        <v>1297</v>
      </c>
      <c r="D4494" t="s">
        <v>1301</v>
      </c>
      <c r="E4494" s="7">
        <v>3.2537370861534899E-5</v>
      </c>
      <c r="F4494" s="9">
        <v>0.8665017856122148</v>
      </c>
      <c r="G4494" s="9">
        <v>0.7157790872300096</v>
      </c>
      <c r="H4494" s="7">
        <v>0.27121896114175298</v>
      </c>
      <c r="I4494" t="s">
        <v>154</v>
      </c>
      <c r="J4494" t="s">
        <v>438</v>
      </c>
      <c r="K4494" t="s">
        <v>130</v>
      </c>
      <c r="L4494" t="s">
        <v>1052</v>
      </c>
    </row>
    <row r="4495" spans="1:12">
      <c r="A4495" t="s">
        <v>154</v>
      </c>
      <c r="B4495" t="s">
        <v>2708</v>
      </c>
      <c r="C4495" t="s">
        <v>1296</v>
      </c>
      <c r="D4495" t="s">
        <v>1301</v>
      </c>
      <c r="E4495" s="7">
        <v>5.1722658336747202E-5</v>
      </c>
      <c r="F4495" s="9">
        <v>4.2124251561212187</v>
      </c>
      <c r="G4495" s="9">
        <v>0.80085384502853829</v>
      </c>
      <c r="H4495" s="7">
        <v>2.1822053163005499E-2</v>
      </c>
      <c r="I4495" t="s">
        <v>154</v>
      </c>
      <c r="J4495" t="s">
        <v>438</v>
      </c>
      <c r="K4495" t="s">
        <v>130</v>
      </c>
      <c r="L4495" t="s">
        <v>1052</v>
      </c>
    </row>
    <row r="4496" spans="1:12" hidden="1">
      <c r="A4496" t="s">
        <v>154</v>
      </c>
      <c r="B4496" t="s">
        <v>2709</v>
      </c>
      <c r="C4496" t="s">
        <v>1296</v>
      </c>
      <c r="D4496" t="s">
        <v>1297</v>
      </c>
      <c r="E4496" s="7">
        <v>5.6596226201674902E-5</v>
      </c>
      <c r="F4496" s="9">
        <v>0.34484338972301071</v>
      </c>
      <c r="G4496" s="9">
        <v>0.55230246037453412</v>
      </c>
      <c r="H4496" s="7">
        <v>0.42942644667907398</v>
      </c>
      <c r="I4496" t="s">
        <v>154</v>
      </c>
      <c r="J4496" t="s">
        <v>438</v>
      </c>
      <c r="K4496" t="s">
        <v>130</v>
      </c>
      <c r="L4496" t="s">
        <v>1052</v>
      </c>
    </row>
    <row r="4497" spans="1:12" hidden="1">
      <c r="A4497" t="s">
        <v>154</v>
      </c>
      <c r="B4497" t="s">
        <v>2710</v>
      </c>
      <c r="C4497" t="s">
        <v>1296</v>
      </c>
      <c r="D4497" t="s">
        <v>1297</v>
      </c>
      <c r="E4497" s="7">
        <v>2.5371268440977398E-5</v>
      </c>
      <c r="F4497" s="9">
        <v>-5.8651375397828776E-2</v>
      </c>
      <c r="G4497" s="9">
        <v>0.71400890734523959</v>
      </c>
      <c r="H4497" s="7">
        <v>0.77441300515507105</v>
      </c>
      <c r="I4497" t="s">
        <v>154</v>
      </c>
      <c r="J4497" t="s">
        <v>438</v>
      </c>
      <c r="K4497" t="s">
        <v>130</v>
      </c>
      <c r="L4497" t="s">
        <v>1052</v>
      </c>
    </row>
    <row r="4498" spans="1:12">
      <c r="A4498" t="s">
        <v>154</v>
      </c>
      <c r="B4498" t="s">
        <v>2711</v>
      </c>
      <c r="C4498" t="s">
        <v>1296</v>
      </c>
      <c r="D4498" t="s">
        <v>1297</v>
      </c>
      <c r="E4498" s="7">
        <v>3.1949581885537199E-5</v>
      </c>
      <c r="F4498" s="9">
        <v>-2.5801155397907394</v>
      </c>
      <c r="G4498" s="9">
        <v>0.45184605922516702</v>
      </c>
      <c r="H4498" s="7">
        <v>1.6866954254204002E-2</v>
      </c>
      <c r="I4498" t="s">
        <v>154</v>
      </c>
      <c r="J4498" t="s">
        <v>438</v>
      </c>
      <c r="K4498" t="s">
        <v>130</v>
      </c>
      <c r="L4498" t="s">
        <v>1052</v>
      </c>
    </row>
    <row r="4499" spans="1:12" hidden="1">
      <c r="A4499" t="s">
        <v>154</v>
      </c>
      <c r="B4499" t="s">
        <v>2712</v>
      </c>
      <c r="C4499" t="s">
        <v>1301</v>
      </c>
      <c r="D4499" t="s">
        <v>1307</v>
      </c>
      <c r="E4499" s="7">
        <v>1.14384182241597E-5</v>
      </c>
      <c r="F4499" s="9">
        <v>1.3944929516638047</v>
      </c>
      <c r="G4499" s="9">
        <v>0.82779017747768058</v>
      </c>
      <c r="H4499" s="7">
        <v>0.19431472120002199</v>
      </c>
      <c r="I4499" t="s">
        <v>154</v>
      </c>
      <c r="J4499" t="s">
        <v>438</v>
      </c>
      <c r="K4499" t="s">
        <v>130</v>
      </c>
      <c r="L4499" t="s">
        <v>1052</v>
      </c>
    </row>
    <row r="4500" spans="1:12" hidden="1">
      <c r="A4500" t="s">
        <v>154</v>
      </c>
      <c r="B4500" t="s">
        <v>2713</v>
      </c>
      <c r="C4500" t="s">
        <v>1301</v>
      </c>
      <c r="D4500" t="s">
        <v>1307</v>
      </c>
      <c r="E4500" s="7">
        <v>4.4353438158956898E-5</v>
      </c>
      <c r="F4500" s="9">
        <v>-3.600262847939495E-3</v>
      </c>
      <c r="G4500" s="9">
        <v>0.51565399366540121</v>
      </c>
      <c r="H4500" s="7">
        <v>0.93340788033505695</v>
      </c>
      <c r="I4500" t="s">
        <v>154</v>
      </c>
      <c r="J4500" t="s">
        <v>438</v>
      </c>
      <c r="K4500" t="s">
        <v>130</v>
      </c>
      <c r="L4500" t="s">
        <v>1052</v>
      </c>
    </row>
    <row r="4501" spans="1:12" hidden="1">
      <c r="A4501" t="s">
        <v>154</v>
      </c>
      <c r="B4501" t="s">
        <v>2714</v>
      </c>
      <c r="C4501" t="s">
        <v>1297</v>
      </c>
      <c r="D4501" t="s">
        <v>2153</v>
      </c>
      <c r="E4501" s="7">
        <v>1.47487027027647E-5</v>
      </c>
      <c r="F4501" s="9">
        <v>-0.66901760373249863</v>
      </c>
      <c r="G4501" s="9">
        <v>0.80314419957197225</v>
      </c>
      <c r="H4501" s="7">
        <v>0.36140702325751201</v>
      </c>
      <c r="I4501" t="s">
        <v>154</v>
      </c>
      <c r="J4501" t="s">
        <v>438</v>
      </c>
      <c r="K4501" t="s">
        <v>130</v>
      </c>
      <c r="L4501" t="s">
        <v>1052</v>
      </c>
    </row>
    <row r="4502" spans="1:12" hidden="1">
      <c r="A4502" t="s">
        <v>154</v>
      </c>
      <c r="B4502" t="s">
        <v>2715</v>
      </c>
      <c r="C4502" t="s">
        <v>1307</v>
      </c>
      <c r="D4502" t="s">
        <v>1296</v>
      </c>
      <c r="E4502" s="7">
        <v>1.30017521165539E-5</v>
      </c>
      <c r="F4502" s="9">
        <v>3.2975992136458237E-3</v>
      </c>
      <c r="G4502" s="9">
        <v>0.83916067501382119</v>
      </c>
      <c r="H4502" s="7">
        <v>0.95001587743392002</v>
      </c>
      <c r="I4502" t="s">
        <v>154</v>
      </c>
      <c r="J4502" t="s">
        <v>438</v>
      </c>
      <c r="K4502" t="s">
        <v>130</v>
      </c>
      <c r="L4502" t="s">
        <v>1052</v>
      </c>
    </row>
    <row r="4503" spans="1:12" hidden="1">
      <c r="A4503" t="s">
        <v>154</v>
      </c>
      <c r="B4503" t="s">
        <v>2716</v>
      </c>
      <c r="C4503" t="s">
        <v>1296</v>
      </c>
      <c r="D4503" t="s">
        <v>1307</v>
      </c>
      <c r="E4503" s="7">
        <v>3.8293929688523303E-5</v>
      </c>
      <c r="F4503" s="9">
        <v>-0.77450925550925165</v>
      </c>
      <c r="G4503" s="9">
        <v>0.66680789460199208</v>
      </c>
      <c r="H4503" s="7">
        <v>0.28115097916641502</v>
      </c>
      <c r="I4503" t="s">
        <v>154</v>
      </c>
      <c r="J4503" t="s">
        <v>438</v>
      </c>
      <c r="K4503" t="s">
        <v>130</v>
      </c>
      <c r="L4503" t="s">
        <v>1052</v>
      </c>
    </row>
    <row r="4504" spans="1:12" hidden="1">
      <c r="A4504" t="s">
        <v>154</v>
      </c>
      <c r="B4504" t="s">
        <v>2716</v>
      </c>
      <c r="C4504" t="s">
        <v>1296</v>
      </c>
      <c r="D4504" t="s">
        <v>1297</v>
      </c>
      <c r="E4504" s="7">
        <v>9.4675352939161198E-5</v>
      </c>
      <c r="F4504" s="9">
        <v>0.87017370523315107</v>
      </c>
      <c r="G4504" s="9">
        <v>0.38701652800974373</v>
      </c>
      <c r="H4504" s="7">
        <v>0.133751351588106</v>
      </c>
      <c r="I4504" t="s">
        <v>154</v>
      </c>
      <c r="J4504" t="s">
        <v>438</v>
      </c>
      <c r="K4504" t="s">
        <v>130</v>
      </c>
      <c r="L4504" t="s">
        <v>1052</v>
      </c>
    </row>
    <row r="4505" spans="1:12" hidden="1">
      <c r="A4505" t="s">
        <v>154</v>
      </c>
      <c r="B4505" t="s">
        <v>2717</v>
      </c>
      <c r="C4505" t="s">
        <v>1301</v>
      </c>
      <c r="D4505" t="s">
        <v>1296</v>
      </c>
      <c r="E4505" s="7">
        <v>6.6923738414651605E-5</v>
      </c>
      <c r="F4505" s="9">
        <v>7.3387790773727979E-2</v>
      </c>
      <c r="G4505" s="9">
        <v>0.42195239270534335</v>
      </c>
      <c r="H4505" s="7">
        <v>0.67664741664768902</v>
      </c>
      <c r="I4505" t="s">
        <v>154</v>
      </c>
      <c r="J4505" t="s">
        <v>438</v>
      </c>
      <c r="K4505" t="s">
        <v>130</v>
      </c>
      <c r="L4505" t="s">
        <v>1052</v>
      </c>
    </row>
    <row r="4506" spans="1:12" hidden="1">
      <c r="A4506" t="s">
        <v>154</v>
      </c>
      <c r="B4506" t="s">
        <v>2718</v>
      </c>
      <c r="C4506" t="s">
        <v>1296</v>
      </c>
      <c r="D4506" t="s">
        <v>1307</v>
      </c>
      <c r="E4506" s="7">
        <v>9.7033181274041907E-6</v>
      </c>
      <c r="F4506" s="9">
        <v>-1.4373038086535668</v>
      </c>
      <c r="G4506" s="9">
        <v>0.84143908846115523</v>
      </c>
      <c r="H4506" s="7">
        <v>0.19122563175197399</v>
      </c>
      <c r="I4506" t="s">
        <v>154</v>
      </c>
      <c r="J4506" t="s">
        <v>438</v>
      </c>
      <c r="K4506" t="s">
        <v>130</v>
      </c>
      <c r="L4506" t="s">
        <v>1052</v>
      </c>
    </row>
    <row r="4507" spans="1:12">
      <c r="A4507" t="s">
        <v>154</v>
      </c>
      <c r="B4507" t="s">
        <v>2719</v>
      </c>
      <c r="C4507" t="s">
        <v>1301</v>
      </c>
      <c r="D4507" t="s">
        <v>1297</v>
      </c>
      <c r="E4507" s="7">
        <v>1.49251367473783E-4</v>
      </c>
      <c r="F4507" s="9">
        <v>1.6053698281855913</v>
      </c>
      <c r="G4507" s="9">
        <v>0.39667167823034377</v>
      </c>
      <c r="H4507" s="7">
        <v>4.4247302738427398E-2</v>
      </c>
      <c r="I4507" t="s">
        <v>154</v>
      </c>
      <c r="J4507" t="s">
        <v>438</v>
      </c>
      <c r="K4507" t="s">
        <v>130</v>
      </c>
      <c r="L4507" t="s">
        <v>1052</v>
      </c>
    </row>
    <row r="4508" spans="1:12" hidden="1">
      <c r="A4508" t="s">
        <v>154</v>
      </c>
      <c r="B4508" t="s">
        <v>2720</v>
      </c>
      <c r="C4508" t="s">
        <v>1297</v>
      </c>
      <c r="D4508" t="s">
        <v>1296</v>
      </c>
      <c r="E4508" s="7">
        <v>2.9106475957287199E-5</v>
      </c>
      <c r="F4508" s="9">
        <v>0.16244467877636673</v>
      </c>
      <c r="G4508" s="9">
        <v>0.54529591505685415</v>
      </c>
      <c r="H4508" s="7">
        <v>0.58520075241871705</v>
      </c>
      <c r="I4508" t="s">
        <v>154</v>
      </c>
      <c r="J4508" t="s">
        <v>438</v>
      </c>
      <c r="K4508" t="s">
        <v>130</v>
      </c>
      <c r="L4508" t="s">
        <v>1052</v>
      </c>
    </row>
    <row r="4509" spans="1:12" hidden="1">
      <c r="A4509" t="s">
        <v>154</v>
      </c>
      <c r="B4509" t="s">
        <v>2721</v>
      </c>
      <c r="C4509" t="s">
        <v>1301</v>
      </c>
      <c r="D4509" t="s">
        <v>1296</v>
      </c>
      <c r="E4509" s="7">
        <v>3.9285359025792698E-5</v>
      </c>
      <c r="F4509" s="9">
        <v>-0.10640971694168246</v>
      </c>
      <c r="G4509" s="9">
        <v>0.514558920457163</v>
      </c>
      <c r="H4509" s="7">
        <v>0.649288818538311</v>
      </c>
      <c r="I4509" t="s">
        <v>154</v>
      </c>
      <c r="J4509" t="s">
        <v>438</v>
      </c>
      <c r="K4509" t="s">
        <v>130</v>
      </c>
      <c r="L4509" t="s">
        <v>1052</v>
      </c>
    </row>
    <row r="4510" spans="1:12" hidden="1">
      <c r="A4510" t="s">
        <v>154</v>
      </c>
      <c r="B4510" t="s">
        <v>2722</v>
      </c>
      <c r="C4510" t="s">
        <v>1301</v>
      </c>
      <c r="D4510" t="s">
        <v>1307</v>
      </c>
      <c r="E4510" s="7">
        <v>1.25502212713556E-5</v>
      </c>
      <c r="F4510" s="9">
        <v>0.16912469726973722</v>
      </c>
      <c r="G4510" s="9">
        <v>0.59761304905488477</v>
      </c>
      <c r="H4510" s="7">
        <v>0.59474139583723995</v>
      </c>
      <c r="I4510" t="s">
        <v>154</v>
      </c>
      <c r="J4510" t="s">
        <v>439</v>
      </c>
      <c r="K4510" t="s">
        <v>130</v>
      </c>
      <c r="L4510" t="s">
        <v>1052</v>
      </c>
    </row>
    <row r="4511" spans="1:12" hidden="1">
      <c r="A4511" t="s">
        <v>154</v>
      </c>
      <c r="B4511" t="s">
        <v>2723</v>
      </c>
      <c r="C4511" t="s">
        <v>1307</v>
      </c>
      <c r="D4511" t="s">
        <v>1301</v>
      </c>
      <c r="E4511" s="7">
        <v>8.1528458563535894E-5</v>
      </c>
      <c r="F4511" s="9">
        <v>9.8636924437450563E-2</v>
      </c>
      <c r="G4511" s="9">
        <v>0.71816364204616379</v>
      </c>
      <c r="H4511" s="7">
        <v>0.71093380462421396</v>
      </c>
      <c r="I4511" t="s">
        <v>154</v>
      </c>
      <c r="J4511" t="s">
        <v>439</v>
      </c>
      <c r="K4511" t="s">
        <v>130</v>
      </c>
      <c r="L4511" t="s">
        <v>1052</v>
      </c>
    </row>
    <row r="4512" spans="1:12">
      <c r="A4512" t="s">
        <v>154</v>
      </c>
      <c r="B4512" t="s">
        <v>2724</v>
      </c>
      <c r="C4512" t="s">
        <v>1301</v>
      </c>
      <c r="D4512" t="s">
        <v>1307</v>
      </c>
      <c r="E4512" s="7">
        <v>6.3179272473018E-4</v>
      </c>
      <c r="F4512" s="9">
        <v>1.3574629310083426</v>
      </c>
      <c r="G4512" s="9">
        <v>0.22635126174357614</v>
      </c>
      <c r="H4512" s="7">
        <v>1.432899087368E-2</v>
      </c>
      <c r="I4512" t="s">
        <v>154</v>
      </c>
      <c r="J4512" t="s">
        <v>439</v>
      </c>
      <c r="K4512" t="s">
        <v>130</v>
      </c>
      <c r="L4512" t="s">
        <v>1052</v>
      </c>
    </row>
    <row r="4513" spans="1:12" hidden="1">
      <c r="A4513" t="s">
        <v>154</v>
      </c>
      <c r="B4513" t="s">
        <v>2725</v>
      </c>
      <c r="C4513" t="s">
        <v>1307</v>
      </c>
      <c r="D4513" t="s">
        <v>1296</v>
      </c>
      <c r="E4513" s="7">
        <v>5.4615270507410801E-5</v>
      </c>
      <c r="F4513" s="9">
        <v>-0.58590629339026379</v>
      </c>
      <c r="G4513" s="9">
        <v>0.41635011611079042</v>
      </c>
      <c r="H4513" s="7">
        <v>0.235514407995048</v>
      </c>
      <c r="I4513" t="s">
        <v>154</v>
      </c>
      <c r="J4513" t="s">
        <v>439</v>
      </c>
      <c r="K4513" t="s">
        <v>130</v>
      </c>
      <c r="L4513" t="s">
        <v>1052</v>
      </c>
    </row>
    <row r="4514" spans="1:12">
      <c r="A4514" t="s">
        <v>154</v>
      </c>
      <c r="B4514" t="s">
        <v>2726</v>
      </c>
      <c r="C4514" t="s">
        <v>1297</v>
      </c>
      <c r="D4514" t="s">
        <v>1307</v>
      </c>
      <c r="E4514" s="7">
        <v>1.13569254531413E-5</v>
      </c>
      <c r="F4514" s="9">
        <v>6.2664049908926094</v>
      </c>
      <c r="G4514" s="9">
        <v>0.72835510875537623</v>
      </c>
      <c r="H4514" s="7">
        <v>3.3551713048337699E-3</v>
      </c>
      <c r="I4514" t="s">
        <v>154</v>
      </c>
      <c r="J4514" t="s">
        <v>439</v>
      </c>
      <c r="K4514" t="s">
        <v>130</v>
      </c>
      <c r="L4514" t="s">
        <v>1052</v>
      </c>
    </row>
    <row r="4515" spans="1:12" hidden="1">
      <c r="A4515" t="s">
        <v>154</v>
      </c>
      <c r="B4515" t="s">
        <v>2727</v>
      </c>
      <c r="C4515" t="s">
        <v>1307</v>
      </c>
      <c r="D4515" t="s">
        <v>1301</v>
      </c>
      <c r="E4515" s="7">
        <v>1.2744306659701101E-4</v>
      </c>
      <c r="F4515" s="9">
        <v>-0.10183053825411378</v>
      </c>
      <c r="G4515" s="9">
        <v>0.73913645688299978</v>
      </c>
      <c r="H4515" s="7">
        <v>0.71050847137810902</v>
      </c>
      <c r="I4515" t="s">
        <v>154</v>
      </c>
      <c r="J4515" t="s">
        <v>439</v>
      </c>
      <c r="K4515" t="s">
        <v>130</v>
      </c>
      <c r="L4515" t="s">
        <v>1052</v>
      </c>
    </row>
    <row r="4516" spans="1:12" hidden="1">
      <c r="A4516" t="s">
        <v>154</v>
      </c>
      <c r="B4516" t="s">
        <v>2678</v>
      </c>
      <c r="C4516" t="s">
        <v>1307</v>
      </c>
      <c r="D4516" t="s">
        <v>1301</v>
      </c>
      <c r="E4516" s="7">
        <v>9.1470248618784499E-5</v>
      </c>
      <c r="F4516" s="9">
        <v>0.53017907726022928</v>
      </c>
      <c r="G4516" s="9">
        <v>0.71835076684046351</v>
      </c>
      <c r="H4516" s="7">
        <v>0.39028611822301001</v>
      </c>
      <c r="I4516" t="s">
        <v>154</v>
      </c>
      <c r="J4516" t="s">
        <v>439</v>
      </c>
      <c r="K4516" t="s">
        <v>130</v>
      </c>
      <c r="L4516" t="s">
        <v>1052</v>
      </c>
    </row>
    <row r="4517" spans="1:12" hidden="1">
      <c r="A4517" t="s">
        <v>154</v>
      </c>
      <c r="B4517" t="s">
        <v>2679</v>
      </c>
      <c r="C4517" t="s">
        <v>1296</v>
      </c>
      <c r="D4517" t="s">
        <v>1301</v>
      </c>
      <c r="E4517" s="7">
        <v>1.13569254531413E-5</v>
      </c>
      <c r="F4517" s="9">
        <v>-0.42666779461844345</v>
      </c>
      <c r="G4517" s="9">
        <v>0.7040560275158364</v>
      </c>
      <c r="H4517" s="7">
        <v>0.43629257701692298</v>
      </c>
      <c r="I4517" t="s">
        <v>154</v>
      </c>
      <c r="J4517" t="s">
        <v>439</v>
      </c>
      <c r="K4517" t="s">
        <v>130</v>
      </c>
      <c r="L4517" t="s">
        <v>1052</v>
      </c>
    </row>
    <row r="4518" spans="1:12" hidden="1">
      <c r="A4518" t="s">
        <v>154</v>
      </c>
      <c r="B4518" t="s">
        <v>2679</v>
      </c>
      <c r="C4518" t="s">
        <v>1296</v>
      </c>
      <c r="D4518" t="s">
        <v>1297</v>
      </c>
      <c r="E4518" s="7">
        <v>1.4541786297691799E-4</v>
      </c>
      <c r="F4518" s="9">
        <v>-0.45650117544329555</v>
      </c>
      <c r="G4518" s="9">
        <v>0.59404625258832455</v>
      </c>
      <c r="H4518" s="7">
        <v>0.38069368105596502</v>
      </c>
      <c r="I4518" t="s">
        <v>154</v>
      </c>
      <c r="J4518" t="s">
        <v>439</v>
      </c>
      <c r="K4518" t="s">
        <v>130</v>
      </c>
      <c r="L4518" t="s">
        <v>1052</v>
      </c>
    </row>
    <row r="4519" spans="1:12" hidden="1">
      <c r="A4519" t="s">
        <v>154</v>
      </c>
      <c r="B4519" t="s">
        <v>2680</v>
      </c>
      <c r="C4519" t="s">
        <v>1301</v>
      </c>
      <c r="D4519" t="s">
        <v>1307</v>
      </c>
      <c r="E4519" s="7">
        <v>6.0144859016914403E-5</v>
      </c>
      <c r="F4519" s="9">
        <v>-7.7194070480885335E-2</v>
      </c>
      <c r="G4519" s="9">
        <v>0.40549394410590994</v>
      </c>
      <c r="H4519" s="7">
        <v>0.66260846189239697</v>
      </c>
      <c r="I4519" t="s">
        <v>154</v>
      </c>
      <c r="J4519" t="s">
        <v>439</v>
      </c>
      <c r="K4519" t="s">
        <v>130</v>
      </c>
      <c r="L4519" t="s">
        <v>1052</v>
      </c>
    </row>
    <row r="4520" spans="1:12" hidden="1">
      <c r="A4520" t="s">
        <v>154</v>
      </c>
      <c r="B4520" t="s">
        <v>2680</v>
      </c>
      <c r="C4520" t="s">
        <v>1301</v>
      </c>
      <c r="D4520" t="s">
        <v>1296</v>
      </c>
      <c r="E4520" s="7">
        <v>2.7210565865624898E-4</v>
      </c>
      <c r="F4520" s="9">
        <v>-6.451873120980469E-3</v>
      </c>
      <c r="G4520" s="9">
        <v>0.60837566669143606</v>
      </c>
      <c r="H4520" s="7">
        <v>0.91797807188247305</v>
      </c>
      <c r="I4520" t="s">
        <v>154</v>
      </c>
      <c r="J4520" t="s">
        <v>439</v>
      </c>
      <c r="K4520" t="s">
        <v>130</v>
      </c>
      <c r="L4520" t="s">
        <v>1052</v>
      </c>
    </row>
    <row r="4521" spans="1:12" hidden="1">
      <c r="A4521" t="s">
        <v>154</v>
      </c>
      <c r="B4521" t="s">
        <v>2681</v>
      </c>
      <c r="C4521" t="s">
        <v>1297</v>
      </c>
      <c r="D4521" t="s">
        <v>1296</v>
      </c>
      <c r="E4521" s="7">
        <v>7.0451442579384904E-5</v>
      </c>
      <c r="F4521" s="9">
        <v>-0.60210359217368092</v>
      </c>
      <c r="G4521" s="9">
        <v>0.72959278272178441</v>
      </c>
      <c r="H4521" s="7">
        <v>0.363646799151779</v>
      </c>
      <c r="I4521" t="s">
        <v>154</v>
      </c>
      <c r="J4521" t="s">
        <v>439</v>
      </c>
      <c r="K4521" t="s">
        <v>130</v>
      </c>
      <c r="L4521" t="s">
        <v>1052</v>
      </c>
    </row>
    <row r="4522" spans="1:12" hidden="1">
      <c r="A4522" t="s">
        <v>154</v>
      </c>
      <c r="B4522" t="s">
        <v>2682</v>
      </c>
      <c r="C4522" t="s">
        <v>1297</v>
      </c>
      <c r="D4522" t="s">
        <v>1296</v>
      </c>
      <c r="E4522" s="7">
        <v>2.33501181693398E-5</v>
      </c>
      <c r="F4522" s="9">
        <v>1.0070492412641594</v>
      </c>
      <c r="G4522" s="9">
        <v>0.45988730893213131</v>
      </c>
      <c r="H4522" s="7">
        <v>0.13892970509567701</v>
      </c>
      <c r="I4522" t="s">
        <v>154</v>
      </c>
      <c r="J4522" t="s">
        <v>439</v>
      </c>
      <c r="K4522" t="s">
        <v>130</v>
      </c>
      <c r="L4522" t="s">
        <v>1052</v>
      </c>
    </row>
    <row r="4523" spans="1:12" hidden="1">
      <c r="A4523" t="s">
        <v>154</v>
      </c>
      <c r="B4523" t="s">
        <v>2683</v>
      </c>
      <c r="C4523" t="s">
        <v>1301</v>
      </c>
      <c r="D4523" t="s">
        <v>1307</v>
      </c>
      <c r="E4523" s="7">
        <v>2.4946038473034201E-5</v>
      </c>
      <c r="F4523" s="9">
        <v>5.0095318891598371E-3</v>
      </c>
      <c r="G4523" s="9">
        <v>0.53746038037525001</v>
      </c>
      <c r="H4523" s="7">
        <v>0.92308852015382703</v>
      </c>
      <c r="I4523" t="s">
        <v>154</v>
      </c>
      <c r="J4523" t="s">
        <v>439</v>
      </c>
      <c r="K4523" t="s">
        <v>130</v>
      </c>
      <c r="L4523" t="s">
        <v>1052</v>
      </c>
    </row>
    <row r="4524" spans="1:12" hidden="1">
      <c r="A4524" t="s">
        <v>154</v>
      </c>
      <c r="B4524" t="s">
        <v>2684</v>
      </c>
      <c r="C4524" t="s">
        <v>1301</v>
      </c>
      <c r="D4524" t="s">
        <v>1307</v>
      </c>
      <c r="E4524" s="7">
        <v>4.5280891911159903E-6</v>
      </c>
      <c r="F4524" s="9">
        <v>1.1797294539319034</v>
      </c>
      <c r="G4524" s="9">
        <v>0.70552465229280392</v>
      </c>
      <c r="H4524" s="7">
        <v>0.19597338326736599</v>
      </c>
      <c r="I4524" t="s">
        <v>154</v>
      </c>
      <c r="J4524" t="s">
        <v>439</v>
      </c>
      <c r="K4524" t="s">
        <v>130</v>
      </c>
      <c r="L4524" t="s">
        <v>1052</v>
      </c>
    </row>
    <row r="4525" spans="1:12" hidden="1">
      <c r="A4525" t="s">
        <v>154</v>
      </c>
      <c r="B4525" t="s">
        <v>2728</v>
      </c>
      <c r="C4525" t="s">
        <v>1301</v>
      </c>
      <c r="D4525" t="s">
        <v>1307</v>
      </c>
      <c r="E4525" s="7">
        <v>2.03217210829964E-4</v>
      </c>
      <c r="F4525" s="9">
        <v>-1.6610882379133733</v>
      </c>
      <c r="G4525" s="9">
        <v>0.70201977324103826</v>
      </c>
      <c r="H4525" s="7">
        <v>0.123992040193247</v>
      </c>
      <c r="I4525" t="s">
        <v>154</v>
      </c>
      <c r="J4525" t="s">
        <v>439</v>
      </c>
      <c r="K4525" t="s">
        <v>130</v>
      </c>
      <c r="L4525" t="s">
        <v>1052</v>
      </c>
    </row>
    <row r="4526" spans="1:12">
      <c r="A4526" t="s">
        <v>154</v>
      </c>
      <c r="B4526" t="s">
        <v>2685</v>
      </c>
      <c r="C4526" t="s">
        <v>1301</v>
      </c>
      <c r="D4526" t="s">
        <v>1296</v>
      </c>
      <c r="E4526" s="7">
        <v>1.11224961160697E-5</v>
      </c>
      <c r="F4526" s="9">
        <v>2.3473749392533509</v>
      </c>
      <c r="G4526" s="9">
        <v>0.60642295082736075</v>
      </c>
      <c r="H4526" s="7">
        <v>4.9131504613852003E-2</v>
      </c>
      <c r="I4526" t="s">
        <v>154</v>
      </c>
      <c r="J4526" t="s">
        <v>439</v>
      </c>
      <c r="K4526" t="s">
        <v>130</v>
      </c>
      <c r="L4526" t="s">
        <v>1052</v>
      </c>
    </row>
    <row r="4527" spans="1:12" hidden="1">
      <c r="A4527" t="s">
        <v>154</v>
      </c>
      <c r="B4527" t="s">
        <v>2686</v>
      </c>
      <c r="C4527" t="s">
        <v>1301</v>
      </c>
      <c r="D4527" t="s">
        <v>1307</v>
      </c>
      <c r="E4527" s="7">
        <v>1.13569254531413E-5</v>
      </c>
      <c r="F4527" s="9">
        <v>-0.18046151903251076</v>
      </c>
      <c r="G4527" s="9">
        <v>0.70368115537938336</v>
      </c>
      <c r="H4527" s="7">
        <v>0.61256716104367703</v>
      </c>
      <c r="I4527" t="s">
        <v>154</v>
      </c>
      <c r="J4527" t="s">
        <v>439</v>
      </c>
      <c r="K4527" t="s">
        <v>130</v>
      </c>
      <c r="L4527" t="s">
        <v>1052</v>
      </c>
    </row>
    <row r="4528" spans="1:12" hidden="1">
      <c r="A4528" t="s">
        <v>154</v>
      </c>
      <c r="B4528" t="s">
        <v>2687</v>
      </c>
      <c r="C4528" t="s">
        <v>1297</v>
      </c>
      <c r="D4528" t="s">
        <v>1296</v>
      </c>
      <c r="E4528" s="7">
        <v>1.11995943251211E-5</v>
      </c>
      <c r="F4528" s="9">
        <v>7.4650467483414488E-4</v>
      </c>
      <c r="G4528" s="9">
        <v>0.7000834199095195</v>
      </c>
      <c r="H4528" s="7">
        <v>0.97395020831378898</v>
      </c>
      <c r="I4528" t="s">
        <v>154</v>
      </c>
      <c r="J4528" t="s">
        <v>439</v>
      </c>
      <c r="K4528" t="s">
        <v>130</v>
      </c>
      <c r="L4528" t="s">
        <v>1052</v>
      </c>
    </row>
    <row r="4529" spans="1:12">
      <c r="A4529" t="s">
        <v>154</v>
      </c>
      <c r="B4529" t="s">
        <v>2688</v>
      </c>
      <c r="C4529" t="s">
        <v>1307</v>
      </c>
      <c r="D4529" t="s">
        <v>1301</v>
      </c>
      <c r="E4529" s="7">
        <v>3.8688009769074899E-5</v>
      </c>
      <c r="F4529" s="9">
        <v>-2.5644403117250971</v>
      </c>
      <c r="G4529" s="9">
        <v>0.42253934302907648</v>
      </c>
      <c r="H4529" s="7">
        <v>1.37565789193765E-2</v>
      </c>
      <c r="I4529" t="s">
        <v>154</v>
      </c>
      <c r="J4529" t="s">
        <v>439</v>
      </c>
      <c r="K4529" t="s">
        <v>130</v>
      </c>
      <c r="L4529" t="s">
        <v>1052</v>
      </c>
    </row>
    <row r="4530" spans="1:12" hidden="1">
      <c r="A4530" t="s">
        <v>154</v>
      </c>
      <c r="B4530" t="s">
        <v>2689</v>
      </c>
      <c r="C4530" t="s">
        <v>1296</v>
      </c>
      <c r="D4530" t="s">
        <v>1307</v>
      </c>
      <c r="E4530" s="7">
        <v>2.36394352958587E-5</v>
      </c>
      <c r="F4530" s="9">
        <v>1.2362764566778128</v>
      </c>
      <c r="G4530" s="9">
        <v>0.70191427384669181</v>
      </c>
      <c r="H4530" s="7">
        <v>0.184463362775869</v>
      </c>
      <c r="I4530" t="s">
        <v>154</v>
      </c>
      <c r="J4530" t="s">
        <v>439</v>
      </c>
      <c r="K4530" t="s">
        <v>130</v>
      </c>
      <c r="L4530" t="s">
        <v>1052</v>
      </c>
    </row>
    <row r="4531" spans="1:12" hidden="1">
      <c r="A4531" t="s">
        <v>154</v>
      </c>
      <c r="B4531" t="s">
        <v>2690</v>
      </c>
      <c r="C4531" t="s">
        <v>1296</v>
      </c>
      <c r="D4531" t="s">
        <v>1301</v>
      </c>
      <c r="E4531" s="7">
        <v>2.5642071302505702E-5</v>
      </c>
      <c r="F4531" s="9">
        <v>4.673828455236298E-3</v>
      </c>
      <c r="G4531" s="9">
        <v>0.43931195437535836</v>
      </c>
      <c r="H4531" s="7">
        <v>0.91784757144309503</v>
      </c>
      <c r="I4531" t="s">
        <v>154</v>
      </c>
      <c r="J4531" t="s">
        <v>439</v>
      </c>
      <c r="K4531" t="s">
        <v>130</v>
      </c>
      <c r="L4531" t="s">
        <v>1052</v>
      </c>
    </row>
    <row r="4532" spans="1:12" hidden="1">
      <c r="A4532" t="s">
        <v>154</v>
      </c>
      <c r="B4532" t="s">
        <v>2691</v>
      </c>
      <c r="C4532" t="s">
        <v>1301</v>
      </c>
      <c r="D4532" t="s">
        <v>1307</v>
      </c>
      <c r="E4532" s="7">
        <v>1.2332585156500499E-5</v>
      </c>
      <c r="F4532" s="9">
        <v>0.30735306454587541</v>
      </c>
      <c r="G4532" s="9">
        <v>0.69844733127809377</v>
      </c>
      <c r="H4532" s="7">
        <v>0.50709741385323004</v>
      </c>
      <c r="I4532" t="s">
        <v>154</v>
      </c>
      <c r="J4532" t="s">
        <v>439</v>
      </c>
      <c r="K4532" t="s">
        <v>130</v>
      </c>
      <c r="L4532" t="s">
        <v>1052</v>
      </c>
    </row>
    <row r="4533" spans="1:12" hidden="1">
      <c r="A4533" t="s">
        <v>154</v>
      </c>
      <c r="B4533" t="s">
        <v>2692</v>
      </c>
      <c r="C4533" t="s">
        <v>1307</v>
      </c>
      <c r="D4533" t="s">
        <v>1296</v>
      </c>
      <c r="E4533" s="7">
        <v>4.80658772167822E-5</v>
      </c>
      <c r="F4533" s="9">
        <v>-1.9774467901892405</v>
      </c>
      <c r="G4533" s="9">
        <v>0.69844562767114737</v>
      </c>
      <c r="H4533" s="7">
        <v>9.2448636269442094E-2</v>
      </c>
      <c r="I4533" t="s">
        <v>154</v>
      </c>
      <c r="J4533" t="s">
        <v>439</v>
      </c>
      <c r="K4533" t="s">
        <v>130</v>
      </c>
      <c r="L4533" t="s">
        <v>1052</v>
      </c>
    </row>
    <row r="4534" spans="1:12" hidden="1">
      <c r="A4534" t="s">
        <v>154</v>
      </c>
      <c r="B4534" t="s">
        <v>2693</v>
      </c>
      <c r="C4534" t="s">
        <v>1296</v>
      </c>
      <c r="D4534" t="s">
        <v>1297</v>
      </c>
      <c r="E4534" s="7">
        <v>2.9298429187935001E-5</v>
      </c>
      <c r="F4534" s="9">
        <v>0.74901205910709612</v>
      </c>
      <c r="G4534" s="9">
        <v>0.50043744841439242</v>
      </c>
      <c r="H4534" s="7">
        <v>0.221177559875601</v>
      </c>
      <c r="I4534" t="s">
        <v>154</v>
      </c>
      <c r="J4534" t="s">
        <v>439</v>
      </c>
      <c r="K4534" t="s">
        <v>130</v>
      </c>
      <c r="L4534" t="s">
        <v>1052</v>
      </c>
    </row>
    <row r="4535" spans="1:12" hidden="1">
      <c r="A4535" t="s">
        <v>154</v>
      </c>
      <c r="B4535" t="s">
        <v>2694</v>
      </c>
      <c r="C4535" t="s">
        <v>1301</v>
      </c>
      <c r="D4535" t="s">
        <v>1296</v>
      </c>
      <c r="E4535" s="7">
        <v>1.7024525289199099E-5</v>
      </c>
      <c r="F4535" s="9">
        <v>1.9209074427363702</v>
      </c>
      <c r="G4535" s="9">
        <v>0.70100480436340529</v>
      </c>
      <c r="H4535" s="7">
        <v>9.7851289481937498E-2</v>
      </c>
      <c r="I4535" t="s">
        <v>154</v>
      </c>
      <c r="J4535" t="s">
        <v>439</v>
      </c>
      <c r="K4535" t="s">
        <v>130</v>
      </c>
      <c r="L4535" t="s">
        <v>1052</v>
      </c>
    </row>
    <row r="4536" spans="1:12" hidden="1">
      <c r="A4536" t="s">
        <v>154</v>
      </c>
      <c r="B4536" t="s">
        <v>2695</v>
      </c>
      <c r="C4536" t="s">
        <v>1296</v>
      </c>
      <c r="D4536" t="s">
        <v>1297</v>
      </c>
      <c r="E4536" s="7">
        <v>1.07033134083527E-5</v>
      </c>
      <c r="F4536" s="9">
        <v>0.73061642290327966</v>
      </c>
      <c r="G4536" s="9">
        <v>0.70066573852807534</v>
      </c>
      <c r="H4536" s="7">
        <v>0.30718367503751398</v>
      </c>
      <c r="I4536" t="s">
        <v>154</v>
      </c>
      <c r="J4536" t="s">
        <v>439</v>
      </c>
      <c r="K4536" t="s">
        <v>130</v>
      </c>
      <c r="L4536" t="s">
        <v>1052</v>
      </c>
    </row>
    <row r="4537" spans="1:12" hidden="1">
      <c r="A4537" t="s">
        <v>154</v>
      </c>
      <c r="B4537" t="s">
        <v>2696</v>
      </c>
      <c r="C4537" t="s">
        <v>1307</v>
      </c>
      <c r="D4537" t="s">
        <v>1301</v>
      </c>
      <c r="E4537" s="7">
        <v>3.03260300278422E-6</v>
      </c>
      <c r="F4537" s="9">
        <v>-0.11157986942361299</v>
      </c>
      <c r="G4537" s="9">
        <v>0.72757777258013467</v>
      </c>
      <c r="H4537" s="7">
        <v>0.69534677134601097</v>
      </c>
      <c r="I4537" t="s">
        <v>154</v>
      </c>
      <c r="J4537" t="s">
        <v>439</v>
      </c>
      <c r="K4537" t="s">
        <v>130</v>
      </c>
      <c r="L4537" t="s">
        <v>1052</v>
      </c>
    </row>
    <row r="4538" spans="1:12" hidden="1">
      <c r="A4538" t="s">
        <v>154</v>
      </c>
      <c r="B4538" t="s">
        <v>2697</v>
      </c>
      <c r="C4538" t="s">
        <v>1296</v>
      </c>
      <c r="D4538" t="s">
        <v>1301</v>
      </c>
      <c r="E4538" s="7">
        <v>9.5912142694547099E-6</v>
      </c>
      <c r="F4538" s="9">
        <v>0.13178043993664285</v>
      </c>
      <c r="G4538" s="9">
        <v>0.59747824573294195</v>
      </c>
      <c r="H4538" s="7">
        <v>0.63861274493931197</v>
      </c>
      <c r="I4538" t="s">
        <v>154</v>
      </c>
      <c r="J4538" t="s">
        <v>439</v>
      </c>
      <c r="K4538" t="s">
        <v>130</v>
      </c>
      <c r="L4538" t="s">
        <v>1052</v>
      </c>
    </row>
    <row r="4539" spans="1:12" hidden="1">
      <c r="A4539" t="s">
        <v>154</v>
      </c>
      <c r="B4539" t="s">
        <v>2697</v>
      </c>
      <c r="C4539" t="s">
        <v>1296</v>
      </c>
      <c r="D4539" t="s">
        <v>1297</v>
      </c>
      <c r="E4539" s="7">
        <v>2.0190825127610201E-5</v>
      </c>
      <c r="F4539" s="9">
        <v>-2.6705508424365729E-2</v>
      </c>
      <c r="G4539" s="9">
        <v>0.72776850047317776</v>
      </c>
      <c r="H4539" s="7">
        <v>0.84808723353934601</v>
      </c>
      <c r="I4539" t="s">
        <v>154</v>
      </c>
      <c r="J4539" t="s">
        <v>439</v>
      </c>
      <c r="K4539" t="s">
        <v>130</v>
      </c>
      <c r="L4539" t="s">
        <v>1052</v>
      </c>
    </row>
    <row r="4540" spans="1:12" hidden="1">
      <c r="A4540" t="s">
        <v>154</v>
      </c>
      <c r="B4540" t="s">
        <v>2698</v>
      </c>
      <c r="C4540" t="s">
        <v>1301</v>
      </c>
      <c r="D4540" t="s">
        <v>1307</v>
      </c>
      <c r="E4540" s="7">
        <v>1.6184636669917899E-4</v>
      </c>
      <c r="F4540" s="9">
        <v>0.19806399533919622</v>
      </c>
      <c r="G4540" s="9">
        <v>0.31359659688017094</v>
      </c>
      <c r="H4540" s="7">
        <v>0.42677325010804801</v>
      </c>
      <c r="I4540" t="s">
        <v>154</v>
      </c>
      <c r="J4540" t="s">
        <v>439</v>
      </c>
      <c r="K4540" t="s">
        <v>130</v>
      </c>
      <c r="L4540" t="s">
        <v>1052</v>
      </c>
    </row>
    <row r="4541" spans="1:12" hidden="1">
      <c r="A4541" t="s">
        <v>154</v>
      </c>
      <c r="B4541" t="s">
        <v>2699</v>
      </c>
      <c r="C4541" t="s">
        <v>1297</v>
      </c>
      <c r="D4541" t="s">
        <v>1301</v>
      </c>
      <c r="E4541" s="7">
        <v>1.3112963109048701E-5</v>
      </c>
      <c r="F4541" s="9">
        <v>-0.46702865446157954</v>
      </c>
      <c r="G4541" s="9">
        <v>0.72498609625934529</v>
      </c>
      <c r="H4541" s="7">
        <v>0.42219766665812802</v>
      </c>
      <c r="I4541" t="s">
        <v>154</v>
      </c>
      <c r="J4541" t="s">
        <v>439</v>
      </c>
      <c r="K4541" t="s">
        <v>130</v>
      </c>
      <c r="L4541" t="s">
        <v>1052</v>
      </c>
    </row>
    <row r="4542" spans="1:12" hidden="1">
      <c r="A4542" t="s">
        <v>154</v>
      </c>
      <c r="B4542" t="s">
        <v>2700</v>
      </c>
      <c r="C4542" t="s">
        <v>1296</v>
      </c>
      <c r="D4542" t="s">
        <v>1297</v>
      </c>
      <c r="E4542" s="7">
        <v>5.3476514811434802E-5</v>
      </c>
      <c r="F4542" s="9">
        <v>1.8829013499939025</v>
      </c>
      <c r="G4542" s="9">
        <v>0.58815668600105664</v>
      </c>
      <c r="H4542" s="7">
        <v>7.3577057282611005E-2</v>
      </c>
      <c r="I4542" t="s">
        <v>154</v>
      </c>
      <c r="J4542" t="s">
        <v>439</v>
      </c>
      <c r="K4542" t="s">
        <v>130</v>
      </c>
      <c r="L4542" t="s">
        <v>1052</v>
      </c>
    </row>
    <row r="4543" spans="1:12" hidden="1">
      <c r="A4543" t="s">
        <v>154</v>
      </c>
      <c r="B4543" t="s">
        <v>2701</v>
      </c>
      <c r="C4543" t="s">
        <v>1301</v>
      </c>
      <c r="D4543" t="s">
        <v>1307</v>
      </c>
      <c r="E4543" s="7">
        <v>2.4544948944315499E-5</v>
      </c>
      <c r="F4543" s="9">
        <v>-0.34914345091173654</v>
      </c>
      <c r="G4543" s="9">
        <v>0.61207234776853692</v>
      </c>
      <c r="H4543" s="7">
        <v>0.450088731272478</v>
      </c>
      <c r="I4543" t="s">
        <v>154</v>
      </c>
      <c r="J4543" t="s">
        <v>439</v>
      </c>
      <c r="K4543" t="s">
        <v>130</v>
      </c>
      <c r="L4543" t="s">
        <v>1052</v>
      </c>
    </row>
    <row r="4544" spans="1:12" hidden="1">
      <c r="A4544" t="s">
        <v>154</v>
      </c>
      <c r="B4544" t="s">
        <v>2701</v>
      </c>
      <c r="C4544" t="s">
        <v>1301</v>
      </c>
      <c r="D4544" t="s">
        <v>1297</v>
      </c>
      <c r="E4544" s="7">
        <v>2.1366059981438499E-6</v>
      </c>
      <c r="F4544" s="9">
        <v>0.82396391485501097</v>
      </c>
      <c r="G4544" s="9">
        <v>0.69971314142748331</v>
      </c>
      <c r="H4544" s="7">
        <v>0.27785046049551598</v>
      </c>
      <c r="I4544" t="s">
        <v>154</v>
      </c>
      <c r="J4544" t="s">
        <v>439</v>
      </c>
      <c r="K4544" t="s">
        <v>130</v>
      </c>
      <c r="L4544" t="s">
        <v>1052</v>
      </c>
    </row>
    <row r="4545" spans="1:12" hidden="1">
      <c r="A4545" t="s">
        <v>154</v>
      </c>
      <c r="B4545" t="s">
        <v>2702</v>
      </c>
      <c r="C4545" t="s">
        <v>1296</v>
      </c>
      <c r="D4545" t="s">
        <v>1307</v>
      </c>
      <c r="E4545" s="7">
        <v>1.5496746677339301E-5</v>
      </c>
      <c r="F4545" s="9">
        <v>-4.2149228725833661E-3</v>
      </c>
      <c r="G4545" s="9">
        <v>0.50314067365709403</v>
      </c>
      <c r="H4545" s="7">
        <v>0.92707370686653001</v>
      </c>
      <c r="I4545" t="s">
        <v>154</v>
      </c>
      <c r="J4545" t="s">
        <v>439</v>
      </c>
      <c r="K4545" t="s">
        <v>130</v>
      </c>
      <c r="L4545" t="s">
        <v>1052</v>
      </c>
    </row>
    <row r="4546" spans="1:12">
      <c r="A4546" t="s">
        <v>154</v>
      </c>
      <c r="B4546" t="s">
        <v>2702</v>
      </c>
      <c r="C4546" t="s">
        <v>1296</v>
      </c>
      <c r="D4546" t="s">
        <v>1297</v>
      </c>
      <c r="E4546" s="7">
        <v>2.23605940556891E-5</v>
      </c>
      <c r="F4546" s="9">
        <v>-3.9901603425885162</v>
      </c>
      <c r="G4546" s="9">
        <v>0.51787340427128892</v>
      </c>
      <c r="H4546" s="7">
        <v>5.5071268325398203E-3</v>
      </c>
      <c r="I4546" t="s">
        <v>154</v>
      </c>
      <c r="J4546" t="s">
        <v>439</v>
      </c>
      <c r="K4546" t="s">
        <v>130</v>
      </c>
      <c r="L4546" t="s">
        <v>1052</v>
      </c>
    </row>
    <row r="4547" spans="1:12">
      <c r="A4547" t="s">
        <v>154</v>
      </c>
      <c r="B4547" t="s">
        <v>2703</v>
      </c>
      <c r="C4547" t="s">
        <v>1296</v>
      </c>
      <c r="D4547" t="s">
        <v>1297</v>
      </c>
      <c r="E4547" s="7">
        <v>2.8792293504166602E-3</v>
      </c>
      <c r="F4547" s="9">
        <v>10.838149896094754</v>
      </c>
      <c r="G4547" s="9">
        <v>0.14905651404843473</v>
      </c>
      <c r="H4547" s="7">
        <v>1.5004329156231701E-17</v>
      </c>
      <c r="I4547" t="s">
        <v>154</v>
      </c>
      <c r="J4547" t="s">
        <v>439</v>
      </c>
      <c r="K4547" t="s">
        <v>130</v>
      </c>
      <c r="L4547" t="s">
        <v>1052</v>
      </c>
    </row>
    <row r="4548" spans="1:12">
      <c r="A4548" t="s">
        <v>154</v>
      </c>
      <c r="B4548" t="s">
        <v>2704</v>
      </c>
      <c r="C4548" t="s">
        <v>1296</v>
      </c>
      <c r="D4548" t="s">
        <v>1297</v>
      </c>
      <c r="E4548" s="7">
        <v>6.0696841948955897E-6</v>
      </c>
      <c r="F4548" s="9">
        <v>4.125021527180488</v>
      </c>
      <c r="G4548" s="9">
        <v>0.72691428470065267</v>
      </c>
      <c r="H4548" s="7">
        <v>1.72112687517165E-2</v>
      </c>
      <c r="I4548" t="s">
        <v>154</v>
      </c>
      <c r="J4548" t="s">
        <v>439</v>
      </c>
      <c r="K4548" t="s">
        <v>130</v>
      </c>
      <c r="L4548" t="s">
        <v>1052</v>
      </c>
    </row>
    <row r="4549" spans="1:12" hidden="1">
      <c r="A4549" t="s">
        <v>154</v>
      </c>
      <c r="B4549" t="s">
        <v>2705</v>
      </c>
      <c r="C4549" t="s">
        <v>1301</v>
      </c>
      <c r="D4549" t="s">
        <v>1307</v>
      </c>
      <c r="E4549" s="7">
        <v>2.9740659674307201E-5</v>
      </c>
      <c r="F4549" s="9">
        <v>-3.6597902652995978E-5</v>
      </c>
      <c r="G4549" s="9">
        <v>0.46404893135056419</v>
      </c>
      <c r="H4549" s="7">
        <v>0.99291433585370503</v>
      </c>
      <c r="I4549" t="s">
        <v>154</v>
      </c>
      <c r="J4549" t="s">
        <v>439</v>
      </c>
      <c r="K4549" t="s">
        <v>130</v>
      </c>
      <c r="L4549" t="s">
        <v>1052</v>
      </c>
    </row>
    <row r="4550" spans="1:12" hidden="1">
      <c r="A4550" t="s">
        <v>154</v>
      </c>
      <c r="B4550" t="s">
        <v>2706</v>
      </c>
      <c r="C4550" t="s">
        <v>1296</v>
      </c>
      <c r="D4550" t="s">
        <v>1297</v>
      </c>
      <c r="E4550" s="7">
        <v>1.5125241798143801E-5</v>
      </c>
      <c r="F4550" s="9">
        <v>0.26333041171514054</v>
      </c>
      <c r="G4550" s="9">
        <v>0.69956759099642896</v>
      </c>
      <c r="H4550" s="7">
        <v>0.53952607880430803</v>
      </c>
      <c r="I4550" t="s">
        <v>154</v>
      </c>
      <c r="J4550" t="s">
        <v>439</v>
      </c>
      <c r="K4550" t="s">
        <v>130</v>
      </c>
      <c r="L4550" t="s">
        <v>1052</v>
      </c>
    </row>
    <row r="4551" spans="1:12" hidden="1">
      <c r="A4551" t="s">
        <v>154</v>
      </c>
      <c r="B4551" t="s">
        <v>2707</v>
      </c>
      <c r="C4551" t="s">
        <v>1297</v>
      </c>
      <c r="D4551" t="s">
        <v>1301</v>
      </c>
      <c r="E4551" s="7">
        <v>3.2576344988399103E-5</v>
      </c>
      <c r="F4551" s="9">
        <v>3.0813086238695997E-2</v>
      </c>
      <c r="G4551" s="9">
        <v>0.62007232325283745</v>
      </c>
      <c r="H4551" s="7">
        <v>0.82359881226063503</v>
      </c>
      <c r="I4551" t="s">
        <v>154</v>
      </c>
      <c r="J4551" t="s">
        <v>439</v>
      </c>
      <c r="K4551" t="s">
        <v>130</v>
      </c>
      <c r="L4551" t="s">
        <v>1052</v>
      </c>
    </row>
    <row r="4552" spans="1:12">
      <c r="A4552" t="s">
        <v>154</v>
      </c>
      <c r="B4552" t="s">
        <v>2708</v>
      </c>
      <c r="C4552" t="s">
        <v>1296</v>
      </c>
      <c r="D4552" t="s">
        <v>1301</v>
      </c>
      <c r="E4552" s="7">
        <v>4.6951975128757402E-5</v>
      </c>
      <c r="F4552" s="9">
        <v>3.7233468585934411</v>
      </c>
      <c r="G4552" s="9">
        <v>0.7058321405098843</v>
      </c>
      <c r="H4552" s="7">
        <v>2.1632338734087899E-2</v>
      </c>
      <c r="I4552" t="s">
        <v>154</v>
      </c>
      <c r="J4552" t="s">
        <v>439</v>
      </c>
      <c r="K4552" t="s">
        <v>130</v>
      </c>
      <c r="L4552" t="s">
        <v>1052</v>
      </c>
    </row>
    <row r="4553" spans="1:12" hidden="1">
      <c r="A4553" t="s">
        <v>154</v>
      </c>
      <c r="B4553" t="s">
        <v>2709</v>
      </c>
      <c r="C4553" t="s">
        <v>1296</v>
      </c>
      <c r="D4553" t="s">
        <v>1297</v>
      </c>
      <c r="E4553" s="7">
        <v>5.8351013689095102E-5</v>
      </c>
      <c r="F4553" s="9">
        <v>1.4502705778937904E-3</v>
      </c>
      <c r="G4553" s="9">
        <v>0.48768942449826713</v>
      </c>
      <c r="H4553" s="7">
        <v>0.95651117183218803</v>
      </c>
      <c r="I4553" t="s">
        <v>154</v>
      </c>
      <c r="J4553" t="s">
        <v>439</v>
      </c>
      <c r="K4553" t="s">
        <v>130</v>
      </c>
      <c r="L4553" t="s">
        <v>1052</v>
      </c>
    </row>
    <row r="4554" spans="1:12" hidden="1">
      <c r="A4554" t="s">
        <v>154</v>
      </c>
      <c r="B4554" t="s">
        <v>2710</v>
      </c>
      <c r="C4554" t="s">
        <v>1296</v>
      </c>
      <c r="D4554" t="s">
        <v>1297</v>
      </c>
      <c r="E4554" s="7">
        <v>2.75242641299304E-5</v>
      </c>
      <c r="F4554" s="9">
        <v>-0.13500426420618017</v>
      </c>
      <c r="G4554" s="9">
        <v>0.62080315220206161</v>
      </c>
      <c r="H4554" s="7">
        <v>0.64097667164085304</v>
      </c>
      <c r="I4554" t="s">
        <v>154</v>
      </c>
      <c r="J4554" t="s">
        <v>439</v>
      </c>
      <c r="K4554" t="s">
        <v>130</v>
      </c>
      <c r="L4554" t="s">
        <v>1052</v>
      </c>
    </row>
    <row r="4555" spans="1:12" hidden="1">
      <c r="A4555" t="s">
        <v>154</v>
      </c>
      <c r="B4555" t="s">
        <v>2711</v>
      </c>
      <c r="C4555" t="s">
        <v>1296</v>
      </c>
      <c r="D4555" t="s">
        <v>1297</v>
      </c>
      <c r="E4555" s="7">
        <v>2.6443563474307199E-5</v>
      </c>
      <c r="F4555" s="9">
        <v>-1.4670909513907739</v>
      </c>
      <c r="G4555" s="9">
        <v>0.40357271523298932</v>
      </c>
      <c r="H4555" s="7">
        <v>5.6567835470440898E-2</v>
      </c>
      <c r="I4555" t="s">
        <v>154</v>
      </c>
      <c r="J4555" t="s">
        <v>439</v>
      </c>
      <c r="K4555" t="s">
        <v>130</v>
      </c>
      <c r="L4555" t="s">
        <v>1052</v>
      </c>
    </row>
    <row r="4556" spans="1:12" hidden="1">
      <c r="A4556" t="s">
        <v>154</v>
      </c>
      <c r="B4556" t="s">
        <v>2712</v>
      </c>
      <c r="C4556" t="s">
        <v>1301</v>
      </c>
      <c r="D4556" t="s">
        <v>1307</v>
      </c>
      <c r="E4556" s="7">
        <v>1.1611208807424599E-5</v>
      </c>
      <c r="F4556" s="9">
        <v>1.8225032589289103</v>
      </c>
      <c r="G4556" s="9">
        <v>0.73109065145545482</v>
      </c>
      <c r="H4556" s="7">
        <v>0.114364069634614</v>
      </c>
      <c r="I4556" t="s">
        <v>154</v>
      </c>
      <c r="J4556" t="s">
        <v>439</v>
      </c>
      <c r="K4556" t="s">
        <v>130</v>
      </c>
      <c r="L4556" t="s">
        <v>1052</v>
      </c>
    </row>
    <row r="4557" spans="1:12" hidden="1">
      <c r="A4557" t="s">
        <v>154</v>
      </c>
      <c r="B4557" t="s">
        <v>2713</v>
      </c>
      <c r="C4557" t="s">
        <v>1301</v>
      </c>
      <c r="D4557" t="s">
        <v>1307</v>
      </c>
      <c r="E4557" s="7">
        <v>4.51815556304771E-5</v>
      </c>
      <c r="F4557" s="9">
        <v>-1.1018243239238609E-2</v>
      </c>
      <c r="G4557" s="9">
        <v>0.44853131618529418</v>
      </c>
      <c r="H4557" s="7">
        <v>0.87545546424406595</v>
      </c>
      <c r="I4557" t="s">
        <v>154</v>
      </c>
      <c r="J4557" t="s">
        <v>439</v>
      </c>
      <c r="K4557" t="s">
        <v>130</v>
      </c>
      <c r="L4557" t="s">
        <v>1052</v>
      </c>
    </row>
    <row r="4558" spans="1:12" hidden="1">
      <c r="A4558" t="s">
        <v>154</v>
      </c>
      <c r="B4558" t="s">
        <v>2714</v>
      </c>
      <c r="C4558" t="s">
        <v>1297</v>
      </c>
      <c r="D4558" t="s">
        <v>2153</v>
      </c>
      <c r="E4558" s="7">
        <v>1.3810785549884E-5</v>
      </c>
      <c r="F4558" s="9">
        <v>-8.0426033203846153E-3</v>
      </c>
      <c r="G4558" s="9">
        <v>0.70076895520122318</v>
      </c>
      <c r="H4558" s="7">
        <v>0.91468588815216001</v>
      </c>
      <c r="I4558" t="s">
        <v>154</v>
      </c>
      <c r="J4558" t="s">
        <v>439</v>
      </c>
      <c r="K4558" t="s">
        <v>130</v>
      </c>
      <c r="L4558" t="s">
        <v>1052</v>
      </c>
    </row>
    <row r="4559" spans="1:12" hidden="1">
      <c r="A4559" t="s">
        <v>154</v>
      </c>
      <c r="B4559" t="s">
        <v>2715</v>
      </c>
      <c r="C4559" t="s">
        <v>1307</v>
      </c>
      <c r="D4559" t="s">
        <v>1296</v>
      </c>
      <c r="E4559" s="7">
        <v>1.5269731953596301E-5</v>
      </c>
      <c r="F4559" s="9">
        <v>5.4631915975739773E-3</v>
      </c>
      <c r="G4559" s="9">
        <v>0.72792466218198959</v>
      </c>
      <c r="H4559" s="7">
        <v>0.93096376623187005</v>
      </c>
      <c r="I4559" t="s">
        <v>154</v>
      </c>
      <c r="J4559" t="s">
        <v>439</v>
      </c>
      <c r="K4559" t="s">
        <v>130</v>
      </c>
      <c r="L4559" t="s">
        <v>1052</v>
      </c>
    </row>
    <row r="4560" spans="1:12" hidden="1">
      <c r="A4560" t="s">
        <v>154</v>
      </c>
      <c r="B4560" t="s">
        <v>2716</v>
      </c>
      <c r="C4560" t="s">
        <v>1296</v>
      </c>
      <c r="D4560" t="s">
        <v>1307</v>
      </c>
      <c r="E4560" s="7">
        <v>3.5178688256912401E-5</v>
      </c>
      <c r="F4560" s="9">
        <v>-0.46214616659663998</v>
      </c>
      <c r="G4560" s="9">
        <v>0.5885499070883915</v>
      </c>
      <c r="H4560" s="7">
        <v>0.37554683022794899</v>
      </c>
      <c r="I4560" t="s">
        <v>154</v>
      </c>
      <c r="J4560" t="s">
        <v>439</v>
      </c>
      <c r="K4560" t="s">
        <v>130</v>
      </c>
      <c r="L4560" t="s">
        <v>1052</v>
      </c>
    </row>
    <row r="4561" spans="1:12" hidden="1">
      <c r="A4561" t="s">
        <v>154</v>
      </c>
      <c r="B4561" t="s">
        <v>2716</v>
      </c>
      <c r="C4561" t="s">
        <v>1296</v>
      </c>
      <c r="D4561" t="s">
        <v>1297</v>
      </c>
      <c r="E4561" s="7">
        <v>9.7625925065659505E-5</v>
      </c>
      <c r="F4561" s="9">
        <v>0.43629895085940468</v>
      </c>
      <c r="G4561" s="9">
        <v>0.34189375741114914</v>
      </c>
      <c r="H4561" s="7">
        <v>0.25862089137543798</v>
      </c>
      <c r="I4561" t="s">
        <v>154</v>
      </c>
      <c r="J4561" t="s">
        <v>439</v>
      </c>
      <c r="K4561" t="s">
        <v>130</v>
      </c>
      <c r="L4561" t="s">
        <v>1052</v>
      </c>
    </row>
    <row r="4562" spans="1:12" hidden="1">
      <c r="A4562" t="s">
        <v>154</v>
      </c>
      <c r="B4562" t="s">
        <v>2717</v>
      </c>
      <c r="C4562" t="s">
        <v>1301</v>
      </c>
      <c r="D4562" t="s">
        <v>1296</v>
      </c>
      <c r="E4562" s="7">
        <v>6.7656584927757195E-5</v>
      </c>
      <c r="F4562" s="9">
        <v>2.7570419154462798E-6</v>
      </c>
      <c r="G4562" s="9">
        <v>0.37154500526655554</v>
      </c>
      <c r="H4562" s="7">
        <v>0.99782652076664302</v>
      </c>
      <c r="I4562" t="s">
        <v>154</v>
      </c>
      <c r="J4562" t="s">
        <v>439</v>
      </c>
      <c r="K4562" t="s">
        <v>130</v>
      </c>
      <c r="L4562" t="s">
        <v>1052</v>
      </c>
    </row>
    <row r="4563" spans="1:12" hidden="1">
      <c r="A4563" t="s">
        <v>154</v>
      </c>
      <c r="B4563" t="s">
        <v>2718</v>
      </c>
      <c r="C4563" t="s">
        <v>1296</v>
      </c>
      <c r="D4563" t="s">
        <v>1307</v>
      </c>
      <c r="E4563" s="7">
        <v>1.02791095991127E-5</v>
      </c>
      <c r="F4563" s="9">
        <v>-1.769225701100207</v>
      </c>
      <c r="G4563" s="9">
        <v>0.72965104465156094</v>
      </c>
      <c r="H4563" s="7">
        <v>0.119431841852131</v>
      </c>
      <c r="I4563" t="s">
        <v>154</v>
      </c>
      <c r="J4563" t="s">
        <v>439</v>
      </c>
      <c r="K4563" t="s">
        <v>130</v>
      </c>
      <c r="L4563" t="s">
        <v>1052</v>
      </c>
    </row>
    <row r="4564" spans="1:12">
      <c r="A4564" t="s">
        <v>154</v>
      </c>
      <c r="B4564" t="s">
        <v>2719</v>
      </c>
      <c r="C4564" t="s">
        <v>1301</v>
      </c>
      <c r="D4564" t="s">
        <v>1297</v>
      </c>
      <c r="E4564" s="7">
        <v>1.49879110472191E-4</v>
      </c>
      <c r="F4564" s="9">
        <v>1.3692418261567008</v>
      </c>
      <c r="G4564" s="9">
        <v>0.35061051805111176</v>
      </c>
      <c r="H4564" s="7">
        <v>4.8133823106298802E-2</v>
      </c>
      <c r="I4564" t="s">
        <v>154</v>
      </c>
      <c r="J4564" t="s">
        <v>439</v>
      </c>
      <c r="K4564" t="s">
        <v>130</v>
      </c>
      <c r="L4564" t="s">
        <v>1052</v>
      </c>
    </row>
    <row r="4565" spans="1:12" hidden="1">
      <c r="A4565" t="s">
        <v>154</v>
      </c>
      <c r="B4565" t="s">
        <v>2720</v>
      </c>
      <c r="C4565" t="s">
        <v>1297</v>
      </c>
      <c r="D4565" t="s">
        <v>1296</v>
      </c>
      <c r="E4565" s="7">
        <v>2.83635278101727E-5</v>
      </c>
      <c r="F4565" s="9">
        <v>8.6450727008993838E-2</v>
      </c>
      <c r="G4565" s="9">
        <v>0.51191206539770073</v>
      </c>
      <c r="H4565" s="7">
        <v>0.68111082370207499</v>
      </c>
      <c r="I4565" t="s">
        <v>154</v>
      </c>
      <c r="J4565" t="s">
        <v>439</v>
      </c>
      <c r="K4565" t="s">
        <v>130</v>
      </c>
      <c r="L4565" t="s">
        <v>1052</v>
      </c>
    </row>
    <row r="4566" spans="1:12" hidden="1">
      <c r="A4566" t="s">
        <v>154</v>
      </c>
      <c r="B4566" t="s">
        <v>2721</v>
      </c>
      <c r="C4566" t="s">
        <v>1301</v>
      </c>
      <c r="D4566" t="s">
        <v>1296</v>
      </c>
      <c r="E4566" s="7">
        <v>3.4366247156361901E-5</v>
      </c>
      <c r="F4566" s="9">
        <v>3.9118193809192098E-3</v>
      </c>
      <c r="G4566" s="9">
        <v>0.42034974897249061</v>
      </c>
      <c r="H4566" s="7">
        <v>0.92314875957444997</v>
      </c>
      <c r="I4566" t="s">
        <v>154</v>
      </c>
      <c r="J4566" t="s">
        <v>439</v>
      </c>
      <c r="K4566" t="s">
        <v>130</v>
      </c>
      <c r="L4566" t="s">
        <v>1052</v>
      </c>
    </row>
    <row r="4567" spans="1:12" hidden="1">
      <c r="A4567" t="s">
        <v>163</v>
      </c>
      <c r="B4567" t="s">
        <v>2729</v>
      </c>
      <c r="C4567" t="s">
        <v>1296</v>
      </c>
      <c r="D4567" t="s">
        <v>1297</v>
      </c>
      <c r="E4567" s="7">
        <v>4.12635203154053E-6</v>
      </c>
      <c r="F4567" s="9">
        <v>4.2747001859788976E-2</v>
      </c>
      <c r="G4567" s="9">
        <v>0.70101513896744816</v>
      </c>
      <c r="H4567" s="7">
        <v>0.80495567671421797</v>
      </c>
      <c r="I4567" t="s">
        <v>163</v>
      </c>
      <c r="J4567" t="s">
        <v>439</v>
      </c>
      <c r="K4567" t="s">
        <v>128</v>
      </c>
      <c r="L4567" t="s">
        <v>1052</v>
      </c>
    </row>
    <row r="4568" spans="1:12" hidden="1">
      <c r="A4568" t="s">
        <v>163</v>
      </c>
      <c r="B4568" t="s">
        <v>2730</v>
      </c>
      <c r="C4568" t="s">
        <v>1296</v>
      </c>
      <c r="D4568" t="s">
        <v>1297</v>
      </c>
      <c r="E4568" s="7">
        <v>1.9870993477883999E-5</v>
      </c>
      <c r="F4568" s="9">
        <v>-0.39298816367443834</v>
      </c>
      <c r="G4568" s="9">
        <v>0.54654927035431033</v>
      </c>
      <c r="H4568" s="7">
        <v>0.39646056362718901</v>
      </c>
      <c r="I4568" t="s">
        <v>163</v>
      </c>
      <c r="J4568" t="s">
        <v>439</v>
      </c>
      <c r="K4568" t="s">
        <v>128</v>
      </c>
      <c r="L4568" t="s">
        <v>1052</v>
      </c>
    </row>
    <row r="4569" spans="1:12" hidden="1">
      <c r="A4569" t="s">
        <v>163</v>
      </c>
      <c r="B4569" t="s">
        <v>2731</v>
      </c>
      <c r="C4569" t="s">
        <v>1297</v>
      </c>
      <c r="D4569" t="s">
        <v>1296</v>
      </c>
      <c r="E4569" s="7">
        <v>1.2332585156500499E-5</v>
      </c>
      <c r="F4569" s="9">
        <v>-0.21786183226794373</v>
      </c>
      <c r="G4569" s="9">
        <v>0.70137023785006025</v>
      </c>
      <c r="H4569" s="7">
        <v>0.57729804743806401</v>
      </c>
      <c r="I4569" t="s">
        <v>163</v>
      </c>
      <c r="J4569" t="s">
        <v>439</v>
      </c>
      <c r="K4569" t="s">
        <v>128</v>
      </c>
      <c r="L4569" t="s">
        <v>1052</v>
      </c>
    </row>
    <row r="4570" spans="1:12" hidden="1">
      <c r="A4570" t="s">
        <v>163</v>
      </c>
      <c r="B4570" t="s">
        <v>2732</v>
      </c>
      <c r="C4570" t="s">
        <v>1297</v>
      </c>
      <c r="D4570" t="s">
        <v>1307</v>
      </c>
      <c r="E4570" s="7">
        <v>4.8979680035119599E-5</v>
      </c>
      <c r="F4570" s="9">
        <v>1.0658248034305345E-2</v>
      </c>
      <c r="G4570" s="9">
        <v>0.70436509322966068</v>
      </c>
      <c r="H4570" s="7">
        <v>0.90209837622641398</v>
      </c>
      <c r="I4570" t="s">
        <v>163</v>
      </c>
      <c r="J4570" t="s">
        <v>439</v>
      </c>
      <c r="K4570" t="s">
        <v>128</v>
      </c>
      <c r="L4570" t="s">
        <v>1052</v>
      </c>
    </row>
    <row r="4571" spans="1:12" hidden="1">
      <c r="A4571" t="s">
        <v>163</v>
      </c>
      <c r="B4571" t="s">
        <v>2733</v>
      </c>
      <c r="C4571" t="s">
        <v>1301</v>
      </c>
      <c r="D4571" t="s">
        <v>1307</v>
      </c>
      <c r="E4571" s="7">
        <v>1.13569254531413E-5</v>
      </c>
      <c r="F4571" s="9">
        <v>-0.12937989392735408</v>
      </c>
      <c r="G4571" s="9">
        <v>0.70394088676527389</v>
      </c>
      <c r="H4571" s="7">
        <v>0.66813307096682395</v>
      </c>
      <c r="I4571" t="s">
        <v>163</v>
      </c>
      <c r="J4571" t="s">
        <v>439</v>
      </c>
      <c r="K4571" t="s">
        <v>128</v>
      </c>
      <c r="L4571" t="s">
        <v>1052</v>
      </c>
    </row>
    <row r="4572" spans="1:12" hidden="1">
      <c r="A4572" t="s">
        <v>163</v>
      </c>
      <c r="B4572" t="s">
        <v>2734</v>
      </c>
      <c r="C4572" t="s">
        <v>1296</v>
      </c>
      <c r="D4572" t="s">
        <v>1307</v>
      </c>
      <c r="E4572" s="7">
        <v>1.13569254531413E-5</v>
      </c>
      <c r="F4572" s="9">
        <v>1.5101128146180325E-2</v>
      </c>
      <c r="G4572" s="9">
        <v>0.7288850452812119</v>
      </c>
      <c r="H4572" s="7">
        <v>0.88554950365875595</v>
      </c>
      <c r="I4572" t="s">
        <v>163</v>
      </c>
      <c r="J4572" t="s">
        <v>439</v>
      </c>
      <c r="K4572" t="s">
        <v>128</v>
      </c>
      <c r="L4572" t="s">
        <v>1052</v>
      </c>
    </row>
    <row r="4573" spans="1:12" hidden="1">
      <c r="A4573" t="s">
        <v>163</v>
      </c>
      <c r="B4573" t="s">
        <v>2735</v>
      </c>
      <c r="C4573" t="s">
        <v>1297</v>
      </c>
      <c r="D4573" t="s">
        <v>1296</v>
      </c>
      <c r="E4573" s="7">
        <v>9.6734580732164301E-6</v>
      </c>
      <c r="F4573" s="9">
        <v>-1.7649793045305582</v>
      </c>
      <c r="G4573" s="9">
        <v>0.60309143056266812</v>
      </c>
      <c r="H4573" s="7">
        <v>8.7133325146356397E-2</v>
      </c>
      <c r="I4573" t="s">
        <v>163</v>
      </c>
      <c r="J4573" t="s">
        <v>439</v>
      </c>
      <c r="K4573" t="s">
        <v>128</v>
      </c>
      <c r="L4573" t="s">
        <v>1052</v>
      </c>
    </row>
    <row r="4574" spans="1:12" hidden="1">
      <c r="A4574" t="s">
        <v>163</v>
      </c>
      <c r="B4574" t="s">
        <v>2736</v>
      </c>
      <c r="C4574" t="s">
        <v>1296</v>
      </c>
      <c r="D4574" t="s">
        <v>1297</v>
      </c>
      <c r="E4574" s="7">
        <v>1.9191643473174301E-5</v>
      </c>
      <c r="F4574" s="9">
        <v>-0.3703835189910939</v>
      </c>
      <c r="G4574" s="9">
        <v>0.60210354499721574</v>
      </c>
      <c r="H4574" s="7">
        <v>0.43285560330839901</v>
      </c>
      <c r="I4574" t="s">
        <v>163</v>
      </c>
      <c r="J4574" t="s">
        <v>439</v>
      </c>
      <c r="K4574" t="s">
        <v>128</v>
      </c>
      <c r="L4574" t="s">
        <v>1052</v>
      </c>
    </row>
    <row r="4575" spans="1:12" hidden="1">
      <c r="A4575" t="s">
        <v>163</v>
      </c>
      <c r="B4575" t="s">
        <v>2737</v>
      </c>
      <c r="C4575" t="s">
        <v>1301</v>
      </c>
      <c r="D4575" t="s">
        <v>1307</v>
      </c>
      <c r="E4575" s="7">
        <v>6.7182176608180305E-5</v>
      </c>
      <c r="F4575" s="9">
        <v>6.9504900687357039E-4</v>
      </c>
      <c r="G4575" s="9">
        <v>0.40053431217414365</v>
      </c>
      <c r="H4575" s="7">
        <v>0.96677214390695698</v>
      </c>
      <c r="I4575" t="s">
        <v>163</v>
      </c>
      <c r="J4575" t="s">
        <v>439</v>
      </c>
      <c r="K4575" t="s">
        <v>128</v>
      </c>
      <c r="L4575" t="s">
        <v>1052</v>
      </c>
    </row>
    <row r="4576" spans="1:12" hidden="1">
      <c r="A4576" t="s">
        <v>163</v>
      </c>
      <c r="B4576" t="s">
        <v>2738</v>
      </c>
      <c r="C4576" t="s">
        <v>1297</v>
      </c>
      <c r="D4576" t="s">
        <v>1296</v>
      </c>
      <c r="E4576" s="7">
        <v>1.9063712897911799E-5</v>
      </c>
      <c r="F4576" s="9">
        <v>-2.4291138638551195E-2</v>
      </c>
      <c r="G4576" s="9">
        <v>0.70173451564745526</v>
      </c>
      <c r="H4576" s="7">
        <v>0.85240291665796897</v>
      </c>
      <c r="I4576" t="s">
        <v>163</v>
      </c>
      <c r="J4576" t="s">
        <v>439</v>
      </c>
      <c r="K4576" t="s">
        <v>128</v>
      </c>
      <c r="L4576" t="s">
        <v>1052</v>
      </c>
    </row>
    <row r="4577" spans="1:12" hidden="1">
      <c r="A4577" t="s">
        <v>163</v>
      </c>
      <c r="B4577" t="s">
        <v>2739</v>
      </c>
      <c r="C4577" t="s">
        <v>1301</v>
      </c>
      <c r="D4577" t="s">
        <v>1296</v>
      </c>
      <c r="E4577" s="7">
        <v>1.9063712897911799E-5</v>
      </c>
      <c r="F4577" s="9">
        <v>-2.4291138638551195E-2</v>
      </c>
      <c r="G4577" s="9">
        <v>0.70173451564745526</v>
      </c>
      <c r="H4577" s="7">
        <v>0.85240291665796897</v>
      </c>
      <c r="I4577" t="s">
        <v>163</v>
      </c>
      <c r="J4577" t="s">
        <v>439</v>
      </c>
      <c r="K4577" t="s">
        <v>128</v>
      </c>
      <c r="L4577" t="s">
        <v>1052</v>
      </c>
    </row>
    <row r="4578" spans="1:12" hidden="1">
      <c r="A4578" t="s">
        <v>163</v>
      </c>
      <c r="B4578" t="s">
        <v>2740</v>
      </c>
      <c r="C4578" t="s">
        <v>1301</v>
      </c>
      <c r="D4578" t="s">
        <v>1296</v>
      </c>
      <c r="E4578" s="7">
        <v>2.6819274350689399E-5</v>
      </c>
      <c r="F4578" s="9">
        <v>1.527223237980124</v>
      </c>
      <c r="G4578" s="9">
        <v>0.69957101466907523</v>
      </c>
      <c r="H4578" s="7">
        <v>0.139534487803151</v>
      </c>
      <c r="I4578" t="s">
        <v>163</v>
      </c>
      <c r="J4578" t="s">
        <v>439</v>
      </c>
      <c r="K4578" t="s">
        <v>128</v>
      </c>
      <c r="L4578" t="s">
        <v>1052</v>
      </c>
    </row>
    <row r="4579" spans="1:12" hidden="1">
      <c r="A4579" t="s">
        <v>163</v>
      </c>
      <c r="B4579" t="s">
        <v>2741</v>
      </c>
      <c r="C4579" t="s">
        <v>1297</v>
      </c>
      <c r="D4579" t="s">
        <v>1301</v>
      </c>
      <c r="E4579" s="7">
        <v>5.6613968359605699E-5</v>
      </c>
      <c r="F4579" s="9">
        <v>-0.36054733903121949</v>
      </c>
      <c r="G4579" s="9">
        <v>0.54755365081154739</v>
      </c>
      <c r="H4579" s="7">
        <v>0.41710081344122402</v>
      </c>
      <c r="I4579" t="s">
        <v>163</v>
      </c>
      <c r="J4579" t="s">
        <v>439</v>
      </c>
      <c r="K4579" t="s">
        <v>128</v>
      </c>
      <c r="L4579" t="s">
        <v>1052</v>
      </c>
    </row>
    <row r="4580" spans="1:12" hidden="1">
      <c r="A4580" t="s">
        <v>163</v>
      </c>
      <c r="B4580" t="s">
        <v>2742</v>
      </c>
      <c r="C4580" t="s">
        <v>1297</v>
      </c>
      <c r="D4580" t="s">
        <v>1296</v>
      </c>
      <c r="E4580" s="7">
        <v>1.99414843249606E-5</v>
      </c>
      <c r="F4580" s="9">
        <v>-0.54155853550202682</v>
      </c>
      <c r="G4580" s="9">
        <v>0.56694407727959262</v>
      </c>
      <c r="H4580" s="7">
        <v>0.32839315213832898</v>
      </c>
      <c r="I4580" t="s">
        <v>163</v>
      </c>
      <c r="J4580" t="s">
        <v>439</v>
      </c>
      <c r="K4580" t="s">
        <v>128</v>
      </c>
      <c r="L4580" t="s">
        <v>1052</v>
      </c>
    </row>
    <row r="4581" spans="1:12" hidden="1">
      <c r="A4581" t="s">
        <v>163</v>
      </c>
      <c r="B4581" t="s">
        <v>2743</v>
      </c>
      <c r="C4581" t="s">
        <v>1301</v>
      </c>
      <c r="D4581" t="s">
        <v>1307</v>
      </c>
      <c r="E4581" s="7">
        <v>2.8727038412992999E-5</v>
      </c>
      <c r="F4581" s="9">
        <v>-1.8185220658531807E-2</v>
      </c>
      <c r="G4581" s="9">
        <v>0.61608552885989554</v>
      </c>
      <c r="H4581" s="7">
        <v>0.86358990622359599</v>
      </c>
      <c r="I4581" t="s">
        <v>163</v>
      </c>
      <c r="J4581" t="s">
        <v>439</v>
      </c>
      <c r="K4581" t="s">
        <v>128</v>
      </c>
      <c r="L4581" t="s">
        <v>1052</v>
      </c>
    </row>
    <row r="4582" spans="1:12">
      <c r="A4582" t="s">
        <v>163</v>
      </c>
      <c r="B4582" t="s">
        <v>2743</v>
      </c>
      <c r="C4582" t="s">
        <v>1301</v>
      </c>
      <c r="D4582" t="s">
        <v>1296</v>
      </c>
      <c r="E4582" s="7">
        <v>2.2713850906282701E-5</v>
      </c>
      <c r="F4582" s="9">
        <v>-4.2244736408596149</v>
      </c>
      <c r="G4582" s="9">
        <v>0.60359802765926607</v>
      </c>
      <c r="H4582" s="7">
        <v>8.1563486681121306E-3</v>
      </c>
      <c r="I4582" t="s">
        <v>163</v>
      </c>
      <c r="J4582" t="s">
        <v>439</v>
      </c>
      <c r="K4582" t="s">
        <v>128</v>
      </c>
      <c r="L4582" t="s">
        <v>1052</v>
      </c>
    </row>
    <row r="4583" spans="1:12" hidden="1">
      <c r="A4583" t="s">
        <v>163</v>
      </c>
      <c r="B4583" t="s">
        <v>2744</v>
      </c>
      <c r="C4583" t="s">
        <v>1301</v>
      </c>
      <c r="D4583" t="s">
        <v>1307</v>
      </c>
      <c r="E4583" s="7">
        <v>1.40581112115568E-4</v>
      </c>
      <c r="F4583" s="9">
        <v>-0.54977624953100968</v>
      </c>
      <c r="G4583" s="9">
        <v>0.71699419072867243</v>
      </c>
      <c r="H4583" s="7">
        <v>0.38121527286436602</v>
      </c>
      <c r="I4583" t="s">
        <v>163</v>
      </c>
      <c r="J4583" t="s">
        <v>439</v>
      </c>
      <c r="K4583" t="s">
        <v>128</v>
      </c>
      <c r="L4583" t="s">
        <v>1052</v>
      </c>
    </row>
    <row r="4584" spans="1:12" hidden="1">
      <c r="A4584" t="s">
        <v>163</v>
      </c>
      <c r="B4584" t="s">
        <v>2744</v>
      </c>
      <c r="C4584" t="s">
        <v>1301</v>
      </c>
      <c r="D4584" t="s">
        <v>1297</v>
      </c>
      <c r="E4584" s="7">
        <v>1.9092054685149099E-5</v>
      </c>
      <c r="F4584" s="9">
        <v>-1.4017055420875415</v>
      </c>
      <c r="G4584" s="9">
        <v>0.69556234829604791</v>
      </c>
      <c r="H4584" s="7">
        <v>0.15572952422088501</v>
      </c>
      <c r="I4584" t="s">
        <v>163</v>
      </c>
      <c r="J4584" t="s">
        <v>439</v>
      </c>
      <c r="K4584" t="s">
        <v>128</v>
      </c>
      <c r="L4584" t="s">
        <v>1052</v>
      </c>
    </row>
    <row r="4585" spans="1:12" hidden="1">
      <c r="A4585" t="s">
        <v>163</v>
      </c>
      <c r="B4585" t="s">
        <v>2745</v>
      </c>
      <c r="C4585" t="s">
        <v>1296</v>
      </c>
      <c r="D4585" t="s">
        <v>1301</v>
      </c>
      <c r="E4585" s="7">
        <v>2.6397114834110199E-5</v>
      </c>
      <c r="F4585" s="9">
        <v>-1.0770868924501364</v>
      </c>
      <c r="G4585" s="9">
        <v>0.71856215282978309</v>
      </c>
      <c r="H4585" s="7">
        <v>0.22083338801486299</v>
      </c>
      <c r="I4585" t="s">
        <v>163</v>
      </c>
      <c r="J4585" t="s">
        <v>439</v>
      </c>
      <c r="K4585" t="s">
        <v>128</v>
      </c>
      <c r="L4585" t="s">
        <v>1052</v>
      </c>
    </row>
    <row r="4586" spans="1:12" hidden="1">
      <c r="A4586" t="s">
        <v>163</v>
      </c>
      <c r="B4586" t="s">
        <v>2746</v>
      </c>
      <c r="C4586" t="s">
        <v>1307</v>
      </c>
      <c r="D4586" t="s">
        <v>1301</v>
      </c>
      <c r="E4586" s="7">
        <v>1.16837399280742E-5</v>
      </c>
      <c r="F4586" s="9">
        <v>-0.59350112676033218</v>
      </c>
      <c r="G4586" s="9">
        <v>0.72893151819458091</v>
      </c>
      <c r="H4586" s="7">
        <v>0.36687937302635298</v>
      </c>
      <c r="I4586" t="s">
        <v>163</v>
      </c>
      <c r="J4586" t="s">
        <v>439</v>
      </c>
      <c r="K4586" t="s">
        <v>128</v>
      </c>
      <c r="L4586" t="s">
        <v>1052</v>
      </c>
    </row>
    <row r="4587" spans="1:12" hidden="1">
      <c r="A4587" t="s">
        <v>163</v>
      </c>
      <c r="B4587" t="s">
        <v>2747</v>
      </c>
      <c r="C4587" t="s">
        <v>1296</v>
      </c>
      <c r="D4587" t="s">
        <v>1297</v>
      </c>
      <c r="E4587" s="7">
        <v>1.8325835125897599E-5</v>
      </c>
      <c r="F4587" s="9">
        <v>-0.1751476567408834</v>
      </c>
      <c r="G4587" s="9">
        <v>0.60257694707828091</v>
      </c>
      <c r="H4587" s="7">
        <v>0.58979509209724001</v>
      </c>
      <c r="I4587" t="s">
        <v>163</v>
      </c>
      <c r="J4587" t="s">
        <v>439</v>
      </c>
      <c r="K4587" t="s">
        <v>128</v>
      </c>
      <c r="L4587" t="s">
        <v>1052</v>
      </c>
    </row>
    <row r="4588" spans="1:12" hidden="1">
      <c r="A4588" t="s">
        <v>163</v>
      </c>
      <c r="B4588" t="s">
        <v>2748</v>
      </c>
      <c r="C4588" t="s">
        <v>1516</v>
      </c>
      <c r="D4588" t="s">
        <v>1296</v>
      </c>
      <c r="E4588" s="7">
        <v>1.9789931726808601E-5</v>
      </c>
      <c r="F4588" s="9">
        <v>0.11155349732779242</v>
      </c>
      <c r="G4588" s="9">
        <v>0.6987848912443767</v>
      </c>
      <c r="H4588" s="7">
        <v>0.68948886599830395</v>
      </c>
      <c r="I4588" t="s">
        <v>163</v>
      </c>
      <c r="J4588" t="s">
        <v>439</v>
      </c>
      <c r="K4588" t="s">
        <v>128</v>
      </c>
      <c r="L4588" t="s">
        <v>1052</v>
      </c>
    </row>
    <row r="4589" spans="1:12" hidden="1">
      <c r="A4589" t="s">
        <v>163</v>
      </c>
      <c r="B4589" t="s">
        <v>2749</v>
      </c>
      <c r="C4589" t="s">
        <v>1297</v>
      </c>
      <c r="D4589" t="s">
        <v>1296</v>
      </c>
      <c r="E4589" s="7">
        <v>1.11883844106227E-4</v>
      </c>
      <c r="F4589" s="9">
        <v>3.2050616379190433E-2</v>
      </c>
      <c r="G4589" s="9">
        <v>0.38356811784972761</v>
      </c>
      <c r="H4589" s="7">
        <v>0.77253090744965303</v>
      </c>
      <c r="I4589" t="s">
        <v>163</v>
      </c>
      <c r="J4589" t="s">
        <v>439</v>
      </c>
      <c r="K4589" t="s">
        <v>128</v>
      </c>
      <c r="L4589" t="s">
        <v>1052</v>
      </c>
    </row>
    <row r="4590" spans="1:12" hidden="1">
      <c r="A4590" t="s">
        <v>163</v>
      </c>
      <c r="B4590" t="s">
        <v>2750</v>
      </c>
      <c r="C4590" t="s">
        <v>1296</v>
      </c>
      <c r="D4590" t="s">
        <v>1297</v>
      </c>
      <c r="E4590" s="7">
        <v>1.3247057506370099E-4</v>
      </c>
      <c r="F4590" s="9">
        <v>-1.6808490541623818E-2</v>
      </c>
      <c r="G4590" s="9">
        <v>0.70329296645232298</v>
      </c>
      <c r="H4590" s="7">
        <v>0.87714039413758205</v>
      </c>
      <c r="I4590" t="s">
        <v>163</v>
      </c>
      <c r="J4590" t="s">
        <v>439</v>
      </c>
      <c r="K4590" t="s">
        <v>128</v>
      </c>
      <c r="L4590" t="s">
        <v>1052</v>
      </c>
    </row>
    <row r="4591" spans="1:12" hidden="1">
      <c r="A4591" t="s">
        <v>163</v>
      </c>
      <c r="B4591" t="s">
        <v>2751</v>
      </c>
      <c r="C4591" t="s">
        <v>1296</v>
      </c>
      <c r="D4591" t="s">
        <v>1301</v>
      </c>
      <c r="E4591" s="7">
        <v>1.5996344344925499E-5</v>
      </c>
      <c r="F4591" s="9">
        <v>0.3276257159829522</v>
      </c>
      <c r="G4591" s="9">
        <v>0.50236378005482152</v>
      </c>
      <c r="H4591" s="7">
        <v>0.41933853254201198</v>
      </c>
      <c r="I4591" t="s">
        <v>163</v>
      </c>
      <c r="J4591" t="s">
        <v>439</v>
      </c>
      <c r="K4591" t="s">
        <v>128</v>
      </c>
      <c r="L4591" t="s">
        <v>1052</v>
      </c>
    </row>
    <row r="4592" spans="1:12">
      <c r="A4592" t="s">
        <v>163</v>
      </c>
      <c r="B4592" t="s">
        <v>2752</v>
      </c>
      <c r="C4592" t="s">
        <v>1296</v>
      </c>
      <c r="D4592" t="s">
        <v>1297</v>
      </c>
      <c r="E4592" s="7">
        <v>3.7590576556844501E-5</v>
      </c>
      <c r="F4592" s="9">
        <v>3.0383718416954095</v>
      </c>
      <c r="G4592" s="9">
        <v>0.55793529974923739</v>
      </c>
      <c r="H4592" s="7">
        <v>1.96160780372178E-2</v>
      </c>
      <c r="I4592" t="s">
        <v>163</v>
      </c>
      <c r="J4592" t="s">
        <v>439</v>
      </c>
      <c r="K4592" t="s">
        <v>128</v>
      </c>
      <c r="L4592" t="s">
        <v>1052</v>
      </c>
    </row>
    <row r="4593" spans="1:12" hidden="1">
      <c r="A4593" t="s">
        <v>163</v>
      </c>
      <c r="B4593" t="s">
        <v>2753</v>
      </c>
      <c r="C4593" t="s">
        <v>1297</v>
      </c>
      <c r="D4593" t="s">
        <v>1296</v>
      </c>
      <c r="E4593" s="7">
        <v>1.13569254531413E-5</v>
      </c>
      <c r="F4593" s="9">
        <v>3.0493542485157208E-2</v>
      </c>
      <c r="G4593" s="9">
        <v>0.72858318785028697</v>
      </c>
      <c r="H4593" s="7">
        <v>0.83789984351359303</v>
      </c>
      <c r="I4593" t="s">
        <v>163</v>
      </c>
      <c r="J4593" t="s">
        <v>439</v>
      </c>
      <c r="K4593" t="s">
        <v>128</v>
      </c>
      <c r="L4593" t="s">
        <v>1052</v>
      </c>
    </row>
    <row r="4594" spans="1:12" hidden="1">
      <c r="A4594" t="s">
        <v>163</v>
      </c>
      <c r="B4594" t="s">
        <v>2754</v>
      </c>
      <c r="C4594" t="s">
        <v>1297</v>
      </c>
      <c r="D4594" t="s">
        <v>1296</v>
      </c>
      <c r="E4594" s="7">
        <v>2.7566812816656399E-5</v>
      </c>
      <c r="F4594" s="9">
        <v>0.14534690899555824</v>
      </c>
      <c r="G4594" s="9">
        <v>0.44569287206165298</v>
      </c>
      <c r="H4594" s="7">
        <v>0.56795601723794598</v>
      </c>
      <c r="I4594" t="s">
        <v>163</v>
      </c>
      <c r="J4594" t="s">
        <v>439</v>
      </c>
      <c r="K4594" t="s">
        <v>128</v>
      </c>
      <c r="L4594" t="s">
        <v>1052</v>
      </c>
    </row>
    <row r="4595" spans="1:12" hidden="1">
      <c r="A4595" t="s">
        <v>163</v>
      </c>
      <c r="B4595" t="s">
        <v>2755</v>
      </c>
      <c r="C4595" t="s">
        <v>1296</v>
      </c>
      <c r="D4595" t="s">
        <v>1297</v>
      </c>
      <c r="E4595" s="7">
        <v>4.6543777781902499E-6</v>
      </c>
      <c r="F4595" s="9">
        <v>-0.73166340551613396</v>
      </c>
      <c r="G4595" s="9">
        <v>0.72794780580053708</v>
      </c>
      <c r="H4595" s="7">
        <v>0.31607858206547002</v>
      </c>
      <c r="I4595" t="s">
        <v>163</v>
      </c>
      <c r="J4595" t="s">
        <v>439</v>
      </c>
      <c r="K4595" t="s">
        <v>128</v>
      </c>
      <c r="L4595" t="s">
        <v>1052</v>
      </c>
    </row>
    <row r="4596" spans="1:12" hidden="1">
      <c r="A4596" t="s">
        <v>163</v>
      </c>
      <c r="B4596" t="s">
        <v>2756</v>
      </c>
      <c r="C4596" t="s">
        <v>1301</v>
      </c>
      <c r="D4596" t="s">
        <v>1307</v>
      </c>
      <c r="E4596" s="7">
        <v>1.05038000742459E-5</v>
      </c>
      <c r="F4596" s="9">
        <v>0.19023795894900986</v>
      </c>
      <c r="G4596" s="9">
        <v>0.6979776083161664</v>
      </c>
      <c r="H4596" s="7">
        <v>0.60162234164753303</v>
      </c>
      <c r="I4596" t="s">
        <v>163</v>
      </c>
      <c r="J4596" t="s">
        <v>439</v>
      </c>
      <c r="K4596" t="s">
        <v>128</v>
      </c>
      <c r="L4596" t="s">
        <v>1052</v>
      </c>
    </row>
    <row r="4597" spans="1:12">
      <c r="A4597" t="s">
        <v>163</v>
      </c>
      <c r="B4597" t="s">
        <v>2756</v>
      </c>
      <c r="C4597" t="s">
        <v>1301</v>
      </c>
      <c r="D4597" t="s">
        <v>1296</v>
      </c>
      <c r="E4597" s="7">
        <v>1.41007855266821E-5</v>
      </c>
      <c r="F4597" s="9">
        <v>-5.5178748194386555</v>
      </c>
      <c r="G4597" s="9">
        <v>0.72741413589754866</v>
      </c>
      <c r="H4597" s="7">
        <v>5.8836281285744403E-3</v>
      </c>
      <c r="I4597" t="s">
        <v>163</v>
      </c>
      <c r="J4597" t="s">
        <v>439</v>
      </c>
      <c r="K4597" t="s">
        <v>128</v>
      </c>
      <c r="L4597" t="s">
        <v>1052</v>
      </c>
    </row>
    <row r="4598" spans="1:12" hidden="1">
      <c r="A4598" t="s">
        <v>163</v>
      </c>
      <c r="B4598" t="s">
        <v>2757</v>
      </c>
      <c r="C4598" t="s">
        <v>1301</v>
      </c>
      <c r="D4598" t="s">
        <v>1307</v>
      </c>
      <c r="E4598" s="7">
        <v>1.1349170406123701E-4</v>
      </c>
      <c r="F4598" s="9">
        <v>3.9522473504992883E-3</v>
      </c>
      <c r="G4598" s="9">
        <v>0.71804514358170413</v>
      </c>
      <c r="H4598" s="7">
        <v>0.94085909228689002</v>
      </c>
      <c r="I4598" t="s">
        <v>163</v>
      </c>
      <c r="J4598" t="s">
        <v>439</v>
      </c>
      <c r="K4598" t="s">
        <v>128</v>
      </c>
      <c r="L4598" t="s">
        <v>1052</v>
      </c>
    </row>
    <row r="4599" spans="1:12" hidden="1">
      <c r="A4599" t="s">
        <v>163</v>
      </c>
      <c r="B4599" t="s">
        <v>2758</v>
      </c>
      <c r="C4599" t="s">
        <v>1301</v>
      </c>
      <c r="D4599" t="s">
        <v>1296</v>
      </c>
      <c r="E4599" s="7">
        <v>1.40070375708744E-5</v>
      </c>
      <c r="F4599" s="9">
        <v>0.10912921848350959</v>
      </c>
      <c r="G4599" s="9">
        <v>0.72781861550064209</v>
      </c>
      <c r="H4599" s="7">
        <v>0.69859257791191298</v>
      </c>
      <c r="I4599" t="s">
        <v>163</v>
      </c>
      <c r="J4599" t="s">
        <v>439</v>
      </c>
      <c r="K4599" t="s">
        <v>128</v>
      </c>
      <c r="L4599" t="s">
        <v>1052</v>
      </c>
    </row>
    <row r="4600" spans="1:12" hidden="1">
      <c r="A4600" t="s">
        <v>163</v>
      </c>
      <c r="B4600" t="s">
        <v>2759</v>
      </c>
      <c r="C4600" t="s">
        <v>1307</v>
      </c>
      <c r="D4600" t="s">
        <v>1296</v>
      </c>
      <c r="E4600" s="7">
        <v>1.9396018239222301E-4</v>
      </c>
      <c r="F4600" s="9">
        <v>3.5383592189533681E-4</v>
      </c>
      <c r="G4600" s="9">
        <v>0.70398972745684485</v>
      </c>
      <c r="H4600" s="7">
        <v>0.98211366001154499</v>
      </c>
      <c r="I4600" t="s">
        <v>163</v>
      </c>
      <c r="J4600" t="s">
        <v>439</v>
      </c>
      <c r="K4600" t="s">
        <v>128</v>
      </c>
      <c r="L4600" t="s">
        <v>1052</v>
      </c>
    </row>
    <row r="4601" spans="1:12" hidden="1">
      <c r="A4601" t="s">
        <v>163</v>
      </c>
      <c r="B4601" t="s">
        <v>2760</v>
      </c>
      <c r="C4601" t="s">
        <v>1296</v>
      </c>
      <c r="D4601" t="s">
        <v>1297</v>
      </c>
      <c r="E4601" s="7">
        <v>6.9672774125787906E-5</v>
      </c>
      <c r="F4601" s="9">
        <v>-0.59857750606668281</v>
      </c>
      <c r="G4601" s="9">
        <v>0.36536168390870677</v>
      </c>
      <c r="H4601" s="7">
        <v>0.20055682161367</v>
      </c>
      <c r="I4601" t="s">
        <v>163</v>
      </c>
      <c r="J4601" t="s">
        <v>439</v>
      </c>
      <c r="K4601" t="s">
        <v>128</v>
      </c>
      <c r="L4601" t="s">
        <v>1052</v>
      </c>
    </row>
    <row r="4602" spans="1:12" hidden="1">
      <c r="A4602" t="s">
        <v>163</v>
      </c>
      <c r="B4602" t="s">
        <v>2761</v>
      </c>
      <c r="C4602" t="s">
        <v>1297</v>
      </c>
      <c r="D4602" t="s">
        <v>1301</v>
      </c>
      <c r="E4602" s="7">
        <v>1.8990924261349601E-5</v>
      </c>
      <c r="F4602" s="9">
        <v>0.44454333123976159</v>
      </c>
      <c r="G4602" s="9">
        <v>0.54614808386642899</v>
      </c>
      <c r="H4602" s="7">
        <v>0.36695171621938899</v>
      </c>
      <c r="I4602" t="s">
        <v>163</v>
      </c>
      <c r="J4602" t="s">
        <v>439</v>
      </c>
      <c r="K4602" t="s">
        <v>128</v>
      </c>
      <c r="L4602" t="s">
        <v>1052</v>
      </c>
    </row>
    <row r="4603" spans="1:12" hidden="1">
      <c r="A4603" t="s">
        <v>163</v>
      </c>
      <c r="B4603" t="s">
        <v>2762</v>
      </c>
      <c r="C4603" t="s">
        <v>1297</v>
      </c>
      <c r="D4603" t="s">
        <v>1301</v>
      </c>
      <c r="E4603" s="7">
        <v>2.3570793844546401E-4</v>
      </c>
      <c r="F4603" s="9">
        <v>-0.64544520250208892</v>
      </c>
      <c r="G4603" s="9">
        <v>0.70409616560009947</v>
      </c>
      <c r="H4603" s="7">
        <v>0.33834284633282602</v>
      </c>
      <c r="I4603" t="s">
        <v>163</v>
      </c>
      <c r="J4603" t="s">
        <v>439</v>
      </c>
      <c r="K4603" t="s">
        <v>128</v>
      </c>
      <c r="L4603" t="s">
        <v>1052</v>
      </c>
    </row>
    <row r="4604" spans="1:12">
      <c r="A4604" t="s">
        <v>163</v>
      </c>
      <c r="B4604" t="s">
        <v>2763</v>
      </c>
      <c r="C4604" t="s">
        <v>1301</v>
      </c>
      <c r="D4604" t="s">
        <v>1307</v>
      </c>
      <c r="E4604" s="7">
        <v>1.0999249127039499E-5</v>
      </c>
      <c r="F4604" s="9">
        <v>-4.9640370199358079</v>
      </c>
      <c r="G4604" s="9">
        <v>0.58554151153285583</v>
      </c>
      <c r="H4604" s="7">
        <v>3.5952915426793598E-3</v>
      </c>
      <c r="I4604" t="s">
        <v>163</v>
      </c>
      <c r="J4604" t="s">
        <v>439</v>
      </c>
      <c r="K4604" t="s">
        <v>128</v>
      </c>
      <c r="L4604" t="s">
        <v>1052</v>
      </c>
    </row>
    <row r="4605" spans="1:12" hidden="1">
      <c r="A4605" t="s">
        <v>163</v>
      </c>
      <c r="B4605" t="s">
        <v>2764</v>
      </c>
      <c r="C4605" t="s">
        <v>1301</v>
      </c>
      <c r="D4605" t="s">
        <v>1307</v>
      </c>
      <c r="E4605" s="7">
        <v>1.3666861670376599E-4</v>
      </c>
      <c r="F4605" s="9">
        <v>-4.9832364631268507E-2</v>
      </c>
      <c r="G4605" s="9">
        <v>0.70268152505271342</v>
      </c>
      <c r="H4605" s="7">
        <v>0.79000566389635096</v>
      </c>
      <c r="I4605" t="s">
        <v>163</v>
      </c>
      <c r="J4605" t="s">
        <v>439</v>
      </c>
      <c r="K4605" t="s">
        <v>128</v>
      </c>
      <c r="L4605" t="s">
        <v>1052</v>
      </c>
    </row>
    <row r="4606" spans="1:12" hidden="1">
      <c r="A4606" t="s">
        <v>163</v>
      </c>
      <c r="B4606" t="s">
        <v>2765</v>
      </c>
      <c r="C4606" t="s">
        <v>1301</v>
      </c>
      <c r="D4606" t="s">
        <v>1307</v>
      </c>
      <c r="E4606" s="7">
        <v>1.11685303002006E-5</v>
      </c>
      <c r="F4606" s="9">
        <v>0.34332687981646215</v>
      </c>
      <c r="G4606" s="9">
        <v>0.50409187965085522</v>
      </c>
      <c r="H4606" s="7">
        <v>0.40921508993846401</v>
      </c>
      <c r="I4606" t="s">
        <v>163</v>
      </c>
      <c r="J4606" t="s">
        <v>439</v>
      </c>
      <c r="K4606" t="s">
        <v>128</v>
      </c>
      <c r="L4606" t="s">
        <v>1052</v>
      </c>
    </row>
    <row r="4607" spans="1:12" hidden="1">
      <c r="A4607" t="s">
        <v>163</v>
      </c>
      <c r="B4607" t="s">
        <v>2766</v>
      </c>
      <c r="C4607" t="s">
        <v>1301</v>
      </c>
      <c r="D4607" t="s">
        <v>1296</v>
      </c>
      <c r="E4607" s="7">
        <v>1.13569254531413E-5</v>
      </c>
      <c r="F4607" s="9">
        <v>-0.60579577323612532</v>
      </c>
      <c r="G4607" s="9">
        <v>0.7279227336467492</v>
      </c>
      <c r="H4607" s="7">
        <v>0.36162982569979801</v>
      </c>
      <c r="I4607" t="s">
        <v>163</v>
      </c>
      <c r="J4607" t="s">
        <v>439</v>
      </c>
      <c r="K4607" t="s">
        <v>128</v>
      </c>
      <c r="L4607" t="s">
        <v>1052</v>
      </c>
    </row>
    <row r="4608" spans="1:12" hidden="1">
      <c r="A4608" t="s">
        <v>163</v>
      </c>
      <c r="B4608" t="s">
        <v>2767</v>
      </c>
      <c r="C4608" t="s">
        <v>1296</v>
      </c>
      <c r="D4608" t="s">
        <v>1307</v>
      </c>
      <c r="E4608" s="7">
        <v>1.9361142014988599E-5</v>
      </c>
      <c r="F4608" s="9">
        <v>-0.10697671202834375</v>
      </c>
      <c r="G4608" s="9">
        <v>0.70915208869822355</v>
      </c>
      <c r="H4608" s="7">
        <v>0.69772288410427497</v>
      </c>
      <c r="I4608" t="s">
        <v>163</v>
      </c>
      <c r="J4608" t="s">
        <v>439</v>
      </c>
      <c r="K4608" t="s">
        <v>128</v>
      </c>
      <c r="L4608" t="s">
        <v>1052</v>
      </c>
    </row>
    <row r="4609" spans="1:12" hidden="1">
      <c r="A4609" t="s">
        <v>163</v>
      </c>
      <c r="B4609" t="s">
        <v>2768</v>
      </c>
      <c r="C4609" t="s">
        <v>1296</v>
      </c>
      <c r="D4609" t="s">
        <v>1301</v>
      </c>
      <c r="E4609" s="7">
        <v>3.43316129315481E-5</v>
      </c>
      <c r="F4609" s="9">
        <v>-0.554055234888154</v>
      </c>
      <c r="G4609" s="9">
        <v>0.73119618037216061</v>
      </c>
      <c r="H4609" s="7">
        <v>0.384037293624229</v>
      </c>
      <c r="I4609" t="s">
        <v>163</v>
      </c>
      <c r="J4609" t="s">
        <v>439</v>
      </c>
      <c r="K4609" t="s">
        <v>128</v>
      </c>
      <c r="L4609" t="s">
        <v>1052</v>
      </c>
    </row>
    <row r="4610" spans="1:12" hidden="1">
      <c r="A4610" t="s">
        <v>163</v>
      </c>
      <c r="B4610" t="s">
        <v>2769</v>
      </c>
      <c r="C4610" t="s">
        <v>1296</v>
      </c>
      <c r="D4610" t="s">
        <v>1301</v>
      </c>
      <c r="E4610" s="7">
        <v>5.9777865451980401E-6</v>
      </c>
      <c r="F4610" s="9">
        <v>-1.7002251511990207</v>
      </c>
      <c r="G4610" s="9">
        <v>0.69824468953308194</v>
      </c>
      <c r="H4610" s="7">
        <v>0.118653967304686</v>
      </c>
      <c r="I4610" t="s">
        <v>163</v>
      </c>
      <c r="J4610" t="s">
        <v>439</v>
      </c>
      <c r="K4610" t="s">
        <v>128</v>
      </c>
      <c r="L4610" t="s">
        <v>1052</v>
      </c>
    </row>
    <row r="4611" spans="1:12" hidden="1">
      <c r="A4611" t="s">
        <v>163</v>
      </c>
      <c r="B4611" t="s">
        <v>2770</v>
      </c>
      <c r="C4611" t="s">
        <v>1307</v>
      </c>
      <c r="D4611" t="s">
        <v>1334</v>
      </c>
      <c r="E4611" s="7">
        <v>4.2066809324826002E-5</v>
      </c>
      <c r="F4611" s="9">
        <v>-3.3747473601235277E-2</v>
      </c>
      <c r="G4611" s="9">
        <v>0.54652415674585708</v>
      </c>
      <c r="H4611" s="7">
        <v>0.80375219201485304</v>
      </c>
      <c r="I4611" t="s">
        <v>163</v>
      </c>
      <c r="J4611" t="s">
        <v>439</v>
      </c>
      <c r="K4611" t="s">
        <v>128</v>
      </c>
      <c r="L4611" t="s">
        <v>1052</v>
      </c>
    </row>
    <row r="4612" spans="1:12" hidden="1">
      <c r="A4612" t="s">
        <v>163</v>
      </c>
      <c r="B4612" t="s">
        <v>2771</v>
      </c>
      <c r="C4612" t="s">
        <v>1296</v>
      </c>
      <c r="D4612" t="s">
        <v>1307</v>
      </c>
      <c r="E4612" s="7">
        <v>4.03952922185868E-5</v>
      </c>
      <c r="F4612" s="9">
        <v>0.36763194343149974</v>
      </c>
      <c r="G4612" s="9">
        <v>0.37419337287109194</v>
      </c>
      <c r="H4612" s="7">
        <v>0.321590960370082</v>
      </c>
      <c r="I4612" t="s">
        <v>163</v>
      </c>
      <c r="J4612" t="s">
        <v>439</v>
      </c>
      <c r="K4612" t="s">
        <v>128</v>
      </c>
      <c r="L4612" t="s">
        <v>1052</v>
      </c>
    </row>
    <row r="4613" spans="1:12">
      <c r="A4613" t="s">
        <v>163</v>
      </c>
      <c r="B4613" t="s">
        <v>2772</v>
      </c>
      <c r="C4613" t="s">
        <v>1296</v>
      </c>
      <c r="D4613" t="s">
        <v>1297</v>
      </c>
      <c r="E4613" s="7">
        <v>1.3247022691415299E-5</v>
      </c>
      <c r="F4613" s="9">
        <v>3.4013856862073588</v>
      </c>
      <c r="G4613" s="9">
        <v>0.72535027915805395</v>
      </c>
      <c r="H4613" s="7">
        <v>3.0350994374040399E-2</v>
      </c>
      <c r="I4613" t="s">
        <v>163</v>
      </c>
      <c r="J4613" t="s">
        <v>439</v>
      </c>
      <c r="K4613" t="s">
        <v>128</v>
      </c>
      <c r="L4613" t="s">
        <v>1052</v>
      </c>
    </row>
    <row r="4614" spans="1:12">
      <c r="A4614" t="s">
        <v>163</v>
      </c>
      <c r="B4614" t="s">
        <v>2773</v>
      </c>
      <c r="C4614" t="s">
        <v>1301</v>
      </c>
      <c r="D4614" t="s">
        <v>1307</v>
      </c>
      <c r="E4614" s="7">
        <v>1.4087653798257701E-4</v>
      </c>
      <c r="F4614" s="9">
        <v>1.759350979613886</v>
      </c>
      <c r="G4614" s="9">
        <v>0.30731457332584267</v>
      </c>
      <c r="H4614" s="7">
        <v>1.67258099941975E-2</v>
      </c>
      <c r="I4614" t="s">
        <v>163</v>
      </c>
      <c r="J4614" t="s">
        <v>439</v>
      </c>
      <c r="K4614" t="s">
        <v>128</v>
      </c>
      <c r="L4614" t="s">
        <v>1052</v>
      </c>
    </row>
    <row r="4615" spans="1:12" hidden="1">
      <c r="A4615" t="s">
        <v>163</v>
      </c>
      <c r="B4615" t="s">
        <v>2774</v>
      </c>
      <c r="C4615" t="s">
        <v>1297</v>
      </c>
      <c r="D4615" t="s">
        <v>1301</v>
      </c>
      <c r="E4615" s="7">
        <v>3.2197118306264501E-6</v>
      </c>
      <c r="F4615" s="9">
        <v>9.3754010165472912E-5</v>
      </c>
      <c r="G4615" s="9">
        <v>0.69980051530557708</v>
      </c>
      <c r="H4615" s="7">
        <v>0.99076497316288703</v>
      </c>
      <c r="I4615" t="s">
        <v>163</v>
      </c>
      <c r="J4615" t="s">
        <v>439</v>
      </c>
      <c r="K4615" t="s">
        <v>128</v>
      </c>
      <c r="L4615" t="s">
        <v>1052</v>
      </c>
    </row>
    <row r="4616" spans="1:12" hidden="1">
      <c r="A4616" t="s">
        <v>163</v>
      </c>
      <c r="B4616" t="s">
        <v>2775</v>
      </c>
      <c r="C4616" t="s">
        <v>1296</v>
      </c>
      <c r="D4616" t="s">
        <v>1301</v>
      </c>
      <c r="E4616" s="7">
        <v>1.8106988749059901E-5</v>
      </c>
      <c r="F4616" s="9">
        <v>4.0036811537987084E-2</v>
      </c>
      <c r="G4616" s="9">
        <v>0.47858139513641701</v>
      </c>
      <c r="H4616" s="7">
        <v>0.77240104479594096</v>
      </c>
      <c r="I4616" t="s">
        <v>163</v>
      </c>
      <c r="J4616" t="s">
        <v>439</v>
      </c>
      <c r="K4616" t="s">
        <v>128</v>
      </c>
      <c r="L4616" t="s">
        <v>1052</v>
      </c>
    </row>
    <row r="4617" spans="1:12" hidden="1">
      <c r="A4617" t="s">
        <v>163</v>
      </c>
      <c r="B4617" t="s">
        <v>2776</v>
      </c>
      <c r="C4617" t="s">
        <v>1297</v>
      </c>
      <c r="D4617" t="s">
        <v>1296</v>
      </c>
      <c r="E4617" s="7">
        <v>1.60068031211591E-5</v>
      </c>
      <c r="F4617" s="9">
        <v>1.0369491286633716</v>
      </c>
      <c r="G4617" s="9">
        <v>0.46031203616545063</v>
      </c>
      <c r="H4617" s="7">
        <v>0.133380710799438</v>
      </c>
      <c r="I4617" t="s">
        <v>163</v>
      </c>
      <c r="J4617" t="s">
        <v>439</v>
      </c>
      <c r="K4617" t="s">
        <v>128</v>
      </c>
      <c r="L4617" t="s">
        <v>1052</v>
      </c>
    </row>
    <row r="4618" spans="1:12" hidden="1">
      <c r="A4618" t="s">
        <v>163</v>
      </c>
      <c r="B4618" t="s">
        <v>2777</v>
      </c>
      <c r="C4618" t="s">
        <v>1297</v>
      </c>
      <c r="D4618" t="s">
        <v>1301</v>
      </c>
      <c r="E4618" s="7">
        <v>1.13569254531413E-5</v>
      </c>
      <c r="F4618" s="9">
        <v>-0.10024548184894284</v>
      </c>
      <c r="G4618" s="9">
        <v>0.71739629494810608</v>
      </c>
      <c r="H4618" s="7">
        <v>0.708544446963285</v>
      </c>
      <c r="I4618" t="s">
        <v>163</v>
      </c>
      <c r="J4618" t="s">
        <v>439</v>
      </c>
      <c r="K4618" t="s">
        <v>128</v>
      </c>
      <c r="L4618" t="s">
        <v>1052</v>
      </c>
    </row>
    <row r="4619" spans="1:12" hidden="1">
      <c r="A4619" t="s">
        <v>163</v>
      </c>
      <c r="B4619" t="s">
        <v>2778</v>
      </c>
      <c r="C4619" t="s">
        <v>1296</v>
      </c>
      <c r="D4619" t="s">
        <v>1297</v>
      </c>
      <c r="E4619" s="7">
        <v>8.4420143227765597E-6</v>
      </c>
      <c r="F4619" s="9">
        <v>0.26397217613898155</v>
      </c>
      <c r="G4619" s="9">
        <v>0.69756822579228783</v>
      </c>
      <c r="H4619" s="7">
        <v>0.538451265676266</v>
      </c>
      <c r="I4619" t="s">
        <v>163</v>
      </c>
      <c r="J4619" t="s">
        <v>439</v>
      </c>
      <c r="K4619" t="s">
        <v>128</v>
      </c>
      <c r="L4619" t="s">
        <v>1052</v>
      </c>
    </row>
    <row r="4620" spans="1:12" hidden="1">
      <c r="A4620" t="s">
        <v>163</v>
      </c>
      <c r="B4620" t="s">
        <v>2779</v>
      </c>
      <c r="C4620" t="s">
        <v>1301</v>
      </c>
      <c r="D4620" t="s">
        <v>1307</v>
      </c>
      <c r="E4620" s="7">
        <v>1.37689452322637E-4</v>
      </c>
      <c r="F4620" s="9">
        <v>0.87737935722691662</v>
      </c>
      <c r="G4620" s="9">
        <v>0.3691220280456185</v>
      </c>
      <c r="H4620" s="7">
        <v>0.12313887237399999</v>
      </c>
      <c r="I4620" t="s">
        <v>163</v>
      </c>
      <c r="J4620" t="s">
        <v>439</v>
      </c>
      <c r="K4620" t="s">
        <v>128</v>
      </c>
      <c r="L4620" t="s">
        <v>1052</v>
      </c>
    </row>
    <row r="4621" spans="1:12" hidden="1">
      <c r="A4621" t="s">
        <v>163</v>
      </c>
      <c r="B4621" t="s">
        <v>2780</v>
      </c>
      <c r="C4621" t="s">
        <v>1297</v>
      </c>
      <c r="D4621" t="s">
        <v>1296</v>
      </c>
      <c r="E4621" s="7">
        <v>3.9198274213955497E-5</v>
      </c>
      <c r="F4621" s="9">
        <v>0.60763235073033828</v>
      </c>
      <c r="G4621" s="9">
        <v>0.53149093002820458</v>
      </c>
      <c r="H4621" s="7">
        <v>0.28496451362703701</v>
      </c>
      <c r="I4621" t="s">
        <v>163</v>
      </c>
      <c r="J4621" t="s">
        <v>439</v>
      </c>
      <c r="K4621" t="s">
        <v>128</v>
      </c>
      <c r="L4621" t="s">
        <v>1052</v>
      </c>
    </row>
    <row r="4622" spans="1:12" hidden="1">
      <c r="A4622" t="s">
        <v>163</v>
      </c>
      <c r="B4622" t="s">
        <v>2781</v>
      </c>
      <c r="C4622" t="s">
        <v>1297</v>
      </c>
      <c r="D4622" t="s">
        <v>1296</v>
      </c>
      <c r="E4622" s="7">
        <v>1.42700732354549E-5</v>
      </c>
      <c r="F4622" s="9">
        <v>4.5776184051993754E-2</v>
      </c>
      <c r="G4622" s="9">
        <v>0.61028923888017073</v>
      </c>
      <c r="H4622" s="7">
        <v>0.78418090410749697</v>
      </c>
      <c r="I4622" t="s">
        <v>163</v>
      </c>
      <c r="J4622" t="s">
        <v>439</v>
      </c>
      <c r="K4622" t="s">
        <v>128</v>
      </c>
      <c r="L4622" t="s">
        <v>1052</v>
      </c>
    </row>
    <row r="4623" spans="1:12" hidden="1">
      <c r="A4623" t="s">
        <v>163</v>
      </c>
      <c r="B4623" t="s">
        <v>2782</v>
      </c>
      <c r="C4623" t="s">
        <v>1301</v>
      </c>
      <c r="D4623" t="s">
        <v>1307</v>
      </c>
      <c r="E4623" s="7">
        <v>1.82337243568634E-6</v>
      </c>
      <c r="F4623" s="9">
        <v>-0.7414288675773818</v>
      </c>
      <c r="G4623" s="9">
        <v>0.70391472629022045</v>
      </c>
      <c r="H4623" s="7">
        <v>0.30474976160731099</v>
      </c>
      <c r="I4623" t="s">
        <v>163</v>
      </c>
      <c r="J4623" t="s">
        <v>439</v>
      </c>
      <c r="K4623" t="s">
        <v>128</v>
      </c>
      <c r="L4623" t="s">
        <v>1052</v>
      </c>
    </row>
    <row r="4624" spans="1:12" hidden="1">
      <c r="A4624" t="s">
        <v>163</v>
      </c>
      <c r="B4624" t="s">
        <v>2783</v>
      </c>
      <c r="C4624" t="s">
        <v>1307</v>
      </c>
      <c r="D4624" t="s">
        <v>1296</v>
      </c>
      <c r="E4624" s="7">
        <v>9.2892336110919801E-6</v>
      </c>
      <c r="F4624" s="9">
        <v>-0.87145983565310459</v>
      </c>
      <c r="G4624" s="9">
        <v>0.60176711602844635</v>
      </c>
      <c r="H4624" s="7">
        <v>0.22882215209072701</v>
      </c>
      <c r="I4624" t="s">
        <v>163</v>
      </c>
      <c r="J4624" t="s">
        <v>439</v>
      </c>
      <c r="K4624" t="s">
        <v>128</v>
      </c>
      <c r="L4624" t="s">
        <v>1052</v>
      </c>
    </row>
    <row r="4625" spans="1:12" hidden="1">
      <c r="A4625" t="s">
        <v>163</v>
      </c>
      <c r="B4625" t="s">
        <v>2783</v>
      </c>
      <c r="C4625" t="s">
        <v>1307</v>
      </c>
      <c r="D4625" t="s">
        <v>1301</v>
      </c>
      <c r="E4625" s="7">
        <v>1.13569254531413E-5</v>
      </c>
      <c r="F4625" s="9">
        <v>-2.3274724679220764</v>
      </c>
      <c r="G4625" s="9">
        <v>0.7173815268703948</v>
      </c>
      <c r="H4625" s="7">
        <v>7.1667936086966505E-2</v>
      </c>
      <c r="I4625" t="s">
        <v>163</v>
      </c>
      <c r="J4625" t="s">
        <v>439</v>
      </c>
      <c r="K4625" t="s">
        <v>128</v>
      </c>
      <c r="L4625" t="s">
        <v>1052</v>
      </c>
    </row>
    <row r="4626" spans="1:12" hidden="1">
      <c r="A4626" t="s">
        <v>163</v>
      </c>
      <c r="B4626" t="s">
        <v>2784</v>
      </c>
      <c r="C4626" t="s">
        <v>1297</v>
      </c>
      <c r="D4626" t="s">
        <v>1296</v>
      </c>
      <c r="E4626" s="7">
        <v>6.5741901308156994E-5</v>
      </c>
      <c r="F4626" s="9">
        <v>-0.10748186896374233</v>
      </c>
      <c r="G4626" s="9">
        <v>0.41117765158680408</v>
      </c>
      <c r="H4626" s="7">
        <v>0.609159912140535</v>
      </c>
      <c r="I4626" t="s">
        <v>163</v>
      </c>
      <c r="J4626" t="s">
        <v>439</v>
      </c>
      <c r="K4626" t="s">
        <v>128</v>
      </c>
      <c r="L4626" t="s">
        <v>1052</v>
      </c>
    </row>
    <row r="4627" spans="1:12" hidden="1">
      <c r="A4627" t="s">
        <v>163</v>
      </c>
      <c r="B4627" t="s">
        <v>2785</v>
      </c>
      <c r="C4627" t="s">
        <v>1301</v>
      </c>
      <c r="D4627" t="s">
        <v>1307</v>
      </c>
      <c r="E4627" s="7">
        <v>1.5309921941743799E-5</v>
      </c>
      <c r="F4627" s="9">
        <v>1.4085808799696697</v>
      </c>
      <c r="G4627" s="9">
        <v>0.59400105402693415</v>
      </c>
      <c r="H4627" s="7">
        <v>0.12358060949791699</v>
      </c>
      <c r="I4627" t="s">
        <v>163</v>
      </c>
      <c r="J4627" t="s">
        <v>439</v>
      </c>
      <c r="K4627" t="s">
        <v>128</v>
      </c>
      <c r="L4627" t="s">
        <v>1052</v>
      </c>
    </row>
    <row r="4628" spans="1:12" hidden="1">
      <c r="A4628" t="s">
        <v>163</v>
      </c>
      <c r="B4628" t="s">
        <v>2786</v>
      </c>
      <c r="C4628" t="s">
        <v>1296</v>
      </c>
      <c r="D4628" t="s">
        <v>1307</v>
      </c>
      <c r="E4628" s="7">
        <v>3.41615306863939E-6</v>
      </c>
      <c r="F4628" s="9">
        <v>7.0854118820509809E-6</v>
      </c>
      <c r="G4628" s="9">
        <v>0.71779907645072905</v>
      </c>
      <c r="H4628" s="7">
        <v>0.99749319559006999</v>
      </c>
      <c r="I4628" t="s">
        <v>163</v>
      </c>
      <c r="J4628" t="s">
        <v>439</v>
      </c>
      <c r="K4628" t="s">
        <v>128</v>
      </c>
      <c r="L4628" t="s">
        <v>1052</v>
      </c>
    </row>
    <row r="4629" spans="1:12">
      <c r="A4629" t="s">
        <v>163</v>
      </c>
      <c r="B4629" t="s">
        <v>2787</v>
      </c>
      <c r="C4629" t="s">
        <v>1297</v>
      </c>
      <c r="D4629" t="s">
        <v>1301</v>
      </c>
      <c r="E4629" s="7">
        <v>5.0810253075571204E-6</v>
      </c>
      <c r="F4629" s="9">
        <v>-3.1922755425180513</v>
      </c>
      <c r="G4629" s="9">
        <v>0.69548159805943333</v>
      </c>
      <c r="H4629" s="7">
        <v>3.2158609377763603E-2</v>
      </c>
      <c r="I4629" t="s">
        <v>163</v>
      </c>
      <c r="J4629" t="s">
        <v>439</v>
      </c>
      <c r="K4629" t="s">
        <v>128</v>
      </c>
      <c r="L4629" t="s">
        <v>1052</v>
      </c>
    </row>
    <row r="4630" spans="1:12" hidden="1">
      <c r="A4630" t="s">
        <v>163</v>
      </c>
      <c r="B4630" t="s">
        <v>2788</v>
      </c>
      <c r="C4630" t="s">
        <v>1296</v>
      </c>
      <c r="D4630" t="s">
        <v>1301</v>
      </c>
      <c r="E4630" s="7">
        <v>2.4665170313000999E-5</v>
      </c>
      <c r="F4630" s="9">
        <v>3.5037610118671236E-2</v>
      </c>
      <c r="G4630" s="9">
        <v>0.58728603974204918</v>
      </c>
      <c r="H4630" s="7">
        <v>0.80703379608581705</v>
      </c>
      <c r="I4630" t="s">
        <v>163</v>
      </c>
      <c r="J4630" t="s">
        <v>439</v>
      </c>
      <c r="K4630" t="s">
        <v>128</v>
      </c>
      <c r="L4630" t="s">
        <v>1052</v>
      </c>
    </row>
    <row r="4631" spans="1:12" hidden="1">
      <c r="A4631" t="s">
        <v>163</v>
      </c>
      <c r="B4631" t="s">
        <v>2789</v>
      </c>
      <c r="C4631" t="s">
        <v>1301</v>
      </c>
      <c r="D4631" t="s">
        <v>1307</v>
      </c>
      <c r="E4631" s="7">
        <v>5.5816098260118997E-5</v>
      </c>
      <c r="F4631" s="9">
        <v>5.0226772598657168E-2</v>
      </c>
      <c r="G4631" s="9">
        <v>0.71749415650474635</v>
      </c>
      <c r="H4631" s="7">
        <v>0.79133235298290405</v>
      </c>
      <c r="I4631" t="s">
        <v>163</v>
      </c>
      <c r="J4631" t="s">
        <v>439</v>
      </c>
      <c r="K4631" t="s">
        <v>128</v>
      </c>
      <c r="L4631" t="s">
        <v>1052</v>
      </c>
    </row>
    <row r="4632" spans="1:12" hidden="1">
      <c r="A4632" t="s">
        <v>163</v>
      </c>
      <c r="B4632" t="s">
        <v>2790</v>
      </c>
      <c r="C4632" t="s">
        <v>1301</v>
      </c>
      <c r="D4632" t="s">
        <v>1296</v>
      </c>
      <c r="E4632" s="7">
        <v>1.13569254531413E-5</v>
      </c>
      <c r="F4632" s="9">
        <v>-0.58064391465875831</v>
      </c>
      <c r="G4632" s="9">
        <v>0.71679523343076457</v>
      </c>
      <c r="H4632" s="7">
        <v>0.36810384531560397</v>
      </c>
      <c r="I4632" t="s">
        <v>163</v>
      </c>
      <c r="J4632" t="s">
        <v>439</v>
      </c>
      <c r="K4632" t="s">
        <v>128</v>
      </c>
      <c r="L4632" t="s">
        <v>1052</v>
      </c>
    </row>
    <row r="4633" spans="1:12" hidden="1">
      <c r="A4633" t="s">
        <v>163</v>
      </c>
      <c r="B4633" t="s">
        <v>2791</v>
      </c>
      <c r="C4633" t="s">
        <v>1301</v>
      </c>
      <c r="D4633" t="s">
        <v>1307</v>
      </c>
      <c r="E4633" s="7">
        <v>2.7811339102817199E-5</v>
      </c>
      <c r="F4633" s="9">
        <v>3.0557420367987049E-3</v>
      </c>
      <c r="G4633" s="9">
        <v>0.50365275139982502</v>
      </c>
      <c r="H4633" s="7">
        <v>0.93791397973674095</v>
      </c>
      <c r="I4633" t="s">
        <v>163</v>
      </c>
      <c r="J4633" t="s">
        <v>439</v>
      </c>
      <c r="K4633" t="s">
        <v>128</v>
      </c>
      <c r="L4633" t="s">
        <v>1052</v>
      </c>
    </row>
    <row r="4634" spans="1:12" hidden="1">
      <c r="A4634" t="s">
        <v>163</v>
      </c>
      <c r="B4634" t="s">
        <v>2792</v>
      </c>
      <c r="C4634" t="s">
        <v>1297</v>
      </c>
      <c r="D4634" t="s">
        <v>1307</v>
      </c>
      <c r="E4634" s="7">
        <v>5.3749843047290198E-4</v>
      </c>
      <c r="F4634" s="9">
        <v>0.27142451684111341</v>
      </c>
      <c r="G4634" s="9">
        <v>0.61487313724359549</v>
      </c>
      <c r="H4634" s="7">
        <v>0.50643222533403398</v>
      </c>
      <c r="I4634" t="s">
        <v>163</v>
      </c>
      <c r="J4634" t="s">
        <v>439</v>
      </c>
      <c r="K4634" t="s">
        <v>128</v>
      </c>
      <c r="L4634" t="s">
        <v>1052</v>
      </c>
    </row>
    <row r="4635" spans="1:12" hidden="1">
      <c r="A4635" t="s">
        <v>163</v>
      </c>
      <c r="B4635" t="s">
        <v>2793</v>
      </c>
      <c r="C4635" t="s">
        <v>1301</v>
      </c>
      <c r="D4635" t="s">
        <v>1307</v>
      </c>
      <c r="E4635" s="7">
        <v>1.13569254531413E-5</v>
      </c>
      <c r="F4635" s="9">
        <v>-1.1964716778649642</v>
      </c>
      <c r="G4635" s="9">
        <v>0.73913645688299978</v>
      </c>
      <c r="H4635" s="7">
        <v>0.20326720172815299</v>
      </c>
      <c r="I4635" t="s">
        <v>163</v>
      </c>
      <c r="J4635" t="s">
        <v>439</v>
      </c>
      <c r="K4635" t="s">
        <v>128</v>
      </c>
      <c r="L4635" t="s">
        <v>1052</v>
      </c>
    </row>
    <row r="4636" spans="1:12" hidden="1">
      <c r="A4636" t="s">
        <v>163</v>
      </c>
      <c r="B4636" t="s">
        <v>2793</v>
      </c>
      <c r="C4636" t="s">
        <v>1301</v>
      </c>
      <c r="D4636" t="s">
        <v>1296</v>
      </c>
      <c r="E4636" s="7">
        <v>7.6631468442013903E-5</v>
      </c>
      <c r="F4636" s="9">
        <v>-7.8174114539592193E-2</v>
      </c>
      <c r="G4636" s="9">
        <v>0.40837353014787386</v>
      </c>
      <c r="H4636" s="7">
        <v>0.66173078122972295</v>
      </c>
      <c r="I4636" t="s">
        <v>163</v>
      </c>
      <c r="J4636" t="s">
        <v>439</v>
      </c>
      <c r="K4636" t="s">
        <v>128</v>
      </c>
      <c r="L4636" t="s">
        <v>1052</v>
      </c>
    </row>
    <row r="4637" spans="1:12" hidden="1">
      <c r="A4637" t="s">
        <v>163</v>
      </c>
      <c r="B4637" t="s">
        <v>2794</v>
      </c>
      <c r="C4637" t="s">
        <v>1296</v>
      </c>
      <c r="D4637" t="s">
        <v>1297</v>
      </c>
      <c r="E4637" s="7">
        <v>7.5996712810883199E-6</v>
      </c>
      <c r="F4637" s="9">
        <v>5.6819432277207798E-3</v>
      </c>
      <c r="G4637" s="9">
        <v>0.58665575806871983</v>
      </c>
      <c r="H4637" s="7">
        <v>0.92160357763149003</v>
      </c>
      <c r="I4637" t="s">
        <v>163</v>
      </c>
      <c r="J4637" t="s">
        <v>439</v>
      </c>
      <c r="K4637" t="s">
        <v>128</v>
      </c>
      <c r="L4637" t="s">
        <v>1052</v>
      </c>
    </row>
    <row r="4638" spans="1:12" hidden="1">
      <c r="A4638" t="s">
        <v>163</v>
      </c>
      <c r="B4638" t="s">
        <v>2795</v>
      </c>
      <c r="C4638" t="s">
        <v>1297</v>
      </c>
      <c r="D4638" t="s">
        <v>1296</v>
      </c>
      <c r="E4638" s="7">
        <v>8.6464548615630607E-6</v>
      </c>
      <c r="F4638" s="9">
        <v>-0.18328890980061727</v>
      </c>
      <c r="G4638" s="9">
        <v>0.70601330734663437</v>
      </c>
      <c r="H4638" s="7">
        <v>0.61038744223795605</v>
      </c>
      <c r="I4638" t="s">
        <v>163</v>
      </c>
      <c r="J4638" t="s">
        <v>439</v>
      </c>
      <c r="K4638" t="s">
        <v>128</v>
      </c>
      <c r="L4638" t="s">
        <v>1052</v>
      </c>
    </row>
    <row r="4639" spans="1:12" hidden="1">
      <c r="A4639" t="s">
        <v>163</v>
      </c>
      <c r="B4639" t="s">
        <v>2796</v>
      </c>
      <c r="C4639" t="s">
        <v>2609</v>
      </c>
      <c r="D4639" t="s">
        <v>1296</v>
      </c>
      <c r="E4639" s="7">
        <v>1.13569254531413E-5</v>
      </c>
      <c r="F4639" s="9">
        <v>0.5285216150763199</v>
      </c>
      <c r="G4639" s="9">
        <v>0.72896444188700282</v>
      </c>
      <c r="H4639" s="7">
        <v>0.39449868282377698</v>
      </c>
      <c r="I4639" t="s">
        <v>163</v>
      </c>
      <c r="J4639" t="s">
        <v>439</v>
      </c>
      <c r="K4639" t="s">
        <v>128</v>
      </c>
      <c r="L4639" t="s">
        <v>1052</v>
      </c>
    </row>
    <row r="4640" spans="1:12" hidden="1">
      <c r="A4640" t="s">
        <v>163</v>
      </c>
      <c r="B4640" t="s">
        <v>2797</v>
      </c>
      <c r="C4640" t="s">
        <v>1296</v>
      </c>
      <c r="D4640" t="s">
        <v>1301</v>
      </c>
      <c r="E4640" s="7">
        <v>1.56784045655514E-5</v>
      </c>
      <c r="F4640" s="9">
        <v>-1.4080194355046134</v>
      </c>
      <c r="G4640" s="9">
        <v>0.70408743934564699</v>
      </c>
      <c r="H4640" s="7">
        <v>0.15732212003346999</v>
      </c>
      <c r="I4640" t="s">
        <v>163</v>
      </c>
      <c r="J4640" t="s">
        <v>439</v>
      </c>
      <c r="K4640" t="s">
        <v>128</v>
      </c>
      <c r="L4640" t="s">
        <v>1052</v>
      </c>
    </row>
    <row r="4641" spans="1:12" hidden="1">
      <c r="A4641" t="s">
        <v>163</v>
      </c>
      <c r="B4641" t="s">
        <v>2797</v>
      </c>
      <c r="C4641" t="s">
        <v>1296</v>
      </c>
      <c r="D4641" t="s">
        <v>1297</v>
      </c>
      <c r="E4641" s="7">
        <v>4.5269165789657999E-5</v>
      </c>
      <c r="F4641" s="9">
        <v>1.1584050020618557</v>
      </c>
      <c r="G4641" s="9">
        <v>0.46721207198567782</v>
      </c>
      <c r="H4641" s="7">
        <v>0.115346343291129</v>
      </c>
      <c r="I4641" t="s">
        <v>163</v>
      </c>
      <c r="J4641" t="s">
        <v>439</v>
      </c>
      <c r="K4641" t="s">
        <v>128</v>
      </c>
      <c r="L4641" t="s">
        <v>1052</v>
      </c>
    </row>
    <row r="4642" spans="1:12">
      <c r="A4642" t="s">
        <v>163</v>
      </c>
      <c r="B4642" t="s">
        <v>2798</v>
      </c>
      <c r="C4642" t="s">
        <v>1301</v>
      </c>
      <c r="D4642" t="s">
        <v>1307</v>
      </c>
      <c r="E4642" s="7">
        <v>5.2192019487426501E-3</v>
      </c>
      <c r="F4642" s="9">
        <v>4.228960980677245</v>
      </c>
      <c r="G4642" s="9">
        <v>0.1107083976797912</v>
      </c>
      <c r="H4642" s="7">
        <v>6.3881929667186699E-10</v>
      </c>
      <c r="I4642" t="s">
        <v>163</v>
      </c>
      <c r="J4642" t="s">
        <v>439</v>
      </c>
      <c r="K4642" t="s">
        <v>128</v>
      </c>
      <c r="L4642" t="s">
        <v>1052</v>
      </c>
    </row>
    <row r="4643" spans="1:12" hidden="1">
      <c r="A4643" t="s">
        <v>163</v>
      </c>
      <c r="B4643" t="s">
        <v>2799</v>
      </c>
      <c r="C4643" t="s">
        <v>1296</v>
      </c>
      <c r="D4643" t="s">
        <v>1297</v>
      </c>
      <c r="E4643" s="7">
        <v>2.4978119828794999E-5</v>
      </c>
      <c r="F4643" s="9">
        <v>0.40855295801370045</v>
      </c>
      <c r="G4643" s="9">
        <v>0.46968589043258907</v>
      </c>
      <c r="H4643" s="7">
        <v>0.35099879185168698</v>
      </c>
      <c r="I4643" t="s">
        <v>163</v>
      </c>
      <c r="J4643" t="s">
        <v>439</v>
      </c>
      <c r="K4643" t="s">
        <v>128</v>
      </c>
      <c r="L4643" t="s">
        <v>1052</v>
      </c>
    </row>
    <row r="4644" spans="1:12" hidden="1">
      <c r="A4644" t="s">
        <v>163</v>
      </c>
      <c r="B4644" t="s">
        <v>2800</v>
      </c>
      <c r="C4644" t="s">
        <v>1296</v>
      </c>
      <c r="D4644" t="s">
        <v>1297</v>
      </c>
      <c r="E4644" s="7">
        <v>3.5661474977184702E-5</v>
      </c>
      <c r="F4644" s="9">
        <v>-1.1766198233755465E-2</v>
      </c>
      <c r="G4644" s="9">
        <v>0.69785352839290082</v>
      </c>
      <c r="H4644" s="7">
        <v>0.89668652583603004</v>
      </c>
      <c r="I4644" t="s">
        <v>163</v>
      </c>
      <c r="J4644" t="s">
        <v>439</v>
      </c>
      <c r="K4644" t="s">
        <v>128</v>
      </c>
      <c r="L4644" t="s">
        <v>1052</v>
      </c>
    </row>
    <row r="4645" spans="1:12" hidden="1">
      <c r="A4645" t="s">
        <v>163</v>
      </c>
      <c r="B4645" t="s">
        <v>2801</v>
      </c>
      <c r="C4645" t="s">
        <v>2802</v>
      </c>
      <c r="D4645" t="s">
        <v>1301</v>
      </c>
      <c r="E4645" s="7">
        <v>5.0554388538283103E-6</v>
      </c>
      <c r="F4645" s="9">
        <v>0.54565777210702193</v>
      </c>
      <c r="G4645" s="9">
        <v>0.7330168849488744</v>
      </c>
      <c r="H4645" s="7">
        <v>0.38825503524669702</v>
      </c>
      <c r="I4645" t="s">
        <v>163</v>
      </c>
      <c r="J4645" t="s">
        <v>439</v>
      </c>
      <c r="K4645" t="s">
        <v>128</v>
      </c>
      <c r="L4645" t="s">
        <v>1052</v>
      </c>
    </row>
    <row r="4646" spans="1:12" hidden="1">
      <c r="A4646" t="s">
        <v>163</v>
      </c>
      <c r="B4646" t="s">
        <v>2803</v>
      </c>
      <c r="C4646" t="s">
        <v>1301</v>
      </c>
      <c r="D4646" t="s">
        <v>1307</v>
      </c>
      <c r="E4646" s="7">
        <v>3.75039750008967E-5</v>
      </c>
      <c r="F4646" s="9">
        <v>-1.0008248447392138</v>
      </c>
      <c r="G4646" s="9">
        <v>0.49791468805939193</v>
      </c>
      <c r="H4646" s="7">
        <v>0.15626194169674801</v>
      </c>
      <c r="I4646" t="s">
        <v>163</v>
      </c>
      <c r="J4646" t="s">
        <v>439</v>
      </c>
      <c r="K4646" t="s">
        <v>128</v>
      </c>
      <c r="L4646" t="s">
        <v>1052</v>
      </c>
    </row>
    <row r="4647" spans="1:12">
      <c r="A4647" t="s">
        <v>163</v>
      </c>
      <c r="B4647" t="s">
        <v>2804</v>
      </c>
      <c r="C4647" t="s">
        <v>1307</v>
      </c>
      <c r="D4647" t="s">
        <v>1301</v>
      </c>
      <c r="E4647" s="7">
        <v>3.8140446692489303E-5</v>
      </c>
      <c r="F4647" s="9">
        <v>2.3742311600868993</v>
      </c>
      <c r="G4647" s="9">
        <v>0.44392304556340467</v>
      </c>
      <c r="H4647" s="7">
        <v>2.0742551274655199E-2</v>
      </c>
      <c r="I4647" t="s">
        <v>163</v>
      </c>
      <c r="J4647" t="s">
        <v>439</v>
      </c>
      <c r="K4647" t="s">
        <v>128</v>
      </c>
      <c r="L4647" t="s">
        <v>1052</v>
      </c>
    </row>
    <row r="4648" spans="1:12" hidden="1">
      <c r="A4648" t="s">
        <v>163</v>
      </c>
      <c r="B4648" t="s">
        <v>2805</v>
      </c>
      <c r="C4648" t="s">
        <v>1301</v>
      </c>
      <c r="D4648" t="s">
        <v>1307</v>
      </c>
      <c r="E4648" s="7">
        <v>1.22387965447401E-5</v>
      </c>
      <c r="F4648" s="9">
        <v>0.24201005495352673</v>
      </c>
      <c r="G4648" s="9">
        <v>0.58952909191586966</v>
      </c>
      <c r="H4648" s="7">
        <v>0.52170864047607302</v>
      </c>
      <c r="I4648" t="s">
        <v>163</v>
      </c>
      <c r="J4648" t="s">
        <v>439</v>
      </c>
      <c r="K4648" t="s">
        <v>128</v>
      </c>
      <c r="L4648" t="s">
        <v>1052</v>
      </c>
    </row>
    <row r="4649" spans="1:12" hidden="1">
      <c r="A4649" t="s">
        <v>163</v>
      </c>
      <c r="B4649" t="s">
        <v>2805</v>
      </c>
      <c r="C4649" t="s">
        <v>1301</v>
      </c>
      <c r="D4649" t="s">
        <v>1296</v>
      </c>
      <c r="E4649" s="7">
        <v>1.99858809419954E-5</v>
      </c>
      <c r="F4649" s="9">
        <v>-1.0359395656208916</v>
      </c>
      <c r="G4649" s="9">
        <v>0.72872052517165231</v>
      </c>
      <c r="H4649" s="7">
        <v>0.233142380660324</v>
      </c>
      <c r="I4649" t="s">
        <v>163</v>
      </c>
      <c r="J4649" t="s">
        <v>439</v>
      </c>
      <c r="K4649" t="s">
        <v>128</v>
      </c>
      <c r="L4649" t="s">
        <v>1052</v>
      </c>
    </row>
    <row r="4650" spans="1:12" hidden="1">
      <c r="A4650" t="s">
        <v>163</v>
      </c>
      <c r="B4650" t="s">
        <v>2806</v>
      </c>
      <c r="C4650" t="s">
        <v>1296</v>
      </c>
      <c r="D4650" t="s">
        <v>1297</v>
      </c>
      <c r="E4650" s="7">
        <v>4.5155045865879803E-5</v>
      </c>
      <c r="F4650" s="9">
        <v>0.48323786351650228</v>
      </c>
      <c r="G4650" s="9">
        <v>0.72850004947061875</v>
      </c>
      <c r="H4650" s="7">
        <v>0.41538585453426002</v>
      </c>
      <c r="I4650" t="s">
        <v>163</v>
      </c>
      <c r="J4650" t="s">
        <v>439</v>
      </c>
      <c r="K4650" t="s">
        <v>128</v>
      </c>
      <c r="L4650" t="s">
        <v>1052</v>
      </c>
    </row>
    <row r="4651" spans="1:12" hidden="1">
      <c r="A4651" t="s">
        <v>163</v>
      </c>
      <c r="B4651" t="s">
        <v>2807</v>
      </c>
      <c r="C4651" t="s">
        <v>1301</v>
      </c>
      <c r="D4651" t="s">
        <v>1307</v>
      </c>
      <c r="E4651" s="7">
        <v>1.29381203902161E-4</v>
      </c>
      <c r="F4651" s="9">
        <v>0.40740854801957904</v>
      </c>
      <c r="G4651" s="9">
        <v>0.28037980716086702</v>
      </c>
      <c r="H4651" s="7">
        <v>0.22803766043389601</v>
      </c>
      <c r="I4651" t="s">
        <v>163</v>
      </c>
      <c r="J4651" t="s">
        <v>439</v>
      </c>
      <c r="K4651" t="s">
        <v>128</v>
      </c>
      <c r="L4651" t="s">
        <v>1052</v>
      </c>
    </row>
    <row r="4652" spans="1:12" hidden="1">
      <c r="A4652" t="s">
        <v>163</v>
      </c>
      <c r="B4652" t="s">
        <v>2808</v>
      </c>
      <c r="C4652" t="s">
        <v>1307</v>
      </c>
      <c r="D4652" t="s">
        <v>1296</v>
      </c>
      <c r="E4652" s="7">
        <v>2.91275787978196E-5</v>
      </c>
      <c r="F4652" s="9">
        <v>0.30981005187243488</v>
      </c>
      <c r="G4652" s="9">
        <v>0.58753322658516105</v>
      </c>
      <c r="H4652" s="7">
        <v>0.467741496141168</v>
      </c>
      <c r="I4652" t="s">
        <v>163</v>
      </c>
      <c r="J4652" t="s">
        <v>439</v>
      </c>
      <c r="K4652" t="s">
        <v>128</v>
      </c>
      <c r="L4652" t="s">
        <v>1052</v>
      </c>
    </row>
    <row r="4653" spans="1:12">
      <c r="A4653" t="s">
        <v>163</v>
      </c>
      <c r="B4653" t="s">
        <v>2809</v>
      </c>
      <c r="C4653" t="s">
        <v>1296</v>
      </c>
      <c r="D4653" t="s">
        <v>1307</v>
      </c>
      <c r="E4653" s="7">
        <v>2.13450726979043E-5</v>
      </c>
      <c r="F4653" s="9">
        <v>2.6991878829416933</v>
      </c>
      <c r="G4653" s="9">
        <v>0.59719245433397528</v>
      </c>
      <c r="H4653" s="7">
        <v>3.3504832186839598E-2</v>
      </c>
      <c r="I4653" t="s">
        <v>163</v>
      </c>
      <c r="J4653" t="s">
        <v>439</v>
      </c>
      <c r="K4653" t="s">
        <v>128</v>
      </c>
      <c r="L4653" t="s">
        <v>1052</v>
      </c>
    </row>
    <row r="4654" spans="1:12" hidden="1">
      <c r="A4654" t="s">
        <v>163</v>
      </c>
      <c r="B4654" t="s">
        <v>2810</v>
      </c>
      <c r="C4654" t="s">
        <v>1301</v>
      </c>
      <c r="D4654" t="s">
        <v>1307</v>
      </c>
      <c r="E4654" s="7">
        <v>1.13569254531413E-5</v>
      </c>
      <c r="F4654" s="9">
        <v>-2.178677957207114</v>
      </c>
      <c r="G4654" s="9">
        <v>0.73913645688299978</v>
      </c>
      <c r="H4654" s="7">
        <v>8.6005242317856903E-2</v>
      </c>
      <c r="I4654" t="s">
        <v>163</v>
      </c>
      <c r="J4654" t="s">
        <v>439</v>
      </c>
      <c r="K4654" t="s">
        <v>128</v>
      </c>
      <c r="L4654" t="s">
        <v>1052</v>
      </c>
    </row>
    <row r="4655" spans="1:12" hidden="1">
      <c r="A4655" t="s">
        <v>163</v>
      </c>
      <c r="B4655" t="s">
        <v>2811</v>
      </c>
      <c r="C4655" t="s">
        <v>1301</v>
      </c>
      <c r="D4655" t="s">
        <v>1307</v>
      </c>
      <c r="E4655" s="7">
        <v>1.33457328544909E-5</v>
      </c>
      <c r="F4655" s="9">
        <v>-7.7513332042051879E-4</v>
      </c>
      <c r="G4655" s="9">
        <v>0.58769442433175345</v>
      </c>
      <c r="H4655" s="7">
        <v>0.97102943135779796</v>
      </c>
      <c r="I4655" t="s">
        <v>163</v>
      </c>
      <c r="J4655" t="s">
        <v>439</v>
      </c>
      <c r="K4655" t="s">
        <v>128</v>
      </c>
      <c r="L4655" t="s">
        <v>1052</v>
      </c>
    </row>
    <row r="4656" spans="1:12" hidden="1">
      <c r="A4656" t="s">
        <v>163</v>
      </c>
      <c r="B4656" t="s">
        <v>2812</v>
      </c>
      <c r="C4656" t="s">
        <v>1297</v>
      </c>
      <c r="D4656" t="s">
        <v>1296</v>
      </c>
      <c r="E4656" s="7">
        <v>1.88602868066004E-5</v>
      </c>
      <c r="F4656" s="9">
        <v>0.26818378746114485</v>
      </c>
      <c r="G4656" s="9">
        <v>0.69806263276585356</v>
      </c>
      <c r="H4656" s="7">
        <v>0.53537303067558795</v>
      </c>
      <c r="I4656" t="s">
        <v>163</v>
      </c>
      <c r="J4656" t="s">
        <v>439</v>
      </c>
      <c r="K4656" t="s">
        <v>128</v>
      </c>
      <c r="L4656" t="s">
        <v>1052</v>
      </c>
    </row>
    <row r="4657" spans="1:12" hidden="1">
      <c r="A4657" t="s">
        <v>163</v>
      </c>
      <c r="B4657" t="s">
        <v>2813</v>
      </c>
      <c r="C4657" t="s">
        <v>1296</v>
      </c>
      <c r="D4657" t="s">
        <v>1297</v>
      </c>
      <c r="E4657" s="7">
        <v>2.12277363420352E-4</v>
      </c>
      <c r="F4657" s="9">
        <v>-1.5000227779446026E-3</v>
      </c>
      <c r="G4657" s="9">
        <v>0.40423573952396685</v>
      </c>
      <c r="H4657" s="7">
        <v>0.95142608517418403</v>
      </c>
      <c r="I4657" t="s">
        <v>163</v>
      </c>
      <c r="J4657" t="s">
        <v>439</v>
      </c>
      <c r="K4657" t="s">
        <v>128</v>
      </c>
      <c r="L4657" t="s">
        <v>1052</v>
      </c>
    </row>
    <row r="4658" spans="1:12" hidden="1">
      <c r="A4658" t="s">
        <v>163</v>
      </c>
      <c r="B4658" t="s">
        <v>2814</v>
      </c>
      <c r="C4658" t="s">
        <v>1307</v>
      </c>
      <c r="D4658" t="s">
        <v>1297</v>
      </c>
      <c r="E4658" s="7">
        <v>1.03505114262103E-4</v>
      </c>
      <c r="F4658" s="9">
        <v>0.22218456983365437</v>
      </c>
      <c r="G4658" s="9">
        <v>0.54945364530072427</v>
      </c>
      <c r="H4658" s="7">
        <v>0.52483912788082299</v>
      </c>
      <c r="I4658" t="s">
        <v>163</v>
      </c>
      <c r="J4658" t="s">
        <v>439</v>
      </c>
      <c r="K4658" t="s">
        <v>128</v>
      </c>
      <c r="L4658" t="s">
        <v>1052</v>
      </c>
    </row>
    <row r="4659" spans="1:12" hidden="1">
      <c r="A4659" t="s">
        <v>163</v>
      </c>
      <c r="B4659" t="s">
        <v>2815</v>
      </c>
      <c r="C4659" t="s">
        <v>1297</v>
      </c>
      <c r="D4659" t="s">
        <v>1296</v>
      </c>
      <c r="E4659" s="7">
        <v>1.13569254531413E-5</v>
      </c>
      <c r="F4659" s="9">
        <v>-2.0873087448798242</v>
      </c>
      <c r="G4659" s="9">
        <v>0.71680996532885544</v>
      </c>
      <c r="H4659" s="7">
        <v>8.7925964519456307E-2</v>
      </c>
      <c r="I4659" t="s">
        <v>163</v>
      </c>
      <c r="J4659" t="s">
        <v>439</v>
      </c>
      <c r="K4659" t="s">
        <v>128</v>
      </c>
      <c r="L4659" t="s">
        <v>1052</v>
      </c>
    </row>
    <row r="4660" spans="1:12" hidden="1">
      <c r="A4660" t="s">
        <v>163</v>
      </c>
      <c r="B4660" t="s">
        <v>2816</v>
      </c>
      <c r="C4660" t="s">
        <v>476</v>
      </c>
      <c r="D4660" t="s">
        <v>1297</v>
      </c>
      <c r="E4660" s="7">
        <v>4.2120289569099503E-5</v>
      </c>
      <c r="F4660" s="9">
        <v>1.8926248086616504</v>
      </c>
      <c r="G4660" s="9">
        <v>0.69754955746844061</v>
      </c>
      <c r="H4660" s="7">
        <v>9.9518193184480602E-2</v>
      </c>
      <c r="I4660" t="s">
        <v>163</v>
      </c>
      <c r="J4660" t="s">
        <v>439</v>
      </c>
      <c r="K4660" t="s">
        <v>128</v>
      </c>
      <c r="L4660" t="s">
        <v>1052</v>
      </c>
    </row>
    <row r="4661" spans="1:12" hidden="1">
      <c r="A4661" t="s">
        <v>163</v>
      </c>
      <c r="B4661" t="s">
        <v>2817</v>
      </c>
      <c r="C4661" t="s">
        <v>1301</v>
      </c>
      <c r="D4661" t="s">
        <v>1296</v>
      </c>
      <c r="E4661" s="7">
        <v>5.9373301321946102E-5</v>
      </c>
      <c r="F4661" s="9">
        <v>-0.17022724574874759</v>
      </c>
      <c r="G4661" s="9">
        <v>0.71707713851264077</v>
      </c>
      <c r="H4661" s="7">
        <v>0.62609727406897397</v>
      </c>
      <c r="I4661" t="s">
        <v>163</v>
      </c>
      <c r="J4661" t="s">
        <v>439</v>
      </c>
      <c r="K4661" t="s">
        <v>128</v>
      </c>
      <c r="L4661" t="s">
        <v>1052</v>
      </c>
    </row>
    <row r="4662" spans="1:12" hidden="1">
      <c r="A4662" t="s">
        <v>163</v>
      </c>
      <c r="B4662" t="s">
        <v>2818</v>
      </c>
      <c r="C4662" t="s">
        <v>1329</v>
      </c>
      <c r="D4662" t="s">
        <v>1307</v>
      </c>
      <c r="E4662" s="7">
        <v>1.4614209046926799E-4</v>
      </c>
      <c r="F4662" s="9">
        <v>-0.31505243319524789</v>
      </c>
      <c r="G4662" s="9">
        <v>0.5507098747060365</v>
      </c>
      <c r="H4662" s="7">
        <v>0.44943188660116301</v>
      </c>
      <c r="I4662" t="s">
        <v>163</v>
      </c>
      <c r="J4662" t="s">
        <v>439</v>
      </c>
      <c r="K4662" t="s">
        <v>128</v>
      </c>
      <c r="L4662" t="s">
        <v>1052</v>
      </c>
    </row>
    <row r="4663" spans="1:12" hidden="1">
      <c r="A4663" t="s">
        <v>163</v>
      </c>
      <c r="B4663" t="s">
        <v>2819</v>
      </c>
      <c r="C4663" t="s">
        <v>1296</v>
      </c>
      <c r="D4663" t="s">
        <v>1307</v>
      </c>
      <c r="E4663" s="7">
        <v>1.59790758228138E-3</v>
      </c>
      <c r="F4663" s="9">
        <v>-1.5008805971876827E-2</v>
      </c>
      <c r="G4663" s="9">
        <v>0.14718402175423417</v>
      </c>
      <c r="H4663" s="7">
        <v>0.74947460342308003</v>
      </c>
      <c r="I4663" t="s">
        <v>163</v>
      </c>
      <c r="J4663" t="s">
        <v>439</v>
      </c>
      <c r="K4663" t="s">
        <v>128</v>
      </c>
      <c r="L4663" t="s">
        <v>1052</v>
      </c>
    </row>
    <row r="4664" spans="1:12" hidden="1">
      <c r="A4664" t="s">
        <v>163</v>
      </c>
      <c r="B4664" t="s">
        <v>2820</v>
      </c>
      <c r="C4664" t="s">
        <v>1301</v>
      </c>
      <c r="D4664" t="s">
        <v>1307</v>
      </c>
      <c r="E4664" s="7">
        <v>6.4088334768233696E-5</v>
      </c>
      <c r="F4664" s="9">
        <v>-0.46056915703848056</v>
      </c>
      <c r="G4664" s="9">
        <v>0.5096295748434847</v>
      </c>
      <c r="H4664" s="7">
        <v>0.34178267636297699</v>
      </c>
      <c r="I4664" t="s">
        <v>163</v>
      </c>
      <c r="J4664" t="s">
        <v>439</v>
      </c>
      <c r="K4664" t="s">
        <v>128</v>
      </c>
      <c r="L4664" t="s">
        <v>1052</v>
      </c>
    </row>
    <row r="4665" spans="1:12" hidden="1">
      <c r="A4665" t="s">
        <v>163</v>
      </c>
      <c r="B4665" t="s">
        <v>2821</v>
      </c>
      <c r="C4665" t="s">
        <v>1468</v>
      </c>
      <c r="D4665" t="s">
        <v>1296</v>
      </c>
      <c r="E4665" s="7">
        <v>1.0882453132250599E-5</v>
      </c>
      <c r="F4665" s="9">
        <v>-1.5312628157600718</v>
      </c>
      <c r="G4665" s="9">
        <v>0.72461675417664562</v>
      </c>
      <c r="H4665" s="7">
        <v>0.146033312030352</v>
      </c>
      <c r="I4665" t="s">
        <v>163</v>
      </c>
      <c r="J4665" t="s">
        <v>439</v>
      </c>
      <c r="K4665" t="s">
        <v>128</v>
      </c>
      <c r="L4665" t="s">
        <v>1052</v>
      </c>
    </row>
    <row r="4666" spans="1:12" hidden="1">
      <c r="A4666" t="s">
        <v>163</v>
      </c>
      <c r="B4666" t="s">
        <v>2822</v>
      </c>
      <c r="C4666" t="s">
        <v>1297</v>
      </c>
      <c r="D4666" t="s">
        <v>1296</v>
      </c>
      <c r="E4666" s="7">
        <v>1.13569254531413E-5</v>
      </c>
      <c r="F4666" s="9">
        <v>-1.0055497237631403</v>
      </c>
      <c r="G4666" s="9">
        <v>0.70360973609371458</v>
      </c>
      <c r="H4666" s="7">
        <v>0.23190648896649299</v>
      </c>
      <c r="I4666" t="s">
        <v>163</v>
      </c>
      <c r="J4666" t="s">
        <v>439</v>
      </c>
      <c r="K4666" t="s">
        <v>128</v>
      </c>
      <c r="L4666" t="s">
        <v>1052</v>
      </c>
    </row>
    <row r="4667" spans="1:12">
      <c r="A4667" t="s">
        <v>163</v>
      </c>
      <c r="B4667" t="s">
        <v>2823</v>
      </c>
      <c r="C4667" t="s">
        <v>1297</v>
      </c>
      <c r="D4667" t="s">
        <v>1296</v>
      </c>
      <c r="E4667" s="7">
        <v>2.6397337814355101E-3</v>
      </c>
      <c r="F4667" s="9">
        <v>-0.52402255581513413</v>
      </c>
      <c r="G4667" s="9">
        <v>0.12961216883393115</v>
      </c>
      <c r="H4667" s="7">
        <v>4.43547937625682E-2</v>
      </c>
      <c r="I4667" t="s">
        <v>163</v>
      </c>
      <c r="J4667" t="s">
        <v>439</v>
      </c>
      <c r="K4667" t="s">
        <v>128</v>
      </c>
      <c r="L4667" t="s">
        <v>1052</v>
      </c>
    </row>
    <row r="4668" spans="1:12" hidden="1">
      <c r="A4668" t="s">
        <v>163</v>
      </c>
      <c r="B4668" t="s">
        <v>2824</v>
      </c>
      <c r="C4668" t="s">
        <v>1301</v>
      </c>
      <c r="D4668" t="s">
        <v>1307</v>
      </c>
      <c r="E4668" s="7">
        <v>3.4827122438766798E-5</v>
      </c>
      <c r="F4668" s="9">
        <v>-9.8552431823001663E-2</v>
      </c>
      <c r="G4668" s="9">
        <v>0.44245628875116189</v>
      </c>
      <c r="H4668" s="7">
        <v>0.63696054176886596</v>
      </c>
      <c r="I4668" t="s">
        <v>163</v>
      </c>
      <c r="J4668" t="s">
        <v>439</v>
      </c>
      <c r="K4668" t="s">
        <v>128</v>
      </c>
      <c r="L4668" t="s">
        <v>1052</v>
      </c>
    </row>
    <row r="4669" spans="1:12" hidden="1">
      <c r="A4669" t="s">
        <v>163</v>
      </c>
      <c r="B4669" t="s">
        <v>2824</v>
      </c>
      <c r="C4669" t="s">
        <v>1301</v>
      </c>
      <c r="D4669" t="s">
        <v>1297</v>
      </c>
      <c r="E4669" s="7">
        <v>2.79951079032339E-5</v>
      </c>
      <c r="F4669" s="9">
        <v>2.1313885275290236E-2</v>
      </c>
      <c r="G4669" s="9">
        <v>0.50008799633987455</v>
      </c>
      <c r="H4669" s="7">
        <v>0.83644193880100004</v>
      </c>
      <c r="I4669" t="s">
        <v>163</v>
      </c>
      <c r="J4669" t="s">
        <v>439</v>
      </c>
      <c r="K4669" t="s">
        <v>128</v>
      </c>
      <c r="L4669" t="s">
        <v>1052</v>
      </c>
    </row>
    <row r="4670" spans="1:12" hidden="1">
      <c r="A4670" t="s">
        <v>163</v>
      </c>
      <c r="B4670" t="s">
        <v>2825</v>
      </c>
      <c r="C4670" t="s">
        <v>1297</v>
      </c>
      <c r="D4670" t="s">
        <v>1307</v>
      </c>
      <c r="E4670" s="7">
        <v>1.5442770803529199E-4</v>
      </c>
      <c r="F4670" s="9">
        <v>1.7706422138985222E-2</v>
      </c>
      <c r="G4670" s="9">
        <v>0.30541675357591491</v>
      </c>
      <c r="H4670" s="7">
        <v>0.80972624642620705</v>
      </c>
      <c r="I4670" t="s">
        <v>163</v>
      </c>
      <c r="J4670" t="s">
        <v>439</v>
      </c>
      <c r="K4670" t="s">
        <v>128</v>
      </c>
      <c r="L4670" t="s">
        <v>1052</v>
      </c>
    </row>
    <row r="4671" spans="1:12" hidden="1">
      <c r="A4671" t="s">
        <v>163</v>
      </c>
      <c r="B4671" t="s">
        <v>2826</v>
      </c>
      <c r="C4671" t="s">
        <v>1297</v>
      </c>
      <c r="D4671" t="s">
        <v>1296</v>
      </c>
      <c r="E4671" s="7">
        <v>4.2670425688580898E-5</v>
      </c>
      <c r="F4671" s="9">
        <v>1.226231250991562</v>
      </c>
      <c r="G4671" s="9">
        <v>0.71688179634187621</v>
      </c>
      <c r="H4671" s="7">
        <v>0.19091961749797101</v>
      </c>
      <c r="I4671" t="s">
        <v>163</v>
      </c>
      <c r="J4671" t="s">
        <v>439</v>
      </c>
      <c r="K4671" t="s">
        <v>128</v>
      </c>
      <c r="L4671" t="s">
        <v>1052</v>
      </c>
    </row>
    <row r="4672" spans="1:12" hidden="1">
      <c r="A4672" t="s">
        <v>163</v>
      </c>
      <c r="B4672" t="s">
        <v>2827</v>
      </c>
      <c r="C4672" t="s">
        <v>1297</v>
      </c>
      <c r="D4672" t="s">
        <v>1296</v>
      </c>
      <c r="E4672" s="7">
        <v>9.8360797262180997E-5</v>
      </c>
      <c r="F4672" s="9">
        <v>-0.7249407245583257</v>
      </c>
      <c r="G4672" s="9">
        <v>0.61309324398142473</v>
      </c>
      <c r="H4672" s="7">
        <v>0.27686155896727999</v>
      </c>
      <c r="I4672" t="s">
        <v>163</v>
      </c>
      <c r="J4672" t="s">
        <v>439</v>
      </c>
      <c r="K4672" t="s">
        <v>128</v>
      </c>
      <c r="L4672" t="s">
        <v>1052</v>
      </c>
    </row>
    <row r="4673" spans="1:12" hidden="1">
      <c r="A4673" t="s">
        <v>163</v>
      </c>
      <c r="B4673" t="s">
        <v>2828</v>
      </c>
      <c r="C4673" t="s">
        <v>1297</v>
      </c>
      <c r="D4673" t="s">
        <v>1296</v>
      </c>
      <c r="E4673" s="7">
        <v>9.5409314700404299E-4</v>
      </c>
      <c r="F4673" s="9">
        <v>-1.557531893067397E-3</v>
      </c>
      <c r="G4673" s="9">
        <v>0.50552884458758396</v>
      </c>
      <c r="H4673" s="7">
        <v>0.95573478262876899</v>
      </c>
      <c r="I4673" t="s">
        <v>163</v>
      </c>
      <c r="J4673" t="s">
        <v>439</v>
      </c>
      <c r="K4673" t="s">
        <v>128</v>
      </c>
      <c r="L4673" t="s">
        <v>1052</v>
      </c>
    </row>
    <row r="4674" spans="1:12" hidden="1">
      <c r="A4674" t="s">
        <v>163</v>
      </c>
      <c r="B4674" t="s">
        <v>2829</v>
      </c>
      <c r="C4674" t="s">
        <v>1296</v>
      </c>
      <c r="D4674" t="s">
        <v>1301</v>
      </c>
      <c r="E4674" s="7">
        <v>2.2527147807456101E-4</v>
      </c>
      <c r="F4674" s="9">
        <v>-2.2118856054996878E-2</v>
      </c>
      <c r="G4674" s="9">
        <v>0.30854923669156864</v>
      </c>
      <c r="H4674" s="7">
        <v>0.78889668928785694</v>
      </c>
      <c r="I4674" t="s">
        <v>163</v>
      </c>
      <c r="J4674" t="s">
        <v>439</v>
      </c>
      <c r="K4674" t="s">
        <v>128</v>
      </c>
      <c r="L4674" t="s">
        <v>1052</v>
      </c>
    </row>
    <row r="4675" spans="1:12" hidden="1">
      <c r="A4675" t="s">
        <v>163</v>
      </c>
      <c r="B4675" t="s">
        <v>2830</v>
      </c>
      <c r="C4675" t="s">
        <v>1296</v>
      </c>
      <c r="D4675" t="s">
        <v>1307</v>
      </c>
      <c r="E4675" s="7">
        <v>1.13569254531413E-5</v>
      </c>
      <c r="F4675" s="9">
        <v>-0.20173392492895134</v>
      </c>
      <c r="G4675" s="9">
        <v>0.70297141340515046</v>
      </c>
      <c r="H4675" s="7">
        <v>0.59216676442176797</v>
      </c>
      <c r="I4675" t="s">
        <v>163</v>
      </c>
      <c r="J4675" t="s">
        <v>439</v>
      </c>
      <c r="K4675" t="s">
        <v>128</v>
      </c>
      <c r="L4675" t="s">
        <v>1052</v>
      </c>
    </row>
    <row r="4676" spans="1:12" hidden="1">
      <c r="A4676" t="s">
        <v>163</v>
      </c>
      <c r="B4676" t="s">
        <v>2831</v>
      </c>
      <c r="C4676" t="s">
        <v>1301</v>
      </c>
      <c r="D4676" t="s">
        <v>1307</v>
      </c>
      <c r="E4676" s="7">
        <v>9.0477696119328204E-5</v>
      </c>
      <c r="F4676" s="9">
        <v>-0.21183712443180355</v>
      </c>
      <c r="G4676" s="9">
        <v>0.32919378662246807</v>
      </c>
      <c r="H4676" s="7">
        <v>0.42244522050848998</v>
      </c>
      <c r="I4676" t="s">
        <v>163</v>
      </c>
      <c r="J4676" t="s">
        <v>439</v>
      </c>
      <c r="K4676" t="s">
        <v>128</v>
      </c>
      <c r="L4676" t="s">
        <v>1052</v>
      </c>
    </row>
    <row r="4677" spans="1:12" hidden="1">
      <c r="A4677" t="s">
        <v>163</v>
      </c>
      <c r="B4677" t="s">
        <v>2832</v>
      </c>
      <c r="C4677" t="s">
        <v>1301</v>
      </c>
      <c r="D4677" t="s">
        <v>1296</v>
      </c>
      <c r="E4677" s="7">
        <v>1.20989511090487E-5</v>
      </c>
      <c r="F4677" s="9">
        <v>-1.1333999572158007</v>
      </c>
      <c r="G4677" s="9">
        <v>0.70125985809001057</v>
      </c>
      <c r="H4677" s="7">
        <v>0.20361771672274301</v>
      </c>
      <c r="I4677" t="s">
        <v>163</v>
      </c>
      <c r="J4677" t="s">
        <v>439</v>
      </c>
      <c r="K4677" t="s">
        <v>128</v>
      </c>
      <c r="L4677" t="s">
        <v>1052</v>
      </c>
    </row>
    <row r="4678" spans="1:12" hidden="1">
      <c r="A4678" t="s">
        <v>163</v>
      </c>
      <c r="B4678" t="s">
        <v>2833</v>
      </c>
      <c r="C4678" t="s">
        <v>1301</v>
      </c>
      <c r="D4678" t="s">
        <v>1307</v>
      </c>
      <c r="E4678" s="7">
        <v>1.2332585156500499E-5</v>
      </c>
      <c r="F4678" s="9">
        <v>0.2941039177507867</v>
      </c>
      <c r="G4678" s="9">
        <v>0.69763782093364513</v>
      </c>
      <c r="H4678" s="7">
        <v>0.51615415362610895</v>
      </c>
      <c r="I4678" t="s">
        <v>163</v>
      </c>
      <c r="J4678" t="s">
        <v>439</v>
      </c>
      <c r="K4678" t="s">
        <v>128</v>
      </c>
      <c r="L4678" t="s">
        <v>1052</v>
      </c>
    </row>
    <row r="4679" spans="1:12" hidden="1">
      <c r="A4679" t="s">
        <v>163</v>
      </c>
      <c r="B4679" t="s">
        <v>2834</v>
      </c>
      <c r="C4679" t="s">
        <v>1297</v>
      </c>
      <c r="D4679" t="s">
        <v>1296</v>
      </c>
      <c r="E4679" s="7">
        <v>2.9384763789156801E-5</v>
      </c>
      <c r="F4679" s="9">
        <v>0.25891235086857228</v>
      </c>
      <c r="G4679" s="9">
        <v>0.72277092216636329</v>
      </c>
      <c r="H4679" s="7">
        <v>0.54949542589592004</v>
      </c>
      <c r="I4679" t="s">
        <v>163</v>
      </c>
      <c r="J4679" t="s">
        <v>439</v>
      </c>
      <c r="K4679" t="s">
        <v>128</v>
      </c>
      <c r="L4679" t="s">
        <v>1052</v>
      </c>
    </row>
    <row r="4680" spans="1:12" hidden="1">
      <c r="A4680" t="s">
        <v>163</v>
      </c>
      <c r="B4680" t="s">
        <v>2835</v>
      </c>
      <c r="C4680" t="s">
        <v>1296</v>
      </c>
      <c r="D4680" t="s">
        <v>1307</v>
      </c>
      <c r="E4680" s="7">
        <v>2.62931119734368E-6</v>
      </c>
      <c r="F4680" s="9">
        <v>-1.8279708743840168</v>
      </c>
      <c r="G4680" s="9">
        <v>0.73102618405045194</v>
      </c>
      <c r="H4680" s="7">
        <v>0.11380621560361701</v>
      </c>
      <c r="I4680" t="s">
        <v>163</v>
      </c>
      <c r="J4680" t="s">
        <v>439</v>
      </c>
      <c r="K4680" t="s">
        <v>128</v>
      </c>
      <c r="L4680" t="s">
        <v>1052</v>
      </c>
    </row>
    <row r="4681" spans="1:12" hidden="1">
      <c r="A4681" t="s">
        <v>163</v>
      </c>
      <c r="B4681" t="s">
        <v>2836</v>
      </c>
      <c r="C4681" t="s">
        <v>1301</v>
      </c>
      <c r="D4681" t="s">
        <v>1296</v>
      </c>
      <c r="E4681" s="7">
        <v>4.9967739550343401E-5</v>
      </c>
      <c r="F4681" s="9">
        <v>-0.27494294438963374</v>
      </c>
      <c r="G4681" s="9">
        <v>0.73025195592702985</v>
      </c>
      <c r="H4681" s="7">
        <v>0.53948008113836499</v>
      </c>
      <c r="I4681" t="s">
        <v>163</v>
      </c>
      <c r="J4681" t="s">
        <v>439</v>
      </c>
      <c r="K4681" t="s">
        <v>128</v>
      </c>
      <c r="L4681" t="s">
        <v>1052</v>
      </c>
    </row>
    <row r="4682" spans="1:12" hidden="1">
      <c r="A4682" t="s">
        <v>163</v>
      </c>
      <c r="B4682" t="s">
        <v>2836</v>
      </c>
      <c r="C4682" t="s">
        <v>1301</v>
      </c>
      <c r="D4682" t="s">
        <v>1796</v>
      </c>
      <c r="E4682" s="7">
        <v>1.9331529109048701E-5</v>
      </c>
      <c r="F4682" s="9">
        <v>1.3821544297874233</v>
      </c>
      <c r="G4682" s="9">
        <v>0.72920860369722129</v>
      </c>
      <c r="H4682" s="7">
        <v>0.16859219383365501</v>
      </c>
      <c r="I4682" t="s">
        <v>163</v>
      </c>
      <c r="J4682" t="s">
        <v>439</v>
      </c>
      <c r="K4682" t="s">
        <v>128</v>
      </c>
      <c r="L4682" t="s">
        <v>1052</v>
      </c>
    </row>
    <row r="4683" spans="1:12" hidden="1">
      <c r="A4683" t="s">
        <v>163</v>
      </c>
      <c r="B4683" t="s">
        <v>2837</v>
      </c>
      <c r="C4683" t="s">
        <v>1301</v>
      </c>
      <c r="D4683" t="s">
        <v>1307</v>
      </c>
      <c r="E4683" s="7">
        <v>5.4293862859543097E-5</v>
      </c>
      <c r="F4683" s="9">
        <v>0.37456048135473441</v>
      </c>
      <c r="G4683" s="9">
        <v>0.48931321234153535</v>
      </c>
      <c r="H4683" s="7">
        <v>0.38161835507740399</v>
      </c>
      <c r="I4683" t="s">
        <v>163</v>
      </c>
      <c r="J4683" t="s">
        <v>439</v>
      </c>
      <c r="K4683" t="s">
        <v>128</v>
      </c>
      <c r="L4683" t="s">
        <v>1052</v>
      </c>
    </row>
    <row r="4684" spans="1:12" hidden="1">
      <c r="A4684" t="s">
        <v>163</v>
      </c>
      <c r="B4684" t="s">
        <v>2838</v>
      </c>
      <c r="C4684" t="s">
        <v>1297</v>
      </c>
      <c r="D4684" t="s">
        <v>1296</v>
      </c>
      <c r="E4684" s="7">
        <v>4.4905763364269099E-5</v>
      </c>
      <c r="F4684" s="9">
        <v>-1.1578031650107992</v>
      </c>
      <c r="G4684" s="9">
        <v>0.72810987296348217</v>
      </c>
      <c r="H4684" s="7">
        <v>0.20730485136304599</v>
      </c>
      <c r="I4684" t="s">
        <v>163</v>
      </c>
      <c r="J4684" t="s">
        <v>439</v>
      </c>
      <c r="K4684" t="s">
        <v>128</v>
      </c>
      <c r="L4684" t="s">
        <v>1052</v>
      </c>
    </row>
    <row r="4685" spans="1:12" hidden="1">
      <c r="A4685" t="s">
        <v>163</v>
      </c>
      <c r="B4685" t="s">
        <v>2839</v>
      </c>
      <c r="C4685" t="s">
        <v>1297</v>
      </c>
      <c r="D4685" t="s">
        <v>1296</v>
      </c>
      <c r="E4685" s="7">
        <v>2.4757514510178701E-5</v>
      </c>
      <c r="F4685" s="9">
        <v>-0.41418925308129639</v>
      </c>
      <c r="G4685" s="9">
        <v>0.44961783550917195</v>
      </c>
      <c r="H4685" s="7">
        <v>0.33715932863203102</v>
      </c>
      <c r="I4685" t="s">
        <v>163</v>
      </c>
      <c r="J4685" t="s">
        <v>439</v>
      </c>
      <c r="K4685" t="s">
        <v>128</v>
      </c>
      <c r="L4685" t="s">
        <v>1052</v>
      </c>
    </row>
    <row r="4686" spans="1:12" hidden="1">
      <c r="A4686" t="s">
        <v>163</v>
      </c>
      <c r="B4686" t="s">
        <v>2840</v>
      </c>
      <c r="C4686" t="s">
        <v>1301</v>
      </c>
      <c r="D4686" t="s">
        <v>1307</v>
      </c>
      <c r="E4686" s="7">
        <v>1.1872865383846099E-5</v>
      </c>
      <c r="F4686" s="9">
        <v>-0.71987332979939567</v>
      </c>
      <c r="G4686" s="9">
        <v>0.60677198823234246</v>
      </c>
      <c r="H4686" s="7">
        <v>0.27605724271295401</v>
      </c>
      <c r="I4686" t="s">
        <v>163</v>
      </c>
      <c r="J4686" t="s">
        <v>439</v>
      </c>
      <c r="K4686" t="s">
        <v>128</v>
      </c>
      <c r="L4686" t="s">
        <v>1052</v>
      </c>
    </row>
    <row r="4687" spans="1:12" hidden="1">
      <c r="A4687" t="s">
        <v>163</v>
      </c>
      <c r="B4687" t="s">
        <v>2841</v>
      </c>
      <c r="C4687" t="s">
        <v>1296</v>
      </c>
      <c r="D4687" t="s">
        <v>1307</v>
      </c>
      <c r="E4687" s="7">
        <v>2.2340387082517599E-5</v>
      </c>
      <c r="F4687" s="9">
        <v>-0.79630257592081688</v>
      </c>
      <c r="G4687" s="9">
        <v>0.54693361555589881</v>
      </c>
      <c r="H4687" s="7">
        <v>0.227577201651464</v>
      </c>
      <c r="I4687" t="s">
        <v>163</v>
      </c>
      <c r="J4687" t="s">
        <v>439</v>
      </c>
      <c r="K4687" t="s">
        <v>128</v>
      </c>
      <c r="L4687" t="s">
        <v>1052</v>
      </c>
    </row>
    <row r="4688" spans="1:12" hidden="1">
      <c r="A4688" t="s">
        <v>163</v>
      </c>
      <c r="B4688" t="s">
        <v>2842</v>
      </c>
      <c r="C4688" t="s">
        <v>1301</v>
      </c>
      <c r="D4688" t="s">
        <v>1307</v>
      </c>
      <c r="E4688" s="7">
        <v>1.7047456833492399E-5</v>
      </c>
      <c r="F4688" s="9">
        <v>-0.26119610763081186</v>
      </c>
      <c r="G4688" s="9">
        <v>0.49995049183272061</v>
      </c>
      <c r="H4688" s="7">
        <v>0.46980102217631903</v>
      </c>
      <c r="I4688" t="s">
        <v>163</v>
      </c>
      <c r="J4688" t="s">
        <v>439</v>
      </c>
      <c r="K4688" t="s">
        <v>128</v>
      </c>
      <c r="L4688" t="s">
        <v>1052</v>
      </c>
    </row>
    <row r="4689" spans="1:12" hidden="1">
      <c r="A4689" t="s">
        <v>163</v>
      </c>
      <c r="B4689" t="s">
        <v>2843</v>
      </c>
      <c r="C4689" t="s">
        <v>1301</v>
      </c>
      <c r="D4689" t="s">
        <v>1307</v>
      </c>
      <c r="E4689" s="7">
        <v>6.9879203808302298E-6</v>
      </c>
      <c r="F4689" s="9">
        <v>-1.1599417904730833</v>
      </c>
      <c r="G4689" s="9">
        <v>0.69848992550362088</v>
      </c>
      <c r="H4689" s="7">
        <v>0.197516648452529</v>
      </c>
      <c r="I4689" t="s">
        <v>163</v>
      </c>
      <c r="J4689" t="s">
        <v>439</v>
      </c>
      <c r="K4689" t="s">
        <v>128</v>
      </c>
      <c r="L4689" t="s">
        <v>1052</v>
      </c>
    </row>
    <row r="4690" spans="1:12" hidden="1">
      <c r="A4690" t="s">
        <v>163</v>
      </c>
      <c r="B4690" t="s">
        <v>2844</v>
      </c>
      <c r="C4690" t="s">
        <v>1297</v>
      </c>
      <c r="D4690" t="s">
        <v>1296</v>
      </c>
      <c r="E4690" s="7">
        <v>2.2075793406451599E-5</v>
      </c>
      <c r="F4690" s="9">
        <v>5.34918970612813E-4</v>
      </c>
      <c r="G4690" s="9">
        <v>0.52739058322629917</v>
      </c>
      <c r="H4690" s="7">
        <v>0.97459352195987803</v>
      </c>
      <c r="I4690" t="s">
        <v>163</v>
      </c>
      <c r="J4690" t="s">
        <v>439</v>
      </c>
      <c r="K4690" t="s">
        <v>128</v>
      </c>
      <c r="L4690" t="s">
        <v>1052</v>
      </c>
    </row>
    <row r="4691" spans="1:12" hidden="1">
      <c r="A4691" t="s">
        <v>163</v>
      </c>
      <c r="B4691" t="s">
        <v>2845</v>
      </c>
      <c r="C4691" t="s">
        <v>1301</v>
      </c>
      <c r="D4691" t="s">
        <v>1302</v>
      </c>
      <c r="E4691" s="7">
        <v>8.1459356102088203E-6</v>
      </c>
      <c r="F4691" s="9">
        <v>-2.415380173881859</v>
      </c>
      <c r="G4691" s="9">
        <v>0.72731985431737067</v>
      </c>
      <c r="H4691" s="7">
        <v>6.8403018507383201E-2</v>
      </c>
      <c r="I4691" t="s">
        <v>163</v>
      </c>
      <c r="J4691" t="s">
        <v>439</v>
      </c>
      <c r="K4691" t="s">
        <v>128</v>
      </c>
      <c r="L4691" t="s">
        <v>1052</v>
      </c>
    </row>
    <row r="4692" spans="1:12" hidden="1">
      <c r="A4692" t="s">
        <v>163</v>
      </c>
      <c r="B4692" t="s">
        <v>2846</v>
      </c>
      <c r="C4692" t="s">
        <v>1296</v>
      </c>
      <c r="D4692" t="s">
        <v>1297</v>
      </c>
      <c r="E4692" s="7">
        <v>8.2294920696055706E-6</v>
      </c>
      <c r="F4692" s="9">
        <v>0.39150449773898549</v>
      </c>
      <c r="G4692" s="9">
        <v>0.72785138861678378</v>
      </c>
      <c r="H4692" s="7">
        <v>0.46330820295504399</v>
      </c>
      <c r="I4692" t="s">
        <v>163</v>
      </c>
      <c r="J4692" t="s">
        <v>439</v>
      </c>
      <c r="K4692" t="s">
        <v>128</v>
      </c>
      <c r="L4692" t="s">
        <v>1052</v>
      </c>
    </row>
    <row r="4693" spans="1:12" hidden="1">
      <c r="A4693" t="s">
        <v>163</v>
      </c>
      <c r="B4693" t="s">
        <v>2847</v>
      </c>
      <c r="C4693" t="s">
        <v>1296</v>
      </c>
      <c r="D4693" t="s">
        <v>1307</v>
      </c>
      <c r="E4693" s="7">
        <v>2.22461728633796E-5</v>
      </c>
      <c r="F4693" s="9">
        <v>0.23535665142693366</v>
      </c>
      <c r="G4693" s="9">
        <v>0.69526136023911012</v>
      </c>
      <c r="H4693" s="7">
        <v>0.560687438876181</v>
      </c>
      <c r="I4693" t="s">
        <v>163</v>
      </c>
      <c r="J4693" t="s">
        <v>439</v>
      </c>
      <c r="K4693" t="s">
        <v>128</v>
      </c>
      <c r="L4693" t="s">
        <v>1052</v>
      </c>
    </row>
    <row r="4694" spans="1:12" hidden="1">
      <c r="A4694" t="s">
        <v>163</v>
      </c>
      <c r="B4694" t="s">
        <v>2848</v>
      </c>
      <c r="C4694" t="s">
        <v>1296</v>
      </c>
      <c r="D4694" t="s">
        <v>1307</v>
      </c>
      <c r="E4694" s="7">
        <v>8.1755406382099195E-6</v>
      </c>
      <c r="F4694" s="9">
        <v>-0.20546933542498011</v>
      </c>
      <c r="G4694" s="9">
        <v>0.71678786782232773</v>
      </c>
      <c r="H4694" s="7">
        <v>0.592373444996941</v>
      </c>
      <c r="I4694" t="s">
        <v>163</v>
      </c>
      <c r="J4694" t="s">
        <v>439</v>
      </c>
      <c r="K4694" t="s">
        <v>128</v>
      </c>
      <c r="L4694" t="s">
        <v>1052</v>
      </c>
    </row>
    <row r="4695" spans="1:12" hidden="1">
      <c r="A4695" t="s">
        <v>163</v>
      </c>
      <c r="B4695" t="s">
        <v>2849</v>
      </c>
      <c r="C4695" t="s">
        <v>1296</v>
      </c>
      <c r="D4695" t="s">
        <v>1307</v>
      </c>
      <c r="E4695" s="7">
        <v>1.6618143412328798E-5</v>
      </c>
      <c r="F4695" s="9">
        <v>1.131334041452666</v>
      </c>
      <c r="G4695" s="9">
        <v>0.50893676034000512</v>
      </c>
      <c r="H4695" s="7">
        <v>0.13597422809685</v>
      </c>
      <c r="I4695" t="s">
        <v>163</v>
      </c>
      <c r="J4695" t="s">
        <v>439</v>
      </c>
      <c r="K4695" t="s">
        <v>128</v>
      </c>
      <c r="L4695" t="s">
        <v>1052</v>
      </c>
    </row>
    <row r="4696" spans="1:12" hidden="1">
      <c r="A4696" t="s">
        <v>163</v>
      </c>
      <c r="B4696" t="s">
        <v>2849</v>
      </c>
      <c r="C4696" t="s">
        <v>1296</v>
      </c>
      <c r="D4696" t="s">
        <v>1301</v>
      </c>
      <c r="E4696" s="7">
        <v>1.56784045655514E-5</v>
      </c>
      <c r="F4696" s="9">
        <v>-0.47791561696400514</v>
      </c>
      <c r="G4696" s="9">
        <v>0.70365850788543394</v>
      </c>
      <c r="H4696" s="7">
        <v>0.40986686442460202</v>
      </c>
      <c r="I4696" t="s">
        <v>163</v>
      </c>
      <c r="J4696" t="s">
        <v>439</v>
      </c>
      <c r="K4696" t="s">
        <v>128</v>
      </c>
      <c r="L4696" t="s">
        <v>1052</v>
      </c>
    </row>
    <row r="4697" spans="1:12">
      <c r="A4697" t="s">
        <v>163</v>
      </c>
      <c r="B4697" t="s">
        <v>2849</v>
      </c>
      <c r="C4697" t="s">
        <v>1296</v>
      </c>
      <c r="D4697" t="s">
        <v>1297</v>
      </c>
      <c r="E4697" s="7">
        <v>4.5955387209827003E-5</v>
      </c>
      <c r="F4697" s="9">
        <v>-2.7395408758432733</v>
      </c>
      <c r="G4697" s="9">
        <v>0.37061203250973801</v>
      </c>
      <c r="H4697" s="7">
        <v>6.5516887959344502E-3</v>
      </c>
      <c r="I4697" t="s">
        <v>163</v>
      </c>
      <c r="J4697" t="s">
        <v>439</v>
      </c>
      <c r="K4697" t="s">
        <v>128</v>
      </c>
      <c r="L4697" t="s">
        <v>1052</v>
      </c>
    </row>
    <row r="4698" spans="1:12">
      <c r="A4698" t="s">
        <v>163</v>
      </c>
      <c r="B4698" t="s">
        <v>2850</v>
      </c>
      <c r="C4698" t="s">
        <v>1301</v>
      </c>
      <c r="D4698" t="s">
        <v>1307</v>
      </c>
      <c r="E4698" s="7">
        <v>3.4090993107295097E-5</v>
      </c>
      <c r="F4698" s="9">
        <v>-2.0238844068228858</v>
      </c>
      <c r="G4698" s="9">
        <v>0.42392925261899639</v>
      </c>
      <c r="H4698" s="7">
        <v>2.8890795062067098E-2</v>
      </c>
      <c r="I4698" t="s">
        <v>163</v>
      </c>
      <c r="J4698" t="s">
        <v>439</v>
      </c>
      <c r="K4698" t="s">
        <v>128</v>
      </c>
      <c r="L4698" t="s">
        <v>1052</v>
      </c>
    </row>
    <row r="4699" spans="1:12" hidden="1">
      <c r="A4699" t="s">
        <v>163</v>
      </c>
      <c r="B4699" t="s">
        <v>2850</v>
      </c>
      <c r="C4699" t="s">
        <v>1301</v>
      </c>
      <c r="D4699" t="s">
        <v>1297</v>
      </c>
      <c r="E4699" s="7">
        <v>4.3703509452095098E-5</v>
      </c>
      <c r="F4699" s="9">
        <v>7.2957439239873148E-2</v>
      </c>
      <c r="G4699" s="9">
        <v>0.5395938844491307</v>
      </c>
      <c r="H4699" s="7">
        <v>0.713092109362087</v>
      </c>
      <c r="I4699" t="s">
        <v>163</v>
      </c>
      <c r="J4699" t="s">
        <v>439</v>
      </c>
      <c r="K4699" t="s">
        <v>128</v>
      </c>
      <c r="L4699" t="s">
        <v>1052</v>
      </c>
    </row>
    <row r="4700" spans="1:12" hidden="1">
      <c r="A4700" t="s">
        <v>163</v>
      </c>
      <c r="B4700" t="s">
        <v>2851</v>
      </c>
      <c r="C4700" t="s">
        <v>1307</v>
      </c>
      <c r="D4700" t="s">
        <v>1297</v>
      </c>
      <c r="E4700" s="7">
        <v>1.13569254531413E-5</v>
      </c>
      <c r="F4700" s="9">
        <v>-0.39457890404839896</v>
      </c>
      <c r="G4700" s="9">
        <v>0.71773251530642712</v>
      </c>
      <c r="H4700" s="7">
        <v>0.45841675612364302</v>
      </c>
      <c r="I4700" t="s">
        <v>163</v>
      </c>
      <c r="J4700" t="s">
        <v>439</v>
      </c>
      <c r="K4700" t="s">
        <v>128</v>
      </c>
      <c r="L4700" t="s">
        <v>1052</v>
      </c>
    </row>
    <row r="4701" spans="1:12" hidden="1">
      <c r="A4701" t="s">
        <v>163</v>
      </c>
      <c r="B4701" t="s">
        <v>2852</v>
      </c>
      <c r="C4701" t="s">
        <v>1301</v>
      </c>
      <c r="D4701" t="s">
        <v>1307</v>
      </c>
      <c r="E4701" s="7">
        <v>4.9925368349647903E-5</v>
      </c>
      <c r="F4701" s="9">
        <v>8.3378521545875051E-2</v>
      </c>
      <c r="G4701" s="9">
        <v>0.54206762425679711</v>
      </c>
      <c r="H4701" s="7">
        <v>0.69491526729590403</v>
      </c>
      <c r="I4701" t="s">
        <v>163</v>
      </c>
      <c r="J4701" t="s">
        <v>439</v>
      </c>
      <c r="K4701" t="s">
        <v>128</v>
      </c>
      <c r="L4701" t="s">
        <v>1052</v>
      </c>
    </row>
    <row r="4702" spans="1:12">
      <c r="A4702" t="s">
        <v>163</v>
      </c>
      <c r="B4702" t="s">
        <v>2853</v>
      </c>
      <c r="C4702" t="s">
        <v>1296</v>
      </c>
      <c r="D4702" t="s">
        <v>1297</v>
      </c>
      <c r="E4702" s="7">
        <v>1.18803319874167E-4</v>
      </c>
      <c r="F4702" s="9">
        <v>-1.4917125502695416</v>
      </c>
      <c r="G4702" s="9">
        <v>0.34064213993264908</v>
      </c>
      <c r="H4702" s="7">
        <v>3.6381792380423099E-2</v>
      </c>
      <c r="I4702" t="s">
        <v>163</v>
      </c>
      <c r="J4702" t="s">
        <v>439</v>
      </c>
      <c r="K4702" t="s">
        <v>128</v>
      </c>
      <c r="L4702" t="s">
        <v>1052</v>
      </c>
    </row>
    <row r="4703" spans="1:12">
      <c r="A4703" t="s">
        <v>163</v>
      </c>
      <c r="B4703" t="s">
        <v>2854</v>
      </c>
      <c r="C4703" t="s">
        <v>1301</v>
      </c>
      <c r="D4703" t="s">
        <v>1307</v>
      </c>
      <c r="E4703" s="7">
        <v>8.4278272563631098E-5</v>
      </c>
      <c r="F4703" s="9">
        <v>-1.7546304493566545</v>
      </c>
      <c r="G4703" s="9">
        <v>0.33212418717801545</v>
      </c>
      <c r="H4703" s="7">
        <v>2.1533928435816699E-2</v>
      </c>
      <c r="I4703" t="s">
        <v>163</v>
      </c>
      <c r="J4703" t="s">
        <v>439</v>
      </c>
      <c r="K4703" t="s">
        <v>128</v>
      </c>
      <c r="L4703" t="s">
        <v>1052</v>
      </c>
    </row>
    <row r="4704" spans="1:12" hidden="1">
      <c r="A4704" t="s">
        <v>163</v>
      </c>
      <c r="B4704" t="s">
        <v>2855</v>
      </c>
      <c r="C4704" t="s">
        <v>1307</v>
      </c>
      <c r="D4704" t="s">
        <v>1301</v>
      </c>
      <c r="E4704" s="7">
        <v>2.9586400383091899E-5</v>
      </c>
      <c r="F4704" s="9">
        <v>-5.9389677762557028E-3</v>
      </c>
      <c r="G4704" s="9">
        <v>0.45151596414147976</v>
      </c>
      <c r="H4704" s="7">
        <v>0.90869222690753104</v>
      </c>
      <c r="I4704" t="s">
        <v>163</v>
      </c>
      <c r="J4704" t="s">
        <v>439</v>
      </c>
      <c r="K4704" t="s">
        <v>128</v>
      </c>
      <c r="L4704" t="s">
        <v>1052</v>
      </c>
    </row>
    <row r="4705" spans="1:12" hidden="1">
      <c r="A4705" t="s">
        <v>163</v>
      </c>
      <c r="B4705" t="s">
        <v>2855</v>
      </c>
      <c r="C4705" t="s">
        <v>1307</v>
      </c>
      <c r="D4705" t="s">
        <v>1297</v>
      </c>
      <c r="E4705" s="7">
        <v>1.0022735554901599E-5</v>
      </c>
      <c r="F4705" s="9">
        <v>-2.1167343249445391E-4</v>
      </c>
      <c r="G4705" s="9">
        <v>0.60976642758649158</v>
      </c>
      <c r="H4705" s="7">
        <v>0.98513495059883205</v>
      </c>
      <c r="I4705" t="s">
        <v>163</v>
      </c>
      <c r="J4705" t="s">
        <v>439</v>
      </c>
      <c r="K4705" t="s">
        <v>128</v>
      </c>
      <c r="L4705" t="s">
        <v>1052</v>
      </c>
    </row>
    <row r="4706" spans="1:12" hidden="1">
      <c r="A4706" t="s">
        <v>163</v>
      </c>
      <c r="B4706" t="s">
        <v>2856</v>
      </c>
      <c r="C4706" t="s">
        <v>1296</v>
      </c>
      <c r="D4706" t="s">
        <v>1297</v>
      </c>
      <c r="E4706" s="7">
        <v>2.2438011068953599E-5</v>
      </c>
      <c r="F4706" s="9">
        <v>-0.4310461782155306</v>
      </c>
      <c r="G4706" s="9">
        <v>0.73102618405045194</v>
      </c>
      <c r="H4706" s="7">
        <v>0.442556298762668</v>
      </c>
      <c r="I4706" t="s">
        <v>163</v>
      </c>
      <c r="J4706" t="s">
        <v>439</v>
      </c>
      <c r="K4706" t="s">
        <v>128</v>
      </c>
      <c r="L4706" t="s">
        <v>1052</v>
      </c>
    </row>
    <row r="4707" spans="1:12" hidden="1">
      <c r="A4707" t="s">
        <v>163</v>
      </c>
      <c r="B4707" t="s">
        <v>2857</v>
      </c>
      <c r="C4707" t="s">
        <v>1296</v>
      </c>
      <c r="D4707" t="s">
        <v>1307</v>
      </c>
      <c r="E4707" s="7">
        <v>3.1453638048352202E-6</v>
      </c>
      <c r="F4707" s="9">
        <v>-6.2778184528789555E-2</v>
      </c>
      <c r="G4707" s="9">
        <v>0.72932883690849748</v>
      </c>
      <c r="H4707" s="7">
        <v>0.76922542281698003</v>
      </c>
      <c r="I4707" t="s">
        <v>163</v>
      </c>
      <c r="J4707" t="s">
        <v>439</v>
      </c>
      <c r="K4707" t="s">
        <v>128</v>
      </c>
      <c r="L4707" t="s">
        <v>1052</v>
      </c>
    </row>
    <row r="4708" spans="1:12" hidden="1">
      <c r="A4708" t="s">
        <v>163</v>
      </c>
      <c r="B4708" t="s">
        <v>2858</v>
      </c>
      <c r="C4708" t="s">
        <v>1307</v>
      </c>
      <c r="D4708" t="s">
        <v>1301</v>
      </c>
      <c r="E4708" s="7">
        <v>2.2712899025521998E-5</v>
      </c>
      <c r="F4708" s="9">
        <v>-1.8505506153342188E-2</v>
      </c>
      <c r="G4708" s="9">
        <v>0.61942129477085717</v>
      </c>
      <c r="H4708" s="7">
        <v>0.86277307758120003</v>
      </c>
      <c r="I4708" t="s">
        <v>163</v>
      </c>
      <c r="J4708" t="s">
        <v>439</v>
      </c>
      <c r="K4708" t="s">
        <v>128</v>
      </c>
      <c r="L4708" t="s">
        <v>1052</v>
      </c>
    </row>
    <row r="4709" spans="1:12" hidden="1">
      <c r="A4709" t="s">
        <v>163</v>
      </c>
      <c r="B4709" t="s">
        <v>2859</v>
      </c>
      <c r="C4709" t="s">
        <v>1296</v>
      </c>
      <c r="D4709" t="s">
        <v>1297</v>
      </c>
      <c r="E4709" s="7">
        <v>1.18620872853828E-5</v>
      </c>
      <c r="F4709" s="9">
        <v>9.7097828837451119E-3</v>
      </c>
      <c r="G4709" s="9">
        <v>0.72491942062335857</v>
      </c>
      <c r="H4709" s="7">
        <v>0.90786358547363599</v>
      </c>
      <c r="I4709" t="s">
        <v>163</v>
      </c>
      <c r="J4709" t="s">
        <v>439</v>
      </c>
      <c r="K4709" t="s">
        <v>128</v>
      </c>
      <c r="L4709" t="s">
        <v>1052</v>
      </c>
    </row>
    <row r="4710" spans="1:12" hidden="1">
      <c r="A4710" t="s">
        <v>163</v>
      </c>
      <c r="B4710" t="s">
        <v>2860</v>
      </c>
      <c r="C4710" t="s">
        <v>1301</v>
      </c>
      <c r="D4710" t="s">
        <v>1307</v>
      </c>
      <c r="E4710" s="7">
        <v>8.8519509459087002E-5</v>
      </c>
      <c r="F4710" s="9">
        <v>3.2535734884578747E-2</v>
      </c>
      <c r="G4710" s="9">
        <v>0.361503685791424</v>
      </c>
      <c r="H4710" s="7">
        <v>0.764175737830461</v>
      </c>
      <c r="I4710" t="s">
        <v>163</v>
      </c>
      <c r="J4710" t="s">
        <v>439</v>
      </c>
      <c r="K4710" t="s">
        <v>128</v>
      </c>
      <c r="L4710" t="s">
        <v>1052</v>
      </c>
    </row>
    <row r="4711" spans="1:12" hidden="1">
      <c r="A4711" t="s">
        <v>163</v>
      </c>
      <c r="B4711" t="s">
        <v>2861</v>
      </c>
      <c r="C4711" t="s">
        <v>1307</v>
      </c>
      <c r="D4711" t="s">
        <v>1297</v>
      </c>
      <c r="E4711" s="7">
        <v>6.7139733122857203E-5</v>
      </c>
      <c r="F4711" s="9">
        <v>-0.68937899992556029</v>
      </c>
      <c r="G4711" s="9">
        <v>0.69892653931108173</v>
      </c>
      <c r="H4711" s="7">
        <v>0.32063862992526898</v>
      </c>
      <c r="I4711" t="s">
        <v>163</v>
      </c>
      <c r="J4711" t="s">
        <v>439</v>
      </c>
      <c r="K4711" t="s">
        <v>128</v>
      </c>
      <c r="L4711" t="s">
        <v>1052</v>
      </c>
    </row>
    <row r="4712" spans="1:12" hidden="1">
      <c r="A4712" t="s">
        <v>163</v>
      </c>
      <c r="B4712" t="s">
        <v>2862</v>
      </c>
      <c r="C4712" t="s">
        <v>1297</v>
      </c>
      <c r="D4712" t="s">
        <v>1296</v>
      </c>
      <c r="E4712" s="7">
        <v>2.6680476037787001E-5</v>
      </c>
      <c r="F4712" s="9">
        <v>-7.0679941073769653E-2</v>
      </c>
      <c r="G4712" s="9">
        <v>0.6985478661580774</v>
      </c>
      <c r="H4712" s="7">
        <v>0.75041667547531199</v>
      </c>
      <c r="I4712" t="s">
        <v>163</v>
      </c>
      <c r="J4712" t="s">
        <v>439</v>
      </c>
      <c r="K4712" t="s">
        <v>128</v>
      </c>
      <c r="L4712" t="s">
        <v>1052</v>
      </c>
    </row>
    <row r="4713" spans="1:12" hidden="1">
      <c r="A4713" t="s">
        <v>163</v>
      </c>
      <c r="B4713" t="s">
        <v>2863</v>
      </c>
      <c r="C4713" t="s">
        <v>1297</v>
      </c>
      <c r="D4713" t="s">
        <v>1307</v>
      </c>
      <c r="E4713" s="7">
        <v>7.9994048472675506E-5</v>
      </c>
      <c r="F4713" s="9">
        <v>7.6872399596349131E-2</v>
      </c>
      <c r="G4713" s="9">
        <v>0.39062437814934242</v>
      </c>
      <c r="H4713" s="7">
        <v>0.65732145777100803</v>
      </c>
      <c r="I4713" t="s">
        <v>163</v>
      </c>
      <c r="J4713" t="s">
        <v>439</v>
      </c>
      <c r="K4713" t="s">
        <v>128</v>
      </c>
      <c r="L4713" t="s">
        <v>1052</v>
      </c>
    </row>
    <row r="4714" spans="1:12" hidden="1">
      <c r="A4714" t="s">
        <v>163</v>
      </c>
      <c r="B4714" t="s">
        <v>2864</v>
      </c>
      <c r="C4714" t="s">
        <v>1301</v>
      </c>
      <c r="D4714" t="s">
        <v>1297</v>
      </c>
      <c r="E4714" s="7">
        <v>4.6971787331786499E-5</v>
      </c>
      <c r="F4714" s="9">
        <v>5.6605702852749027E-9</v>
      </c>
      <c r="G4714" s="9">
        <v>0.51721078421464428</v>
      </c>
      <c r="H4714" s="7">
        <v>0.999916528855463</v>
      </c>
      <c r="I4714" t="s">
        <v>163</v>
      </c>
      <c r="J4714" t="s">
        <v>439</v>
      </c>
      <c r="K4714" t="s">
        <v>128</v>
      </c>
      <c r="L4714" t="s">
        <v>1052</v>
      </c>
    </row>
    <row r="4715" spans="1:12" hidden="1">
      <c r="A4715" t="s">
        <v>137</v>
      </c>
      <c r="B4715" t="s">
        <v>2865</v>
      </c>
      <c r="C4715" t="s">
        <v>1307</v>
      </c>
      <c r="D4715" t="s">
        <v>1297</v>
      </c>
      <c r="E4715" s="7">
        <v>4.68100048219585E-5</v>
      </c>
      <c r="F4715" s="9">
        <v>5.6933130612232041E-2</v>
      </c>
      <c r="G4715" s="9">
        <v>3.5669454089767232</v>
      </c>
      <c r="H4715" s="7">
        <v>0.89946430762504503</v>
      </c>
      <c r="I4715" t="s">
        <v>137</v>
      </c>
      <c r="J4715" t="s">
        <v>436</v>
      </c>
      <c r="K4715" t="s">
        <v>128</v>
      </c>
      <c r="L4715" t="s">
        <v>1052</v>
      </c>
    </row>
    <row r="4716" spans="1:12" hidden="1">
      <c r="A4716" t="s">
        <v>137</v>
      </c>
      <c r="B4716" t="s">
        <v>2866</v>
      </c>
      <c r="C4716" t="s">
        <v>1297</v>
      </c>
      <c r="D4716" t="s">
        <v>1307</v>
      </c>
      <c r="E4716" s="7">
        <v>3.1224301038575698E-5</v>
      </c>
      <c r="F4716" s="9">
        <v>1.8455580364792643</v>
      </c>
      <c r="G4716" s="9">
        <v>3.1322117777267198</v>
      </c>
      <c r="H4716" s="7">
        <v>0.442721366519152</v>
      </c>
      <c r="I4716" t="s">
        <v>137</v>
      </c>
      <c r="J4716" t="s">
        <v>436</v>
      </c>
      <c r="K4716" t="s">
        <v>128</v>
      </c>
      <c r="L4716" t="s">
        <v>1052</v>
      </c>
    </row>
    <row r="4717" spans="1:12" hidden="1">
      <c r="A4717" t="s">
        <v>137</v>
      </c>
      <c r="B4717" t="s">
        <v>2866</v>
      </c>
      <c r="C4717" t="s">
        <v>1297</v>
      </c>
      <c r="D4717" t="s">
        <v>1296</v>
      </c>
      <c r="E4717" s="7">
        <v>2.9076585059327402E-5</v>
      </c>
      <c r="F4717" s="9">
        <v>0.11161366350878997</v>
      </c>
      <c r="G4717" s="9">
        <v>2.1581922559984852</v>
      </c>
      <c r="H4717" s="7">
        <v>0.82010329274752902</v>
      </c>
      <c r="I4717" t="s">
        <v>137</v>
      </c>
      <c r="J4717" t="s">
        <v>436</v>
      </c>
      <c r="K4717" t="s">
        <v>128</v>
      </c>
      <c r="L4717" t="s">
        <v>1052</v>
      </c>
    </row>
    <row r="4718" spans="1:12" hidden="1">
      <c r="A4718" t="s">
        <v>137</v>
      </c>
      <c r="B4718" t="s">
        <v>2867</v>
      </c>
      <c r="C4718" t="s">
        <v>1301</v>
      </c>
      <c r="D4718" t="s">
        <v>1307</v>
      </c>
      <c r="E4718" s="7">
        <v>2.2964105151354199E-5</v>
      </c>
      <c r="F4718" s="9">
        <v>0.71331140212906496</v>
      </c>
      <c r="G4718" s="9">
        <v>2.6420341179565403</v>
      </c>
      <c r="H4718" s="7">
        <v>0.60334137228158202</v>
      </c>
      <c r="I4718" t="s">
        <v>137</v>
      </c>
      <c r="J4718" t="s">
        <v>436</v>
      </c>
      <c r="K4718" t="s">
        <v>128</v>
      </c>
      <c r="L4718" t="s">
        <v>1052</v>
      </c>
    </row>
    <row r="4719" spans="1:12" hidden="1">
      <c r="A4719" t="s">
        <v>137</v>
      </c>
      <c r="B4719" t="s">
        <v>2868</v>
      </c>
      <c r="C4719" t="s">
        <v>1297</v>
      </c>
      <c r="D4719" t="s">
        <v>1301</v>
      </c>
      <c r="E4719" s="7">
        <v>1.84462649605916E-5</v>
      </c>
      <c r="F4719" s="9">
        <v>-1.0959110995445849</v>
      </c>
      <c r="G4719" s="9">
        <v>2.8706017948968081</v>
      </c>
      <c r="H4719" s="7">
        <v>0.53665721144087497</v>
      </c>
      <c r="I4719" t="s">
        <v>137</v>
      </c>
      <c r="J4719" t="s">
        <v>436</v>
      </c>
      <c r="K4719" t="s">
        <v>128</v>
      </c>
      <c r="L4719" t="s">
        <v>1052</v>
      </c>
    </row>
    <row r="4720" spans="1:12" hidden="1">
      <c r="A4720" t="s">
        <v>137</v>
      </c>
      <c r="B4720" t="s">
        <v>2869</v>
      </c>
      <c r="C4720" t="s">
        <v>1301</v>
      </c>
      <c r="D4720" t="s">
        <v>1307</v>
      </c>
      <c r="E4720" s="7">
        <v>1.1591246290801199E-5</v>
      </c>
      <c r="F4720" s="9">
        <v>0.48012563383469381</v>
      </c>
      <c r="G4720" s="9">
        <v>3.7712013038284535</v>
      </c>
      <c r="H4720" s="7">
        <v>0.72123369787735503</v>
      </c>
      <c r="I4720" t="s">
        <v>137</v>
      </c>
      <c r="J4720" t="s">
        <v>436</v>
      </c>
      <c r="K4720" t="s">
        <v>128</v>
      </c>
      <c r="L4720" t="s">
        <v>1052</v>
      </c>
    </row>
    <row r="4721" spans="1:12" hidden="1">
      <c r="A4721" t="s">
        <v>137</v>
      </c>
      <c r="B4721" t="s">
        <v>2869</v>
      </c>
      <c r="C4721" t="s">
        <v>1301</v>
      </c>
      <c r="D4721" t="s">
        <v>1297</v>
      </c>
      <c r="E4721" s="7">
        <v>2.0383187893106899E-6</v>
      </c>
      <c r="F4721" s="9">
        <v>8.4560359805359138</v>
      </c>
      <c r="G4721" s="9">
        <v>3.4235454962115397</v>
      </c>
      <c r="H4721" s="7">
        <v>0.116040542386876</v>
      </c>
      <c r="I4721" t="s">
        <v>137</v>
      </c>
      <c r="J4721" t="s">
        <v>436</v>
      </c>
      <c r="K4721" t="s">
        <v>128</v>
      </c>
      <c r="L4721" t="s">
        <v>1052</v>
      </c>
    </row>
    <row r="4722" spans="1:12" hidden="1">
      <c r="A4722" t="s">
        <v>137</v>
      </c>
      <c r="B4722" t="s">
        <v>2870</v>
      </c>
      <c r="C4722" t="s">
        <v>1301</v>
      </c>
      <c r="D4722" t="s">
        <v>1307</v>
      </c>
      <c r="E4722" s="7">
        <v>6.9935060917133805E-5</v>
      </c>
      <c r="F4722" s="9">
        <v>-0.42230622796286776</v>
      </c>
      <c r="G4722" s="9">
        <v>1.9716482941533016</v>
      </c>
      <c r="H4722" s="7">
        <v>0.64350340051654797</v>
      </c>
      <c r="I4722" t="s">
        <v>137</v>
      </c>
      <c r="J4722" t="s">
        <v>436</v>
      </c>
      <c r="K4722" t="s">
        <v>128</v>
      </c>
      <c r="L4722" t="s">
        <v>1052</v>
      </c>
    </row>
    <row r="4723" spans="1:12" hidden="1">
      <c r="A4723" t="s">
        <v>137</v>
      </c>
      <c r="B4723" t="s">
        <v>2871</v>
      </c>
      <c r="C4723" t="s">
        <v>1301</v>
      </c>
      <c r="D4723" t="s">
        <v>1307</v>
      </c>
      <c r="E4723" s="7">
        <v>1.3019002257437899E-5</v>
      </c>
      <c r="F4723" s="9">
        <v>-6.2757545948894444</v>
      </c>
      <c r="G4723" s="9">
        <v>2.9972852883764691</v>
      </c>
      <c r="H4723" s="7">
        <v>0.147896546358015</v>
      </c>
      <c r="I4723" t="s">
        <v>137</v>
      </c>
      <c r="J4723" t="s">
        <v>436</v>
      </c>
      <c r="K4723" t="s">
        <v>128</v>
      </c>
      <c r="L4723" t="s">
        <v>1052</v>
      </c>
    </row>
    <row r="4724" spans="1:12" hidden="1">
      <c r="A4724" t="s">
        <v>137</v>
      </c>
      <c r="B4724" t="s">
        <v>2872</v>
      </c>
      <c r="C4724" t="s">
        <v>1297</v>
      </c>
      <c r="D4724" t="s">
        <v>1301</v>
      </c>
      <c r="E4724" s="7">
        <v>3.3674546541172099E-4</v>
      </c>
      <c r="F4724" s="9">
        <v>-0.9122077053716845</v>
      </c>
      <c r="G4724" s="9">
        <v>2.2157010858528348</v>
      </c>
      <c r="H4724" s="7">
        <v>0.52110709624599305</v>
      </c>
      <c r="I4724" t="s">
        <v>137</v>
      </c>
      <c r="J4724" t="s">
        <v>436</v>
      </c>
      <c r="K4724" t="s">
        <v>128</v>
      </c>
      <c r="L4724" t="s">
        <v>1052</v>
      </c>
    </row>
    <row r="4725" spans="1:12" hidden="1">
      <c r="A4725" t="s">
        <v>137</v>
      </c>
      <c r="B4725" t="s">
        <v>2873</v>
      </c>
      <c r="C4725" t="s">
        <v>1301</v>
      </c>
      <c r="D4725" t="s">
        <v>1307</v>
      </c>
      <c r="E4725" s="7">
        <v>2.3145306313596299E-4</v>
      </c>
      <c r="F4725" s="9">
        <v>-4.7974178338700026E-2</v>
      </c>
      <c r="G4725" s="9">
        <v>1.5792610054048366</v>
      </c>
      <c r="H4725" s="7">
        <v>0.86163618695108302</v>
      </c>
      <c r="I4725" t="s">
        <v>137</v>
      </c>
      <c r="J4725" t="s">
        <v>436</v>
      </c>
      <c r="K4725" t="s">
        <v>128</v>
      </c>
      <c r="L4725" t="s">
        <v>1052</v>
      </c>
    </row>
    <row r="4726" spans="1:12" hidden="1">
      <c r="A4726" t="s">
        <v>137</v>
      </c>
      <c r="B4726" t="s">
        <v>2874</v>
      </c>
      <c r="C4726" t="s">
        <v>1296</v>
      </c>
      <c r="D4726" t="s">
        <v>1307</v>
      </c>
      <c r="E4726" s="7">
        <v>1.1591246290801199E-5</v>
      </c>
      <c r="F4726" s="9">
        <v>0.57254200397893795</v>
      </c>
      <c r="G4726" s="9">
        <v>3.1341649167127033</v>
      </c>
      <c r="H4726" s="7">
        <v>0.669082104376447</v>
      </c>
      <c r="I4726" t="s">
        <v>137</v>
      </c>
      <c r="J4726" t="s">
        <v>436</v>
      </c>
      <c r="K4726" t="s">
        <v>128</v>
      </c>
      <c r="L4726" t="s">
        <v>1052</v>
      </c>
    </row>
    <row r="4727" spans="1:12" hidden="1">
      <c r="A4727" t="s">
        <v>137</v>
      </c>
      <c r="B4727" t="s">
        <v>2875</v>
      </c>
      <c r="C4727" t="s">
        <v>1301</v>
      </c>
      <c r="D4727" t="s">
        <v>1297</v>
      </c>
      <c r="E4727" s="7">
        <v>1.30831828767303E-5</v>
      </c>
      <c r="F4727" s="9">
        <v>-1.2491890266267398</v>
      </c>
      <c r="G4727" s="9">
        <v>3.671429703690174</v>
      </c>
      <c r="H4727" s="7">
        <v>0.55968729886791402</v>
      </c>
      <c r="I4727" t="s">
        <v>137</v>
      </c>
      <c r="J4727" t="s">
        <v>436</v>
      </c>
      <c r="K4727" t="s">
        <v>128</v>
      </c>
      <c r="L4727" t="s">
        <v>1052</v>
      </c>
    </row>
    <row r="4728" spans="1:12" hidden="1">
      <c r="A4728" t="s">
        <v>137</v>
      </c>
      <c r="B4728" t="s">
        <v>2876</v>
      </c>
      <c r="C4728" t="s">
        <v>1296</v>
      </c>
      <c r="D4728" t="s">
        <v>1307</v>
      </c>
      <c r="E4728" s="7">
        <v>7.4789307354558096E-5</v>
      </c>
      <c r="F4728" s="9">
        <v>-2.0366082596154338</v>
      </c>
      <c r="G4728" s="9">
        <v>2.1948790827714491</v>
      </c>
      <c r="H4728" s="7">
        <v>0.33541158179478398</v>
      </c>
      <c r="I4728" t="s">
        <v>137</v>
      </c>
      <c r="J4728" t="s">
        <v>436</v>
      </c>
      <c r="K4728" t="s">
        <v>128</v>
      </c>
      <c r="L4728" t="s">
        <v>1052</v>
      </c>
    </row>
    <row r="4729" spans="1:12" hidden="1">
      <c r="A4729" t="s">
        <v>137</v>
      </c>
      <c r="B4729" t="s">
        <v>2877</v>
      </c>
      <c r="C4729" t="s">
        <v>1301</v>
      </c>
      <c r="D4729" t="s">
        <v>1296</v>
      </c>
      <c r="E4729" s="7">
        <v>1.21374067410623E-5</v>
      </c>
      <c r="F4729" s="9">
        <v>0.3222143061001273</v>
      </c>
      <c r="G4729" s="9">
        <v>3.8496006679507371</v>
      </c>
      <c r="H4729" s="7">
        <v>0.77234358772376499</v>
      </c>
      <c r="I4729" t="s">
        <v>137</v>
      </c>
      <c r="J4729" t="s">
        <v>436</v>
      </c>
      <c r="K4729" t="s">
        <v>128</v>
      </c>
      <c r="L4729" t="s">
        <v>1052</v>
      </c>
    </row>
    <row r="4730" spans="1:12" hidden="1">
      <c r="A4730" t="s">
        <v>137</v>
      </c>
      <c r="B4730" t="s">
        <v>2878</v>
      </c>
      <c r="C4730" t="s">
        <v>1301</v>
      </c>
      <c r="D4730" t="s">
        <v>1307</v>
      </c>
      <c r="E4730" s="7">
        <v>1.00366416956587E-5</v>
      </c>
      <c r="F4730" s="9">
        <v>0.42250299506620537</v>
      </c>
      <c r="G4730" s="9">
        <v>2.9952036070575336</v>
      </c>
      <c r="H4730" s="7">
        <v>0.70722963536960903</v>
      </c>
      <c r="I4730" t="s">
        <v>137</v>
      </c>
      <c r="J4730" t="s">
        <v>436</v>
      </c>
      <c r="K4730" t="s">
        <v>128</v>
      </c>
      <c r="L4730" t="s">
        <v>1052</v>
      </c>
    </row>
    <row r="4731" spans="1:12" hidden="1">
      <c r="A4731" t="s">
        <v>137</v>
      </c>
      <c r="B4731" t="s">
        <v>2878</v>
      </c>
      <c r="C4731" t="s">
        <v>1301</v>
      </c>
      <c r="D4731" t="s">
        <v>1297</v>
      </c>
      <c r="E4731" s="7">
        <v>9.5331092124181302E-5</v>
      </c>
      <c r="F4731" s="9">
        <v>-0.85273861930004446</v>
      </c>
      <c r="G4731" s="9">
        <v>2.2799200703540032</v>
      </c>
      <c r="H4731" s="7">
        <v>0.54082044485508296</v>
      </c>
      <c r="I4731" t="s">
        <v>137</v>
      </c>
      <c r="J4731" t="s">
        <v>436</v>
      </c>
      <c r="K4731" t="s">
        <v>128</v>
      </c>
      <c r="L4731" t="s">
        <v>1052</v>
      </c>
    </row>
    <row r="4732" spans="1:12" hidden="1">
      <c r="A4732" t="s">
        <v>137</v>
      </c>
      <c r="B4732" t="s">
        <v>2879</v>
      </c>
      <c r="C4732" t="s">
        <v>1301</v>
      </c>
      <c r="D4732" t="s">
        <v>1297</v>
      </c>
      <c r="E4732" s="7">
        <v>7.3475276543953993E-5</v>
      </c>
      <c r="F4732" s="9">
        <v>1.4295403809869538</v>
      </c>
      <c r="G4732" s="9">
        <v>2.3776825352776658</v>
      </c>
      <c r="H4732" s="7">
        <v>0.43810809887704499</v>
      </c>
      <c r="I4732" t="s">
        <v>137</v>
      </c>
      <c r="J4732" t="s">
        <v>436</v>
      </c>
      <c r="K4732" t="s">
        <v>128</v>
      </c>
      <c r="L4732" t="s">
        <v>1052</v>
      </c>
    </row>
    <row r="4733" spans="1:12" hidden="1">
      <c r="A4733" t="s">
        <v>137</v>
      </c>
      <c r="B4733" t="s">
        <v>2880</v>
      </c>
      <c r="C4733" t="s">
        <v>1297</v>
      </c>
      <c r="D4733" t="s">
        <v>1296</v>
      </c>
      <c r="E4733" s="7">
        <v>2.4450040884379E-5</v>
      </c>
      <c r="F4733" s="9">
        <v>1.8768364735639895</v>
      </c>
      <c r="G4733" s="9">
        <v>2.8730917750378633</v>
      </c>
      <c r="H4733" s="7">
        <v>0.41895444031934798</v>
      </c>
      <c r="I4733" t="s">
        <v>137</v>
      </c>
      <c r="J4733" t="s">
        <v>436</v>
      </c>
      <c r="K4733" t="s">
        <v>128</v>
      </c>
      <c r="L4733" t="s">
        <v>1052</v>
      </c>
    </row>
    <row r="4734" spans="1:12" hidden="1">
      <c r="A4734" t="s">
        <v>137</v>
      </c>
      <c r="B4734" t="s">
        <v>2881</v>
      </c>
      <c r="C4734" t="s">
        <v>1301</v>
      </c>
      <c r="D4734" t="s">
        <v>1307</v>
      </c>
      <c r="E4734" s="7">
        <v>6.4913527984419398E-6</v>
      </c>
      <c r="F4734" s="9">
        <v>-5.426565775334466</v>
      </c>
      <c r="G4734" s="9">
        <v>2.886426641214606</v>
      </c>
      <c r="H4734" s="7">
        <v>0.17033085238583401</v>
      </c>
      <c r="I4734" t="s">
        <v>137</v>
      </c>
      <c r="J4734" t="s">
        <v>436</v>
      </c>
      <c r="K4734" t="s">
        <v>128</v>
      </c>
      <c r="L4734" t="s">
        <v>1052</v>
      </c>
    </row>
    <row r="4735" spans="1:12" hidden="1">
      <c r="A4735" t="s">
        <v>137</v>
      </c>
      <c r="B4735" t="s">
        <v>2881</v>
      </c>
      <c r="C4735" t="s">
        <v>1301</v>
      </c>
      <c r="D4735" t="s">
        <v>1297</v>
      </c>
      <c r="E4735" s="7">
        <v>2.55837627290985E-5</v>
      </c>
      <c r="F4735" s="9">
        <v>0.16381971367432549</v>
      </c>
      <c r="G4735" s="9">
        <v>2.7007249532936215</v>
      </c>
      <c r="H4735" s="7">
        <v>0.80545945185502099</v>
      </c>
      <c r="I4735" t="s">
        <v>137</v>
      </c>
      <c r="J4735" t="s">
        <v>436</v>
      </c>
      <c r="K4735" t="s">
        <v>128</v>
      </c>
      <c r="L4735" t="s">
        <v>1052</v>
      </c>
    </row>
    <row r="4736" spans="1:12" hidden="1">
      <c r="A4736" t="s">
        <v>137</v>
      </c>
      <c r="B4736" t="s">
        <v>2882</v>
      </c>
      <c r="C4736" t="s">
        <v>1297</v>
      </c>
      <c r="D4736" t="s">
        <v>1296</v>
      </c>
      <c r="E4736" s="7">
        <v>3.9702999675445099E-5</v>
      </c>
      <c r="F4736" s="9">
        <v>0.82484572343025819</v>
      </c>
      <c r="G4736" s="9">
        <v>3.1244050771576264</v>
      </c>
      <c r="H4736" s="7">
        <v>0.60738471689881801</v>
      </c>
      <c r="I4736" t="s">
        <v>137</v>
      </c>
      <c r="J4736" t="s">
        <v>436</v>
      </c>
      <c r="K4736" t="s">
        <v>128</v>
      </c>
      <c r="L4736" t="s">
        <v>1052</v>
      </c>
    </row>
    <row r="4737" spans="1:12" hidden="1">
      <c r="A4737" t="s">
        <v>137</v>
      </c>
      <c r="B4737" t="s">
        <v>2883</v>
      </c>
      <c r="C4737" t="s">
        <v>1307</v>
      </c>
      <c r="D4737" t="s">
        <v>1301</v>
      </c>
      <c r="E4737" s="7">
        <v>8.6410838343069594E-6</v>
      </c>
      <c r="F4737" s="9">
        <v>-1.0142086088896198</v>
      </c>
      <c r="G4737" s="9">
        <v>2.9923400640619833</v>
      </c>
      <c r="H4737" s="7">
        <v>0.56044463907467501</v>
      </c>
      <c r="I4737" t="s">
        <v>137</v>
      </c>
      <c r="J4737" t="s">
        <v>436</v>
      </c>
      <c r="K4737" t="s">
        <v>128</v>
      </c>
      <c r="L4737" t="s">
        <v>1052</v>
      </c>
    </row>
    <row r="4738" spans="1:12" hidden="1">
      <c r="A4738" t="s">
        <v>137</v>
      </c>
      <c r="B4738" t="s">
        <v>2884</v>
      </c>
      <c r="C4738" t="s">
        <v>2885</v>
      </c>
      <c r="D4738" t="s">
        <v>1296</v>
      </c>
      <c r="E4738" s="7">
        <v>1.1591246290801199E-5</v>
      </c>
      <c r="F4738" s="9">
        <v>6.0983751174054905</v>
      </c>
      <c r="G4738" s="9">
        <v>3.1338878716232474</v>
      </c>
      <c r="H4738" s="7">
        <v>0.16302442850420501</v>
      </c>
      <c r="I4738" t="s">
        <v>137</v>
      </c>
      <c r="J4738" t="s">
        <v>436</v>
      </c>
      <c r="K4738" t="s">
        <v>128</v>
      </c>
      <c r="L4738" t="s">
        <v>1052</v>
      </c>
    </row>
    <row r="4739" spans="1:12" hidden="1">
      <c r="A4739" t="s">
        <v>137</v>
      </c>
      <c r="B4739" t="s">
        <v>2886</v>
      </c>
      <c r="C4739" t="s">
        <v>2887</v>
      </c>
      <c r="D4739" t="s">
        <v>1297</v>
      </c>
      <c r="E4739" s="7">
        <v>5.7382222987318498E-6</v>
      </c>
      <c r="F4739" s="9">
        <v>1.6272907826544309</v>
      </c>
      <c r="G4739" s="9">
        <v>3.1342572814048837</v>
      </c>
      <c r="H4739" s="7">
        <v>0.47118526418971901</v>
      </c>
      <c r="I4739" t="s">
        <v>137</v>
      </c>
      <c r="J4739" t="s">
        <v>436</v>
      </c>
      <c r="K4739" t="s">
        <v>128</v>
      </c>
      <c r="L4739" t="s">
        <v>1052</v>
      </c>
    </row>
    <row r="4740" spans="1:12" hidden="1">
      <c r="A4740" t="s">
        <v>137</v>
      </c>
      <c r="B4740" t="s">
        <v>2888</v>
      </c>
      <c r="C4740" t="s">
        <v>2153</v>
      </c>
      <c r="D4740" t="s">
        <v>1297</v>
      </c>
      <c r="E4740" s="7">
        <v>1.7115399226422999E-5</v>
      </c>
      <c r="F4740" s="9">
        <v>8.7728612891080893</v>
      </c>
      <c r="G4740" s="9">
        <v>3.4270599388763299</v>
      </c>
      <c r="H4740" s="7">
        <v>0.109606921162404</v>
      </c>
      <c r="I4740" t="s">
        <v>137</v>
      </c>
      <c r="J4740" t="s">
        <v>436</v>
      </c>
      <c r="K4740" t="s">
        <v>128</v>
      </c>
      <c r="L4740" t="s">
        <v>1052</v>
      </c>
    </row>
    <row r="4741" spans="1:12" hidden="1">
      <c r="A4741" t="s">
        <v>137</v>
      </c>
      <c r="B4741" t="s">
        <v>2889</v>
      </c>
      <c r="C4741" t="s">
        <v>1307</v>
      </c>
      <c r="D4741" t="s">
        <v>1301</v>
      </c>
      <c r="E4741" s="7">
        <v>1.1150413248028401E-5</v>
      </c>
      <c r="F4741" s="9">
        <v>2.687599868723507</v>
      </c>
      <c r="G4741" s="9">
        <v>3.7391186392602216</v>
      </c>
      <c r="H4741" s="7">
        <v>0.39654471924497797</v>
      </c>
      <c r="I4741" t="s">
        <v>137</v>
      </c>
      <c r="J4741" t="s">
        <v>436</v>
      </c>
      <c r="K4741" t="s">
        <v>128</v>
      </c>
      <c r="L4741" t="s">
        <v>1052</v>
      </c>
    </row>
    <row r="4742" spans="1:12" hidden="1">
      <c r="A4742" t="s">
        <v>137</v>
      </c>
      <c r="B4742" t="s">
        <v>2889</v>
      </c>
      <c r="C4742" t="s">
        <v>2890</v>
      </c>
      <c r="D4742" t="s">
        <v>1307</v>
      </c>
      <c r="E4742" s="7">
        <v>1.9244053683038301E-5</v>
      </c>
      <c r="F4742" s="9">
        <v>0.58591606848231215</v>
      </c>
      <c r="G4742" s="9">
        <v>3.0893051111634571</v>
      </c>
      <c r="H4742" s="7">
        <v>0.66320016233208301</v>
      </c>
      <c r="I4742" t="s">
        <v>137</v>
      </c>
      <c r="J4742" t="s">
        <v>436</v>
      </c>
      <c r="K4742" t="s">
        <v>128</v>
      </c>
      <c r="L4742" t="s">
        <v>1052</v>
      </c>
    </row>
    <row r="4743" spans="1:12" hidden="1">
      <c r="A4743" t="s">
        <v>137</v>
      </c>
      <c r="B4743" t="s">
        <v>2891</v>
      </c>
      <c r="C4743" t="s">
        <v>1301</v>
      </c>
      <c r="D4743" t="s">
        <v>1307</v>
      </c>
      <c r="E4743" s="7">
        <v>5.2347875333457199E-5</v>
      </c>
      <c r="F4743" s="9">
        <v>-4.0649514065647336</v>
      </c>
      <c r="G4743" s="9">
        <v>2.334501803144295</v>
      </c>
      <c r="H4743" s="7">
        <v>0.18698051370629601</v>
      </c>
      <c r="I4743" t="s">
        <v>137</v>
      </c>
      <c r="J4743" t="s">
        <v>436</v>
      </c>
      <c r="K4743" t="s">
        <v>128</v>
      </c>
      <c r="L4743" t="s">
        <v>1052</v>
      </c>
    </row>
    <row r="4744" spans="1:12" hidden="1">
      <c r="A4744" t="s">
        <v>137</v>
      </c>
      <c r="B4744" t="s">
        <v>2892</v>
      </c>
      <c r="C4744" t="s">
        <v>2893</v>
      </c>
      <c r="D4744" t="s">
        <v>1297</v>
      </c>
      <c r="E4744" s="7">
        <v>4.1792050573097902E-6</v>
      </c>
      <c r="F4744" s="9">
        <v>2.4729117772490357</v>
      </c>
      <c r="G4744" s="9">
        <v>3.3663374850653667</v>
      </c>
      <c r="H4744" s="7">
        <v>0.39139617591773201</v>
      </c>
      <c r="I4744" t="s">
        <v>137</v>
      </c>
      <c r="J4744" t="s">
        <v>436</v>
      </c>
      <c r="K4744" t="s">
        <v>128</v>
      </c>
      <c r="L4744" t="s">
        <v>1052</v>
      </c>
    </row>
    <row r="4745" spans="1:12" hidden="1">
      <c r="A4745" t="s">
        <v>137</v>
      </c>
      <c r="B4745" t="s">
        <v>2894</v>
      </c>
      <c r="C4745" t="s">
        <v>1296</v>
      </c>
      <c r="D4745" t="s">
        <v>1297</v>
      </c>
      <c r="E4745" s="7">
        <v>4.2209765651381099E-6</v>
      </c>
      <c r="F4745" s="9">
        <v>2.0706352198371154</v>
      </c>
      <c r="G4745" s="9">
        <v>4.1091140799411408</v>
      </c>
      <c r="H4745" s="7">
        <v>0.47778589463271198</v>
      </c>
      <c r="I4745" t="s">
        <v>137</v>
      </c>
      <c r="J4745" t="s">
        <v>436</v>
      </c>
      <c r="K4745" t="s">
        <v>128</v>
      </c>
      <c r="L4745" t="s">
        <v>1052</v>
      </c>
    </row>
    <row r="4746" spans="1:12" hidden="1">
      <c r="A4746" t="s">
        <v>137</v>
      </c>
      <c r="B4746" t="s">
        <v>2895</v>
      </c>
      <c r="C4746" t="s">
        <v>1301</v>
      </c>
      <c r="D4746" t="s">
        <v>1307</v>
      </c>
      <c r="E4746" s="7">
        <v>7.5510832660507994E-5</v>
      </c>
      <c r="F4746" s="9">
        <v>-2.5094621575814662</v>
      </c>
      <c r="G4746" s="9">
        <v>1.9974504594885689</v>
      </c>
      <c r="H4746" s="7">
        <v>0.26234641994476199</v>
      </c>
      <c r="I4746" t="s">
        <v>137</v>
      </c>
      <c r="J4746" t="s">
        <v>436</v>
      </c>
      <c r="K4746" t="s">
        <v>128</v>
      </c>
      <c r="L4746" t="s">
        <v>1052</v>
      </c>
    </row>
    <row r="4747" spans="1:12" hidden="1">
      <c r="A4747" t="s">
        <v>137</v>
      </c>
      <c r="B4747" t="s">
        <v>2895</v>
      </c>
      <c r="C4747" t="s">
        <v>1301</v>
      </c>
      <c r="D4747" t="s">
        <v>1297</v>
      </c>
      <c r="E4747" s="7">
        <v>1.1987196186277001E-5</v>
      </c>
      <c r="F4747" s="9">
        <v>3.9574031829762227E-2</v>
      </c>
      <c r="G4747" s="9">
        <v>3.5998855542576593</v>
      </c>
      <c r="H4747" s="7">
        <v>0.91649629658082299</v>
      </c>
      <c r="I4747" t="s">
        <v>137</v>
      </c>
      <c r="J4747" t="s">
        <v>436</v>
      </c>
      <c r="K4747" t="s">
        <v>128</v>
      </c>
      <c r="L4747" t="s">
        <v>1052</v>
      </c>
    </row>
    <row r="4748" spans="1:12" hidden="1">
      <c r="A4748" t="s">
        <v>137</v>
      </c>
      <c r="B4748" t="s">
        <v>2896</v>
      </c>
      <c r="C4748" t="s">
        <v>1307</v>
      </c>
      <c r="D4748" t="s">
        <v>1297</v>
      </c>
      <c r="E4748" s="7">
        <v>1.49250078932262E-5</v>
      </c>
      <c r="F4748" s="9">
        <v>0.30748293856405634</v>
      </c>
      <c r="G4748" s="9">
        <v>2.6492626184222017</v>
      </c>
      <c r="H4748" s="7">
        <v>0.73334368919940995</v>
      </c>
      <c r="I4748" t="s">
        <v>137</v>
      </c>
      <c r="J4748" t="s">
        <v>436</v>
      </c>
      <c r="K4748" t="s">
        <v>128</v>
      </c>
      <c r="L4748" t="s">
        <v>1052</v>
      </c>
    </row>
    <row r="4749" spans="1:12">
      <c r="A4749" t="s">
        <v>137</v>
      </c>
      <c r="B4749" t="s">
        <v>2897</v>
      </c>
      <c r="C4749" t="s">
        <v>1301</v>
      </c>
      <c r="D4749" t="s">
        <v>1297</v>
      </c>
      <c r="E4749" s="7">
        <v>9.4392732873074897E-6</v>
      </c>
      <c r="F4749" s="9">
        <v>13.974319623925284</v>
      </c>
      <c r="G4749" s="9">
        <v>3.2893421817690132</v>
      </c>
      <c r="H4749" s="7">
        <v>3.9288184113765501E-2</v>
      </c>
      <c r="I4749" t="s">
        <v>137</v>
      </c>
      <c r="J4749" t="s">
        <v>436</v>
      </c>
      <c r="K4749" t="s">
        <v>128</v>
      </c>
      <c r="L4749" t="s">
        <v>1052</v>
      </c>
    </row>
    <row r="4750" spans="1:12" hidden="1">
      <c r="A4750" t="s">
        <v>137</v>
      </c>
      <c r="B4750" t="s">
        <v>2898</v>
      </c>
      <c r="C4750" t="s">
        <v>1296</v>
      </c>
      <c r="D4750" t="s">
        <v>1307</v>
      </c>
      <c r="E4750" s="7">
        <v>1.23651149928248E-5</v>
      </c>
      <c r="F4750" s="9">
        <v>1.9785779525207623</v>
      </c>
      <c r="G4750" s="9">
        <v>3.053535112926701</v>
      </c>
      <c r="H4750" s="7">
        <v>0.42084188181765197</v>
      </c>
      <c r="I4750" t="s">
        <v>137</v>
      </c>
      <c r="J4750" t="s">
        <v>436</v>
      </c>
      <c r="K4750" t="s">
        <v>128</v>
      </c>
      <c r="L4750" t="s">
        <v>1052</v>
      </c>
    </row>
    <row r="4751" spans="1:12" hidden="1">
      <c r="A4751" t="s">
        <v>137</v>
      </c>
      <c r="B4751" t="s">
        <v>2898</v>
      </c>
      <c r="C4751" t="s">
        <v>1296</v>
      </c>
      <c r="D4751" t="s">
        <v>1297</v>
      </c>
      <c r="E4751" s="7">
        <v>3.6513216622519501E-4</v>
      </c>
      <c r="F4751" s="9">
        <v>-1.1297240515784805</v>
      </c>
      <c r="G4751" s="9">
        <v>1.5074972143775971</v>
      </c>
      <c r="H4751" s="7">
        <v>0.38666507566325897</v>
      </c>
      <c r="I4751" t="s">
        <v>137</v>
      </c>
      <c r="J4751" t="s">
        <v>436</v>
      </c>
      <c r="K4751" t="s">
        <v>128</v>
      </c>
      <c r="L4751" t="s">
        <v>1052</v>
      </c>
    </row>
    <row r="4752" spans="1:12">
      <c r="A4752" t="s">
        <v>137</v>
      </c>
      <c r="B4752" t="s">
        <v>2899</v>
      </c>
      <c r="C4752" t="s">
        <v>2153</v>
      </c>
      <c r="D4752" t="s">
        <v>1297</v>
      </c>
      <c r="E4752" s="7">
        <v>2.3846885375616599E-3</v>
      </c>
      <c r="F4752" s="9">
        <v>22.151726259601627</v>
      </c>
      <c r="G4752" s="9">
        <v>0.78092868393084813</v>
      </c>
      <c r="H4752" s="7">
        <v>1.00419874438274E-7</v>
      </c>
      <c r="I4752" t="s">
        <v>137</v>
      </c>
      <c r="J4752" t="s">
        <v>436</v>
      </c>
      <c r="K4752" t="s">
        <v>128</v>
      </c>
      <c r="L4752" t="s">
        <v>1052</v>
      </c>
    </row>
    <row r="4753" spans="1:12" hidden="1">
      <c r="A4753" t="s">
        <v>137</v>
      </c>
      <c r="B4753" t="s">
        <v>2900</v>
      </c>
      <c r="C4753" t="s">
        <v>1307</v>
      </c>
      <c r="D4753" t="s">
        <v>1297</v>
      </c>
      <c r="E4753" s="7">
        <v>4.5567062397128499E-5</v>
      </c>
      <c r="F4753" s="9">
        <v>3.1237488091154519</v>
      </c>
      <c r="G4753" s="9">
        <v>2.3164120428306414</v>
      </c>
      <c r="H4753" s="7">
        <v>0.24553544419321599</v>
      </c>
      <c r="I4753" t="s">
        <v>137</v>
      </c>
      <c r="J4753" t="s">
        <v>436</v>
      </c>
      <c r="K4753" t="s">
        <v>128</v>
      </c>
      <c r="L4753" t="s">
        <v>1052</v>
      </c>
    </row>
    <row r="4754" spans="1:12" hidden="1">
      <c r="A4754" t="s">
        <v>137</v>
      </c>
      <c r="B4754" t="s">
        <v>2901</v>
      </c>
      <c r="C4754" t="s">
        <v>1301</v>
      </c>
      <c r="D4754" t="s">
        <v>1307</v>
      </c>
      <c r="E4754" s="7">
        <v>2.6607238593914599E-5</v>
      </c>
      <c r="F4754" s="9">
        <v>7.4289472126430613</v>
      </c>
      <c r="G4754" s="9">
        <v>2.8931353418974912</v>
      </c>
      <c r="H4754" s="7">
        <v>0.109060397187068</v>
      </c>
      <c r="I4754" t="s">
        <v>137</v>
      </c>
      <c r="J4754" t="s">
        <v>436</v>
      </c>
      <c r="K4754" t="s">
        <v>128</v>
      </c>
      <c r="L4754" t="s">
        <v>1052</v>
      </c>
    </row>
    <row r="4755" spans="1:12" hidden="1">
      <c r="A4755" t="s">
        <v>137</v>
      </c>
      <c r="B4755" t="s">
        <v>2902</v>
      </c>
      <c r="C4755" t="s">
        <v>1301</v>
      </c>
      <c r="D4755" t="s">
        <v>1307</v>
      </c>
      <c r="E4755" s="7">
        <v>1.8748090378627299E-5</v>
      </c>
      <c r="F4755" s="9">
        <v>4.9768108544565335</v>
      </c>
      <c r="G4755" s="9">
        <v>3.6721252168809779</v>
      </c>
      <c r="H4755" s="7">
        <v>0.24435466559442401</v>
      </c>
      <c r="I4755" t="s">
        <v>137</v>
      </c>
      <c r="J4755" t="s">
        <v>436</v>
      </c>
      <c r="K4755" t="s">
        <v>128</v>
      </c>
      <c r="L4755" t="s">
        <v>1052</v>
      </c>
    </row>
    <row r="4756" spans="1:12" hidden="1">
      <c r="A4756" t="s">
        <v>137</v>
      </c>
      <c r="B4756" t="s">
        <v>2902</v>
      </c>
      <c r="C4756" t="s">
        <v>1301</v>
      </c>
      <c r="D4756" t="s">
        <v>1297</v>
      </c>
      <c r="E4756" s="7">
        <v>1.6993175370143701E-5</v>
      </c>
      <c r="F4756" s="9">
        <v>1.6649513391004498</v>
      </c>
      <c r="G4756" s="9">
        <v>2.7478542483993849</v>
      </c>
      <c r="H4756" s="7">
        <v>0.43633207822766301</v>
      </c>
      <c r="I4756" t="s">
        <v>137</v>
      </c>
      <c r="J4756" t="s">
        <v>436</v>
      </c>
      <c r="K4756" t="s">
        <v>128</v>
      </c>
      <c r="L4756" t="s">
        <v>1052</v>
      </c>
    </row>
    <row r="4757" spans="1:12" hidden="1">
      <c r="A4757" t="s">
        <v>137</v>
      </c>
      <c r="B4757" t="s">
        <v>2903</v>
      </c>
      <c r="C4757" t="s">
        <v>1297</v>
      </c>
      <c r="D4757" t="s">
        <v>1301</v>
      </c>
      <c r="E4757" s="7">
        <v>1.8415044155742199E-5</v>
      </c>
      <c r="F4757" s="9">
        <v>1.6058347599745488</v>
      </c>
      <c r="G4757" s="9">
        <v>3.6724669303944215</v>
      </c>
      <c r="H4757" s="7">
        <v>0.50844634300598601</v>
      </c>
      <c r="I4757" t="s">
        <v>137</v>
      </c>
      <c r="J4757" t="s">
        <v>436</v>
      </c>
      <c r="K4757" t="s">
        <v>128</v>
      </c>
      <c r="L4757" t="s">
        <v>1052</v>
      </c>
    </row>
    <row r="4758" spans="1:12" hidden="1">
      <c r="A4758" t="s">
        <v>137</v>
      </c>
      <c r="B4758" t="s">
        <v>2903</v>
      </c>
      <c r="C4758" t="s">
        <v>2904</v>
      </c>
      <c r="D4758" t="s">
        <v>1297</v>
      </c>
      <c r="E4758" s="7">
        <v>2.3813903132083899E-5</v>
      </c>
      <c r="F4758" s="9">
        <v>5.8848341384383209</v>
      </c>
      <c r="G4758" s="9">
        <v>3.3627629868610875</v>
      </c>
      <c r="H4758" s="7">
        <v>0.18587677306105499</v>
      </c>
      <c r="I4758" t="s">
        <v>137</v>
      </c>
      <c r="J4758" t="s">
        <v>436</v>
      </c>
      <c r="K4758" t="s">
        <v>128</v>
      </c>
      <c r="L4758" t="s">
        <v>1052</v>
      </c>
    </row>
    <row r="4759" spans="1:12" hidden="1">
      <c r="A4759" t="s">
        <v>137</v>
      </c>
      <c r="B4759" t="s">
        <v>2905</v>
      </c>
      <c r="C4759" t="s">
        <v>1296</v>
      </c>
      <c r="D4759" t="s">
        <v>1301</v>
      </c>
      <c r="E4759" s="7">
        <v>3.2806418192408998E-4</v>
      </c>
      <c r="F4759" s="9">
        <v>0.90728866569265199</v>
      </c>
      <c r="G4759" s="9">
        <v>1.1804454586172228</v>
      </c>
      <c r="H4759" s="7">
        <v>0.38065095211500799</v>
      </c>
      <c r="I4759" t="s">
        <v>137</v>
      </c>
      <c r="J4759" t="s">
        <v>436</v>
      </c>
      <c r="K4759" t="s">
        <v>128</v>
      </c>
      <c r="L4759" t="s">
        <v>1052</v>
      </c>
    </row>
    <row r="4760" spans="1:12" hidden="1">
      <c r="A4760" t="s">
        <v>137</v>
      </c>
      <c r="B4760" t="s">
        <v>2906</v>
      </c>
      <c r="C4760" t="s">
        <v>1301</v>
      </c>
      <c r="D4760" t="s">
        <v>1296</v>
      </c>
      <c r="E4760" s="7">
        <v>2.6166365753460501E-5</v>
      </c>
      <c r="F4760" s="9">
        <v>0.77907978851545112</v>
      </c>
      <c r="G4760" s="9">
        <v>3.0768032029023495</v>
      </c>
      <c r="H4760" s="7">
        <v>0.61482327634748402</v>
      </c>
      <c r="I4760" t="s">
        <v>137</v>
      </c>
      <c r="J4760" t="s">
        <v>436</v>
      </c>
      <c r="K4760" t="s">
        <v>128</v>
      </c>
      <c r="L4760" t="s">
        <v>1052</v>
      </c>
    </row>
    <row r="4761" spans="1:12" hidden="1">
      <c r="A4761" t="s">
        <v>137</v>
      </c>
      <c r="B4761" t="s">
        <v>2907</v>
      </c>
      <c r="C4761" t="s">
        <v>1297</v>
      </c>
      <c r="D4761" t="s">
        <v>1301</v>
      </c>
      <c r="E4761" s="7">
        <v>2.18383551989818E-5</v>
      </c>
      <c r="F4761" s="9">
        <v>2.6530527969782871</v>
      </c>
      <c r="G4761" s="9">
        <v>3.2848455455374288</v>
      </c>
      <c r="H4761" s="7">
        <v>0.36881167458400399</v>
      </c>
      <c r="I4761" t="s">
        <v>137</v>
      </c>
      <c r="J4761" t="s">
        <v>436</v>
      </c>
      <c r="K4761" t="s">
        <v>128</v>
      </c>
      <c r="L4761" t="s">
        <v>1052</v>
      </c>
    </row>
    <row r="4762" spans="1:12" hidden="1">
      <c r="A4762" t="s">
        <v>137</v>
      </c>
      <c r="B4762" t="s">
        <v>2908</v>
      </c>
      <c r="C4762" t="s">
        <v>1297</v>
      </c>
      <c r="D4762" t="s">
        <v>1296</v>
      </c>
      <c r="E4762" s="7">
        <v>1.1591246290801199E-5</v>
      </c>
      <c r="F4762" s="9">
        <v>7.6112716323231341E-2</v>
      </c>
      <c r="G4762" s="9">
        <v>3.7710001928992978</v>
      </c>
      <c r="H4762" s="7">
        <v>0.88702524325421195</v>
      </c>
      <c r="I4762" t="s">
        <v>137</v>
      </c>
      <c r="J4762" t="s">
        <v>436</v>
      </c>
      <c r="K4762" t="s">
        <v>128</v>
      </c>
      <c r="L4762" t="s">
        <v>1052</v>
      </c>
    </row>
    <row r="4763" spans="1:12" hidden="1">
      <c r="A4763" t="s">
        <v>137</v>
      </c>
      <c r="B4763" t="s">
        <v>2909</v>
      </c>
      <c r="C4763" t="s">
        <v>1301</v>
      </c>
      <c r="D4763" t="s">
        <v>1307</v>
      </c>
      <c r="E4763" s="7">
        <v>4.1487191193354498E-6</v>
      </c>
      <c r="F4763" s="9">
        <v>-4.8315584975673405</v>
      </c>
      <c r="G4763" s="9">
        <v>3.8335510639193777</v>
      </c>
      <c r="H4763" s="7">
        <v>0.261587693265246</v>
      </c>
      <c r="I4763" t="s">
        <v>137</v>
      </c>
      <c r="J4763" t="s">
        <v>436</v>
      </c>
      <c r="K4763" t="s">
        <v>128</v>
      </c>
      <c r="L4763" t="s">
        <v>1052</v>
      </c>
    </row>
    <row r="4764" spans="1:12" hidden="1">
      <c r="A4764" t="s">
        <v>137</v>
      </c>
      <c r="B4764" t="s">
        <v>2910</v>
      </c>
      <c r="C4764" t="s">
        <v>1297</v>
      </c>
      <c r="D4764" t="s">
        <v>1307</v>
      </c>
      <c r="E4764" s="7">
        <v>2.0955610982487401E-5</v>
      </c>
      <c r="F4764" s="9">
        <v>3.2693567911610759</v>
      </c>
      <c r="G4764" s="9">
        <v>2.3400411251351549</v>
      </c>
      <c r="H4764" s="7">
        <v>0.23720360826492701</v>
      </c>
      <c r="I4764" t="s">
        <v>137</v>
      </c>
      <c r="J4764" t="s">
        <v>436</v>
      </c>
      <c r="K4764" t="s">
        <v>128</v>
      </c>
      <c r="L4764" t="s">
        <v>1052</v>
      </c>
    </row>
    <row r="4765" spans="1:12" hidden="1">
      <c r="A4765" t="s">
        <v>137</v>
      </c>
      <c r="B4765" t="s">
        <v>2911</v>
      </c>
      <c r="C4765" t="s">
        <v>1296</v>
      </c>
      <c r="D4765" t="s">
        <v>1301</v>
      </c>
      <c r="E4765" s="7">
        <v>1.30831828767303E-5</v>
      </c>
      <c r="F4765" s="9">
        <v>-1.0237050527030605E-5</v>
      </c>
      <c r="G4765" s="9">
        <v>3.6498465194249587</v>
      </c>
      <c r="H4765" s="7">
        <v>0.99866374303846595</v>
      </c>
      <c r="I4765" t="s">
        <v>137</v>
      </c>
      <c r="J4765" t="s">
        <v>436</v>
      </c>
      <c r="K4765" t="s">
        <v>128</v>
      </c>
      <c r="L4765" t="s">
        <v>1052</v>
      </c>
    </row>
    <row r="4766" spans="1:12" hidden="1">
      <c r="A4766" t="s">
        <v>137</v>
      </c>
      <c r="B4766" t="s">
        <v>2912</v>
      </c>
      <c r="C4766" t="s">
        <v>1307</v>
      </c>
      <c r="D4766" t="s">
        <v>1297</v>
      </c>
      <c r="E4766" s="7">
        <v>8.6535479022835897E-6</v>
      </c>
      <c r="F4766" s="9">
        <v>1.6125117775768999E-2</v>
      </c>
      <c r="G4766" s="9">
        <v>3.834509174130158</v>
      </c>
      <c r="H4766" s="7">
        <v>0.94829502686058098</v>
      </c>
      <c r="I4766" t="s">
        <v>137</v>
      </c>
      <c r="J4766" t="s">
        <v>436</v>
      </c>
      <c r="K4766" t="s">
        <v>128</v>
      </c>
      <c r="L4766" t="s">
        <v>1052</v>
      </c>
    </row>
    <row r="4767" spans="1:12" hidden="1">
      <c r="A4767" t="s">
        <v>137</v>
      </c>
      <c r="B4767" t="s">
        <v>2913</v>
      </c>
      <c r="C4767" t="s">
        <v>1301</v>
      </c>
      <c r="D4767" t="s">
        <v>1307</v>
      </c>
      <c r="E4767" s="7">
        <v>1.09295173753949E-5</v>
      </c>
      <c r="F4767" s="9">
        <v>5.7688169554464448</v>
      </c>
      <c r="G4767" s="9">
        <v>3.6030597203711827</v>
      </c>
      <c r="H4767" s="7">
        <v>0.205749043349469</v>
      </c>
      <c r="I4767" t="s">
        <v>137</v>
      </c>
      <c r="J4767" t="s">
        <v>436</v>
      </c>
      <c r="K4767" t="s">
        <v>128</v>
      </c>
      <c r="L4767" t="s">
        <v>1052</v>
      </c>
    </row>
    <row r="4768" spans="1:12" hidden="1">
      <c r="A4768" t="s">
        <v>137</v>
      </c>
      <c r="B4768" t="s">
        <v>2913</v>
      </c>
      <c r="C4768" t="s">
        <v>1301</v>
      </c>
      <c r="D4768" t="s">
        <v>1297</v>
      </c>
      <c r="E4768" s="7">
        <v>1.49347579660117E-6</v>
      </c>
      <c r="F4768" s="9">
        <v>7.4872845244303529E-2</v>
      </c>
      <c r="G4768" s="9">
        <v>3.9851645440761514</v>
      </c>
      <c r="H4768" s="7">
        <v>0.89097630663623095</v>
      </c>
      <c r="I4768" t="s">
        <v>137</v>
      </c>
      <c r="J4768" t="s">
        <v>436</v>
      </c>
      <c r="K4768" t="s">
        <v>128</v>
      </c>
      <c r="L4768" t="s">
        <v>1052</v>
      </c>
    </row>
    <row r="4769" spans="1:12" hidden="1">
      <c r="A4769" t="s">
        <v>137</v>
      </c>
      <c r="B4769" t="s">
        <v>2914</v>
      </c>
      <c r="C4769" t="s">
        <v>1307</v>
      </c>
      <c r="D4769" t="s">
        <v>1296</v>
      </c>
      <c r="E4769" s="7">
        <v>9.4510812036897005E-6</v>
      </c>
      <c r="F4769" s="9">
        <v>-6.6925052405748175</v>
      </c>
      <c r="G4769" s="9">
        <v>3.4904449832752684</v>
      </c>
      <c r="H4769" s="7">
        <v>0.16614590715411401</v>
      </c>
      <c r="I4769" t="s">
        <v>137</v>
      </c>
      <c r="J4769" t="s">
        <v>436</v>
      </c>
      <c r="K4769" t="s">
        <v>128</v>
      </c>
      <c r="L4769" t="s">
        <v>1052</v>
      </c>
    </row>
    <row r="4770" spans="1:12" hidden="1">
      <c r="A4770" t="s">
        <v>137</v>
      </c>
      <c r="B4770" t="s">
        <v>2915</v>
      </c>
      <c r="C4770" t="s">
        <v>1296</v>
      </c>
      <c r="D4770" t="s">
        <v>1297</v>
      </c>
      <c r="E4770" s="7">
        <v>3.7906227177376499E-5</v>
      </c>
      <c r="F4770" s="9">
        <v>-2.1987027441041183</v>
      </c>
      <c r="G4770" s="9">
        <v>2.4833615477168611</v>
      </c>
      <c r="H4770" s="7">
        <v>0.34673410644678998</v>
      </c>
      <c r="I4770" t="s">
        <v>137</v>
      </c>
      <c r="J4770" t="s">
        <v>436</v>
      </c>
      <c r="K4770" t="s">
        <v>128</v>
      </c>
      <c r="L4770" t="s">
        <v>1052</v>
      </c>
    </row>
    <row r="4771" spans="1:12" hidden="1">
      <c r="A4771" t="s">
        <v>137</v>
      </c>
      <c r="B4771" t="s">
        <v>2916</v>
      </c>
      <c r="C4771" t="s">
        <v>1296</v>
      </c>
      <c r="D4771" t="s">
        <v>1297</v>
      </c>
      <c r="E4771" s="7">
        <v>3.0731786907961203E-4</v>
      </c>
      <c r="F4771" s="9">
        <v>4.2882195101471945</v>
      </c>
      <c r="G4771" s="9">
        <v>1.1760552315400004</v>
      </c>
      <c r="H4771" s="7">
        <v>5.6194798488090697E-2</v>
      </c>
      <c r="I4771" t="s">
        <v>137</v>
      </c>
      <c r="J4771" t="s">
        <v>436</v>
      </c>
      <c r="K4771" t="s">
        <v>128</v>
      </c>
      <c r="L4771" t="s">
        <v>1052</v>
      </c>
    </row>
    <row r="4772" spans="1:12" hidden="1">
      <c r="A4772" t="s">
        <v>137</v>
      </c>
      <c r="B4772" t="s">
        <v>2917</v>
      </c>
      <c r="C4772" t="s">
        <v>1301</v>
      </c>
      <c r="D4772" t="s">
        <v>1323</v>
      </c>
      <c r="E4772" s="7">
        <v>3.2243980813953502E-5</v>
      </c>
      <c r="F4772" s="9">
        <v>2.1093296599924032</v>
      </c>
      <c r="G4772" s="9">
        <v>2.6682401798009598</v>
      </c>
      <c r="H4772" s="7">
        <v>0.37393926195264499</v>
      </c>
      <c r="I4772" t="s">
        <v>137</v>
      </c>
      <c r="J4772" t="s">
        <v>436</v>
      </c>
      <c r="K4772" t="s">
        <v>128</v>
      </c>
      <c r="L4772" t="s">
        <v>1052</v>
      </c>
    </row>
    <row r="4773" spans="1:12" hidden="1">
      <c r="A4773" t="s">
        <v>137</v>
      </c>
      <c r="B4773" t="s">
        <v>2918</v>
      </c>
      <c r="C4773" t="s">
        <v>1296</v>
      </c>
      <c r="D4773" t="s">
        <v>1307</v>
      </c>
      <c r="E4773" s="7">
        <v>2.16801732605908E-5</v>
      </c>
      <c r="F4773" s="9">
        <v>1.0743716401866965</v>
      </c>
      <c r="G4773" s="9">
        <v>3.6484810362429454</v>
      </c>
      <c r="H4773" s="7">
        <v>0.58736958946618101</v>
      </c>
      <c r="I4773" t="s">
        <v>137</v>
      </c>
      <c r="J4773" t="s">
        <v>436</v>
      </c>
      <c r="K4773" t="s">
        <v>128</v>
      </c>
      <c r="L4773" t="s">
        <v>1052</v>
      </c>
    </row>
    <row r="4774" spans="1:12" hidden="1">
      <c r="A4774" t="s">
        <v>137</v>
      </c>
      <c r="B4774" t="s">
        <v>2918</v>
      </c>
      <c r="C4774" t="s">
        <v>1296</v>
      </c>
      <c r="D4774" t="s">
        <v>1297</v>
      </c>
      <c r="E4774" s="7">
        <v>1.1723238119048199E-5</v>
      </c>
      <c r="F4774" s="9">
        <v>-0.45326405728353114</v>
      </c>
      <c r="G4774" s="9">
        <v>3.7523438949261552</v>
      </c>
      <c r="H4774" s="7">
        <v>0.72817393558482002</v>
      </c>
      <c r="I4774" t="s">
        <v>137</v>
      </c>
      <c r="J4774" t="s">
        <v>436</v>
      </c>
      <c r="K4774" t="s">
        <v>128</v>
      </c>
      <c r="L4774" t="s">
        <v>1052</v>
      </c>
    </row>
    <row r="4775" spans="1:12" hidden="1">
      <c r="A4775" t="s">
        <v>137</v>
      </c>
      <c r="B4775" t="s">
        <v>2919</v>
      </c>
      <c r="C4775" t="s">
        <v>1307</v>
      </c>
      <c r="D4775" t="s">
        <v>1297</v>
      </c>
      <c r="E4775" s="7">
        <v>5.7207110218140099E-6</v>
      </c>
      <c r="F4775" s="9">
        <v>-2.5123792273741468</v>
      </c>
      <c r="G4775" s="9">
        <v>3.2349536678817628</v>
      </c>
      <c r="H4775" s="7">
        <v>0.37817216261143399</v>
      </c>
      <c r="I4775" t="s">
        <v>137</v>
      </c>
      <c r="J4775" t="s">
        <v>436</v>
      </c>
      <c r="K4775" t="s">
        <v>128</v>
      </c>
      <c r="L4775" t="s">
        <v>1052</v>
      </c>
    </row>
    <row r="4776" spans="1:12" hidden="1">
      <c r="A4776" t="s">
        <v>137</v>
      </c>
      <c r="B4776" t="s">
        <v>2920</v>
      </c>
      <c r="C4776" t="s">
        <v>1307</v>
      </c>
      <c r="D4776" t="s">
        <v>1296</v>
      </c>
      <c r="E4776" s="7">
        <v>1.1591246290801199E-5</v>
      </c>
      <c r="F4776" s="9">
        <v>2.5977735278492302</v>
      </c>
      <c r="G4776" s="9">
        <v>3.1349502769871687</v>
      </c>
      <c r="H4776" s="7">
        <v>0.36266346514731002</v>
      </c>
      <c r="I4776" t="s">
        <v>137</v>
      </c>
      <c r="J4776" t="s">
        <v>436</v>
      </c>
      <c r="K4776" t="s">
        <v>128</v>
      </c>
      <c r="L4776" t="s">
        <v>1052</v>
      </c>
    </row>
    <row r="4777" spans="1:12" hidden="1">
      <c r="A4777" t="s">
        <v>137</v>
      </c>
      <c r="B4777" t="s">
        <v>2921</v>
      </c>
      <c r="C4777" t="s">
        <v>1301</v>
      </c>
      <c r="D4777" t="s">
        <v>1307</v>
      </c>
      <c r="E4777" s="7">
        <v>1.4551887838555501E-5</v>
      </c>
      <c r="F4777" s="9">
        <v>-2.9269132348735001</v>
      </c>
      <c r="G4777" s="9">
        <v>3.2347302576088506</v>
      </c>
      <c r="H4777" s="7">
        <v>0.34148724332326402</v>
      </c>
      <c r="I4777" t="s">
        <v>137</v>
      </c>
      <c r="J4777" t="s">
        <v>436</v>
      </c>
      <c r="K4777" t="s">
        <v>128</v>
      </c>
      <c r="L4777" t="s">
        <v>1052</v>
      </c>
    </row>
    <row r="4778" spans="1:12" hidden="1">
      <c r="A4778" t="s">
        <v>137</v>
      </c>
      <c r="B4778" t="s">
        <v>2921</v>
      </c>
      <c r="C4778" t="s">
        <v>1301</v>
      </c>
      <c r="D4778" t="s">
        <v>1297</v>
      </c>
      <c r="E4778" s="7">
        <v>1.7706795437422299E-5</v>
      </c>
      <c r="F4778" s="9">
        <v>-0.26129844887832177</v>
      </c>
      <c r="G4778" s="9">
        <v>2.2245884196959742</v>
      </c>
      <c r="H4778" s="7">
        <v>0.731806662675209</v>
      </c>
      <c r="I4778" t="s">
        <v>137</v>
      </c>
      <c r="J4778" t="s">
        <v>436</v>
      </c>
      <c r="K4778" t="s">
        <v>128</v>
      </c>
      <c r="L4778" t="s">
        <v>1052</v>
      </c>
    </row>
    <row r="4779" spans="1:12" hidden="1">
      <c r="A4779" t="s">
        <v>137</v>
      </c>
      <c r="B4779" t="s">
        <v>2922</v>
      </c>
      <c r="C4779" t="s">
        <v>1301</v>
      </c>
      <c r="D4779" t="s">
        <v>1297</v>
      </c>
      <c r="E4779" s="7">
        <v>2.0949230239243301E-4</v>
      </c>
      <c r="F4779" s="9">
        <v>-4.66961599975141</v>
      </c>
      <c r="G4779" s="9">
        <v>2.3798130717803145</v>
      </c>
      <c r="H4779" s="7">
        <v>0.16128061503065599</v>
      </c>
      <c r="I4779" t="s">
        <v>137</v>
      </c>
      <c r="J4779" t="s">
        <v>436</v>
      </c>
      <c r="K4779" t="s">
        <v>128</v>
      </c>
      <c r="L4779" t="s">
        <v>1052</v>
      </c>
    </row>
    <row r="4780" spans="1:12">
      <c r="A4780" t="s">
        <v>137</v>
      </c>
      <c r="B4780" t="s">
        <v>2923</v>
      </c>
      <c r="C4780" t="s">
        <v>1296</v>
      </c>
      <c r="D4780" t="s">
        <v>1297</v>
      </c>
      <c r="E4780" s="7">
        <v>1.11683940950212E-3</v>
      </c>
      <c r="F4780" s="9">
        <v>9.1430967975436381</v>
      </c>
      <c r="G4780" s="9">
        <v>0.86333959424035178</v>
      </c>
      <c r="H4780" s="7">
        <v>1.13677437025653E-3</v>
      </c>
      <c r="I4780" t="s">
        <v>137</v>
      </c>
      <c r="J4780" t="s">
        <v>436</v>
      </c>
      <c r="K4780" t="s">
        <v>128</v>
      </c>
      <c r="L4780" t="s">
        <v>1052</v>
      </c>
    </row>
    <row r="4781" spans="1:12" hidden="1">
      <c r="A4781" t="s">
        <v>137</v>
      </c>
      <c r="B4781" t="s">
        <v>2924</v>
      </c>
      <c r="C4781" t="s">
        <v>1307</v>
      </c>
      <c r="D4781" t="s">
        <v>1297</v>
      </c>
      <c r="E4781" s="7">
        <v>1.1591246290801199E-5</v>
      </c>
      <c r="F4781" s="9">
        <v>5.7909634242963701</v>
      </c>
      <c r="G4781" s="9">
        <v>3.1342572814048837</v>
      </c>
      <c r="H4781" s="7">
        <v>0.17405870961564501</v>
      </c>
      <c r="I4781" t="s">
        <v>137</v>
      </c>
      <c r="J4781" t="s">
        <v>436</v>
      </c>
      <c r="K4781" t="s">
        <v>128</v>
      </c>
      <c r="L4781" t="s">
        <v>1052</v>
      </c>
    </row>
    <row r="4782" spans="1:12" hidden="1">
      <c r="A4782" t="s">
        <v>137</v>
      </c>
      <c r="B4782" t="s">
        <v>2924</v>
      </c>
      <c r="C4782" t="s">
        <v>2925</v>
      </c>
      <c r="D4782" t="s">
        <v>1307</v>
      </c>
      <c r="E4782" s="7">
        <v>1.1628039700766899E-5</v>
      </c>
      <c r="F4782" s="9">
        <v>-5.1901083698203125</v>
      </c>
      <c r="G4782" s="9">
        <v>3.3692003333282123</v>
      </c>
      <c r="H4782" s="7">
        <v>0.21454978862121701</v>
      </c>
      <c r="I4782" t="s">
        <v>137</v>
      </c>
      <c r="J4782" t="s">
        <v>436</v>
      </c>
      <c r="K4782" t="s">
        <v>128</v>
      </c>
      <c r="L4782" t="s">
        <v>1052</v>
      </c>
    </row>
    <row r="4783" spans="1:12" hidden="1">
      <c r="A4783" t="s">
        <v>137</v>
      </c>
      <c r="B4783" t="s">
        <v>2926</v>
      </c>
      <c r="C4783" t="s">
        <v>1296</v>
      </c>
      <c r="D4783" t="s">
        <v>1301</v>
      </c>
      <c r="E4783" s="7">
        <v>4.8869815649809798E-4</v>
      </c>
      <c r="F4783" s="9">
        <v>-0.71630772306372203</v>
      </c>
      <c r="G4783" s="9">
        <v>1.2768779627184235</v>
      </c>
      <c r="H4783" s="7">
        <v>0.45386416652374001</v>
      </c>
      <c r="I4783" t="s">
        <v>137</v>
      </c>
      <c r="J4783" t="s">
        <v>436</v>
      </c>
      <c r="K4783" t="s">
        <v>128</v>
      </c>
      <c r="L4783" t="s">
        <v>1052</v>
      </c>
    </row>
    <row r="4784" spans="1:12" hidden="1">
      <c r="A4784" t="s">
        <v>137</v>
      </c>
      <c r="B4784" t="s">
        <v>2926</v>
      </c>
      <c r="C4784" t="s">
        <v>1296</v>
      </c>
      <c r="D4784" t="s">
        <v>1297</v>
      </c>
      <c r="E4784" s="7">
        <v>8.5456311996443197E-5</v>
      </c>
      <c r="F4784" s="9">
        <v>0.26654632894400776</v>
      </c>
      <c r="G4784" s="9">
        <v>1.6039067217969547</v>
      </c>
      <c r="H4784" s="7">
        <v>0.68352420462260799</v>
      </c>
      <c r="I4784" t="s">
        <v>137</v>
      </c>
      <c r="J4784" t="s">
        <v>436</v>
      </c>
      <c r="K4784" t="s">
        <v>128</v>
      </c>
      <c r="L4784" t="s">
        <v>1052</v>
      </c>
    </row>
    <row r="4785" spans="1:12" hidden="1">
      <c r="A4785" t="s">
        <v>137</v>
      </c>
      <c r="B4785" t="s">
        <v>2927</v>
      </c>
      <c r="C4785" t="s">
        <v>1307</v>
      </c>
      <c r="D4785" t="s">
        <v>1296</v>
      </c>
      <c r="E4785" s="7">
        <v>1.9057933234421399E-4</v>
      </c>
      <c r="F4785" s="9">
        <v>3.8397387348544556</v>
      </c>
      <c r="G4785" s="9">
        <v>2.6359453820483578</v>
      </c>
      <c r="H4785" s="7">
        <v>0.22745851291022701</v>
      </c>
      <c r="I4785" t="s">
        <v>137</v>
      </c>
      <c r="J4785" t="s">
        <v>436</v>
      </c>
      <c r="K4785" t="s">
        <v>128</v>
      </c>
      <c r="L4785" t="s">
        <v>1052</v>
      </c>
    </row>
    <row r="4786" spans="1:12" hidden="1">
      <c r="A4786" t="s">
        <v>137</v>
      </c>
      <c r="B4786" t="s">
        <v>2928</v>
      </c>
      <c r="C4786" t="s">
        <v>1301</v>
      </c>
      <c r="D4786" t="s">
        <v>1307</v>
      </c>
      <c r="E4786" s="7">
        <v>1.0561508079729099E-5</v>
      </c>
      <c r="F4786" s="9">
        <v>9.4161060437129187</v>
      </c>
      <c r="G4786" s="9">
        <v>3.728763985621911</v>
      </c>
      <c r="H4786" s="7">
        <v>0.112036169916612</v>
      </c>
      <c r="I4786" t="s">
        <v>137</v>
      </c>
      <c r="J4786" t="s">
        <v>436</v>
      </c>
      <c r="K4786" t="s">
        <v>128</v>
      </c>
      <c r="L4786" t="s">
        <v>1052</v>
      </c>
    </row>
    <row r="4787" spans="1:12" hidden="1">
      <c r="A4787" t="s">
        <v>137</v>
      </c>
      <c r="B4787" t="s">
        <v>2929</v>
      </c>
      <c r="C4787" t="s">
        <v>1297</v>
      </c>
      <c r="D4787" t="s">
        <v>1307</v>
      </c>
      <c r="E4787" s="7">
        <v>7.3367681332979297E-5</v>
      </c>
      <c r="F4787" s="9">
        <v>2.0691085509776754</v>
      </c>
      <c r="G4787" s="9">
        <v>1.9832728116768639</v>
      </c>
      <c r="H4787" s="7">
        <v>0.30705989182125498</v>
      </c>
      <c r="I4787" t="s">
        <v>137</v>
      </c>
      <c r="J4787" t="s">
        <v>436</v>
      </c>
      <c r="K4787" t="s">
        <v>128</v>
      </c>
      <c r="L4787" t="s">
        <v>1052</v>
      </c>
    </row>
    <row r="4788" spans="1:12" hidden="1">
      <c r="A4788" t="s">
        <v>137</v>
      </c>
      <c r="B4788" t="s">
        <v>2930</v>
      </c>
      <c r="C4788" t="s">
        <v>1301</v>
      </c>
      <c r="D4788" t="s">
        <v>1296</v>
      </c>
      <c r="E4788" s="7">
        <v>1.47884669265211E-5</v>
      </c>
      <c r="F4788" s="9">
        <v>1.6886111746377563E-2</v>
      </c>
      <c r="G4788" s="9">
        <v>3.3674252330236221</v>
      </c>
      <c r="H4788" s="7">
        <v>0.94354621481722301</v>
      </c>
      <c r="I4788" t="s">
        <v>137</v>
      </c>
      <c r="J4788" t="s">
        <v>436</v>
      </c>
      <c r="K4788" t="s">
        <v>128</v>
      </c>
      <c r="L4788" t="s">
        <v>1052</v>
      </c>
    </row>
    <row r="4789" spans="1:12" hidden="1">
      <c r="A4789" t="s">
        <v>137</v>
      </c>
      <c r="B4789" t="s">
        <v>2931</v>
      </c>
      <c r="C4789" t="s">
        <v>1296</v>
      </c>
      <c r="D4789" t="s">
        <v>1297</v>
      </c>
      <c r="E4789" s="7">
        <v>1.04793590778637E-5</v>
      </c>
      <c r="F4789" s="9">
        <v>6.5820648495186145</v>
      </c>
      <c r="G4789" s="9">
        <v>2.6886123638567812</v>
      </c>
      <c r="H4789" s="7">
        <v>0.117665185674568</v>
      </c>
      <c r="I4789" t="s">
        <v>137</v>
      </c>
      <c r="J4789" t="s">
        <v>436</v>
      </c>
      <c r="K4789" t="s">
        <v>128</v>
      </c>
      <c r="L4789" t="s">
        <v>1052</v>
      </c>
    </row>
    <row r="4790" spans="1:12" hidden="1">
      <c r="A4790" t="s">
        <v>137</v>
      </c>
      <c r="B4790" t="s">
        <v>2932</v>
      </c>
      <c r="C4790" t="s">
        <v>1301</v>
      </c>
      <c r="D4790" t="s">
        <v>1296</v>
      </c>
      <c r="E4790" s="7">
        <v>2.65650144211365E-4</v>
      </c>
      <c r="F4790" s="9">
        <v>0.38939191849314664</v>
      </c>
      <c r="G4790" s="9">
        <v>1.4151731831890744</v>
      </c>
      <c r="H4790" s="7">
        <v>0.59989455757347399</v>
      </c>
      <c r="I4790" t="s">
        <v>137</v>
      </c>
      <c r="J4790" t="s">
        <v>436</v>
      </c>
      <c r="K4790" t="s">
        <v>128</v>
      </c>
      <c r="L4790" t="s">
        <v>1052</v>
      </c>
    </row>
    <row r="4791" spans="1:12" hidden="1">
      <c r="A4791" t="s">
        <v>137</v>
      </c>
      <c r="B4791" t="s">
        <v>2933</v>
      </c>
      <c r="C4791" t="s">
        <v>1395</v>
      </c>
      <c r="D4791" t="s">
        <v>1301</v>
      </c>
      <c r="E4791" s="7">
        <v>9.1571272892565808E-6</v>
      </c>
      <c r="F4791" s="9">
        <v>6.1354125126219579E-2</v>
      </c>
      <c r="G4791" s="9">
        <v>3.8409357634833636</v>
      </c>
      <c r="H4791" s="7">
        <v>0.899425371785044</v>
      </c>
      <c r="I4791" t="s">
        <v>137</v>
      </c>
      <c r="J4791" t="s">
        <v>436</v>
      </c>
      <c r="K4791" t="s">
        <v>128</v>
      </c>
      <c r="L4791" t="s">
        <v>1052</v>
      </c>
    </row>
    <row r="4792" spans="1:12" hidden="1">
      <c r="A4792" t="s">
        <v>137</v>
      </c>
      <c r="B4792" t="s">
        <v>2934</v>
      </c>
      <c r="C4792" t="s">
        <v>1307</v>
      </c>
      <c r="D4792" t="s">
        <v>1301</v>
      </c>
      <c r="E4792" s="7">
        <v>1.0149734125775601E-5</v>
      </c>
      <c r="F4792" s="9">
        <v>3.2874219299642582</v>
      </c>
      <c r="G4792" s="9">
        <v>3.2978147691289137</v>
      </c>
      <c r="H4792" s="7">
        <v>0.31807426562563001</v>
      </c>
      <c r="I4792" t="s">
        <v>137</v>
      </c>
      <c r="J4792" t="s">
        <v>436</v>
      </c>
      <c r="K4792" t="s">
        <v>128</v>
      </c>
      <c r="L4792" t="s">
        <v>1052</v>
      </c>
    </row>
    <row r="4793" spans="1:12" hidden="1">
      <c r="A4793" t="s">
        <v>137</v>
      </c>
      <c r="B4793" t="s">
        <v>2934</v>
      </c>
      <c r="C4793" t="s">
        <v>1307</v>
      </c>
      <c r="D4793" t="s">
        <v>1297</v>
      </c>
      <c r="E4793" s="7">
        <v>2.3206747032887099E-5</v>
      </c>
      <c r="F4793" s="9">
        <v>-0.10998486280926001</v>
      </c>
      <c r="G4793" s="9">
        <v>3.9283194780478432</v>
      </c>
      <c r="H4793" s="7">
        <v>0.86711365984210997</v>
      </c>
      <c r="I4793" t="s">
        <v>137</v>
      </c>
      <c r="J4793" t="s">
        <v>436</v>
      </c>
      <c r="K4793" t="s">
        <v>128</v>
      </c>
      <c r="L4793" t="s">
        <v>1052</v>
      </c>
    </row>
    <row r="4794" spans="1:12">
      <c r="A4794" t="s">
        <v>137</v>
      </c>
      <c r="B4794" t="s">
        <v>2935</v>
      </c>
      <c r="C4794" t="s">
        <v>1301</v>
      </c>
      <c r="D4794" t="s">
        <v>1297</v>
      </c>
      <c r="E4794" s="7">
        <v>5.2032175799276198E-5</v>
      </c>
      <c r="F4794" s="9">
        <v>9.7719257732838241</v>
      </c>
      <c r="G4794" s="9">
        <v>1.9826680067746112</v>
      </c>
      <c r="H4794" s="7">
        <v>2.6414567173509599E-2</v>
      </c>
      <c r="I4794" t="s">
        <v>137</v>
      </c>
      <c r="J4794" t="s">
        <v>436</v>
      </c>
      <c r="K4794" t="s">
        <v>128</v>
      </c>
      <c r="L4794" t="s">
        <v>1052</v>
      </c>
    </row>
    <row r="4795" spans="1:12" hidden="1">
      <c r="A4795" t="s">
        <v>137</v>
      </c>
      <c r="B4795" t="s">
        <v>2936</v>
      </c>
      <c r="C4795" t="s">
        <v>1296</v>
      </c>
      <c r="D4795" t="s">
        <v>1297</v>
      </c>
      <c r="E4795" s="7">
        <v>2.9369129817055702E-5</v>
      </c>
      <c r="F4795" s="9">
        <v>-1.3536596585549647</v>
      </c>
      <c r="G4795" s="9">
        <v>3.4462234910783103</v>
      </c>
      <c r="H4795" s="7">
        <v>0.530833832053206</v>
      </c>
      <c r="I4795" t="s">
        <v>137</v>
      </c>
      <c r="J4795" t="s">
        <v>436</v>
      </c>
      <c r="K4795" t="s">
        <v>128</v>
      </c>
      <c r="L4795" t="s">
        <v>1052</v>
      </c>
    </row>
    <row r="4796" spans="1:12">
      <c r="A4796" t="s">
        <v>137</v>
      </c>
      <c r="B4796" t="s">
        <v>2937</v>
      </c>
      <c r="C4796" t="s">
        <v>2400</v>
      </c>
      <c r="D4796" t="s">
        <v>1307</v>
      </c>
      <c r="E4796" s="7">
        <v>1.1060459635943399E-3</v>
      </c>
      <c r="F4796" s="9">
        <v>3.9233268714668714</v>
      </c>
      <c r="G4796" s="9">
        <v>0.8847333323790032</v>
      </c>
      <c r="H4796" s="7">
        <v>3.52200728157194E-2</v>
      </c>
      <c r="I4796" t="s">
        <v>137</v>
      </c>
      <c r="J4796" t="s">
        <v>436</v>
      </c>
      <c r="K4796" t="s">
        <v>128</v>
      </c>
      <c r="L4796" t="s">
        <v>1052</v>
      </c>
    </row>
    <row r="4797" spans="1:12" hidden="1">
      <c r="A4797" t="s">
        <v>137</v>
      </c>
      <c r="B4797" t="s">
        <v>2938</v>
      </c>
      <c r="C4797" t="s">
        <v>1873</v>
      </c>
      <c r="D4797" t="s">
        <v>1301</v>
      </c>
      <c r="E4797" s="7">
        <v>2.75880394146182E-5</v>
      </c>
      <c r="F4797" s="9">
        <v>0.72649880554119894</v>
      </c>
      <c r="G4797" s="9">
        <v>2.2549617043704573</v>
      </c>
      <c r="H4797" s="7">
        <v>0.57030174269811995</v>
      </c>
      <c r="I4797" t="s">
        <v>137</v>
      </c>
      <c r="J4797" t="s">
        <v>436</v>
      </c>
      <c r="K4797" t="s">
        <v>128</v>
      </c>
      <c r="L4797" t="s">
        <v>1052</v>
      </c>
    </row>
    <row r="4798" spans="1:12" hidden="1">
      <c r="A4798" t="s">
        <v>137</v>
      </c>
      <c r="B4798" t="s">
        <v>2939</v>
      </c>
      <c r="C4798" t="s">
        <v>1296</v>
      </c>
      <c r="D4798" t="s">
        <v>1307</v>
      </c>
      <c r="E4798" s="7">
        <v>2.8612204271894301E-5</v>
      </c>
      <c r="F4798" s="9">
        <v>1.9749244875294383</v>
      </c>
      <c r="G4798" s="9">
        <v>3.8002737739835508</v>
      </c>
      <c r="H4798" s="7">
        <v>0.470978417516144</v>
      </c>
      <c r="I4798" t="s">
        <v>137</v>
      </c>
      <c r="J4798" t="s">
        <v>436</v>
      </c>
      <c r="K4798" t="s">
        <v>128</v>
      </c>
      <c r="L4798" t="s">
        <v>1052</v>
      </c>
    </row>
    <row r="4799" spans="1:12" hidden="1">
      <c r="A4799" t="s">
        <v>137</v>
      </c>
      <c r="B4799" t="s">
        <v>2939</v>
      </c>
      <c r="C4799" t="s">
        <v>1296</v>
      </c>
      <c r="D4799" t="s">
        <v>1301</v>
      </c>
      <c r="E4799" s="7">
        <v>1.1591246290801199E-5</v>
      </c>
      <c r="F4799" s="9">
        <v>0.84012371392595986</v>
      </c>
      <c r="G4799" s="9">
        <v>3.7723442246482053</v>
      </c>
      <c r="H4799" s="7">
        <v>0.63698576810205598</v>
      </c>
      <c r="I4799" t="s">
        <v>137</v>
      </c>
      <c r="J4799" t="s">
        <v>436</v>
      </c>
      <c r="K4799" t="s">
        <v>128</v>
      </c>
      <c r="L4799" t="s">
        <v>1052</v>
      </c>
    </row>
    <row r="4800" spans="1:12" hidden="1">
      <c r="A4800" t="s">
        <v>137</v>
      </c>
      <c r="B4800" t="s">
        <v>2940</v>
      </c>
      <c r="C4800" t="s">
        <v>1297</v>
      </c>
      <c r="D4800" t="s">
        <v>1301</v>
      </c>
      <c r="E4800" s="7">
        <v>5.6178381132725103E-6</v>
      </c>
      <c r="F4800" s="9">
        <v>-3.6370820551276135</v>
      </c>
      <c r="G4800" s="9">
        <v>3.7369353890301351</v>
      </c>
      <c r="H4800" s="7">
        <v>0.32386367746200201</v>
      </c>
      <c r="I4800" t="s">
        <v>137</v>
      </c>
      <c r="J4800" t="s">
        <v>436</v>
      </c>
      <c r="K4800" t="s">
        <v>128</v>
      </c>
      <c r="L4800" t="s">
        <v>1052</v>
      </c>
    </row>
    <row r="4801" spans="1:12" hidden="1">
      <c r="A4801" t="s">
        <v>137</v>
      </c>
      <c r="B4801" t="s">
        <v>2941</v>
      </c>
      <c r="C4801" t="s">
        <v>1296</v>
      </c>
      <c r="D4801" t="s">
        <v>1297</v>
      </c>
      <c r="E4801" s="7">
        <v>3.0579079882506901E-6</v>
      </c>
      <c r="F4801" s="9">
        <v>2.4316014437613203</v>
      </c>
      <c r="G4801" s="9">
        <v>3.4257606055394234</v>
      </c>
      <c r="H4801" s="7">
        <v>0.39951054789965701</v>
      </c>
      <c r="I4801" t="s">
        <v>137</v>
      </c>
      <c r="J4801" t="s">
        <v>436</v>
      </c>
      <c r="K4801" t="s">
        <v>128</v>
      </c>
      <c r="L4801" t="s">
        <v>1052</v>
      </c>
    </row>
    <row r="4802" spans="1:12">
      <c r="A4802" t="s">
        <v>137</v>
      </c>
      <c r="B4802" t="s">
        <v>2942</v>
      </c>
      <c r="C4802" t="s">
        <v>1307</v>
      </c>
      <c r="D4802" t="s">
        <v>1415</v>
      </c>
      <c r="E4802" s="7">
        <v>4.6628297114540397E-5</v>
      </c>
      <c r="F4802" s="9">
        <v>9.9163484813147615</v>
      </c>
      <c r="G4802" s="9">
        <v>2.4174083045886623</v>
      </c>
      <c r="H4802" s="7">
        <v>4.28310544247874E-2</v>
      </c>
      <c r="I4802" t="s">
        <v>137</v>
      </c>
      <c r="J4802" t="s">
        <v>436</v>
      </c>
      <c r="K4802" t="s">
        <v>128</v>
      </c>
      <c r="L4802" t="s">
        <v>1052</v>
      </c>
    </row>
    <row r="4803" spans="1:12" hidden="1">
      <c r="A4803" t="s">
        <v>137</v>
      </c>
      <c r="B4803" t="s">
        <v>2943</v>
      </c>
      <c r="C4803" t="s">
        <v>1301</v>
      </c>
      <c r="D4803" t="s">
        <v>1297</v>
      </c>
      <c r="E4803" s="7">
        <v>3.4052890409499998E-6</v>
      </c>
      <c r="F4803" s="9">
        <v>-6.9192167872448627</v>
      </c>
      <c r="G4803" s="9">
        <v>3.1210250530352464</v>
      </c>
      <c r="H4803" s="7">
        <v>0.13650078179789699</v>
      </c>
      <c r="I4803" t="s">
        <v>137</v>
      </c>
      <c r="J4803" t="s">
        <v>436</v>
      </c>
      <c r="K4803" t="s">
        <v>128</v>
      </c>
      <c r="L4803" t="s">
        <v>1052</v>
      </c>
    </row>
    <row r="4804" spans="1:12" hidden="1">
      <c r="A4804" t="s">
        <v>137</v>
      </c>
      <c r="B4804" t="s">
        <v>2944</v>
      </c>
      <c r="C4804" t="s">
        <v>1296</v>
      </c>
      <c r="D4804" t="s">
        <v>1301</v>
      </c>
      <c r="E4804" s="7">
        <v>9.3087749880679092E-6</v>
      </c>
      <c r="F4804" s="9">
        <v>-8.2151846371512534</v>
      </c>
      <c r="G4804" s="9">
        <v>3.9298419403182048</v>
      </c>
      <c r="H4804" s="7">
        <v>0.14822125538931999</v>
      </c>
      <c r="I4804" t="s">
        <v>137</v>
      </c>
      <c r="J4804" t="s">
        <v>436</v>
      </c>
      <c r="K4804" t="s">
        <v>128</v>
      </c>
      <c r="L4804" t="s">
        <v>1052</v>
      </c>
    </row>
    <row r="4805" spans="1:12" hidden="1">
      <c r="A4805" t="s">
        <v>137</v>
      </c>
      <c r="B4805" t="s">
        <v>2945</v>
      </c>
      <c r="C4805" t="s">
        <v>1296</v>
      </c>
      <c r="D4805" t="s">
        <v>1297</v>
      </c>
      <c r="E4805" s="7">
        <v>1.61183998432229E-5</v>
      </c>
      <c r="F4805" s="9">
        <v>5.8351109750493997</v>
      </c>
      <c r="G4805" s="9">
        <v>2.5178673557791376</v>
      </c>
      <c r="H4805" s="7">
        <v>0.127927002457353</v>
      </c>
      <c r="I4805" t="s">
        <v>137</v>
      </c>
      <c r="J4805" t="s">
        <v>436</v>
      </c>
      <c r="K4805" t="s">
        <v>128</v>
      </c>
      <c r="L4805" t="s">
        <v>1052</v>
      </c>
    </row>
    <row r="4806" spans="1:12" hidden="1">
      <c r="A4806" t="s">
        <v>137</v>
      </c>
      <c r="B4806" t="s">
        <v>2946</v>
      </c>
      <c r="C4806" t="s">
        <v>1296</v>
      </c>
      <c r="D4806" t="s">
        <v>1307</v>
      </c>
      <c r="E4806" s="7">
        <v>6.6383430695698396E-6</v>
      </c>
      <c r="F4806" s="9">
        <v>2.5686987666168828</v>
      </c>
      <c r="G4806" s="9">
        <v>3.8003149375479079</v>
      </c>
      <c r="H4806" s="7">
        <v>0.410996128202749</v>
      </c>
      <c r="I4806" t="s">
        <v>137</v>
      </c>
      <c r="J4806" t="s">
        <v>436</v>
      </c>
      <c r="K4806" t="s">
        <v>128</v>
      </c>
      <c r="L4806" t="s">
        <v>1052</v>
      </c>
    </row>
    <row r="4807" spans="1:12" hidden="1">
      <c r="A4807" t="s">
        <v>137</v>
      </c>
      <c r="B4807" t="s">
        <v>2947</v>
      </c>
      <c r="C4807" t="s">
        <v>1329</v>
      </c>
      <c r="D4807" t="s">
        <v>1307</v>
      </c>
      <c r="E4807" s="7">
        <v>1.4435824361917301E-5</v>
      </c>
      <c r="F4807" s="9">
        <v>1.1062581517301953</v>
      </c>
      <c r="G4807" s="9">
        <v>3.9285407620208872</v>
      </c>
      <c r="H4807" s="7">
        <v>0.59565757896473603</v>
      </c>
      <c r="I4807" t="s">
        <v>137</v>
      </c>
      <c r="J4807" t="s">
        <v>436</v>
      </c>
      <c r="K4807" t="s">
        <v>128</v>
      </c>
      <c r="L4807" t="s">
        <v>1052</v>
      </c>
    </row>
    <row r="4808" spans="1:12" hidden="1">
      <c r="A4808" t="s">
        <v>137</v>
      </c>
      <c r="B4808" t="s">
        <v>2948</v>
      </c>
      <c r="C4808" t="s">
        <v>1297</v>
      </c>
      <c r="D4808" t="s">
        <v>2949</v>
      </c>
      <c r="E4808" s="7">
        <v>1.0494407419057501E-4</v>
      </c>
      <c r="F4808" s="9">
        <v>-3.1642721407796226</v>
      </c>
      <c r="G4808" s="9">
        <v>2.4364120671088596</v>
      </c>
      <c r="H4808" s="7">
        <v>0.25444303009872798</v>
      </c>
      <c r="I4808" t="s">
        <v>137</v>
      </c>
      <c r="J4808" t="s">
        <v>436</v>
      </c>
      <c r="K4808" t="s">
        <v>128</v>
      </c>
      <c r="L4808" t="s">
        <v>1052</v>
      </c>
    </row>
    <row r="4809" spans="1:12">
      <c r="A4809" t="s">
        <v>137</v>
      </c>
      <c r="B4809" t="s">
        <v>2950</v>
      </c>
      <c r="C4809" t="s">
        <v>1297</v>
      </c>
      <c r="D4809" t="s">
        <v>1296</v>
      </c>
      <c r="E4809" s="7">
        <v>1.0048688782933999E-3</v>
      </c>
      <c r="F4809" s="9">
        <v>4.9638057076478264</v>
      </c>
      <c r="G4809" s="9">
        <v>1.0094505034338133</v>
      </c>
      <c r="H4809" s="7">
        <v>2.6588509464672901E-2</v>
      </c>
      <c r="I4809" t="s">
        <v>137</v>
      </c>
      <c r="J4809" t="s">
        <v>436</v>
      </c>
      <c r="K4809" t="s">
        <v>128</v>
      </c>
      <c r="L4809" t="s">
        <v>1052</v>
      </c>
    </row>
    <row r="4810" spans="1:12" hidden="1">
      <c r="A4810" t="s">
        <v>137</v>
      </c>
      <c r="B4810" t="s">
        <v>2951</v>
      </c>
      <c r="C4810" t="s">
        <v>1296</v>
      </c>
      <c r="D4810" t="s">
        <v>1301</v>
      </c>
      <c r="E4810" s="7">
        <v>1.30043570054854E-4</v>
      </c>
      <c r="F4810" s="9">
        <v>-5.6818461432179244E-2</v>
      </c>
      <c r="G4810" s="9">
        <v>1.7358646531898638</v>
      </c>
      <c r="H4810" s="7">
        <v>0.85643029636470203</v>
      </c>
      <c r="I4810" t="s">
        <v>137</v>
      </c>
      <c r="J4810" t="s">
        <v>436</v>
      </c>
      <c r="K4810" t="s">
        <v>128</v>
      </c>
      <c r="L4810" t="s">
        <v>1052</v>
      </c>
    </row>
    <row r="4811" spans="1:12" hidden="1">
      <c r="A4811" t="s">
        <v>137</v>
      </c>
      <c r="B4811" t="s">
        <v>2951</v>
      </c>
      <c r="C4811" t="s">
        <v>1296</v>
      </c>
      <c r="D4811" t="s">
        <v>1297</v>
      </c>
      <c r="E4811" s="7">
        <v>4.1767341165938702E-5</v>
      </c>
      <c r="F4811" s="9">
        <v>-1.4139777563733269</v>
      </c>
      <c r="G4811" s="9">
        <v>1.8411015640972084</v>
      </c>
      <c r="H4811" s="7">
        <v>0.38083450056249002</v>
      </c>
      <c r="I4811" t="s">
        <v>137</v>
      </c>
      <c r="J4811" t="s">
        <v>436</v>
      </c>
      <c r="K4811" t="s">
        <v>128</v>
      </c>
      <c r="L4811" t="s">
        <v>1052</v>
      </c>
    </row>
    <row r="4812" spans="1:12" hidden="1">
      <c r="A4812" t="s">
        <v>137</v>
      </c>
      <c r="B4812" t="s">
        <v>2951</v>
      </c>
      <c r="C4812" t="s">
        <v>1299</v>
      </c>
      <c r="D4812" t="s">
        <v>1296</v>
      </c>
      <c r="E4812" s="7">
        <v>1.8660856230644001E-5</v>
      </c>
      <c r="F4812" s="9">
        <v>-3.4474203830784611</v>
      </c>
      <c r="G4812" s="9">
        <v>3.4246334352970593</v>
      </c>
      <c r="H4812" s="7">
        <v>0.31570581314532198</v>
      </c>
      <c r="I4812" t="s">
        <v>137</v>
      </c>
      <c r="J4812" t="s">
        <v>436</v>
      </c>
      <c r="K4812" t="s">
        <v>128</v>
      </c>
      <c r="L4812" t="s">
        <v>1052</v>
      </c>
    </row>
    <row r="4813" spans="1:12" hidden="1">
      <c r="A4813" t="s">
        <v>137</v>
      </c>
      <c r="B4813" t="s">
        <v>2952</v>
      </c>
      <c r="C4813" t="s">
        <v>1301</v>
      </c>
      <c r="D4813" t="s">
        <v>1307</v>
      </c>
      <c r="E4813" s="7">
        <v>1.05410554214223E-5</v>
      </c>
      <c r="F4813" s="9">
        <v>1.8731291212343968</v>
      </c>
      <c r="G4813" s="9">
        <v>3.9857786041731771</v>
      </c>
      <c r="H4813" s="7">
        <v>0.493008732796758</v>
      </c>
      <c r="I4813" t="s">
        <v>137</v>
      </c>
      <c r="J4813" t="s">
        <v>436</v>
      </c>
      <c r="K4813" t="s">
        <v>128</v>
      </c>
      <c r="L4813" t="s">
        <v>1052</v>
      </c>
    </row>
    <row r="4814" spans="1:12" hidden="1">
      <c r="A4814" t="s">
        <v>137</v>
      </c>
      <c r="B4814" t="s">
        <v>2953</v>
      </c>
      <c r="C4814" t="s">
        <v>1301</v>
      </c>
      <c r="D4814" t="s">
        <v>1296</v>
      </c>
      <c r="E4814" s="7">
        <v>9.1725155602562604E-4</v>
      </c>
      <c r="F4814" s="9">
        <v>2.4064494905827365</v>
      </c>
      <c r="G4814" s="9">
        <v>1.2830445071053016</v>
      </c>
      <c r="H4814" s="7">
        <v>0.170837638955674</v>
      </c>
      <c r="I4814" t="s">
        <v>137</v>
      </c>
      <c r="J4814" t="s">
        <v>436</v>
      </c>
      <c r="K4814" t="s">
        <v>128</v>
      </c>
      <c r="L4814" t="s">
        <v>1052</v>
      </c>
    </row>
    <row r="4815" spans="1:12" hidden="1">
      <c r="A4815" t="s">
        <v>137</v>
      </c>
      <c r="B4815" t="s">
        <v>2954</v>
      </c>
      <c r="C4815" t="s">
        <v>1301</v>
      </c>
      <c r="D4815" t="s">
        <v>1307</v>
      </c>
      <c r="E4815" s="7">
        <v>1.0333614330484499E-5</v>
      </c>
      <c r="F4815" s="9">
        <v>0.63486926502228702</v>
      </c>
      <c r="G4815" s="9">
        <v>2.9038051325051559</v>
      </c>
      <c r="H4815" s="7">
        <v>0.64008305221355599</v>
      </c>
      <c r="I4815" t="s">
        <v>137</v>
      </c>
      <c r="J4815" t="s">
        <v>436</v>
      </c>
      <c r="K4815" t="s">
        <v>128</v>
      </c>
      <c r="L4815" t="s">
        <v>1052</v>
      </c>
    </row>
    <row r="4816" spans="1:12" hidden="1">
      <c r="A4816" t="s">
        <v>137</v>
      </c>
      <c r="B4816" t="s">
        <v>2955</v>
      </c>
      <c r="C4816" t="s">
        <v>1307</v>
      </c>
      <c r="D4816" t="s">
        <v>1301</v>
      </c>
      <c r="E4816" s="7">
        <v>6.0815413058285502E-6</v>
      </c>
      <c r="F4816" s="9">
        <v>5.9542652428220252E-2</v>
      </c>
      <c r="G4816" s="9">
        <v>3.9296568454383101</v>
      </c>
      <c r="H4816" s="7">
        <v>0.90203268708686801</v>
      </c>
      <c r="I4816" t="s">
        <v>137</v>
      </c>
      <c r="J4816" t="s">
        <v>436</v>
      </c>
      <c r="K4816" t="s">
        <v>128</v>
      </c>
      <c r="L4816" t="s">
        <v>1052</v>
      </c>
    </row>
    <row r="4817" spans="1:12" hidden="1">
      <c r="A4817" t="s">
        <v>137</v>
      </c>
      <c r="B4817" t="s">
        <v>2956</v>
      </c>
      <c r="C4817" t="s">
        <v>1307</v>
      </c>
      <c r="D4817" t="s">
        <v>1296</v>
      </c>
      <c r="E4817" s="7">
        <v>1.36022632076474E-5</v>
      </c>
      <c r="F4817" s="9">
        <v>-1.18169332488654</v>
      </c>
      <c r="G4817" s="9">
        <v>3.2946888795599283</v>
      </c>
      <c r="H4817" s="7">
        <v>0.54924796501657902</v>
      </c>
      <c r="I4817" t="s">
        <v>137</v>
      </c>
      <c r="J4817" t="s">
        <v>436</v>
      </c>
      <c r="K4817" t="s">
        <v>128</v>
      </c>
      <c r="L4817" t="s">
        <v>1052</v>
      </c>
    </row>
    <row r="4818" spans="1:12" hidden="1">
      <c r="A4818" t="s">
        <v>137</v>
      </c>
      <c r="B4818" t="s">
        <v>2956</v>
      </c>
      <c r="C4818" t="s">
        <v>2957</v>
      </c>
      <c r="D4818" t="s">
        <v>1307</v>
      </c>
      <c r="E4818" s="7">
        <v>3.1458120483555102E-5</v>
      </c>
      <c r="F4818" s="9">
        <v>1.8604450405736242E-3</v>
      </c>
      <c r="G4818" s="9">
        <v>2.334360851846133</v>
      </c>
      <c r="H4818" s="7">
        <v>0.97747800779169602</v>
      </c>
      <c r="I4818" t="s">
        <v>137</v>
      </c>
      <c r="J4818" t="s">
        <v>436</v>
      </c>
      <c r="K4818" t="s">
        <v>128</v>
      </c>
      <c r="L4818" t="s">
        <v>1052</v>
      </c>
    </row>
    <row r="4819" spans="1:12" hidden="1">
      <c r="A4819" t="s">
        <v>137</v>
      </c>
      <c r="B4819" t="s">
        <v>2958</v>
      </c>
      <c r="C4819" t="s">
        <v>1296</v>
      </c>
      <c r="D4819" t="s">
        <v>1297</v>
      </c>
      <c r="E4819" s="7">
        <v>3.9571039543716898E-5</v>
      </c>
      <c r="F4819" s="9">
        <v>3.0573933758128904</v>
      </c>
      <c r="G4819" s="9">
        <v>2.8099280396937871</v>
      </c>
      <c r="H4819" s="7">
        <v>0.29689962745411003</v>
      </c>
      <c r="I4819" t="s">
        <v>137</v>
      </c>
      <c r="J4819" t="s">
        <v>436</v>
      </c>
      <c r="K4819" t="s">
        <v>128</v>
      </c>
      <c r="L4819" t="s">
        <v>1052</v>
      </c>
    </row>
    <row r="4820" spans="1:12" hidden="1">
      <c r="A4820" t="s">
        <v>137</v>
      </c>
      <c r="B4820" t="s">
        <v>2959</v>
      </c>
      <c r="C4820" t="s">
        <v>1296</v>
      </c>
      <c r="D4820" t="s">
        <v>1297</v>
      </c>
      <c r="E4820" s="7">
        <v>7.00016176314392E-6</v>
      </c>
      <c r="F4820" s="9">
        <v>-9.2524395363429566</v>
      </c>
      <c r="G4820" s="9">
        <v>3.7440029906029562</v>
      </c>
      <c r="H4820" s="7">
        <v>0.11594426153766101</v>
      </c>
      <c r="I4820" t="s">
        <v>137</v>
      </c>
      <c r="J4820" t="s">
        <v>436</v>
      </c>
      <c r="K4820" t="s">
        <v>128</v>
      </c>
      <c r="L4820" t="s">
        <v>1052</v>
      </c>
    </row>
    <row r="4821" spans="1:12" hidden="1">
      <c r="A4821" t="s">
        <v>137</v>
      </c>
      <c r="B4821" t="s">
        <v>2960</v>
      </c>
      <c r="C4821" t="s">
        <v>1307</v>
      </c>
      <c r="D4821" t="s">
        <v>1301</v>
      </c>
      <c r="E4821" s="7">
        <v>2.0586668333371201E-6</v>
      </c>
      <c r="F4821" s="9">
        <v>-0.85043953420315388</v>
      </c>
      <c r="G4821" s="9">
        <v>3.8322362412968696</v>
      </c>
      <c r="H4821" s="7">
        <v>0.63758289633223197</v>
      </c>
      <c r="I4821" t="s">
        <v>137</v>
      </c>
      <c r="J4821" t="s">
        <v>436</v>
      </c>
      <c r="K4821" t="s">
        <v>128</v>
      </c>
      <c r="L4821" t="s">
        <v>1052</v>
      </c>
    </row>
    <row r="4822" spans="1:12" hidden="1">
      <c r="A4822" t="s">
        <v>137</v>
      </c>
      <c r="B4822" t="s">
        <v>2961</v>
      </c>
      <c r="C4822" t="s">
        <v>1307</v>
      </c>
      <c r="D4822" t="s">
        <v>1301</v>
      </c>
      <c r="E4822" s="7">
        <v>1.0652579742442801E-5</v>
      </c>
      <c r="F4822" s="9">
        <v>-10.145719293876819</v>
      </c>
      <c r="G4822" s="9">
        <v>3.0307035039432106</v>
      </c>
      <c r="H4822" s="7">
        <v>6.7301235723502398E-2</v>
      </c>
      <c r="I4822" t="s">
        <v>137</v>
      </c>
      <c r="J4822" t="s">
        <v>436</v>
      </c>
      <c r="K4822" t="s">
        <v>128</v>
      </c>
      <c r="L4822" t="s">
        <v>1052</v>
      </c>
    </row>
    <row r="4823" spans="1:12" hidden="1">
      <c r="A4823" t="s">
        <v>137</v>
      </c>
      <c r="B4823" t="s">
        <v>2962</v>
      </c>
      <c r="C4823" t="s">
        <v>1301</v>
      </c>
      <c r="D4823" t="s">
        <v>1297</v>
      </c>
      <c r="E4823" s="7">
        <v>6.9449443806558303E-6</v>
      </c>
      <c r="F4823" s="9">
        <v>8.5578800370743551</v>
      </c>
      <c r="G4823" s="9">
        <v>3.8418171999241268</v>
      </c>
      <c r="H4823" s="7">
        <v>0.13556774897455701</v>
      </c>
      <c r="I4823" t="s">
        <v>137</v>
      </c>
      <c r="J4823" t="s">
        <v>436</v>
      </c>
      <c r="K4823" t="s">
        <v>128</v>
      </c>
      <c r="L4823" t="s">
        <v>1052</v>
      </c>
    </row>
    <row r="4824" spans="1:12" hidden="1">
      <c r="A4824" t="s">
        <v>137</v>
      </c>
      <c r="B4824" t="s">
        <v>2963</v>
      </c>
      <c r="C4824" t="s">
        <v>1301</v>
      </c>
      <c r="D4824" t="s">
        <v>1297</v>
      </c>
      <c r="E4824" s="7">
        <v>3.9830296972915602E-5</v>
      </c>
      <c r="F4824" s="9">
        <v>9.8846241950173361</v>
      </c>
      <c r="G4824" s="9">
        <v>2.5874578387215408</v>
      </c>
      <c r="H4824" s="7">
        <v>5.0637985985208599E-2</v>
      </c>
      <c r="I4824" t="s">
        <v>137</v>
      </c>
      <c r="J4824" t="s">
        <v>436</v>
      </c>
      <c r="K4824" t="s">
        <v>128</v>
      </c>
      <c r="L4824" t="s">
        <v>1052</v>
      </c>
    </row>
    <row r="4825" spans="1:12" hidden="1">
      <c r="A4825" t="s">
        <v>137</v>
      </c>
      <c r="B4825" t="s">
        <v>2964</v>
      </c>
      <c r="C4825" t="s">
        <v>1301</v>
      </c>
      <c r="D4825" t="s">
        <v>1307</v>
      </c>
      <c r="E4825" s="7">
        <v>1.1724277559973199E-4</v>
      </c>
      <c r="F4825" s="9">
        <v>2.1774401439574391</v>
      </c>
      <c r="G4825" s="9">
        <v>1.6428653083945652</v>
      </c>
      <c r="H4825" s="7">
        <v>0.24962668583404801</v>
      </c>
      <c r="I4825" t="s">
        <v>137</v>
      </c>
      <c r="J4825" t="s">
        <v>436</v>
      </c>
      <c r="K4825" t="s">
        <v>128</v>
      </c>
      <c r="L4825" t="s">
        <v>1052</v>
      </c>
    </row>
    <row r="4826" spans="1:12">
      <c r="A4826" t="s">
        <v>137</v>
      </c>
      <c r="B4826" t="s">
        <v>2965</v>
      </c>
      <c r="C4826" t="s">
        <v>1297</v>
      </c>
      <c r="D4826" t="s">
        <v>1296</v>
      </c>
      <c r="E4826" s="7">
        <v>8.8675386065152205E-4</v>
      </c>
      <c r="F4826" s="9">
        <v>14.17476995998056</v>
      </c>
      <c r="G4826" s="9">
        <v>0.96046022382733764</v>
      </c>
      <c r="H4826" s="7">
        <v>1.2220771372022199E-4</v>
      </c>
      <c r="I4826" t="s">
        <v>137</v>
      </c>
      <c r="J4826" t="s">
        <v>436</v>
      </c>
      <c r="K4826" t="s">
        <v>128</v>
      </c>
      <c r="L4826" t="s">
        <v>1052</v>
      </c>
    </row>
    <row r="4827" spans="1:12" hidden="1">
      <c r="A4827" t="s">
        <v>137</v>
      </c>
      <c r="B4827" t="s">
        <v>2965</v>
      </c>
      <c r="C4827" t="s">
        <v>1297</v>
      </c>
      <c r="D4827" t="s">
        <v>1301</v>
      </c>
      <c r="E4827" s="7">
        <v>7.2225707723921195E-5</v>
      </c>
      <c r="F4827" s="9">
        <v>11.688244770029341</v>
      </c>
      <c r="G4827" s="9">
        <v>3.1247253780013935</v>
      </c>
      <c r="H4827" s="7">
        <v>5.3106419906902798E-2</v>
      </c>
      <c r="I4827" t="s">
        <v>137</v>
      </c>
      <c r="J4827" t="s">
        <v>436</v>
      </c>
      <c r="K4827" t="s">
        <v>128</v>
      </c>
      <c r="L4827" t="s">
        <v>1052</v>
      </c>
    </row>
    <row r="4828" spans="1:12">
      <c r="A4828" t="s">
        <v>137</v>
      </c>
      <c r="B4828" t="s">
        <v>2965</v>
      </c>
      <c r="C4828" t="s">
        <v>1297</v>
      </c>
      <c r="D4828" t="s">
        <v>476</v>
      </c>
      <c r="E4828" s="7">
        <v>1.1749128106256101E-4</v>
      </c>
      <c r="F4828" s="9">
        <v>6.5267764777905359</v>
      </c>
      <c r="G4828" s="9">
        <v>1.5665134346284693</v>
      </c>
      <c r="H4828" s="7">
        <v>4.1232470227017697E-2</v>
      </c>
      <c r="I4828" t="s">
        <v>137</v>
      </c>
      <c r="J4828" t="s">
        <v>436</v>
      </c>
      <c r="K4828" t="s">
        <v>128</v>
      </c>
      <c r="L4828" t="s">
        <v>1052</v>
      </c>
    </row>
    <row r="4829" spans="1:12" hidden="1">
      <c r="A4829" t="s">
        <v>137</v>
      </c>
      <c r="B4829" t="s">
        <v>2966</v>
      </c>
      <c r="C4829" t="s">
        <v>1301</v>
      </c>
      <c r="D4829" t="s">
        <v>1297</v>
      </c>
      <c r="E4829" s="7">
        <v>1.1652860515508301E-4</v>
      </c>
      <c r="F4829" s="9">
        <v>5.9057293461194851</v>
      </c>
      <c r="G4829" s="9">
        <v>2.0036826839122224</v>
      </c>
      <c r="H4829" s="7">
        <v>8.6013847614432301E-2</v>
      </c>
      <c r="I4829" t="s">
        <v>137</v>
      </c>
      <c r="J4829" t="s">
        <v>436</v>
      </c>
      <c r="K4829" t="s">
        <v>128</v>
      </c>
      <c r="L4829" t="s">
        <v>1052</v>
      </c>
    </row>
    <row r="4830" spans="1:12" hidden="1">
      <c r="A4830" t="s">
        <v>137</v>
      </c>
      <c r="B4830" t="s">
        <v>2967</v>
      </c>
      <c r="C4830" t="s">
        <v>1297</v>
      </c>
      <c r="D4830" t="s">
        <v>1296</v>
      </c>
      <c r="E4830" s="7">
        <v>1.5038970245913799E-5</v>
      </c>
      <c r="F4830" s="9">
        <v>-0.91932982568886212</v>
      </c>
      <c r="G4830" s="9">
        <v>2.7408093535025397</v>
      </c>
      <c r="H4830" s="7">
        <v>0.562483285879946</v>
      </c>
      <c r="I4830" t="s">
        <v>137</v>
      </c>
      <c r="J4830" t="s">
        <v>436</v>
      </c>
      <c r="K4830" t="s">
        <v>128</v>
      </c>
      <c r="L4830" t="s">
        <v>1052</v>
      </c>
    </row>
    <row r="4831" spans="1:12" hidden="1">
      <c r="A4831" t="s">
        <v>137</v>
      </c>
      <c r="B4831" t="s">
        <v>2967</v>
      </c>
      <c r="C4831" t="s">
        <v>1297</v>
      </c>
      <c r="D4831" t="s">
        <v>1301</v>
      </c>
      <c r="E4831" s="7">
        <v>1.08536421395941E-5</v>
      </c>
      <c r="F4831" s="9">
        <v>4.4226713620619353</v>
      </c>
      <c r="G4831" s="9">
        <v>3.736757972224694</v>
      </c>
      <c r="H4831" s="7">
        <v>0.27663276078122101</v>
      </c>
      <c r="I4831" t="s">
        <v>137</v>
      </c>
      <c r="J4831" t="s">
        <v>436</v>
      </c>
      <c r="K4831" t="s">
        <v>128</v>
      </c>
      <c r="L4831" t="s">
        <v>1052</v>
      </c>
    </row>
    <row r="4832" spans="1:12">
      <c r="A4832" t="s">
        <v>137</v>
      </c>
      <c r="B4832" t="s">
        <v>2968</v>
      </c>
      <c r="C4832" t="s">
        <v>1297</v>
      </c>
      <c r="D4832" t="s">
        <v>1301</v>
      </c>
      <c r="E4832" s="7">
        <v>1.27377493364015E-4</v>
      </c>
      <c r="F4832" s="9">
        <v>7.0184680909639292</v>
      </c>
      <c r="G4832" s="9">
        <v>1.465378206015624</v>
      </c>
      <c r="H4832" s="7">
        <v>2.8633292984863699E-2</v>
      </c>
      <c r="I4832" t="s">
        <v>137</v>
      </c>
      <c r="J4832" t="s">
        <v>436</v>
      </c>
      <c r="K4832" t="s">
        <v>128</v>
      </c>
      <c r="L4832" t="s">
        <v>1052</v>
      </c>
    </row>
    <row r="4833" spans="1:12">
      <c r="A4833" t="s">
        <v>137</v>
      </c>
      <c r="B4833" t="s">
        <v>2969</v>
      </c>
      <c r="C4833" t="s">
        <v>1307</v>
      </c>
      <c r="D4833" t="s">
        <v>1301</v>
      </c>
      <c r="E4833" s="7">
        <v>1.4976486574452301E-4</v>
      </c>
      <c r="F4833" s="9">
        <v>10.071221663014191</v>
      </c>
      <c r="G4833" s="9">
        <v>1.456583104995639</v>
      </c>
      <c r="H4833" s="7">
        <v>8.5510123686042307E-3</v>
      </c>
      <c r="I4833" t="s">
        <v>137</v>
      </c>
      <c r="J4833" t="s">
        <v>436</v>
      </c>
      <c r="K4833" t="s">
        <v>128</v>
      </c>
      <c r="L4833" t="s">
        <v>1052</v>
      </c>
    </row>
    <row r="4834" spans="1:12" hidden="1">
      <c r="A4834" t="s">
        <v>137</v>
      </c>
      <c r="B4834" t="s">
        <v>2970</v>
      </c>
      <c r="C4834" t="s">
        <v>1301</v>
      </c>
      <c r="D4834" t="s">
        <v>1307</v>
      </c>
      <c r="E4834" s="7">
        <v>6.8928283058948496E-6</v>
      </c>
      <c r="F4834" s="9">
        <v>-5.4044699100095777</v>
      </c>
      <c r="G4834" s="9">
        <v>3.8458779313772511</v>
      </c>
      <c r="H4834" s="7">
        <v>0.23584435881889401</v>
      </c>
      <c r="I4834" t="s">
        <v>137</v>
      </c>
      <c r="J4834" t="s">
        <v>436</v>
      </c>
      <c r="K4834" t="s">
        <v>128</v>
      </c>
      <c r="L4834" t="s">
        <v>1052</v>
      </c>
    </row>
    <row r="4835" spans="1:12" hidden="1">
      <c r="A4835" t="s">
        <v>137</v>
      </c>
      <c r="B4835" t="s">
        <v>2970</v>
      </c>
      <c r="C4835" t="s">
        <v>1301</v>
      </c>
      <c r="D4835" t="s">
        <v>1296</v>
      </c>
      <c r="E4835" s="7">
        <v>1.10178870729366E-4</v>
      </c>
      <c r="F4835" s="9">
        <v>2.6931993276455297</v>
      </c>
      <c r="G4835" s="9">
        <v>1.5589893127819912</v>
      </c>
      <c r="H4835" s="7">
        <v>0.18872676844833999</v>
      </c>
      <c r="I4835" t="s">
        <v>137</v>
      </c>
      <c r="J4835" t="s">
        <v>436</v>
      </c>
      <c r="K4835" t="s">
        <v>128</v>
      </c>
      <c r="L4835" t="s">
        <v>1052</v>
      </c>
    </row>
    <row r="4836" spans="1:12" hidden="1">
      <c r="A4836" t="s">
        <v>137</v>
      </c>
      <c r="B4836" t="s">
        <v>2971</v>
      </c>
      <c r="C4836" t="s">
        <v>1297</v>
      </c>
      <c r="D4836" t="s">
        <v>2949</v>
      </c>
      <c r="E4836" s="7">
        <v>1.70142291882456E-4</v>
      </c>
      <c r="F4836" s="9">
        <v>2.2555040812377971</v>
      </c>
      <c r="G4836" s="9">
        <v>1.5847652044193994</v>
      </c>
      <c r="H4836" s="7">
        <v>0.23287055495327399</v>
      </c>
      <c r="I4836" t="s">
        <v>137</v>
      </c>
      <c r="J4836" t="s">
        <v>436</v>
      </c>
      <c r="K4836" t="s">
        <v>128</v>
      </c>
      <c r="L4836" t="s">
        <v>1052</v>
      </c>
    </row>
    <row r="4837" spans="1:12" hidden="1">
      <c r="A4837" t="s">
        <v>137</v>
      </c>
      <c r="B4837" t="s">
        <v>2972</v>
      </c>
      <c r="C4837" t="s">
        <v>1296</v>
      </c>
      <c r="D4837" t="s">
        <v>1297</v>
      </c>
      <c r="E4837" s="7">
        <v>1.0970402078408899E-6</v>
      </c>
      <c r="F4837" s="9">
        <v>1.8119213733434352</v>
      </c>
      <c r="G4837" s="9">
        <v>3.9185837462153548</v>
      </c>
      <c r="H4837" s="7">
        <v>0.49650823334459598</v>
      </c>
      <c r="I4837" t="s">
        <v>137</v>
      </c>
      <c r="J4837" t="s">
        <v>436</v>
      </c>
      <c r="K4837" t="s">
        <v>128</v>
      </c>
      <c r="L4837" t="s">
        <v>1052</v>
      </c>
    </row>
    <row r="4838" spans="1:12" hidden="1">
      <c r="A4838" t="s">
        <v>137</v>
      </c>
      <c r="B4838" t="s">
        <v>2973</v>
      </c>
      <c r="C4838" t="s">
        <v>1297</v>
      </c>
      <c r="D4838" t="s">
        <v>1418</v>
      </c>
      <c r="E4838" s="7">
        <v>1.1591246290801199E-5</v>
      </c>
      <c r="F4838" s="9">
        <v>5.3616948038026964</v>
      </c>
      <c r="G4838" s="9">
        <v>3.1279032106596376</v>
      </c>
      <c r="H4838" s="7">
        <v>0.190447833374881</v>
      </c>
      <c r="I4838" t="s">
        <v>137</v>
      </c>
      <c r="J4838" t="s">
        <v>436</v>
      </c>
      <c r="K4838" t="s">
        <v>128</v>
      </c>
      <c r="L4838" t="s">
        <v>1052</v>
      </c>
    </row>
    <row r="4839" spans="1:12" hidden="1">
      <c r="A4839" t="s">
        <v>137</v>
      </c>
      <c r="B4839" t="s">
        <v>2974</v>
      </c>
      <c r="C4839" t="s">
        <v>1297</v>
      </c>
      <c r="D4839" t="s">
        <v>1301</v>
      </c>
      <c r="E4839" s="7">
        <v>1.1055609057024E-5</v>
      </c>
      <c r="F4839" s="9">
        <v>-2.539385745270486</v>
      </c>
      <c r="G4839" s="9">
        <v>3.299501748515695</v>
      </c>
      <c r="H4839" s="7">
        <v>0.380332456987171</v>
      </c>
      <c r="I4839" t="s">
        <v>137</v>
      </c>
      <c r="J4839" t="s">
        <v>436</v>
      </c>
      <c r="K4839" t="s">
        <v>128</v>
      </c>
      <c r="L4839" t="s">
        <v>1052</v>
      </c>
    </row>
    <row r="4840" spans="1:12" hidden="1">
      <c r="A4840" t="s">
        <v>137</v>
      </c>
      <c r="B4840" t="s">
        <v>2975</v>
      </c>
      <c r="C4840" t="s">
        <v>1307</v>
      </c>
      <c r="D4840" t="s">
        <v>1301</v>
      </c>
      <c r="E4840" s="7">
        <v>1.5546190571133299E-4</v>
      </c>
      <c r="F4840" s="9">
        <v>1.8446676467048404</v>
      </c>
      <c r="G4840" s="9">
        <v>1.6743121858415508</v>
      </c>
      <c r="H4840" s="7">
        <v>0.29388313250376902</v>
      </c>
      <c r="I4840" t="s">
        <v>137</v>
      </c>
      <c r="J4840" t="s">
        <v>436</v>
      </c>
      <c r="K4840" t="s">
        <v>128</v>
      </c>
      <c r="L4840" t="s">
        <v>1052</v>
      </c>
    </row>
    <row r="4841" spans="1:12" hidden="1">
      <c r="A4841" t="s">
        <v>137</v>
      </c>
      <c r="B4841" t="s">
        <v>2976</v>
      </c>
      <c r="C4841" t="s">
        <v>1418</v>
      </c>
      <c r="D4841" t="s">
        <v>1297</v>
      </c>
      <c r="E4841" s="7">
        <v>2.0600549506764001E-5</v>
      </c>
      <c r="F4841" s="9">
        <v>2.8866862143612928</v>
      </c>
      <c r="G4841" s="9">
        <v>3.648549031161187</v>
      </c>
      <c r="H4841" s="7">
        <v>0.37374130723129501</v>
      </c>
      <c r="I4841" t="s">
        <v>137</v>
      </c>
      <c r="J4841" t="s">
        <v>436</v>
      </c>
      <c r="K4841" t="s">
        <v>128</v>
      </c>
      <c r="L4841" t="s">
        <v>1052</v>
      </c>
    </row>
    <row r="4842" spans="1:12" hidden="1">
      <c r="A4842" t="s">
        <v>137</v>
      </c>
      <c r="B4842" t="s">
        <v>2977</v>
      </c>
      <c r="C4842" t="s">
        <v>1297</v>
      </c>
      <c r="D4842" t="s">
        <v>1296</v>
      </c>
      <c r="E4842" s="7">
        <v>6.6363635663946598E-5</v>
      </c>
      <c r="F4842" s="9">
        <v>-5.1374753755177318</v>
      </c>
      <c r="G4842" s="9">
        <v>3.5669408707252312</v>
      </c>
      <c r="H4842" s="7">
        <v>0.230090326613659</v>
      </c>
      <c r="I4842" t="s">
        <v>137</v>
      </c>
      <c r="J4842" t="s">
        <v>436</v>
      </c>
      <c r="K4842" t="s">
        <v>128</v>
      </c>
      <c r="L4842" t="s">
        <v>1052</v>
      </c>
    </row>
    <row r="4843" spans="1:12" hidden="1">
      <c r="A4843" t="s">
        <v>137</v>
      </c>
      <c r="B4843" t="s">
        <v>2978</v>
      </c>
      <c r="C4843" t="s">
        <v>1296</v>
      </c>
      <c r="D4843" t="s">
        <v>1301</v>
      </c>
      <c r="E4843" s="7">
        <v>1.00694462861647E-4</v>
      </c>
      <c r="F4843" s="9">
        <v>0.36916231796115473</v>
      </c>
      <c r="G4843" s="9">
        <v>2.0005773374797804</v>
      </c>
      <c r="H4843" s="7">
        <v>0.66751057529880797</v>
      </c>
      <c r="I4843" t="s">
        <v>137</v>
      </c>
      <c r="J4843" t="s">
        <v>436</v>
      </c>
      <c r="K4843" t="s">
        <v>128</v>
      </c>
      <c r="L4843" t="s">
        <v>1052</v>
      </c>
    </row>
    <row r="4844" spans="1:12">
      <c r="A4844" t="s">
        <v>137</v>
      </c>
      <c r="B4844" t="s">
        <v>2979</v>
      </c>
      <c r="C4844" t="s">
        <v>1670</v>
      </c>
      <c r="D4844" t="s">
        <v>1296</v>
      </c>
      <c r="E4844" s="7">
        <v>1.07741376394918E-5</v>
      </c>
      <c r="F4844" s="9">
        <v>-14.824570474963332</v>
      </c>
      <c r="G4844" s="9">
        <v>3.8464013666319405</v>
      </c>
      <c r="H4844" s="7">
        <v>4.9623352070920501E-2</v>
      </c>
      <c r="I4844" t="s">
        <v>137</v>
      </c>
      <c r="J4844" t="s">
        <v>436</v>
      </c>
      <c r="K4844" t="s">
        <v>128</v>
      </c>
      <c r="L4844" t="s">
        <v>1052</v>
      </c>
    </row>
    <row r="4845" spans="1:12" hidden="1">
      <c r="A4845" t="s">
        <v>137</v>
      </c>
      <c r="B4845" t="s">
        <v>2980</v>
      </c>
      <c r="C4845" t="s">
        <v>1296</v>
      </c>
      <c r="D4845" t="s">
        <v>1299</v>
      </c>
      <c r="E4845" s="7">
        <v>1.19135926438077E-5</v>
      </c>
      <c r="F4845" s="9">
        <v>4.1254837537313049</v>
      </c>
      <c r="G4845" s="9">
        <v>2.7910974232169816</v>
      </c>
      <c r="H4845" s="7">
        <v>0.22407412861037701</v>
      </c>
      <c r="I4845" t="s">
        <v>137</v>
      </c>
      <c r="J4845" t="s">
        <v>436</v>
      </c>
      <c r="K4845" t="s">
        <v>128</v>
      </c>
      <c r="L4845" t="s">
        <v>1052</v>
      </c>
    </row>
    <row r="4846" spans="1:12">
      <c r="A4846" t="s">
        <v>137</v>
      </c>
      <c r="B4846" t="s">
        <v>2981</v>
      </c>
      <c r="C4846" t="s">
        <v>1307</v>
      </c>
      <c r="D4846" t="s">
        <v>1301</v>
      </c>
      <c r="E4846" s="7">
        <v>1.29351210209323E-5</v>
      </c>
      <c r="F4846" s="9">
        <v>15.1409390104356</v>
      </c>
      <c r="G4846" s="9">
        <v>3.9272105903348229</v>
      </c>
      <c r="H4846" s="7">
        <v>4.9586317845770202E-2</v>
      </c>
      <c r="I4846" t="s">
        <v>137</v>
      </c>
      <c r="J4846" t="s">
        <v>436</v>
      </c>
      <c r="K4846" t="s">
        <v>128</v>
      </c>
      <c r="L4846" t="s">
        <v>1052</v>
      </c>
    </row>
    <row r="4847" spans="1:12" hidden="1">
      <c r="A4847" t="s">
        <v>137</v>
      </c>
      <c r="B4847" t="s">
        <v>2982</v>
      </c>
      <c r="C4847" t="s">
        <v>1307</v>
      </c>
      <c r="D4847" t="s">
        <v>1301</v>
      </c>
      <c r="E4847" s="7">
        <v>2.5838899236933701E-5</v>
      </c>
      <c r="F4847" s="9">
        <v>-4.9627485394736341</v>
      </c>
      <c r="G4847" s="9">
        <v>3.4258912765474867</v>
      </c>
      <c r="H4847" s="7">
        <v>0.22875261300018801</v>
      </c>
      <c r="I4847" t="s">
        <v>137</v>
      </c>
      <c r="J4847" t="s">
        <v>436</v>
      </c>
      <c r="K4847" t="s">
        <v>128</v>
      </c>
      <c r="L4847" t="s">
        <v>1052</v>
      </c>
    </row>
    <row r="4848" spans="1:12" hidden="1">
      <c r="A4848" t="s">
        <v>137</v>
      </c>
      <c r="B4848" t="s">
        <v>2983</v>
      </c>
      <c r="C4848" t="s">
        <v>1297</v>
      </c>
      <c r="D4848" t="s">
        <v>1307</v>
      </c>
      <c r="E4848" s="7">
        <v>7.27417454859267E-6</v>
      </c>
      <c r="F4848" s="9">
        <v>-6.1119613383238739E-4</v>
      </c>
      <c r="G4848" s="9">
        <v>3.9320529621437421</v>
      </c>
      <c r="H4848" s="7">
        <v>0.99005260347313195</v>
      </c>
      <c r="I4848" t="s">
        <v>137</v>
      </c>
      <c r="J4848" t="s">
        <v>436</v>
      </c>
      <c r="K4848" t="s">
        <v>128</v>
      </c>
      <c r="L4848" t="s">
        <v>1052</v>
      </c>
    </row>
    <row r="4849" spans="1:12" hidden="1">
      <c r="A4849" t="s">
        <v>137</v>
      </c>
      <c r="B4849" t="s">
        <v>2984</v>
      </c>
      <c r="C4849" t="s">
        <v>1307</v>
      </c>
      <c r="D4849" t="s">
        <v>1297</v>
      </c>
      <c r="E4849" s="7">
        <v>2.7200731485322899E-6</v>
      </c>
      <c r="F4849" s="9">
        <v>2.9200658290417874</v>
      </c>
      <c r="G4849" s="9">
        <v>3.8439112710392287</v>
      </c>
      <c r="H4849" s="7">
        <v>0.38343493000811701</v>
      </c>
      <c r="I4849" t="s">
        <v>137</v>
      </c>
      <c r="J4849" t="s">
        <v>436</v>
      </c>
      <c r="K4849" t="s">
        <v>128</v>
      </c>
      <c r="L4849" t="s">
        <v>1052</v>
      </c>
    </row>
    <row r="4850" spans="1:12">
      <c r="A4850" t="s">
        <v>137</v>
      </c>
      <c r="B4850" t="s">
        <v>2985</v>
      </c>
      <c r="C4850" t="s">
        <v>1297</v>
      </c>
      <c r="D4850" t="s">
        <v>1296</v>
      </c>
      <c r="E4850" s="7">
        <v>1.5396650465390101E-4</v>
      </c>
      <c r="F4850" s="9">
        <v>8.3723876383247724</v>
      </c>
      <c r="G4850" s="9">
        <v>1.4112418843206971</v>
      </c>
      <c r="H4850" s="7">
        <v>1.48629735262189E-2</v>
      </c>
      <c r="I4850" t="s">
        <v>137</v>
      </c>
      <c r="J4850" t="s">
        <v>436</v>
      </c>
      <c r="K4850" t="s">
        <v>128</v>
      </c>
      <c r="L4850" t="s">
        <v>1052</v>
      </c>
    </row>
    <row r="4851" spans="1:12">
      <c r="A4851" t="s">
        <v>137</v>
      </c>
      <c r="B4851" t="s">
        <v>2986</v>
      </c>
      <c r="C4851" t="s">
        <v>1301</v>
      </c>
      <c r="D4851" t="s">
        <v>1307</v>
      </c>
      <c r="E4851" s="7">
        <v>5.2750512739048703E-5</v>
      </c>
      <c r="F4851" s="9">
        <v>10.405049603978838</v>
      </c>
      <c r="G4851" s="9">
        <v>1.6803482701546877</v>
      </c>
      <c r="H4851" s="7">
        <v>1.2831470104159E-2</v>
      </c>
      <c r="I4851" t="s">
        <v>137</v>
      </c>
      <c r="J4851" t="s">
        <v>436</v>
      </c>
      <c r="K4851" t="s">
        <v>128</v>
      </c>
      <c r="L4851" t="s">
        <v>1052</v>
      </c>
    </row>
    <row r="4852" spans="1:12" hidden="1">
      <c r="A4852" t="s">
        <v>137</v>
      </c>
      <c r="B4852" t="s">
        <v>2987</v>
      </c>
      <c r="C4852" t="s">
        <v>1301</v>
      </c>
      <c r="D4852" t="s">
        <v>1296</v>
      </c>
      <c r="E4852" s="7">
        <v>1.1591246290801199E-5</v>
      </c>
      <c r="F4852" s="9">
        <v>-9.5242836148660395</v>
      </c>
      <c r="G4852" s="9">
        <v>3.1231248580521487</v>
      </c>
      <c r="H4852" s="7">
        <v>8.0756997733793703E-2</v>
      </c>
      <c r="I4852" t="s">
        <v>137</v>
      </c>
      <c r="J4852" t="s">
        <v>436</v>
      </c>
      <c r="K4852" t="s">
        <v>128</v>
      </c>
      <c r="L4852" t="s">
        <v>1052</v>
      </c>
    </row>
    <row r="4853" spans="1:12" hidden="1">
      <c r="A4853" t="s">
        <v>137</v>
      </c>
      <c r="B4853" t="s">
        <v>2988</v>
      </c>
      <c r="C4853" t="s">
        <v>1301</v>
      </c>
      <c r="D4853" t="s">
        <v>1307</v>
      </c>
      <c r="E4853" s="7">
        <v>8.6593481678173099E-6</v>
      </c>
      <c r="F4853" s="9">
        <v>2.9234913614113758</v>
      </c>
      <c r="G4853" s="9">
        <v>3.9991330819115771</v>
      </c>
      <c r="H4853" s="7">
        <v>0.39254911579579299</v>
      </c>
      <c r="I4853" t="s">
        <v>137</v>
      </c>
      <c r="J4853" t="s">
        <v>436</v>
      </c>
      <c r="K4853" t="s">
        <v>128</v>
      </c>
      <c r="L4853" t="s">
        <v>1052</v>
      </c>
    </row>
    <row r="4854" spans="1:12" hidden="1">
      <c r="A4854" t="s">
        <v>137</v>
      </c>
      <c r="B4854" t="s">
        <v>2989</v>
      </c>
      <c r="C4854" t="s">
        <v>1301</v>
      </c>
      <c r="D4854" t="s">
        <v>1297</v>
      </c>
      <c r="E4854" s="7">
        <v>2.9304648819815002E-4</v>
      </c>
      <c r="F4854" s="9">
        <v>-1.3212168945491494</v>
      </c>
      <c r="G4854" s="9">
        <v>1.5632239922464495</v>
      </c>
      <c r="H4854" s="7">
        <v>0.35791743334303799</v>
      </c>
      <c r="I4854" t="s">
        <v>137</v>
      </c>
      <c r="J4854" t="s">
        <v>436</v>
      </c>
      <c r="K4854" t="s">
        <v>128</v>
      </c>
      <c r="L4854" t="s">
        <v>1052</v>
      </c>
    </row>
    <row r="4855" spans="1:12" hidden="1">
      <c r="A4855" t="s">
        <v>137</v>
      </c>
      <c r="B4855" t="s">
        <v>2990</v>
      </c>
      <c r="C4855" t="s">
        <v>1297</v>
      </c>
      <c r="D4855" t="s">
        <v>1307</v>
      </c>
      <c r="E4855" s="7">
        <v>1.27422833549703E-4</v>
      </c>
      <c r="F4855" s="9">
        <v>-0.54874982032991226</v>
      </c>
      <c r="G4855" s="9">
        <v>1.9257551679151115</v>
      </c>
      <c r="H4855" s="7">
        <v>0.59347303334894996</v>
      </c>
      <c r="I4855" t="s">
        <v>137</v>
      </c>
      <c r="J4855" t="s">
        <v>436</v>
      </c>
      <c r="K4855" t="s">
        <v>128</v>
      </c>
      <c r="L4855" t="s">
        <v>1052</v>
      </c>
    </row>
    <row r="4856" spans="1:12" hidden="1">
      <c r="A4856" t="s">
        <v>137</v>
      </c>
      <c r="B4856" t="s">
        <v>2990</v>
      </c>
      <c r="C4856" t="s">
        <v>1297</v>
      </c>
      <c r="D4856" t="s">
        <v>1296</v>
      </c>
      <c r="E4856" s="7">
        <v>7.9045930978591201E-5</v>
      </c>
      <c r="F4856" s="9">
        <v>-1.58175398686688</v>
      </c>
      <c r="G4856" s="9">
        <v>2.3170682708776082</v>
      </c>
      <c r="H4856" s="7">
        <v>0.40867461105404601</v>
      </c>
      <c r="I4856" t="s">
        <v>137</v>
      </c>
      <c r="J4856" t="s">
        <v>436</v>
      </c>
      <c r="K4856" t="s">
        <v>128</v>
      </c>
      <c r="L4856" t="s">
        <v>1052</v>
      </c>
    </row>
    <row r="4857" spans="1:12" hidden="1">
      <c r="A4857" t="s">
        <v>137</v>
      </c>
      <c r="B4857" t="s">
        <v>2991</v>
      </c>
      <c r="C4857" t="s">
        <v>1307</v>
      </c>
      <c r="D4857" t="s">
        <v>1301</v>
      </c>
      <c r="E4857" s="7">
        <v>9.1887771640998395E-6</v>
      </c>
      <c r="F4857" s="9">
        <v>3.5791143032729074E-2</v>
      </c>
      <c r="G4857" s="9">
        <v>3.5154173617746656</v>
      </c>
      <c r="H4857" s="7">
        <v>0.919628336048124</v>
      </c>
      <c r="I4857" t="s">
        <v>137</v>
      </c>
      <c r="J4857" t="s">
        <v>436</v>
      </c>
      <c r="K4857" t="s">
        <v>128</v>
      </c>
      <c r="L4857" t="s">
        <v>1052</v>
      </c>
    </row>
    <row r="4858" spans="1:12" hidden="1">
      <c r="A4858" t="s">
        <v>137</v>
      </c>
      <c r="B4858" t="s">
        <v>2992</v>
      </c>
      <c r="C4858" t="s">
        <v>1301</v>
      </c>
      <c r="D4858" t="s">
        <v>1307</v>
      </c>
      <c r="E4858" s="7">
        <v>7.2457437178940305E-4</v>
      </c>
      <c r="F4858" s="9">
        <v>0.14169943014511571</v>
      </c>
      <c r="G4858" s="9">
        <v>1.235283915799281</v>
      </c>
      <c r="H4858" s="7">
        <v>0.73484428271511903</v>
      </c>
      <c r="I4858" t="s">
        <v>137</v>
      </c>
      <c r="J4858" t="s">
        <v>436</v>
      </c>
      <c r="K4858" t="s">
        <v>128</v>
      </c>
      <c r="L4858" t="s">
        <v>1052</v>
      </c>
    </row>
    <row r="4859" spans="1:12" hidden="1">
      <c r="A4859" t="s">
        <v>137</v>
      </c>
      <c r="B4859" t="s">
        <v>2993</v>
      </c>
      <c r="C4859" t="s">
        <v>1307</v>
      </c>
      <c r="D4859" t="s">
        <v>1297</v>
      </c>
      <c r="E4859" s="7">
        <v>1.2409233123145401E-4</v>
      </c>
      <c r="F4859" s="9">
        <v>-3.3433088994126532</v>
      </c>
      <c r="G4859" s="9">
        <v>2.9996370658712164</v>
      </c>
      <c r="H4859" s="7">
        <v>0.29109043866878598</v>
      </c>
      <c r="I4859" t="s">
        <v>137</v>
      </c>
      <c r="J4859" t="s">
        <v>436</v>
      </c>
      <c r="K4859" t="s">
        <v>128</v>
      </c>
      <c r="L4859" t="s">
        <v>1052</v>
      </c>
    </row>
    <row r="4860" spans="1:12" hidden="1">
      <c r="A4860" t="s">
        <v>137</v>
      </c>
      <c r="B4860" t="s">
        <v>2994</v>
      </c>
      <c r="C4860" t="s">
        <v>1296</v>
      </c>
      <c r="D4860" t="s">
        <v>1307</v>
      </c>
      <c r="E4860" s="7">
        <v>6.7065324175105294E-5</v>
      </c>
      <c r="F4860" s="9">
        <v>-5.4448615269099481</v>
      </c>
      <c r="G4860" s="9">
        <v>3.0654382798742201</v>
      </c>
      <c r="H4860" s="7">
        <v>0.18261543024156901</v>
      </c>
      <c r="I4860" t="s">
        <v>137</v>
      </c>
      <c r="J4860" t="s">
        <v>436</v>
      </c>
      <c r="K4860" t="s">
        <v>128</v>
      </c>
      <c r="L4860" t="s">
        <v>1052</v>
      </c>
    </row>
    <row r="4861" spans="1:12" hidden="1">
      <c r="A4861" t="s">
        <v>137</v>
      </c>
      <c r="B4861" t="s">
        <v>2994</v>
      </c>
      <c r="C4861" t="s">
        <v>1296</v>
      </c>
      <c r="D4861" t="s">
        <v>1297</v>
      </c>
      <c r="E4861" s="7">
        <v>1.7677944534679501E-5</v>
      </c>
      <c r="F4861" s="9">
        <v>6.8515658058657988E-2</v>
      </c>
      <c r="G4861" s="9">
        <v>2.9111144598755003</v>
      </c>
      <c r="H4861" s="7">
        <v>0.87807172652180498</v>
      </c>
      <c r="I4861" t="s">
        <v>137</v>
      </c>
      <c r="J4861" t="s">
        <v>436</v>
      </c>
      <c r="K4861" t="s">
        <v>128</v>
      </c>
      <c r="L4861" t="s">
        <v>1052</v>
      </c>
    </row>
    <row r="4862" spans="1:12" hidden="1">
      <c r="A4862" t="s">
        <v>137</v>
      </c>
      <c r="B4862" t="s">
        <v>2995</v>
      </c>
      <c r="C4862" t="s">
        <v>1307</v>
      </c>
      <c r="D4862" t="s">
        <v>1415</v>
      </c>
      <c r="E4862" s="7">
        <v>3.9920438276686099E-5</v>
      </c>
      <c r="F4862" s="9">
        <v>0.21982003751487822</v>
      </c>
      <c r="G4862" s="9">
        <v>2.1960722471587197</v>
      </c>
      <c r="H4862" s="7">
        <v>0.75171337392632198</v>
      </c>
      <c r="I4862" t="s">
        <v>137</v>
      </c>
      <c r="J4862" t="s">
        <v>436</v>
      </c>
      <c r="K4862" t="s">
        <v>128</v>
      </c>
      <c r="L4862" t="s">
        <v>1052</v>
      </c>
    </row>
    <row r="4863" spans="1:12" hidden="1">
      <c r="A4863" t="s">
        <v>137</v>
      </c>
      <c r="B4863" t="s">
        <v>2996</v>
      </c>
      <c r="C4863" t="s">
        <v>1297</v>
      </c>
      <c r="D4863" t="s">
        <v>1296</v>
      </c>
      <c r="E4863" s="7">
        <v>1.06354531464513E-5</v>
      </c>
      <c r="F4863" s="9">
        <v>4.8955127067985993</v>
      </c>
      <c r="G4863" s="9">
        <v>3.5135529225037905</v>
      </c>
      <c r="H4863" s="7">
        <v>0.23784479186100599</v>
      </c>
      <c r="I4863" t="s">
        <v>137</v>
      </c>
      <c r="J4863" t="s">
        <v>436</v>
      </c>
      <c r="K4863" t="s">
        <v>128</v>
      </c>
      <c r="L4863" t="s">
        <v>1052</v>
      </c>
    </row>
    <row r="4864" spans="1:12" hidden="1">
      <c r="A4864" t="s">
        <v>137</v>
      </c>
      <c r="B4864" t="s">
        <v>2997</v>
      </c>
      <c r="C4864" t="s">
        <v>1301</v>
      </c>
      <c r="D4864" t="s">
        <v>2998</v>
      </c>
      <c r="E4864" s="7">
        <v>5.5118510585975799E-5</v>
      </c>
      <c r="F4864" s="9">
        <v>-0.54517478633216998</v>
      </c>
      <c r="G4864" s="9">
        <v>1.8084027190492751</v>
      </c>
      <c r="H4864" s="7">
        <v>0.58296384116801903</v>
      </c>
      <c r="I4864" t="s">
        <v>137</v>
      </c>
      <c r="J4864" t="s">
        <v>436</v>
      </c>
      <c r="K4864" t="s">
        <v>128</v>
      </c>
      <c r="L4864" t="s">
        <v>1052</v>
      </c>
    </row>
    <row r="4865" spans="1:12" hidden="1">
      <c r="A4865" t="s">
        <v>137</v>
      </c>
      <c r="B4865" t="s">
        <v>2999</v>
      </c>
      <c r="C4865" t="s">
        <v>1296</v>
      </c>
      <c r="D4865" t="s">
        <v>1307</v>
      </c>
      <c r="E4865" s="7">
        <v>6.9350077925511203E-6</v>
      </c>
      <c r="F4865" s="9">
        <v>-0.3514859102290297</v>
      </c>
      <c r="G4865" s="9">
        <v>3.039696220643898</v>
      </c>
      <c r="H4865" s="7">
        <v>0.73382118044820999</v>
      </c>
      <c r="I4865" t="s">
        <v>137</v>
      </c>
      <c r="J4865" t="s">
        <v>436</v>
      </c>
      <c r="K4865" t="s">
        <v>128</v>
      </c>
      <c r="L4865" t="s">
        <v>1052</v>
      </c>
    </row>
    <row r="4866" spans="1:12">
      <c r="A4866" t="s">
        <v>137</v>
      </c>
      <c r="B4866" t="s">
        <v>3000</v>
      </c>
      <c r="C4866" t="s">
        <v>3001</v>
      </c>
      <c r="D4866" t="s">
        <v>1296</v>
      </c>
      <c r="E4866" s="7">
        <v>1.13273852321111E-5</v>
      </c>
      <c r="F4866" s="9">
        <v>11.599278000423721</v>
      </c>
      <c r="G4866" s="9">
        <v>2.7995574543003516</v>
      </c>
      <c r="H4866" s="7">
        <v>4.1800739521391399E-2</v>
      </c>
      <c r="I4866" t="s">
        <v>137</v>
      </c>
      <c r="J4866" t="s">
        <v>436</v>
      </c>
      <c r="K4866" t="s">
        <v>128</v>
      </c>
      <c r="L4866" t="s">
        <v>1052</v>
      </c>
    </row>
    <row r="4867" spans="1:12" hidden="1">
      <c r="A4867" t="s">
        <v>137</v>
      </c>
      <c r="B4867" t="s">
        <v>3002</v>
      </c>
      <c r="C4867" t="s">
        <v>1296</v>
      </c>
      <c r="D4867" t="s">
        <v>1516</v>
      </c>
      <c r="E4867" s="7">
        <v>3.1927460809041899E-5</v>
      </c>
      <c r="F4867" s="9">
        <v>6.0279066359454889</v>
      </c>
      <c r="G4867" s="9">
        <v>2.8880994403157261</v>
      </c>
      <c r="H4867" s="7">
        <v>0.14854262370131399</v>
      </c>
      <c r="I4867" t="s">
        <v>137</v>
      </c>
      <c r="J4867" t="s">
        <v>436</v>
      </c>
      <c r="K4867" t="s">
        <v>128</v>
      </c>
      <c r="L4867" t="s">
        <v>1052</v>
      </c>
    </row>
    <row r="4868" spans="1:12" hidden="1">
      <c r="A4868" t="s">
        <v>137</v>
      </c>
      <c r="B4868" t="s">
        <v>3003</v>
      </c>
      <c r="C4868" t="s">
        <v>1301</v>
      </c>
      <c r="D4868" t="s">
        <v>1307</v>
      </c>
      <c r="E4868" s="7">
        <v>4.0594878469642699E-6</v>
      </c>
      <c r="F4868" s="9">
        <v>-0.45388585832205897</v>
      </c>
      <c r="G4868" s="9">
        <v>3.8485200470546657</v>
      </c>
      <c r="H4868" s="7">
        <v>0.73128200085217199</v>
      </c>
      <c r="I4868" t="s">
        <v>137</v>
      </c>
      <c r="J4868" t="s">
        <v>436</v>
      </c>
      <c r="K4868" t="s">
        <v>128</v>
      </c>
      <c r="L4868" t="s">
        <v>1052</v>
      </c>
    </row>
    <row r="4869" spans="1:12" hidden="1">
      <c r="A4869" t="s">
        <v>137</v>
      </c>
      <c r="B4869" t="s">
        <v>3004</v>
      </c>
      <c r="C4869" t="s">
        <v>1297</v>
      </c>
      <c r="D4869" t="s">
        <v>1301</v>
      </c>
      <c r="E4869" s="7">
        <v>1.17446976912849E-4</v>
      </c>
      <c r="F4869" s="9">
        <v>8.4774730523017996E-2</v>
      </c>
      <c r="G4869" s="9">
        <v>3.1131355380412193</v>
      </c>
      <c r="H4869" s="7">
        <v>0.86892895444915197</v>
      </c>
      <c r="I4869" t="s">
        <v>137</v>
      </c>
      <c r="J4869" t="s">
        <v>436</v>
      </c>
      <c r="K4869" t="s">
        <v>128</v>
      </c>
      <c r="L4869" t="s">
        <v>1052</v>
      </c>
    </row>
    <row r="4870" spans="1:12" hidden="1">
      <c r="A4870" t="s">
        <v>137</v>
      </c>
      <c r="B4870" t="s">
        <v>3005</v>
      </c>
      <c r="C4870" t="s">
        <v>1296</v>
      </c>
      <c r="D4870" t="s">
        <v>1307</v>
      </c>
      <c r="E4870" s="7">
        <v>1.67532150800482E-5</v>
      </c>
      <c r="F4870" s="9">
        <v>-5.4248452611741547</v>
      </c>
      <c r="G4870" s="9">
        <v>3.7716465437979676</v>
      </c>
      <c r="H4870" s="7">
        <v>0.23041093889425601</v>
      </c>
      <c r="I4870" t="s">
        <v>137</v>
      </c>
      <c r="J4870" t="s">
        <v>436</v>
      </c>
      <c r="K4870" t="s">
        <v>128</v>
      </c>
      <c r="L4870" t="s">
        <v>1052</v>
      </c>
    </row>
    <row r="4871" spans="1:12" hidden="1">
      <c r="A4871" t="s">
        <v>137</v>
      </c>
      <c r="B4871" t="s">
        <v>3006</v>
      </c>
      <c r="C4871" t="s">
        <v>1296</v>
      </c>
      <c r="D4871" t="s">
        <v>1301</v>
      </c>
      <c r="E4871" s="7">
        <v>2.6438579820498699E-5</v>
      </c>
      <c r="F4871" s="9">
        <v>-0.11165069495329433</v>
      </c>
      <c r="G4871" s="9">
        <v>3.6501334170960122</v>
      </c>
      <c r="H4871" s="7">
        <v>0.86116247073169205</v>
      </c>
      <c r="I4871" t="s">
        <v>137</v>
      </c>
      <c r="J4871" t="s">
        <v>436</v>
      </c>
      <c r="K4871" t="s">
        <v>128</v>
      </c>
      <c r="L4871" t="s">
        <v>1052</v>
      </c>
    </row>
    <row r="4872" spans="1:12" hidden="1">
      <c r="A4872" t="s">
        <v>137</v>
      </c>
      <c r="B4872" t="s">
        <v>3007</v>
      </c>
      <c r="C4872" t="s">
        <v>476</v>
      </c>
      <c r="D4872" t="s">
        <v>1297</v>
      </c>
      <c r="E4872" s="7">
        <v>3.1165992572465399E-5</v>
      </c>
      <c r="F4872" s="9">
        <v>-0.26331710473691478</v>
      </c>
      <c r="G4872" s="9">
        <v>2.4612387983793922</v>
      </c>
      <c r="H4872" s="7">
        <v>0.74360243957917405</v>
      </c>
      <c r="I4872" t="s">
        <v>137</v>
      </c>
      <c r="J4872" t="s">
        <v>436</v>
      </c>
      <c r="K4872" t="s">
        <v>128</v>
      </c>
      <c r="L4872" t="s">
        <v>1052</v>
      </c>
    </row>
    <row r="4873" spans="1:12" hidden="1">
      <c r="A4873" t="s">
        <v>137</v>
      </c>
      <c r="B4873" t="s">
        <v>3008</v>
      </c>
      <c r="C4873" t="s">
        <v>1301</v>
      </c>
      <c r="D4873" t="s">
        <v>1307</v>
      </c>
      <c r="E4873" s="7">
        <v>2.9558264288039401E-4</v>
      </c>
      <c r="F4873" s="9">
        <v>2.1490472935559071</v>
      </c>
      <c r="G4873" s="9">
        <v>1.7622342145406549</v>
      </c>
      <c r="H4873" s="7">
        <v>0.26945850217449802</v>
      </c>
      <c r="I4873" t="s">
        <v>137</v>
      </c>
      <c r="J4873" t="s">
        <v>436</v>
      </c>
      <c r="K4873" t="s">
        <v>128</v>
      </c>
      <c r="L4873" t="s">
        <v>1052</v>
      </c>
    </row>
    <row r="4874" spans="1:12">
      <c r="A4874" t="s">
        <v>137</v>
      </c>
      <c r="B4874" t="s">
        <v>3008</v>
      </c>
      <c r="C4874" t="s">
        <v>1301</v>
      </c>
      <c r="D4874" t="s">
        <v>1297</v>
      </c>
      <c r="E4874" s="7">
        <v>6.6383430695698303E-6</v>
      </c>
      <c r="F4874" s="9">
        <v>16.351960832073019</v>
      </c>
      <c r="G4874" s="9">
        <v>3.4960739720134142</v>
      </c>
      <c r="H4874" s="7">
        <v>3.0564900281743398E-2</v>
      </c>
      <c r="I4874" t="s">
        <v>137</v>
      </c>
      <c r="J4874" t="s">
        <v>436</v>
      </c>
      <c r="K4874" t="s">
        <v>128</v>
      </c>
      <c r="L4874" t="s">
        <v>1052</v>
      </c>
    </row>
    <row r="4875" spans="1:12" hidden="1">
      <c r="A4875" t="s">
        <v>137</v>
      </c>
      <c r="B4875" t="s">
        <v>3009</v>
      </c>
      <c r="C4875" t="s">
        <v>1297</v>
      </c>
      <c r="D4875" t="s">
        <v>1307</v>
      </c>
      <c r="E4875" s="7">
        <v>1.21062485276155E-5</v>
      </c>
      <c r="F4875" s="9">
        <v>-3.2748793178466031</v>
      </c>
      <c r="G4875" s="9">
        <v>3.9194565175519451</v>
      </c>
      <c r="H4875" s="7">
        <v>0.36067423776558899</v>
      </c>
      <c r="I4875" t="s">
        <v>137</v>
      </c>
      <c r="J4875" t="s">
        <v>436</v>
      </c>
      <c r="K4875" t="s">
        <v>128</v>
      </c>
      <c r="L4875" t="s">
        <v>1052</v>
      </c>
    </row>
    <row r="4876" spans="1:12" hidden="1">
      <c r="A4876" t="s">
        <v>137</v>
      </c>
      <c r="B4876" t="s">
        <v>3010</v>
      </c>
      <c r="C4876" t="s">
        <v>1297</v>
      </c>
      <c r="D4876" t="s">
        <v>1301</v>
      </c>
      <c r="E4876" s="7">
        <v>8.6932367697710496E-5</v>
      </c>
      <c r="F4876" s="9">
        <v>-5.4920082902011282</v>
      </c>
      <c r="G4876" s="9">
        <v>2.0972448069916863</v>
      </c>
      <c r="H4876" s="7">
        <v>0.105612413729491</v>
      </c>
      <c r="I4876" t="s">
        <v>137</v>
      </c>
      <c r="J4876" t="s">
        <v>436</v>
      </c>
      <c r="K4876" t="s">
        <v>128</v>
      </c>
      <c r="L4876" t="s">
        <v>1052</v>
      </c>
    </row>
    <row r="4877" spans="1:12" hidden="1">
      <c r="A4877" t="s">
        <v>137</v>
      </c>
      <c r="B4877" t="s">
        <v>3011</v>
      </c>
      <c r="C4877" t="s">
        <v>1307</v>
      </c>
      <c r="D4877" t="s">
        <v>1301</v>
      </c>
      <c r="E4877" s="7">
        <v>4.2990759754606999E-5</v>
      </c>
      <c r="F4877" s="9">
        <v>2.1706188234447952</v>
      </c>
      <c r="G4877" s="9">
        <v>2.5238573837602694</v>
      </c>
      <c r="H4877" s="7">
        <v>0.35372744055087502</v>
      </c>
      <c r="I4877" t="s">
        <v>137</v>
      </c>
      <c r="J4877" t="s">
        <v>436</v>
      </c>
      <c r="K4877" t="s">
        <v>128</v>
      </c>
      <c r="L4877" t="s">
        <v>1052</v>
      </c>
    </row>
    <row r="4878" spans="1:12" hidden="1">
      <c r="A4878" t="s">
        <v>137</v>
      </c>
      <c r="B4878" t="s">
        <v>3012</v>
      </c>
      <c r="C4878" t="s">
        <v>3013</v>
      </c>
      <c r="D4878" t="s">
        <v>1296</v>
      </c>
      <c r="E4878" s="7">
        <v>1.2932281888224699E-5</v>
      </c>
      <c r="F4878" s="9">
        <v>1.9072369639902813</v>
      </c>
      <c r="G4878" s="9">
        <v>3.8321096167763691</v>
      </c>
      <c r="H4878" s="7">
        <v>0.48051292857614297</v>
      </c>
      <c r="I4878" t="s">
        <v>137</v>
      </c>
      <c r="J4878" t="s">
        <v>436</v>
      </c>
      <c r="K4878" t="s">
        <v>128</v>
      </c>
      <c r="L4878" t="s">
        <v>1052</v>
      </c>
    </row>
    <row r="4879" spans="1:12" hidden="1">
      <c r="A4879" t="s">
        <v>137</v>
      </c>
      <c r="B4879" t="s">
        <v>3014</v>
      </c>
      <c r="C4879" t="s">
        <v>1307</v>
      </c>
      <c r="D4879" t="s">
        <v>2355</v>
      </c>
      <c r="E4879" s="7">
        <v>1.14764445974637E-5</v>
      </c>
      <c r="F4879" s="9">
        <v>0.21561705313463636</v>
      </c>
      <c r="G4879" s="9">
        <v>3.4543726032069353</v>
      </c>
      <c r="H4879" s="7">
        <v>0.80271331314713801</v>
      </c>
      <c r="I4879" t="s">
        <v>137</v>
      </c>
      <c r="J4879" t="s">
        <v>436</v>
      </c>
      <c r="K4879" t="s">
        <v>128</v>
      </c>
      <c r="L4879" t="s">
        <v>1052</v>
      </c>
    </row>
    <row r="4880" spans="1:12" hidden="1">
      <c r="A4880" t="s">
        <v>137</v>
      </c>
      <c r="B4880" t="s">
        <v>3015</v>
      </c>
      <c r="C4880" t="s">
        <v>1296</v>
      </c>
      <c r="D4880" t="s">
        <v>1301</v>
      </c>
      <c r="E4880" s="7">
        <v>2.3376986178817198E-5</v>
      </c>
      <c r="F4880" s="9">
        <v>-1.750448282319979</v>
      </c>
      <c r="G4880" s="9">
        <v>2.7618286822602927</v>
      </c>
      <c r="H4880" s="7">
        <v>0.425964698415569</v>
      </c>
      <c r="I4880" t="s">
        <v>137</v>
      </c>
      <c r="J4880" t="s">
        <v>436</v>
      </c>
      <c r="K4880" t="s">
        <v>128</v>
      </c>
      <c r="L4880" t="s">
        <v>1052</v>
      </c>
    </row>
    <row r="4881" spans="1:12" hidden="1">
      <c r="A4881" t="s">
        <v>137</v>
      </c>
      <c r="B4881" t="s">
        <v>3015</v>
      </c>
      <c r="C4881" t="s">
        <v>1296</v>
      </c>
      <c r="D4881" t="s">
        <v>1297</v>
      </c>
      <c r="E4881" s="7">
        <v>1.9870861874133498E-5</v>
      </c>
      <c r="F4881" s="9">
        <v>-0.33849851834835054</v>
      </c>
      <c r="G4881" s="9">
        <v>3.2310084948514</v>
      </c>
      <c r="H4881" s="7">
        <v>0.74618399864875795</v>
      </c>
      <c r="I4881" t="s">
        <v>137</v>
      </c>
      <c r="J4881" t="s">
        <v>436</v>
      </c>
      <c r="K4881" t="s">
        <v>128</v>
      </c>
      <c r="L4881" t="s">
        <v>1052</v>
      </c>
    </row>
    <row r="4882" spans="1:12" hidden="1">
      <c r="A4882" t="s">
        <v>137</v>
      </c>
      <c r="B4882" t="s">
        <v>3016</v>
      </c>
      <c r="C4882" t="s">
        <v>1301</v>
      </c>
      <c r="D4882" t="s">
        <v>1296</v>
      </c>
      <c r="E4882" s="7">
        <v>6.3510002270474194E-5</v>
      </c>
      <c r="F4882" s="9">
        <v>1.3627773857494305</v>
      </c>
      <c r="G4882" s="9">
        <v>1.7027060346144618</v>
      </c>
      <c r="H4882" s="7">
        <v>0.37098583027677601</v>
      </c>
      <c r="I4882" t="s">
        <v>137</v>
      </c>
      <c r="J4882" t="s">
        <v>436</v>
      </c>
      <c r="K4882" t="s">
        <v>128</v>
      </c>
      <c r="L4882" t="s">
        <v>1052</v>
      </c>
    </row>
    <row r="4883" spans="1:12" hidden="1">
      <c r="A4883" t="s">
        <v>137</v>
      </c>
      <c r="B4883" t="s">
        <v>3016</v>
      </c>
      <c r="C4883" t="s">
        <v>1301</v>
      </c>
      <c r="D4883" t="s">
        <v>1297</v>
      </c>
      <c r="E4883" s="7">
        <v>2.32583705311484E-5</v>
      </c>
      <c r="F4883" s="9">
        <v>-0.20277166281594811</v>
      </c>
      <c r="G4883" s="9">
        <v>3.1483455737442934</v>
      </c>
      <c r="H4883" s="7">
        <v>0.79966324989002602</v>
      </c>
      <c r="I4883" t="s">
        <v>137</v>
      </c>
      <c r="J4883" t="s">
        <v>436</v>
      </c>
      <c r="K4883" t="s">
        <v>128</v>
      </c>
      <c r="L4883" t="s">
        <v>1052</v>
      </c>
    </row>
    <row r="4884" spans="1:12" hidden="1">
      <c r="A4884" t="s">
        <v>137</v>
      </c>
      <c r="B4884" t="s">
        <v>3017</v>
      </c>
      <c r="C4884" t="s">
        <v>1307</v>
      </c>
      <c r="D4884" t="s">
        <v>1297</v>
      </c>
      <c r="E4884" s="7">
        <v>2.1941847188424E-6</v>
      </c>
      <c r="F4884" s="9">
        <v>1.4311553172559368</v>
      </c>
      <c r="G4884" s="9">
        <v>3.6492996562067908</v>
      </c>
      <c r="H4884" s="7">
        <v>0.53115959861832795</v>
      </c>
      <c r="I4884" t="s">
        <v>137</v>
      </c>
      <c r="J4884" t="s">
        <v>436</v>
      </c>
      <c r="K4884" t="s">
        <v>128</v>
      </c>
      <c r="L4884" t="s">
        <v>1052</v>
      </c>
    </row>
    <row r="4885" spans="1:12" hidden="1">
      <c r="A4885" t="s">
        <v>137</v>
      </c>
      <c r="B4885" t="s">
        <v>3018</v>
      </c>
      <c r="C4885" t="s">
        <v>1297</v>
      </c>
      <c r="D4885" t="s">
        <v>1301</v>
      </c>
      <c r="E4885" s="7">
        <v>2.3398231456934601E-5</v>
      </c>
      <c r="F4885" s="9">
        <v>3.1521878899860023E-2</v>
      </c>
      <c r="G4885" s="9">
        <v>2.7722777208632108</v>
      </c>
      <c r="H4885" s="7">
        <v>0.91508090648353502</v>
      </c>
      <c r="I4885" t="s">
        <v>137</v>
      </c>
      <c r="J4885" t="s">
        <v>436</v>
      </c>
      <c r="K4885" t="s">
        <v>128</v>
      </c>
      <c r="L4885" t="s">
        <v>1052</v>
      </c>
    </row>
    <row r="4886" spans="1:12" hidden="1">
      <c r="A4886" t="s">
        <v>137</v>
      </c>
      <c r="B4886" t="s">
        <v>3019</v>
      </c>
      <c r="C4886" t="s">
        <v>1301</v>
      </c>
      <c r="D4886" t="s">
        <v>1307</v>
      </c>
      <c r="E4886" s="7">
        <v>1.1591246290801199E-5</v>
      </c>
      <c r="F4886" s="9">
        <v>10.748949762783354</v>
      </c>
      <c r="G4886" s="9">
        <v>3.7718880048992194</v>
      </c>
      <c r="H4886" s="7">
        <v>9.1387967101438997E-2</v>
      </c>
      <c r="I4886" t="s">
        <v>137</v>
      </c>
      <c r="J4886" t="s">
        <v>436</v>
      </c>
      <c r="K4886" t="s">
        <v>128</v>
      </c>
      <c r="L4886" t="s">
        <v>1052</v>
      </c>
    </row>
    <row r="4887" spans="1:12" hidden="1">
      <c r="A4887" t="s">
        <v>137</v>
      </c>
      <c r="B4887" t="s">
        <v>3020</v>
      </c>
      <c r="C4887" t="s">
        <v>1301</v>
      </c>
      <c r="D4887" t="s">
        <v>1307</v>
      </c>
      <c r="E4887" s="7">
        <v>1.2336225327274001E-4</v>
      </c>
      <c r="F4887" s="9">
        <v>0.87109344099621233</v>
      </c>
      <c r="G4887" s="9">
        <v>1.6130619766828407</v>
      </c>
      <c r="H4887" s="7">
        <v>0.462422456506488</v>
      </c>
      <c r="I4887" t="s">
        <v>137</v>
      </c>
      <c r="J4887" t="s">
        <v>436</v>
      </c>
      <c r="K4887" t="s">
        <v>128</v>
      </c>
      <c r="L4887" t="s">
        <v>1052</v>
      </c>
    </row>
    <row r="4888" spans="1:12" hidden="1">
      <c r="A4888" t="s">
        <v>137</v>
      </c>
      <c r="B4888" t="s">
        <v>3021</v>
      </c>
      <c r="C4888" t="s">
        <v>3022</v>
      </c>
      <c r="D4888" t="s">
        <v>1297</v>
      </c>
      <c r="E4888" s="7">
        <v>9.6127285527282004E-5</v>
      </c>
      <c r="F4888" s="9">
        <v>3.0894479047841057</v>
      </c>
      <c r="G4888" s="9">
        <v>2.0814280364634046</v>
      </c>
      <c r="H4888" s="7">
        <v>0.223104135578225</v>
      </c>
      <c r="I4888" t="s">
        <v>137</v>
      </c>
      <c r="J4888" t="s">
        <v>436</v>
      </c>
      <c r="K4888" t="s">
        <v>128</v>
      </c>
      <c r="L4888" t="s">
        <v>1052</v>
      </c>
    </row>
    <row r="4889" spans="1:12" hidden="1">
      <c r="A4889" t="s">
        <v>137</v>
      </c>
      <c r="B4889" t="s">
        <v>3023</v>
      </c>
      <c r="C4889" t="s">
        <v>1307</v>
      </c>
      <c r="D4889" t="s">
        <v>1301</v>
      </c>
      <c r="E4889" s="7">
        <v>4.3857002328550601E-4</v>
      </c>
      <c r="F4889" s="9">
        <v>1.0616225496586194</v>
      </c>
      <c r="G4889" s="9">
        <v>1.7713762021039936</v>
      </c>
      <c r="H4889" s="7">
        <v>0.43883730044777403</v>
      </c>
      <c r="I4889" t="s">
        <v>137</v>
      </c>
      <c r="J4889" t="s">
        <v>436</v>
      </c>
      <c r="K4889" t="s">
        <v>128</v>
      </c>
      <c r="L4889" t="s">
        <v>1052</v>
      </c>
    </row>
    <row r="4890" spans="1:12" hidden="1">
      <c r="A4890" t="s">
        <v>137</v>
      </c>
      <c r="B4890" t="s">
        <v>3024</v>
      </c>
      <c r="C4890" t="s">
        <v>1297</v>
      </c>
      <c r="D4890" t="s">
        <v>2153</v>
      </c>
      <c r="E4890" s="7">
        <v>5.8901098850148401E-5</v>
      </c>
      <c r="F4890" s="9">
        <v>-1.0619510724512136</v>
      </c>
      <c r="G4890" s="9">
        <v>4.1127823370325833</v>
      </c>
      <c r="H4890" s="7">
        <v>0.61135433818597695</v>
      </c>
      <c r="I4890" t="s">
        <v>137</v>
      </c>
      <c r="J4890" t="s">
        <v>436</v>
      </c>
      <c r="K4890" t="s">
        <v>128</v>
      </c>
      <c r="L4890" t="s">
        <v>1052</v>
      </c>
    </row>
    <row r="4891" spans="1:12" hidden="1">
      <c r="A4891" t="s">
        <v>137</v>
      </c>
      <c r="B4891" t="s">
        <v>3024</v>
      </c>
      <c r="C4891" t="s">
        <v>1297</v>
      </c>
      <c r="D4891" t="s">
        <v>3025</v>
      </c>
      <c r="E4891" s="7">
        <v>1.63648079098665E-4</v>
      </c>
      <c r="F4891" s="9">
        <v>-0.50343514907088915</v>
      </c>
      <c r="G4891" s="9">
        <v>3.7714829131931356</v>
      </c>
      <c r="H4891" s="7">
        <v>0.71484602602620795</v>
      </c>
      <c r="I4891" t="s">
        <v>137</v>
      </c>
      <c r="J4891" t="s">
        <v>436</v>
      </c>
      <c r="K4891" t="s">
        <v>128</v>
      </c>
      <c r="L4891" t="s">
        <v>1052</v>
      </c>
    </row>
    <row r="4892" spans="1:12" hidden="1">
      <c r="A4892" t="s">
        <v>137</v>
      </c>
      <c r="B4892" t="s">
        <v>3024</v>
      </c>
      <c r="C4892" t="s">
        <v>3025</v>
      </c>
      <c r="D4892" t="s">
        <v>1297</v>
      </c>
      <c r="E4892" s="7">
        <v>5.7956231454005903E-5</v>
      </c>
      <c r="F4892" s="9">
        <v>-0.30685623165904319</v>
      </c>
      <c r="G4892" s="9">
        <v>2.0915701061818197</v>
      </c>
      <c r="H4892" s="7">
        <v>0.701698520825074</v>
      </c>
      <c r="I4892" t="s">
        <v>137</v>
      </c>
      <c r="J4892" t="s">
        <v>436</v>
      </c>
      <c r="K4892" t="s">
        <v>128</v>
      </c>
      <c r="L4892" t="s">
        <v>1052</v>
      </c>
    </row>
    <row r="4893" spans="1:12" hidden="1">
      <c r="A4893" t="s">
        <v>137</v>
      </c>
      <c r="B4893" t="s">
        <v>3026</v>
      </c>
      <c r="C4893" t="s">
        <v>1301</v>
      </c>
      <c r="D4893" t="s">
        <v>1307</v>
      </c>
      <c r="E4893" s="7">
        <v>4.1853042653853297E-4</v>
      </c>
      <c r="F4893" s="9">
        <v>1.850093264279266</v>
      </c>
      <c r="G4893" s="9">
        <v>1.3065897451650832</v>
      </c>
      <c r="H4893" s="7">
        <v>0.23406768706539399</v>
      </c>
      <c r="I4893" t="s">
        <v>137</v>
      </c>
      <c r="J4893" t="s">
        <v>436</v>
      </c>
      <c r="K4893" t="s">
        <v>128</v>
      </c>
      <c r="L4893" t="s">
        <v>1052</v>
      </c>
    </row>
    <row r="4894" spans="1:12" hidden="1">
      <c r="A4894" t="s">
        <v>137</v>
      </c>
      <c r="B4894" t="s">
        <v>3026</v>
      </c>
      <c r="C4894" t="s">
        <v>1301</v>
      </c>
      <c r="D4894" t="s">
        <v>3027</v>
      </c>
      <c r="E4894" s="7">
        <v>1.0393683129162E-5</v>
      </c>
      <c r="F4894" s="9">
        <v>-1.5460230707920859</v>
      </c>
      <c r="G4894" s="9">
        <v>3.8336947346670134</v>
      </c>
      <c r="H4894" s="7">
        <v>0.52540410160082796</v>
      </c>
      <c r="I4894" t="s">
        <v>137</v>
      </c>
      <c r="J4894" t="s">
        <v>436</v>
      </c>
      <c r="K4894" t="s">
        <v>128</v>
      </c>
      <c r="L4894" t="s">
        <v>1052</v>
      </c>
    </row>
    <row r="4895" spans="1:12" hidden="1">
      <c r="A4895" t="s">
        <v>137</v>
      </c>
      <c r="B4895" t="s">
        <v>3028</v>
      </c>
      <c r="C4895" t="s">
        <v>1301</v>
      </c>
      <c r="D4895" t="s">
        <v>1307</v>
      </c>
      <c r="E4895" s="7">
        <v>5.7382222987318498E-6</v>
      </c>
      <c r="F4895" s="9">
        <v>0.11469083870569335</v>
      </c>
      <c r="G4895" s="9">
        <v>3.7699602925556861</v>
      </c>
      <c r="H4895" s="7">
        <v>0.86153549402067298</v>
      </c>
      <c r="I4895" t="s">
        <v>137</v>
      </c>
      <c r="J4895" t="s">
        <v>436</v>
      </c>
      <c r="K4895" t="s">
        <v>128</v>
      </c>
      <c r="L4895" t="s">
        <v>1052</v>
      </c>
    </row>
    <row r="4896" spans="1:12" hidden="1">
      <c r="A4896" t="s">
        <v>137</v>
      </c>
      <c r="B4896" t="s">
        <v>3029</v>
      </c>
      <c r="C4896" t="s">
        <v>1307</v>
      </c>
      <c r="D4896" t="s">
        <v>3030</v>
      </c>
      <c r="E4896" s="7">
        <v>4.9672067160617299E-5</v>
      </c>
      <c r="F4896" s="9">
        <v>-3.4843252537887857E-2</v>
      </c>
      <c r="G4896" s="9">
        <v>3.0831467336650888</v>
      </c>
      <c r="H4896" s="7">
        <v>0.91533870315148402</v>
      </c>
      <c r="I4896" t="s">
        <v>137</v>
      </c>
      <c r="J4896" t="s">
        <v>436</v>
      </c>
      <c r="K4896" t="s">
        <v>128</v>
      </c>
      <c r="L4896" t="s">
        <v>1052</v>
      </c>
    </row>
    <row r="4897" spans="1:12" hidden="1">
      <c r="A4897" t="s">
        <v>137</v>
      </c>
      <c r="B4897" t="s">
        <v>3031</v>
      </c>
      <c r="C4897" t="s">
        <v>3032</v>
      </c>
      <c r="D4897" t="s">
        <v>1301</v>
      </c>
      <c r="E4897" s="7">
        <v>3.0953066174507098E-4</v>
      </c>
      <c r="F4897" s="9">
        <v>1.1929899800127117</v>
      </c>
      <c r="G4897" s="9">
        <v>1.5621929322911154</v>
      </c>
      <c r="H4897" s="7">
        <v>0.382184414417718</v>
      </c>
      <c r="I4897" t="s">
        <v>137</v>
      </c>
      <c r="J4897" t="s">
        <v>436</v>
      </c>
      <c r="K4897" t="s">
        <v>128</v>
      </c>
      <c r="L4897" t="s">
        <v>1052</v>
      </c>
    </row>
    <row r="4898" spans="1:12" hidden="1">
      <c r="A4898" t="s">
        <v>137</v>
      </c>
      <c r="B4898" t="s">
        <v>3033</v>
      </c>
      <c r="C4898" t="s">
        <v>3034</v>
      </c>
      <c r="D4898" t="s">
        <v>1297</v>
      </c>
      <c r="E4898" s="7">
        <v>4.9902839964193499E-4</v>
      </c>
      <c r="F4898" s="9">
        <v>2.9430103011447571E-2</v>
      </c>
      <c r="G4898" s="9">
        <v>1.5054448327967995</v>
      </c>
      <c r="H4898" s="7">
        <v>0.88880369365988299</v>
      </c>
      <c r="I4898" t="s">
        <v>137</v>
      </c>
      <c r="J4898" t="s">
        <v>436</v>
      </c>
      <c r="K4898" t="s">
        <v>128</v>
      </c>
      <c r="L4898" t="s">
        <v>1052</v>
      </c>
    </row>
    <row r="4899" spans="1:12" hidden="1">
      <c r="A4899" t="s">
        <v>137</v>
      </c>
      <c r="B4899" t="s">
        <v>3035</v>
      </c>
      <c r="C4899" t="s">
        <v>3036</v>
      </c>
      <c r="D4899" t="s">
        <v>1297</v>
      </c>
      <c r="E4899" s="7">
        <v>1.49325298130959E-4</v>
      </c>
      <c r="F4899" s="9">
        <v>2.6829884912825301</v>
      </c>
      <c r="G4899" s="9">
        <v>1.5018095184133091</v>
      </c>
      <c r="H4899" s="7">
        <v>0.18135271453757401</v>
      </c>
      <c r="I4899" t="s">
        <v>137</v>
      </c>
      <c r="J4899" t="s">
        <v>436</v>
      </c>
      <c r="K4899" t="s">
        <v>128</v>
      </c>
      <c r="L4899" t="s">
        <v>1052</v>
      </c>
    </row>
    <row r="4900" spans="1:12" hidden="1">
      <c r="A4900" t="s">
        <v>137</v>
      </c>
      <c r="B4900" t="s">
        <v>3037</v>
      </c>
      <c r="C4900" t="s">
        <v>1307</v>
      </c>
      <c r="D4900" t="s">
        <v>1301</v>
      </c>
      <c r="E4900" s="7">
        <v>2.5611920344955499E-5</v>
      </c>
      <c r="F4900" s="9">
        <v>1.0662764668320409E-2</v>
      </c>
      <c r="G4900" s="9">
        <v>3.13250374735774</v>
      </c>
      <c r="H4900" s="7">
        <v>0.95347537871652599</v>
      </c>
      <c r="I4900" t="s">
        <v>137</v>
      </c>
      <c r="J4900" t="s">
        <v>436</v>
      </c>
      <c r="K4900" t="s">
        <v>128</v>
      </c>
      <c r="L4900" t="s">
        <v>1052</v>
      </c>
    </row>
    <row r="4901" spans="1:12" hidden="1">
      <c r="A4901" t="s">
        <v>137</v>
      </c>
      <c r="B4901" t="s">
        <v>3038</v>
      </c>
      <c r="C4901" t="s">
        <v>3039</v>
      </c>
      <c r="D4901" t="s">
        <v>1307</v>
      </c>
      <c r="E4901" s="7">
        <v>8.7904722743698701E-5</v>
      </c>
      <c r="F4901" s="9">
        <v>0.89734731403351653</v>
      </c>
      <c r="G4901" s="9">
        <v>2.298340496285451</v>
      </c>
      <c r="H4901" s="7">
        <v>0.53207203742430897</v>
      </c>
      <c r="I4901" t="s">
        <v>137</v>
      </c>
      <c r="J4901" t="s">
        <v>436</v>
      </c>
      <c r="K4901" t="s">
        <v>128</v>
      </c>
      <c r="L4901" t="s">
        <v>1052</v>
      </c>
    </row>
    <row r="4902" spans="1:12" hidden="1">
      <c r="A4902" t="s">
        <v>137</v>
      </c>
      <c r="B4902" t="s">
        <v>3040</v>
      </c>
      <c r="C4902" t="s">
        <v>1297</v>
      </c>
      <c r="D4902" t="s">
        <v>1296</v>
      </c>
      <c r="E4902" s="7">
        <v>1.1591246290801199E-5</v>
      </c>
      <c r="F4902" s="9">
        <v>8.8396409977186892</v>
      </c>
      <c r="G4902" s="9">
        <v>3.1246186001084224</v>
      </c>
      <c r="H4902" s="7">
        <v>9.2574235674366304E-2</v>
      </c>
      <c r="I4902" t="s">
        <v>137</v>
      </c>
      <c r="J4902" t="s">
        <v>436</v>
      </c>
      <c r="K4902" t="s">
        <v>128</v>
      </c>
      <c r="L4902" t="s">
        <v>1052</v>
      </c>
    </row>
    <row r="4903" spans="1:12" hidden="1">
      <c r="A4903" t="s">
        <v>137</v>
      </c>
      <c r="B4903" t="s">
        <v>3041</v>
      </c>
      <c r="C4903" t="s">
        <v>1307</v>
      </c>
      <c r="D4903" t="s">
        <v>1301</v>
      </c>
      <c r="E4903" s="7">
        <v>1.0071934560541701E-5</v>
      </c>
      <c r="F4903" s="9">
        <v>1.5076865592866748</v>
      </c>
      <c r="G4903" s="9">
        <v>3.0644584701415543</v>
      </c>
      <c r="H4903" s="7">
        <v>0.48304042370337302</v>
      </c>
      <c r="I4903" t="s">
        <v>137</v>
      </c>
      <c r="J4903" t="s">
        <v>436</v>
      </c>
      <c r="K4903" t="s">
        <v>128</v>
      </c>
      <c r="L4903" t="s">
        <v>1052</v>
      </c>
    </row>
    <row r="4904" spans="1:12" hidden="1">
      <c r="A4904" t="s">
        <v>137</v>
      </c>
      <c r="B4904" t="s">
        <v>3042</v>
      </c>
      <c r="C4904" t="s">
        <v>3043</v>
      </c>
      <c r="D4904" t="s">
        <v>1297</v>
      </c>
      <c r="E4904" s="7">
        <v>7.9484424388920802E-5</v>
      </c>
      <c r="F4904" s="9">
        <v>-0.60904123469956484</v>
      </c>
      <c r="G4904" s="9">
        <v>1.8199477489828157</v>
      </c>
      <c r="H4904" s="7">
        <v>0.56293511539818297</v>
      </c>
      <c r="I4904" t="s">
        <v>137</v>
      </c>
      <c r="J4904" t="s">
        <v>436</v>
      </c>
      <c r="K4904" t="s">
        <v>128</v>
      </c>
      <c r="L4904" t="s">
        <v>1052</v>
      </c>
    </row>
    <row r="4905" spans="1:12" hidden="1">
      <c r="A4905" t="s">
        <v>137</v>
      </c>
      <c r="B4905" t="s">
        <v>3044</v>
      </c>
      <c r="C4905" t="s">
        <v>1307</v>
      </c>
      <c r="D4905" t="s">
        <v>1301</v>
      </c>
      <c r="E4905" s="7">
        <v>1.4178886609622899E-5</v>
      </c>
      <c r="F4905" s="9">
        <v>-3.43405269568717</v>
      </c>
      <c r="G4905" s="9">
        <v>3.4431987376947064</v>
      </c>
      <c r="H4905" s="7">
        <v>0.31795410056367601</v>
      </c>
      <c r="I4905" t="s">
        <v>137</v>
      </c>
      <c r="J4905" t="s">
        <v>436</v>
      </c>
      <c r="K4905" t="s">
        <v>128</v>
      </c>
      <c r="L4905" t="s">
        <v>1052</v>
      </c>
    </row>
    <row r="4906" spans="1:12" hidden="1">
      <c r="A4906" t="s">
        <v>137</v>
      </c>
      <c r="B4906" t="s">
        <v>3045</v>
      </c>
      <c r="C4906" t="s">
        <v>3046</v>
      </c>
      <c r="D4906" t="s">
        <v>1307</v>
      </c>
      <c r="E4906" s="7">
        <v>1.1041656924020999E-5</v>
      </c>
      <c r="F4906" s="9">
        <v>0.1826286483007627</v>
      </c>
      <c r="G4906" s="9">
        <v>3.7183766309113677</v>
      </c>
      <c r="H4906" s="7">
        <v>0.82461018330791103</v>
      </c>
      <c r="I4906" t="s">
        <v>137</v>
      </c>
      <c r="J4906" t="s">
        <v>436</v>
      </c>
      <c r="K4906" t="s">
        <v>128</v>
      </c>
      <c r="L4906" t="s">
        <v>1052</v>
      </c>
    </row>
    <row r="4907" spans="1:12" hidden="1">
      <c r="A4907" t="s">
        <v>137</v>
      </c>
      <c r="B4907" t="s">
        <v>3047</v>
      </c>
      <c r="C4907" t="s">
        <v>1452</v>
      </c>
      <c r="D4907" t="s">
        <v>1307</v>
      </c>
      <c r="E4907" s="7">
        <v>1.13779580163781E-4</v>
      </c>
      <c r="F4907" s="9">
        <v>2.2297494410917</v>
      </c>
      <c r="G4907" s="9">
        <v>1.5907281436545713</v>
      </c>
      <c r="H4907" s="7">
        <v>0.23643643069335901</v>
      </c>
      <c r="I4907" t="s">
        <v>137</v>
      </c>
      <c r="J4907" t="s">
        <v>436</v>
      </c>
      <c r="K4907" t="s">
        <v>128</v>
      </c>
      <c r="L4907" t="s">
        <v>1052</v>
      </c>
    </row>
    <row r="4908" spans="1:12" hidden="1">
      <c r="A4908" t="s">
        <v>137</v>
      </c>
      <c r="B4908" t="s">
        <v>3048</v>
      </c>
      <c r="C4908" t="s">
        <v>1301</v>
      </c>
      <c r="D4908" t="s">
        <v>3049</v>
      </c>
      <c r="E4908" s="7">
        <v>5.9561626848102303E-3</v>
      </c>
      <c r="F4908" s="9">
        <v>-0.84453275666625449</v>
      </c>
      <c r="G4908" s="9">
        <v>0.60016522758342805</v>
      </c>
      <c r="H4908" s="7">
        <v>0.23552724227899899</v>
      </c>
      <c r="I4908" t="s">
        <v>137</v>
      </c>
      <c r="J4908" t="s">
        <v>436</v>
      </c>
      <c r="K4908" t="s">
        <v>128</v>
      </c>
      <c r="L4908" t="s">
        <v>1052</v>
      </c>
    </row>
    <row r="4909" spans="1:12" hidden="1">
      <c r="A4909" t="s">
        <v>137</v>
      </c>
      <c r="B4909" t="s">
        <v>3050</v>
      </c>
      <c r="C4909" t="s">
        <v>1301</v>
      </c>
      <c r="D4909" t="s">
        <v>1296</v>
      </c>
      <c r="E4909" s="7">
        <v>1.1282786722070099E-4</v>
      </c>
      <c r="F4909" s="9">
        <v>2.0795390736104413</v>
      </c>
      <c r="G4909" s="9">
        <v>3.1721919782621795</v>
      </c>
      <c r="H4909" s="7">
        <v>0.41813440554463199</v>
      </c>
      <c r="I4909" t="s">
        <v>137</v>
      </c>
      <c r="J4909" t="s">
        <v>436</v>
      </c>
      <c r="K4909" t="s">
        <v>128</v>
      </c>
      <c r="L4909" t="s">
        <v>1052</v>
      </c>
    </row>
    <row r="4910" spans="1:12" hidden="1">
      <c r="A4910" t="s">
        <v>137</v>
      </c>
      <c r="B4910" t="s">
        <v>3051</v>
      </c>
      <c r="C4910" t="s">
        <v>1297</v>
      </c>
      <c r="D4910" t="s">
        <v>1301</v>
      </c>
      <c r="E4910" s="7">
        <v>2.0600277854487502E-5</v>
      </c>
      <c r="F4910" s="9">
        <v>-1.6764823939854137E-3</v>
      </c>
      <c r="G4910" s="9">
        <v>2.9490058107459429</v>
      </c>
      <c r="H4910" s="7">
        <v>0.98097780634717402</v>
      </c>
      <c r="I4910" t="s">
        <v>137</v>
      </c>
      <c r="J4910" t="s">
        <v>436</v>
      </c>
      <c r="K4910" t="s">
        <v>128</v>
      </c>
      <c r="L4910" t="s">
        <v>1052</v>
      </c>
    </row>
    <row r="4911" spans="1:12" hidden="1">
      <c r="A4911" t="s">
        <v>137</v>
      </c>
      <c r="B4911" t="s">
        <v>3052</v>
      </c>
      <c r="C4911" t="s">
        <v>1301</v>
      </c>
      <c r="D4911" t="s">
        <v>1296</v>
      </c>
      <c r="E4911" s="7">
        <v>1.26493475856014E-5</v>
      </c>
      <c r="F4911" s="9">
        <v>4.9601619255176203E-4</v>
      </c>
      <c r="G4911" s="9">
        <v>2.7643078333510167</v>
      </c>
      <c r="H4911" s="7">
        <v>0.98931236044563398</v>
      </c>
      <c r="I4911" t="s">
        <v>137</v>
      </c>
      <c r="J4911" t="s">
        <v>436</v>
      </c>
      <c r="K4911" t="s">
        <v>128</v>
      </c>
      <c r="L4911" t="s">
        <v>1052</v>
      </c>
    </row>
    <row r="4912" spans="1:12" hidden="1">
      <c r="A4912" t="s">
        <v>137</v>
      </c>
      <c r="B4912" t="s">
        <v>3052</v>
      </c>
      <c r="C4912" t="s">
        <v>1301</v>
      </c>
      <c r="D4912" t="s">
        <v>1297</v>
      </c>
      <c r="E4912" s="7">
        <v>7.0811021432305299E-6</v>
      </c>
      <c r="F4912" s="9">
        <v>1.357931067659808</v>
      </c>
      <c r="G4912" s="9">
        <v>3.8395652162792824</v>
      </c>
      <c r="H4912" s="7">
        <v>0.55204411389640895</v>
      </c>
      <c r="I4912" t="s">
        <v>137</v>
      </c>
      <c r="J4912" t="s">
        <v>436</v>
      </c>
      <c r="K4912" t="s">
        <v>128</v>
      </c>
      <c r="L4912" t="s">
        <v>1052</v>
      </c>
    </row>
    <row r="4913" spans="1:12" hidden="1">
      <c r="A4913" t="s">
        <v>137</v>
      </c>
      <c r="B4913" t="s">
        <v>3053</v>
      </c>
      <c r="C4913" t="s">
        <v>3054</v>
      </c>
      <c r="D4913" t="s">
        <v>1296</v>
      </c>
      <c r="E4913" s="7">
        <v>1.1591246290801199E-5</v>
      </c>
      <c r="F4913" s="9">
        <v>2.6994352639201074</v>
      </c>
      <c r="G4913" s="9">
        <v>3.1242068450364737</v>
      </c>
      <c r="H4913" s="7">
        <v>0.35261098448822897</v>
      </c>
      <c r="I4913" t="s">
        <v>137</v>
      </c>
      <c r="J4913" t="s">
        <v>436</v>
      </c>
      <c r="K4913" t="s">
        <v>128</v>
      </c>
      <c r="L4913" t="s">
        <v>1052</v>
      </c>
    </row>
    <row r="4914" spans="1:12" hidden="1">
      <c r="A4914" t="s">
        <v>137</v>
      </c>
      <c r="B4914" t="s">
        <v>3055</v>
      </c>
      <c r="C4914" t="s">
        <v>1297</v>
      </c>
      <c r="D4914" t="s">
        <v>1301</v>
      </c>
      <c r="E4914" s="7">
        <v>5.7178748685608098E-5</v>
      </c>
      <c r="F4914" s="9">
        <v>2.2174229844282052</v>
      </c>
      <c r="G4914" s="9">
        <v>2.1790527853533668</v>
      </c>
      <c r="H4914" s="7">
        <v>0.31308691409274803</v>
      </c>
      <c r="I4914" t="s">
        <v>137</v>
      </c>
      <c r="J4914" t="s">
        <v>436</v>
      </c>
      <c r="K4914" t="s">
        <v>128</v>
      </c>
      <c r="L4914" t="s">
        <v>1052</v>
      </c>
    </row>
    <row r="4915" spans="1:12" hidden="1">
      <c r="A4915" t="s">
        <v>137</v>
      </c>
      <c r="B4915" t="s">
        <v>3056</v>
      </c>
      <c r="C4915" t="s">
        <v>1307</v>
      </c>
      <c r="D4915" t="s">
        <v>1301</v>
      </c>
      <c r="E4915" s="7">
        <v>1.57542060475305E-5</v>
      </c>
      <c r="F4915" s="9">
        <v>-4.8023205854700803</v>
      </c>
      <c r="G4915" s="9">
        <v>2.3383671466143205</v>
      </c>
      <c r="H4915" s="7">
        <v>0.15183611823667201</v>
      </c>
      <c r="I4915" t="s">
        <v>137</v>
      </c>
      <c r="J4915" t="s">
        <v>436</v>
      </c>
      <c r="K4915" t="s">
        <v>128</v>
      </c>
      <c r="L4915" t="s">
        <v>1052</v>
      </c>
    </row>
    <row r="4916" spans="1:12" hidden="1">
      <c r="A4916" t="s">
        <v>137</v>
      </c>
      <c r="B4916" t="s">
        <v>3057</v>
      </c>
      <c r="C4916" t="s">
        <v>1297</v>
      </c>
      <c r="D4916" t="s">
        <v>1296</v>
      </c>
      <c r="E4916" s="7">
        <v>1.2598168768557799E-5</v>
      </c>
      <c r="F4916" s="9">
        <v>-0.46459405536655485</v>
      </c>
      <c r="G4916" s="9">
        <v>3.3649192723194328</v>
      </c>
      <c r="H4916" s="7">
        <v>0.71020738587090104</v>
      </c>
      <c r="I4916" t="s">
        <v>137</v>
      </c>
      <c r="J4916" t="s">
        <v>436</v>
      </c>
      <c r="K4916" t="s">
        <v>128</v>
      </c>
      <c r="L4916" t="s">
        <v>1052</v>
      </c>
    </row>
    <row r="4917" spans="1:12" hidden="1">
      <c r="A4917" t="s">
        <v>137</v>
      </c>
      <c r="B4917" t="s">
        <v>3058</v>
      </c>
      <c r="C4917" t="s">
        <v>1297</v>
      </c>
      <c r="D4917" t="s">
        <v>1296</v>
      </c>
      <c r="E4917" s="7">
        <v>3.76053363557996E-5</v>
      </c>
      <c r="F4917" s="9">
        <v>2.3456784839435456</v>
      </c>
      <c r="G4917" s="9">
        <v>2.9933010052583904</v>
      </c>
      <c r="H4917" s="7">
        <v>0.37602938256850998</v>
      </c>
      <c r="I4917" t="s">
        <v>137</v>
      </c>
      <c r="J4917" t="s">
        <v>436</v>
      </c>
      <c r="K4917" t="s">
        <v>128</v>
      </c>
      <c r="L4917" t="s">
        <v>1052</v>
      </c>
    </row>
    <row r="4918" spans="1:12">
      <c r="A4918" t="s">
        <v>137</v>
      </c>
      <c r="B4918" t="s">
        <v>3059</v>
      </c>
      <c r="C4918" t="s">
        <v>1301</v>
      </c>
      <c r="D4918" t="s">
        <v>1307</v>
      </c>
      <c r="E4918" s="7">
        <v>1.13662325303646E-5</v>
      </c>
      <c r="F4918" s="9">
        <v>-12.513570706124755</v>
      </c>
      <c r="G4918" s="9">
        <v>2.8884682390784286</v>
      </c>
      <c r="H4918" s="7">
        <v>3.73967487635921E-2</v>
      </c>
      <c r="I4918" t="s">
        <v>137</v>
      </c>
      <c r="J4918" t="s">
        <v>436</v>
      </c>
      <c r="K4918" t="s">
        <v>128</v>
      </c>
      <c r="L4918" t="s">
        <v>1052</v>
      </c>
    </row>
    <row r="4919" spans="1:12">
      <c r="A4919" t="s">
        <v>137</v>
      </c>
      <c r="B4919" t="s">
        <v>3060</v>
      </c>
      <c r="C4919" t="s">
        <v>1296</v>
      </c>
      <c r="D4919" t="s">
        <v>1307</v>
      </c>
      <c r="E4919" s="7">
        <v>6.6014601390763504E-4</v>
      </c>
      <c r="F4919" s="9">
        <v>5.2900092534936576</v>
      </c>
      <c r="G4919" s="9">
        <v>1.2888290974555729</v>
      </c>
      <c r="H4919" s="7">
        <v>4.2769035332512501E-2</v>
      </c>
      <c r="I4919" t="s">
        <v>137</v>
      </c>
      <c r="J4919" t="s">
        <v>436</v>
      </c>
      <c r="K4919" t="s">
        <v>128</v>
      </c>
      <c r="L4919" t="s">
        <v>1052</v>
      </c>
    </row>
    <row r="4920" spans="1:12" hidden="1">
      <c r="A4920" t="s">
        <v>137</v>
      </c>
      <c r="B4920" t="s">
        <v>3061</v>
      </c>
      <c r="C4920" t="s">
        <v>1307</v>
      </c>
      <c r="D4920" t="s">
        <v>1297</v>
      </c>
      <c r="E4920" s="7">
        <v>1.9034690224135E-4</v>
      </c>
      <c r="F4920" s="9">
        <v>0.57900191137331647</v>
      </c>
      <c r="G4920" s="9">
        <v>2.7207919608833251</v>
      </c>
      <c r="H4920" s="7">
        <v>0.64457662158472895</v>
      </c>
      <c r="I4920" t="s">
        <v>137</v>
      </c>
      <c r="J4920" t="s">
        <v>436</v>
      </c>
      <c r="K4920" t="s">
        <v>128</v>
      </c>
      <c r="L4920" t="s">
        <v>1052</v>
      </c>
    </row>
    <row r="4921" spans="1:12" hidden="1">
      <c r="A4921" t="s">
        <v>137</v>
      </c>
      <c r="B4921" t="s">
        <v>3062</v>
      </c>
      <c r="C4921" t="s">
        <v>1297</v>
      </c>
      <c r="D4921" t="s">
        <v>1296</v>
      </c>
      <c r="E4921" s="7">
        <v>9.5027318921550501E-5</v>
      </c>
      <c r="F4921" s="9">
        <v>2.4961748234498442</v>
      </c>
      <c r="G4921" s="9">
        <v>3.1249542246386164</v>
      </c>
      <c r="H4921" s="7">
        <v>0.37145609131152402</v>
      </c>
      <c r="I4921" t="s">
        <v>137</v>
      </c>
      <c r="J4921" t="s">
        <v>436</v>
      </c>
      <c r="K4921" t="s">
        <v>128</v>
      </c>
      <c r="L4921" t="s">
        <v>1052</v>
      </c>
    </row>
    <row r="4922" spans="1:12" hidden="1">
      <c r="A4922" t="s">
        <v>137</v>
      </c>
      <c r="B4922" t="s">
        <v>3063</v>
      </c>
      <c r="C4922" t="s">
        <v>1307</v>
      </c>
      <c r="D4922" t="s">
        <v>1296</v>
      </c>
      <c r="E4922" s="7">
        <v>1.1591246290801199E-5</v>
      </c>
      <c r="F4922" s="9">
        <v>5.6546522171919538</v>
      </c>
      <c r="G4922" s="9">
        <v>3.123962918830212</v>
      </c>
      <c r="H4922" s="7">
        <v>0.17849750389524299</v>
      </c>
      <c r="I4922" t="s">
        <v>137</v>
      </c>
      <c r="J4922" t="s">
        <v>436</v>
      </c>
      <c r="K4922" t="s">
        <v>128</v>
      </c>
      <c r="L4922" t="s">
        <v>1052</v>
      </c>
    </row>
    <row r="4923" spans="1:12" hidden="1">
      <c r="A4923" t="s">
        <v>137</v>
      </c>
      <c r="B4923" t="s">
        <v>3064</v>
      </c>
      <c r="C4923" t="s">
        <v>1301</v>
      </c>
      <c r="D4923" t="s">
        <v>1307</v>
      </c>
      <c r="E4923" s="7">
        <v>7.5571584152448105E-5</v>
      </c>
      <c r="F4923" s="9">
        <v>-4.3420958890807083E-2</v>
      </c>
      <c r="G4923" s="9">
        <v>3.1164748323355664</v>
      </c>
      <c r="H4923" s="7">
        <v>0.90603839919061802</v>
      </c>
      <c r="I4923" t="s">
        <v>137</v>
      </c>
      <c r="J4923" t="s">
        <v>436</v>
      </c>
      <c r="K4923" t="s">
        <v>128</v>
      </c>
      <c r="L4923" t="s">
        <v>1052</v>
      </c>
    </row>
    <row r="4924" spans="1:12" hidden="1">
      <c r="A4924" t="s">
        <v>137</v>
      </c>
      <c r="B4924" t="s">
        <v>3065</v>
      </c>
      <c r="C4924" t="s">
        <v>1301</v>
      </c>
      <c r="D4924" t="s">
        <v>1307</v>
      </c>
      <c r="E4924" s="7">
        <v>1.5549863225695399E-5</v>
      </c>
      <c r="F4924" s="9">
        <v>3.7702742440049093</v>
      </c>
      <c r="G4924" s="9">
        <v>3.0300341474162158</v>
      </c>
      <c r="H4924" s="7">
        <v>0.26464377090404301</v>
      </c>
      <c r="I4924" t="s">
        <v>137</v>
      </c>
      <c r="J4924" t="s">
        <v>436</v>
      </c>
      <c r="K4924" t="s">
        <v>128</v>
      </c>
      <c r="L4924" t="s">
        <v>1052</v>
      </c>
    </row>
    <row r="4925" spans="1:12" hidden="1">
      <c r="A4925" t="s">
        <v>137</v>
      </c>
      <c r="B4925" t="s">
        <v>3066</v>
      </c>
      <c r="C4925" t="s">
        <v>3067</v>
      </c>
      <c r="D4925" t="s">
        <v>1297</v>
      </c>
      <c r="E4925" s="7">
        <v>2.49080892747562E-5</v>
      </c>
      <c r="F4925" s="9">
        <v>-1.8731517288679995</v>
      </c>
      <c r="G4925" s="9">
        <v>3.2300004445449919</v>
      </c>
      <c r="H4925" s="7">
        <v>0.446342482079567</v>
      </c>
      <c r="I4925" t="s">
        <v>137</v>
      </c>
      <c r="J4925" t="s">
        <v>436</v>
      </c>
      <c r="K4925" t="s">
        <v>128</v>
      </c>
      <c r="L4925" t="s">
        <v>1052</v>
      </c>
    </row>
    <row r="4926" spans="1:12" hidden="1">
      <c r="A4926" t="s">
        <v>137</v>
      </c>
      <c r="B4926" t="s">
        <v>3068</v>
      </c>
      <c r="C4926" t="s">
        <v>1307</v>
      </c>
      <c r="D4926" t="s">
        <v>1301</v>
      </c>
      <c r="E4926" s="7">
        <v>8.0657839736265994E-5</v>
      </c>
      <c r="F4926" s="9">
        <v>-1.7230792268241923E-2</v>
      </c>
      <c r="G4926" s="9">
        <v>1.6386018967488143</v>
      </c>
      <c r="H4926" s="7">
        <v>0.91832383250657201</v>
      </c>
      <c r="I4926" t="s">
        <v>137</v>
      </c>
      <c r="J4926" t="s">
        <v>436</v>
      </c>
      <c r="K4926" t="s">
        <v>128</v>
      </c>
      <c r="L4926" t="s">
        <v>1052</v>
      </c>
    </row>
    <row r="4927" spans="1:12" hidden="1">
      <c r="A4927" t="s">
        <v>137</v>
      </c>
      <c r="B4927" t="s">
        <v>3069</v>
      </c>
      <c r="C4927" t="s">
        <v>1296</v>
      </c>
      <c r="D4927" t="s">
        <v>1307</v>
      </c>
      <c r="E4927" s="7">
        <v>1.1591246290801199E-5</v>
      </c>
      <c r="F4927" s="9">
        <v>3.8463871182291678</v>
      </c>
      <c r="G4927" s="9">
        <v>3.1233076501504407</v>
      </c>
      <c r="H4927" s="7">
        <v>0.26711342357960599</v>
      </c>
      <c r="I4927" t="s">
        <v>137</v>
      </c>
      <c r="J4927" t="s">
        <v>436</v>
      </c>
      <c r="K4927" t="s">
        <v>128</v>
      </c>
      <c r="L4927" t="s">
        <v>1052</v>
      </c>
    </row>
    <row r="4928" spans="1:12" hidden="1">
      <c r="A4928" t="s">
        <v>137</v>
      </c>
      <c r="B4928" t="s">
        <v>3069</v>
      </c>
      <c r="C4928" t="s">
        <v>1296</v>
      </c>
      <c r="D4928" t="s">
        <v>1301</v>
      </c>
      <c r="E4928" s="7">
        <v>2.8390273501309698E-5</v>
      </c>
      <c r="F4928" s="9">
        <v>3.0655158073593607</v>
      </c>
      <c r="G4928" s="9">
        <v>2.2629931555236706</v>
      </c>
      <c r="H4928" s="7">
        <v>0.24447052289596899</v>
      </c>
      <c r="I4928" t="s">
        <v>137</v>
      </c>
      <c r="J4928" t="s">
        <v>436</v>
      </c>
      <c r="K4928" t="s">
        <v>128</v>
      </c>
      <c r="L4928" t="s">
        <v>1052</v>
      </c>
    </row>
    <row r="4929" spans="1:12" hidden="1">
      <c r="A4929" t="s">
        <v>137</v>
      </c>
      <c r="B4929" t="s">
        <v>3069</v>
      </c>
      <c r="C4929" t="s">
        <v>1296</v>
      </c>
      <c r="D4929" t="s">
        <v>1297</v>
      </c>
      <c r="E4929" s="7">
        <v>1.89214758751183E-5</v>
      </c>
      <c r="F4929" s="9">
        <v>2.9783678971395369</v>
      </c>
      <c r="G4929" s="9">
        <v>2.3731689351654661</v>
      </c>
      <c r="H4929" s="7">
        <v>0.26259637311054601</v>
      </c>
      <c r="I4929" t="s">
        <v>137</v>
      </c>
      <c r="J4929" t="s">
        <v>436</v>
      </c>
      <c r="K4929" t="s">
        <v>128</v>
      </c>
      <c r="L4929" t="s">
        <v>1052</v>
      </c>
    </row>
    <row r="4930" spans="1:12" hidden="1">
      <c r="A4930" t="s">
        <v>137</v>
      </c>
      <c r="B4930" t="s">
        <v>3070</v>
      </c>
      <c r="C4930" t="s">
        <v>1301</v>
      </c>
      <c r="D4930" t="s">
        <v>1296</v>
      </c>
      <c r="E4930" s="7">
        <v>6.7152853324737799E-6</v>
      </c>
      <c r="F4930" s="9">
        <v>0.54640276836604285</v>
      </c>
      <c r="G4930" s="9">
        <v>3.5669431398488118</v>
      </c>
      <c r="H4930" s="7">
        <v>0.69550989726163603</v>
      </c>
      <c r="I4930" t="s">
        <v>137</v>
      </c>
      <c r="J4930" t="s">
        <v>436</v>
      </c>
      <c r="K4930" t="s">
        <v>128</v>
      </c>
      <c r="L4930" t="s">
        <v>1052</v>
      </c>
    </row>
    <row r="4931" spans="1:12" hidden="1">
      <c r="A4931" t="s">
        <v>137</v>
      </c>
      <c r="B4931" t="s">
        <v>3071</v>
      </c>
      <c r="C4931" t="s">
        <v>1297</v>
      </c>
      <c r="D4931" t="s">
        <v>1307</v>
      </c>
      <c r="E4931" s="7">
        <v>2.7554848199265399E-6</v>
      </c>
      <c r="F4931" s="9">
        <v>-9.9711430654105523E-2</v>
      </c>
      <c r="G4931" s="9">
        <v>3.998672660978269</v>
      </c>
      <c r="H4931" s="7">
        <v>0.874526310256168</v>
      </c>
      <c r="I4931" t="s">
        <v>137</v>
      </c>
      <c r="J4931" t="s">
        <v>436</v>
      </c>
      <c r="K4931" t="s">
        <v>128</v>
      </c>
      <c r="L4931" t="s">
        <v>1052</v>
      </c>
    </row>
    <row r="4932" spans="1:12" hidden="1">
      <c r="A4932" t="s">
        <v>137</v>
      </c>
      <c r="B4932" t="s">
        <v>3071</v>
      </c>
      <c r="C4932" t="s">
        <v>1297</v>
      </c>
      <c r="D4932" t="s">
        <v>1296</v>
      </c>
      <c r="E4932" s="7">
        <v>4.76632420055001E-5</v>
      </c>
      <c r="F4932" s="9">
        <v>4.1199184694335092E-5</v>
      </c>
      <c r="G4932" s="9">
        <v>2.5644650880789079</v>
      </c>
      <c r="H4932" s="7">
        <v>0.99680195320695697</v>
      </c>
      <c r="I4932" t="s">
        <v>137</v>
      </c>
      <c r="J4932" t="s">
        <v>436</v>
      </c>
      <c r="K4932" t="s">
        <v>128</v>
      </c>
      <c r="L4932" t="s">
        <v>1052</v>
      </c>
    </row>
    <row r="4933" spans="1:12" hidden="1">
      <c r="A4933" t="s">
        <v>137</v>
      </c>
      <c r="B4933" t="s">
        <v>3072</v>
      </c>
      <c r="C4933" t="s">
        <v>1296</v>
      </c>
      <c r="D4933" t="s">
        <v>1307</v>
      </c>
      <c r="E4933" s="7">
        <v>9.1543492098467905E-5</v>
      </c>
      <c r="F4933" s="9">
        <v>2.0337759504707412E-2</v>
      </c>
      <c r="G4933" s="9">
        <v>3.7665651737503891</v>
      </c>
      <c r="H4933" s="7">
        <v>0.94142285778013601</v>
      </c>
      <c r="I4933" t="s">
        <v>137</v>
      </c>
      <c r="J4933" t="s">
        <v>436</v>
      </c>
      <c r="K4933" t="s">
        <v>128</v>
      </c>
      <c r="L4933" t="s">
        <v>1052</v>
      </c>
    </row>
    <row r="4934" spans="1:12" hidden="1">
      <c r="A4934" t="s">
        <v>137</v>
      </c>
      <c r="B4934" t="s">
        <v>3073</v>
      </c>
      <c r="C4934" t="s">
        <v>1297</v>
      </c>
      <c r="D4934" t="s">
        <v>1301</v>
      </c>
      <c r="E4934" s="7">
        <v>9.4329360926032297E-6</v>
      </c>
      <c r="F4934" s="9">
        <v>6.4141531507907912</v>
      </c>
      <c r="G4934" s="9">
        <v>2.6740056386183761</v>
      </c>
      <c r="H4934" s="7">
        <v>0.12143566842398699</v>
      </c>
      <c r="I4934" t="s">
        <v>137</v>
      </c>
      <c r="J4934" t="s">
        <v>436</v>
      </c>
      <c r="K4934" t="s">
        <v>128</v>
      </c>
      <c r="L4934" t="s">
        <v>1052</v>
      </c>
    </row>
    <row r="4935" spans="1:12" hidden="1">
      <c r="A4935" t="s">
        <v>137</v>
      </c>
      <c r="B4935" t="s">
        <v>3074</v>
      </c>
      <c r="C4935" t="s">
        <v>1307</v>
      </c>
      <c r="D4935" t="s">
        <v>1301</v>
      </c>
      <c r="E4935" s="7">
        <v>1.667581872088E-5</v>
      </c>
      <c r="F4935" s="9">
        <v>-0.98211396365079129</v>
      </c>
      <c r="G4935" s="9">
        <v>3.9287469232018246</v>
      </c>
      <c r="H4935" s="7">
        <v>0.61708811946459297</v>
      </c>
      <c r="I4935" t="s">
        <v>137</v>
      </c>
      <c r="J4935" t="s">
        <v>436</v>
      </c>
      <c r="K4935" t="s">
        <v>128</v>
      </c>
      <c r="L4935" t="s">
        <v>1052</v>
      </c>
    </row>
    <row r="4936" spans="1:12" hidden="1">
      <c r="A4936" t="s">
        <v>137</v>
      </c>
      <c r="B4936" t="s">
        <v>3074</v>
      </c>
      <c r="C4936" t="s">
        <v>3075</v>
      </c>
      <c r="D4936" t="s">
        <v>1307</v>
      </c>
      <c r="E4936" s="7">
        <v>2.74525503511443E-5</v>
      </c>
      <c r="F4936" s="9">
        <v>5.622549754764921</v>
      </c>
      <c r="G4936" s="9">
        <v>3.197582226497603</v>
      </c>
      <c r="H4936" s="7">
        <v>0.184827289534096</v>
      </c>
      <c r="I4936" t="s">
        <v>137</v>
      </c>
      <c r="J4936" t="s">
        <v>436</v>
      </c>
      <c r="K4936" t="s">
        <v>128</v>
      </c>
      <c r="L4936" t="s">
        <v>1052</v>
      </c>
    </row>
    <row r="4937" spans="1:12" hidden="1">
      <c r="A4937" t="s">
        <v>137</v>
      </c>
      <c r="B4937" t="s">
        <v>3076</v>
      </c>
      <c r="C4937" t="s">
        <v>1296</v>
      </c>
      <c r="D4937" t="s">
        <v>1307</v>
      </c>
      <c r="E4937" s="7">
        <v>1.1591246290801199E-5</v>
      </c>
      <c r="F4937" s="9">
        <v>7.1172047713698579</v>
      </c>
      <c r="G4937" s="9">
        <v>3.7713836722187164</v>
      </c>
      <c r="H4937" s="7">
        <v>0.16952258273738699</v>
      </c>
      <c r="I4937" t="s">
        <v>137</v>
      </c>
      <c r="J4937" t="s">
        <v>436</v>
      </c>
      <c r="K4937" t="s">
        <v>128</v>
      </c>
      <c r="L4937" t="s">
        <v>1052</v>
      </c>
    </row>
    <row r="4938" spans="1:12" hidden="1">
      <c r="A4938" t="s">
        <v>137</v>
      </c>
      <c r="B4938" t="s">
        <v>3076</v>
      </c>
      <c r="C4938" t="s">
        <v>1296</v>
      </c>
      <c r="D4938" t="s">
        <v>1301</v>
      </c>
      <c r="E4938" s="7">
        <v>2.0099114558605301E-4</v>
      </c>
      <c r="F4938" s="9">
        <v>0.23941171452234999</v>
      </c>
      <c r="G4938" s="9">
        <v>2.3815601750905584</v>
      </c>
      <c r="H4938" s="7">
        <v>0.75119781881794001</v>
      </c>
      <c r="I4938" t="s">
        <v>137</v>
      </c>
      <c r="J4938" t="s">
        <v>436</v>
      </c>
      <c r="K4938" t="s">
        <v>128</v>
      </c>
      <c r="L4938" t="s">
        <v>1052</v>
      </c>
    </row>
    <row r="4939" spans="1:12" hidden="1">
      <c r="A4939" t="s">
        <v>137</v>
      </c>
      <c r="B4939" t="s">
        <v>3077</v>
      </c>
      <c r="C4939" t="s">
        <v>1307</v>
      </c>
      <c r="D4939" t="s">
        <v>1296</v>
      </c>
      <c r="E4939" s="7">
        <v>3.7591741674914599E-5</v>
      </c>
      <c r="F4939" s="9">
        <v>-2.3977299844456996</v>
      </c>
      <c r="G4939" s="9">
        <v>3.4239889771618115</v>
      </c>
      <c r="H4939" s="7">
        <v>0.402691687953799</v>
      </c>
      <c r="I4939" t="s">
        <v>137</v>
      </c>
      <c r="J4939" t="s">
        <v>436</v>
      </c>
      <c r="K4939" t="s">
        <v>128</v>
      </c>
      <c r="L4939" t="s">
        <v>1052</v>
      </c>
    </row>
    <row r="4940" spans="1:12" hidden="1">
      <c r="A4940" t="s">
        <v>137</v>
      </c>
      <c r="B4940" t="s">
        <v>3078</v>
      </c>
      <c r="C4940" t="s">
        <v>1301</v>
      </c>
      <c r="D4940" t="s">
        <v>1307</v>
      </c>
      <c r="E4940" s="7">
        <v>1.8686394447793E-4</v>
      </c>
      <c r="F4940" s="9">
        <v>0.19847561992950105</v>
      </c>
      <c r="G4940" s="9">
        <v>2.3789613052559369</v>
      </c>
      <c r="H4940" s="7">
        <v>0.77270251843889504</v>
      </c>
      <c r="I4940" t="s">
        <v>137</v>
      </c>
      <c r="J4940" t="s">
        <v>436</v>
      </c>
      <c r="K4940" t="s">
        <v>128</v>
      </c>
      <c r="L4940" t="s">
        <v>1052</v>
      </c>
    </row>
    <row r="4941" spans="1:12" hidden="1">
      <c r="A4941" t="s">
        <v>137</v>
      </c>
      <c r="B4941" t="s">
        <v>3079</v>
      </c>
      <c r="C4941" t="s">
        <v>1307</v>
      </c>
      <c r="D4941" t="s">
        <v>3080</v>
      </c>
      <c r="E4941" s="7">
        <v>2.0631285849469701E-5</v>
      </c>
      <c r="F4941" s="9">
        <v>6.5018606489276269</v>
      </c>
      <c r="G4941" s="9">
        <v>2.8759523466970673</v>
      </c>
      <c r="H4941" s="7">
        <v>0.13268825461087699</v>
      </c>
      <c r="I4941" t="s">
        <v>137</v>
      </c>
      <c r="J4941" t="s">
        <v>436</v>
      </c>
      <c r="K4941" t="s">
        <v>128</v>
      </c>
      <c r="L4941" t="s">
        <v>1052</v>
      </c>
    </row>
    <row r="4942" spans="1:12">
      <c r="A4942" t="s">
        <v>137</v>
      </c>
      <c r="B4942" t="s">
        <v>3081</v>
      </c>
      <c r="C4942" t="s">
        <v>1301</v>
      </c>
      <c r="D4942" t="s">
        <v>1307</v>
      </c>
      <c r="E4942" s="7">
        <v>1.1591246290801199E-5</v>
      </c>
      <c r="F4942" s="9">
        <v>13.559597108667029</v>
      </c>
      <c r="G4942" s="9">
        <v>3.136291372895756</v>
      </c>
      <c r="H4942" s="7">
        <v>3.7590648189425598E-2</v>
      </c>
      <c r="I4942" t="s">
        <v>137</v>
      </c>
      <c r="J4942" t="s">
        <v>436</v>
      </c>
      <c r="K4942" t="s">
        <v>128</v>
      </c>
      <c r="L4942" t="s">
        <v>1052</v>
      </c>
    </row>
    <row r="4943" spans="1:12" hidden="1">
      <c r="A4943" t="s">
        <v>137</v>
      </c>
      <c r="B4943" t="s">
        <v>3081</v>
      </c>
      <c r="C4943" t="s">
        <v>1301</v>
      </c>
      <c r="D4943" t="s">
        <v>1297</v>
      </c>
      <c r="E4943" s="7">
        <v>1.0286192756888601E-5</v>
      </c>
      <c r="F4943" s="9">
        <v>2.8309366037081531</v>
      </c>
      <c r="G4943" s="9">
        <v>2.5052006208219284</v>
      </c>
      <c r="H4943" s="7">
        <v>0.28777023865672102</v>
      </c>
      <c r="I4943" t="s">
        <v>137</v>
      </c>
      <c r="J4943" t="s">
        <v>436</v>
      </c>
      <c r="K4943" t="s">
        <v>128</v>
      </c>
      <c r="L4943" t="s">
        <v>1052</v>
      </c>
    </row>
    <row r="4944" spans="1:12" hidden="1">
      <c r="A4944" t="s">
        <v>137</v>
      </c>
      <c r="B4944" t="s">
        <v>3082</v>
      </c>
      <c r="C4944" t="s">
        <v>1296</v>
      </c>
      <c r="D4944" t="s">
        <v>1307</v>
      </c>
      <c r="E4944" s="7">
        <v>7.0023648090893401E-5</v>
      </c>
      <c r="F4944" s="9">
        <v>8.1170443834064727</v>
      </c>
      <c r="G4944" s="9">
        <v>2.5120152406963268</v>
      </c>
      <c r="H4944" s="7">
        <v>7.2243854032988303E-2</v>
      </c>
      <c r="I4944" t="s">
        <v>137</v>
      </c>
      <c r="J4944" t="s">
        <v>436</v>
      </c>
      <c r="K4944" t="s">
        <v>128</v>
      </c>
      <c r="L4944" t="s">
        <v>1052</v>
      </c>
    </row>
    <row r="4945" spans="1:12" hidden="1">
      <c r="A4945" t="s">
        <v>137</v>
      </c>
      <c r="B4945" t="s">
        <v>3082</v>
      </c>
      <c r="C4945" t="s">
        <v>1296</v>
      </c>
      <c r="D4945" t="s">
        <v>1301</v>
      </c>
      <c r="E4945" s="7">
        <v>2.8983707152778601E-4</v>
      </c>
      <c r="F4945" s="9">
        <v>-2.8768109761951956E-2</v>
      </c>
      <c r="G4945" s="9">
        <v>2.2149011860711703</v>
      </c>
      <c r="H4945" s="7">
        <v>0.90926408433249795</v>
      </c>
      <c r="I4945" t="s">
        <v>137</v>
      </c>
      <c r="J4945" t="s">
        <v>436</v>
      </c>
      <c r="K4945" t="s">
        <v>128</v>
      </c>
      <c r="L4945" t="s">
        <v>1052</v>
      </c>
    </row>
    <row r="4946" spans="1:12" hidden="1">
      <c r="A4946" t="s">
        <v>137</v>
      </c>
      <c r="B4946" t="s">
        <v>3082</v>
      </c>
      <c r="C4946" t="s">
        <v>1296</v>
      </c>
      <c r="D4946" t="s">
        <v>1297</v>
      </c>
      <c r="E4946" s="7">
        <v>9.2344694072416398E-6</v>
      </c>
      <c r="F4946" s="9">
        <v>2.038852695360005</v>
      </c>
      <c r="G4946" s="9">
        <v>3.2348774856019653</v>
      </c>
      <c r="H4946" s="7">
        <v>0.427255560899443</v>
      </c>
      <c r="I4946" t="s">
        <v>137</v>
      </c>
      <c r="J4946" t="s">
        <v>436</v>
      </c>
      <c r="K4946" t="s">
        <v>128</v>
      </c>
      <c r="L4946" t="s">
        <v>1052</v>
      </c>
    </row>
    <row r="4947" spans="1:12" hidden="1">
      <c r="A4947" t="s">
        <v>137</v>
      </c>
      <c r="B4947" t="s">
        <v>3083</v>
      </c>
      <c r="C4947" t="s">
        <v>1297</v>
      </c>
      <c r="D4947" t="s">
        <v>1296</v>
      </c>
      <c r="E4947" s="7">
        <v>7.8643968388210304E-5</v>
      </c>
      <c r="F4947" s="9">
        <v>6.9799503120552719</v>
      </c>
      <c r="G4947" s="9">
        <v>1.9583743735310006</v>
      </c>
      <c r="H4947" s="7">
        <v>5.9039773295931103E-2</v>
      </c>
      <c r="I4947" t="s">
        <v>137</v>
      </c>
      <c r="J4947" t="s">
        <v>436</v>
      </c>
      <c r="K4947" t="s">
        <v>128</v>
      </c>
      <c r="L4947" t="s">
        <v>1052</v>
      </c>
    </row>
    <row r="4948" spans="1:12" hidden="1">
      <c r="A4948" t="s">
        <v>137</v>
      </c>
      <c r="B4948" t="s">
        <v>3083</v>
      </c>
      <c r="C4948" t="s">
        <v>1297</v>
      </c>
      <c r="D4948" t="s">
        <v>1301</v>
      </c>
      <c r="E4948" s="7">
        <v>5.75696763186331E-5</v>
      </c>
      <c r="F4948" s="9">
        <v>5.6750070622686843</v>
      </c>
      <c r="G4948" s="9">
        <v>2.0337800042966161</v>
      </c>
      <c r="H4948" s="7">
        <v>9.4832085944391603E-2</v>
      </c>
      <c r="I4948" t="s">
        <v>137</v>
      </c>
      <c r="J4948" t="s">
        <v>436</v>
      </c>
      <c r="K4948" t="s">
        <v>128</v>
      </c>
      <c r="L4948" t="s">
        <v>1052</v>
      </c>
    </row>
    <row r="4949" spans="1:12" hidden="1">
      <c r="A4949" t="s">
        <v>137</v>
      </c>
      <c r="B4949" t="s">
        <v>3084</v>
      </c>
      <c r="C4949" t="s">
        <v>1296</v>
      </c>
      <c r="D4949" t="s">
        <v>1297</v>
      </c>
      <c r="E4949" s="7">
        <v>7.9889063674214901E-5</v>
      </c>
      <c r="F4949" s="9">
        <v>5.603669052599197</v>
      </c>
      <c r="G4949" s="9">
        <v>1.8091439246696104</v>
      </c>
      <c r="H4949" s="7">
        <v>7.8416730968967896E-2</v>
      </c>
      <c r="I4949" t="s">
        <v>137</v>
      </c>
      <c r="J4949" t="s">
        <v>436</v>
      </c>
      <c r="K4949" t="s">
        <v>128</v>
      </c>
      <c r="L4949" t="s">
        <v>1052</v>
      </c>
    </row>
    <row r="4950" spans="1:12" hidden="1">
      <c r="A4950" t="s">
        <v>137</v>
      </c>
      <c r="B4950" t="s">
        <v>3085</v>
      </c>
      <c r="C4950" t="s">
        <v>1296</v>
      </c>
      <c r="D4950" t="s">
        <v>1307</v>
      </c>
      <c r="E4950" s="7">
        <v>1.26918149079015E-5</v>
      </c>
      <c r="F4950" s="9">
        <v>5.7354882910213334</v>
      </c>
      <c r="G4950" s="9">
        <v>3.2186386437871208</v>
      </c>
      <c r="H4950" s="7">
        <v>0.181908720542904</v>
      </c>
      <c r="I4950" t="s">
        <v>137</v>
      </c>
      <c r="J4950" t="s">
        <v>436</v>
      </c>
      <c r="K4950" t="s">
        <v>128</v>
      </c>
      <c r="L4950" t="s">
        <v>1052</v>
      </c>
    </row>
    <row r="4951" spans="1:12" hidden="1">
      <c r="A4951" t="s">
        <v>137</v>
      </c>
      <c r="B4951" t="s">
        <v>3085</v>
      </c>
      <c r="C4951" t="s">
        <v>1296</v>
      </c>
      <c r="D4951" t="s">
        <v>1297</v>
      </c>
      <c r="E4951" s="7">
        <v>1.53558287555638E-5</v>
      </c>
      <c r="F4951" s="9">
        <v>0.10039440514873248</v>
      </c>
      <c r="G4951" s="9">
        <v>3.1344728307807355</v>
      </c>
      <c r="H4951" s="7">
        <v>0.85796376157288001</v>
      </c>
      <c r="I4951" t="s">
        <v>137</v>
      </c>
      <c r="J4951" t="s">
        <v>436</v>
      </c>
      <c r="K4951" t="s">
        <v>128</v>
      </c>
      <c r="L4951" t="s">
        <v>1052</v>
      </c>
    </row>
    <row r="4952" spans="1:12" hidden="1">
      <c r="A4952" t="s">
        <v>137</v>
      </c>
      <c r="B4952" t="s">
        <v>3086</v>
      </c>
      <c r="C4952" t="s">
        <v>1296</v>
      </c>
      <c r="D4952" t="s">
        <v>1301</v>
      </c>
      <c r="E4952" s="7">
        <v>4.3129217206585197E-6</v>
      </c>
      <c r="F4952" s="9">
        <v>-0.36783092459952538</v>
      </c>
      <c r="G4952" s="9">
        <v>3.9986950388742222</v>
      </c>
      <c r="H4952" s="7">
        <v>0.76166520170683405</v>
      </c>
      <c r="I4952" t="s">
        <v>137</v>
      </c>
      <c r="J4952" t="s">
        <v>436</v>
      </c>
      <c r="K4952" t="s">
        <v>128</v>
      </c>
      <c r="L4952" t="s">
        <v>1052</v>
      </c>
    </row>
    <row r="4953" spans="1:12" hidden="1">
      <c r="A4953" t="s">
        <v>137</v>
      </c>
      <c r="B4953" t="s">
        <v>3087</v>
      </c>
      <c r="C4953" t="s">
        <v>1301</v>
      </c>
      <c r="D4953" t="s">
        <v>1395</v>
      </c>
      <c r="E4953" s="7">
        <v>1.90484333387426E-4</v>
      </c>
      <c r="F4953" s="9">
        <v>8.8921459330830892</v>
      </c>
      <c r="G4953" s="9">
        <v>3.1289901732669065</v>
      </c>
      <c r="H4953" s="7">
        <v>9.1837961432130993E-2</v>
      </c>
      <c r="I4953" t="s">
        <v>137</v>
      </c>
      <c r="J4953" t="s">
        <v>436</v>
      </c>
      <c r="K4953" t="s">
        <v>128</v>
      </c>
      <c r="L4953" t="s">
        <v>1052</v>
      </c>
    </row>
    <row r="4954" spans="1:12" hidden="1">
      <c r="A4954" t="s">
        <v>137</v>
      </c>
      <c r="B4954" t="s">
        <v>3088</v>
      </c>
      <c r="C4954" t="s">
        <v>1296</v>
      </c>
      <c r="D4954" t="s">
        <v>1297</v>
      </c>
      <c r="E4954" s="7">
        <v>2.3182492581602398E-5</v>
      </c>
      <c r="F4954" s="9">
        <v>0.57318772037312915</v>
      </c>
      <c r="G4954" s="9">
        <v>2.6346459716295998</v>
      </c>
      <c r="H4954" s="7">
        <v>0.64090710374501203</v>
      </c>
      <c r="I4954" t="s">
        <v>137</v>
      </c>
      <c r="J4954" t="s">
        <v>436</v>
      </c>
      <c r="K4954" t="s">
        <v>128</v>
      </c>
      <c r="L4954" t="s">
        <v>1052</v>
      </c>
    </row>
    <row r="4955" spans="1:12" hidden="1">
      <c r="A4955" t="s">
        <v>137</v>
      </c>
      <c r="B4955" t="s">
        <v>3089</v>
      </c>
      <c r="C4955" t="s">
        <v>3090</v>
      </c>
      <c r="D4955" t="s">
        <v>1307</v>
      </c>
      <c r="E4955" s="7">
        <v>1.4279165668836601E-4</v>
      </c>
      <c r="F4955" s="9">
        <v>0.47510799090673261</v>
      </c>
      <c r="G4955" s="9">
        <v>1.548291382166074</v>
      </c>
      <c r="H4955" s="7">
        <v>0.57961371747885504</v>
      </c>
      <c r="I4955" t="s">
        <v>137</v>
      </c>
      <c r="J4955" t="s">
        <v>436</v>
      </c>
      <c r="K4955" t="s">
        <v>128</v>
      </c>
      <c r="L4955" t="s">
        <v>1052</v>
      </c>
    </row>
    <row r="4956" spans="1:12" hidden="1">
      <c r="A4956" t="s">
        <v>137</v>
      </c>
      <c r="B4956" t="s">
        <v>3091</v>
      </c>
      <c r="C4956" t="s">
        <v>1297</v>
      </c>
      <c r="D4956" t="s">
        <v>1296</v>
      </c>
      <c r="E4956" s="7">
        <v>2.8100053855549701E-5</v>
      </c>
      <c r="F4956" s="9">
        <v>-2.4634372697844129</v>
      </c>
      <c r="G4956" s="9">
        <v>3.0438152164545822</v>
      </c>
      <c r="H4956" s="7">
        <v>0.36831974218894498</v>
      </c>
      <c r="I4956" t="s">
        <v>137</v>
      </c>
      <c r="J4956" t="s">
        <v>436</v>
      </c>
      <c r="K4956" t="s">
        <v>128</v>
      </c>
      <c r="L4956" t="s">
        <v>1052</v>
      </c>
    </row>
    <row r="4957" spans="1:12" hidden="1">
      <c r="A4957" t="s">
        <v>137</v>
      </c>
      <c r="B4957" t="s">
        <v>3091</v>
      </c>
      <c r="C4957" t="s">
        <v>1297</v>
      </c>
      <c r="D4957" t="s">
        <v>1301</v>
      </c>
      <c r="E4957" s="7">
        <v>1.77928383831934E-5</v>
      </c>
      <c r="F4957" s="9">
        <v>-0.58938510353918905</v>
      </c>
      <c r="G4957" s="9">
        <v>3.557414821411041</v>
      </c>
      <c r="H4957" s="7">
        <v>0.68398189144490495</v>
      </c>
      <c r="I4957" t="s">
        <v>137</v>
      </c>
      <c r="J4957" t="s">
        <v>436</v>
      </c>
      <c r="K4957" t="s">
        <v>128</v>
      </c>
      <c r="L4957" t="s">
        <v>1052</v>
      </c>
    </row>
    <row r="4958" spans="1:12" hidden="1">
      <c r="A4958" t="s">
        <v>137</v>
      </c>
      <c r="B4958" t="s">
        <v>3092</v>
      </c>
      <c r="C4958" t="s">
        <v>1296</v>
      </c>
      <c r="D4958" t="s">
        <v>1297</v>
      </c>
      <c r="E4958" s="7">
        <v>1.51291814387211E-5</v>
      </c>
      <c r="F4958" s="9">
        <v>-0.88546458790215699</v>
      </c>
      <c r="G4958" s="9">
        <v>2.419020032743918</v>
      </c>
      <c r="H4958" s="7">
        <v>0.54516928552430699</v>
      </c>
      <c r="I4958" t="s">
        <v>137</v>
      </c>
      <c r="J4958" t="s">
        <v>436</v>
      </c>
      <c r="K4958" t="s">
        <v>128</v>
      </c>
      <c r="L4958" t="s">
        <v>1052</v>
      </c>
    </row>
    <row r="4959" spans="1:12" hidden="1">
      <c r="A4959" t="s">
        <v>137</v>
      </c>
      <c r="B4959" t="s">
        <v>3093</v>
      </c>
      <c r="C4959" t="s">
        <v>1297</v>
      </c>
      <c r="D4959" t="s">
        <v>1307</v>
      </c>
      <c r="E4959" s="7">
        <v>1.1591246290801199E-5</v>
      </c>
      <c r="F4959" s="9">
        <v>0.22277209497004757</v>
      </c>
      <c r="G4959" s="9">
        <v>3.1348116410969946</v>
      </c>
      <c r="H4959" s="7">
        <v>0.78979392436218399</v>
      </c>
      <c r="I4959" t="s">
        <v>137</v>
      </c>
      <c r="J4959" t="s">
        <v>436</v>
      </c>
      <c r="K4959" t="s">
        <v>128</v>
      </c>
      <c r="L4959" t="s">
        <v>1052</v>
      </c>
    </row>
    <row r="4960" spans="1:12" hidden="1">
      <c r="A4960" t="s">
        <v>137</v>
      </c>
      <c r="B4960" t="s">
        <v>3094</v>
      </c>
      <c r="C4960" t="s">
        <v>1296</v>
      </c>
      <c r="D4960" t="s">
        <v>1307</v>
      </c>
      <c r="E4960" s="7">
        <v>1.91495745794502E-4</v>
      </c>
      <c r="F4960" s="9">
        <v>-0.31154501817576669</v>
      </c>
      <c r="G4960" s="9">
        <v>1.7262250349316062</v>
      </c>
      <c r="H4960" s="7">
        <v>0.67096308634815904</v>
      </c>
      <c r="I4960" t="s">
        <v>137</v>
      </c>
      <c r="J4960" t="s">
        <v>436</v>
      </c>
      <c r="K4960" t="s">
        <v>128</v>
      </c>
      <c r="L4960" t="s">
        <v>1052</v>
      </c>
    </row>
    <row r="4961" spans="1:12" hidden="1">
      <c r="A4961" t="s">
        <v>137</v>
      </c>
      <c r="B4961" t="s">
        <v>3094</v>
      </c>
      <c r="C4961" t="s">
        <v>1296</v>
      </c>
      <c r="D4961" t="s">
        <v>1297</v>
      </c>
      <c r="E4961" s="7">
        <v>5.2392097892335198E-5</v>
      </c>
      <c r="F4961" s="9">
        <v>0.42599093334268934</v>
      </c>
      <c r="G4961" s="9">
        <v>1.9174960687533016</v>
      </c>
      <c r="H4961" s="7">
        <v>0.63739900979134201</v>
      </c>
      <c r="I4961" t="s">
        <v>137</v>
      </c>
      <c r="J4961" t="s">
        <v>436</v>
      </c>
      <c r="K4961" t="s">
        <v>128</v>
      </c>
      <c r="L4961" t="s">
        <v>1052</v>
      </c>
    </row>
    <row r="4962" spans="1:12" hidden="1">
      <c r="A4962" t="s">
        <v>137</v>
      </c>
      <c r="B4962" t="s">
        <v>3095</v>
      </c>
      <c r="C4962" t="s">
        <v>1301</v>
      </c>
      <c r="D4962" t="s">
        <v>1307</v>
      </c>
      <c r="E4962" s="7">
        <v>6.7238441337801803E-5</v>
      </c>
      <c r="F4962" s="9">
        <v>-0.77647641405596424</v>
      </c>
      <c r="G4962" s="9">
        <v>2.1088281499345944</v>
      </c>
      <c r="H4962" s="7">
        <v>0.54398553350302603</v>
      </c>
      <c r="I4962" t="s">
        <v>137</v>
      </c>
      <c r="J4962" t="s">
        <v>436</v>
      </c>
      <c r="K4962" t="s">
        <v>128</v>
      </c>
      <c r="L4962" t="s">
        <v>1052</v>
      </c>
    </row>
    <row r="4963" spans="1:12" hidden="1">
      <c r="A4963" t="s">
        <v>137</v>
      </c>
      <c r="B4963" t="s">
        <v>3095</v>
      </c>
      <c r="C4963" t="s">
        <v>1301</v>
      </c>
      <c r="D4963" t="s">
        <v>1297</v>
      </c>
      <c r="E4963" s="7">
        <v>2.0328265463969701E-5</v>
      </c>
      <c r="F4963" s="9">
        <v>1.1678538416569071</v>
      </c>
      <c r="G4963" s="9">
        <v>2.9044848993165333</v>
      </c>
      <c r="H4963" s="7">
        <v>0.52601372175480299</v>
      </c>
      <c r="I4963" t="s">
        <v>137</v>
      </c>
      <c r="J4963" t="s">
        <v>436</v>
      </c>
      <c r="K4963" t="s">
        <v>128</v>
      </c>
      <c r="L4963" t="s">
        <v>1052</v>
      </c>
    </row>
    <row r="4964" spans="1:12" hidden="1">
      <c r="A4964" t="s">
        <v>137</v>
      </c>
      <c r="B4964" t="s">
        <v>3096</v>
      </c>
      <c r="C4964" t="s">
        <v>1307</v>
      </c>
      <c r="D4964" t="s">
        <v>1301</v>
      </c>
      <c r="E4964" s="7">
        <v>1.30831828767303E-5</v>
      </c>
      <c r="F4964" s="9">
        <v>0.17524045097751881</v>
      </c>
      <c r="G4964" s="9">
        <v>3.6493288160399184</v>
      </c>
      <c r="H4964" s="7">
        <v>0.82654530592363695</v>
      </c>
      <c r="I4964" t="s">
        <v>137</v>
      </c>
      <c r="J4964" t="s">
        <v>436</v>
      </c>
      <c r="K4964" t="s">
        <v>128</v>
      </c>
      <c r="L4964" t="s">
        <v>1052</v>
      </c>
    </row>
    <row r="4965" spans="1:12" hidden="1">
      <c r="A4965" t="s">
        <v>137</v>
      </c>
      <c r="B4965" t="s">
        <v>3097</v>
      </c>
      <c r="C4965" t="s">
        <v>1297</v>
      </c>
      <c r="D4965" t="s">
        <v>1296</v>
      </c>
      <c r="E4965" s="7">
        <v>3.4445782352941199E-5</v>
      </c>
      <c r="F4965" s="9">
        <v>-9.6754979533159466E-2</v>
      </c>
      <c r="G4965" s="9">
        <v>2.3205944276350841</v>
      </c>
      <c r="H4965" s="7">
        <v>0.83820408098522403</v>
      </c>
      <c r="I4965" t="s">
        <v>137</v>
      </c>
      <c r="J4965" t="s">
        <v>436</v>
      </c>
      <c r="K4965" t="s">
        <v>128</v>
      </c>
      <c r="L4965" t="s">
        <v>1052</v>
      </c>
    </row>
    <row r="4966" spans="1:12" hidden="1">
      <c r="A4966" t="s">
        <v>137</v>
      </c>
      <c r="B4966" t="s">
        <v>3098</v>
      </c>
      <c r="C4966" t="s">
        <v>1296</v>
      </c>
      <c r="D4966" t="s">
        <v>1301</v>
      </c>
      <c r="E4966" s="7">
        <v>1.6596004153440899E-5</v>
      </c>
      <c r="F4966" s="9">
        <v>2.1393884471963441E-3</v>
      </c>
      <c r="G4966" s="9">
        <v>2.9583136103511389</v>
      </c>
      <c r="H4966" s="7">
        <v>0.97854589331316699</v>
      </c>
      <c r="I4966" t="s">
        <v>137</v>
      </c>
      <c r="J4966" t="s">
        <v>436</v>
      </c>
      <c r="K4966" t="s">
        <v>128</v>
      </c>
      <c r="L4966" t="s">
        <v>1052</v>
      </c>
    </row>
    <row r="4967" spans="1:12" hidden="1">
      <c r="A4967" t="s">
        <v>137</v>
      </c>
      <c r="B4967" t="s">
        <v>3099</v>
      </c>
      <c r="C4967" t="s">
        <v>1307</v>
      </c>
      <c r="D4967" t="s">
        <v>1301</v>
      </c>
      <c r="E4967" s="7">
        <v>4.2608752393260599E-5</v>
      </c>
      <c r="F4967" s="9">
        <v>2.677002181304792</v>
      </c>
      <c r="G4967" s="9">
        <v>2.4276055947748025</v>
      </c>
      <c r="H4967" s="7">
        <v>0.29366698196076302</v>
      </c>
      <c r="I4967" t="s">
        <v>137</v>
      </c>
      <c r="J4967" t="s">
        <v>436</v>
      </c>
      <c r="K4967" t="s">
        <v>128</v>
      </c>
      <c r="L4967" t="s">
        <v>1052</v>
      </c>
    </row>
    <row r="4968" spans="1:12" hidden="1">
      <c r="A4968" t="s">
        <v>137</v>
      </c>
      <c r="B4968" t="s">
        <v>3099</v>
      </c>
      <c r="C4968" t="s">
        <v>1307</v>
      </c>
      <c r="D4968" t="s">
        <v>1297</v>
      </c>
      <c r="E4968" s="7">
        <v>1.1566859344695E-5</v>
      </c>
      <c r="F4968" s="9">
        <v>-0.6392636191016392</v>
      </c>
      <c r="G4968" s="9">
        <v>3.0145722289780879</v>
      </c>
      <c r="H4968" s="7">
        <v>0.64515926385130395</v>
      </c>
      <c r="I4968" t="s">
        <v>137</v>
      </c>
      <c r="J4968" t="s">
        <v>436</v>
      </c>
      <c r="K4968" t="s">
        <v>128</v>
      </c>
      <c r="L4968" t="s">
        <v>1052</v>
      </c>
    </row>
    <row r="4969" spans="1:12" hidden="1">
      <c r="A4969" t="s">
        <v>137</v>
      </c>
      <c r="B4969" t="s">
        <v>3100</v>
      </c>
      <c r="C4969" t="s">
        <v>1301</v>
      </c>
      <c r="D4969" t="s">
        <v>1307</v>
      </c>
      <c r="E4969" s="7">
        <v>2.4619985647748399E-5</v>
      </c>
      <c r="F4969" s="9">
        <v>-0.83945247723733729</v>
      </c>
      <c r="G4969" s="9">
        <v>2.7751027534483659</v>
      </c>
      <c r="H4969" s="7">
        <v>0.58232299236408203</v>
      </c>
      <c r="I4969" t="s">
        <v>137</v>
      </c>
      <c r="J4969" t="s">
        <v>436</v>
      </c>
      <c r="K4969" t="s">
        <v>128</v>
      </c>
      <c r="L4969" t="s">
        <v>1052</v>
      </c>
    </row>
    <row r="4970" spans="1:12" hidden="1">
      <c r="A4970" t="s">
        <v>137</v>
      </c>
      <c r="B4970" t="s">
        <v>3100</v>
      </c>
      <c r="C4970" t="s">
        <v>1301</v>
      </c>
      <c r="D4970" t="s">
        <v>1296</v>
      </c>
      <c r="E4970" s="7">
        <v>4.4375809858529897E-6</v>
      </c>
      <c r="F4970" s="9">
        <v>1.0601061128517415</v>
      </c>
      <c r="G4970" s="9">
        <v>3.770592706743503</v>
      </c>
      <c r="H4970" s="7">
        <v>0.59594776599450405</v>
      </c>
      <c r="I4970" t="s">
        <v>137</v>
      </c>
      <c r="J4970" t="s">
        <v>436</v>
      </c>
      <c r="K4970" t="s">
        <v>128</v>
      </c>
      <c r="L4970" t="s">
        <v>1052</v>
      </c>
    </row>
    <row r="4971" spans="1:12" hidden="1">
      <c r="A4971" t="s">
        <v>137</v>
      </c>
      <c r="B4971" t="s">
        <v>3101</v>
      </c>
      <c r="C4971" t="s">
        <v>1297</v>
      </c>
      <c r="D4971" t="s">
        <v>1296</v>
      </c>
      <c r="E4971" s="7">
        <v>8.1978262997875695E-5</v>
      </c>
      <c r="F4971" s="9">
        <v>-6.4433040896047959</v>
      </c>
      <c r="G4971" s="9">
        <v>2.067745421892178</v>
      </c>
      <c r="H4971" s="7">
        <v>7.7522059170402405E-2</v>
      </c>
      <c r="I4971" t="s">
        <v>137</v>
      </c>
      <c r="J4971" t="s">
        <v>436</v>
      </c>
      <c r="K4971" t="s">
        <v>128</v>
      </c>
      <c r="L4971" t="s">
        <v>1052</v>
      </c>
    </row>
    <row r="4972" spans="1:12" hidden="1">
      <c r="A4972" t="s">
        <v>137</v>
      </c>
      <c r="B4972" t="s">
        <v>3102</v>
      </c>
      <c r="C4972" t="s">
        <v>1301</v>
      </c>
      <c r="D4972" t="s">
        <v>1307</v>
      </c>
      <c r="E4972" s="7">
        <v>6.4460589104547604E-5</v>
      </c>
      <c r="F4972" s="9">
        <v>1.0934976180374958</v>
      </c>
      <c r="G4972" s="9">
        <v>1.6633113329702582</v>
      </c>
      <c r="H4972" s="7">
        <v>0.41747151923021297</v>
      </c>
      <c r="I4972" t="s">
        <v>137</v>
      </c>
      <c r="J4972" t="s">
        <v>436</v>
      </c>
      <c r="K4972" t="s">
        <v>128</v>
      </c>
      <c r="L4972" t="s">
        <v>1052</v>
      </c>
    </row>
    <row r="4973" spans="1:12" hidden="1">
      <c r="A4973" t="s">
        <v>137</v>
      </c>
      <c r="B4973" t="s">
        <v>3103</v>
      </c>
      <c r="C4973" t="s">
        <v>3104</v>
      </c>
      <c r="D4973" t="s">
        <v>1297</v>
      </c>
      <c r="E4973" s="7">
        <v>2.19133666674243E-5</v>
      </c>
      <c r="F4973" s="9">
        <v>-1.9480250336500592E-2</v>
      </c>
      <c r="G4973" s="9">
        <v>3.1581904482961494</v>
      </c>
      <c r="H4973" s="7">
        <v>0.93740035258961396</v>
      </c>
      <c r="I4973" t="s">
        <v>137</v>
      </c>
      <c r="J4973" t="s">
        <v>436</v>
      </c>
      <c r="K4973" t="s">
        <v>128</v>
      </c>
      <c r="L4973" t="s">
        <v>1052</v>
      </c>
    </row>
    <row r="4974" spans="1:12" hidden="1">
      <c r="A4974" t="s">
        <v>137</v>
      </c>
      <c r="B4974" t="s">
        <v>3105</v>
      </c>
      <c r="C4974" t="s">
        <v>1307</v>
      </c>
      <c r="D4974" t="s">
        <v>1301</v>
      </c>
      <c r="E4974" s="7">
        <v>2.1932957257241501E-5</v>
      </c>
      <c r="F4974" s="9">
        <v>-0.57181294635494417</v>
      </c>
      <c r="G4974" s="9">
        <v>3.645120031855881</v>
      </c>
      <c r="H4974" s="7">
        <v>0.69205397655312895</v>
      </c>
      <c r="I4974" t="s">
        <v>137</v>
      </c>
      <c r="J4974" t="s">
        <v>436</v>
      </c>
      <c r="K4974" t="s">
        <v>128</v>
      </c>
      <c r="L4974" t="s">
        <v>1052</v>
      </c>
    </row>
    <row r="4975" spans="1:12">
      <c r="A4975" t="s">
        <v>137</v>
      </c>
      <c r="B4975" t="s">
        <v>3106</v>
      </c>
      <c r="C4975" t="s">
        <v>1296</v>
      </c>
      <c r="D4975" t="s">
        <v>1301</v>
      </c>
      <c r="E4975" s="7">
        <v>5.3463151581756803E-5</v>
      </c>
      <c r="F4975" s="9">
        <v>-11.977629084662968</v>
      </c>
      <c r="G4975" s="9">
        <v>3.0927752875672794</v>
      </c>
      <c r="H4975" s="7">
        <v>4.90752579393616E-2</v>
      </c>
      <c r="I4975" t="s">
        <v>137</v>
      </c>
      <c r="J4975" t="s">
        <v>436</v>
      </c>
      <c r="K4975" t="s">
        <v>128</v>
      </c>
      <c r="L4975" t="s">
        <v>1052</v>
      </c>
    </row>
    <row r="4976" spans="1:12" hidden="1">
      <c r="A4976" t="s">
        <v>137</v>
      </c>
      <c r="B4976" t="s">
        <v>3107</v>
      </c>
      <c r="C4976" t="s">
        <v>1307</v>
      </c>
      <c r="D4976" t="s">
        <v>1301</v>
      </c>
      <c r="E4976" s="7">
        <v>2.9550727097716399E-5</v>
      </c>
      <c r="F4976" s="9">
        <v>0.66606010900265478</v>
      </c>
      <c r="G4976" s="9">
        <v>2.9188740645017734</v>
      </c>
      <c r="H4976" s="7">
        <v>0.63286860516648902</v>
      </c>
      <c r="I4976" t="s">
        <v>137</v>
      </c>
      <c r="J4976" t="s">
        <v>436</v>
      </c>
      <c r="K4976" t="s">
        <v>128</v>
      </c>
      <c r="L4976" t="s">
        <v>1052</v>
      </c>
    </row>
    <row r="4977" spans="1:12" hidden="1">
      <c r="A4977" t="s">
        <v>137</v>
      </c>
      <c r="B4977" t="s">
        <v>3108</v>
      </c>
      <c r="C4977" t="s">
        <v>1296</v>
      </c>
      <c r="D4977" t="s">
        <v>1307</v>
      </c>
      <c r="E4977" s="7">
        <v>9.7151933975314598E-4</v>
      </c>
      <c r="F4977" s="9">
        <v>0.17196040798985032</v>
      </c>
      <c r="G4977" s="9">
        <v>1.6186462876164502</v>
      </c>
      <c r="H4977" s="7">
        <v>0.74446941362652697</v>
      </c>
      <c r="I4977" t="s">
        <v>137</v>
      </c>
      <c r="J4977" t="s">
        <v>436</v>
      </c>
      <c r="K4977" t="s">
        <v>128</v>
      </c>
      <c r="L4977" t="s">
        <v>1052</v>
      </c>
    </row>
    <row r="4978" spans="1:12" hidden="1">
      <c r="A4978" t="s">
        <v>137</v>
      </c>
      <c r="B4978" t="s">
        <v>3109</v>
      </c>
      <c r="C4978" t="s">
        <v>476</v>
      </c>
      <c r="D4978" t="s">
        <v>1297</v>
      </c>
      <c r="E4978" s="7">
        <v>1.3440165417461799E-4</v>
      </c>
      <c r="F4978" s="9">
        <v>3.0338917835603465</v>
      </c>
      <c r="G4978" s="9">
        <v>1.5916316394817616</v>
      </c>
      <c r="H4978" s="7">
        <v>0.16739133137649401</v>
      </c>
      <c r="I4978" t="s">
        <v>137</v>
      </c>
      <c r="J4978" t="s">
        <v>436</v>
      </c>
      <c r="K4978" t="s">
        <v>128</v>
      </c>
      <c r="L4978" t="s">
        <v>1052</v>
      </c>
    </row>
    <row r="4979" spans="1:12" hidden="1">
      <c r="A4979" t="s">
        <v>137</v>
      </c>
      <c r="B4979" t="s">
        <v>3110</v>
      </c>
      <c r="C4979" t="s">
        <v>1301</v>
      </c>
      <c r="D4979" t="s">
        <v>1297</v>
      </c>
      <c r="E4979" s="7">
        <v>5.5548394295231905E-4</v>
      </c>
      <c r="F4979" s="9">
        <v>-1.2057576588006358</v>
      </c>
      <c r="G4979" s="9">
        <v>2.0042299746306944</v>
      </c>
      <c r="H4979" s="7">
        <v>0.43796575227975199</v>
      </c>
      <c r="I4979" t="s">
        <v>137</v>
      </c>
      <c r="J4979" t="s">
        <v>436</v>
      </c>
      <c r="K4979" t="s">
        <v>128</v>
      </c>
      <c r="L4979" t="s">
        <v>1052</v>
      </c>
    </row>
    <row r="4980" spans="1:12" hidden="1">
      <c r="A4980" t="s">
        <v>137</v>
      </c>
      <c r="B4980" t="s">
        <v>3111</v>
      </c>
      <c r="C4980" t="s">
        <v>1297</v>
      </c>
      <c r="D4980" t="s">
        <v>1296</v>
      </c>
      <c r="E4980" s="7">
        <v>4.5399713329792902E-5</v>
      </c>
      <c r="F4980" s="9">
        <v>4.2519442452246112</v>
      </c>
      <c r="G4980" s="9">
        <v>2.2163986230505692</v>
      </c>
      <c r="H4980" s="7">
        <v>0.16603289539336899</v>
      </c>
      <c r="I4980" t="s">
        <v>137</v>
      </c>
      <c r="J4980" t="s">
        <v>436</v>
      </c>
      <c r="K4980" t="s">
        <v>128</v>
      </c>
      <c r="L4980" t="s">
        <v>1052</v>
      </c>
    </row>
    <row r="4981" spans="1:12" hidden="1">
      <c r="A4981" t="s">
        <v>137</v>
      </c>
      <c r="B4981" t="s">
        <v>3112</v>
      </c>
      <c r="C4981" t="s">
        <v>1297</v>
      </c>
      <c r="D4981" t="s">
        <v>1296</v>
      </c>
      <c r="E4981" s="7">
        <v>9.7589894840130194E-6</v>
      </c>
      <c r="F4981" s="9">
        <v>-0.63309988967984454</v>
      </c>
      <c r="G4981" s="9">
        <v>2.5179667486251414</v>
      </c>
      <c r="H4981" s="7">
        <v>0.616067872939566</v>
      </c>
      <c r="I4981" t="s">
        <v>137</v>
      </c>
      <c r="J4981" t="s">
        <v>436</v>
      </c>
      <c r="K4981" t="s">
        <v>128</v>
      </c>
      <c r="L4981" t="s">
        <v>1052</v>
      </c>
    </row>
    <row r="4982" spans="1:12">
      <c r="A4982" t="s">
        <v>137</v>
      </c>
      <c r="B4982" t="s">
        <v>3113</v>
      </c>
      <c r="C4982" t="s">
        <v>1307</v>
      </c>
      <c r="D4982" t="s">
        <v>1296</v>
      </c>
      <c r="E4982" s="7">
        <v>1.0245101802974001E-5</v>
      </c>
      <c r="F4982" s="9">
        <v>24.931467451675108</v>
      </c>
      <c r="G4982" s="9">
        <v>3.3058221540789394</v>
      </c>
      <c r="H4982" s="7">
        <v>6.0287655723443804E-3</v>
      </c>
      <c r="I4982" t="s">
        <v>137</v>
      </c>
      <c r="J4982" t="s">
        <v>436</v>
      </c>
      <c r="K4982" t="s">
        <v>128</v>
      </c>
      <c r="L4982" t="s">
        <v>1052</v>
      </c>
    </row>
    <row r="4983" spans="1:12" hidden="1">
      <c r="A4983" t="s">
        <v>137</v>
      </c>
      <c r="B4983" t="s">
        <v>3113</v>
      </c>
      <c r="C4983" t="s">
        <v>1307</v>
      </c>
      <c r="D4983" t="s">
        <v>1301</v>
      </c>
      <c r="E4983" s="7">
        <v>1.74122585327402E-4</v>
      </c>
      <c r="F4983" s="9">
        <v>1.8788253111604905</v>
      </c>
      <c r="G4983" s="9">
        <v>1.7212566714811439</v>
      </c>
      <c r="H4983" s="7">
        <v>0.296129628940765</v>
      </c>
      <c r="I4983" t="s">
        <v>137</v>
      </c>
      <c r="J4983" t="s">
        <v>436</v>
      </c>
      <c r="K4983" t="s">
        <v>128</v>
      </c>
      <c r="L4983" t="s">
        <v>1052</v>
      </c>
    </row>
    <row r="4984" spans="1:12" hidden="1">
      <c r="A4984" t="s">
        <v>137</v>
      </c>
      <c r="B4984" t="s">
        <v>3114</v>
      </c>
      <c r="C4984" t="s">
        <v>1307</v>
      </c>
      <c r="D4984" t="s">
        <v>1301</v>
      </c>
      <c r="E4984" s="7">
        <v>1.62486663668398E-4</v>
      </c>
      <c r="F4984" s="9">
        <v>6.2398242540848816</v>
      </c>
      <c r="G4984" s="9">
        <v>2.0924128409815457</v>
      </c>
      <c r="H4984" s="7">
        <v>8.4188980644973294E-2</v>
      </c>
      <c r="I4984" t="s">
        <v>137</v>
      </c>
      <c r="J4984" t="s">
        <v>436</v>
      </c>
      <c r="K4984" t="s">
        <v>128</v>
      </c>
      <c r="L4984" t="s">
        <v>1052</v>
      </c>
    </row>
    <row r="4985" spans="1:12" hidden="1">
      <c r="A4985" t="s">
        <v>137</v>
      </c>
      <c r="B4985" t="s">
        <v>3114</v>
      </c>
      <c r="C4985" t="s">
        <v>1307</v>
      </c>
      <c r="D4985" t="s">
        <v>1297</v>
      </c>
      <c r="E4985" s="7">
        <v>1.47442445196588E-4</v>
      </c>
      <c r="F4985" s="9">
        <v>2.8956900536507106</v>
      </c>
      <c r="G4985" s="9">
        <v>2.6382823477879702</v>
      </c>
      <c r="H4985" s="7">
        <v>0.29480079915024499</v>
      </c>
      <c r="I4985" t="s">
        <v>137</v>
      </c>
      <c r="J4985" t="s">
        <v>436</v>
      </c>
      <c r="K4985" t="s">
        <v>128</v>
      </c>
      <c r="L4985" t="s">
        <v>1052</v>
      </c>
    </row>
    <row r="4986" spans="1:12" hidden="1">
      <c r="A4986" t="s">
        <v>137</v>
      </c>
      <c r="B4986" t="s">
        <v>3115</v>
      </c>
      <c r="C4986" t="s">
        <v>1301</v>
      </c>
      <c r="D4986" t="s">
        <v>1297</v>
      </c>
      <c r="E4986" s="7">
        <v>1.2647734210488999E-4</v>
      </c>
      <c r="F4986" s="9">
        <v>5.381971131401346E-2</v>
      </c>
      <c r="G4986" s="9">
        <v>1.6909384528083646</v>
      </c>
      <c r="H4986" s="7">
        <v>0.858405000291244</v>
      </c>
      <c r="I4986" t="s">
        <v>137</v>
      </c>
      <c r="J4986" t="s">
        <v>436</v>
      </c>
      <c r="K4986" t="s">
        <v>128</v>
      </c>
      <c r="L4986" t="s">
        <v>1052</v>
      </c>
    </row>
    <row r="4987" spans="1:12" hidden="1">
      <c r="A4987" t="s">
        <v>137</v>
      </c>
      <c r="B4987" t="s">
        <v>3116</v>
      </c>
      <c r="C4987" t="s">
        <v>1307</v>
      </c>
      <c r="D4987" t="s">
        <v>1301</v>
      </c>
      <c r="E4987" s="7">
        <v>1.3238188958840001E-5</v>
      </c>
      <c r="F4987" s="9">
        <v>7.9486302955426398</v>
      </c>
      <c r="G4987" s="9">
        <v>3.6195789892655399</v>
      </c>
      <c r="H4987" s="7">
        <v>0.138368520039749</v>
      </c>
      <c r="I4987" t="s">
        <v>137</v>
      </c>
      <c r="J4987" t="s">
        <v>436</v>
      </c>
      <c r="K4987" t="s">
        <v>128</v>
      </c>
      <c r="L4987" t="s">
        <v>1052</v>
      </c>
    </row>
    <row r="4988" spans="1:12" hidden="1">
      <c r="A4988" t="s">
        <v>137</v>
      </c>
      <c r="B4988" t="s">
        <v>3117</v>
      </c>
      <c r="C4988" t="s">
        <v>1297</v>
      </c>
      <c r="D4988" t="s">
        <v>1296</v>
      </c>
      <c r="E4988" s="7">
        <v>3.0525532007151898E-5</v>
      </c>
      <c r="F4988" s="9">
        <v>-1.5768277268104501E-2</v>
      </c>
      <c r="G4988" s="9">
        <v>2.2904013815996094</v>
      </c>
      <c r="H4988" s="7">
        <v>0.93387307944982001</v>
      </c>
      <c r="I4988" t="s">
        <v>137</v>
      </c>
      <c r="J4988" t="s">
        <v>436</v>
      </c>
      <c r="K4988" t="s">
        <v>128</v>
      </c>
      <c r="L4988" t="s">
        <v>1052</v>
      </c>
    </row>
    <row r="4989" spans="1:12" hidden="1">
      <c r="A4989" t="s">
        <v>137</v>
      </c>
      <c r="B4989" t="s">
        <v>3118</v>
      </c>
      <c r="C4989" t="s">
        <v>1302</v>
      </c>
      <c r="D4989" t="s">
        <v>1301</v>
      </c>
      <c r="E4989" s="7">
        <v>5.3949456370548998E-5</v>
      </c>
      <c r="F4989" s="9">
        <v>-5.0890332295456568</v>
      </c>
      <c r="G4989" s="9">
        <v>3.1249237088485415</v>
      </c>
      <c r="H4989" s="7">
        <v>0.20190643666073299</v>
      </c>
      <c r="I4989" t="s">
        <v>137</v>
      </c>
      <c r="J4989" t="s">
        <v>436</v>
      </c>
      <c r="K4989" t="s">
        <v>128</v>
      </c>
      <c r="L4989" t="s">
        <v>1052</v>
      </c>
    </row>
    <row r="4990" spans="1:12" hidden="1">
      <c r="A4990" t="s">
        <v>137</v>
      </c>
      <c r="B4990" t="s">
        <v>3119</v>
      </c>
      <c r="C4990" t="s">
        <v>1301</v>
      </c>
      <c r="D4990" t="s">
        <v>1307</v>
      </c>
      <c r="E4990" s="7">
        <v>9.9274057410395704E-5</v>
      </c>
      <c r="F4990" s="9">
        <v>0.35256073766620211</v>
      </c>
      <c r="G4990" s="9">
        <v>2.2955672093704353</v>
      </c>
      <c r="H4990" s="7">
        <v>0.69513430110296603</v>
      </c>
      <c r="I4990" t="s">
        <v>137</v>
      </c>
      <c r="J4990" t="s">
        <v>436</v>
      </c>
      <c r="K4990" t="s">
        <v>128</v>
      </c>
      <c r="L4990" t="s">
        <v>1052</v>
      </c>
    </row>
    <row r="4991" spans="1:12" hidden="1">
      <c r="A4991" t="s">
        <v>137</v>
      </c>
      <c r="B4991" t="s">
        <v>3120</v>
      </c>
      <c r="C4991" t="s">
        <v>1296</v>
      </c>
      <c r="D4991" t="s">
        <v>1307</v>
      </c>
      <c r="E4991" s="7">
        <v>3.6538396900224297E-5</v>
      </c>
      <c r="F4991" s="9">
        <v>-0.87416295575736691</v>
      </c>
      <c r="G4991" s="9">
        <v>2.1289519966342705</v>
      </c>
      <c r="H4991" s="7">
        <v>0.52166149031925801</v>
      </c>
      <c r="I4991" t="s">
        <v>137</v>
      </c>
      <c r="J4991" t="s">
        <v>436</v>
      </c>
      <c r="K4991" t="s">
        <v>128</v>
      </c>
      <c r="L4991" t="s">
        <v>1052</v>
      </c>
    </row>
    <row r="4992" spans="1:12" hidden="1">
      <c r="A4992" t="s">
        <v>137</v>
      </c>
      <c r="B4992" t="s">
        <v>3120</v>
      </c>
      <c r="C4992" t="s">
        <v>1296</v>
      </c>
      <c r="D4992" t="s">
        <v>1301</v>
      </c>
      <c r="E4992" s="7">
        <v>3.2649021646818397E-5</v>
      </c>
      <c r="F4992" s="9">
        <v>-3.0784325909512162E-3</v>
      </c>
      <c r="G4992" s="9">
        <v>3.4969395937220704</v>
      </c>
      <c r="H4992" s="7">
        <v>0.976330062874043</v>
      </c>
      <c r="I4992" t="s">
        <v>137</v>
      </c>
      <c r="J4992" t="s">
        <v>436</v>
      </c>
      <c r="K4992" t="s">
        <v>128</v>
      </c>
      <c r="L4992" t="s">
        <v>1052</v>
      </c>
    </row>
    <row r="4993" spans="1:12" hidden="1">
      <c r="A4993" t="s">
        <v>137</v>
      </c>
      <c r="B4993" t="s">
        <v>3121</v>
      </c>
      <c r="C4993" t="s">
        <v>1296</v>
      </c>
      <c r="D4993" t="s">
        <v>1297</v>
      </c>
      <c r="E4993" s="7">
        <v>1.9368166997403601E-6</v>
      </c>
      <c r="F4993" s="9">
        <v>-0.12407475103825485</v>
      </c>
      <c r="G4993" s="9">
        <v>3.1230639344843052</v>
      </c>
      <c r="H4993" s="7">
        <v>0.84201229523909604</v>
      </c>
      <c r="I4993" t="s">
        <v>137</v>
      </c>
      <c r="J4993" t="s">
        <v>436</v>
      </c>
      <c r="K4993" t="s">
        <v>128</v>
      </c>
      <c r="L4993" t="s">
        <v>1052</v>
      </c>
    </row>
    <row r="4994" spans="1:12" hidden="1">
      <c r="A4994" t="s">
        <v>137</v>
      </c>
      <c r="B4994" t="s">
        <v>3122</v>
      </c>
      <c r="C4994" t="s">
        <v>1296</v>
      </c>
      <c r="D4994" t="s">
        <v>1301</v>
      </c>
      <c r="E4994" s="7">
        <v>2.27277892679379E-5</v>
      </c>
      <c r="F4994" s="9">
        <v>-3.8478111819625713</v>
      </c>
      <c r="G4994" s="9">
        <v>3.3023377498804813</v>
      </c>
      <c r="H4994" s="7">
        <v>0.28039425856167099</v>
      </c>
      <c r="I4994" t="s">
        <v>137</v>
      </c>
      <c r="J4994" t="s">
        <v>436</v>
      </c>
      <c r="K4994" t="s">
        <v>128</v>
      </c>
      <c r="L4994" t="s">
        <v>1052</v>
      </c>
    </row>
    <row r="4995" spans="1:12" hidden="1">
      <c r="A4995" t="s">
        <v>137</v>
      </c>
      <c r="B4995" t="s">
        <v>3123</v>
      </c>
      <c r="C4995" t="s">
        <v>1296</v>
      </c>
      <c r="D4995" t="s">
        <v>1297</v>
      </c>
      <c r="E4995" s="7">
        <v>4.5619660306936204E-6</v>
      </c>
      <c r="F4995" s="9">
        <v>-0.45570432014682716</v>
      </c>
      <c r="G4995" s="9">
        <v>3.1235971366243058</v>
      </c>
      <c r="H4995" s="7">
        <v>0.70249352646400398</v>
      </c>
      <c r="I4995" t="s">
        <v>137</v>
      </c>
      <c r="J4995" t="s">
        <v>436</v>
      </c>
      <c r="K4995" t="s">
        <v>128</v>
      </c>
      <c r="L4995" t="s">
        <v>1052</v>
      </c>
    </row>
    <row r="4996" spans="1:12" hidden="1">
      <c r="A4996" t="s">
        <v>137</v>
      </c>
      <c r="B4996" t="s">
        <v>3124</v>
      </c>
      <c r="C4996" t="s">
        <v>1307</v>
      </c>
      <c r="D4996" t="s">
        <v>1296</v>
      </c>
      <c r="E4996" s="7">
        <v>1.9654910365301699E-5</v>
      </c>
      <c r="F4996" s="9">
        <v>5.1030459519455541E-2</v>
      </c>
      <c r="G4996" s="9">
        <v>2.5222405255420828</v>
      </c>
      <c r="H4996" s="7">
        <v>0.88689050319343599</v>
      </c>
      <c r="I4996" t="s">
        <v>137</v>
      </c>
      <c r="J4996" t="s">
        <v>436</v>
      </c>
      <c r="K4996" t="s">
        <v>128</v>
      </c>
      <c r="L4996" t="s">
        <v>1052</v>
      </c>
    </row>
    <row r="4997" spans="1:12" hidden="1">
      <c r="A4997" t="s">
        <v>137</v>
      </c>
      <c r="B4997" t="s">
        <v>3125</v>
      </c>
      <c r="C4997" t="s">
        <v>1301</v>
      </c>
      <c r="D4997" t="s">
        <v>1296</v>
      </c>
      <c r="E4997" s="7">
        <v>4.2236823844055103E-5</v>
      </c>
      <c r="F4997" s="9">
        <v>-1.0755659359637026</v>
      </c>
      <c r="G4997" s="9">
        <v>2.4864953952799285</v>
      </c>
      <c r="H4997" s="7">
        <v>0.51073399010064502</v>
      </c>
      <c r="I4997" t="s">
        <v>137</v>
      </c>
      <c r="J4997" t="s">
        <v>436</v>
      </c>
      <c r="K4997" t="s">
        <v>128</v>
      </c>
      <c r="L4997" t="s">
        <v>1052</v>
      </c>
    </row>
    <row r="4998" spans="1:12" hidden="1">
      <c r="A4998" t="s">
        <v>137</v>
      </c>
      <c r="B4998" t="s">
        <v>3125</v>
      </c>
      <c r="C4998" t="s">
        <v>1301</v>
      </c>
      <c r="D4998" t="s">
        <v>1297</v>
      </c>
      <c r="E4998" s="7">
        <v>1.1591246290801199E-5</v>
      </c>
      <c r="F4998" s="9">
        <v>3.0736229520039187</v>
      </c>
      <c r="G4998" s="9">
        <v>3.1391024592736216</v>
      </c>
      <c r="H4998" s="7">
        <v>0.32241104775118701</v>
      </c>
      <c r="I4998" t="s">
        <v>137</v>
      </c>
      <c r="J4998" t="s">
        <v>436</v>
      </c>
      <c r="K4998" t="s">
        <v>128</v>
      </c>
      <c r="L4998" t="s">
        <v>1052</v>
      </c>
    </row>
    <row r="4999" spans="1:12" hidden="1">
      <c r="A4999" t="s">
        <v>137</v>
      </c>
      <c r="B4999" t="s">
        <v>3126</v>
      </c>
      <c r="C4999" t="s">
        <v>1307</v>
      </c>
      <c r="D4999" t="s">
        <v>1301</v>
      </c>
      <c r="E4999" s="7">
        <v>4.2209765651381099E-6</v>
      </c>
      <c r="F4999" s="9">
        <v>0.5941027127583377</v>
      </c>
      <c r="G4999" s="9">
        <v>3.7703086169343689</v>
      </c>
      <c r="H4999" s="7">
        <v>0.69139994335994803</v>
      </c>
      <c r="I4999" t="s">
        <v>137</v>
      </c>
      <c r="J4999" t="s">
        <v>436</v>
      </c>
      <c r="K4999" t="s">
        <v>128</v>
      </c>
      <c r="L4999" t="s">
        <v>1052</v>
      </c>
    </row>
    <row r="5000" spans="1:12" hidden="1">
      <c r="A5000" t="s">
        <v>137</v>
      </c>
      <c r="B5000" t="s">
        <v>3127</v>
      </c>
      <c r="C5000" t="s">
        <v>1307</v>
      </c>
      <c r="D5000" t="s">
        <v>1301</v>
      </c>
      <c r="E5000" s="7">
        <v>5.6157607634094504E-6</v>
      </c>
      <c r="F5000" s="9">
        <v>10.747017604699789</v>
      </c>
      <c r="G5000" s="9">
        <v>3.3000874122230122</v>
      </c>
      <c r="H5000" s="7">
        <v>7.1137099404388004E-2</v>
      </c>
      <c r="I5000" t="s">
        <v>137</v>
      </c>
      <c r="J5000" t="s">
        <v>436</v>
      </c>
      <c r="K5000" t="s">
        <v>128</v>
      </c>
      <c r="L5000" t="s">
        <v>1052</v>
      </c>
    </row>
    <row r="5001" spans="1:12" hidden="1">
      <c r="A5001" t="s">
        <v>137</v>
      </c>
      <c r="B5001" t="s">
        <v>3128</v>
      </c>
      <c r="C5001" t="s">
        <v>1301</v>
      </c>
      <c r="D5001" t="s">
        <v>1297</v>
      </c>
      <c r="E5001" s="7">
        <v>2.6569249867233099E-6</v>
      </c>
      <c r="F5001" s="9">
        <v>-8.1414317080094102E-4</v>
      </c>
      <c r="G5001" s="9">
        <v>3.7987379573962365</v>
      </c>
      <c r="H5001" s="7">
        <v>0.98831966570144703</v>
      </c>
      <c r="I5001" t="s">
        <v>137</v>
      </c>
      <c r="J5001" t="s">
        <v>436</v>
      </c>
      <c r="K5001" t="s">
        <v>128</v>
      </c>
      <c r="L5001" t="s">
        <v>1052</v>
      </c>
    </row>
    <row r="5002" spans="1:12" hidden="1">
      <c r="A5002" t="s">
        <v>137</v>
      </c>
      <c r="B5002" t="s">
        <v>3129</v>
      </c>
      <c r="C5002" t="s">
        <v>1297</v>
      </c>
      <c r="D5002" t="s">
        <v>1296</v>
      </c>
      <c r="E5002" s="7">
        <v>4.4085093369327299E-4</v>
      </c>
      <c r="F5002" s="9">
        <v>2.1178120500053281</v>
      </c>
      <c r="G5002" s="9">
        <v>1.6519520203690934</v>
      </c>
      <c r="H5002" s="7">
        <v>0.25752642601440001</v>
      </c>
      <c r="I5002" t="s">
        <v>137</v>
      </c>
      <c r="J5002" t="s">
        <v>436</v>
      </c>
      <c r="K5002" t="s">
        <v>128</v>
      </c>
      <c r="L5002" t="s">
        <v>1052</v>
      </c>
    </row>
    <row r="5003" spans="1:12" hidden="1">
      <c r="A5003" t="s">
        <v>137</v>
      </c>
      <c r="B5003" t="s">
        <v>3130</v>
      </c>
      <c r="C5003" t="s">
        <v>1296</v>
      </c>
      <c r="D5003" t="s">
        <v>1307</v>
      </c>
      <c r="E5003" s="7">
        <v>1.54102320792989E-4</v>
      </c>
      <c r="F5003" s="9">
        <v>7.0669340090335098E-2</v>
      </c>
      <c r="G5003" s="9">
        <v>1.9900066471670965</v>
      </c>
      <c r="H5003" s="7">
        <v>0.85052659010226805</v>
      </c>
      <c r="I5003" t="s">
        <v>137</v>
      </c>
      <c r="J5003" t="s">
        <v>436</v>
      </c>
      <c r="K5003" t="s">
        <v>128</v>
      </c>
      <c r="L5003" t="s">
        <v>1052</v>
      </c>
    </row>
    <row r="5004" spans="1:12" hidden="1">
      <c r="A5004" t="s">
        <v>137</v>
      </c>
      <c r="B5004" t="s">
        <v>3131</v>
      </c>
      <c r="C5004" t="s">
        <v>1301</v>
      </c>
      <c r="D5004" t="s">
        <v>1323</v>
      </c>
      <c r="E5004" s="7">
        <v>8.8620759942562195E-5</v>
      </c>
      <c r="F5004" s="9">
        <v>-2.2124837351671544E-2</v>
      </c>
      <c r="G5004" s="9">
        <v>1.4835761466814605</v>
      </c>
      <c r="H5004" s="7">
        <v>0.90280435534196202</v>
      </c>
      <c r="I5004" t="s">
        <v>137</v>
      </c>
      <c r="J5004" t="s">
        <v>436</v>
      </c>
      <c r="K5004" t="s">
        <v>128</v>
      </c>
      <c r="L5004" t="s">
        <v>1052</v>
      </c>
    </row>
    <row r="5005" spans="1:12" hidden="1">
      <c r="A5005" t="s">
        <v>137</v>
      </c>
      <c r="B5005" t="s">
        <v>3131</v>
      </c>
      <c r="C5005" t="s">
        <v>3132</v>
      </c>
      <c r="D5005" t="s">
        <v>1301</v>
      </c>
      <c r="E5005" s="7">
        <v>1.23502821155026E-5</v>
      </c>
      <c r="F5005" s="9">
        <v>-2.3857918995694205</v>
      </c>
      <c r="G5005" s="9">
        <v>3.8462960934622199</v>
      </c>
      <c r="H5005" s="7">
        <v>0.43094215824823501</v>
      </c>
      <c r="I5005" t="s">
        <v>137</v>
      </c>
      <c r="J5005" t="s">
        <v>436</v>
      </c>
      <c r="K5005" t="s">
        <v>128</v>
      </c>
      <c r="L5005" t="s">
        <v>1052</v>
      </c>
    </row>
    <row r="5006" spans="1:12" hidden="1">
      <c r="A5006" t="s">
        <v>137</v>
      </c>
      <c r="B5006" t="s">
        <v>3133</v>
      </c>
      <c r="C5006" t="s">
        <v>1307</v>
      </c>
      <c r="D5006" t="s">
        <v>1301</v>
      </c>
      <c r="E5006" s="7">
        <v>3.4696813336666701E-5</v>
      </c>
      <c r="F5006" s="9">
        <v>-7.5909516616531045E-2</v>
      </c>
      <c r="G5006" s="9">
        <v>2.8447343664486775</v>
      </c>
      <c r="H5006" s="7">
        <v>0.87024046529004495</v>
      </c>
      <c r="I5006" t="s">
        <v>137</v>
      </c>
      <c r="J5006" t="s">
        <v>436</v>
      </c>
      <c r="K5006" t="s">
        <v>128</v>
      </c>
      <c r="L5006" t="s">
        <v>1052</v>
      </c>
    </row>
    <row r="5007" spans="1:12" hidden="1">
      <c r="A5007" t="s">
        <v>137</v>
      </c>
      <c r="B5007" t="s">
        <v>3134</v>
      </c>
      <c r="C5007" t="s">
        <v>1297</v>
      </c>
      <c r="D5007" t="s">
        <v>3135</v>
      </c>
      <c r="E5007" s="7">
        <v>1.4308357889952001E-5</v>
      </c>
      <c r="F5007" s="9">
        <v>5.8110490681040838</v>
      </c>
      <c r="G5007" s="9">
        <v>3.8450448585255779</v>
      </c>
      <c r="H5007" s="7">
        <v>0.218939525823277</v>
      </c>
      <c r="I5007" t="s">
        <v>137</v>
      </c>
      <c r="J5007" t="s">
        <v>436</v>
      </c>
      <c r="K5007" t="s">
        <v>128</v>
      </c>
      <c r="L5007" t="s">
        <v>1052</v>
      </c>
    </row>
    <row r="5008" spans="1:12" hidden="1">
      <c r="A5008" t="s">
        <v>137</v>
      </c>
      <c r="B5008" t="s">
        <v>3136</v>
      </c>
      <c r="C5008" t="s">
        <v>1297</v>
      </c>
      <c r="D5008" t="s">
        <v>1296</v>
      </c>
      <c r="E5008" s="7">
        <v>1.08241223334813E-5</v>
      </c>
      <c r="F5008" s="9">
        <v>0.57954032925468502</v>
      </c>
      <c r="G5008" s="9">
        <v>2.8337943571447592</v>
      </c>
      <c r="H5008" s="7">
        <v>0.65110457566431201</v>
      </c>
      <c r="I5008" t="s">
        <v>137</v>
      </c>
      <c r="J5008" t="s">
        <v>436</v>
      </c>
      <c r="K5008" t="s">
        <v>128</v>
      </c>
      <c r="L5008" t="s">
        <v>1052</v>
      </c>
    </row>
    <row r="5009" spans="1:12" hidden="1">
      <c r="A5009" t="s">
        <v>137</v>
      </c>
      <c r="B5009" t="s">
        <v>3137</v>
      </c>
      <c r="C5009" t="s">
        <v>1296</v>
      </c>
      <c r="D5009" t="s">
        <v>1299</v>
      </c>
      <c r="E5009" s="7">
        <v>1.9832623825541499E-5</v>
      </c>
      <c r="F5009" s="9">
        <v>0.89458346364770158</v>
      </c>
      <c r="G5009" s="9">
        <v>3.9360257593513435</v>
      </c>
      <c r="H5009" s="7">
        <v>0.63354737345618395</v>
      </c>
      <c r="I5009" t="s">
        <v>137</v>
      </c>
      <c r="J5009" t="s">
        <v>436</v>
      </c>
      <c r="K5009" t="s">
        <v>128</v>
      </c>
      <c r="L5009" t="s">
        <v>1052</v>
      </c>
    </row>
    <row r="5010" spans="1:12" hidden="1">
      <c r="A5010" t="s">
        <v>137</v>
      </c>
      <c r="B5010" t="s">
        <v>3138</v>
      </c>
      <c r="C5010" t="s">
        <v>1307</v>
      </c>
      <c r="D5010" t="s">
        <v>1297</v>
      </c>
      <c r="E5010" s="7">
        <v>3.79716247382995E-6</v>
      </c>
      <c r="F5010" s="9">
        <v>-14.284721415504762</v>
      </c>
      <c r="G5010" s="9">
        <v>3.8450732821236051</v>
      </c>
      <c r="H5010" s="7">
        <v>5.3923321524519299E-2</v>
      </c>
      <c r="I5010" t="s">
        <v>137</v>
      </c>
      <c r="J5010" t="s">
        <v>436</v>
      </c>
      <c r="K5010" t="s">
        <v>128</v>
      </c>
      <c r="L5010" t="s">
        <v>1052</v>
      </c>
    </row>
    <row r="5011" spans="1:12" hidden="1">
      <c r="A5011" t="s">
        <v>137</v>
      </c>
      <c r="B5011" t="s">
        <v>3139</v>
      </c>
      <c r="C5011" t="s">
        <v>1301</v>
      </c>
      <c r="D5011" t="s">
        <v>1307</v>
      </c>
      <c r="E5011" s="7">
        <v>1.22640241895725E-5</v>
      </c>
      <c r="F5011" s="9">
        <v>-4.2176598955980129</v>
      </c>
      <c r="G5011" s="9">
        <v>3.2654145248733988</v>
      </c>
      <c r="H5011" s="7">
        <v>0.25575045461439999</v>
      </c>
      <c r="I5011" t="s">
        <v>137</v>
      </c>
      <c r="J5011" t="s">
        <v>436</v>
      </c>
      <c r="K5011" t="s">
        <v>128</v>
      </c>
      <c r="L5011" t="s">
        <v>1052</v>
      </c>
    </row>
    <row r="5012" spans="1:12" hidden="1">
      <c r="A5012" t="s">
        <v>137</v>
      </c>
      <c r="B5012" t="s">
        <v>3140</v>
      </c>
      <c r="C5012" t="s">
        <v>1296</v>
      </c>
      <c r="D5012" t="s">
        <v>1297</v>
      </c>
      <c r="E5012" s="7">
        <v>6.7697973750590902E-5</v>
      </c>
      <c r="F5012" s="9">
        <v>4.1041790942934844</v>
      </c>
      <c r="G5012" s="9">
        <v>1.8829141991643144</v>
      </c>
      <c r="H5012" s="7">
        <v>0.13984215189784099</v>
      </c>
      <c r="I5012" t="s">
        <v>137</v>
      </c>
      <c r="J5012" t="s">
        <v>436</v>
      </c>
      <c r="K5012" t="s">
        <v>128</v>
      </c>
      <c r="L5012" t="s">
        <v>1052</v>
      </c>
    </row>
    <row r="5013" spans="1:12">
      <c r="A5013" t="s">
        <v>137</v>
      </c>
      <c r="B5013" t="s">
        <v>3141</v>
      </c>
      <c r="C5013" t="s">
        <v>1296</v>
      </c>
      <c r="D5013" t="s">
        <v>1301</v>
      </c>
      <c r="E5013" s="7">
        <v>3.1584763665833703E-5</v>
      </c>
      <c r="F5013" s="9">
        <v>20.425936242388858</v>
      </c>
      <c r="G5013" s="9">
        <v>1.9663534544323054</v>
      </c>
      <c r="H5013" s="7">
        <v>1.26855922697124E-3</v>
      </c>
      <c r="I5013" t="s">
        <v>137</v>
      </c>
      <c r="J5013" t="s">
        <v>436</v>
      </c>
      <c r="K5013" t="s">
        <v>128</v>
      </c>
      <c r="L5013" t="s">
        <v>1052</v>
      </c>
    </row>
    <row r="5014" spans="1:12">
      <c r="A5014" t="s">
        <v>137</v>
      </c>
      <c r="B5014" t="s">
        <v>3142</v>
      </c>
      <c r="C5014" t="s">
        <v>1297</v>
      </c>
      <c r="D5014" t="s">
        <v>1301</v>
      </c>
      <c r="E5014" s="7">
        <v>9.7616010606040599E-3</v>
      </c>
      <c r="F5014" s="9">
        <v>40.253467661525406</v>
      </c>
      <c r="G5014" s="9">
        <v>0.54109421545218661</v>
      </c>
      <c r="H5014" s="7">
        <v>6.4024841816732002E-18</v>
      </c>
      <c r="I5014" t="s">
        <v>137</v>
      </c>
      <c r="J5014" t="s">
        <v>436</v>
      </c>
      <c r="K5014" t="s">
        <v>128</v>
      </c>
      <c r="L5014" t="s">
        <v>1052</v>
      </c>
    </row>
    <row r="5015" spans="1:12" hidden="1">
      <c r="A5015" t="s">
        <v>137</v>
      </c>
      <c r="B5015" t="s">
        <v>3143</v>
      </c>
      <c r="C5015" t="s">
        <v>1301</v>
      </c>
      <c r="D5015" t="s">
        <v>1307</v>
      </c>
      <c r="E5015" s="7">
        <v>3.2007999473760401E-5</v>
      </c>
      <c r="F5015" s="9">
        <v>4.3720101232975948</v>
      </c>
      <c r="G5015" s="9">
        <v>3.1380667298847023</v>
      </c>
      <c r="H5015" s="7">
        <v>0.23786245728324101</v>
      </c>
      <c r="I5015" t="s">
        <v>137</v>
      </c>
      <c r="J5015" t="s">
        <v>436</v>
      </c>
      <c r="K5015" t="s">
        <v>128</v>
      </c>
      <c r="L5015" t="s">
        <v>1052</v>
      </c>
    </row>
    <row r="5016" spans="1:12" hidden="1">
      <c r="A5016" t="s">
        <v>137</v>
      </c>
      <c r="B5016" t="s">
        <v>3144</v>
      </c>
      <c r="C5016" t="s">
        <v>1301</v>
      </c>
      <c r="D5016" t="s">
        <v>1296</v>
      </c>
      <c r="E5016" s="7">
        <v>1.15889685514511E-5</v>
      </c>
      <c r="F5016" s="9">
        <v>4.8326205727471887</v>
      </c>
      <c r="G5016" s="9">
        <v>3.5183208477695973</v>
      </c>
      <c r="H5016" s="7">
        <v>0.24120137197397501</v>
      </c>
      <c r="I5016" t="s">
        <v>137</v>
      </c>
      <c r="J5016" t="s">
        <v>436</v>
      </c>
      <c r="K5016" t="s">
        <v>128</v>
      </c>
      <c r="L5016" t="s">
        <v>1052</v>
      </c>
    </row>
    <row r="5017" spans="1:12" hidden="1">
      <c r="A5017" t="s">
        <v>137</v>
      </c>
      <c r="B5017" t="s">
        <v>3145</v>
      </c>
      <c r="C5017" t="s">
        <v>3146</v>
      </c>
      <c r="D5017" t="s">
        <v>1297</v>
      </c>
      <c r="E5017" s="7">
        <v>3.91784622377781E-5</v>
      </c>
      <c r="F5017" s="9">
        <v>-1.4324518427784503</v>
      </c>
      <c r="G5017" s="9">
        <v>2.9175357253616303</v>
      </c>
      <c r="H5017" s="7">
        <v>0.48349045105573002</v>
      </c>
      <c r="I5017" t="s">
        <v>137</v>
      </c>
      <c r="J5017" t="s">
        <v>436</v>
      </c>
      <c r="K5017" t="s">
        <v>128</v>
      </c>
      <c r="L5017" t="s">
        <v>1052</v>
      </c>
    </row>
    <row r="5018" spans="1:12" hidden="1">
      <c r="A5018" t="s">
        <v>137</v>
      </c>
      <c r="B5018" t="s">
        <v>3147</v>
      </c>
      <c r="C5018" t="s">
        <v>1297</v>
      </c>
      <c r="D5018" t="s">
        <v>1296</v>
      </c>
      <c r="E5018" s="7">
        <v>1.5619142821442001E-5</v>
      </c>
      <c r="F5018" s="9">
        <v>1.5788505524056953</v>
      </c>
      <c r="G5018" s="9">
        <v>3.1213443153795106</v>
      </c>
      <c r="H5018" s="7">
        <v>0.47695226793631601</v>
      </c>
      <c r="I5018" t="s">
        <v>137</v>
      </c>
      <c r="J5018" t="s">
        <v>436</v>
      </c>
      <c r="K5018" t="s">
        <v>128</v>
      </c>
      <c r="L5018" t="s">
        <v>1052</v>
      </c>
    </row>
    <row r="5019" spans="1:12" hidden="1">
      <c r="A5019" t="s">
        <v>137</v>
      </c>
      <c r="B5019" t="s">
        <v>3148</v>
      </c>
      <c r="C5019" t="s">
        <v>1301</v>
      </c>
      <c r="D5019" t="s">
        <v>1297</v>
      </c>
      <c r="E5019" s="7">
        <v>5.2600992485395603E-5</v>
      </c>
      <c r="F5019" s="9">
        <v>7.6556216606311388E-3</v>
      </c>
      <c r="G5019" s="9">
        <v>2.2728287126135309</v>
      </c>
      <c r="H5019" s="7">
        <v>0.95371895179980704</v>
      </c>
      <c r="I5019" t="s">
        <v>137</v>
      </c>
      <c r="J5019" t="s">
        <v>436</v>
      </c>
      <c r="K5019" t="s">
        <v>128</v>
      </c>
      <c r="L5019" t="s">
        <v>1052</v>
      </c>
    </row>
    <row r="5020" spans="1:12" hidden="1">
      <c r="A5020" t="s">
        <v>137</v>
      </c>
      <c r="B5020" t="s">
        <v>3149</v>
      </c>
      <c r="C5020" t="s">
        <v>1307</v>
      </c>
      <c r="D5020" t="s">
        <v>1301</v>
      </c>
      <c r="E5020" s="7">
        <v>2.5850172416628598E-4</v>
      </c>
      <c r="F5020" s="9">
        <v>4.1987917817909057</v>
      </c>
      <c r="G5020" s="9">
        <v>1.3757900725612047</v>
      </c>
      <c r="H5020" s="7">
        <v>8.0642097969309698E-2</v>
      </c>
      <c r="I5020" t="s">
        <v>137</v>
      </c>
      <c r="J5020" t="s">
        <v>436</v>
      </c>
      <c r="K5020" t="s">
        <v>128</v>
      </c>
      <c r="L5020" t="s">
        <v>1052</v>
      </c>
    </row>
    <row r="5021" spans="1:12" hidden="1">
      <c r="A5021" t="s">
        <v>137</v>
      </c>
      <c r="B5021" t="s">
        <v>3150</v>
      </c>
      <c r="C5021" t="s">
        <v>1301</v>
      </c>
      <c r="D5021" t="s">
        <v>1296</v>
      </c>
      <c r="E5021" s="7">
        <v>2.2340148971056799E-6</v>
      </c>
      <c r="F5021" s="9">
        <v>-0.9857261050338878</v>
      </c>
      <c r="G5021" s="9">
        <v>3.9313995935066859</v>
      </c>
      <c r="H5021" s="7">
        <v>0.61656040685443503</v>
      </c>
      <c r="I5021" t="s">
        <v>137</v>
      </c>
      <c r="J5021" t="s">
        <v>436</v>
      </c>
      <c r="K5021" t="s">
        <v>128</v>
      </c>
      <c r="L5021" t="s">
        <v>1052</v>
      </c>
    </row>
    <row r="5022" spans="1:12" hidden="1">
      <c r="A5022" t="s">
        <v>137</v>
      </c>
      <c r="B5022" t="s">
        <v>3151</v>
      </c>
      <c r="C5022" t="s">
        <v>1297</v>
      </c>
      <c r="D5022" t="s">
        <v>1301</v>
      </c>
      <c r="E5022" s="7">
        <v>1.28609483974387E-4</v>
      </c>
      <c r="F5022" s="9">
        <v>1.3672976410776039</v>
      </c>
      <c r="G5022" s="9">
        <v>1.5365187159543923</v>
      </c>
      <c r="H5022" s="7">
        <v>0.345513292056007</v>
      </c>
      <c r="I5022" t="s">
        <v>137</v>
      </c>
      <c r="J5022" t="s">
        <v>436</v>
      </c>
      <c r="K5022" t="s">
        <v>128</v>
      </c>
      <c r="L5022" t="s">
        <v>1052</v>
      </c>
    </row>
    <row r="5023" spans="1:12" hidden="1">
      <c r="A5023" t="s">
        <v>137</v>
      </c>
      <c r="B5023" t="s">
        <v>3152</v>
      </c>
      <c r="C5023" t="s">
        <v>1307</v>
      </c>
      <c r="D5023" t="s">
        <v>1301</v>
      </c>
      <c r="E5023" s="7">
        <v>2.9932499283058901E-5</v>
      </c>
      <c r="F5023" s="9">
        <v>-1.1674989297084817</v>
      </c>
      <c r="G5023" s="9">
        <v>3.0077031939092334</v>
      </c>
      <c r="H5023" s="7">
        <v>0.53326311294386097</v>
      </c>
      <c r="I5023" t="s">
        <v>137</v>
      </c>
      <c r="J5023" t="s">
        <v>436</v>
      </c>
      <c r="K5023" t="s">
        <v>128</v>
      </c>
      <c r="L5023" t="s">
        <v>1052</v>
      </c>
    </row>
    <row r="5024" spans="1:12">
      <c r="A5024" t="s">
        <v>137</v>
      </c>
      <c r="B5024" t="s">
        <v>3153</v>
      </c>
      <c r="C5024" t="s">
        <v>1296</v>
      </c>
      <c r="D5024" t="s">
        <v>1301</v>
      </c>
      <c r="E5024" s="7">
        <v>4.0683135551784603E-5</v>
      </c>
      <c r="F5024" s="9">
        <v>16.350151991346504</v>
      </c>
      <c r="G5024" s="9">
        <v>3.1413861488732975</v>
      </c>
      <c r="H5024" s="7">
        <v>2.2525161454980999E-2</v>
      </c>
      <c r="I5024" t="s">
        <v>137</v>
      </c>
      <c r="J5024" t="s">
        <v>436</v>
      </c>
      <c r="K5024" t="s">
        <v>128</v>
      </c>
      <c r="L5024" t="s">
        <v>1052</v>
      </c>
    </row>
    <row r="5025" spans="1:12" hidden="1">
      <c r="A5025" t="s">
        <v>137</v>
      </c>
      <c r="B5025" t="s">
        <v>3153</v>
      </c>
      <c r="C5025" t="s">
        <v>1296</v>
      </c>
      <c r="D5025" t="s">
        <v>1297</v>
      </c>
      <c r="E5025" s="7">
        <v>4.8294248692482002E-5</v>
      </c>
      <c r="F5025" s="9">
        <v>7.0474333407827716</v>
      </c>
      <c r="G5025" s="9">
        <v>2.3412983792590838</v>
      </c>
      <c r="H5025" s="7">
        <v>8.2749560711229506E-2</v>
      </c>
      <c r="I5025" t="s">
        <v>137</v>
      </c>
      <c r="J5025" t="s">
        <v>436</v>
      </c>
      <c r="K5025" t="s">
        <v>128</v>
      </c>
      <c r="L5025" t="s">
        <v>1052</v>
      </c>
    </row>
    <row r="5026" spans="1:12" hidden="1">
      <c r="A5026" t="s">
        <v>137</v>
      </c>
      <c r="B5026" t="s">
        <v>3154</v>
      </c>
      <c r="C5026" t="s">
        <v>1307</v>
      </c>
      <c r="D5026" t="s">
        <v>1301</v>
      </c>
      <c r="E5026" s="7">
        <v>1.04832237941445E-4</v>
      </c>
      <c r="F5026" s="9">
        <v>-0.35855906917307462</v>
      </c>
      <c r="G5026" s="9">
        <v>2.2450498061690451</v>
      </c>
      <c r="H5026" s="7">
        <v>0.68942276446450301</v>
      </c>
      <c r="I5026" t="s">
        <v>137</v>
      </c>
      <c r="J5026" t="s">
        <v>436</v>
      </c>
      <c r="K5026" t="s">
        <v>128</v>
      </c>
      <c r="L5026" t="s">
        <v>1052</v>
      </c>
    </row>
    <row r="5027" spans="1:12" hidden="1">
      <c r="A5027" t="s">
        <v>137</v>
      </c>
      <c r="B5027" t="s">
        <v>3155</v>
      </c>
      <c r="C5027" t="s">
        <v>1296</v>
      </c>
      <c r="D5027" t="s">
        <v>1307</v>
      </c>
      <c r="E5027" s="7">
        <v>2.5755122396441801E-5</v>
      </c>
      <c r="F5027" s="9">
        <v>2.8840761172611415</v>
      </c>
      <c r="G5027" s="9">
        <v>2.8279171972395005</v>
      </c>
      <c r="H5027" s="7">
        <v>0.31255251475879597</v>
      </c>
      <c r="I5027" t="s">
        <v>137</v>
      </c>
      <c r="J5027" t="s">
        <v>436</v>
      </c>
      <c r="K5027" t="s">
        <v>128</v>
      </c>
      <c r="L5027" t="s">
        <v>1052</v>
      </c>
    </row>
    <row r="5028" spans="1:12" hidden="1">
      <c r="A5028" t="s">
        <v>137</v>
      </c>
      <c r="B5028" t="s">
        <v>3156</v>
      </c>
      <c r="C5028" t="s">
        <v>1297</v>
      </c>
      <c r="D5028" t="s">
        <v>1301</v>
      </c>
      <c r="E5028" s="7">
        <v>1.03231987360393E-4</v>
      </c>
      <c r="F5028" s="9">
        <v>6.8763999313776969E-2</v>
      </c>
      <c r="G5028" s="9">
        <v>1.6494446008075014</v>
      </c>
      <c r="H5028" s="7">
        <v>0.83821339186913502</v>
      </c>
      <c r="I5028" t="s">
        <v>137</v>
      </c>
      <c r="J5028" t="s">
        <v>436</v>
      </c>
      <c r="K5028" t="s">
        <v>128</v>
      </c>
      <c r="L5028" t="s">
        <v>1052</v>
      </c>
    </row>
    <row r="5029" spans="1:12" hidden="1">
      <c r="A5029" t="s">
        <v>137</v>
      </c>
      <c r="B5029" t="s">
        <v>3157</v>
      </c>
      <c r="C5029" t="s">
        <v>1296</v>
      </c>
      <c r="D5029" t="s">
        <v>1297</v>
      </c>
      <c r="E5029" s="7">
        <v>4.1643683477291698E-5</v>
      </c>
      <c r="F5029" s="9">
        <v>3.2027863760792088</v>
      </c>
      <c r="G5029" s="9">
        <v>3.1701860428655615</v>
      </c>
      <c r="H5029" s="7">
        <v>0.31483495154407798</v>
      </c>
      <c r="I5029" t="s">
        <v>137</v>
      </c>
      <c r="J5029" t="s">
        <v>436</v>
      </c>
      <c r="K5029" t="s">
        <v>128</v>
      </c>
      <c r="L5029" t="s">
        <v>1052</v>
      </c>
    </row>
    <row r="5030" spans="1:12" hidden="1">
      <c r="A5030" t="s">
        <v>137</v>
      </c>
      <c r="B5030" t="s">
        <v>3158</v>
      </c>
      <c r="C5030" t="s">
        <v>1296</v>
      </c>
      <c r="D5030" t="s">
        <v>1297</v>
      </c>
      <c r="E5030" s="7">
        <v>1.09715528377589E-4</v>
      </c>
      <c r="F5030" s="9">
        <v>3.6689167237927824</v>
      </c>
      <c r="G5030" s="9">
        <v>1.9773570115210062</v>
      </c>
      <c r="H5030" s="7">
        <v>0.17314911821676701</v>
      </c>
      <c r="I5030" t="s">
        <v>137</v>
      </c>
      <c r="J5030" t="s">
        <v>436</v>
      </c>
      <c r="K5030" t="s">
        <v>128</v>
      </c>
      <c r="L5030" t="s">
        <v>1052</v>
      </c>
    </row>
    <row r="5031" spans="1:12" hidden="1">
      <c r="A5031" t="s">
        <v>137</v>
      </c>
      <c r="B5031" t="s">
        <v>3159</v>
      </c>
      <c r="C5031" t="s">
        <v>1307</v>
      </c>
      <c r="D5031" t="s">
        <v>1301</v>
      </c>
      <c r="E5031" s="7">
        <v>1.94441919478944E-5</v>
      </c>
      <c r="F5031" s="9">
        <v>-0.53376057723953896</v>
      </c>
      <c r="G5031" s="9">
        <v>3.3589838079791479</v>
      </c>
      <c r="H5031" s="7">
        <v>0.69016631831725594</v>
      </c>
      <c r="I5031" t="s">
        <v>137</v>
      </c>
      <c r="J5031" t="s">
        <v>436</v>
      </c>
      <c r="K5031" t="s">
        <v>128</v>
      </c>
      <c r="L5031" t="s">
        <v>1052</v>
      </c>
    </row>
    <row r="5032" spans="1:12" hidden="1">
      <c r="A5032" t="s">
        <v>137</v>
      </c>
      <c r="B5032" t="s">
        <v>3159</v>
      </c>
      <c r="C5032" t="s">
        <v>3160</v>
      </c>
      <c r="D5032" t="s">
        <v>1307</v>
      </c>
      <c r="E5032" s="7">
        <v>4.3397214312932497E-5</v>
      </c>
      <c r="F5032" s="9">
        <v>-1.8873860344395705</v>
      </c>
      <c r="G5032" s="9">
        <v>3.1335185924289384</v>
      </c>
      <c r="H5032" s="7">
        <v>0.43769358659056901</v>
      </c>
      <c r="I5032" t="s">
        <v>137</v>
      </c>
      <c r="J5032" t="s">
        <v>436</v>
      </c>
      <c r="K5032" t="s">
        <v>128</v>
      </c>
      <c r="L5032" t="s">
        <v>1052</v>
      </c>
    </row>
    <row r="5033" spans="1:12">
      <c r="A5033" t="s">
        <v>137</v>
      </c>
      <c r="B5033" t="s">
        <v>3161</v>
      </c>
      <c r="C5033" t="s">
        <v>1307</v>
      </c>
      <c r="D5033" t="s">
        <v>1297</v>
      </c>
      <c r="E5033" s="7">
        <v>1.9402257352323E-3</v>
      </c>
      <c r="F5033" s="9">
        <v>9.9813208711163561</v>
      </c>
      <c r="G5033" s="9">
        <v>0.79733019336562727</v>
      </c>
      <c r="H5033" s="7">
        <v>4.0295771256381298E-4</v>
      </c>
      <c r="I5033" t="s">
        <v>137</v>
      </c>
      <c r="J5033" t="s">
        <v>436</v>
      </c>
      <c r="K5033" t="s">
        <v>128</v>
      </c>
      <c r="L5033" t="s">
        <v>1052</v>
      </c>
    </row>
    <row r="5034" spans="1:12" hidden="1">
      <c r="A5034" t="s">
        <v>137</v>
      </c>
      <c r="B5034" t="s">
        <v>3162</v>
      </c>
      <c r="C5034" t="s">
        <v>1297</v>
      </c>
      <c r="D5034" t="s">
        <v>1301</v>
      </c>
      <c r="E5034" s="7">
        <v>1.52468496740294E-5</v>
      </c>
      <c r="F5034" s="9">
        <v>-4.470549343204163</v>
      </c>
      <c r="G5034" s="9">
        <v>3.1720271472987442</v>
      </c>
      <c r="H5034" s="7">
        <v>0.235161557778194</v>
      </c>
      <c r="I5034" t="s">
        <v>137</v>
      </c>
      <c r="J5034" t="s">
        <v>436</v>
      </c>
      <c r="K5034" t="s">
        <v>128</v>
      </c>
      <c r="L5034" t="s">
        <v>1052</v>
      </c>
    </row>
    <row r="5035" spans="1:12" hidden="1">
      <c r="A5035" t="s">
        <v>137</v>
      </c>
      <c r="B5035" t="s">
        <v>3163</v>
      </c>
      <c r="C5035" t="s">
        <v>1301</v>
      </c>
      <c r="D5035" t="s">
        <v>1296</v>
      </c>
      <c r="E5035" s="7">
        <v>1.7218569998281701E-4</v>
      </c>
      <c r="F5035" s="9">
        <v>1.0596240372827635E-2</v>
      </c>
      <c r="G5035" s="9">
        <v>1.7925695064350717</v>
      </c>
      <c r="H5035" s="7">
        <v>0.93871555440594801</v>
      </c>
      <c r="I5035" t="s">
        <v>137</v>
      </c>
      <c r="J5035" t="s">
        <v>436</v>
      </c>
      <c r="K5035" t="s">
        <v>128</v>
      </c>
      <c r="L5035" t="s">
        <v>1052</v>
      </c>
    </row>
    <row r="5036" spans="1:12" hidden="1">
      <c r="A5036" t="s">
        <v>137</v>
      </c>
      <c r="B5036" t="s">
        <v>3163</v>
      </c>
      <c r="C5036" t="s">
        <v>1301</v>
      </c>
      <c r="D5036" t="s">
        <v>3164</v>
      </c>
      <c r="E5036" s="7">
        <v>1.81594445340933E-4</v>
      </c>
      <c r="F5036" s="9">
        <v>0.82601639671196103</v>
      </c>
      <c r="G5036" s="9">
        <v>2.1197575789026475</v>
      </c>
      <c r="H5036" s="7">
        <v>0.53247031919534205</v>
      </c>
      <c r="I5036" t="s">
        <v>137</v>
      </c>
      <c r="J5036" t="s">
        <v>436</v>
      </c>
      <c r="K5036" t="s">
        <v>128</v>
      </c>
      <c r="L5036" t="s">
        <v>1052</v>
      </c>
    </row>
    <row r="5037" spans="1:12" hidden="1">
      <c r="A5037" t="s">
        <v>137</v>
      </c>
      <c r="B5037" t="s">
        <v>3165</v>
      </c>
      <c r="C5037" t="s">
        <v>1296</v>
      </c>
      <c r="D5037" t="s">
        <v>1307</v>
      </c>
      <c r="E5037" s="7">
        <v>6.1460548473934601E-6</v>
      </c>
      <c r="F5037" s="9">
        <v>-3.7501946711679919</v>
      </c>
      <c r="G5037" s="9">
        <v>3.6753182577497663</v>
      </c>
      <c r="H5037" s="7">
        <v>0.31243060338693401</v>
      </c>
      <c r="I5037" t="s">
        <v>137</v>
      </c>
      <c r="J5037" t="s">
        <v>436</v>
      </c>
      <c r="K5037" t="s">
        <v>128</v>
      </c>
      <c r="L5037" t="s">
        <v>1052</v>
      </c>
    </row>
    <row r="5038" spans="1:12" hidden="1">
      <c r="A5038" t="s">
        <v>137</v>
      </c>
      <c r="B5038" t="s">
        <v>3165</v>
      </c>
      <c r="C5038" t="s">
        <v>1296</v>
      </c>
      <c r="D5038" t="s">
        <v>1297</v>
      </c>
      <c r="E5038" s="7">
        <v>2.6166365753460501E-5</v>
      </c>
      <c r="F5038" s="9">
        <v>-2.0447641741518958</v>
      </c>
      <c r="G5038" s="9">
        <v>3.0702593072438416</v>
      </c>
      <c r="H5038" s="7">
        <v>0.41445293022303697</v>
      </c>
      <c r="I5038" t="s">
        <v>137</v>
      </c>
      <c r="J5038" t="s">
        <v>436</v>
      </c>
      <c r="K5038" t="s">
        <v>128</v>
      </c>
      <c r="L5038" t="s">
        <v>1052</v>
      </c>
    </row>
    <row r="5039" spans="1:12" hidden="1">
      <c r="A5039" t="s">
        <v>137</v>
      </c>
      <c r="B5039" t="s">
        <v>3166</v>
      </c>
      <c r="C5039" t="s">
        <v>1301</v>
      </c>
      <c r="D5039" t="s">
        <v>1307</v>
      </c>
      <c r="E5039" s="7">
        <v>1.29613986456503E-5</v>
      </c>
      <c r="F5039" s="9">
        <v>0.78206015555306352</v>
      </c>
      <c r="G5039" s="9">
        <v>2.8522859437927015</v>
      </c>
      <c r="H5039" s="7">
        <v>0.60053672597990304</v>
      </c>
      <c r="I5039" t="s">
        <v>137</v>
      </c>
      <c r="J5039" t="s">
        <v>436</v>
      </c>
      <c r="K5039" t="s">
        <v>128</v>
      </c>
      <c r="L5039" t="s">
        <v>1052</v>
      </c>
    </row>
    <row r="5040" spans="1:12" hidden="1">
      <c r="A5040" t="s">
        <v>137</v>
      </c>
      <c r="B5040" t="s">
        <v>3166</v>
      </c>
      <c r="C5040" t="s">
        <v>1301</v>
      </c>
      <c r="D5040" t="s">
        <v>1296</v>
      </c>
      <c r="E5040" s="7">
        <v>2.0886381869920199E-5</v>
      </c>
      <c r="F5040" s="9">
        <v>-1.9864203602857742</v>
      </c>
      <c r="G5040" s="9">
        <v>3.4903046598617218</v>
      </c>
      <c r="H5040" s="7">
        <v>0.45060674553617502</v>
      </c>
      <c r="I5040" t="s">
        <v>137</v>
      </c>
      <c r="J5040" t="s">
        <v>436</v>
      </c>
      <c r="K5040" t="s">
        <v>128</v>
      </c>
      <c r="L5040" t="s">
        <v>1052</v>
      </c>
    </row>
    <row r="5041" spans="1:12">
      <c r="A5041" t="s">
        <v>137</v>
      </c>
      <c r="B5041" t="s">
        <v>3167</v>
      </c>
      <c r="C5041" t="s">
        <v>1415</v>
      </c>
      <c r="D5041" t="s">
        <v>1307</v>
      </c>
      <c r="E5041" s="7">
        <v>9.1355322893702107E-6</v>
      </c>
      <c r="F5041" s="9">
        <v>16.700311218827455</v>
      </c>
      <c r="G5041" s="9">
        <v>3.8592897943985482</v>
      </c>
      <c r="H5041" s="7">
        <v>3.7505657564377903E-2</v>
      </c>
      <c r="I5041" t="s">
        <v>137</v>
      </c>
      <c r="J5041" t="s">
        <v>436</v>
      </c>
      <c r="K5041" t="s">
        <v>128</v>
      </c>
      <c r="L5041" t="s">
        <v>1052</v>
      </c>
    </row>
    <row r="5042" spans="1:12" hidden="1">
      <c r="A5042" t="s">
        <v>137</v>
      </c>
      <c r="B5042" t="s">
        <v>3168</v>
      </c>
      <c r="C5042" t="s">
        <v>1296</v>
      </c>
      <c r="D5042" t="s">
        <v>3169</v>
      </c>
      <c r="E5042" s="7">
        <v>9.5609343812016399E-6</v>
      </c>
      <c r="F5042" s="9">
        <v>0.98802888358718466</v>
      </c>
      <c r="G5042" s="9">
        <v>3.4472205428796192</v>
      </c>
      <c r="H5042" s="7">
        <v>0.59239722282763796</v>
      </c>
      <c r="I5042" t="s">
        <v>137</v>
      </c>
      <c r="J5042" t="s">
        <v>436</v>
      </c>
      <c r="K5042" t="s">
        <v>128</v>
      </c>
      <c r="L5042" t="s">
        <v>1052</v>
      </c>
    </row>
    <row r="5043" spans="1:12" hidden="1">
      <c r="A5043" t="s">
        <v>137</v>
      </c>
      <c r="B5043" t="s">
        <v>3170</v>
      </c>
      <c r="C5043" t="s">
        <v>1301</v>
      </c>
      <c r="D5043" t="s">
        <v>1297</v>
      </c>
      <c r="E5043" s="7">
        <v>1.23665543121497E-5</v>
      </c>
      <c r="F5043" s="9">
        <v>-3.110794258440468</v>
      </c>
      <c r="G5043" s="9">
        <v>2.9881910457613849</v>
      </c>
      <c r="H5043" s="7">
        <v>0.30758221830055499</v>
      </c>
      <c r="I5043" t="s">
        <v>137</v>
      </c>
      <c r="J5043" t="s">
        <v>436</v>
      </c>
      <c r="K5043" t="s">
        <v>128</v>
      </c>
      <c r="L5043" t="s">
        <v>1052</v>
      </c>
    </row>
    <row r="5044" spans="1:12" hidden="1">
      <c r="A5044" t="s">
        <v>137</v>
      </c>
      <c r="B5044" t="s">
        <v>3171</v>
      </c>
      <c r="C5044" t="s">
        <v>1329</v>
      </c>
      <c r="D5044" t="s">
        <v>1307</v>
      </c>
      <c r="E5044" s="7">
        <v>2.22266059926743E-4</v>
      </c>
      <c r="F5044" s="9">
        <v>5.5094637521915537</v>
      </c>
      <c r="G5044" s="9">
        <v>3.1216028376211788</v>
      </c>
      <c r="H5044" s="7">
        <v>0.184008658369059</v>
      </c>
      <c r="I5044" t="s">
        <v>137</v>
      </c>
      <c r="J5044" t="s">
        <v>436</v>
      </c>
      <c r="K5044" t="s">
        <v>128</v>
      </c>
      <c r="L5044" t="s">
        <v>1052</v>
      </c>
    </row>
    <row r="5045" spans="1:12" hidden="1">
      <c r="A5045" t="s">
        <v>137</v>
      </c>
      <c r="B5045" t="s">
        <v>3172</v>
      </c>
      <c r="C5045" t="s">
        <v>1415</v>
      </c>
      <c r="D5045" t="s">
        <v>1307</v>
      </c>
      <c r="E5045" s="7">
        <v>2.6751882943877901E-5</v>
      </c>
      <c r="F5045" s="9">
        <v>0.38129142231786856</v>
      </c>
      <c r="G5045" s="9">
        <v>2.4093210680888579</v>
      </c>
      <c r="H5045" s="7">
        <v>0.690766543342342</v>
      </c>
      <c r="I5045" t="s">
        <v>137</v>
      </c>
      <c r="J5045" t="s">
        <v>436</v>
      </c>
      <c r="K5045" t="s">
        <v>128</v>
      </c>
      <c r="L5045" t="s">
        <v>1052</v>
      </c>
    </row>
    <row r="5046" spans="1:12" hidden="1">
      <c r="A5046" t="s">
        <v>137</v>
      </c>
      <c r="B5046" t="s">
        <v>3173</v>
      </c>
      <c r="C5046" t="s">
        <v>1297</v>
      </c>
      <c r="D5046" t="s">
        <v>1296</v>
      </c>
      <c r="E5046" s="7">
        <v>1.3310184501920501E-5</v>
      </c>
      <c r="F5046" s="9">
        <v>0.11338411906381726</v>
      </c>
      <c r="G5046" s="9">
        <v>3.9300027816962535</v>
      </c>
      <c r="H5046" s="7">
        <v>0.86512375616176296</v>
      </c>
      <c r="I5046" t="s">
        <v>137</v>
      </c>
      <c r="J5046" t="s">
        <v>436</v>
      </c>
      <c r="K5046" t="s">
        <v>128</v>
      </c>
      <c r="L5046" t="s">
        <v>1052</v>
      </c>
    </row>
    <row r="5047" spans="1:12" hidden="1">
      <c r="A5047" t="s">
        <v>137</v>
      </c>
      <c r="B5047" t="s">
        <v>3173</v>
      </c>
      <c r="C5047" t="s">
        <v>1297</v>
      </c>
      <c r="D5047" t="s">
        <v>1301</v>
      </c>
      <c r="E5047" s="7">
        <v>5.18405800555752E-4</v>
      </c>
      <c r="F5047" s="9">
        <v>4.3300587086350584</v>
      </c>
      <c r="G5047" s="9">
        <v>1.3279853002958903</v>
      </c>
      <c r="H5047" s="7">
        <v>7.0962184347078197E-2</v>
      </c>
      <c r="I5047" t="s">
        <v>137</v>
      </c>
      <c r="J5047" t="s">
        <v>436</v>
      </c>
      <c r="K5047" t="s">
        <v>128</v>
      </c>
      <c r="L5047" t="s">
        <v>1052</v>
      </c>
    </row>
    <row r="5048" spans="1:12" hidden="1">
      <c r="A5048" t="s">
        <v>137</v>
      </c>
      <c r="B5048" t="s">
        <v>3174</v>
      </c>
      <c r="C5048" t="s">
        <v>1296</v>
      </c>
      <c r="D5048" t="s">
        <v>1307</v>
      </c>
      <c r="E5048" s="7">
        <v>2.43388070368941E-5</v>
      </c>
      <c r="F5048" s="9">
        <v>0.43752237731750876</v>
      </c>
      <c r="G5048" s="9">
        <v>2.6343591621470872</v>
      </c>
      <c r="H5048" s="7">
        <v>0.68361665781268999</v>
      </c>
      <c r="I5048" t="s">
        <v>137</v>
      </c>
      <c r="J5048" t="s">
        <v>436</v>
      </c>
      <c r="K5048" t="s">
        <v>128</v>
      </c>
      <c r="L5048" t="s">
        <v>1052</v>
      </c>
    </row>
    <row r="5049" spans="1:12" hidden="1">
      <c r="A5049" t="s">
        <v>137</v>
      </c>
      <c r="B5049" t="s">
        <v>3175</v>
      </c>
      <c r="C5049" t="s">
        <v>1296</v>
      </c>
      <c r="D5049" t="s">
        <v>3176</v>
      </c>
      <c r="E5049" s="7">
        <v>2.02254389062596E-5</v>
      </c>
      <c r="F5049" s="9">
        <v>-1.0494265860292762E-2</v>
      </c>
      <c r="G5049" s="9">
        <v>2.7741945690138472</v>
      </c>
      <c r="H5049" s="7">
        <v>0.95095735398242698</v>
      </c>
      <c r="I5049" t="s">
        <v>137</v>
      </c>
      <c r="J5049" t="s">
        <v>436</v>
      </c>
      <c r="K5049" t="s">
        <v>128</v>
      </c>
      <c r="L5049" t="s">
        <v>1052</v>
      </c>
    </row>
    <row r="5050" spans="1:12" hidden="1">
      <c r="A5050" t="s">
        <v>137</v>
      </c>
      <c r="B5050" t="s">
        <v>3175</v>
      </c>
      <c r="C5050" t="s">
        <v>1296</v>
      </c>
      <c r="D5050" t="s">
        <v>1297</v>
      </c>
      <c r="E5050" s="7">
        <v>2.4884412692512001E-5</v>
      </c>
      <c r="F5050" s="9">
        <v>1.7636659723916264</v>
      </c>
      <c r="G5050" s="9">
        <v>2.9148201866454451</v>
      </c>
      <c r="H5050" s="7">
        <v>0.436650659953984</v>
      </c>
      <c r="I5050" t="s">
        <v>137</v>
      </c>
      <c r="J5050" t="s">
        <v>436</v>
      </c>
      <c r="K5050" t="s">
        <v>128</v>
      </c>
      <c r="L5050" t="s">
        <v>1052</v>
      </c>
    </row>
    <row r="5051" spans="1:12" hidden="1">
      <c r="A5051" t="s">
        <v>137</v>
      </c>
      <c r="B5051" t="s">
        <v>3177</v>
      </c>
      <c r="C5051" t="s">
        <v>1307</v>
      </c>
      <c r="D5051" t="s">
        <v>1296</v>
      </c>
      <c r="E5051" s="7">
        <v>7.5181543816288803E-6</v>
      </c>
      <c r="F5051" s="9">
        <v>0.50654751452856395</v>
      </c>
      <c r="G5051" s="9">
        <v>2.9374318500592604</v>
      </c>
      <c r="H5051" s="7">
        <v>0.67794731404737396</v>
      </c>
      <c r="I5051" t="s">
        <v>137</v>
      </c>
      <c r="J5051" t="s">
        <v>436</v>
      </c>
      <c r="K5051" t="s">
        <v>128</v>
      </c>
      <c r="L5051" t="s">
        <v>1052</v>
      </c>
    </row>
    <row r="5052" spans="1:12" hidden="1">
      <c r="A5052" t="s">
        <v>137</v>
      </c>
      <c r="B5052" t="s">
        <v>3178</v>
      </c>
      <c r="C5052" t="s">
        <v>1301</v>
      </c>
      <c r="D5052" t="s">
        <v>1297</v>
      </c>
      <c r="E5052" s="7">
        <v>6.7426491582027906E-5</v>
      </c>
      <c r="F5052" s="9">
        <v>0.13179116740884675</v>
      </c>
      <c r="G5052" s="9">
        <v>3.77149900706236</v>
      </c>
      <c r="H5052" s="7">
        <v>0.85171310496116404</v>
      </c>
      <c r="I5052" t="s">
        <v>137</v>
      </c>
      <c r="J5052" t="s">
        <v>436</v>
      </c>
      <c r="K5052" t="s">
        <v>128</v>
      </c>
      <c r="L5052" t="s">
        <v>1052</v>
      </c>
    </row>
    <row r="5053" spans="1:12" hidden="1">
      <c r="A5053" t="s">
        <v>137</v>
      </c>
      <c r="B5053" t="s">
        <v>3179</v>
      </c>
      <c r="C5053" t="s">
        <v>1296</v>
      </c>
      <c r="D5053" t="s">
        <v>1301</v>
      </c>
      <c r="E5053" s="7">
        <v>8.2062319943270094E-5</v>
      </c>
      <c r="F5053" s="9">
        <v>5.4270473685416841E-2</v>
      </c>
      <c r="G5053" s="9">
        <v>3.0206832452330343</v>
      </c>
      <c r="H5053" s="7">
        <v>0.89337221503439501</v>
      </c>
      <c r="I5053" t="s">
        <v>137</v>
      </c>
      <c r="J5053" t="s">
        <v>436</v>
      </c>
      <c r="K5053" t="s">
        <v>128</v>
      </c>
      <c r="L5053" t="s">
        <v>1052</v>
      </c>
    </row>
    <row r="5054" spans="1:12" hidden="1">
      <c r="A5054" t="s">
        <v>137</v>
      </c>
      <c r="B5054" t="s">
        <v>3179</v>
      </c>
      <c r="C5054" t="s">
        <v>1299</v>
      </c>
      <c r="D5054" t="s">
        <v>1296</v>
      </c>
      <c r="E5054" s="7">
        <v>3.15917377159094E-5</v>
      </c>
      <c r="F5054" s="9">
        <v>3.4751281773348699E-2</v>
      </c>
      <c r="G5054" s="9">
        <v>2.9777653470800858</v>
      </c>
      <c r="H5054" s="7">
        <v>0.91397272323770995</v>
      </c>
      <c r="I5054" t="s">
        <v>137</v>
      </c>
      <c r="J5054" t="s">
        <v>436</v>
      </c>
      <c r="K5054" t="s">
        <v>128</v>
      </c>
      <c r="L5054" t="s">
        <v>1052</v>
      </c>
    </row>
    <row r="5055" spans="1:12" hidden="1">
      <c r="A5055" t="s">
        <v>137</v>
      </c>
      <c r="B5055" t="s">
        <v>3180</v>
      </c>
      <c r="C5055" t="s">
        <v>1307</v>
      </c>
      <c r="D5055" t="s">
        <v>1301</v>
      </c>
      <c r="E5055" s="7">
        <v>3.0432142475965399E-5</v>
      </c>
      <c r="F5055" s="9">
        <v>0.19973194836357808</v>
      </c>
      <c r="G5055" s="9">
        <v>2.8501800018523227</v>
      </c>
      <c r="H5055" s="7">
        <v>0.79122476026825495</v>
      </c>
      <c r="I5055" t="s">
        <v>137</v>
      </c>
      <c r="J5055" t="s">
        <v>436</v>
      </c>
      <c r="K5055" t="s">
        <v>128</v>
      </c>
      <c r="L5055" t="s">
        <v>1052</v>
      </c>
    </row>
    <row r="5056" spans="1:12" hidden="1">
      <c r="A5056" t="s">
        <v>137</v>
      </c>
      <c r="B5056" t="s">
        <v>3181</v>
      </c>
      <c r="C5056" t="s">
        <v>1297</v>
      </c>
      <c r="D5056" t="s">
        <v>1307</v>
      </c>
      <c r="E5056" s="7">
        <v>2.3509286165831199E-5</v>
      </c>
      <c r="F5056" s="9">
        <v>11.309785325131772</v>
      </c>
      <c r="G5056" s="9">
        <v>3.999129883995566</v>
      </c>
      <c r="H5056" s="7">
        <v>9.2630106809242704E-2</v>
      </c>
      <c r="I5056" t="s">
        <v>137</v>
      </c>
      <c r="J5056" t="s">
        <v>436</v>
      </c>
      <c r="K5056" t="s">
        <v>128</v>
      </c>
      <c r="L5056" t="s">
        <v>1052</v>
      </c>
    </row>
    <row r="5057" spans="1:12" hidden="1">
      <c r="A5057" t="s">
        <v>137</v>
      </c>
      <c r="B5057" t="s">
        <v>3182</v>
      </c>
      <c r="C5057" t="s">
        <v>1307</v>
      </c>
      <c r="D5057" t="s">
        <v>3183</v>
      </c>
      <c r="E5057" s="7">
        <v>1.2507365644936901E-5</v>
      </c>
      <c r="F5057" s="9">
        <v>0.84606758111854885</v>
      </c>
      <c r="G5057" s="9">
        <v>2.6299980565543439</v>
      </c>
      <c r="H5057" s="7">
        <v>0.570588430035047</v>
      </c>
      <c r="I5057" t="s">
        <v>137</v>
      </c>
      <c r="J5057" t="s">
        <v>436</v>
      </c>
      <c r="K5057" t="s">
        <v>128</v>
      </c>
      <c r="L5057" t="s">
        <v>1052</v>
      </c>
    </row>
    <row r="5058" spans="1:12" hidden="1">
      <c r="A5058" t="s">
        <v>137</v>
      </c>
      <c r="B5058" t="s">
        <v>3184</v>
      </c>
      <c r="C5058" t="s">
        <v>1301</v>
      </c>
      <c r="D5058" t="s">
        <v>3185</v>
      </c>
      <c r="E5058" s="7">
        <v>4.0053376506707401E-5</v>
      </c>
      <c r="F5058" s="9">
        <v>1.549758741946909</v>
      </c>
      <c r="G5058" s="9">
        <v>2.6045017125181551</v>
      </c>
      <c r="H5058" s="7">
        <v>0.440480306109093</v>
      </c>
      <c r="I5058" t="s">
        <v>137</v>
      </c>
      <c r="J5058" t="s">
        <v>436</v>
      </c>
      <c r="K5058" t="s">
        <v>128</v>
      </c>
      <c r="L5058" t="s">
        <v>1052</v>
      </c>
    </row>
    <row r="5059" spans="1:12" hidden="1">
      <c r="A5059" t="s">
        <v>137</v>
      </c>
      <c r="B5059" t="s">
        <v>3186</v>
      </c>
      <c r="C5059" t="s">
        <v>1296</v>
      </c>
      <c r="D5059" t="s">
        <v>1307</v>
      </c>
      <c r="E5059" s="7">
        <v>1.6747236716545099E-5</v>
      </c>
      <c r="F5059" s="9">
        <v>-6.1461906541486044</v>
      </c>
      <c r="G5059" s="9">
        <v>2.7768112076589047</v>
      </c>
      <c r="H5059" s="7">
        <v>0.13681694620436499</v>
      </c>
      <c r="I5059" t="s">
        <v>137</v>
      </c>
      <c r="J5059" t="s">
        <v>436</v>
      </c>
      <c r="K5059" t="s">
        <v>128</v>
      </c>
      <c r="L5059" t="s">
        <v>1052</v>
      </c>
    </row>
    <row r="5060" spans="1:12" hidden="1">
      <c r="A5060" t="s">
        <v>137</v>
      </c>
      <c r="B5060" t="s">
        <v>3187</v>
      </c>
      <c r="C5060" t="s">
        <v>1296</v>
      </c>
      <c r="D5060" t="s">
        <v>3188</v>
      </c>
      <c r="E5060" s="7">
        <v>3.2262755407594303E-5</v>
      </c>
      <c r="F5060" s="9">
        <v>3.1803111651778078E-2</v>
      </c>
      <c r="G5060" s="9">
        <v>2.6160120984751445</v>
      </c>
      <c r="H5060" s="7">
        <v>0.91220379431530696</v>
      </c>
      <c r="I5060" t="s">
        <v>137</v>
      </c>
      <c r="J5060" t="s">
        <v>436</v>
      </c>
      <c r="K5060" t="s">
        <v>128</v>
      </c>
      <c r="L5060" t="s">
        <v>1052</v>
      </c>
    </row>
    <row r="5061" spans="1:12" hidden="1">
      <c r="A5061" t="s">
        <v>137</v>
      </c>
      <c r="B5061" t="s">
        <v>3187</v>
      </c>
      <c r="C5061" t="s">
        <v>1296</v>
      </c>
      <c r="D5061" t="s">
        <v>1301</v>
      </c>
      <c r="E5061" s="7">
        <v>4.9584532857692396E-6</v>
      </c>
      <c r="F5061" s="9">
        <v>0.68865318156211763</v>
      </c>
      <c r="G5061" s="9">
        <v>3.8430255549465082</v>
      </c>
      <c r="H5061" s="7">
        <v>0.67206546226083996</v>
      </c>
      <c r="I5061" t="s">
        <v>137</v>
      </c>
      <c r="J5061" t="s">
        <v>436</v>
      </c>
      <c r="K5061" t="s">
        <v>128</v>
      </c>
      <c r="L5061" t="s">
        <v>1052</v>
      </c>
    </row>
    <row r="5062" spans="1:12" hidden="1">
      <c r="A5062" t="s">
        <v>137</v>
      </c>
      <c r="B5062" t="s">
        <v>3189</v>
      </c>
      <c r="C5062" t="s">
        <v>1301</v>
      </c>
      <c r="D5062" t="s">
        <v>1307</v>
      </c>
      <c r="E5062" s="7">
        <v>1.71720768720127E-5</v>
      </c>
      <c r="F5062" s="9">
        <v>5.6431515739249907E-5</v>
      </c>
      <c r="G5062" s="9">
        <v>2.8302844006995058</v>
      </c>
      <c r="H5062" s="7">
        <v>0.99643725747818201</v>
      </c>
      <c r="I5062" t="s">
        <v>137</v>
      </c>
      <c r="J5062" t="s">
        <v>436</v>
      </c>
      <c r="K5062" t="s">
        <v>128</v>
      </c>
      <c r="L5062" t="s">
        <v>1052</v>
      </c>
    </row>
    <row r="5063" spans="1:12" hidden="1">
      <c r="A5063" t="s">
        <v>137</v>
      </c>
      <c r="B5063" t="s">
        <v>3190</v>
      </c>
      <c r="C5063" t="s">
        <v>1301</v>
      </c>
      <c r="D5063" t="s">
        <v>1297</v>
      </c>
      <c r="E5063" s="7">
        <v>8.1672570764737102E-6</v>
      </c>
      <c r="F5063" s="9">
        <v>12.744977191172547</v>
      </c>
      <c r="G5063" s="9">
        <v>3.9894054408975439</v>
      </c>
      <c r="H5063" s="7">
        <v>7.3877056142200206E-2</v>
      </c>
      <c r="I5063" t="s">
        <v>137</v>
      </c>
      <c r="J5063" t="s">
        <v>436</v>
      </c>
      <c r="K5063" t="s">
        <v>128</v>
      </c>
      <c r="L5063" t="s">
        <v>1052</v>
      </c>
    </row>
    <row r="5064" spans="1:12" hidden="1">
      <c r="A5064" t="s">
        <v>137</v>
      </c>
      <c r="B5064" t="s">
        <v>3191</v>
      </c>
      <c r="C5064" t="s">
        <v>1296</v>
      </c>
      <c r="D5064" t="s">
        <v>1307</v>
      </c>
      <c r="E5064" s="7">
        <v>8.6244468695726798E-5</v>
      </c>
      <c r="F5064" s="9">
        <v>-1.0299268022654857</v>
      </c>
      <c r="G5064" s="9">
        <v>2.2376344707582581</v>
      </c>
      <c r="H5064" s="7">
        <v>0.49749556390801097</v>
      </c>
      <c r="I5064" t="s">
        <v>137</v>
      </c>
      <c r="J5064" t="s">
        <v>436</v>
      </c>
      <c r="K5064" t="s">
        <v>128</v>
      </c>
      <c r="L5064" t="s">
        <v>1052</v>
      </c>
    </row>
    <row r="5065" spans="1:12" hidden="1">
      <c r="A5065" t="s">
        <v>137</v>
      </c>
      <c r="B5065" t="s">
        <v>3191</v>
      </c>
      <c r="C5065" t="s">
        <v>1296</v>
      </c>
      <c r="D5065" t="s">
        <v>1297</v>
      </c>
      <c r="E5065" s="7">
        <v>1.8280366335685299E-5</v>
      </c>
      <c r="F5065" s="9">
        <v>4.7983271925490429</v>
      </c>
      <c r="G5065" s="9">
        <v>3.5617559100445608</v>
      </c>
      <c r="H5065" s="7">
        <v>0.24577167603945699</v>
      </c>
      <c r="I5065" t="s">
        <v>137</v>
      </c>
      <c r="J5065" t="s">
        <v>436</v>
      </c>
      <c r="K5065" t="s">
        <v>128</v>
      </c>
      <c r="L5065" t="s">
        <v>1052</v>
      </c>
    </row>
    <row r="5066" spans="1:12" hidden="1">
      <c r="A5066" t="s">
        <v>137</v>
      </c>
      <c r="B5066" t="s">
        <v>3192</v>
      </c>
      <c r="C5066" t="s">
        <v>1296</v>
      </c>
      <c r="D5066" t="s">
        <v>3193</v>
      </c>
      <c r="E5066" s="7">
        <v>1.61055523944709E-3</v>
      </c>
      <c r="F5066" s="9">
        <v>5.0474068263028338</v>
      </c>
      <c r="G5066" s="9">
        <v>2.6319750391769792</v>
      </c>
      <c r="H5066" s="7">
        <v>0.16610756735644</v>
      </c>
      <c r="I5066" t="s">
        <v>137</v>
      </c>
      <c r="J5066" t="s">
        <v>436</v>
      </c>
      <c r="K5066" t="s">
        <v>128</v>
      </c>
      <c r="L5066" t="s">
        <v>1052</v>
      </c>
    </row>
    <row r="5067" spans="1:12" hidden="1">
      <c r="A5067" t="s">
        <v>137</v>
      </c>
      <c r="B5067" t="s">
        <v>3192</v>
      </c>
      <c r="C5067" t="s">
        <v>1296</v>
      </c>
      <c r="D5067" t="s">
        <v>1297</v>
      </c>
      <c r="E5067" s="7">
        <v>2.58896576432909E-4</v>
      </c>
      <c r="F5067" s="9">
        <v>1.1262444991033695</v>
      </c>
      <c r="G5067" s="9">
        <v>1.6831918626424913</v>
      </c>
      <c r="H5067" s="7">
        <v>0.41336124591682299</v>
      </c>
      <c r="I5067" t="s">
        <v>137</v>
      </c>
      <c r="J5067" t="s">
        <v>436</v>
      </c>
      <c r="K5067" t="s">
        <v>128</v>
      </c>
      <c r="L5067" t="s">
        <v>1052</v>
      </c>
    </row>
    <row r="5068" spans="1:12" hidden="1">
      <c r="A5068" t="s">
        <v>137</v>
      </c>
      <c r="B5068" t="s">
        <v>3194</v>
      </c>
      <c r="C5068" t="s">
        <v>1301</v>
      </c>
      <c r="D5068" t="s">
        <v>1307</v>
      </c>
      <c r="E5068" s="7">
        <v>9.9071065203413893E-6</v>
      </c>
      <c r="F5068" s="9">
        <v>2.3249408440286357</v>
      </c>
      <c r="G5068" s="9">
        <v>3.1892729631702013</v>
      </c>
      <c r="H5068" s="7">
        <v>0.393211502885154</v>
      </c>
      <c r="I5068" t="s">
        <v>137</v>
      </c>
      <c r="J5068" t="s">
        <v>436</v>
      </c>
      <c r="K5068" t="s">
        <v>128</v>
      </c>
      <c r="L5068" t="s">
        <v>1052</v>
      </c>
    </row>
    <row r="5069" spans="1:12" hidden="1">
      <c r="A5069" t="s">
        <v>137</v>
      </c>
      <c r="B5069" t="s">
        <v>3195</v>
      </c>
      <c r="C5069" t="s">
        <v>3196</v>
      </c>
      <c r="D5069" t="s">
        <v>1307</v>
      </c>
      <c r="E5069" s="7">
        <v>1.3970027083457301E-4</v>
      </c>
      <c r="F5069" s="9">
        <v>0.76389889689170587</v>
      </c>
      <c r="G5069" s="9">
        <v>1.774245996840665</v>
      </c>
      <c r="H5069" s="7">
        <v>0.51171994572406598</v>
      </c>
      <c r="I5069" t="s">
        <v>137</v>
      </c>
      <c r="J5069" t="s">
        <v>436</v>
      </c>
      <c r="K5069" t="s">
        <v>128</v>
      </c>
      <c r="L5069" t="s">
        <v>1052</v>
      </c>
    </row>
    <row r="5070" spans="1:12" hidden="1">
      <c r="A5070" t="s">
        <v>137</v>
      </c>
      <c r="B5070" t="s">
        <v>3197</v>
      </c>
      <c r="C5070" t="s">
        <v>3198</v>
      </c>
      <c r="D5070" t="s">
        <v>1297</v>
      </c>
      <c r="E5070" s="7">
        <v>3.6020132218436202E-5</v>
      </c>
      <c r="F5070" s="9">
        <v>-0.27150664778418182</v>
      </c>
      <c r="G5070" s="9">
        <v>2.6933415334629021</v>
      </c>
      <c r="H5070" s="7">
        <v>0.75086380127913799</v>
      </c>
      <c r="I5070" t="s">
        <v>137</v>
      </c>
      <c r="J5070" t="s">
        <v>436</v>
      </c>
      <c r="K5070" t="s">
        <v>128</v>
      </c>
      <c r="L5070" t="s">
        <v>1052</v>
      </c>
    </row>
    <row r="5071" spans="1:12" hidden="1">
      <c r="A5071" t="s">
        <v>137</v>
      </c>
      <c r="B5071" t="s">
        <v>3199</v>
      </c>
      <c r="C5071" t="s">
        <v>3200</v>
      </c>
      <c r="D5071" t="s">
        <v>1297</v>
      </c>
      <c r="E5071" s="7">
        <v>1.15625910134321E-5</v>
      </c>
      <c r="F5071" s="9">
        <v>-0.13268471404972393</v>
      </c>
      <c r="G5071" s="9">
        <v>3.7372015616270717</v>
      </c>
      <c r="H5071" s="7">
        <v>0.85054395866448895</v>
      </c>
      <c r="I5071" t="s">
        <v>137</v>
      </c>
      <c r="J5071" t="s">
        <v>436</v>
      </c>
      <c r="K5071" t="s">
        <v>128</v>
      </c>
      <c r="L5071" t="s">
        <v>1052</v>
      </c>
    </row>
    <row r="5072" spans="1:12" hidden="1">
      <c r="A5072" t="s">
        <v>137</v>
      </c>
      <c r="B5072" t="s">
        <v>3201</v>
      </c>
      <c r="C5072" t="s">
        <v>1307</v>
      </c>
      <c r="D5072" t="s">
        <v>3202</v>
      </c>
      <c r="E5072" s="7">
        <v>2.9294331514860601E-5</v>
      </c>
      <c r="F5072" s="9">
        <v>3.0039446372073556E-3</v>
      </c>
      <c r="G5072" s="9">
        <v>3.49208759978093</v>
      </c>
      <c r="H5072" s="7">
        <v>0.97660186738882804</v>
      </c>
      <c r="I5072" t="s">
        <v>137</v>
      </c>
      <c r="J5072" t="s">
        <v>436</v>
      </c>
      <c r="K5072" t="s">
        <v>128</v>
      </c>
      <c r="L5072" t="s">
        <v>1052</v>
      </c>
    </row>
    <row r="5073" spans="1:12" hidden="1">
      <c r="A5073" t="s">
        <v>137</v>
      </c>
      <c r="B5073" t="s">
        <v>3203</v>
      </c>
      <c r="C5073" t="s">
        <v>1301</v>
      </c>
      <c r="D5073" t="s">
        <v>1297</v>
      </c>
      <c r="E5073" s="7">
        <v>1.2761414778838999E-4</v>
      </c>
      <c r="F5073" s="9">
        <v>-2.654674041361313</v>
      </c>
      <c r="G5073" s="9">
        <v>3.1312749530582846</v>
      </c>
      <c r="H5073" s="7">
        <v>0.35717734244875798</v>
      </c>
      <c r="I5073" t="s">
        <v>137</v>
      </c>
      <c r="J5073" t="s">
        <v>436</v>
      </c>
      <c r="K5073" t="s">
        <v>128</v>
      </c>
      <c r="L5073" t="s">
        <v>1052</v>
      </c>
    </row>
    <row r="5074" spans="1:12" hidden="1">
      <c r="A5074" t="s">
        <v>137</v>
      </c>
      <c r="B5074" t="s">
        <v>3204</v>
      </c>
      <c r="C5074" t="s">
        <v>1296</v>
      </c>
      <c r="D5074" t="s">
        <v>1301</v>
      </c>
      <c r="E5074" s="7">
        <v>1.41551706727373E-5</v>
      </c>
      <c r="F5074" s="9">
        <v>-7.5783365536074401</v>
      </c>
      <c r="G5074" s="9">
        <v>3.6728731487897308</v>
      </c>
      <c r="H5074" s="7">
        <v>0.15088048000280499</v>
      </c>
      <c r="I5074" t="s">
        <v>137</v>
      </c>
      <c r="J5074" t="s">
        <v>436</v>
      </c>
      <c r="K5074" t="s">
        <v>128</v>
      </c>
      <c r="L5074" t="s">
        <v>1052</v>
      </c>
    </row>
    <row r="5075" spans="1:12" hidden="1">
      <c r="A5075" t="s">
        <v>137</v>
      </c>
      <c r="B5075" t="s">
        <v>3204</v>
      </c>
      <c r="C5075" t="s">
        <v>1296</v>
      </c>
      <c r="D5075" t="s">
        <v>1297</v>
      </c>
      <c r="E5075" s="7">
        <v>3.3690136594013502E-5</v>
      </c>
      <c r="F5075" s="9">
        <v>-0.70776590724533306</v>
      </c>
      <c r="G5075" s="9">
        <v>2.9254276263832995</v>
      </c>
      <c r="H5075" s="7">
        <v>0.62281140326338402</v>
      </c>
      <c r="I5075" t="s">
        <v>137</v>
      </c>
      <c r="J5075" t="s">
        <v>436</v>
      </c>
      <c r="K5075" t="s">
        <v>128</v>
      </c>
      <c r="L5075" t="s">
        <v>1052</v>
      </c>
    </row>
    <row r="5076" spans="1:12" hidden="1">
      <c r="A5076" t="s">
        <v>137</v>
      </c>
      <c r="B5076" t="s">
        <v>3205</v>
      </c>
      <c r="C5076" t="s">
        <v>1301</v>
      </c>
      <c r="D5076" t="s">
        <v>1297</v>
      </c>
      <c r="E5076" s="7">
        <v>5.0906450387102698E-4</v>
      </c>
      <c r="F5076" s="9">
        <v>2.9791710445719799</v>
      </c>
      <c r="G5076" s="9">
        <v>1.2177852362971358</v>
      </c>
      <c r="H5076" s="7">
        <v>0.11779590345193799</v>
      </c>
      <c r="I5076" t="s">
        <v>137</v>
      </c>
      <c r="J5076" t="s">
        <v>436</v>
      </c>
      <c r="K5076" t="s">
        <v>128</v>
      </c>
      <c r="L5076" t="s">
        <v>1052</v>
      </c>
    </row>
    <row r="5077" spans="1:12" hidden="1">
      <c r="A5077" t="s">
        <v>137</v>
      </c>
      <c r="B5077" t="s">
        <v>3206</v>
      </c>
      <c r="C5077" t="s">
        <v>1296</v>
      </c>
      <c r="D5077" t="s">
        <v>1307</v>
      </c>
      <c r="E5077" s="7">
        <v>6.9884290893916902E-5</v>
      </c>
      <c r="F5077" s="9">
        <v>0.10007124149178095</v>
      </c>
      <c r="G5077" s="9">
        <v>3.1368931127763995</v>
      </c>
      <c r="H5077" s="7">
        <v>0.85824426063469805</v>
      </c>
      <c r="I5077" t="s">
        <v>137</v>
      </c>
      <c r="J5077" t="s">
        <v>436</v>
      </c>
      <c r="K5077" t="s">
        <v>128</v>
      </c>
      <c r="L5077" t="s">
        <v>1052</v>
      </c>
    </row>
    <row r="5078" spans="1:12" hidden="1">
      <c r="A5078" t="s">
        <v>137</v>
      </c>
      <c r="B5078" t="s">
        <v>3206</v>
      </c>
      <c r="C5078" t="s">
        <v>1296</v>
      </c>
      <c r="D5078" t="s">
        <v>1301</v>
      </c>
      <c r="E5078" s="7">
        <v>1.3133136415791601E-5</v>
      </c>
      <c r="F5078" s="9">
        <v>-9.9375041337975256E-2</v>
      </c>
      <c r="G5078" s="9">
        <v>2.9018200195911064</v>
      </c>
      <c r="H5078" s="7">
        <v>0.85318502739818303</v>
      </c>
      <c r="I5078" t="s">
        <v>137</v>
      </c>
      <c r="J5078" t="s">
        <v>436</v>
      </c>
      <c r="K5078" t="s">
        <v>128</v>
      </c>
      <c r="L5078" t="s">
        <v>1052</v>
      </c>
    </row>
    <row r="5079" spans="1:12" hidden="1">
      <c r="A5079" t="s">
        <v>137</v>
      </c>
      <c r="B5079" t="s">
        <v>3207</v>
      </c>
      <c r="C5079" t="s">
        <v>1297</v>
      </c>
      <c r="D5079" t="s">
        <v>1301</v>
      </c>
      <c r="E5079" s="7">
        <v>3.9099615050600198E-5</v>
      </c>
      <c r="F5079" s="9">
        <v>8.4732278487606418</v>
      </c>
      <c r="G5079" s="9">
        <v>2.211348715498731</v>
      </c>
      <c r="H5079" s="7">
        <v>5.0291859172440702E-2</v>
      </c>
      <c r="I5079" t="s">
        <v>137</v>
      </c>
      <c r="J5079" t="s">
        <v>436</v>
      </c>
      <c r="K5079" t="s">
        <v>128</v>
      </c>
      <c r="L5079" t="s">
        <v>1052</v>
      </c>
    </row>
    <row r="5080" spans="1:12" hidden="1">
      <c r="A5080" t="s">
        <v>137</v>
      </c>
      <c r="B5080" t="s">
        <v>3208</v>
      </c>
      <c r="C5080" t="s">
        <v>1296</v>
      </c>
      <c r="D5080" t="s">
        <v>1297</v>
      </c>
      <c r="E5080" s="7">
        <v>3.13607290768671E-4</v>
      </c>
      <c r="F5080" s="9">
        <v>4.6397459409114097</v>
      </c>
      <c r="G5080" s="9">
        <v>1.6090862244955115</v>
      </c>
      <c r="H5080" s="7">
        <v>8.9493184019647204E-2</v>
      </c>
      <c r="I5080" t="s">
        <v>137</v>
      </c>
      <c r="J5080" t="s">
        <v>436</v>
      </c>
      <c r="K5080" t="s">
        <v>128</v>
      </c>
      <c r="L5080" t="s">
        <v>1052</v>
      </c>
    </row>
    <row r="5081" spans="1:12" hidden="1">
      <c r="A5081" t="s">
        <v>137</v>
      </c>
      <c r="B5081" t="s">
        <v>3209</v>
      </c>
      <c r="C5081" t="s">
        <v>1297</v>
      </c>
      <c r="D5081" t="s">
        <v>1307</v>
      </c>
      <c r="E5081" s="7">
        <v>1.12791310526939E-4</v>
      </c>
      <c r="F5081" s="9">
        <v>-3.889891865280809E-2</v>
      </c>
      <c r="G5081" s="9">
        <v>1.7802449745448257</v>
      </c>
      <c r="H5081" s="7">
        <v>0.88248598489943397</v>
      </c>
      <c r="I5081" t="s">
        <v>137</v>
      </c>
      <c r="J5081" t="s">
        <v>436</v>
      </c>
      <c r="K5081" t="s">
        <v>128</v>
      </c>
      <c r="L5081" t="s">
        <v>1052</v>
      </c>
    </row>
    <row r="5082" spans="1:12" hidden="1">
      <c r="A5082" t="s">
        <v>137</v>
      </c>
      <c r="B5082" t="s">
        <v>3210</v>
      </c>
      <c r="C5082" t="s">
        <v>476</v>
      </c>
      <c r="D5082" t="s">
        <v>1297</v>
      </c>
      <c r="E5082" s="7">
        <v>4.6025829027273397E-4</v>
      </c>
      <c r="F5082" s="9">
        <v>-1.2809927304351294</v>
      </c>
      <c r="G5082" s="9">
        <v>1.0951612059135081</v>
      </c>
      <c r="H5082" s="7">
        <v>0.27946614376324302</v>
      </c>
      <c r="I5082" t="s">
        <v>137</v>
      </c>
      <c r="J5082" t="s">
        <v>436</v>
      </c>
      <c r="K5082" t="s">
        <v>128</v>
      </c>
      <c r="L5082" t="s">
        <v>1052</v>
      </c>
    </row>
    <row r="5083" spans="1:12" hidden="1">
      <c r="A5083" t="s">
        <v>137</v>
      </c>
      <c r="B5083" t="s">
        <v>3211</v>
      </c>
      <c r="C5083" t="s">
        <v>1301</v>
      </c>
      <c r="D5083" t="s">
        <v>1296</v>
      </c>
      <c r="E5083" s="7">
        <v>1.06619450351709E-5</v>
      </c>
      <c r="F5083" s="9">
        <v>-0.89352748907401336</v>
      </c>
      <c r="G5083" s="9">
        <v>3.5177656934673309</v>
      </c>
      <c r="H5083" s="7">
        <v>0.61426955811874695</v>
      </c>
      <c r="I5083" t="s">
        <v>137</v>
      </c>
      <c r="J5083" t="s">
        <v>436</v>
      </c>
      <c r="K5083" t="s">
        <v>128</v>
      </c>
      <c r="L5083" t="s">
        <v>1052</v>
      </c>
    </row>
    <row r="5084" spans="1:12" hidden="1">
      <c r="A5084" t="s">
        <v>137</v>
      </c>
      <c r="B5084" t="s">
        <v>3212</v>
      </c>
      <c r="C5084" t="s">
        <v>1296</v>
      </c>
      <c r="D5084" t="s">
        <v>1299</v>
      </c>
      <c r="E5084" s="7">
        <v>1.0654267085841201E-4</v>
      </c>
      <c r="F5084" s="9">
        <v>7.3502565914353406</v>
      </c>
      <c r="G5084" s="9">
        <v>3.2319896259831165</v>
      </c>
      <c r="H5084" s="7">
        <v>0.131541259591232</v>
      </c>
      <c r="I5084" t="s">
        <v>137</v>
      </c>
      <c r="J5084" t="s">
        <v>436</v>
      </c>
      <c r="K5084" t="s">
        <v>128</v>
      </c>
      <c r="L5084" t="s">
        <v>1052</v>
      </c>
    </row>
    <row r="5085" spans="1:12" hidden="1">
      <c r="A5085" t="s">
        <v>137</v>
      </c>
      <c r="B5085" t="s">
        <v>3212</v>
      </c>
      <c r="C5085" t="s">
        <v>1296</v>
      </c>
      <c r="D5085" t="s">
        <v>1297</v>
      </c>
      <c r="E5085" s="7">
        <v>1.58306262657979E-5</v>
      </c>
      <c r="F5085" s="9">
        <v>-8.0533313467795482E-3</v>
      </c>
      <c r="G5085" s="9">
        <v>3.6778354146552132</v>
      </c>
      <c r="H5085" s="7">
        <v>0.96267728502665795</v>
      </c>
      <c r="I5085" t="s">
        <v>137</v>
      </c>
      <c r="J5085" t="s">
        <v>436</v>
      </c>
      <c r="K5085" t="s">
        <v>128</v>
      </c>
      <c r="L5085" t="s">
        <v>1052</v>
      </c>
    </row>
    <row r="5086" spans="1:12" hidden="1">
      <c r="A5086" t="s">
        <v>137</v>
      </c>
      <c r="B5086" t="s">
        <v>3213</v>
      </c>
      <c r="C5086" t="s">
        <v>1307</v>
      </c>
      <c r="D5086" t="s">
        <v>1301</v>
      </c>
      <c r="E5086" s="7">
        <v>1.07674210172478E-4</v>
      </c>
      <c r="F5086" s="9">
        <v>-8.9951846905815341E-2</v>
      </c>
      <c r="G5086" s="9">
        <v>2.784728607344118</v>
      </c>
      <c r="H5086" s="7">
        <v>0.85736680497292705</v>
      </c>
      <c r="I5086" t="s">
        <v>137</v>
      </c>
      <c r="J5086" t="s">
        <v>436</v>
      </c>
      <c r="K5086" t="s">
        <v>128</v>
      </c>
      <c r="L5086" t="s">
        <v>1052</v>
      </c>
    </row>
    <row r="5087" spans="1:12" hidden="1">
      <c r="A5087" t="s">
        <v>137</v>
      </c>
      <c r="B5087" t="s">
        <v>3214</v>
      </c>
      <c r="C5087" t="s">
        <v>1296</v>
      </c>
      <c r="D5087" t="s">
        <v>1297</v>
      </c>
      <c r="E5087" s="7">
        <v>6.0479147880065595E-4</v>
      </c>
      <c r="F5087" s="9">
        <v>2.193751615392439</v>
      </c>
      <c r="G5087" s="9">
        <v>0.91038932832163777</v>
      </c>
      <c r="H5087" s="7">
        <v>0.120586619548641</v>
      </c>
      <c r="I5087" t="s">
        <v>137</v>
      </c>
      <c r="J5087" t="s">
        <v>436</v>
      </c>
      <c r="K5087" t="s">
        <v>128</v>
      </c>
      <c r="L5087" t="s">
        <v>1052</v>
      </c>
    </row>
    <row r="5088" spans="1:12" hidden="1">
      <c r="A5088" t="s">
        <v>137</v>
      </c>
      <c r="B5088" t="s">
        <v>3215</v>
      </c>
      <c r="C5088" t="s">
        <v>1301</v>
      </c>
      <c r="D5088" t="s">
        <v>1307</v>
      </c>
      <c r="E5088" s="7">
        <v>3.70872651120487E-5</v>
      </c>
      <c r="F5088" s="9">
        <v>-0.30835492067108461</v>
      </c>
      <c r="G5088" s="9">
        <v>1.8154501946566848</v>
      </c>
      <c r="H5088" s="7">
        <v>0.68024480646935603</v>
      </c>
      <c r="I5088" t="s">
        <v>137</v>
      </c>
      <c r="J5088" t="s">
        <v>436</v>
      </c>
      <c r="K5088" t="s">
        <v>128</v>
      </c>
      <c r="L5088" t="s">
        <v>1052</v>
      </c>
    </row>
    <row r="5089" spans="1:12" hidden="1">
      <c r="A5089" t="s">
        <v>137</v>
      </c>
      <c r="B5089" t="s">
        <v>3216</v>
      </c>
      <c r="C5089" t="s">
        <v>1307</v>
      </c>
      <c r="D5089" t="s">
        <v>1297</v>
      </c>
      <c r="E5089" s="7">
        <v>4.05910509965914E-4</v>
      </c>
      <c r="F5089" s="9">
        <v>1.2242682389810229</v>
      </c>
      <c r="G5089" s="9">
        <v>1.1657726886053017</v>
      </c>
      <c r="H5089" s="7">
        <v>0.30546621228402698</v>
      </c>
      <c r="I5089" t="s">
        <v>137</v>
      </c>
      <c r="J5089" t="s">
        <v>436</v>
      </c>
      <c r="K5089" t="s">
        <v>128</v>
      </c>
      <c r="L5089" t="s">
        <v>1052</v>
      </c>
    </row>
    <row r="5090" spans="1:12" hidden="1">
      <c r="A5090" t="s">
        <v>137</v>
      </c>
      <c r="B5090" t="s">
        <v>3217</v>
      </c>
      <c r="C5090" t="s">
        <v>1301</v>
      </c>
      <c r="D5090" t="s">
        <v>1297</v>
      </c>
      <c r="E5090" s="7">
        <v>2.3182492581602398E-5</v>
      </c>
      <c r="F5090" s="9">
        <v>-1.4488780066153981</v>
      </c>
      <c r="G5090" s="9">
        <v>2.6325751841519174</v>
      </c>
      <c r="H5090" s="7">
        <v>0.458168474953348</v>
      </c>
      <c r="I5090" t="s">
        <v>137</v>
      </c>
      <c r="J5090" t="s">
        <v>436</v>
      </c>
      <c r="K5090" t="s">
        <v>128</v>
      </c>
      <c r="L5090" t="s">
        <v>1052</v>
      </c>
    </row>
    <row r="5091" spans="1:12" hidden="1">
      <c r="A5091" t="s">
        <v>137</v>
      </c>
      <c r="B5091" t="s">
        <v>3218</v>
      </c>
      <c r="C5091" t="s">
        <v>1297</v>
      </c>
      <c r="D5091" t="s">
        <v>1307</v>
      </c>
      <c r="E5091" s="7">
        <v>2.29957691603301E-4</v>
      </c>
      <c r="F5091" s="9">
        <v>1.9452004728580057</v>
      </c>
      <c r="G5091" s="9">
        <v>3.1219527052723133</v>
      </c>
      <c r="H5091" s="7">
        <v>0.429908097144862</v>
      </c>
      <c r="I5091" t="s">
        <v>137</v>
      </c>
      <c r="J5091" t="s">
        <v>436</v>
      </c>
      <c r="K5091" t="s">
        <v>128</v>
      </c>
      <c r="L5091" t="s">
        <v>1052</v>
      </c>
    </row>
    <row r="5092" spans="1:12" hidden="1">
      <c r="A5092" t="s">
        <v>137</v>
      </c>
      <c r="B5092" t="s">
        <v>3219</v>
      </c>
      <c r="C5092" t="s">
        <v>1307</v>
      </c>
      <c r="D5092" t="s">
        <v>1296</v>
      </c>
      <c r="E5092" s="7">
        <v>1.05844229414305E-5</v>
      </c>
      <c r="F5092" s="9">
        <v>-0.34967677069586967</v>
      </c>
      <c r="G5092" s="9">
        <v>3.5959778611226318</v>
      </c>
      <c r="H5092" s="7">
        <v>0.75516590772860204</v>
      </c>
      <c r="I5092" t="s">
        <v>137</v>
      </c>
      <c r="J5092" t="s">
        <v>436</v>
      </c>
      <c r="K5092" t="s">
        <v>128</v>
      </c>
      <c r="L5092" t="s">
        <v>1052</v>
      </c>
    </row>
    <row r="5093" spans="1:12">
      <c r="A5093" t="s">
        <v>137</v>
      </c>
      <c r="B5093" t="s">
        <v>3220</v>
      </c>
      <c r="C5093" t="s">
        <v>1296</v>
      </c>
      <c r="D5093" t="s">
        <v>1301</v>
      </c>
      <c r="E5093" s="7">
        <v>4.3147131075706298E-5</v>
      </c>
      <c r="F5093" s="9">
        <v>12.768823972646729</v>
      </c>
      <c r="G5093" s="9">
        <v>3.0693769635955737</v>
      </c>
      <c r="H5093" s="7">
        <v>4.1387685978727599E-2</v>
      </c>
      <c r="I5093" t="s">
        <v>137</v>
      </c>
      <c r="J5093" t="s">
        <v>436</v>
      </c>
      <c r="K5093" t="s">
        <v>128</v>
      </c>
      <c r="L5093" t="s">
        <v>1052</v>
      </c>
    </row>
    <row r="5094" spans="1:12" hidden="1">
      <c r="A5094" t="s">
        <v>137</v>
      </c>
      <c r="B5094" t="s">
        <v>3221</v>
      </c>
      <c r="C5094" t="s">
        <v>1296</v>
      </c>
      <c r="D5094" t="s">
        <v>1516</v>
      </c>
      <c r="E5094" s="7">
        <v>2.5253586451141799E-5</v>
      </c>
      <c r="F5094" s="9">
        <v>-1.5687085461610411</v>
      </c>
      <c r="G5094" s="9">
        <v>2.6317348724461298</v>
      </c>
      <c r="H5094" s="7">
        <v>0.44007993288311198</v>
      </c>
      <c r="I5094" t="s">
        <v>137</v>
      </c>
      <c r="J5094" t="s">
        <v>436</v>
      </c>
      <c r="K5094" t="s">
        <v>128</v>
      </c>
      <c r="L5094" t="s">
        <v>1052</v>
      </c>
    </row>
    <row r="5095" spans="1:12" hidden="1">
      <c r="A5095" t="s">
        <v>137</v>
      </c>
      <c r="B5095" t="s">
        <v>3221</v>
      </c>
      <c r="C5095" t="s">
        <v>1296</v>
      </c>
      <c r="D5095" t="s">
        <v>1670</v>
      </c>
      <c r="E5095" s="7">
        <v>2.3182492581602398E-5</v>
      </c>
      <c r="F5095" s="9">
        <v>0.11556241179210948</v>
      </c>
      <c r="G5095" s="9">
        <v>2.6366324667332504</v>
      </c>
      <c r="H5095" s="7">
        <v>0.83417105771626299</v>
      </c>
      <c r="I5095" t="s">
        <v>137</v>
      </c>
      <c r="J5095" t="s">
        <v>436</v>
      </c>
      <c r="K5095" t="s">
        <v>128</v>
      </c>
      <c r="L5095" t="s">
        <v>1052</v>
      </c>
    </row>
    <row r="5096" spans="1:12" hidden="1">
      <c r="A5096" t="s">
        <v>137</v>
      </c>
      <c r="B5096" t="s">
        <v>3222</v>
      </c>
      <c r="C5096" t="s">
        <v>1297</v>
      </c>
      <c r="D5096" t="s">
        <v>3223</v>
      </c>
      <c r="E5096" s="7">
        <v>7.8311570986115204E-5</v>
      </c>
      <c r="F5096" s="9">
        <v>-6.1649178945413212E-2</v>
      </c>
      <c r="G5096" s="9">
        <v>1.6779093951874673</v>
      </c>
      <c r="H5096" s="7">
        <v>0.84799197601250598</v>
      </c>
      <c r="I5096" t="s">
        <v>137</v>
      </c>
      <c r="J5096" t="s">
        <v>436</v>
      </c>
      <c r="K5096" t="s">
        <v>128</v>
      </c>
      <c r="L5096" t="s">
        <v>1052</v>
      </c>
    </row>
    <row r="5097" spans="1:12" hidden="1">
      <c r="A5097" t="s">
        <v>137</v>
      </c>
      <c r="B5097" t="s">
        <v>3224</v>
      </c>
      <c r="C5097" t="s">
        <v>1296</v>
      </c>
      <c r="D5097" t="s">
        <v>1297</v>
      </c>
      <c r="E5097" s="7">
        <v>3.2428102137546498E-4</v>
      </c>
      <c r="F5097" s="9">
        <v>0.29908677940109601</v>
      </c>
      <c r="G5097" s="9">
        <v>1.2454423979979898</v>
      </c>
      <c r="H5097" s="7">
        <v>0.62410139920861796</v>
      </c>
      <c r="I5097" t="s">
        <v>137</v>
      </c>
      <c r="J5097" t="s">
        <v>436</v>
      </c>
      <c r="K5097" t="s">
        <v>128</v>
      </c>
      <c r="L5097" t="s">
        <v>1052</v>
      </c>
    </row>
    <row r="5098" spans="1:12" hidden="1">
      <c r="A5098" t="s">
        <v>137</v>
      </c>
      <c r="B5098" t="s">
        <v>3225</v>
      </c>
      <c r="C5098" t="s">
        <v>1301</v>
      </c>
      <c r="D5098" t="s">
        <v>1323</v>
      </c>
      <c r="E5098" s="7">
        <v>1.7814464632437399E-5</v>
      </c>
      <c r="F5098" s="9">
        <v>1.1047154147687128</v>
      </c>
      <c r="G5098" s="9">
        <v>2.2853425077919658</v>
      </c>
      <c r="H5098" s="7">
        <v>0.48689005574252597</v>
      </c>
      <c r="I5098" t="s">
        <v>137</v>
      </c>
      <c r="J5098" t="s">
        <v>436</v>
      </c>
      <c r="K5098" t="s">
        <v>128</v>
      </c>
      <c r="L5098" t="s">
        <v>1052</v>
      </c>
    </row>
    <row r="5099" spans="1:12" hidden="1">
      <c r="A5099" t="s">
        <v>137</v>
      </c>
      <c r="B5099" t="s">
        <v>3225</v>
      </c>
      <c r="C5099" t="s">
        <v>1323</v>
      </c>
      <c r="D5099" t="s">
        <v>1301</v>
      </c>
      <c r="E5099" s="7">
        <v>1.1418484238445701E-4</v>
      </c>
      <c r="F5099" s="9">
        <v>0.59844920610597041</v>
      </c>
      <c r="G5099" s="9">
        <v>1.7232302888595676</v>
      </c>
      <c r="H5099" s="7">
        <v>0.55565499684284703</v>
      </c>
      <c r="I5099" t="s">
        <v>137</v>
      </c>
      <c r="J5099" t="s">
        <v>436</v>
      </c>
      <c r="K5099" t="s">
        <v>128</v>
      </c>
      <c r="L5099" t="s">
        <v>1052</v>
      </c>
    </row>
    <row r="5100" spans="1:12" hidden="1">
      <c r="A5100" t="s">
        <v>137</v>
      </c>
      <c r="B5100" t="s">
        <v>3226</v>
      </c>
      <c r="C5100" t="s">
        <v>1307</v>
      </c>
      <c r="D5100" t="s">
        <v>3227</v>
      </c>
      <c r="E5100" s="7">
        <v>5.06318194743116E-5</v>
      </c>
      <c r="F5100" s="9">
        <v>-5.1174739786100174</v>
      </c>
      <c r="G5100" s="9">
        <v>2.1657763537826202</v>
      </c>
      <c r="H5100" s="7">
        <v>0.124252449338061</v>
      </c>
      <c r="I5100" t="s">
        <v>137</v>
      </c>
      <c r="J5100" t="s">
        <v>436</v>
      </c>
      <c r="K5100" t="s">
        <v>128</v>
      </c>
      <c r="L5100" t="s">
        <v>1052</v>
      </c>
    </row>
    <row r="5101" spans="1:12" hidden="1">
      <c r="A5101" t="s">
        <v>137</v>
      </c>
      <c r="B5101" t="s">
        <v>3228</v>
      </c>
      <c r="C5101" t="s">
        <v>3229</v>
      </c>
      <c r="D5101" t="s">
        <v>1307</v>
      </c>
      <c r="E5101" s="7">
        <v>1.0679902244065301E-4</v>
      </c>
      <c r="F5101" s="9">
        <v>11.524479158608335</v>
      </c>
      <c r="G5101" s="9">
        <v>3.1261144875177522</v>
      </c>
      <c r="H5101" s="7">
        <v>5.48539987984972E-2</v>
      </c>
      <c r="I5101" t="s">
        <v>137</v>
      </c>
      <c r="J5101" t="s">
        <v>436</v>
      </c>
      <c r="K5101" t="s">
        <v>128</v>
      </c>
      <c r="L5101" t="s">
        <v>1052</v>
      </c>
    </row>
    <row r="5102" spans="1:12" hidden="1">
      <c r="A5102" t="s">
        <v>137</v>
      </c>
      <c r="B5102" t="s">
        <v>3230</v>
      </c>
      <c r="C5102" t="s">
        <v>1307</v>
      </c>
      <c r="D5102" t="s">
        <v>1296</v>
      </c>
      <c r="E5102" s="7">
        <v>4.4613402355341198E-4</v>
      </c>
      <c r="F5102" s="9">
        <v>0.46151239006050276</v>
      </c>
      <c r="G5102" s="9">
        <v>2.6369716264829806</v>
      </c>
      <c r="H5102" s="7">
        <v>0.67569181468078698</v>
      </c>
      <c r="I5102" t="s">
        <v>137</v>
      </c>
      <c r="J5102" t="s">
        <v>436</v>
      </c>
      <c r="K5102" t="s">
        <v>128</v>
      </c>
      <c r="L5102" t="s">
        <v>1052</v>
      </c>
    </row>
    <row r="5103" spans="1:12" hidden="1">
      <c r="A5103" t="s">
        <v>137</v>
      </c>
      <c r="B5103" t="s">
        <v>3231</v>
      </c>
      <c r="C5103" t="s">
        <v>1297</v>
      </c>
      <c r="D5103" t="s">
        <v>1296</v>
      </c>
      <c r="E5103" s="7">
        <v>1.24508222569553E-5</v>
      </c>
      <c r="F5103" s="9">
        <v>0.88237669298962851</v>
      </c>
      <c r="G5103" s="9">
        <v>3.5857913542729447</v>
      </c>
      <c r="H5103" s="7">
        <v>0.61985183993632798</v>
      </c>
      <c r="I5103" t="s">
        <v>137</v>
      </c>
      <c r="J5103" t="s">
        <v>436</v>
      </c>
      <c r="K5103" t="s">
        <v>128</v>
      </c>
      <c r="L5103" t="s">
        <v>1052</v>
      </c>
    </row>
    <row r="5104" spans="1:12" hidden="1">
      <c r="A5104" t="s">
        <v>137</v>
      </c>
      <c r="B5104" t="s">
        <v>3232</v>
      </c>
      <c r="C5104" t="s">
        <v>1301</v>
      </c>
      <c r="D5104" t="s">
        <v>1296</v>
      </c>
      <c r="E5104" s="7">
        <v>6.39253153026205E-6</v>
      </c>
      <c r="F5104" s="9">
        <v>-7.7525033525379261E-2</v>
      </c>
      <c r="G5104" s="9">
        <v>3.8509905602896364</v>
      </c>
      <c r="H5104" s="7">
        <v>0.88717128920235699</v>
      </c>
      <c r="I5104" t="s">
        <v>137</v>
      </c>
      <c r="J5104" t="s">
        <v>436</v>
      </c>
      <c r="K5104" t="s">
        <v>128</v>
      </c>
      <c r="L5104" t="s">
        <v>1052</v>
      </c>
    </row>
    <row r="5105" spans="1:12" hidden="1">
      <c r="A5105" t="s">
        <v>137</v>
      </c>
      <c r="B5105" t="s">
        <v>3233</v>
      </c>
      <c r="C5105" t="s">
        <v>1297</v>
      </c>
      <c r="D5105" t="s">
        <v>1296</v>
      </c>
      <c r="E5105" s="7">
        <v>2.0039462581052399E-4</v>
      </c>
      <c r="F5105" s="9">
        <v>1.652962478673875</v>
      </c>
      <c r="G5105" s="9">
        <v>3.1438924880593384</v>
      </c>
      <c r="H5105" s="7">
        <v>0.46839094089426597</v>
      </c>
      <c r="I5105" t="s">
        <v>137</v>
      </c>
      <c r="J5105" t="s">
        <v>436</v>
      </c>
      <c r="K5105" t="s">
        <v>128</v>
      </c>
      <c r="L5105" t="s">
        <v>1052</v>
      </c>
    </row>
    <row r="5106" spans="1:12" hidden="1">
      <c r="A5106" t="s">
        <v>137</v>
      </c>
      <c r="B5106" t="s">
        <v>3234</v>
      </c>
      <c r="C5106" t="s">
        <v>1301</v>
      </c>
      <c r="D5106" t="s">
        <v>1297</v>
      </c>
      <c r="E5106" s="7">
        <v>6.0900908753709202E-5</v>
      </c>
      <c r="F5106" s="9">
        <v>1.8698751341771729</v>
      </c>
      <c r="G5106" s="9">
        <v>3.1354433536014596</v>
      </c>
      <c r="H5106" s="7">
        <v>0.43996752411887702</v>
      </c>
      <c r="I5106" t="s">
        <v>137</v>
      </c>
      <c r="J5106" t="s">
        <v>436</v>
      </c>
      <c r="K5106" t="s">
        <v>128</v>
      </c>
      <c r="L5106" t="s">
        <v>1052</v>
      </c>
    </row>
    <row r="5107" spans="1:12">
      <c r="A5107" t="s">
        <v>137</v>
      </c>
      <c r="B5107" t="s">
        <v>3235</v>
      </c>
      <c r="C5107" t="s">
        <v>1301</v>
      </c>
      <c r="D5107" t="s">
        <v>1307</v>
      </c>
      <c r="E5107" s="7">
        <v>1.1733449676412099E-4</v>
      </c>
      <c r="F5107" s="9">
        <v>16.281079133212469</v>
      </c>
      <c r="G5107" s="9">
        <v>1.8337480334757008</v>
      </c>
      <c r="H5107" s="7">
        <v>2.8853583408197498E-3</v>
      </c>
      <c r="I5107" t="s">
        <v>137</v>
      </c>
      <c r="J5107" t="s">
        <v>436</v>
      </c>
      <c r="K5107" t="s">
        <v>128</v>
      </c>
      <c r="L5107" t="s">
        <v>1052</v>
      </c>
    </row>
    <row r="5108" spans="1:12" hidden="1">
      <c r="A5108" t="s">
        <v>137</v>
      </c>
      <c r="B5108" t="s">
        <v>3236</v>
      </c>
      <c r="C5108" t="s">
        <v>1297</v>
      </c>
      <c r="D5108" t="s">
        <v>1301</v>
      </c>
      <c r="E5108" s="7">
        <v>8.1976274818539195E-6</v>
      </c>
      <c r="F5108" s="9">
        <v>-0.21745493922890646</v>
      </c>
      <c r="G5108" s="9">
        <v>3.5868891749673484</v>
      </c>
      <c r="H5108" s="7">
        <v>0.80551091082672999</v>
      </c>
      <c r="I5108" t="s">
        <v>137</v>
      </c>
      <c r="J5108" t="s">
        <v>436</v>
      </c>
      <c r="K5108" t="s">
        <v>128</v>
      </c>
      <c r="L5108" t="s">
        <v>1052</v>
      </c>
    </row>
    <row r="5109" spans="1:12" hidden="1">
      <c r="A5109" t="s">
        <v>137</v>
      </c>
      <c r="B5109" t="s">
        <v>3237</v>
      </c>
      <c r="C5109" t="s">
        <v>1296</v>
      </c>
      <c r="D5109" t="s">
        <v>1307</v>
      </c>
      <c r="E5109" s="7">
        <v>1.0368894851301101E-5</v>
      </c>
      <c r="F5109" s="9">
        <v>0.92761965174174288</v>
      </c>
      <c r="G5109" s="9">
        <v>2.7876905803237801</v>
      </c>
      <c r="H5109" s="7">
        <v>0.56404097843141399</v>
      </c>
      <c r="I5109" t="s">
        <v>137</v>
      </c>
      <c r="J5109" t="s">
        <v>436</v>
      </c>
      <c r="K5109" t="s">
        <v>128</v>
      </c>
      <c r="L5109" t="s">
        <v>1052</v>
      </c>
    </row>
    <row r="5110" spans="1:12" hidden="1">
      <c r="A5110" t="s">
        <v>137</v>
      </c>
      <c r="B5110" t="s">
        <v>3237</v>
      </c>
      <c r="C5110" t="s">
        <v>1296</v>
      </c>
      <c r="D5110" t="s">
        <v>1301</v>
      </c>
      <c r="E5110" s="7">
        <v>1.90898274958824E-5</v>
      </c>
      <c r="F5110" s="9">
        <v>-0.42255133144342388</v>
      </c>
      <c r="G5110" s="9">
        <v>2.7151479929119664</v>
      </c>
      <c r="H5110" s="7">
        <v>0.69321462500611697</v>
      </c>
      <c r="I5110" t="s">
        <v>137</v>
      </c>
      <c r="J5110" t="s">
        <v>436</v>
      </c>
      <c r="K5110" t="s">
        <v>128</v>
      </c>
      <c r="L5110" t="s">
        <v>1052</v>
      </c>
    </row>
    <row r="5111" spans="1:12" hidden="1">
      <c r="A5111" t="s">
        <v>137</v>
      </c>
      <c r="B5111" t="s">
        <v>3238</v>
      </c>
      <c r="C5111" t="s">
        <v>3239</v>
      </c>
      <c r="D5111" t="s">
        <v>1307</v>
      </c>
      <c r="E5111" s="7">
        <v>1.38910078865429E-5</v>
      </c>
      <c r="F5111" s="9">
        <v>-9.9322432888953385E-2</v>
      </c>
      <c r="G5111" s="9">
        <v>3.8370544691993205</v>
      </c>
      <c r="H5111" s="7">
        <v>0.87218131052633596</v>
      </c>
      <c r="I5111" t="s">
        <v>137</v>
      </c>
      <c r="J5111" t="s">
        <v>436</v>
      </c>
      <c r="K5111" t="s">
        <v>128</v>
      </c>
      <c r="L5111" t="s">
        <v>1052</v>
      </c>
    </row>
    <row r="5112" spans="1:12" hidden="1">
      <c r="A5112" t="s">
        <v>137</v>
      </c>
      <c r="B5112" t="s">
        <v>3240</v>
      </c>
      <c r="C5112" t="s">
        <v>1297</v>
      </c>
      <c r="D5112" t="s">
        <v>3241</v>
      </c>
      <c r="E5112" s="7">
        <v>2.8105155256199999E-5</v>
      </c>
      <c r="F5112" s="9">
        <v>-9.7064994249230097E-2</v>
      </c>
      <c r="G5112" s="9">
        <v>2.2331900382273764</v>
      </c>
      <c r="H5112" s="7">
        <v>0.83485266914285305</v>
      </c>
      <c r="I5112" t="s">
        <v>137</v>
      </c>
      <c r="J5112" t="s">
        <v>436</v>
      </c>
      <c r="K5112" t="s">
        <v>128</v>
      </c>
      <c r="L5112" t="s">
        <v>1052</v>
      </c>
    </row>
    <row r="5113" spans="1:12" hidden="1">
      <c r="A5113" t="s">
        <v>137</v>
      </c>
      <c r="B5113" t="s">
        <v>3240</v>
      </c>
      <c r="C5113" t="s">
        <v>3241</v>
      </c>
      <c r="D5113" t="s">
        <v>1297</v>
      </c>
      <c r="E5113" s="7">
        <v>3.0870550289671497E-5</v>
      </c>
      <c r="F5113" s="9">
        <v>0.28398568851941774</v>
      </c>
      <c r="G5113" s="9">
        <v>2.7446393973600536</v>
      </c>
      <c r="H5113" s="7">
        <v>0.747705501143754</v>
      </c>
      <c r="I5113" t="s">
        <v>137</v>
      </c>
      <c r="J5113" t="s">
        <v>436</v>
      </c>
      <c r="K5113" t="s">
        <v>128</v>
      </c>
      <c r="L5113" t="s">
        <v>1052</v>
      </c>
    </row>
    <row r="5114" spans="1:12" hidden="1">
      <c r="A5114" t="s">
        <v>137</v>
      </c>
      <c r="B5114" t="s">
        <v>3242</v>
      </c>
      <c r="C5114" t="s">
        <v>1297</v>
      </c>
      <c r="D5114" t="s">
        <v>1307</v>
      </c>
      <c r="E5114" s="7">
        <v>1.21598164225941E-4</v>
      </c>
      <c r="F5114" s="9">
        <v>0.25297772045235956</v>
      </c>
      <c r="G5114" s="9">
        <v>1.7413300717837366</v>
      </c>
      <c r="H5114" s="7">
        <v>0.70308891122973505</v>
      </c>
      <c r="I5114" t="s">
        <v>137</v>
      </c>
      <c r="J5114" t="s">
        <v>436</v>
      </c>
      <c r="K5114" t="s">
        <v>128</v>
      </c>
      <c r="L5114" t="s">
        <v>1052</v>
      </c>
    </row>
    <row r="5115" spans="1:12" hidden="1">
      <c r="A5115" t="s">
        <v>137</v>
      </c>
      <c r="B5115" t="s">
        <v>3242</v>
      </c>
      <c r="C5115" t="s">
        <v>3243</v>
      </c>
      <c r="D5115" t="s">
        <v>1297</v>
      </c>
      <c r="E5115" s="7">
        <v>7.3615223654763098E-6</v>
      </c>
      <c r="F5115" s="9">
        <v>-8.4990084865748177</v>
      </c>
      <c r="G5115" s="9">
        <v>3.8279156000064041</v>
      </c>
      <c r="H5115" s="7">
        <v>0.13620918369577101</v>
      </c>
      <c r="I5115" t="s">
        <v>137</v>
      </c>
      <c r="J5115" t="s">
        <v>436</v>
      </c>
      <c r="K5115" t="s">
        <v>128</v>
      </c>
      <c r="L5115" t="s">
        <v>1052</v>
      </c>
    </row>
    <row r="5116" spans="1:12">
      <c r="A5116" t="s">
        <v>137</v>
      </c>
      <c r="B5116" t="s">
        <v>3244</v>
      </c>
      <c r="C5116" t="s">
        <v>1296</v>
      </c>
      <c r="D5116" t="s">
        <v>1301</v>
      </c>
      <c r="E5116" s="7">
        <v>2.00008925483546E-5</v>
      </c>
      <c r="F5116" s="9">
        <v>9.6662028010237719</v>
      </c>
      <c r="G5116" s="9">
        <v>2.3754203193396628</v>
      </c>
      <c r="H5116" s="7">
        <v>4.3670402670669198E-2</v>
      </c>
      <c r="I5116" t="s">
        <v>137</v>
      </c>
      <c r="J5116" t="s">
        <v>436</v>
      </c>
      <c r="K5116" t="s">
        <v>128</v>
      </c>
      <c r="L5116" t="s">
        <v>1052</v>
      </c>
    </row>
    <row r="5117" spans="1:12" hidden="1">
      <c r="A5117" t="s">
        <v>137</v>
      </c>
      <c r="B5117" t="s">
        <v>3245</v>
      </c>
      <c r="C5117" t="s">
        <v>1307</v>
      </c>
      <c r="D5117" t="s">
        <v>1301</v>
      </c>
      <c r="E5117" s="7">
        <v>3.3009033428986699E-5</v>
      </c>
      <c r="F5117" s="9">
        <v>1.773256807584245</v>
      </c>
      <c r="G5117" s="9">
        <v>2.6043679485686422</v>
      </c>
      <c r="H5117" s="7">
        <v>0.40928455617074599</v>
      </c>
      <c r="I5117" t="s">
        <v>137</v>
      </c>
      <c r="J5117" t="s">
        <v>436</v>
      </c>
      <c r="K5117" t="s">
        <v>128</v>
      </c>
      <c r="L5117" t="s">
        <v>1052</v>
      </c>
    </row>
    <row r="5118" spans="1:12" hidden="1">
      <c r="A5118" t="s">
        <v>137</v>
      </c>
      <c r="B5118" t="s">
        <v>3246</v>
      </c>
      <c r="C5118" t="s">
        <v>1301</v>
      </c>
      <c r="D5118" t="s">
        <v>1296</v>
      </c>
      <c r="E5118" s="7">
        <v>2.5093150057955901E-6</v>
      </c>
      <c r="F5118" s="9">
        <v>0.37326112139626288</v>
      </c>
      <c r="G5118" s="9">
        <v>3.9257123579047768</v>
      </c>
      <c r="H5118" s="7">
        <v>0.75781430159236796</v>
      </c>
      <c r="I5118" t="s">
        <v>137</v>
      </c>
      <c r="J5118" t="s">
        <v>436</v>
      </c>
      <c r="K5118" t="s">
        <v>128</v>
      </c>
      <c r="L5118" t="s">
        <v>1052</v>
      </c>
    </row>
    <row r="5119" spans="1:12" hidden="1">
      <c r="A5119" t="s">
        <v>137</v>
      </c>
      <c r="B5119" t="s">
        <v>3247</v>
      </c>
      <c r="C5119" t="s">
        <v>3248</v>
      </c>
      <c r="D5119" t="s">
        <v>1301</v>
      </c>
      <c r="E5119" s="7">
        <v>2.8352887538057002E-4</v>
      </c>
      <c r="F5119" s="9">
        <v>2.2272516028674052</v>
      </c>
      <c r="G5119" s="9">
        <v>1.2737579751256454</v>
      </c>
      <c r="H5119" s="7">
        <v>0.186056938248192</v>
      </c>
      <c r="I5119" t="s">
        <v>137</v>
      </c>
      <c r="J5119" t="s">
        <v>436</v>
      </c>
      <c r="K5119" t="s">
        <v>128</v>
      </c>
      <c r="L5119" t="s">
        <v>1052</v>
      </c>
    </row>
    <row r="5120" spans="1:12">
      <c r="A5120" t="s">
        <v>137</v>
      </c>
      <c r="B5120" t="s">
        <v>3249</v>
      </c>
      <c r="C5120" t="s">
        <v>1307</v>
      </c>
      <c r="D5120" t="s">
        <v>3250</v>
      </c>
      <c r="E5120" s="7">
        <v>1.21745201209118E-5</v>
      </c>
      <c r="F5120" s="9">
        <v>17.794473795112538</v>
      </c>
      <c r="G5120" s="9">
        <v>3.8463216996538945</v>
      </c>
      <c r="H5120" s="7">
        <v>3.1484268381116398E-2</v>
      </c>
      <c r="I5120" t="s">
        <v>137</v>
      </c>
      <c r="J5120" t="s">
        <v>436</v>
      </c>
      <c r="K5120" t="s">
        <v>128</v>
      </c>
      <c r="L5120" t="s">
        <v>1052</v>
      </c>
    </row>
    <row r="5121" spans="1:12" hidden="1">
      <c r="A5121" t="s">
        <v>137</v>
      </c>
      <c r="B5121" t="s">
        <v>3251</v>
      </c>
      <c r="C5121" t="s">
        <v>1296</v>
      </c>
      <c r="D5121" t="s">
        <v>1297</v>
      </c>
      <c r="E5121" s="7">
        <v>3.9180175915441699E-5</v>
      </c>
      <c r="F5121" s="9">
        <v>-0.98289993831756217</v>
      </c>
      <c r="G5121" s="9">
        <v>1.8396999300017054</v>
      </c>
      <c r="H5121" s="7">
        <v>0.46481638916881202</v>
      </c>
      <c r="I5121" t="s">
        <v>137</v>
      </c>
      <c r="J5121" t="s">
        <v>436</v>
      </c>
      <c r="K5121" t="s">
        <v>128</v>
      </c>
      <c r="L5121" t="s">
        <v>1052</v>
      </c>
    </row>
    <row r="5122" spans="1:12" hidden="1">
      <c r="A5122" t="s">
        <v>137</v>
      </c>
      <c r="B5122" t="s">
        <v>3252</v>
      </c>
      <c r="C5122" t="s">
        <v>1516</v>
      </c>
      <c r="D5122" t="s">
        <v>1296</v>
      </c>
      <c r="E5122" s="7">
        <v>6.2459344007818399E-5</v>
      </c>
      <c r="F5122" s="9">
        <v>-0.79146169589912296</v>
      </c>
      <c r="G5122" s="9">
        <v>2.3594685433188101</v>
      </c>
      <c r="H5122" s="7">
        <v>0.56247285455382201</v>
      </c>
      <c r="I5122" t="s">
        <v>137</v>
      </c>
      <c r="J5122" t="s">
        <v>436</v>
      </c>
      <c r="K5122" t="s">
        <v>128</v>
      </c>
      <c r="L5122" t="s">
        <v>1052</v>
      </c>
    </row>
    <row r="5123" spans="1:12" hidden="1">
      <c r="A5123" t="s">
        <v>137</v>
      </c>
      <c r="B5123" t="s">
        <v>3253</v>
      </c>
      <c r="C5123" t="s">
        <v>1297</v>
      </c>
      <c r="D5123" t="s">
        <v>1296</v>
      </c>
      <c r="E5123" s="7">
        <v>2.94234998282498E-5</v>
      </c>
      <c r="F5123" s="9">
        <v>-2.1522345480090186</v>
      </c>
      <c r="G5123" s="9">
        <v>2.3638820957151103</v>
      </c>
      <c r="H5123" s="7">
        <v>0.33999077494343299</v>
      </c>
      <c r="I5123" t="s">
        <v>137</v>
      </c>
      <c r="J5123" t="s">
        <v>436</v>
      </c>
      <c r="K5123" t="s">
        <v>128</v>
      </c>
      <c r="L5123" t="s">
        <v>1052</v>
      </c>
    </row>
    <row r="5124" spans="1:12" hidden="1">
      <c r="A5124" t="s">
        <v>137</v>
      </c>
      <c r="B5124" t="s">
        <v>3253</v>
      </c>
      <c r="C5124" t="s">
        <v>1297</v>
      </c>
      <c r="D5124" t="s">
        <v>1301</v>
      </c>
      <c r="E5124" s="7">
        <v>3.1514987921518202E-6</v>
      </c>
      <c r="F5124" s="9">
        <v>8.8216113359094201</v>
      </c>
      <c r="G5124" s="9">
        <v>3.5881150353050448</v>
      </c>
      <c r="H5124" s="7">
        <v>0.116885579250465</v>
      </c>
      <c r="I5124" t="s">
        <v>137</v>
      </c>
      <c r="J5124" t="s">
        <v>436</v>
      </c>
      <c r="K5124" t="s">
        <v>128</v>
      </c>
      <c r="L5124" t="s">
        <v>1052</v>
      </c>
    </row>
    <row r="5125" spans="1:12" hidden="1">
      <c r="A5125" t="s">
        <v>137</v>
      </c>
      <c r="B5125" t="s">
        <v>3254</v>
      </c>
      <c r="C5125" t="s">
        <v>1297</v>
      </c>
      <c r="D5125" t="s">
        <v>3255</v>
      </c>
      <c r="E5125" s="7">
        <v>2.6650995290054201E-5</v>
      </c>
      <c r="F5125" s="9">
        <v>0.18310088537556732</v>
      </c>
      <c r="G5125" s="9">
        <v>3.6444615304400441</v>
      </c>
      <c r="H5125" s="7">
        <v>0.82264468643963795</v>
      </c>
      <c r="I5125" t="s">
        <v>137</v>
      </c>
      <c r="J5125" t="s">
        <v>436</v>
      </c>
      <c r="K5125" t="s">
        <v>128</v>
      </c>
      <c r="L5125" t="s">
        <v>1052</v>
      </c>
    </row>
    <row r="5126" spans="1:12" hidden="1">
      <c r="A5126" t="s">
        <v>137</v>
      </c>
      <c r="B5126" t="s">
        <v>3256</v>
      </c>
      <c r="C5126" t="s">
        <v>1297</v>
      </c>
      <c r="D5126" t="s">
        <v>1307</v>
      </c>
      <c r="E5126" s="7">
        <v>1.9885357181083999E-5</v>
      </c>
      <c r="F5126" s="9">
        <v>0.33336771435145751</v>
      </c>
      <c r="G5126" s="9">
        <v>2.4424891027914719</v>
      </c>
      <c r="H5126" s="7">
        <v>0.71179881411881496</v>
      </c>
      <c r="I5126" t="s">
        <v>137</v>
      </c>
      <c r="J5126" t="s">
        <v>436</v>
      </c>
      <c r="K5126" t="s">
        <v>128</v>
      </c>
      <c r="L5126" t="s">
        <v>1052</v>
      </c>
    </row>
    <row r="5127" spans="1:12" hidden="1">
      <c r="A5127" t="s">
        <v>137</v>
      </c>
      <c r="B5127" t="s">
        <v>3257</v>
      </c>
      <c r="C5127" t="s">
        <v>1301</v>
      </c>
      <c r="D5127" t="s">
        <v>1307</v>
      </c>
      <c r="E5127" s="7">
        <v>1.1591246290801199E-5</v>
      </c>
      <c r="F5127" s="9">
        <v>0.82906723379994585</v>
      </c>
      <c r="G5127" s="9">
        <v>3.1323654357762778</v>
      </c>
      <c r="H5127" s="7">
        <v>0.60692458136431204</v>
      </c>
      <c r="I5127" t="s">
        <v>137</v>
      </c>
      <c r="J5127" t="s">
        <v>436</v>
      </c>
      <c r="K5127" t="s">
        <v>128</v>
      </c>
      <c r="L5127" t="s">
        <v>1052</v>
      </c>
    </row>
    <row r="5128" spans="1:12" hidden="1">
      <c r="A5128" t="s">
        <v>137</v>
      </c>
      <c r="B5128" t="s">
        <v>3257</v>
      </c>
      <c r="C5128" t="s">
        <v>1301</v>
      </c>
      <c r="D5128" t="s">
        <v>1296</v>
      </c>
      <c r="E5128" s="7">
        <v>6.7190781532129598E-6</v>
      </c>
      <c r="F5128" s="9">
        <v>-10.243709670984025</v>
      </c>
      <c r="G5128" s="9">
        <v>3.7339565744010352</v>
      </c>
      <c r="H5128" s="7">
        <v>9.7657222900039503E-2</v>
      </c>
      <c r="I5128" t="s">
        <v>137</v>
      </c>
      <c r="J5128" t="s">
        <v>436</v>
      </c>
      <c r="K5128" t="s">
        <v>128</v>
      </c>
      <c r="L5128" t="s">
        <v>1052</v>
      </c>
    </row>
    <row r="5129" spans="1:12" hidden="1">
      <c r="A5129" t="s">
        <v>137</v>
      </c>
      <c r="B5129" t="s">
        <v>3257</v>
      </c>
      <c r="C5129" t="s">
        <v>1301</v>
      </c>
      <c r="D5129" t="s">
        <v>1297</v>
      </c>
      <c r="E5129" s="7">
        <v>3.9936145909719703E-5</v>
      </c>
      <c r="F5129" s="9">
        <v>1.5897693677279592</v>
      </c>
      <c r="G5129" s="9">
        <v>2.6315068902341272</v>
      </c>
      <c r="H5129" s="7">
        <v>0.43700698527106402</v>
      </c>
      <c r="I5129" t="s">
        <v>137</v>
      </c>
      <c r="J5129" t="s">
        <v>436</v>
      </c>
      <c r="K5129" t="s">
        <v>128</v>
      </c>
      <c r="L5129" t="s">
        <v>1052</v>
      </c>
    </row>
    <row r="5130" spans="1:12" hidden="1">
      <c r="A5130" t="s">
        <v>137</v>
      </c>
      <c r="B5130" t="s">
        <v>3258</v>
      </c>
      <c r="C5130" t="s">
        <v>1297</v>
      </c>
      <c r="D5130" t="s">
        <v>1301</v>
      </c>
      <c r="E5130" s="7">
        <v>6.7306131988122997E-6</v>
      </c>
      <c r="F5130" s="9">
        <v>0.28908825874685029</v>
      </c>
      <c r="G5130" s="9">
        <v>3.3701492227941392</v>
      </c>
      <c r="H5130" s="7">
        <v>0.76961338926020195</v>
      </c>
      <c r="I5130" t="s">
        <v>137</v>
      </c>
      <c r="J5130" t="s">
        <v>436</v>
      </c>
      <c r="K5130" t="s">
        <v>128</v>
      </c>
      <c r="L5130" t="s">
        <v>1052</v>
      </c>
    </row>
    <row r="5131" spans="1:12" hidden="1">
      <c r="A5131" t="s">
        <v>137</v>
      </c>
      <c r="B5131" t="s">
        <v>3259</v>
      </c>
      <c r="C5131" t="s">
        <v>1301</v>
      </c>
      <c r="D5131" t="s">
        <v>1297</v>
      </c>
      <c r="E5131" s="7">
        <v>1.2187392563056399E-4</v>
      </c>
      <c r="F5131" s="9">
        <v>-0.29234404955656523</v>
      </c>
      <c r="G5131" s="9">
        <v>3.1251525990674054</v>
      </c>
      <c r="H5131" s="7">
        <v>0.75971723204410202</v>
      </c>
      <c r="I5131" t="s">
        <v>137</v>
      </c>
      <c r="J5131" t="s">
        <v>436</v>
      </c>
      <c r="K5131" t="s">
        <v>128</v>
      </c>
      <c r="L5131" t="s">
        <v>1052</v>
      </c>
    </row>
    <row r="5132" spans="1:12" hidden="1">
      <c r="A5132" t="s">
        <v>137</v>
      </c>
      <c r="B5132" t="s">
        <v>3260</v>
      </c>
      <c r="C5132" t="s">
        <v>1301</v>
      </c>
      <c r="D5132" t="s">
        <v>1307</v>
      </c>
      <c r="E5132" s="7">
        <v>3.32862153685311E-5</v>
      </c>
      <c r="F5132" s="9">
        <v>2.2376427665801977</v>
      </c>
      <c r="G5132" s="9">
        <v>2.8492225603525334</v>
      </c>
      <c r="H5132" s="7">
        <v>0.37550927554934099</v>
      </c>
      <c r="I5132" t="s">
        <v>137</v>
      </c>
      <c r="J5132" t="s">
        <v>436</v>
      </c>
      <c r="K5132" t="s">
        <v>128</v>
      </c>
      <c r="L5132" t="s">
        <v>1052</v>
      </c>
    </row>
    <row r="5133" spans="1:12" hidden="1">
      <c r="A5133" t="s">
        <v>137</v>
      </c>
      <c r="B5133" t="s">
        <v>3260</v>
      </c>
      <c r="C5133" t="s">
        <v>1301</v>
      </c>
      <c r="D5133" t="s">
        <v>1296</v>
      </c>
      <c r="E5133" s="7">
        <v>1.9700167953122301E-5</v>
      </c>
      <c r="F5133" s="9">
        <v>2.2289646565102199</v>
      </c>
      <c r="G5133" s="9">
        <v>2.7844129591151541</v>
      </c>
      <c r="H5133" s="7">
        <v>0.37093940362072603</v>
      </c>
      <c r="I5133" t="s">
        <v>137</v>
      </c>
      <c r="J5133" t="s">
        <v>436</v>
      </c>
      <c r="K5133" t="s">
        <v>128</v>
      </c>
      <c r="L5133" t="s">
        <v>1052</v>
      </c>
    </row>
    <row r="5134" spans="1:12" hidden="1">
      <c r="A5134" t="s">
        <v>137</v>
      </c>
      <c r="B5134" t="s">
        <v>3260</v>
      </c>
      <c r="C5134" t="s">
        <v>1301</v>
      </c>
      <c r="D5134" t="s">
        <v>1297</v>
      </c>
      <c r="E5134" s="7">
        <v>2.92643720993659E-5</v>
      </c>
      <c r="F5134" s="9">
        <v>-3.3300328902023093</v>
      </c>
      <c r="G5134" s="9">
        <v>3.2390696380466895</v>
      </c>
      <c r="H5134" s="7">
        <v>0.31060930808359299</v>
      </c>
      <c r="I5134" t="s">
        <v>137</v>
      </c>
      <c r="J5134" t="s">
        <v>436</v>
      </c>
      <c r="K5134" t="s">
        <v>128</v>
      </c>
      <c r="L5134" t="s">
        <v>1052</v>
      </c>
    </row>
    <row r="5135" spans="1:12">
      <c r="A5135" t="s">
        <v>137</v>
      </c>
      <c r="B5135" t="s">
        <v>3261</v>
      </c>
      <c r="C5135" t="s">
        <v>1301</v>
      </c>
      <c r="D5135" t="s">
        <v>1307</v>
      </c>
      <c r="E5135" s="7">
        <v>2.8174787580734299E-4</v>
      </c>
      <c r="F5135" s="9">
        <v>8.1558211485167469</v>
      </c>
      <c r="G5135" s="9">
        <v>1.5679247745443869</v>
      </c>
      <c r="H5135" s="7">
        <v>2.25652496029407E-2</v>
      </c>
      <c r="I5135" t="s">
        <v>137</v>
      </c>
      <c r="J5135" t="s">
        <v>436</v>
      </c>
      <c r="K5135" t="s">
        <v>128</v>
      </c>
      <c r="L5135" t="s">
        <v>1052</v>
      </c>
    </row>
    <row r="5136" spans="1:12" hidden="1">
      <c r="A5136" t="s">
        <v>137</v>
      </c>
      <c r="B5136" t="s">
        <v>3261</v>
      </c>
      <c r="C5136" t="s">
        <v>1301</v>
      </c>
      <c r="D5136" t="s">
        <v>1296</v>
      </c>
      <c r="E5136" s="7">
        <v>6.1404855540781906E-5</v>
      </c>
      <c r="F5136" s="9">
        <v>2.2149720436529288</v>
      </c>
      <c r="G5136" s="9">
        <v>2.744622214491768</v>
      </c>
      <c r="H5136" s="7">
        <v>0.36900199869728201</v>
      </c>
      <c r="I5136" t="s">
        <v>137</v>
      </c>
      <c r="J5136" t="s">
        <v>436</v>
      </c>
      <c r="K5136" t="s">
        <v>128</v>
      </c>
      <c r="L5136" t="s">
        <v>1052</v>
      </c>
    </row>
    <row r="5137" spans="1:12" hidden="1">
      <c r="A5137" t="s">
        <v>137</v>
      </c>
      <c r="B5137" t="s">
        <v>3261</v>
      </c>
      <c r="C5137" t="s">
        <v>1301</v>
      </c>
      <c r="D5137" t="s">
        <v>1302</v>
      </c>
      <c r="E5137" s="7">
        <v>2.2022489295008001E-5</v>
      </c>
      <c r="F5137" s="9">
        <v>2.0527247057042935E-2</v>
      </c>
      <c r="G5137" s="9">
        <v>2.7264943822314862</v>
      </c>
      <c r="H5137" s="7">
        <v>0.93085537384428796</v>
      </c>
      <c r="I5137" t="s">
        <v>137</v>
      </c>
      <c r="J5137" t="s">
        <v>436</v>
      </c>
      <c r="K5137" t="s">
        <v>128</v>
      </c>
      <c r="L5137" t="s">
        <v>1052</v>
      </c>
    </row>
    <row r="5138" spans="1:12" hidden="1">
      <c r="A5138" t="s">
        <v>137</v>
      </c>
      <c r="B5138" t="s">
        <v>3261</v>
      </c>
      <c r="C5138" t="s">
        <v>3262</v>
      </c>
      <c r="D5138" t="s">
        <v>1301</v>
      </c>
      <c r="E5138" s="7">
        <v>1.9052865440786001E-5</v>
      </c>
      <c r="F5138" s="9">
        <v>-0.74484997270796693</v>
      </c>
      <c r="G5138" s="9">
        <v>2.3637574891136235</v>
      </c>
      <c r="H5138" s="7">
        <v>0.57455965196222103</v>
      </c>
      <c r="I5138" t="s">
        <v>137</v>
      </c>
      <c r="J5138" t="s">
        <v>436</v>
      </c>
      <c r="K5138" t="s">
        <v>128</v>
      </c>
      <c r="L5138" t="s">
        <v>1052</v>
      </c>
    </row>
    <row r="5139" spans="1:12" hidden="1">
      <c r="A5139" t="s">
        <v>137</v>
      </c>
      <c r="B5139" t="s">
        <v>3263</v>
      </c>
      <c r="C5139" t="s">
        <v>1297</v>
      </c>
      <c r="D5139" t="s">
        <v>1296</v>
      </c>
      <c r="E5139" s="7">
        <v>1.0107743740173299E-5</v>
      </c>
      <c r="F5139" s="9">
        <v>-8.2817079124372795E-3</v>
      </c>
      <c r="G5139" s="9">
        <v>2.9162576092186407</v>
      </c>
      <c r="H5139" s="7">
        <v>0.95750072142048004</v>
      </c>
      <c r="I5139" t="s">
        <v>137</v>
      </c>
      <c r="J5139" t="s">
        <v>436</v>
      </c>
      <c r="K5139" t="s">
        <v>128</v>
      </c>
      <c r="L5139" t="s">
        <v>1052</v>
      </c>
    </row>
    <row r="5140" spans="1:12" hidden="1">
      <c r="A5140" t="s">
        <v>137</v>
      </c>
      <c r="B5140" t="s">
        <v>3264</v>
      </c>
      <c r="C5140" t="s">
        <v>1301</v>
      </c>
      <c r="D5140" t="s">
        <v>1297</v>
      </c>
      <c r="E5140" s="7">
        <v>1.99838470010394E-4</v>
      </c>
      <c r="F5140" s="9">
        <v>4.3396114633288061</v>
      </c>
      <c r="G5140" s="9">
        <v>1.4929290356736855</v>
      </c>
      <c r="H5140" s="7">
        <v>8.8208001194764601E-2</v>
      </c>
      <c r="I5140" t="s">
        <v>137</v>
      </c>
      <c r="J5140" t="s">
        <v>436</v>
      </c>
      <c r="K5140" t="s">
        <v>128</v>
      </c>
      <c r="L5140" t="s">
        <v>1052</v>
      </c>
    </row>
    <row r="5141" spans="1:12" hidden="1">
      <c r="A5141" t="s">
        <v>137</v>
      </c>
      <c r="B5141" t="s">
        <v>3265</v>
      </c>
      <c r="C5141" t="s">
        <v>1297</v>
      </c>
      <c r="D5141" t="s">
        <v>1296</v>
      </c>
      <c r="E5141" s="7">
        <v>1.62529141841827E-5</v>
      </c>
      <c r="F5141" s="9">
        <v>9.5336358473087288E-2</v>
      </c>
      <c r="G5141" s="9">
        <v>3.5853488210525843</v>
      </c>
      <c r="H5141" s="7">
        <v>0.87046642394888896</v>
      </c>
      <c r="I5141" t="s">
        <v>137</v>
      </c>
      <c r="J5141" t="s">
        <v>436</v>
      </c>
      <c r="K5141" t="s">
        <v>128</v>
      </c>
      <c r="L5141" t="s">
        <v>1052</v>
      </c>
    </row>
    <row r="5142" spans="1:12" hidden="1">
      <c r="A5142" t="s">
        <v>137</v>
      </c>
      <c r="B5142" t="s">
        <v>3265</v>
      </c>
      <c r="C5142" t="s">
        <v>1297</v>
      </c>
      <c r="D5142" t="s">
        <v>1301</v>
      </c>
      <c r="E5142" s="7">
        <v>1.30831828767303E-5</v>
      </c>
      <c r="F5142" s="9">
        <v>7.8053420808037615</v>
      </c>
      <c r="G5142" s="9">
        <v>3.6742066903100308</v>
      </c>
      <c r="H5142" s="7">
        <v>0.144973213086171</v>
      </c>
      <c r="I5142" t="s">
        <v>137</v>
      </c>
      <c r="J5142" t="s">
        <v>436</v>
      </c>
      <c r="K5142" t="s">
        <v>128</v>
      </c>
      <c r="L5142" t="s">
        <v>1052</v>
      </c>
    </row>
    <row r="5143" spans="1:12" hidden="1">
      <c r="A5143" t="s">
        <v>137</v>
      </c>
      <c r="B5143" t="s">
        <v>3266</v>
      </c>
      <c r="C5143" t="s">
        <v>3267</v>
      </c>
      <c r="D5143" t="s">
        <v>1297</v>
      </c>
      <c r="E5143" s="7">
        <v>1.1591246290801199E-5</v>
      </c>
      <c r="F5143" s="9">
        <v>0.59854920121521027</v>
      </c>
      <c r="G5143" s="9">
        <v>3.1359829226375435</v>
      </c>
      <c r="H5143" s="7">
        <v>0.66219770607494299</v>
      </c>
      <c r="I5143" t="s">
        <v>137</v>
      </c>
      <c r="J5143" t="s">
        <v>436</v>
      </c>
      <c r="K5143" t="s">
        <v>128</v>
      </c>
      <c r="L5143" t="s">
        <v>1052</v>
      </c>
    </row>
    <row r="5144" spans="1:12" hidden="1">
      <c r="A5144" t="s">
        <v>137</v>
      </c>
      <c r="B5144" t="s">
        <v>3268</v>
      </c>
      <c r="C5144" t="s">
        <v>1301</v>
      </c>
      <c r="D5144" t="s">
        <v>1307</v>
      </c>
      <c r="E5144" s="7">
        <v>1.6695079907670099E-5</v>
      </c>
      <c r="F5144" s="9">
        <v>6.251612217269483</v>
      </c>
      <c r="G5144" s="9">
        <v>2.2867252625107533</v>
      </c>
      <c r="H5144" s="7">
        <v>9.82408979686024E-2</v>
      </c>
      <c r="I5144" t="s">
        <v>137</v>
      </c>
      <c r="J5144" t="s">
        <v>436</v>
      </c>
      <c r="K5144" t="s">
        <v>128</v>
      </c>
      <c r="L5144" t="s">
        <v>1052</v>
      </c>
    </row>
    <row r="5145" spans="1:12" hidden="1">
      <c r="A5145" t="s">
        <v>137</v>
      </c>
      <c r="B5145" t="s">
        <v>3268</v>
      </c>
      <c r="C5145" t="s">
        <v>1301</v>
      </c>
      <c r="D5145" t="s">
        <v>1296</v>
      </c>
      <c r="E5145" s="7">
        <v>1.49663607449101E-5</v>
      </c>
      <c r="F5145" s="9">
        <v>0.26618170171559125</v>
      </c>
      <c r="G5145" s="9">
        <v>2.3643971478924684</v>
      </c>
      <c r="H5145" s="7">
        <v>0.73722675844665297</v>
      </c>
      <c r="I5145" t="s">
        <v>137</v>
      </c>
      <c r="J5145" t="s">
        <v>436</v>
      </c>
      <c r="K5145" t="s">
        <v>128</v>
      </c>
      <c r="L5145" t="s">
        <v>1052</v>
      </c>
    </row>
    <row r="5146" spans="1:12" hidden="1">
      <c r="A5146" t="s">
        <v>137</v>
      </c>
      <c r="B5146" t="s">
        <v>3269</v>
      </c>
      <c r="C5146" t="s">
        <v>1297</v>
      </c>
      <c r="D5146" t="s">
        <v>1296</v>
      </c>
      <c r="E5146" s="7">
        <v>3.9400198751991499E-6</v>
      </c>
      <c r="F5146" s="9">
        <v>7.1126045936723381</v>
      </c>
      <c r="G5146" s="9">
        <v>3.9277043232414921</v>
      </c>
      <c r="H5146" s="7">
        <v>0.17840259822945201</v>
      </c>
      <c r="I5146" t="s">
        <v>137</v>
      </c>
      <c r="J5146" t="s">
        <v>436</v>
      </c>
      <c r="K5146" t="s">
        <v>128</v>
      </c>
      <c r="L5146" t="s">
        <v>1052</v>
      </c>
    </row>
    <row r="5147" spans="1:12" hidden="1">
      <c r="A5147" t="s">
        <v>137</v>
      </c>
      <c r="B5147" t="s">
        <v>3270</v>
      </c>
      <c r="C5147" t="s">
        <v>1297</v>
      </c>
      <c r="D5147" t="s">
        <v>3271</v>
      </c>
      <c r="E5147" s="7">
        <v>2.34138579689667E-5</v>
      </c>
      <c r="F5147" s="9">
        <v>2.5650738575871537</v>
      </c>
      <c r="G5147" s="9">
        <v>3.6761799199507919</v>
      </c>
      <c r="H5147" s="7">
        <v>0.40353899059138199</v>
      </c>
      <c r="I5147" t="s">
        <v>137</v>
      </c>
      <c r="J5147" t="s">
        <v>436</v>
      </c>
      <c r="K5147" t="s">
        <v>128</v>
      </c>
      <c r="L5147" t="s">
        <v>1052</v>
      </c>
    </row>
    <row r="5148" spans="1:12" hidden="1">
      <c r="A5148" t="s">
        <v>137</v>
      </c>
      <c r="B5148" t="s">
        <v>3272</v>
      </c>
      <c r="C5148" t="s">
        <v>1307</v>
      </c>
      <c r="D5148" t="s">
        <v>1301</v>
      </c>
      <c r="E5148" s="7">
        <v>2.7386498694298301E-5</v>
      </c>
      <c r="F5148" s="9">
        <v>-0.77176024906584051</v>
      </c>
      <c r="G5148" s="9">
        <v>3.0747587463109793</v>
      </c>
      <c r="H5148" s="7">
        <v>0.61637278385760497</v>
      </c>
      <c r="I5148" t="s">
        <v>137</v>
      </c>
      <c r="J5148" t="s">
        <v>436</v>
      </c>
      <c r="K5148" t="s">
        <v>128</v>
      </c>
      <c r="L5148" t="s">
        <v>1052</v>
      </c>
    </row>
    <row r="5149" spans="1:12" hidden="1">
      <c r="A5149" t="s">
        <v>137</v>
      </c>
      <c r="B5149" t="s">
        <v>3273</v>
      </c>
      <c r="C5149" t="s">
        <v>1301</v>
      </c>
      <c r="D5149" t="s">
        <v>1307</v>
      </c>
      <c r="E5149" s="7">
        <v>4.2152412506547399E-5</v>
      </c>
      <c r="F5149" s="9">
        <v>0.33030615193343593</v>
      </c>
      <c r="G5149" s="9">
        <v>2.2689007383359252</v>
      </c>
      <c r="H5149" s="7">
        <v>0.70279574758067898</v>
      </c>
      <c r="I5149" t="s">
        <v>137</v>
      </c>
      <c r="J5149" t="s">
        <v>436</v>
      </c>
      <c r="K5149" t="s">
        <v>128</v>
      </c>
      <c r="L5149" t="s">
        <v>1052</v>
      </c>
    </row>
    <row r="5150" spans="1:12" hidden="1">
      <c r="A5150" t="s">
        <v>137</v>
      </c>
      <c r="B5150" t="s">
        <v>3273</v>
      </c>
      <c r="C5150" t="s">
        <v>1301</v>
      </c>
      <c r="D5150" t="s">
        <v>1297</v>
      </c>
      <c r="E5150" s="7">
        <v>1.39190892328212E-4</v>
      </c>
      <c r="F5150" s="9">
        <v>1.2819743837783402</v>
      </c>
      <c r="G5150" s="9">
        <v>1.6591288363884829</v>
      </c>
      <c r="H5150" s="7">
        <v>0.37938948663586902</v>
      </c>
      <c r="I5150" t="s">
        <v>137</v>
      </c>
      <c r="J5150" t="s">
        <v>436</v>
      </c>
      <c r="K5150" t="s">
        <v>128</v>
      </c>
      <c r="L5150" t="s">
        <v>1052</v>
      </c>
    </row>
    <row r="5151" spans="1:12">
      <c r="A5151" t="s">
        <v>137</v>
      </c>
      <c r="B5151" t="s">
        <v>3273</v>
      </c>
      <c r="C5151" t="s">
        <v>3274</v>
      </c>
      <c r="D5151" t="s">
        <v>1301</v>
      </c>
      <c r="E5151" s="7">
        <v>5.6595254912373903E-6</v>
      </c>
      <c r="F5151" s="9">
        <v>-27.132320665224889</v>
      </c>
      <c r="G5151" s="9">
        <v>3.9880917889286254</v>
      </c>
      <c r="H5151" s="7">
        <v>9.0987808900392497E-3</v>
      </c>
      <c r="I5151" t="s">
        <v>137</v>
      </c>
      <c r="J5151" t="s">
        <v>436</v>
      </c>
      <c r="K5151" t="s">
        <v>128</v>
      </c>
      <c r="L5151" t="s">
        <v>1052</v>
      </c>
    </row>
    <row r="5152" spans="1:12" hidden="1">
      <c r="A5152" t="s">
        <v>137</v>
      </c>
      <c r="B5152" t="s">
        <v>3275</v>
      </c>
      <c r="C5152" t="s">
        <v>1296</v>
      </c>
      <c r="D5152" t="s">
        <v>1307</v>
      </c>
      <c r="E5152" s="7">
        <v>2.3182492581602398E-5</v>
      </c>
      <c r="F5152" s="9">
        <v>7.0118650435635672</v>
      </c>
      <c r="G5152" s="9">
        <v>2.6273429514427722</v>
      </c>
      <c r="H5152" s="7">
        <v>0.102332857073735</v>
      </c>
      <c r="I5152" t="s">
        <v>137</v>
      </c>
      <c r="J5152" t="s">
        <v>436</v>
      </c>
      <c r="K5152" t="s">
        <v>128</v>
      </c>
      <c r="L5152" t="s">
        <v>1052</v>
      </c>
    </row>
    <row r="5153" spans="1:12" hidden="1">
      <c r="A5153" t="s">
        <v>137</v>
      </c>
      <c r="B5153" t="s">
        <v>3275</v>
      </c>
      <c r="C5153" t="s">
        <v>1296</v>
      </c>
      <c r="D5153" t="s">
        <v>3276</v>
      </c>
      <c r="E5153" s="7">
        <v>1.15586637050877E-4</v>
      </c>
      <c r="F5153" s="9">
        <v>5.343879114229372</v>
      </c>
      <c r="G5153" s="9">
        <v>2.0949217262379167</v>
      </c>
      <c r="H5153" s="7">
        <v>0.110233335206139</v>
      </c>
      <c r="I5153" t="s">
        <v>137</v>
      </c>
      <c r="J5153" t="s">
        <v>436</v>
      </c>
      <c r="K5153" t="s">
        <v>128</v>
      </c>
      <c r="L5153" t="s">
        <v>1052</v>
      </c>
    </row>
    <row r="5154" spans="1:12" hidden="1">
      <c r="A5154" t="s">
        <v>137</v>
      </c>
      <c r="B5154" t="s">
        <v>3277</v>
      </c>
      <c r="C5154" t="s">
        <v>1307</v>
      </c>
      <c r="D5154" t="s">
        <v>3278</v>
      </c>
      <c r="E5154" s="7">
        <v>2.1592259560188301E-4</v>
      </c>
      <c r="F5154" s="9">
        <v>-1.9763238739961762</v>
      </c>
      <c r="G5154" s="9">
        <v>3.147300671296235</v>
      </c>
      <c r="H5154" s="7">
        <v>0.42811102164523201</v>
      </c>
      <c r="I5154" t="s">
        <v>137</v>
      </c>
      <c r="J5154" t="s">
        <v>436</v>
      </c>
      <c r="K5154" t="s">
        <v>128</v>
      </c>
      <c r="L5154" t="s">
        <v>1052</v>
      </c>
    </row>
    <row r="5155" spans="1:12" hidden="1">
      <c r="A5155" t="s">
        <v>137</v>
      </c>
      <c r="B5155" t="s">
        <v>3277</v>
      </c>
      <c r="C5155" t="s">
        <v>1307</v>
      </c>
      <c r="D5155" t="s">
        <v>1297</v>
      </c>
      <c r="E5155" s="7">
        <v>8.2187067273799695E-5</v>
      </c>
      <c r="F5155" s="9">
        <v>0.51244538678505736</v>
      </c>
      <c r="G5155" s="9">
        <v>2.3591170493163038</v>
      </c>
      <c r="H5155" s="7">
        <v>0.64116700910774205</v>
      </c>
      <c r="I5155" t="s">
        <v>137</v>
      </c>
      <c r="J5155" t="s">
        <v>436</v>
      </c>
      <c r="K5155" t="s">
        <v>128</v>
      </c>
      <c r="L5155" t="s">
        <v>1052</v>
      </c>
    </row>
    <row r="5156" spans="1:12" hidden="1">
      <c r="A5156" t="s">
        <v>137</v>
      </c>
      <c r="B5156" t="s">
        <v>3279</v>
      </c>
      <c r="C5156" t="s">
        <v>3280</v>
      </c>
      <c r="D5156" t="s">
        <v>1301</v>
      </c>
      <c r="E5156" s="7">
        <v>2.6169901214816799E-5</v>
      </c>
      <c r="F5156" s="9">
        <v>-8.727100573038829E-2</v>
      </c>
      <c r="G5156" s="9">
        <v>3.1664981472828804</v>
      </c>
      <c r="H5156" s="7">
        <v>0.86814573483365298</v>
      </c>
      <c r="I5156" t="s">
        <v>137</v>
      </c>
      <c r="J5156" t="s">
        <v>436</v>
      </c>
      <c r="K5156" t="s">
        <v>128</v>
      </c>
      <c r="L5156" t="s">
        <v>1052</v>
      </c>
    </row>
    <row r="5157" spans="1:12">
      <c r="A5157" t="s">
        <v>137</v>
      </c>
      <c r="B5157" t="s">
        <v>3281</v>
      </c>
      <c r="C5157" t="s">
        <v>1301</v>
      </c>
      <c r="D5157" t="s">
        <v>3282</v>
      </c>
      <c r="E5157" s="7">
        <v>6.28797125116722E-5</v>
      </c>
      <c r="F5157" s="9">
        <v>9.4387291239525926</v>
      </c>
      <c r="G5157" s="9">
        <v>2.1770120283927827</v>
      </c>
      <c r="H5157" s="7">
        <v>3.7322495940729401E-2</v>
      </c>
      <c r="I5157" t="s">
        <v>137</v>
      </c>
      <c r="J5157" t="s">
        <v>436</v>
      </c>
      <c r="K5157" t="s">
        <v>128</v>
      </c>
      <c r="L5157" t="s">
        <v>1052</v>
      </c>
    </row>
    <row r="5158" spans="1:12" hidden="1">
      <c r="A5158" t="s">
        <v>137</v>
      </c>
      <c r="B5158" t="s">
        <v>3283</v>
      </c>
      <c r="C5158" t="s">
        <v>1307</v>
      </c>
      <c r="D5158" t="s">
        <v>3284</v>
      </c>
      <c r="E5158" s="7">
        <v>4.8816488887413701E-5</v>
      </c>
      <c r="F5158" s="9">
        <v>9.1273231772778032E-2</v>
      </c>
      <c r="G5158" s="9">
        <v>2.2101712474258193</v>
      </c>
      <c r="H5158" s="7">
        <v>0.83896589559855095</v>
      </c>
      <c r="I5158" t="s">
        <v>137</v>
      </c>
      <c r="J5158" t="s">
        <v>436</v>
      </c>
      <c r="K5158" t="s">
        <v>128</v>
      </c>
      <c r="L5158" t="s">
        <v>1052</v>
      </c>
    </row>
    <row r="5159" spans="1:12" hidden="1">
      <c r="A5159" t="s">
        <v>137</v>
      </c>
      <c r="B5159" t="s">
        <v>3285</v>
      </c>
      <c r="C5159" t="s">
        <v>1297</v>
      </c>
      <c r="D5159" t="s">
        <v>1307</v>
      </c>
      <c r="E5159" s="7">
        <v>1.5420242488872401E-5</v>
      </c>
      <c r="F5159" s="9">
        <v>-5.8022535442781145</v>
      </c>
      <c r="G5159" s="9">
        <v>3.5669272560746874</v>
      </c>
      <c r="H5159" s="7">
        <v>0.202162699047755</v>
      </c>
      <c r="I5159" t="s">
        <v>137</v>
      </c>
      <c r="J5159" t="s">
        <v>436</v>
      </c>
      <c r="K5159" t="s">
        <v>128</v>
      </c>
      <c r="L5159" t="s">
        <v>1052</v>
      </c>
    </row>
    <row r="5160" spans="1:12" hidden="1">
      <c r="A5160" t="s">
        <v>137</v>
      </c>
      <c r="B5160" t="s">
        <v>3286</v>
      </c>
      <c r="C5160" t="s">
        <v>1296</v>
      </c>
      <c r="D5160" t="s">
        <v>1297</v>
      </c>
      <c r="E5160" s="7">
        <v>1.14365247079006E-4</v>
      </c>
      <c r="F5160" s="9">
        <v>5.9736066080392654</v>
      </c>
      <c r="G5160" s="9">
        <v>2.3738107405425954</v>
      </c>
      <c r="H5160" s="7">
        <v>0.112663040483012</v>
      </c>
      <c r="I5160" t="s">
        <v>137</v>
      </c>
      <c r="J5160" t="s">
        <v>436</v>
      </c>
      <c r="K5160" t="s">
        <v>128</v>
      </c>
      <c r="L5160" t="s">
        <v>1052</v>
      </c>
    </row>
    <row r="5161" spans="1:12" hidden="1">
      <c r="A5161" t="s">
        <v>137</v>
      </c>
      <c r="B5161" t="s">
        <v>3287</v>
      </c>
      <c r="C5161" t="s">
        <v>1297</v>
      </c>
      <c r="D5161" t="s">
        <v>1307</v>
      </c>
      <c r="E5161" s="7">
        <v>1.8073892724376001E-5</v>
      </c>
      <c r="F5161" s="9">
        <v>1.4741767656099605E-2</v>
      </c>
      <c r="G5161" s="9">
        <v>2.6633071001835158</v>
      </c>
      <c r="H5161" s="7">
        <v>0.94069330531517603</v>
      </c>
      <c r="I5161" t="s">
        <v>137</v>
      </c>
      <c r="J5161" t="s">
        <v>436</v>
      </c>
      <c r="K5161" t="s">
        <v>128</v>
      </c>
      <c r="L5161" t="s">
        <v>1052</v>
      </c>
    </row>
    <row r="5162" spans="1:12" hidden="1">
      <c r="A5162" t="s">
        <v>137</v>
      </c>
      <c r="B5162" t="s">
        <v>3288</v>
      </c>
      <c r="C5162" t="s">
        <v>476</v>
      </c>
      <c r="D5162" t="s">
        <v>1297</v>
      </c>
      <c r="E5162" s="7">
        <v>1.8073751301115201E-5</v>
      </c>
      <c r="F5162" s="9">
        <v>1.4823962552368081E-2</v>
      </c>
      <c r="G5162" s="9">
        <v>2.6633071001835158</v>
      </c>
      <c r="H5162" s="7">
        <v>0.94052850421072198</v>
      </c>
      <c r="I5162" t="s">
        <v>137</v>
      </c>
      <c r="J5162" t="s">
        <v>436</v>
      </c>
      <c r="K5162" t="s">
        <v>128</v>
      </c>
      <c r="L5162" t="s">
        <v>1052</v>
      </c>
    </row>
    <row r="5163" spans="1:12" hidden="1">
      <c r="A5163" t="s">
        <v>137</v>
      </c>
      <c r="B5163" t="s">
        <v>3289</v>
      </c>
      <c r="C5163" t="s">
        <v>1296</v>
      </c>
      <c r="D5163" t="s">
        <v>3290</v>
      </c>
      <c r="E5163" s="7">
        <v>4.5506286731678197E-5</v>
      </c>
      <c r="F5163" s="9">
        <v>0.35574959574494358</v>
      </c>
      <c r="G5163" s="9">
        <v>2.0914896036124051</v>
      </c>
      <c r="H5163" s="7">
        <v>0.68002838105542196</v>
      </c>
      <c r="I5163" t="s">
        <v>137</v>
      </c>
      <c r="J5163" t="s">
        <v>436</v>
      </c>
      <c r="K5163" t="s">
        <v>128</v>
      </c>
      <c r="L5163" t="s">
        <v>1052</v>
      </c>
    </row>
    <row r="5164" spans="1:12" hidden="1">
      <c r="A5164" t="s">
        <v>137</v>
      </c>
      <c r="B5164" t="s">
        <v>3289</v>
      </c>
      <c r="C5164" t="s">
        <v>1516</v>
      </c>
      <c r="D5164" t="s">
        <v>1296</v>
      </c>
      <c r="E5164" s="7">
        <v>1.2743761412759401E-5</v>
      </c>
      <c r="F5164" s="9">
        <v>-2.4415828577711385</v>
      </c>
      <c r="G5164" s="9">
        <v>3.838688156859166</v>
      </c>
      <c r="H5164" s="7">
        <v>0.42514617731040499</v>
      </c>
      <c r="I5164" t="s">
        <v>137</v>
      </c>
      <c r="J5164" t="s">
        <v>436</v>
      </c>
      <c r="K5164" t="s">
        <v>128</v>
      </c>
      <c r="L5164" t="s">
        <v>1052</v>
      </c>
    </row>
    <row r="5165" spans="1:12" hidden="1">
      <c r="A5165" t="s">
        <v>137</v>
      </c>
      <c r="B5165" t="s">
        <v>3291</v>
      </c>
      <c r="C5165" t="s">
        <v>1301</v>
      </c>
      <c r="D5165" t="s">
        <v>1297</v>
      </c>
      <c r="E5165" s="7">
        <v>1.18354494988522E-5</v>
      </c>
      <c r="F5165" s="9">
        <v>0.37204131236464616</v>
      </c>
      <c r="G5165" s="9">
        <v>3.7274841093404527</v>
      </c>
      <c r="H5165" s="7">
        <v>0.75205739863707399</v>
      </c>
      <c r="I5165" t="s">
        <v>137</v>
      </c>
      <c r="J5165" t="s">
        <v>436</v>
      </c>
      <c r="K5165" t="s">
        <v>128</v>
      </c>
      <c r="L5165" t="s">
        <v>1052</v>
      </c>
    </row>
    <row r="5166" spans="1:12" hidden="1">
      <c r="A5166" t="s">
        <v>137</v>
      </c>
      <c r="B5166" t="s">
        <v>3292</v>
      </c>
      <c r="C5166" t="s">
        <v>1307</v>
      </c>
      <c r="D5166" t="s">
        <v>3293</v>
      </c>
      <c r="E5166" s="7">
        <v>1.3684930264532E-5</v>
      </c>
      <c r="F5166" s="9">
        <v>-3.8714360468675015</v>
      </c>
      <c r="G5166" s="9">
        <v>2.2821768412017942</v>
      </c>
      <c r="H5166" s="7">
        <v>0.19276225375695599</v>
      </c>
      <c r="I5166" t="s">
        <v>137</v>
      </c>
      <c r="J5166" t="s">
        <v>436</v>
      </c>
      <c r="K5166" t="s">
        <v>128</v>
      </c>
      <c r="L5166" t="s">
        <v>1052</v>
      </c>
    </row>
    <row r="5167" spans="1:12" hidden="1">
      <c r="A5167" t="s">
        <v>137</v>
      </c>
      <c r="B5167" t="s">
        <v>3294</v>
      </c>
      <c r="C5167" t="s">
        <v>1301</v>
      </c>
      <c r="D5167" t="s">
        <v>1307</v>
      </c>
      <c r="E5167" s="7">
        <v>4.5166754312485203E-5</v>
      </c>
      <c r="F5167" s="9">
        <v>0.57214893347839935</v>
      </c>
      <c r="G5167" s="9">
        <v>2.0742197654741079</v>
      </c>
      <c r="H5167" s="7">
        <v>0.59944210989661995</v>
      </c>
      <c r="I5167" t="s">
        <v>137</v>
      </c>
      <c r="J5167" t="s">
        <v>436</v>
      </c>
      <c r="K5167" t="s">
        <v>128</v>
      </c>
      <c r="L5167" t="s">
        <v>1052</v>
      </c>
    </row>
    <row r="5168" spans="1:12" hidden="1">
      <c r="A5168" t="s">
        <v>137</v>
      </c>
      <c r="B5168" t="s">
        <v>3295</v>
      </c>
      <c r="C5168" t="s">
        <v>1301</v>
      </c>
      <c r="D5168" t="s">
        <v>1296</v>
      </c>
      <c r="E5168" s="7">
        <v>3.6224294013914799E-4</v>
      </c>
      <c r="F5168" s="9">
        <v>3.3693114622533629</v>
      </c>
      <c r="G5168" s="9">
        <v>0.92129853450237686</v>
      </c>
      <c r="H5168" s="7">
        <v>5.5829618102799898E-2</v>
      </c>
      <c r="I5168" t="s">
        <v>137</v>
      </c>
      <c r="J5168" t="s">
        <v>436</v>
      </c>
      <c r="K5168" t="s">
        <v>128</v>
      </c>
      <c r="L5168" t="s">
        <v>1052</v>
      </c>
    </row>
    <row r="5169" spans="1:12" hidden="1">
      <c r="A5169" t="s">
        <v>137</v>
      </c>
      <c r="B5169" t="s">
        <v>3296</v>
      </c>
      <c r="C5169" t="s">
        <v>1301</v>
      </c>
      <c r="D5169" t="s">
        <v>1307</v>
      </c>
      <c r="E5169" s="7">
        <v>2.4404715630864499E-5</v>
      </c>
      <c r="F5169" s="9">
        <v>-8.5655523940294032</v>
      </c>
      <c r="G5169" s="9">
        <v>2.5798942864903789</v>
      </c>
      <c r="H5169" s="7">
        <v>6.8436934004898295E-2</v>
      </c>
      <c r="I5169" t="s">
        <v>137</v>
      </c>
      <c r="J5169" t="s">
        <v>436</v>
      </c>
      <c r="K5169" t="s">
        <v>128</v>
      </c>
      <c r="L5169" t="s">
        <v>1052</v>
      </c>
    </row>
    <row r="5170" spans="1:12" hidden="1">
      <c r="A5170" t="s">
        <v>137</v>
      </c>
      <c r="B5170" t="s">
        <v>3297</v>
      </c>
      <c r="C5170" t="s">
        <v>1301</v>
      </c>
      <c r="D5170" t="s">
        <v>1323</v>
      </c>
      <c r="E5170" s="7">
        <v>1.18113927556591E-5</v>
      </c>
      <c r="F5170" s="9">
        <v>-1.3128199599420709</v>
      </c>
      <c r="G5170" s="9">
        <v>3.4468007338906848</v>
      </c>
      <c r="H5170" s="7">
        <v>0.53713226416595095</v>
      </c>
      <c r="I5170" t="s">
        <v>137</v>
      </c>
      <c r="J5170" t="s">
        <v>436</v>
      </c>
      <c r="K5170" t="s">
        <v>128</v>
      </c>
      <c r="L5170" t="s">
        <v>1052</v>
      </c>
    </row>
    <row r="5171" spans="1:12" hidden="1">
      <c r="A5171" t="s">
        <v>137</v>
      </c>
      <c r="B5171" t="s">
        <v>3298</v>
      </c>
      <c r="C5171" t="s">
        <v>1297</v>
      </c>
      <c r="D5171" t="s">
        <v>1296</v>
      </c>
      <c r="E5171" s="7">
        <v>1.9312248614741201E-5</v>
      </c>
      <c r="F5171" s="9">
        <v>-4.8064153027578584E-2</v>
      </c>
      <c r="G5171" s="9">
        <v>3.845499711749524</v>
      </c>
      <c r="H5171" s="7">
        <v>0.91098352825560003</v>
      </c>
      <c r="I5171" t="s">
        <v>137</v>
      </c>
      <c r="J5171" t="s">
        <v>436</v>
      </c>
      <c r="K5171" t="s">
        <v>128</v>
      </c>
      <c r="L5171" t="s">
        <v>1052</v>
      </c>
    </row>
    <row r="5172" spans="1:12" hidden="1">
      <c r="A5172" t="s">
        <v>137</v>
      </c>
      <c r="B5172" t="s">
        <v>3299</v>
      </c>
      <c r="C5172" t="s">
        <v>1297</v>
      </c>
      <c r="D5172" t="s">
        <v>1301</v>
      </c>
      <c r="E5172" s="7">
        <v>1.7747727203929901E-5</v>
      </c>
      <c r="F5172" s="9">
        <v>-0.55690084376304783</v>
      </c>
      <c r="G5172" s="9">
        <v>3.4965227326465578</v>
      </c>
      <c r="H5172" s="7">
        <v>0.68982694852528004</v>
      </c>
      <c r="I5172" t="s">
        <v>137</v>
      </c>
      <c r="J5172" t="s">
        <v>436</v>
      </c>
      <c r="K5172" t="s">
        <v>128</v>
      </c>
      <c r="L5172" t="s">
        <v>1052</v>
      </c>
    </row>
    <row r="5173" spans="1:12" hidden="1">
      <c r="A5173" t="s">
        <v>137</v>
      </c>
      <c r="B5173" t="s">
        <v>3299</v>
      </c>
      <c r="C5173" t="s">
        <v>1297</v>
      </c>
      <c r="D5173" t="s">
        <v>3300</v>
      </c>
      <c r="E5173" s="7">
        <v>4.5076926936362798E-6</v>
      </c>
      <c r="F5173" s="9">
        <v>0.65821048206265131</v>
      </c>
      <c r="G5173" s="9">
        <v>3.6730069331296193</v>
      </c>
      <c r="H5173" s="7">
        <v>0.67205985897109499</v>
      </c>
      <c r="I5173" t="s">
        <v>137</v>
      </c>
      <c r="J5173" t="s">
        <v>436</v>
      </c>
      <c r="K5173" t="s">
        <v>128</v>
      </c>
      <c r="L5173" t="s">
        <v>1052</v>
      </c>
    </row>
    <row r="5174" spans="1:12" hidden="1">
      <c r="A5174" t="s">
        <v>137</v>
      </c>
      <c r="B5174" t="s">
        <v>3301</v>
      </c>
      <c r="C5174" t="s">
        <v>1307</v>
      </c>
      <c r="D5174" t="s">
        <v>3302</v>
      </c>
      <c r="E5174" s="7">
        <v>1.05180692673478E-4</v>
      </c>
      <c r="F5174" s="9">
        <v>2.1563152881372751</v>
      </c>
      <c r="G5174" s="9">
        <v>1.9259297323962508</v>
      </c>
      <c r="H5174" s="7">
        <v>0.28999963918129401</v>
      </c>
      <c r="I5174" t="s">
        <v>137</v>
      </c>
      <c r="J5174" t="s">
        <v>436</v>
      </c>
      <c r="K5174" t="s">
        <v>128</v>
      </c>
      <c r="L5174" t="s">
        <v>1052</v>
      </c>
    </row>
    <row r="5175" spans="1:12" hidden="1">
      <c r="A5175" t="s">
        <v>137</v>
      </c>
      <c r="B5175" t="s">
        <v>3303</v>
      </c>
      <c r="C5175" t="s">
        <v>1307</v>
      </c>
      <c r="D5175" t="s">
        <v>1301</v>
      </c>
      <c r="E5175" s="7">
        <v>8.4256342007678404E-5</v>
      </c>
      <c r="F5175" s="9">
        <v>2.1836147896492966</v>
      </c>
      <c r="G5175" s="9">
        <v>2.1907892497547743</v>
      </c>
      <c r="H5175" s="7">
        <v>0.31810422023854001</v>
      </c>
      <c r="I5175" t="s">
        <v>137</v>
      </c>
      <c r="J5175" t="s">
        <v>436</v>
      </c>
      <c r="K5175" t="s">
        <v>128</v>
      </c>
      <c r="L5175" t="s">
        <v>1052</v>
      </c>
    </row>
    <row r="5176" spans="1:12" hidden="1">
      <c r="A5176" t="s">
        <v>137</v>
      </c>
      <c r="B5176" t="s">
        <v>3304</v>
      </c>
      <c r="C5176" t="s">
        <v>3305</v>
      </c>
      <c r="D5176" t="s">
        <v>1296</v>
      </c>
      <c r="E5176" s="7">
        <v>9.4385925170838508E-6</v>
      </c>
      <c r="F5176" s="9">
        <v>-0.25436872077537731</v>
      </c>
      <c r="G5176" s="9">
        <v>3.1350581176190642</v>
      </c>
      <c r="H5176" s="7">
        <v>0.77576266632611401</v>
      </c>
      <c r="I5176" t="s">
        <v>137</v>
      </c>
      <c r="J5176" t="s">
        <v>436</v>
      </c>
      <c r="K5176" t="s">
        <v>128</v>
      </c>
      <c r="L5176" t="s">
        <v>1052</v>
      </c>
    </row>
    <row r="5177" spans="1:12" hidden="1">
      <c r="A5177" t="s">
        <v>137</v>
      </c>
      <c r="B5177" t="s">
        <v>3304</v>
      </c>
      <c r="C5177" t="s">
        <v>3306</v>
      </c>
      <c r="D5177" t="s">
        <v>1296</v>
      </c>
      <c r="E5177" s="7">
        <v>2.0009830941637699E-4</v>
      </c>
      <c r="F5177" s="9">
        <v>1.7444871897545691</v>
      </c>
      <c r="G5177" s="9">
        <v>1.432117684306468</v>
      </c>
      <c r="H5177" s="7">
        <v>0.26973046814491702</v>
      </c>
      <c r="I5177" t="s">
        <v>137</v>
      </c>
      <c r="J5177" t="s">
        <v>436</v>
      </c>
      <c r="K5177" t="s">
        <v>128</v>
      </c>
      <c r="L5177" t="s">
        <v>1052</v>
      </c>
    </row>
    <row r="5178" spans="1:12" hidden="1">
      <c r="A5178" t="s">
        <v>137</v>
      </c>
      <c r="B5178" t="s">
        <v>3307</v>
      </c>
      <c r="C5178" t="s">
        <v>1307</v>
      </c>
      <c r="D5178" t="s">
        <v>3308</v>
      </c>
      <c r="E5178" s="7">
        <v>8.7557694875231403E-6</v>
      </c>
      <c r="F5178" s="9">
        <v>0.63631358196974097</v>
      </c>
      <c r="G5178" s="9">
        <v>2.6542316105762715</v>
      </c>
      <c r="H5178" s="7">
        <v>0.6243972050687</v>
      </c>
      <c r="I5178" t="s">
        <v>137</v>
      </c>
      <c r="J5178" t="s">
        <v>436</v>
      </c>
      <c r="K5178" t="s">
        <v>128</v>
      </c>
      <c r="L5178" t="s">
        <v>1052</v>
      </c>
    </row>
    <row r="5179" spans="1:12" hidden="1">
      <c r="A5179" t="s">
        <v>137</v>
      </c>
      <c r="B5179" t="s">
        <v>2874</v>
      </c>
      <c r="C5179" t="s">
        <v>1296</v>
      </c>
      <c r="D5179" t="s">
        <v>1307</v>
      </c>
      <c r="E5179" s="7">
        <v>1.16111652965492E-5</v>
      </c>
      <c r="F5179" s="9">
        <v>-1.3699650060938939E-2</v>
      </c>
      <c r="G5179" s="9">
        <v>0.81030519369577969</v>
      </c>
      <c r="H5179" s="7">
        <v>0.89654580343220402</v>
      </c>
      <c r="I5179" t="s">
        <v>137</v>
      </c>
      <c r="J5179" t="s">
        <v>438</v>
      </c>
      <c r="K5179" t="s">
        <v>130</v>
      </c>
      <c r="L5179" t="s">
        <v>1052</v>
      </c>
    </row>
    <row r="5180" spans="1:12" hidden="1">
      <c r="A5180" t="s">
        <v>137</v>
      </c>
      <c r="B5180" t="s">
        <v>2875</v>
      </c>
      <c r="C5180" t="s">
        <v>1301</v>
      </c>
      <c r="D5180" t="s">
        <v>1297</v>
      </c>
      <c r="E5180" s="7">
        <v>1.3098263170303601E-5</v>
      </c>
      <c r="F5180" s="9">
        <v>-5.9372336271074501E-2</v>
      </c>
      <c r="G5180" s="9">
        <v>0.79367828991062317</v>
      </c>
      <c r="H5180" s="7">
        <v>0.78446284764937202</v>
      </c>
      <c r="I5180" t="s">
        <v>137</v>
      </c>
      <c r="J5180" t="s">
        <v>438</v>
      </c>
      <c r="K5180" t="s">
        <v>130</v>
      </c>
      <c r="L5180" t="s">
        <v>1052</v>
      </c>
    </row>
    <row r="5181" spans="1:12" hidden="1">
      <c r="A5181" t="s">
        <v>137</v>
      </c>
      <c r="B5181" t="s">
        <v>2876</v>
      </c>
      <c r="C5181" t="s">
        <v>1296</v>
      </c>
      <c r="D5181" t="s">
        <v>1307</v>
      </c>
      <c r="E5181" s="7">
        <v>7.6135911919216303E-5</v>
      </c>
      <c r="F5181" s="9">
        <v>0.24724841852374715</v>
      </c>
      <c r="G5181" s="9">
        <v>0.47746268278181653</v>
      </c>
      <c r="H5181" s="7">
        <v>0.471765301858182</v>
      </c>
      <c r="I5181" t="s">
        <v>137</v>
      </c>
      <c r="J5181" t="s">
        <v>438</v>
      </c>
      <c r="K5181" t="s">
        <v>130</v>
      </c>
      <c r="L5181" t="s">
        <v>1052</v>
      </c>
    </row>
    <row r="5182" spans="1:12" hidden="1">
      <c r="A5182" t="s">
        <v>137</v>
      </c>
      <c r="B5182" t="s">
        <v>2877</v>
      </c>
      <c r="C5182" t="s">
        <v>1301</v>
      </c>
      <c r="D5182" t="s">
        <v>1296</v>
      </c>
      <c r="E5182" s="7">
        <v>1.24490386440289E-5</v>
      </c>
      <c r="F5182" s="9">
        <v>-1.958517637601059E-2</v>
      </c>
      <c r="G5182" s="9">
        <v>0.8035356213006698</v>
      </c>
      <c r="H5182" s="7">
        <v>0.87593768764494895</v>
      </c>
      <c r="I5182" t="s">
        <v>137</v>
      </c>
      <c r="J5182" t="s">
        <v>438</v>
      </c>
      <c r="K5182" t="s">
        <v>130</v>
      </c>
      <c r="L5182" t="s">
        <v>1052</v>
      </c>
    </row>
    <row r="5183" spans="1:12" hidden="1">
      <c r="A5183" t="s">
        <v>137</v>
      </c>
      <c r="B5183" t="s">
        <v>2878</v>
      </c>
      <c r="C5183" t="s">
        <v>1301</v>
      </c>
      <c r="D5183" t="s">
        <v>1307</v>
      </c>
      <c r="E5183" s="7">
        <v>9.9146715860831204E-6</v>
      </c>
      <c r="F5183" s="9">
        <v>-0.33893452151738945</v>
      </c>
      <c r="G5183" s="9">
        <v>0.62440677437975545</v>
      </c>
      <c r="H5183" s="7">
        <v>0.461270313537887</v>
      </c>
      <c r="I5183" t="s">
        <v>137</v>
      </c>
      <c r="J5183" t="s">
        <v>438</v>
      </c>
      <c r="K5183" t="s">
        <v>130</v>
      </c>
      <c r="L5183" t="s">
        <v>1052</v>
      </c>
    </row>
    <row r="5184" spans="1:12" hidden="1">
      <c r="A5184" t="s">
        <v>137</v>
      </c>
      <c r="B5184" t="s">
        <v>2878</v>
      </c>
      <c r="C5184" t="s">
        <v>1301</v>
      </c>
      <c r="D5184" t="s">
        <v>1297</v>
      </c>
      <c r="E5184" s="7">
        <v>9.1296286697432004E-5</v>
      </c>
      <c r="F5184" s="9">
        <v>0.4255214203079854</v>
      </c>
      <c r="G5184" s="9">
        <v>0.56471354850641553</v>
      </c>
      <c r="H5184" s="7">
        <v>0.38536491700873998</v>
      </c>
      <c r="I5184" t="s">
        <v>137</v>
      </c>
      <c r="J5184" t="s">
        <v>438</v>
      </c>
      <c r="K5184" t="s">
        <v>130</v>
      </c>
      <c r="L5184" t="s">
        <v>1052</v>
      </c>
    </row>
    <row r="5185" spans="1:12" hidden="1">
      <c r="A5185" t="s">
        <v>137</v>
      </c>
      <c r="B5185" t="s">
        <v>2880</v>
      </c>
      <c r="C5185" t="s">
        <v>1297</v>
      </c>
      <c r="D5185" t="s">
        <v>1296</v>
      </c>
      <c r="E5185" s="7">
        <v>2.5650077688751099E-5</v>
      </c>
      <c r="F5185" s="9">
        <v>8.3464325463627018E-2</v>
      </c>
      <c r="G5185" s="9">
        <v>0.68829835803037909</v>
      </c>
      <c r="H5185" s="7">
        <v>0.72766993145648096</v>
      </c>
      <c r="I5185" t="s">
        <v>137</v>
      </c>
      <c r="J5185" t="s">
        <v>438</v>
      </c>
      <c r="K5185" t="s">
        <v>130</v>
      </c>
      <c r="L5185" t="s">
        <v>1052</v>
      </c>
    </row>
    <row r="5186" spans="1:12" hidden="1">
      <c r="A5186" t="s">
        <v>137</v>
      </c>
      <c r="B5186" t="s">
        <v>2881</v>
      </c>
      <c r="C5186" t="s">
        <v>1301</v>
      </c>
      <c r="D5186" t="s">
        <v>1307</v>
      </c>
      <c r="E5186" s="7">
        <v>4.9925220158462096E-6</v>
      </c>
      <c r="F5186" s="9">
        <v>2.3401405883902404</v>
      </c>
      <c r="G5186" s="9">
        <v>0.6771783018315527</v>
      </c>
      <c r="H5186" s="7">
        <v>6.30331647404518E-2</v>
      </c>
      <c r="I5186" t="s">
        <v>137</v>
      </c>
      <c r="J5186" t="s">
        <v>438</v>
      </c>
      <c r="K5186" t="s">
        <v>130</v>
      </c>
      <c r="L5186" t="s">
        <v>1052</v>
      </c>
    </row>
    <row r="5187" spans="1:12" hidden="1">
      <c r="A5187" t="s">
        <v>137</v>
      </c>
      <c r="B5187" t="s">
        <v>2881</v>
      </c>
      <c r="C5187" t="s">
        <v>1301</v>
      </c>
      <c r="D5187" t="s">
        <v>1297</v>
      </c>
      <c r="E5187" s="7">
        <v>2.6108733746119298E-5</v>
      </c>
      <c r="F5187" s="9">
        <v>-0.2509076309115883</v>
      </c>
      <c r="G5187" s="9">
        <v>0.58112966753530315</v>
      </c>
      <c r="H5187" s="7">
        <v>0.51112737418401299</v>
      </c>
      <c r="I5187" t="s">
        <v>137</v>
      </c>
      <c r="J5187" t="s">
        <v>438</v>
      </c>
      <c r="K5187" t="s">
        <v>130</v>
      </c>
      <c r="L5187" t="s">
        <v>1052</v>
      </c>
    </row>
    <row r="5188" spans="1:12" hidden="1">
      <c r="A5188" t="s">
        <v>137</v>
      </c>
      <c r="B5188" t="s">
        <v>2882</v>
      </c>
      <c r="C5188" t="s">
        <v>1297</v>
      </c>
      <c r="D5188" t="s">
        <v>1296</v>
      </c>
      <c r="E5188" s="7">
        <v>4.08830006270029E-5</v>
      </c>
      <c r="F5188" s="9">
        <v>6.3939259268102108E-2</v>
      </c>
      <c r="G5188" s="9">
        <v>0.79988482487722956</v>
      </c>
      <c r="H5188" s="7">
        <v>0.77738472658148094</v>
      </c>
      <c r="I5188" t="s">
        <v>137</v>
      </c>
      <c r="J5188" t="s">
        <v>438</v>
      </c>
      <c r="K5188" t="s">
        <v>130</v>
      </c>
      <c r="L5188" t="s">
        <v>1052</v>
      </c>
    </row>
    <row r="5189" spans="1:12" hidden="1">
      <c r="A5189" t="s">
        <v>137</v>
      </c>
      <c r="B5189" t="s">
        <v>2883</v>
      </c>
      <c r="C5189" t="s">
        <v>1307</v>
      </c>
      <c r="D5189" t="s">
        <v>1301</v>
      </c>
      <c r="E5189" s="7">
        <v>8.3508827993708106E-6</v>
      </c>
      <c r="F5189" s="9">
        <v>0.24390015949535609</v>
      </c>
      <c r="G5189" s="9">
        <v>0.68930314417377447</v>
      </c>
      <c r="H5189" s="7">
        <v>0.55194974258343499</v>
      </c>
      <c r="I5189" t="s">
        <v>137</v>
      </c>
      <c r="J5189" t="s">
        <v>438</v>
      </c>
      <c r="K5189" t="s">
        <v>130</v>
      </c>
      <c r="L5189" t="s">
        <v>1052</v>
      </c>
    </row>
    <row r="5190" spans="1:12" hidden="1">
      <c r="A5190" t="s">
        <v>137</v>
      </c>
      <c r="B5190" t="s">
        <v>2884</v>
      </c>
      <c r="C5190" t="s">
        <v>2885</v>
      </c>
      <c r="D5190" t="s">
        <v>1296</v>
      </c>
      <c r="E5190" s="7">
        <v>1.16111652965492E-5</v>
      </c>
      <c r="F5190" s="9">
        <v>-0.59044283058763791</v>
      </c>
      <c r="G5190" s="9">
        <v>0.81023337758255598</v>
      </c>
      <c r="H5190" s="7">
        <v>0.39329456939400298</v>
      </c>
      <c r="I5190" t="s">
        <v>137</v>
      </c>
      <c r="J5190" t="s">
        <v>438</v>
      </c>
      <c r="K5190" t="s">
        <v>130</v>
      </c>
      <c r="L5190" t="s">
        <v>1052</v>
      </c>
    </row>
    <row r="5191" spans="1:12" hidden="1">
      <c r="A5191" t="s">
        <v>137</v>
      </c>
      <c r="B5191" t="s">
        <v>2886</v>
      </c>
      <c r="C5191" t="s">
        <v>2887</v>
      </c>
      <c r="D5191" t="s">
        <v>1297</v>
      </c>
      <c r="E5191" s="7">
        <v>5.7705402379770798E-6</v>
      </c>
      <c r="F5191" s="9">
        <v>-0.23416419253639842</v>
      </c>
      <c r="G5191" s="9">
        <v>0.81033179710281655</v>
      </c>
      <c r="H5191" s="7">
        <v>0.59087926445600802</v>
      </c>
      <c r="I5191" t="s">
        <v>137</v>
      </c>
      <c r="J5191" t="s">
        <v>438</v>
      </c>
      <c r="K5191" t="s">
        <v>130</v>
      </c>
      <c r="L5191" t="s">
        <v>1052</v>
      </c>
    </row>
    <row r="5192" spans="1:12" hidden="1">
      <c r="A5192" t="s">
        <v>137</v>
      </c>
      <c r="B5192" t="s">
        <v>2888</v>
      </c>
      <c r="C5192" t="s">
        <v>2153</v>
      </c>
      <c r="D5192" t="s">
        <v>1297</v>
      </c>
      <c r="E5192" s="7">
        <v>2.6139067769105901E-5</v>
      </c>
      <c r="F5192" s="9">
        <v>-1.8486434671198464</v>
      </c>
      <c r="G5192" s="9">
        <v>0.80463777989140572</v>
      </c>
      <c r="H5192" s="7">
        <v>0.12958364473796699</v>
      </c>
      <c r="I5192" t="s">
        <v>137</v>
      </c>
      <c r="J5192" t="s">
        <v>438</v>
      </c>
      <c r="K5192" t="s">
        <v>130</v>
      </c>
      <c r="L5192" t="s">
        <v>1052</v>
      </c>
    </row>
    <row r="5193" spans="1:12" hidden="1">
      <c r="A5193" t="s">
        <v>137</v>
      </c>
      <c r="B5193" t="s">
        <v>2889</v>
      </c>
      <c r="C5193" t="s">
        <v>1307</v>
      </c>
      <c r="D5193" t="s">
        <v>1301</v>
      </c>
      <c r="E5193" s="7">
        <v>1.12748518297579E-5</v>
      </c>
      <c r="F5193" s="9">
        <v>-1.6295324246602441</v>
      </c>
      <c r="G5193" s="9">
        <v>0.82626570853200376</v>
      </c>
      <c r="H5193" s="7">
        <v>0.16021823226804999</v>
      </c>
      <c r="I5193" t="s">
        <v>137</v>
      </c>
      <c r="J5193" t="s">
        <v>438</v>
      </c>
      <c r="K5193" t="s">
        <v>130</v>
      </c>
      <c r="L5193" t="s">
        <v>1052</v>
      </c>
    </row>
    <row r="5194" spans="1:12" hidden="1">
      <c r="A5194" t="s">
        <v>137</v>
      </c>
      <c r="B5194" t="s">
        <v>2889</v>
      </c>
      <c r="C5194" t="s">
        <v>2890</v>
      </c>
      <c r="D5194" t="s">
        <v>1307</v>
      </c>
      <c r="E5194" s="7">
        <v>1.9611608122060299E-5</v>
      </c>
      <c r="F5194" s="9">
        <v>0.53941481197593089</v>
      </c>
      <c r="G5194" s="9">
        <v>0.71591297833451339</v>
      </c>
      <c r="H5194" s="7">
        <v>0.38538165055870299</v>
      </c>
      <c r="I5194" t="s">
        <v>137</v>
      </c>
      <c r="J5194" t="s">
        <v>438</v>
      </c>
      <c r="K5194" t="s">
        <v>130</v>
      </c>
      <c r="L5194" t="s">
        <v>1052</v>
      </c>
    </row>
    <row r="5195" spans="1:12" hidden="1">
      <c r="A5195" t="s">
        <v>137</v>
      </c>
      <c r="B5195" t="s">
        <v>2891</v>
      </c>
      <c r="C5195" t="s">
        <v>1301</v>
      </c>
      <c r="D5195" t="s">
        <v>1307</v>
      </c>
      <c r="E5195" s="7">
        <v>5.3898089336103502E-5</v>
      </c>
      <c r="F5195" s="9">
        <v>1.3482137227870892</v>
      </c>
      <c r="G5195" s="9">
        <v>0.51813388778217262</v>
      </c>
      <c r="H5195" s="7">
        <v>0.106725138492795</v>
      </c>
      <c r="I5195" t="s">
        <v>137</v>
      </c>
      <c r="J5195" t="s">
        <v>438</v>
      </c>
      <c r="K5195" t="s">
        <v>130</v>
      </c>
      <c r="L5195" t="s">
        <v>1052</v>
      </c>
    </row>
    <row r="5196" spans="1:12" hidden="1">
      <c r="A5196" t="s">
        <v>137</v>
      </c>
      <c r="B5196" t="s">
        <v>2892</v>
      </c>
      <c r="C5196" t="s">
        <v>2893</v>
      </c>
      <c r="D5196" t="s">
        <v>1297</v>
      </c>
      <c r="E5196" s="7">
        <v>5.0812145733212103E-8</v>
      </c>
      <c r="F5196" s="9">
        <v>-0.13929508129446777</v>
      </c>
      <c r="G5196" s="9">
        <v>0.79489096185240293</v>
      </c>
      <c r="H5196" s="7">
        <v>0.675498000900568</v>
      </c>
      <c r="I5196" t="s">
        <v>137</v>
      </c>
      <c r="J5196" t="s">
        <v>438</v>
      </c>
      <c r="K5196" t="s">
        <v>130</v>
      </c>
      <c r="L5196" t="s">
        <v>1052</v>
      </c>
    </row>
    <row r="5197" spans="1:12" hidden="1">
      <c r="A5197" t="s">
        <v>137</v>
      </c>
      <c r="B5197" t="s">
        <v>2894</v>
      </c>
      <c r="C5197" t="s">
        <v>1296</v>
      </c>
      <c r="D5197" t="s">
        <v>1297</v>
      </c>
      <c r="E5197" s="7">
        <v>4.2573844332995598E-6</v>
      </c>
      <c r="F5197" s="9">
        <v>-0.99935783242162068</v>
      </c>
      <c r="G5197" s="9">
        <v>0.81758742520966066</v>
      </c>
      <c r="H5197" s="7">
        <v>0.26890478423365</v>
      </c>
      <c r="I5197" t="s">
        <v>137</v>
      </c>
      <c r="J5197" t="s">
        <v>438</v>
      </c>
      <c r="K5197" t="s">
        <v>130</v>
      </c>
      <c r="L5197" t="s">
        <v>1052</v>
      </c>
    </row>
    <row r="5198" spans="1:12" hidden="1">
      <c r="A5198" t="s">
        <v>137</v>
      </c>
      <c r="B5198" t="s">
        <v>2895</v>
      </c>
      <c r="C5198" t="s">
        <v>1301</v>
      </c>
      <c r="D5198" t="s">
        <v>1297</v>
      </c>
      <c r="E5198" s="7">
        <v>1.19180577033383E-5</v>
      </c>
      <c r="F5198" s="9">
        <v>-3.7587618925739946E-2</v>
      </c>
      <c r="G5198" s="9">
        <v>0.83166589763018706</v>
      </c>
      <c r="H5198" s="7">
        <v>0.83164481357957099</v>
      </c>
      <c r="I5198" t="s">
        <v>137</v>
      </c>
      <c r="J5198" t="s">
        <v>438</v>
      </c>
      <c r="K5198" t="s">
        <v>130</v>
      </c>
      <c r="L5198" t="s">
        <v>1052</v>
      </c>
    </row>
    <row r="5199" spans="1:12" hidden="1">
      <c r="A5199" t="s">
        <v>137</v>
      </c>
      <c r="B5199" t="s">
        <v>3309</v>
      </c>
      <c r="C5199" t="s">
        <v>1307</v>
      </c>
      <c r="D5199" t="s">
        <v>1301</v>
      </c>
      <c r="E5199" s="7">
        <v>1.7121940057150301E-5</v>
      </c>
      <c r="F5199" s="9">
        <v>-0.33131195117452483</v>
      </c>
      <c r="G5199" s="9">
        <v>0.80417452918648946</v>
      </c>
      <c r="H5199" s="7">
        <v>0.52096112957325802</v>
      </c>
      <c r="I5199" t="s">
        <v>137</v>
      </c>
      <c r="J5199" t="s">
        <v>438</v>
      </c>
      <c r="K5199" t="s">
        <v>130</v>
      </c>
      <c r="L5199" t="s">
        <v>1052</v>
      </c>
    </row>
    <row r="5200" spans="1:12" hidden="1">
      <c r="A5200" t="s">
        <v>137</v>
      </c>
      <c r="B5200" t="s">
        <v>2897</v>
      </c>
      <c r="C5200" t="s">
        <v>1301</v>
      </c>
      <c r="D5200" t="s">
        <v>1297</v>
      </c>
      <c r="E5200" s="7">
        <v>9.4528692892002001E-6</v>
      </c>
      <c r="F5200" s="9">
        <v>-1.679327265824196</v>
      </c>
      <c r="G5200" s="9">
        <v>0.6885563309179743</v>
      </c>
      <c r="H5200" s="7">
        <v>0.118358406347373</v>
      </c>
      <c r="I5200" t="s">
        <v>137</v>
      </c>
      <c r="J5200" t="s">
        <v>438</v>
      </c>
      <c r="K5200" t="s">
        <v>130</v>
      </c>
      <c r="L5200" t="s">
        <v>1052</v>
      </c>
    </row>
    <row r="5201" spans="1:12" hidden="1">
      <c r="A5201" t="s">
        <v>137</v>
      </c>
      <c r="B5201" t="s">
        <v>2898</v>
      </c>
      <c r="C5201" t="s">
        <v>1296</v>
      </c>
      <c r="D5201" t="s">
        <v>1307</v>
      </c>
      <c r="E5201" s="7">
        <v>1.24366405820458E-5</v>
      </c>
      <c r="F5201" s="9">
        <v>-0.33804508037712566</v>
      </c>
      <c r="G5201" s="9">
        <v>0.67090177668593409</v>
      </c>
      <c r="H5201" s="7">
        <v>0.47780602659777799</v>
      </c>
      <c r="I5201" t="s">
        <v>137</v>
      </c>
      <c r="J5201" t="s">
        <v>438</v>
      </c>
      <c r="K5201" t="s">
        <v>130</v>
      </c>
      <c r="L5201" t="s">
        <v>1052</v>
      </c>
    </row>
    <row r="5202" spans="1:12" hidden="1">
      <c r="A5202" t="s">
        <v>137</v>
      </c>
      <c r="B5202" t="s">
        <v>2898</v>
      </c>
      <c r="C5202" t="s">
        <v>1296</v>
      </c>
      <c r="D5202" t="s">
        <v>1297</v>
      </c>
      <c r="E5202" s="7">
        <v>3.6533367264934201E-4</v>
      </c>
      <c r="F5202" s="9">
        <v>-0.66361454520277297</v>
      </c>
      <c r="G5202" s="9">
        <v>0.38653925286197049</v>
      </c>
      <c r="H5202" s="7">
        <v>0.19010415616418599</v>
      </c>
      <c r="I5202" t="s">
        <v>137</v>
      </c>
      <c r="J5202" t="s">
        <v>438</v>
      </c>
      <c r="K5202" t="s">
        <v>130</v>
      </c>
      <c r="L5202" t="s">
        <v>1052</v>
      </c>
    </row>
    <row r="5203" spans="1:12">
      <c r="A5203" t="s">
        <v>137</v>
      </c>
      <c r="B5203" t="s">
        <v>2899</v>
      </c>
      <c r="C5203" t="s">
        <v>2153</v>
      </c>
      <c r="D5203" t="s">
        <v>1297</v>
      </c>
      <c r="E5203" s="7">
        <v>2.3946801721127101E-3</v>
      </c>
      <c r="F5203" s="9">
        <v>-2.2975912739164421</v>
      </c>
      <c r="G5203" s="9">
        <v>0.16429885070168176</v>
      </c>
      <c r="H5203" s="7">
        <v>1.8435137061225499E-4</v>
      </c>
      <c r="I5203" t="s">
        <v>137</v>
      </c>
      <c r="J5203" t="s">
        <v>438</v>
      </c>
      <c r="K5203" t="s">
        <v>130</v>
      </c>
      <c r="L5203" t="s">
        <v>1052</v>
      </c>
    </row>
    <row r="5204" spans="1:12" hidden="1">
      <c r="A5204" t="s">
        <v>137</v>
      </c>
      <c r="B5204" t="s">
        <v>2900</v>
      </c>
      <c r="C5204" t="s">
        <v>1307</v>
      </c>
      <c r="D5204" t="s">
        <v>1297</v>
      </c>
      <c r="E5204" s="7">
        <v>4.4338569396064899E-5</v>
      </c>
      <c r="F5204" s="9">
        <v>-7.8784299436989932E-2</v>
      </c>
      <c r="G5204" s="9">
        <v>0.50948307626742884</v>
      </c>
      <c r="H5204" s="7">
        <v>0.69414405424380399</v>
      </c>
      <c r="I5204" t="s">
        <v>137</v>
      </c>
      <c r="J5204" t="s">
        <v>438</v>
      </c>
      <c r="K5204" t="s">
        <v>130</v>
      </c>
      <c r="L5204" t="s">
        <v>1052</v>
      </c>
    </row>
    <row r="5205" spans="1:12" hidden="1">
      <c r="A5205" t="s">
        <v>137</v>
      </c>
      <c r="B5205" t="s">
        <v>2901</v>
      </c>
      <c r="C5205" t="s">
        <v>1301</v>
      </c>
      <c r="D5205" t="s">
        <v>1307</v>
      </c>
      <c r="E5205" s="7">
        <v>2.7457386933368001E-5</v>
      </c>
      <c r="F5205" s="9">
        <v>0.23549698101408753</v>
      </c>
      <c r="G5205" s="9">
        <v>0.67929672676093988</v>
      </c>
      <c r="H5205" s="7">
        <v>0.55599989395629101</v>
      </c>
      <c r="I5205" t="s">
        <v>137</v>
      </c>
      <c r="J5205" t="s">
        <v>438</v>
      </c>
      <c r="K5205" t="s">
        <v>130</v>
      </c>
      <c r="L5205" t="s">
        <v>1052</v>
      </c>
    </row>
    <row r="5206" spans="1:12" hidden="1">
      <c r="A5206" t="s">
        <v>137</v>
      </c>
      <c r="B5206" t="s">
        <v>2902</v>
      </c>
      <c r="C5206" t="s">
        <v>1301</v>
      </c>
      <c r="D5206" t="s">
        <v>1307</v>
      </c>
      <c r="E5206" s="7">
        <v>1.8270856547821799E-5</v>
      </c>
      <c r="F5206" s="9">
        <v>0.24589187471252144</v>
      </c>
      <c r="G5206" s="9">
        <v>0.79382831983368751</v>
      </c>
      <c r="H5206" s="7">
        <v>0.57783088816344896</v>
      </c>
      <c r="I5206" t="s">
        <v>137</v>
      </c>
      <c r="J5206" t="s">
        <v>438</v>
      </c>
      <c r="K5206" t="s">
        <v>130</v>
      </c>
      <c r="L5206" t="s">
        <v>1052</v>
      </c>
    </row>
    <row r="5207" spans="1:12" hidden="1">
      <c r="A5207" t="s">
        <v>137</v>
      </c>
      <c r="B5207" t="s">
        <v>2902</v>
      </c>
      <c r="C5207" t="s">
        <v>1301</v>
      </c>
      <c r="D5207" t="s">
        <v>1297</v>
      </c>
      <c r="E5207" s="7">
        <v>1.7174972972973002E-5</v>
      </c>
      <c r="F5207" s="9">
        <v>-1.0098898430102934</v>
      </c>
      <c r="G5207" s="9">
        <v>0.57274482549509909</v>
      </c>
      <c r="H5207" s="7">
        <v>0.18422019231891601</v>
      </c>
      <c r="I5207" t="s">
        <v>137</v>
      </c>
      <c r="J5207" t="s">
        <v>438</v>
      </c>
      <c r="K5207" t="s">
        <v>130</v>
      </c>
      <c r="L5207" t="s">
        <v>1052</v>
      </c>
    </row>
    <row r="5208" spans="1:12" hidden="1">
      <c r="A5208" t="s">
        <v>137</v>
      </c>
      <c r="B5208" t="s">
        <v>2903</v>
      </c>
      <c r="C5208" t="s">
        <v>1297</v>
      </c>
      <c r="D5208" t="s">
        <v>1301</v>
      </c>
      <c r="E5208" s="7">
        <v>1.8470924829067699E-5</v>
      </c>
      <c r="F5208" s="9">
        <v>-1.4945525400857023</v>
      </c>
      <c r="G5208" s="9">
        <v>0.79390336670762818</v>
      </c>
      <c r="H5208" s="7">
        <v>0.17004606997991401</v>
      </c>
      <c r="I5208" t="s">
        <v>137</v>
      </c>
      <c r="J5208" t="s">
        <v>438</v>
      </c>
      <c r="K5208" t="s">
        <v>130</v>
      </c>
      <c r="L5208" t="s">
        <v>1052</v>
      </c>
    </row>
    <row r="5209" spans="1:12" hidden="1">
      <c r="A5209" t="s">
        <v>137</v>
      </c>
      <c r="B5209" t="s">
        <v>2903</v>
      </c>
      <c r="C5209" t="s">
        <v>2904</v>
      </c>
      <c r="D5209" t="s">
        <v>1297</v>
      </c>
      <c r="E5209" s="7">
        <v>2.02445652032732E-5</v>
      </c>
      <c r="F5209" s="9">
        <v>-0.19767673617272882</v>
      </c>
      <c r="G5209" s="9">
        <v>0.79442678458234839</v>
      </c>
      <c r="H5209" s="7">
        <v>0.61790054511379799</v>
      </c>
      <c r="I5209" t="s">
        <v>137</v>
      </c>
      <c r="J5209" t="s">
        <v>438</v>
      </c>
      <c r="K5209" t="s">
        <v>130</v>
      </c>
      <c r="L5209" t="s">
        <v>1052</v>
      </c>
    </row>
    <row r="5210" spans="1:12" hidden="1">
      <c r="A5210" t="s">
        <v>137</v>
      </c>
      <c r="B5210" t="s">
        <v>2905</v>
      </c>
      <c r="C5210" t="s">
        <v>1296</v>
      </c>
      <c r="D5210" t="s">
        <v>1301</v>
      </c>
      <c r="E5210" s="7">
        <v>3.2845648186779998E-4</v>
      </c>
      <c r="F5210" s="9">
        <v>-0.30177794662293594</v>
      </c>
      <c r="G5210" s="9">
        <v>0.3028058895834167</v>
      </c>
      <c r="H5210" s="7">
        <v>0.31813332874637101</v>
      </c>
      <c r="I5210" t="s">
        <v>137</v>
      </c>
      <c r="J5210" t="s">
        <v>438</v>
      </c>
      <c r="K5210" t="s">
        <v>130</v>
      </c>
      <c r="L5210" t="s">
        <v>1052</v>
      </c>
    </row>
    <row r="5211" spans="1:12" hidden="1">
      <c r="A5211" t="s">
        <v>137</v>
      </c>
      <c r="B5211" t="s">
        <v>2907</v>
      </c>
      <c r="C5211" t="s">
        <v>1297</v>
      </c>
      <c r="D5211" t="s">
        <v>1301</v>
      </c>
      <c r="E5211" s="7">
        <v>2.20542522289779E-5</v>
      </c>
      <c r="F5211" s="9">
        <v>-0.9229370807898013</v>
      </c>
      <c r="G5211" s="9">
        <v>0.68496364138248378</v>
      </c>
      <c r="H5211" s="7">
        <v>0.24572880042339901</v>
      </c>
      <c r="I5211" t="s">
        <v>137</v>
      </c>
      <c r="J5211" t="s">
        <v>438</v>
      </c>
      <c r="K5211" t="s">
        <v>130</v>
      </c>
      <c r="L5211" t="s">
        <v>1052</v>
      </c>
    </row>
    <row r="5212" spans="1:12" hidden="1">
      <c r="A5212" t="s">
        <v>137</v>
      </c>
      <c r="B5212" t="s">
        <v>2908</v>
      </c>
      <c r="C5212" t="s">
        <v>1297</v>
      </c>
      <c r="D5212" t="s">
        <v>1296</v>
      </c>
      <c r="E5212" s="7">
        <v>1.16111652965492E-5</v>
      </c>
      <c r="F5212" s="9">
        <v>-2.668749800016201E-2</v>
      </c>
      <c r="G5212" s="9">
        <v>0.81878692908280881</v>
      </c>
      <c r="H5212" s="7">
        <v>0.85673027297772197</v>
      </c>
      <c r="I5212" t="s">
        <v>137</v>
      </c>
      <c r="J5212" t="s">
        <v>438</v>
      </c>
      <c r="K5212" t="s">
        <v>130</v>
      </c>
      <c r="L5212" t="s">
        <v>1052</v>
      </c>
    </row>
    <row r="5213" spans="1:12" hidden="1">
      <c r="A5213" t="s">
        <v>137</v>
      </c>
      <c r="B5213" t="s">
        <v>2909</v>
      </c>
      <c r="C5213" t="s">
        <v>1301</v>
      </c>
      <c r="D5213" t="s">
        <v>1307</v>
      </c>
      <c r="E5213" s="7">
        <v>4.1209201578638101E-6</v>
      </c>
      <c r="F5213" s="9">
        <v>0.85584599351335555</v>
      </c>
      <c r="G5213" s="9">
        <v>0.80114678112100501</v>
      </c>
      <c r="H5213" s="7">
        <v>0.30133514905773001</v>
      </c>
      <c r="I5213" t="s">
        <v>137</v>
      </c>
      <c r="J5213" t="s">
        <v>438</v>
      </c>
      <c r="K5213" t="s">
        <v>130</v>
      </c>
      <c r="L5213" t="s">
        <v>1052</v>
      </c>
    </row>
    <row r="5214" spans="1:12" hidden="1">
      <c r="A5214" t="s">
        <v>137</v>
      </c>
      <c r="B5214" t="s">
        <v>2910</v>
      </c>
      <c r="C5214" t="s">
        <v>1297</v>
      </c>
      <c r="D5214" t="s">
        <v>1307</v>
      </c>
      <c r="E5214" s="7">
        <v>2.1476585587524799E-5</v>
      </c>
      <c r="F5214" s="9">
        <v>2.5615663454781924E-4</v>
      </c>
      <c r="G5214" s="9">
        <v>0.53956977045899934</v>
      </c>
      <c r="H5214" s="7">
        <v>0.98261660099121295</v>
      </c>
      <c r="I5214" t="s">
        <v>137</v>
      </c>
      <c r="J5214" t="s">
        <v>438</v>
      </c>
      <c r="K5214" t="s">
        <v>130</v>
      </c>
      <c r="L5214" t="s">
        <v>1052</v>
      </c>
    </row>
    <row r="5215" spans="1:12" hidden="1">
      <c r="A5215" t="s">
        <v>137</v>
      </c>
      <c r="B5215" t="s">
        <v>2912</v>
      </c>
      <c r="C5215" t="s">
        <v>1307</v>
      </c>
      <c r="D5215" t="s">
        <v>1297</v>
      </c>
      <c r="E5215" s="7">
        <v>8.6879668867049407E-6</v>
      </c>
      <c r="F5215" s="9">
        <v>2.7324924192526464E-2</v>
      </c>
      <c r="G5215" s="9">
        <v>0.80128308021500383</v>
      </c>
      <c r="H5215" s="7">
        <v>0.85349116410372505</v>
      </c>
      <c r="I5215" t="s">
        <v>137</v>
      </c>
      <c r="J5215" t="s">
        <v>438</v>
      </c>
      <c r="K5215" t="s">
        <v>130</v>
      </c>
      <c r="L5215" t="s">
        <v>1052</v>
      </c>
    </row>
    <row r="5216" spans="1:12" hidden="1">
      <c r="A5216" t="s">
        <v>137</v>
      </c>
      <c r="B5216" t="s">
        <v>2913</v>
      </c>
      <c r="C5216" t="s">
        <v>1301</v>
      </c>
      <c r="D5216" t="s">
        <v>1307</v>
      </c>
      <c r="E5216" s="7">
        <v>1.14007523230469E-5</v>
      </c>
      <c r="F5216" s="9">
        <v>-0.50228557650233685</v>
      </c>
      <c r="G5216" s="9">
        <v>0.83218985787839683</v>
      </c>
      <c r="H5216" s="7">
        <v>0.437218802618902</v>
      </c>
      <c r="I5216" t="s">
        <v>137</v>
      </c>
      <c r="J5216" t="s">
        <v>438</v>
      </c>
      <c r="K5216" t="s">
        <v>130</v>
      </c>
      <c r="L5216" t="s">
        <v>1052</v>
      </c>
    </row>
    <row r="5217" spans="1:12" hidden="1">
      <c r="A5217" t="s">
        <v>137</v>
      </c>
      <c r="B5217" t="s">
        <v>2913</v>
      </c>
      <c r="C5217" t="s">
        <v>1301</v>
      </c>
      <c r="D5217" t="s">
        <v>1297</v>
      </c>
      <c r="E5217" s="7">
        <v>1.66054514056009E-6</v>
      </c>
      <c r="F5217" s="9">
        <v>-0.13498454105763169</v>
      </c>
      <c r="G5217" s="9">
        <v>0.83681275880064798</v>
      </c>
      <c r="H5217" s="7">
        <v>0.68795517354510005</v>
      </c>
      <c r="I5217" t="s">
        <v>137</v>
      </c>
      <c r="J5217" t="s">
        <v>438</v>
      </c>
      <c r="K5217" t="s">
        <v>130</v>
      </c>
      <c r="L5217" t="s">
        <v>1052</v>
      </c>
    </row>
    <row r="5218" spans="1:12" hidden="1">
      <c r="A5218" t="s">
        <v>137</v>
      </c>
      <c r="B5218" t="s">
        <v>2914</v>
      </c>
      <c r="C5218" t="s">
        <v>1307</v>
      </c>
      <c r="D5218" t="s">
        <v>1296</v>
      </c>
      <c r="E5218" s="7">
        <v>9.4650361564381205E-6</v>
      </c>
      <c r="F5218" s="9">
        <v>7.3267462985760951E-2</v>
      </c>
      <c r="G5218" s="9">
        <v>0.8086450185175863</v>
      </c>
      <c r="H5218" s="7">
        <v>0.76340914418296202</v>
      </c>
      <c r="I5218" t="s">
        <v>137</v>
      </c>
      <c r="J5218" t="s">
        <v>438</v>
      </c>
      <c r="K5218" t="s">
        <v>130</v>
      </c>
      <c r="L5218" t="s">
        <v>1052</v>
      </c>
    </row>
    <row r="5219" spans="1:12" hidden="1">
      <c r="A5219" t="s">
        <v>137</v>
      </c>
      <c r="B5219" t="s">
        <v>2915</v>
      </c>
      <c r="C5219" t="s">
        <v>1296</v>
      </c>
      <c r="D5219" t="s">
        <v>1297</v>
      </c>
      <c r="E5219" s="7">
        <v>3.7211924139229097E-5</v>
      </c>
      <c r="F5219" s="9">
        <v>0.85236689925084697</v>
      </c>
      <c r="G5219" s="9">
        <v>0.55285899497021396</v>
      </c>
      <c r="H5219" s="7">
        <v>0.21435843823072101</v>
      </c>
      <c r="I5219" t="s">
        <v>137</v>
      </c>
      <c r="J5219" t="s">
        <v>438</v>
      </c>
      <c r="K5219" t="s">
        <v>130</v>
      </c>
      <c r="L5219" t="s">
        <v>1052</v>
      </c>
    </row>
    <row r="5220" spans="1:12" hidden="1">
      <c r="A5220" t="s">
        <v>137</v>
      </c>
      <c r="B5220" t="s">
        <v>2916</v>
      </c>
      <c r="C5220" t="s">
        <v>1296</v>
      </c>
      <c r="D5220" t="s">
        <v>1297</v>
      </c>
      <c r="E5220" s="7">
        <v>3.0694453596159799E-4</v>
      </c>
      <c r="F5220" s="9">
        <v>-0.88558443399932207</v>
      </c>
      <c r="G5220" s="9">
        <v>0.29382029374566548</v>
      </c>
      <c r="H5220" s="7">
        <v>8.2546609665316503E-2</v>
      </c>
      <c r="I5220" t="s">
        <v>137</v>
      </c>
      <c r="J5220" t="s">
        <v>438</v>
      </c>
      <c r="K5220" t="s">
        <v>130</v>
      </c>
      <c r="L5220" t="s">
        <v>1052</v>
      </c>
    </row>
    <row r="5221" spans="1:12" hidden="1">
      <c r="A5221" t="s">
        <v>137</v>
      </c>
      <c r="B5221" t="s">
        <v>2917</v>
      </c>
      <c r="C5221" t="s">
        <v>1301</v>
      </c>
      <c r="D5221" t="s">
        <v>1323</v>
      </c>
      <c r="E5221" s="7">
        <v>3.0760573022823497E-5</v>
      </c>
      <c r="F5221" s="9">
        <v>-0.56163450571352191</v>
      </c>
      <c r="G5221" s="9">
        <v>0.57530173056128198</v>
      </c>
      <c r="H5221" s="7">
        <v>0.323128018368318</v>
      </c>
      <c r="I5221" t="s">
        <v>137</v>
      </c>
      <c r="J5221" t="s">
        <v>438</v>
      </c>
      <c r="K5221" t="s">
        <v>130</v>
      </c>
      <c r="L5221" t="s">
        <v>1052</v>
      </c>
    </row>
    <row r="5222" spans="1:12" hidden="1">
      <c r="A5222" t="s">
        <v>137</v>
      </c>
      <c r="B5222" t="s">
        <v>2918</v>
      </c>
      <c r="C5222" t="s">
        <v>1296</v>
      </c>
      <c r="D5222" t="s">
        <v>1307</v>
      </c>
      <c r="E5222" s="7">
        <v>2.1795875519346099E-5</v>
      </c>
      <c r="F5222" s="9">
        <v>-0.42790119173273888</v>
      </c>
      <c r="G5222" s="9">
        <v>0.79102191011927259</v>
      </c>
      <c r="H5222" s="7">
        <v>0.46204038640156397</v>
      </c>
      <c r="I5222" t="s">
        <v>137</v>
      </c>
      <c r="J5222" t="s">
        <v>438</v>
      </c>
      <c r="K5222" t="s">
        <v>130</v>
      </c>
      <c r="L5222" t="s">
        <v>1052</v>
      </c>
    </row>
    <row r="5223" spans="1:12" hidden="1">
      <c r="A5223" t="s">
        <v>137</v>
      </c>
      <c r="B5223" t="s">
        <v>2918</v>
      </c>
      <c r="C5223" t="s">
        <v>1296</v>
      </c>
      <c r="D5223" t="s">
        <v>1297</v>
      </c>
      <c r="E5223" s="7">
        <v>1.16729380773202E-5</v>
      </c>
      <c r="F5223" s="9">
        <v>6.6415777285143501E-2</v>
      </c>
      <c r="G5223" s="9">
        <v>0.82999699541631489</v>
      </c>
      <c r="H5223" s="7">
        <v>0.77727125984747902</v>
      </c>
      <c r="I5223" t="s">
        <v>137</v>
      </c>
      <c r="J5223" t="s">
        <v>438</v>
      </c>
      <c r="K5223" t="s">
        <v>130</v>
      </c>
      <c r="L5223" t="s">
        <v>1052</v>
      </c>
    </row>
    <row r="5224" spans="1:12" hidden="1">
      <c r="A5224" t="s">
        <v>137</v>
      </c>
      <c r="B5224" t="s">
        <v>2919</v>
      </c>
      <c r="C5224" t="s">
        <v>1307</v>
      </c>
      <c r="D5224" t="s">
        <v>1297</v>
      </c>
      <c r="E5224" s="7">
        <v>5.7740730839641397E-6</v>
      </c>
      <c r="F5224" s="9">
        <v>0.25347875649245893</v>
      </c>
      <c r="G5224" s="9">
        <v>0.67536895564632216</v>
      </c>
      <c r="H5224" s="7">
        <v>0.54011917264149301</v>
      </c>
      <c r="I5224" t="s">
        <v>137</v>
      </c>
      <c r="J5224" t="s">
        <v>438</v>
      </c>
      <c r="K5224" t="s">
        <v>130</v>
      </c>
      <c r="L5224" t="s">
        <v>1052</v>
      </c>
    </row>
    <row r="5225" spans="1:12">
      <c r="A5225" t="s">
        <v>137</v>
      </c>
      <c r="B5225" t="s">
        <v>2920</v>
      </c>
      <c r="C5225" t="s">
        <v>1307</v>
      </c>
      <c r="D5225" t="s">
        <v>1296</v>
      </c>
      <c r="E5225" s="7">
        <v>1.16111652965492E-5</v>
      </c>
      <c r="F5225" s="9">
        <v>-3.1788040207263113</v>
      </c>
      <c r="G5225" s="9">
        <v>0.81053939364498384</v>
      </c>
      <c r="H5225" s="7">
        <v>4.7662749449221498E-2</v>
      </c>
      <c r="I5225" t="s">
        <v>137</v>
      </c>
      <c r="J5225" t="s">
        <v>438</v>
      </c>
      <c r="K5225" t="s">
        <v>130</v>
      </c>
      <c r="L5225" t="s">
        <v>1052</v>
      </c>
    </row>
    <row r="5226" spans="1:12" hidden="1">
      <c r="A5226" t="s">
        <v>137</v>
      </c>
      <c r="B5226" t="s">
        <v>2921</v>
      </c>
      <c r="C5226" t="s">
        <v>1301</v>
      </c>
      <c r="D5226" t="s">
        <v>1307</v>
      </c>
      <c r="E5226" s="7">
        <v>1.4745567523964499E-5</v>
      </c>
      <c r="F5226" s="9">
        <v>0.31282835230041661</v>
      </c>
      <c r="G5226" s="9">
        <v>0.67530889362338387</v>
      </c>
      <c r="H5226" s="7">
        <v>0.49611483279863799</v>
      </c>
      <c r="I5226" t="s">
        <v>137</v>
      </c>
      <c r="J5226" t="s">
        <v>438</v>
      </c>
      <c r="K5226" t="s">
        <v>130</v>
      </c>
      <c r="L5226" t="s">
        <v>1052</v>
      </c>
    </row>
    <row r="5227" spans="1:12" hidden="1">
      <c r="A5227" t="s">
        <v>137</v>
      </c>
      <c r="B5227" t="s">
        <v>2921</v>
      </c>
      <c r="C5227" t="s">
        <v>1301</v>
      </c>
      <c r="D5227" t="s">
        <v>1297</v>
      </c>
      <c r="E5227" s="7">
        <v>1.8234477801426999E-5</v>
      </c>
      <c r="F5227" s="9">
        <v>0.1357343758925568</v>
      </c>
      <c r="G5227" s="9">
        <v>0.5020190244847228</v>
      </c>
      <c r="H5227" s="7">
        <v>0.60307901882696902</v>
      </c>
      <c r="I5227" t="s">
        <v>137</v>
      </c>
      <c r="J5227" t="s">
        <v>438</v>
      </c>
      <c r="K5227" t="s">
        <v>130</v>
      </c>
      <c r="L5227" t="s">
        <v>1052</v>
      </c>
    </row>
    <row r="5228" spans="1:12" hidden="1">
      <c r="A5228" t="s">
        <v>137</v>
      </c>
      <c r="B5228" t="s">
        <v>2922</v>
      </c>
      <c r="C5228" t="s">
        <v>1301</v>
      </c>
      <c r="D5228" t="s">
        <v>1297</v>
      </c>
      <c r="E5228" s="7">
        <v>2.2006483405322599E-4</v>
      </c>
      <c r="F5228" s="9">
        <v>3.309820793421011E-2</v>
      </c>
      <c r="G5228" s="9">
        <v>0.61324199185383366</v>
      </c>
      <c r="H5228" s="7">
        <v>0.81628960497742298</v>
      </c>
      <c r="I5228" t="s">
        <v>137</v>
      </c>
      <c r="J5228" t="s">
        <v>438</v>
      </c>
      <c r="K5228" t="s">
        <v>130</v>
      </c>
      <c r="L5228" t="s">
        <v>1052</v>
      </c>
    </row>
    <row r="5229" spans="1:12">
      <c r="A5229" t="s">
        <v>137</v>
      </c>
      <c r="B5229" t="s">
        <v>2923</v>
      </c>
      <c r="C5229" t="s">
        <v>1296</v>
      </c>
      <c r="D5229" t="s">
        <v>1297</v>
      </c>
      <c r="E5229" s="7">
        <v>1.12429179424088E-3</v>
      </c>
      <c r="F5229" s="9">
        <v>-1.6537927249582678</v>
      </c>
      <c r="G5229" s="9">
        <v>0.19593986643323316</v>
      </c>
      <c r="H5229" s="7">
        <v>3.66994186016531E-3</v>
      </c>
      <c r="I5229" t="s">
        <v>137</v>
      </c>
      <c r="J5229" t="s">
        <v>438</v>
      </c>
      <c r="K5229" t="s">
        <v>130</v>
      </c>
      <c r="L5229" t="s">
        <v>1052</v>
      </c>
    </row>
    <row r="5230" spans="1:12" hidden="1">
      <c r="A5230" t="s">
        <v>137</v>
      </c>
      <c r="B5230" t="s">
        <v>2924</v>
      </c>
      <c r="C5230" t="s">
        <v>1307</v>
      </c>
      <c r="D5230" t="s">
        <v>1297</v>
      </c>
      <c r="E5230" s="7">
        <v>1.16111652965492E-5</v>
      </c>
      <c r="F5230" s="9">
        <v>-2.9693570205724376</v>
      </c>
      <c r="G5230" s="9">
        <v>0.80237598316907033</v>
      </c>
      <c r="H5230" s="7">
        <v>5.4389473926409901E-2</v>
      </c>
      <c r="I5230" t="s">
        <v>137</v>
      </c>
      <c r="J5230" t="s">
        <v>438</v>
      </c>
      <c r="K5230" t="s">
        <v>130</v>
      </c>
      <c r="L5230" t="s">
        <v>1052</v>
      </c>
    </row>
    <row r="5231" spans="1:12" hidden="1">
      <c r="A5231" t="s">
        <v>137</v>
      </c>
      <c r="B5231" t="s">
        <v>2924</v>
      </c>
      <c r="C5231" t="s">
        <v>2925</v>
      </c>
      <c r="D5231" t="s">
        <v>1307</v>
      </c>
      <c r="E5231" s="7">
        <v>1.08725934902109E-5</v>
      </c>
      <c r="F5231" s="9">
        <v>0.55210168871972332</v>
      </c>
      <c r="G5231" s="9">
        <v>0.79535846940711874</v>
      </c>
      <c r="H5231" s="7">
        <v>0.40475485387506199</v>
      </c>
      <c r="I5231" t="s">
        <v>137</v>
      </c>
      <c r="J5231" t="s">
        <v>438</v>
      </c>
      <c r="K5231" t="s">
        <v>130</v>
      </c>
      <c r="L5231" t="s">
        <v>1052</v>
      </c>
    </row>
    <row r="5232" spans="1:12" hidden="1">
      <c r="A5232" t="s">
        <v>137</v>
      </c>
      <c r="B5232" t="s">
        <v>2926</v>
      </c>
      <c r="C5232" t="s">
        <v>1296</v>
      </c>
      <c r="D5232" t="s">
        <v>1301</v>
      </c>
      <c r="E5232" s="7">
        <v>4.8087264418128001E-4</v>
      </c>
      <c r="F5232" s="9">
        <v>0.3425090977116399</v>
      </c>
      <c r="G5232" s="9">
        <v>0.32188576858470247</v>
      </c>
      <c r="H5232" s="7">
        <v>0.30228866833356699</v>
      </c>
      <c r="I5232" t="s">
        <v>137</v>
      </c>
      <c r="J5232" t="s">
        <v>438</v>
      </c>
      <c r="K5232" t="s">
        <v>130</v>
      </c>
      <c r="L5232" t="s">
        <v>1052</v>
      </c>
    </row>
    <row r="5233" spans="1:12" hidden="1">
      <c r="A5233" t="s">
        <v>137</v>
      </c>
      <c r="B5233" t="s">
        <v>2926</v>
      </c>
      <c r="C5233" t="s">
        <v>1296</v>
      </c>
      <c r="D5233" t="s">
        <v>1297</v>
      </c>
      <c r="E5233" s="7">
        <v>8.58777558471399E-5</v>
      </c>
      <c r="F5233" s="9">
        <v>-0.22840770362283958</v>
      </c>
      <c r="G5233" s="9">
        <v>0.36373955936018482</v>
      </c>
      <c r="H5233" s="7">
        <v>0.42811084692099</v>
      </c>
      <c r="I5233" t="s">
        <v>137</v>
      </c>
      <c r="J5233" t="s">
        <v>438</v>
      </c>
      <c r="K5233" t="s">
        <v>130</v>
      </c>
      <c r="L5233" t="s">
        <v>1052</v>
      </c>
    </row>
    <row r="5234" spans="1:12" hidden="1">
      <c r="A5234" t="s">
        <v>137</v>
      </c>
      <c r="B5234" t="s">
        <v>2927</v>
      </c>
      <c r="C5234" t="s">
        <v>1307</v>
      </c>
      <c r="D5234" t="s">
        <v>1296</v>
      </c>
      <c r="E5234" s="7">
        <v>1.89385043890205E-4</v>
      </c>
      <c r="F5234" s="9">
        <v>0.19652629154736784</v>
      </c>
      <c r="G5234" s="9">
        <v>0.68151269603871845</v>
      </c>
      <c r="H5234" s="7">
        <v>0.59126840970218997</v>
      </c>
      <c r="I5234" t="s">
        <v>137</v>
      </c>
      <c r="J5234" t="s">
        <v>438</v>
      </c>
      <c r="K5234" t="s">
        <v>130</v>
      </c>
      <c r="L5234" t="s">
        <v>1052</v>
      </c>
    </row>
    <row r="5235" spans="1:12" hidden="1">
      <c r="A5235" t="s">
        <v>137</v>
      </c>
      <c r="B5235" t="s">
        <v>2928</v>
      </c>
      <c r="C5235" t="s">
        <v>1301</v>
      </c>
      <c r="D5235" t="s">
        <v>1307</v>
      </c>
      <c r="E5235" s="7">
        <v>1.0458500511643901E-5</v>
      </c>
      <c r="F5235" s="9">
        <v>-1.6439948805009034E-2</v>
      </c>
      <c r="G5235" s="9">
        <v>0.82350143028837819</v>
      </c>
      <c r="H5235" s="7">
        <v>0.88763914622621898</v>
      </c>
      <c r="I5235" t="s">
        <v>137</v>
      </c>
      <c r="J5235" t="s">
        <v>438</v>
      </c>
      <c r="K5235" t="s">
        <v>130</v>
      </c>
      <c r="L5235" t="s">
        <v>1052</v>
      </c>
    </row>
    <row r="5236" spans="1:12" hidden="1">
      <c r="A5236" t="s">
        <v>137</v>
      </c>
      <c r="B5236" t="s">
        <v>2929</v>
      </c>
      <c r="C5236" t="s">
        <v>1297</v>
      </c>
      <c r="D5236" t="s">
        <v>1307</v>
      </c>
      <c r="E5236" s="7">
        <v>7.4481784178755304E-5</v>
      </c>
      <c r="F5236" s="9">
        <v>2.0698602006643852E-2</v>
      </c>
      <c r="G5236" s="9">
        <v>0.45841830512462023</v>
      </c>
      <c r="H5236" s="7">
        <v>0.831724383511524</v>
      </c>
      <c r="I5236" t="s">
        <v>137</v>
      </c>
      <c r="J5236" t="s">
        <v>438</v>
      </c>
      <c r="K5236" t="s">
        <v>130</v>
      </c>
      <c r="L5236" t="s">
        <v>1052</v>
      </c>
    </row>
    <row r="5237" spans="1:12" hidden="1">
      <c r="A5237" t="s">
        <v>137</v>
      </c>
      <c r="B5237" t="s">
        <v>2930</v>
      </c>
      <c r="C5237" t="s">
        <v>1301</v>
      </c>
      <c r="D5237" t="s">
        <v>1296</v>
      </c>
      <c r="E5237" s="7">
        <v>1.44107367672364E-5</v>
      </c>
      <c r="F5237" s="9">
        <v>0.20037930015770805</v>
      </c>
      <c r="G5237" s="9">
        <v>0.7181580861200294</v>
      </c>
      <c r="H5237" s="7">
        <v>0.59734533324526795</v>
      </c>
      <c r="I5237" t="s">
        <v>137</v>
      </c>
      <c r="J5237" t="s">
        <v>438</v>
      </c>
      <c r="K5237" t="s">
        <v>130</v>
      </c>
      <c r="L5237" t="s">
        <v>1052</v>
      </c>
    </row>
    <row r="5238" spans="1:12">
      <c r="A5238" t="s">
        <v>137</v>
      </c>
      <c r="B5238" t="s">
        <v>2931</v>
      </c>
      <c r="C5238" t="s">
        <v>1296</v>
      </c>
      <c r="D5238" t="s">
        <v>1297</v>
      </c>
      <c r="E5238" s="7">
        <v>9.6529519413239806E-6</v>
      </c>
      <c r="F5238" s="9">
        <v>-3.9354255509530396</v>
      </c>
      <c r="G5238" s="9">
        <v>0.62058389393730296</v>
      </c>
      <c r="H5238" s="7">
        <v>1.17945871658575E-2</v>
      </c>
      <c r="I5238" t="s">
        <v>137</v>
      </c>
      <c r="J5238" t="s">
        <v>438</v>
      </c>
      <c r="K5238" t="s">
        <v>130</v>
      </c>
      <c r="L5238" t="s">
        <v>1052</v>
      </c>
    </row>
    <row r="5239" spans="1:12" hidden="1">
      <c r="A5239" t="s">
        <v>137</v>
      </c>
      <c r="B5239" t="s">
        <v>2932</v>
      </c>
      <c r="C5239" t="s">
        <v>1301</v>
      </c>
      <c r="D5239" t="s">
        <v>1296</v>
      </c>
      <c r="E5239" s="7">
        <v>2.6886142176093402E-4</v>
      </c>
      <c r="F5239" s="9">
        <v>1.115843596278596E-2</v>
      </c>
      <c r="G5239" s="9">
        <v>0.32489758128249363</v>
      </c>
      <c r="H5239" s="7">
        <v>0.85297599974598304</v>
      </c>
      <c r="I5239" t="s">
        <v>137</v>
      </c>
      <c r="J5239" t="s">
        <v>438</v>
      </c>
      <c r="K5239" t="s">
        <v>130</v>
      </c>
      <c r="L5239" t="s">
        <v>1052</v>
      </c>
    </row>
    <row r="5240" spans="1:12" hidden="1">
      <c r="A5240" t="s">
        <v>137</v>
      </c>
      <c r="B5240" t="s">
        <v>2933</v>
      </c>
      <c r="C5240" t="s">
        <v>1395</v>
      </c>
      <c r="D5240" t="s">
        <v>1301</v>
      </c>
      <c r="E5240" s="7">
        <v>9.2110168681886005E-6</v>
      </c>
      <c r="F5240" s="9">
        <v>-0.29982683949968753</v>
      </c>
      <c r="G5240" s="9">
        <v>0.80205073850046793</v>
      </c>
      <c r="H5240" s="7">
        <v>0.54092651214950305</v>
      </c>
      <c r="I5240" t="s">
        <v>137</v>
      </c>
      <c r="J5240" t="s">
        <v>438</v>
      </c>
      <c r="K5240" t="s">
        <v>130</v>
      </c>
      <c r="L5240" t="s">
        <v>1052</v>
      </c>
    </row>
    <row r="5241" spans="1:12" hidden="1">
      <c r="A5241" t="s">
        <v>137</v>
      </c>
      <c r="B5241" t="s">
        <v>2934</v>
      </c>
      <c r="C5241" t="s">
        <v>1307</v>
      </c>
      <c r="D5241" t="s">
        <v>1301</v>
      </c>
      <c r="E5241" s="7">
        <v>6.3666351497074704E-6</v>
      </c>
      <c r="F5241" s="9">
        <v>-2.3231545127182233E-2</v>
      </c>
      <c r="G5241" s="9">
        <v>0.83859395769217115</v>
      </c>
      <c r="H5241" s="7">
        <v>0.86780904595925301</v>
      </c>
      <c r="I5241" t="s">
        <v>137</v>
      </c>
      <c r="J5241" t="s">
        <v>438</v>
      </c>
      <c r="K5241" t="s">
        <v>130</v>
      </c>
      <c r="L5241" t="s">
        <v>1052</v>
      </c>
    </row>
    <row r="5242" spans="1:12" hidden="1">
      <c r="A5242" t="s">
        <v>137</v>
      </c>
      <c r="B5242" t="s">
        <v>2934</v>
      </c>
      <c r="C5242" t="s">
        <v>1307</v>
      </c>
      <c r="D5242" t="s">
        <v>1297</v>
      </c>
      <c r="E5242" s="7">
        <v>2.02481853389928E-5</v>
      </c>
      <c r="F5242" s="9">
        <v>1.4507220918658739E-2</v>
      </c>
      <c r="G5242" s="9">
        <v>0.83936757669056816</v>
      </c>
      <c r="H5242" s="7">
        <v>0.89540606613961105</v>
      </c>
      <c r="I5242" t="s">
        <v>137</v>
      </c>
      <c r="J5242" t="s">
        <v>438</v>
      </c>
      <c r="K5242" t="s">
        <v>130</v>
      </c>
      <c r="L5242" t="s">
        <v>1052</v>
      </c>
    </row>
    <row r="5243" spans="1:12" hidden="1">
      <c r="A5243" t="s">
        <v>137</v>
      </c>
      <c r="B5243" t="s">
        <v>2935</v>
      </c>
      <c r="C5243" t="s">
        <v>1301</v>
      </c>
      <c r="D5243" t="s">
        <v>1297</v>
      </c>
      <c r="E5243" s="7">
        <v>5.2469473183991402E-5</v>
      </c>
      <c r="F5243" s="9">
        <v>-0.69844857493539192</v>
      </c>
      <c r="G5243" s="9">
        <v>0.41663731237566132</v>
      </c>
      <c r="H5243" s="7">
        <v>0.195404204029027</v>
      </c>
      <c r="I5243" t="s">
        <v>137</v>
      </c>
      <c r="J5243" t="s">
        <v>438</v>
      </c>
      <c r="K5243" t="s">
        <v>130</v>
      </c>
      <c r="L5243" t="s">
        <v>1052</v>
      </c>
    </row>
    <row r="5244" spans="1:12" hidden="1">
      <c r="A5244" t="s">
        <v>137</v>
      </c>
      <c r="B5244" t="s">
        <v>2936</v>
      </c>
      <c r="C5244" t="s">
        <v>1296</v>
      </c>
      <c r="D5244" t="s">
        <v>1297</v>
      </c>
      <c r="E5244" s="7">
        <v>3.01146002078192E-5</v>
      </c>
      <c r="F5244" s="9">
        <v>0.82369703604042421</v>
      </c>
      <c r="G5244" s="9">
        <v>0.80928030050144728</v>
      </c>
      <c r="H5244" s="7">
        <v>0.31303803271792902</v>
      </c>
      <c r="I5244" t="s">
        <v>137</v>
      </c>
      <c r="J5244" t="s">
        <v>438</v>
      </c>
      <c r="K5244" t="s">
        <v>130</v>
      </c>
      <c r="L5244" t="s">
        <v>1052</v>
      </c>
    </row>
    <row r="5245" spans="1:12" hidden="1">
      <c r="A5245" t="s">
        <v>137</v>
      </c>
      <c r="B5245" t="s">
        <v>2937</v>
      </c>
      <c r="C5245" t="s">
        <v>2400</v>
      </c>
      <c r="D5245" t="s">
        <v>1307</v>
      </c>
      <c r="E5245" s="7">
        <v>1.1088560413021801E-3</v>
      </c>
      <c r="F5245" s="9">
        <v>-5.638745291633894E-2</v>
      </c>
      <c r="G5245" s="9">
        <v>0.20318727130470365</v>
      </c>
      <c r="H5245" s="7">
        <v>0.59833482200156496</v>
      </c>
      <c r="I5245" t="s">
        <v>137</v>
      </c>
      <c r="J5245" t="s">
        <v>438</v>
      </c>
      <c r="K5245" t="s">
        <v>130</v>
      </c>
      <c r="L5245" t="s">
        <v>1052</v>
      </c>
    </row>
    <row r="5246" spans="1:12" hidden="1">
      <c r="A5246" t="s">
        <v>137</v>
      </c>
      <c r="B5246" t="s">
        <v>2938</v>
      </c>
      <c r="C5246" t="s">
        <v>1873</v>
      </c>
      <c r="D5246" t="s">
        <v>1301</v>
      </c>
      <c r="E5246" s="7">
        <v>2.5908073464510601E-5</v>
      </c>
      <c r="F5246" s="9">
        <v>-3.2314758755881787E-2</v>
      </c>
      <c r="G5246" s="9">
        <v>0.50395428642702056</v>
      </c>
      <c r="H5246" s="7">
        <v>0.80009511128063104</v>
      </c>
      <c r="I5246" t="s">
        <v>137</v>
      </c>
      <c r="J5246" t="s">
        <v>438</v>
      </c>
      <c r="K5246" t="s">
        <v>130</v>
      </c>
      <c r="L5246" t="s">
        <v>1052</v>
      </c>
    </row>
    <row r="5247" spans="1:12" hidden="1">
      <c r="A5247" t="s">
        <v>137</v>
      </c>
      <c r="B5247" t="s">
        <v>2939</v>
      </c>
      <c r="C5247" t="s">
        <v>1296</v>
      </c>
      <c r="D5247" t="s">
        <v>1307</v>
      </c>
      <c r="E5247" s="7">
        <v>3.0816537147681502E-5</v>
      </c>
      <c r="F5247" s="9">
        <v>-0.16964155956590227</v>
      </c>
      <c r="G5247" s="9">
        <v>0.81004461889148016</v>
      </c>
      <c r="H5247" s="7">
        <v>0.64722042887154096</v>
      </c>
      <c r="I5247" t="s">
        <v>137</v>
      </c>
      <c r="J5247" t="s">
        <v>438</v>
      </c>
      <c r="K5247" t="s">
        <v>130</v>
      </c>
      <c r="L5247" t="s">
        <v>1052</v>
      </c>
    </row>
    <row r="5248" spans="1:12" hidden="1">
      <c r="A5248" t="s">
        <v>137</v>
      </c>
      <c r="B5248" t="s">
        <v>2939</v>
      </c>
      <c r="C5248" t="s">
        <v>1296</v>
      </c>
      <c r="D5248" t="s">
        <v>1301</v>
      </c>
      <c r="E5248" s="7">
        <v>1.16111652965492E-5</v>
      </c>
      <c r="F5248" s="9">
        <v>-0.17086857372667244</v>
      </c>
      <c r="G5248" s="9">
        <v>0.81928140881020384</v>
      </c>
      <c r="H5248" s="7">
        <v>0.64789913700774004</v>
      </c>
      <c r="I5248" t="s">
        <v>137</v>
      </c>
      <c r="J5248" t="s">
        <v>438</v>
      </c>
      <c r="K5248" t="s">
        <v>130</v>
      </c>
      <c r="L5248" t="s">
        <v>1052</v>
      </c>
    </row>
    <row r="5249" spans="1:12" hidden="1">
      <c r="A5249" t="s">
        <v>137</v>
      </c>
      <c r="B5249" t="s">
        <v>2940</v>
      </c>
      <c r="C5249" t="s">
        <v>1297</v>
      </c>
      <c r="D5249" t="s">
        <v>1301</v>
      </c>
      <c r="E5249" s="7">
        <v>5.5694031611019399E-6</v>
      </c>
      <c r="F5249" s="9">
        <v>1.4022488659875376</v>
      </c>
      <c r="G5249" s="9">
        <v>0.82592181989242919</v>
      </c>
      <c r="H5249" s="7">
        <v>0.192576130938615</v>
      </c>
      <c r="I5249" t="s">
        <v>137</v>
      </c>
      <c r="J5249" t="s">
        <v>438</v>
      </c>
      <c r="K5249" t="s">
        <v>130</v>
      </c>
      <c r="L5249" t="s">
        <v>1052</v>
      </c>
    </row>
    <row r="5250" spans="1:12" hidden="1">
      <c r="A5250" t="s">
        <v>137</v>
      </c>
      <c r="B5250" t="s">
        <v>2941</v>
      </c>
      <c r="C5250" t="s">
        <v>1296</v>
      </c>
      <c r="D5250" t="s">
        <v>1297</v>
      </c>
      <c r="E5250" s="7">
        <v>5.7407619171320897E-6</v>
      </c>
      <c r="F5250" s="9">
        <v>-4.7695446696437133E-2</v>
      </c>
      <c r="G5250" s="9">
        <v>0.80451277952352485</v>
      </c>
      <c r="H5250" s="7">
        <v>0.80762980140412899</v>
      </c>
      <c r="I5250" t="s">
        <v>137</v>
      </c>
      <c r="J5250" t="s">
        <v>438</v>
      </c>
      <c r="K5250" t="s">
        <v>130</v>
      </c>
      <c r="L5250" t="s">
        <v>1052</v>
      </c>
    </row>
    <row r="5251" spans="1:12" hidden="1">
      <c r="A5251" t="s">
        <v>137</v>
      </c>
      <c r="B5251" t="s">
        <v>2942</v>
      </c>
      <c r="C5251" t="s">
        <v>1307</v>
      </c>
      <c r="D5251" t="s">
        <v>1415</v>
      </c>
      <c r="E5251" s="7">
        <v>4.7037714091090997E-5</v>
      </c>
      <c r="F5251" s="9">
        <v>-0.7991325341394977</v>
      </c>
      <c r="G5251" s="9">
        <v>0.49880351562930147</v>
      </c>
      <c r="H5251" s="7">
        <v>0.20560602785460699</v>
      </c>
      <c r="I5251" t="s">
        <v>137</v>
      </c>
      <c r="J5251" t="s">
        <v>438</v>
      </c>
      <c r="K5251" t="s">
        <v>130</v>
      </c>
      <c r="L5251" t="s">
        <v>1052</v>
      </c>
    </row>
    <row r="5252" spans="1:12" hidden="1">
      <c r="A5252" t="s">
        <v>137</v>
      </c>
      <c r="B5252" t="s">
        <v>3310</v>
      </c>
      <c r="C5252" t="s">
        <v>1301</v>
      </c>
      <c r="D5252" t="s">
        <v>1297</v>
      </c>
      <c r="E5252" s="7">
        <v>5.1281828242584601E-6</v>
      </c>
      <c r="F5252" s="9">
        <v>0.24018632459551653</v>
      </c>
      <c r="G5252" s="9">
        <v>0.6167419955884158</v>
      </c>
      <c r="H5252" s="7">
        <v>0.53259192758700802</v>
      </c>
      <c r="I5252" t="s">
        <v>137</v>
      </c>
      <c r="J5252" t="s">
        <v>438</v>
      </c>
      <c r="K5252" t="s">
        <v>130</v>
      </c>
      <c r="L5252" t="s">
        <v>1052</v>
      </c>
    </row>
    <row r="5253" spans="1:12" hidden="1">
      <c r="A5253" t="s">
        <v>137</v>
      </c>
      <c r="B5253" t="s">
        <v>2943</v>
      </c>
      <c r="C5253" t="s">
        <v>1301</v>
      </c>
      <c r="D5253" t="s">
        <v>1297</v>
      </c>
      <c r="E5253" s="7">
        <v>1.77910168257E-6</v>
      </c>
      <c r="F5253" s="9">
        <v>1.97224838508124</v>
      </c>
      <c r="G5253" s="9">
        <v>0.79903152150038803</v>
      </c>
      <c r="H5253" s="7">
        <v>0.116163606882525</v>
      </c>
      <c r="I5253" t="s">
        <v>137</v>
      </c>
      <c r="J5253" t="s">
        <v>438</v>
      </c>
      <c r="K5253" t="s">
        <v>130</v>
      </c>
      <c r="L5253" t="s">
        <v>1052</v>
      </c>
    </row>
    <row r="5254" spans="1:12" hidden="1">
      <c r="A5254" t="s">
        <v>137</v>
      </c>
      <c r="B5254" t="s">
        <v>2944</v>
      </c>
      <c r="C5254" t="s">
        <v>1296</v>
      </c>
      <c r="D5254" t="s">
        <v>1301</v>
      </c>
      <c r="E5254" s="7">
        <v>8.6316408856257893E-6</v>
      </c>
      <c r="F5254" s="9">
        <v>0.91860769415875598</v>
      </c>
      <c r="G5254" s="9">
        <v>0.83967229618727945</v>
      </c>
      <c r="H5254" s="7">
        <v>0.29558500421036399</v>
      </c>
      <c r="I5254" t="s">
        <v>137</v>
      </c>
      <c r="J5254" t="s">
        <v>438</v>
      </c>
      <c r="K5254" t="s">
        <v>130</v>
      </c>
      <c r="L5254" t="s">
        <v>1052</v>
      </c>
    </row>
    <row r="5255" spans="1:12" hidden="1">
      <c r="A5255" t="s">
        <v>137</v>
      </c>
      <c r="B5255" t="s">
        <v>2945</v>
      </c>
      <c r="C5255" t="s">
        <v>1296</v>
      </c>
      <c r="D5255" t="s">
        <v>1297</v>
      </c>
      <c r="E5255" s="7">
        <v>1.6355802752456602E-5</v>
      </c>
      <c r="F5255" s="9">
        <v>-9.8823218703713175E-2</v>
      </c>
      <c r="G5255" s="9">
        <v>0.57415059321772033</v>
      </c>
      <c r="H5255" s="7">
        <v>0.67823388538470397</v>
      </c>
      <c r="I5255" t="s">
        <v>137</v>
      </c>
      <c r="J5255" t="s">
        <v>438</v>
      </c>
      <c r="K5255" t="s">
        <v>130</v>
      </c>
      <c r="L5255" t="s">
        <v>1052</v>
      </c>
    </row>
    <row r="5256" spans="1:12" hidden="1">
      <c r="A5256" t="s">
        <v>137</v>
      </c>
      <c r="B5256" t="s">
        <v>2946</v>
      </c>
      <c r="C5256" t="s">
        <v>1296</v>
      </c>
      <c r="D5256" t="s">
        <v>1307</v>
      </c>
      <c r="E5256" s="7">
        <v>6.72214678479719E-6</v>
      </c>
      <c r="F5256" s="9">
        <v>-1.2322326637972931</v>
      </c>
      <c r="G5256" s="9">
        <v>0.81005790743917017</v>
      </c>
      <c r="H5256" s="7">
        <v>0.21744310610471501</v>
      </c>
      <c r="I5256" t="s">
        <v>137</v>
      </c>
      <c r="J5256" t="s">
        <v>438</v>
      </c>
      <c r="K5256" t="s">
        <v>130</v>
      </c>
      <c r="L5256" t="s">
        <v>1052</v>
      </c>
    </row>
    <row r="5257" spans="1:12" hidden="1">
      <c r="A5257" t="s">
        <v>137</v>
      </c>
      <c r="B5257" t="s">
        <v>2947</v>
      </c>
      <c r="C5257" t="s">
        <v>1329</v>
      </c>
      <c r="D5257" t="s">
        <v>1307</v>
      </c>
      <c r="E5257" s="7">
        <v>1.6052141470689501E-5</v>
      </c>
      <c r="F5257" s="9">
        <v>-1.0844006567387119</v>
      </c>
      <c r="G5257" s="9">
        <v>0.83941488999420644</v>
      </c>
      <c r="H5257" s="7">
        <v>0.25570674419156098</v>
      </c>
      <c r="I5257" t="s">
        <v>137</v>
      </c>
      <c r="J5257" t="s">
        <v>438</v>
      </c>
      <c r="K5257" t="s">
        <v>130</v>
      </c>
      <c r="L5257" t="s">
        <v>1052</v>
      </c>
    </row>
    <row r="5258" spans="1:12" hidden="1">
      <c r="A5258" t="s">
        <v>137</v>
      </c>
      <c r="B5258" t="s">
        <v>2948</v>
      </c>
      <c r="C5258" t="s">
        <v>1297</v>
      </c>
      <c r="D5258" t="s">
        <v>1296</v>
      </c>
      <c r="E5258" s="7">
        <v>1.3762014660729001E-5</v>
      </c>
      <c r="F5258" s="9">
        <v>0.18732446226704424</v>
      </c>
      <c r="G5258" s="9">
        <v>0.57602705352905736</v>
      </c>
      <c r="H5258" s="7">
        <v>0.56849878674897103</v>
      </c>
      <c r="I5258" t="s">
        <v>137</v>
      </c>
      <c r="J5258" t="s">
        <v>438</v>
      </c>
      <c r="K5258" t="s">
        <v>130</v>
      </c>
      <c r="L5258" t="s">
        <v>1052</v>
      </c>
    </row>
    <row r="5259" spans="1:12" hidden="1">
      <c r="A5259" t="s">
        <v>137</v>
      </c>
      <c r="B5259" t="s">
        <v>2948</v>
      </c>
      <c r="C5259" t="s">
        <v>1297</v>
      </c>
      <c r="D5259" t="s">
        <v>2949</v>
      </c>
      <c r="E5259" s="7">
        <v>1.0770765757827E-4</v>
      </c>
      <c r="F5259" s="9">
        <v>1.5033960455893614</v>
      </c>
      <c r="G5259" s="9">
        <v>0.51739587021240219</v>
      </c>
      <c r="H5259" s="7">
        <v>8.8267045199157207E-2</v>
      </c>
      <c r="I5259" t="s">
        <v>137</v>
      </c>
      <c r="J5259" t="s">
        <v>438</v>
      </c>
      <c r="K5259" t="s">
        <v>130</v>
      </c>
      <c r="L5259" t="s">
        <v>1052</v>
      </c>
    </row>
    <row r="5260" spans="1:12" hidden="1">
      <c r="A5260" t="s">
        <v>137</v>
      </c>
      <c r="B5260" t="s">
        <v>2950</v>
      </c>
      <c r="C5260" t="s">
        <v>1297</v>
      </c>
      <c r="D5260" t="s">
        <v>1296</v>
      </c>
      <c r="E5260" s="7">
        <v>9.8813126359866997E-4</v>
      </c>
      <c r="F5260" s="9">
        <v>-0.28323184641386523</v>
      </c>
      <c r="G5260" s="9">
        <v>0.2594714129494895</v>
      </c>
      <c r="H5260" s="7">
        <v>0.29612306685619899</v>
      </c>
      <c r="I5260" t="s">
        <v>137</v>
      </c>
      <c r="J5260" t="s">
        <v>438</v>
      </c>
      <c r="K5260" t="s">
        <v>130</v>
      </c>
      <c r="L5260" t="s">
        <v>1052</v>
      </c>
    </row>
    <row r="5261" spans="1:12" hidden="1">
      <c r="A5261" t="s">
        <v>137</v>
      </c>
      <c r="B5261" t="s">
        <v>2951</v>
      </c>
      <c r="C5261" t="s">
        <v>1296</v>
      </c>
      <c r="D5261" t="s">
        <v>1301</v>
      </c>
      <c r="E5261" s="7">
        <v>1.3263910315394799E-4</v>
      </c>
      <c r="F5261" s="9">
        <v>0.43725816180712279</v>
      </c>
      <c r="G5261" s="9">
        <v>0.37757810499721889</v>
      </c>
      <c r="H5261" s="7">
        <v>0.28186820911823501</v>
      </c>
      <c r="I5261" t="s">
        <v>137</v>
      </c>
      <c r="J5261" t="s">
        <v>438</v>
      </c>
      <c r="K5261" t="s">
        <v>130</v>
      </c>
      <c r="L5261" t="s">
        <v>1052</v>
      </c>
    </row>
    <row r="5262" spans="1:12" hidden="1">
      <c r="A5262" t="s">
        <v>137</v>
      </c>
      <c r="B5262" t="s">
        <v>2951</v>
      </c>
      <c r="C5262" t="s">
        <v>1296</v>
      </c>
      <c r="D5262" t="s">
        <v>1297</v>
      </c>
      <c r="E5262" s="7">
        <v>4.2598177294715199E-5</v>
      </c>
      <c r="F5262" s="9">
        <v>0.89276151395807479</v>
      </c>
      <c r="G5262" s="9">
        <v>0.4245668600091661</v>
      </c>
      <c r="H5262" s="7">
        <v>0.14703367801390599</v>
      </c>
      <c r="I5262" t="s">
        <v>137</v>
      </c>
      <c r="J5262" t="s">
        <v>438</v>
      </c>
      <c r="K5262" t="s">
        <v>130</v>
      </c>
      <c r="L5262" t="s">
        <v>1052</v>
      </c>
    </row>
    <row r="5263" spans="1:12" hidden="1">
      <c r="A5263" t="s">
        <v>137</v>
      </c>
      <c r="B5263" t="s">
        <v>2951</v>
      </c>
      <c r="C5263" t="s">
        <v>1299</v>
      </c>
      <c r="D5263" t="s">
        <v>1296</v>
      </c>
      <c r="E5263" s="7">
        <v>1.74139470061047E-5</v>
      </c>
      <c r="F5263" s="9">
        <v>2.6928037287456668E-3</v>
      </c>
      <c r="G5263" s="9">
        <v>0.80447893528145775</v>
      </c>
      <c r="H5263" s="7">
        <v>0.95386369132880799</v>
      </c>
      <c r="I5263" t="s">
        <v>137</v>
      </c>
      <c r="J5263" t="s">
        <v>438</v>
      </c>
      <c r="K5263" t="s">
        <v>130</v>
      </c>
      <c r="L5263" t="s">
        <v>1052</v>
      </c>
    </row>
    <row r="5264" spans="1:12" hidden="1">
      <c r="A5264" t="s">
        <v>137</v>
      </c>
      <c r="B5264" t="s">
        <v>3311</v>
      </c>
      <c r="C5264" t="s">
        <v>1301</v>
      </c>
      <c r="D5264" t="s">
        <v>1297</v>
      </c>
      <c r="E5264" s="7">
        <v>7.9562696365713799E-5</v>
      </c>
      <c r="F5264" s="9">
        <v>0.21741634189764325</v>
      </c>
      <c r="G5264" s="9">
        <v>0.81903405699596266</v>
      </c>
      <c r="H5264" s="7">
        <v>0.60639730666791403</v>
      </c>
      <c r="I5264" t="s">
        <v>137</v>
      </c>
      <c r="J5264" t="s">
        <v>438</v>
      </c>
      <c r="K5264" t="s">
        <v>130</v>
      </c>
      <c r="L5264" t="s">
        <v>1052</v>
      </c>
    </row>
    <row r="5265" spans="1:12" hidden="1">
      <c r="A5265" t="s">
        <v>137</v>
      </c>
      <c r="B5265" t="s">
        <v>2952</v>
      </c>
      <c r="C5265" t="s">
        <v>1301</v>
      </c>
      <c r="D5265" t="s">
        <v>1307</v>
      </c>
      <c r="E5265" s="7">
        <v>1.11161787931167E-5</v>
      </c>
      <c r="F5265" s="9">
        <v>-1.0548012601242347</v>
      </c>
      <c r="G5265" s="9">
        <v>0.83692118669166549</v>
      </c>
      <c r="H5265" s="7">
        <v>0.26158764480639002</v>
      </c>
      <c r="I5265" t="s">
        <v>137</v>
      </c>
      <c r="J5265" t="s">
        <v>438</v>
      </c>
      <c r="K5265" t="s">
        <v>130</v>
      </c>
      <c r="L5265" t="s">
        <v>1052</v>
      </c>
    </row>
    <row r="5266" spans="1:12" hidden="1">
      <c r="A5266" t="s">
        <v>137</v>
      </c>
      <c r="B5266" t="s">
        <v>2953</v>
      </c>
      <c r="C5266" t="s">
        <v>1301</v>
      </c>
      <c r="D5266" t="s">
        <v>1296</v>
      </c>
      <c r="E5266" s="7">
        <v>9.2228706461046903E-4</v>
      </c>
      <c r="F5266" s="9">
        <v>-0.19399955822674037</v>
      </c>
      <c r="G5266" s="9">
        <v>0.32951488308133975</v>
      </c>
      <c r="H5266" s="7">
        <v>0.44290563140941402</v>
      </c>
      <c r="I5266" t="s">
        <v>137</v>
      </c>
      <c r="J5266" t="s">
        <v>438</v>
      </c>
      <c r="K5266" t="s">
        <v>130</v>
      </c>
      <c r="L5266" t="s">
        <v>1052</v>
      </c>
    </row>
    <row r="5267" spans="1:12" hidden="1">
      <c r="A5267" t="s">
        <v>137</v>
      </c>
      <c r="B5267" t="s">
        <v>2954</v>
      </c>
      <c r="C5267" t="s">
        <v>1301</v>
      </c>
      <c r="D5267" t="s">
        <v>1307</v>
      </c>
      <c r="E5267" s="7">
        <v>1.0582227112250701E-5</v>
      </c>
      <c r="F5267" s="9">
        <v>-0.13064129209932851</v>
      </c>
      <c r="G5267" s="9">
        <v>0.61257553143275278</v>
      </c>
      <c r="H5267" s="7">
        <v>0.64421980745754603</v>
      </c>
      <c r="I5267" t="s">
        <v>137</v>
      </c>
      <c r="J5267" t="s">
        <v>438</v>
      </c>
      <c r="K5267" t="s">
        <v>130</v>
      </c>
      <c r="L5267" t="s">
        <v>1052</v>
      </c>
    </row>
    <row r="5268" spans="1:12" hidden="1">
      <c r="A5268" t="s">
        <v>137</v>
      </c>
      <c r="B5268" t="s">
        <v>2955</v>
      </c>
      <c r="C5268" t="s">
        <v>1307</v>
      </c>
      <c r="D5268" t="s">
        <v>1301</v>
      </c>
      <c r="E5268" s="7">
        <v>6.11560948164094E-6</v>
      </c>
      <c r="F5268" s="9">
        <v>-5.5231851674391122E-4</v>
      </c>
      <c r="G5268" s="9">
        <v>0.83959238616678877</v>
      </c>
      <c r="H5268" s="7">
        <v>0.97953776804734105</v>
      </c>
      <c r="I5268" t="s">
        <v>137</v>
      </c>
      <c r="J5268" t="s">
        <v>438</v>
      </c>
      <c r="K5268" t="s">
        <v>130</v>
      </c>
      <c r="L5268" t="s">
        <v>1052</v>
      </c>
    </row>
    <row r="5269" spans="1:12" hidden="1">
      <c r="A5269" t="s">
        <v>137</v>
      </c>
      <c r="B5269" t="s">
        <v>2956</v>
      </c>
      <c r="C5269" t="s">
        <v>1307</v>
      </c>
      <c r="D5269" t="s">
        <v>1296</v>
      </c>
      <c r="E5269" s="7">
        <v>1.41705402670037E-5</v>
      </c>
      <c r="F5269" s="9">
        <v>1.0017740724122801E-2</v>
      </c>
      <c r="G5269" s="9">
        <v>0.68474091049622832</v>
      </c>
      <c r="H5269" s="7">
        <v>0.90372713489178103</v>
      </c>
      <c r="I5269" t="s">
        <v>137</v>
      </c>
      <c r="J5269" t="s">
        <v>438</v>
      </c>
      <c r="K5269" t="s">
        <v>130</v>
      </c>
      <c r="L5269" t="s">
        <v>1052</v>
      </c>
    </row>
    <row r="5270" spans="1:12" hidden="1">
      <c r="A5270" t="s">
        <v>137</v>
      </c>
      <c r="B5270" t="s">
        <v>2956</v>
      </c>
      <c r="C5270" t="s">
        <v>2957</v>
      </c>
      <c r="D5270" t="s">
        <v>1307</v>
      </c>
      <c r="E5270" s="7">
        <v>3.1809867510196403E-5</v>
      </c>
      <c r="F5270" s="9">
        <v>-0.27889274405275633</v>
      </c>
      <c r="G5270" s="9">
        <v>0.48619330723423942</v>
      </c>
      <c r="H5270" s="7">
        <v>0.44882193496130202</v>
      </c>
      <c r="I5270" t="s">
        <v>137</v>
      </c>
      <c r="J5270" t="s">
        <v>438</v>
      </c>
      <c r="K5270" t="s">
        <v>130</v>
      </c>
      <c r="L5270" t="s">
        <v>1052</v>
      </c>
    </row>
    <row r="5271" spans="1:12" hidden="1">
      <c r="A5271" t="s">
        <v>137</v>
      </c>
      <c r="B5271" t="s">
        <v>2958</v>
      </c>
      <c r="C5271" t="s">
        <v>1296</v>
      </c>
      <c r="D5271" t="s">
        <v>1297</v>
      </c>
      <c r="E5271" s="7">
        <v>4.0022508598510499E-5</v>
      </c>
      <c r="F5271" s="9">
        <v>-7.1841548749524031E-2</v>
      </c>
      <c r="G5271" s="9">
        <v>0.60789051721419185</v>
      </c>
      <c r="H5271" s="7">
        <v>0.73101498594535197</v>
      </c>
      <c r="I5271" t="s">
        <v>137</v>
      </c>
      <c r="J5271" t="s">
        <v>438</v>
      </c>
      <c r="K5271" t="s">
        <v>130</v>
      </c>
      <c r="L5271" t="s">
        <v>1052</v>
      </c>
    </row>
    <row r="5272" spans="1:12" hidden="1">
      <c r="A5272" t="s">
        <v>137</v>
      </c>
      <c r="B5272" t="s">
        <v>2959</v>
      </c>
      <c r="C5272" t="s">
        <v>1296</v>
      </c>
      <c r="D5272" t="s">
        <v>1297</v>
      </c>
      <c r="E5272" s="7">
        <v>7.1339013202296299E-6</v>
      </c>
      <c r="F5272" s="9">
        <v>0.81171799112722898</v>
      </c>
      <c r="G5272" s="9">
        <v>0.82777032506807047</v>
      </c>
      <c r="H5272" s="7">
        <v>0.32204880997781998</v>
      </c>
      <c r="I5272" t="s">
        <v>137</v>
      </c>
      <c r="J5272" t="s">
        <v>438</v>
      </c>
      <c r="K5272" t="s">
        <v>130</v>
      </c>
      <c r="L5272" t="s">
        <v>1052</v>
      </c>
    </row>
    <row r="5273" spans="1:12" hidden="1">
      <c r="A5273" t="s">
        <v>137</v>
      </c>
      <c r="B5273" t="s">
        <v>2960</v>
      </c>
      <c r="C5273" t="s">
        <v>1307</v>
      </c>
      <c r="D5273" t="s">
        <v>1301</v>
      </c>
      <c r="E5273" s="7">
        <v>2.0955450560972801E-6</v>
      </c>
      <c r="F5273" s="9">
        <v>3.0976098001873117E-2</v>
      </c>
      <c r="G5273" s="9">
        <v>0.80060741107825006</v>
      </c>
      <c r="H5273" s="7">
        <v>0.84406259652069404</v>
      </c>
      <c r="I5273" t="s">
        <v>137</v>
      </c>
      <c r="J5273" t="s">
        <v>438</v>
      </c>
      <c r="K5273" t="s">
        <v>130</v>
      </c>
      <c r="L5273" t="s">
        <v>1052</v>
      </c>
    </row>
    <row r="5274" spans="1:12">
      <c r="A5274" t="s">
        <v>137</v>
      </c>
      <c r="B5274" t="s">
        <v>2961</v>
      </c>
      <c r="C5274" t="s">
        <v>1307</v>
      </c>
      <c r="D5274" t="s">
        <v>1301</v>
      </c>
      <c r="E5274" s="7">
        <v>1.06016094277477E-5</v>
      </c>
      <c r="F5274" s="9">
        <v>3.5373564846435372</v>
      </c>
      <c r="G5274" s="9">
        <v>0.67999064996774938</v>
      </c>
      <c r="H5274" s="7">
        <v>2.2560054433458501E-2</v>
      </c>
      <c r="I5274" t="s">
        <v>137</v>
      </c>
      <c r="J5274" t="s">
        <v>438</v>
      </c>
      <c r="K5274" t="s">
        <v>130</v>
      </c>
      <c r="L5274" t="s">
        <v>1052</v>
      </c>
    </row>
    <row r="5275" spans="1:12" hidden="1">
      <c r="A5275" t="s">
        <v>137</v>
      </c>
      <c r="B5275" t="s">
        <v>2962</v>
      </c>
      <c r="C5275" t="s">
        <v>1301</v>
      </c>
      <c r="D5275" t="s">
        <v>1297</v>
      </c>
      <c r="E5275" s="7">
        <v>6.9685512255681398E-6</v>
      </c>
      <c r="F5275" s="9">
        <v>-1.3854985159622002</v>
      </c>
      <c r="G5275" s="9">
        <v>0.80221589270437554</v>
      </c>
      <c r="H5275" s="7">
        <v>0.18878304306646501</v>
      </c>
      <c r="I5275" t="s">
        <v>137</v>
      </c>
      <c r="J5275" t="s">
        <v>438</v>
      </c>
      <c r="K5275" t="s">
        <v>130</v>
      </c>
      <c r="L5275" t="s">
        <v>1052</v>
      </c>
    </row>
    <row r="5276" spans="1:12" hidden="1">
      <c r="A5276" t="s">
        <v>137</v>
      </c>
      <c r="B5276" t="s">
        <v>2963</v>
      </c>
      <c r="C5276" t="s">
        <v>1301</v>
      </c>
      <c r="D5276" t="s">
        <v>1297</v>
      </c>
      <c r="E5276" s="7">
        <v>3.9729839300359002E-5</v>
      </c>
      <c r="F5276" s="9">
        <v>-0.29199975455904481</v>
      </c>
      <c r="G5276" s="9">
        <v>0.53936532388936131</v>
      </c>
      <c r="H5276" s="7">
        <v>0.46186278626451099</v>
      </c>
      <c r="I5276" t="s">
        <v>137</v>
      </c>
      <c r="J5276" t="s">
        <v>438</v>
      </c>
      <c r="K5276" t="s">
        <v>130</v>
      </c>
      <c r="L5276" t="s">
        <v>1052</v>
      </c>
    </row>
    <row r="5277" spans="1:12" hidden="1">
      <c r="A5277" t="s">
        <v>137</v>
      </c>
      <c r="B5277" t="s">
        <v>2964</v>
      </c>
      <c r="C5277" t="s">
        <v>1301</v>
      </c>
      <c r="D5277" t="s">
        <v>1307</v>
      </c>
      <c r="E5277" s="7">
        <v>1.1720931528925299E-4</v>
      </c>
      <c r="F5277" s="9">
        <v>-0.10060333422921557</v>
      </c>
      <c r="G5277" s="9">
        <v>0.34778876381283558</v>
      </c>
      <c r="H5277" s="7">
        <v>0.59069151957846699</v>
      </c>
      <c r="I5277" t="s">
        <v>137</v>
      </c>
      <c r="J5277" t="s">
        <v>438</v>
      </c>
      <c r="K5277" t="s">
        <v>130</v>
      </c>
      <c r="L5277" t="s">
        <v>1052</v>
      </c>
    </row>
    <row r="5278" spans="1:12">
      <c r="A5278" t="s">
        <v>137</v>
      </c>
      <c r="B5278" t="s">
        <v>2965</v>
      </c>
      <c r="C5278" t="s">
        <v>1297</v>
      </c>
      <c r="D5278" t="s">
        <v>1296</v>
      </c>
      <c r="E5278" s="7">
        <v>8.8108986899431601E-4</v>
      </c>
      <c r="F5278" s="9">
        <v>-2.5900254251598085</v>
      </c>
      <c r="G5278" s="9">
        <v>0.20106338875181343</v>
      </c>
      <c r="H5278" s="7">
        <v>3.3182201216536698E-4</v>
      </c>
      <c r="I5278" t="s">
        <v>137</v>
      </c>
      <c r="J5278" t="s">
        <v>438</v>
      </c>
      <c r="K5278" t="s">
        <v>130</v>
      </c>
      <c r="L5278" t="s">
        <v>1052</v>
      </c>
    </row>
    <row r="5279" spans="1:12" hidden="1">
      <c r="A5279" t="s">
        <v>137</v>
      </c>
      <c r="B5279" t="s">
        <v>2965</v>
      </c>
      <c r="C5279" t="s">
        <v>1297</v>
      </c>
      <c r="D5279" t="s">
        <v>1301</v>
      </c>
      <c r="E5279" s="7">
        <v>7.2931645454791594E-5</v>
      </c>
      <c r="F5279" s="9">
        <v>-1.4396404601977122</v>
      </c>
      <c r="G5279" s="9">
        <v>0.79996672207652808</v>
      </c>
      <c r="H5279" s="7">
        <v>0.17975778455819899</v>
      </c>
      <c r="I5279" t="s">
        <v>137</v>
      </c>
      <c r="J5279" t="s">
        <v>438</v>
      </c>
      <c r="K5279" t="s">
        <v>130</v>
      </c>
      <c r="L5279" t="s">
        <v>1052</v>
      </c>
    </row>
    <row r="5280" spans="1:12" hidden="1">
      <c r="A5280" t="s">
        <v>137</v>
      </c>
      <c r="B5280" t="s">
        <v>2965</v>
      </c>
      <c r="C5280" t="s">
        <v>1297</v>
      </c>
      <c r="D5280" t="s">
        <v>476</v>
      </c>
      <c r="E5280" s="7">
        <v>1.17396566892336E-4</v>
      </c>
      <c r="F5280" s="9">
        <v>-0.35280920886242317</v>
      </c>
      <c r="G5280" s="9">
        <v>0.35731837733216076</v>
      </c>
      <c r="H5280" s="7">
        <v>0.32038343962671101</v>
      </c>
      <c r="I5280" t="s">
        <v>137</v>
      </c>
      <c r="J5280" t="s">
        <v>438</v>
      </c>
      <c r="K5280" t="s">
        <v>130</v>
      </c>
      <c r="L5280" t="s">
        <v>1052</v>
      </c>
    </row>
    <row r="5281" spans="1:12" hidden="1">
      <c r="A5281" t="s">
        <v>137</v>
      </c>
      <c r="B5281" t="s">
        <v>2966</v>
      </c>
      <c r="C5281" t="s">
        <v>1301</v>
      </c>
      <c r="D5281" t="s">
        <v>1297</v>
      </c>
      <c r="E5281" s="7">
        <v>1.17452219668322E-4</v>
      </c>
      <c r="F5281" s="9">
        <v>-0.16414826304986407</v>
      </c>
      <c r="G5281" s="9">
        <v>0.46516073173831002</v>
      </c>
      <c r="H5281" s="7">
        <v>0.55248450534307003</v>
      </c>
      <c r="I5281" t="s">
        <v>137</v>
      </c>
      <c r="J5281" t="s">
        <v>438</v>
      </c>
      <c r="K5281" t="s">
        <v>130</v>
      </c>
      <c r="L5281" t="s">
        <v>1052</v>
      </c>
    </row>
    <row r="5282" spans="1:12" hidden="1">
      <c r="A5282" t="s">
        <v>137</v>
      </c>
      <c r="B5282" t="s">
        <v>2967</v>
      </c>
      <c r="C5282" t="s">
        <v>1297</v>
      </c>
      <c r="D5282" t="s">
        <v>1296</v>
      </c>
      <c r="E5282" s="7">
        <v>1.37676274851743E-5</v>
      </c>
      <c r="F5282" s="9">
        <v>-1.5534614382536667</v>
      </c>
      <c r="G5282" s="9">
        <v>0.6747759432833571</v>
      </c>
      <c r="H5282" s="7">
        <v>0.12919185288134399</v>
      </c>
      <c r="I5282" t="s">
        <v>137</v>
      </c>
      <c r="J5282" t="s">
        <v>438</v>
      </c>
      <c r="K5282" t="s">
        <v>130</v>
      </c>
      <c r="L5282" t="s">
        <v>1052</v>
      </c>
    </row>
    <row r="5283" spans="1:12" hidden="1">
      <c r="A5283" t="s">
        <v>137</v>
      </c>
      <c r="B5283" t="s">
        <v>2967</v>
      </c>
      <c r="C5283" t="s">
        <v>1297</v>
      </c>
      <c r="D5283" t="s">
        <v>1301</v>
      </c>
      <c r="E5283" s="7">
        <v>1.0962184898474199E-5</v>
      </c>
      <c r="F5283" s="9">
        <v>-0.61713188004816</v>
      </c>
      <c r="G5283" s="9">
        <v>0.82578100591985548</v>
      </c>
      <c r="H5283" s="7">
        <v>0.38732251784296001</v>
      </c>
      <c r="I5283" t="s">
        <v>137</v>
      </c>
      <c r="J5283" t="s">
        <v>438</v>
      </c>
      <c r="K5283" t="s">
        <v>130</v>
      </c>
      <c r="L5283" t="s">
        <v>1052</v>
      </c>
    </row>
    <row r="5284" spans="1:12" hidden="1">
      <c r="A5284" t="s">
        <v>137</v>
      </c>
      <c r="B5284" t="s">
        <v>2968</v>
      </c>
      <c r="C5284" t="s">
        <v>1297</v>
      </c>
      <c r="D5284" t="s">
        <v>1301</v>
      </c>
      <c r="E5284" s="7">
        <v>1.2790572814125E-4</v>
      </c>
      <c r="F5284" s="9">
        <v>-6.4661194780868153E-2</v>
      </c>
      <c r="G5284" s="9">
        <v>0.32152990764079475</v>
      </c>
      <c r="H5284" s="7">
        <v>0.653830589797468</v>
      </c>
      <c r="I5284" t="s">
        <v>137</v>
      </c>
      <c r="J5284" t="s">
        <v>438</v>
      </c>
      <c r="K5284" t="s">
        <v>130</v>
      </c>
      <c r="L5284" t="s">
        <v>1052</v>
      </c>
    </row>
    <row r="5285" spans="1:12">
      <c r="A5285" t="s">
        <v>137</v>
      </c>
      <c r="B5285" t="s">
        <v>2969</v>
      </c>
      <c r="C5285" t="s">
        <v>1307</v>
      </c>
      <c r="D5285" t="s">
        <v>1301</v>
      </c>
      <c r="E5285" s="7">
        <v>1.51829536693812E-4</v>
      </c>
      <c r="F5285" s="9">
        <v>-1.9516966817206742</v>
      </c>
      <c r="G5285" s="9">
        <v>0.31670145614665579</v>
      </c>
      <c r="H5285" s="7">
        <v>1.3048107667943299E-2</v>
      </c>
      <c r="I5285" t="s">
        <v>137</v>
      </c>
      <c r="J5285" t="s">
        <v>438</v>
      </c>
      <c r="K5285" t="s">
        <v>130</v>
      </c>
      <c r="L5285" t="s">
        <v>1052</v>
      </c>
    </row>
    <row r="5286" spans="1:12" hidden="1">
      <c r="A5286" t="s">
        <v>137</v>
      </c>
      <c r="B5286" t="s">
        <v>2970</v>
      </c>
      <c r="C5286" t="s">
        <v>1301</v>
      </c>
      <c r="D5286" t="s">
        <v>1307</v>
      </c>
      <c r="E5286" s="7">
        <v>6.8286603823557098E-6</v>
      </c>
      <c r="F5286" s="9">
        <v>2.593813265228594E-2</v>
      </c>
      <c r="G5286" s="9">
        <v>0.80289047015586923</v>
      </c>
      <c r="H5286" s="7">
        <v>0.85735783809227994</v>
      </c>
      <c r="I5286" t="s">
        <v>137</v>
      </c>
      <c r="J5286" t="s">
        <v>438</v>
      </c>
      <c r="K5286" t="s">
        <v>130</v>
      </c>
      <c r="L5286" t="s">
        <v>1052</v>
      </c>
    </row>
    <row r="5287" spans="1:12">
      <c r="A5287" t="s">
        <v>137</v>
      </c>
      <c r="B5287" t="s">
        <v>2970</v>
      </c>
      <c r="C5287" t="s">
        <v>1301</v>
      </c>
      <c r="D5287" t="s">
        <v>1296</v>
      </c>
      <c r="E5287" s="7">
        <v>1.11297034498996E-4</v>
      </c>
      <c r="F5287" s="9">
        <v>-1.7165107300423654</v>
      </c>
      <c r="G5287" s="9">
        <v>0.3574231986955792</v>
      </c>
      <c r="H5287" s="7">
        <v>2.8419125140123801E-2</v>
      </c>
      <c r="I5287" t="s">
        <v>137</v>
      </c>
      <c r="J5287" t="s">
        <v>438</v>
      </c>
      <c r="K5287" t="s">
        <v>130</v>
      </c>
      <c r="L5287" t="s">
        <v>1052</v>
      </c>
    </row>
    <row r="5288" spans="1:12" hidden="1">
      <c r="A5288" t="s">
        <v>137</v>
      </c>
      <c r="B5288" t="s">
        <v>2971</v>
      </c>
      <c r="C5288" t="s">
        <v>1297</v>
      </c>
      <c r="D5288" t="s">
        <v>2949</v>
      </c>
      <c r="E5288" s="7">
        <v>1.63793827876954E-4</v>
      </c>
      <c r="F5288" s="9">
        <v>-5.6818697216066229E-2</v>
      </c>
      <c r="G5288" s="9">
        <v>0.34956076955510484</v>
      </c>
      <c r="H5288" s="7">
        <v>0.68682584197015994</v>
      </c>
      <c r="I5288" t="s">
        <v>137</v>
      </c>
      <c r="J5288" t="s">
        <v>438</v>
      </c>
      <c r="K5288" t="s">
        <v>130</v>
      </c>
      <c r="L5288" t="s">
        <v>1052</v>
      </c>
    </row>
    <row r="5289" spans="1:12" hidden="1">
      <c r="A5289" t="s">
        <v>137</v>
      </c>
      <c r="B5289" t="s">
        <v>2972</v>
      </c>
      <c r="C5289" t="s">
        <v>1296</v>
      </c>
      <c r="D5289" t="s">
        <v>1297</v>
      </c>
      <c r="E5289" s="7">
        <v>4.2573844332995598E-6</v>
      </c>
      <c r="F5289" s="9">
        <v>-0.23413170854625437</v>
      </c>
      <c r="G5289" s="9">
        <v>0.83754032526579492</v>
      </c>
      <c r="H5289" s="7">
        <v>0.59699842122192703</v>
      </c>
      <c r="I5289" t="s">
        <v>137</v>
      </c>
      <c r="J5289" t="s">
        <v>438</v>
      </c>
      <c r="K5289" t="s">
        <v>130</v>
      </c>
      <c r="L5289" t="s">
        <v>1052</v>
      </c>
    </row>
    <row r="5290" spans="1:12" hidden="1">
      <c r="A5290" t="s">
        <v>137</v>
      </c>
      <c r="B5290" t="s">
        <v>2973</v>
      </c>
      <c r="C5290" t="s">
        <v>1297</v>
      </c>
      <c r="D5290" t="s">
        <v>1418</v>
      </c>
      <c r="E5290" s="7">
        <v>1.16111652965492E-5</v>
      </c>
      <c r="F5290" s="9">
        <v>-0.20424421301591783</v>
      </c>
      <c r="G5290" s="9">
        <v>0.80077424252290808</v>
      </c>
      <c r="H5290" s="7">
        <v>0.61353559639369304</v>
      </c>
      <c r="I5290" t="s">
        <v>137</v>
      </c>
      <c r="J5290" t="s">
        <v>438</v>
      </c>
      <c r="K5290" t="s">
        <v>130</v>
      </c>
      <c r="L5290" t="s">
        <v>1052</v>
      </c>
    </row>
    <row r="5291" spans="1:12" hidden="1">
      <c r="A5291" t="s">
        <v>137</v>
      </c>
      <c r="B5291" t="s">
        <v>2975</v>
      </c>
      <c r="C5291" t="s">
        <v>1307</v>
      </c>
      <c r="D5291" t="s">
        <v>1301</v>
      </c>
      <c r="E5291" s="7">
        <v>1.60256496411295E-4</v>
      </c>
      <c r="F5291" s="9">
        <v>-0.48946082482751546</v>
      </c>
      <c r="G5291" s="9">
        <v>0.36219042600389723</v>
      </c>
      <c r="H5291" s="7">
        <v>0.24503511502522499</v>
      </c>
      <c r="I5291" t="s">
        <v>137</v>
      </c>
      <c r="J5291" t="s">
        <v>438</v>
      </c>
      <c r="K5291" t="s">
        <v>130</v>
      </c>
      <c r="L5291" t="s">
        <v>1052</v>
      </c>
    </row>
    <row r="5292" spans="1:12" hidden="1">
      <c r="A5292" t="s">
        <v>137</v>
      </c>
      <c r="B5292" t="s">
        <v>2976</v>
      </c>
      <c r="C5292" t="s">
        <v>1418</v>
      </c>
      <c r="D5292" t="s">
        <v>1297</v>
      </c>
      <c r="E5292" s="7">
        <v>2.0108443407644099E-5</v>
      </c>
      <c r="F5292" s="9">
        <v>-1.2027025873934594</v>
      </c>
      <c r="G5292" s="9">
        <v>0.79103675918133332</v>
      </c>
      <c r="H5292" s="7">
        <v>0.217557001817482</v>
      </c>
      <c r="I5292" t="s">
        <v>137</v>
      </c>
      <c r="J5292" t="s">
        <v>438</v>
      </c>
      <c r="K5292" t="s">
        <v>130</v>
      </c>
      <c r="L5292" t="s">
        <v>1052</v>
      </c>
    </row>
    <row r="5293" spans="1:12" hidden="1">
      <c r="A5293" t="s">
        <v>137</v>
      </c>
      <c r="B5293" t="s">
        <v>2977</v>
      </c>
      <c r="C5293" t="s">
        <v>1297</v>
      </c>
      <c r="D5293" t="s">
        <v>1296</v>
      </c>
      <c r="E5293" s="7">
        <v>6.36279634248293E-5</v>
      </c>
      <c r="F5293" s="9">
        <v>0.83776826262168214</v>
      </c>
      <c r="G5293" s="9">
        <v>0.82720654621821454</v>
      </c>
      <c r="H5293" s="7">
        <v>0.31424064032185201</v>
      </c>
      <c r="I5293" t="s">
        <v>137</v>
      </c>
      <c r="J5293" t="s">
        <v>438</v>
      </c>
      <c r="K5293" t="s">
        <v>130</v>
      </c>
      <c r="L5293" t="s">
        <v>1052</v>
      </c>
    </row>
    <row r="5294" spans="1:12" hidden="1">
      <c r="A5294" t="s">
        <v>137</v>
      </c>
      <c r="B5294" t="s">
        <v>2978</v>
      </c>
      <c r="C5294" t="s">
        <v>1296</v>
      </c>
      <c r="D5294" t="s">
        <v>1301</v>
      </c>
      <c r="E5294" s="7">
        <v>9.9042589498862097E-5</v>
      </c>
      <c r="F5294" s="9">
        <v>-0.87087066573866712</v>
      </c>
      <c r="G5294" s="9">
        <v>0.51551704980832525</v>
      </c>
      <c r="H5294" s="7">
        <v>0.193691296783499</v>
      </c>
      <c r="I5294" t="s">
        <v>137</v>
      </c>
      <c r="J5294" t="s">
        <v>438</v>
      </c>
      <c r="K5294" t="s">
        <v>130</v>
      </c>
      <c r="L5294" t="s">
        <v>1052</v>
      </c>
    </row>
    <row r="5295" spans="1:12" hidden="1">
      <c r="A5295" t="s">
        <v>137</v>
      </c>
      <c r="B5295" t="s">
        <v>2979</v>
      </c>
      <c r="C5295" t="s">
        <v>1670</v>
      </c>
      <c r="D5295" t="s">
        <v>1296</v>
      </c>
      <c r="E5295" s="7">
        <v>1.09541592933349E-5</v>
      </c>
      <c r="F5295" s="9">
        <v>0.9575654238271355</v>
      </c>
      <c r="G5295" s="9">
        <v>0.80305873321381938</v>
      </c>
      <c r="H5295" s="7">
        <v>0.27484643543963</v>
      </c>
      <c r="I5295" t="s">
        <v>137</v>
      </c>
      <c r="J5295" t="s">
        <v>438</v>
      </c>
      <c r="K5295" t="s">
        <v>130</v>
      </c>
      <c r="L5295" t="s">
        <v>1052</v>
      </c>
    </row>
    <row r="5296" spans="1:12" hidden="1">
      <c r="A5296" t="s">
        <v>137</v>
      </c>
      <c r="B5296" t="s">
        <v>2980</v>
      </c>
      <c r="C5296" t="s">
        <v>1296</v>
      </c>
      <c r="D5296" t="s">
        <v>1299</v>
      </c>
      <c r="E5296" s="7">
        <v>1.2049932432432401E-5</v>
      </c>
      <c r="F5296" s="9">
        <v>-0.69920753996304541</v>
      </c>
      <c r="G5296" s="9">
        <v>0.58118714573870922</v>
      </c>
      <c r="H5296" s="7">
        <v>0.27270938525794403</v>
      </c>
      <c r="I5296" t="s">
        <v>137</v>
      </c>
      <c r="J5296" t="s">
        <v>438</v>
      </c>
      <c r="K5296" t="s">
        <v>130</v>
      </c>
      <c r="L5296" t="s">
        <v>1052</v>
      </c>
    </row>
    <row r="5297" spans="1:12" hidden="1">
      <c r="A5297" t="s">
        <v>137</v>
      </c>
      <c r="B5297" t="s">
        <v>2981</v>
      </c>
      <c r="C5297" t="s">
        <v>1307</v>
      </c>
      <c r="D5297" t="s">
        <v>1301</v>
      </c>
      <c r="E5297" s="7">
        <v>1.2826793116898E-5</v>
      </c>
      <c r="F5297" s="9">
        <v>-3.0044771529764653</v>
      </c>
      <c r="G5297" s="9">
        <v>0.83917249384533377</v>
      </c>
      <c r="H5297" s="7">
        <v>5.8469099968060101E-2</v>
      </c>
      <c r="I5297" t="s">
        <v>137</v>
      </c>
      <c r="J5297" t="s">
        <v>438</v>
      </c>
      <c r="K5297" t="s">
        <v>130</v>
      </c>
      <c r="L5297" t="s">
        <v>1052</v>
      </c>
    </row>
    <row r="5298" spans="1:12" hidden="1">
      <c r="A5298" t="s">
        <v>137</v>
      </c>
      <c r="B5298" t="s">
        <v>2982</v>
      </c>
      <c r="C5298" t="s">
        <v>1307</v>
      </c>
      <c r="D5298" t="s">
        <v>1301</v>
      </c>
      <c r="E5298" s="7">
        <v>2.67769938953111E-5</v>
      </c>
      <c r="F5298" s="9">
        <v>-0.98971182736565866</v>
      </c>
      <c r="G5298" s="9">
        <v>0.8045596478342526</v>
      </c>
      <c r="H5298" s="7">
        <v>0.26738203130447202</v>
      </c>
      <c r="I5298" t="s">
        <v>137</v>
      </c>
      <c r="J5298" t="s">
        <v>438</v>
      </c>
      <c r="K5298" t="s">
        <v>130</v>
      </c>
      <c r="L5298" t="s">
        <v>1052</v>
      </c>
    </row>
    <row r="5299" spans="1:12" hidden="1">
      <c r="A5299" t="s">
        <v>137</v>
      </c>
      <c r="B5299" t="s">
        <v>2983</v>
      </c>
      <c r="C5299" t="s">
        <v>1297</v>
      </c>
      <c r="D5299" t="s">
        <v>1307</v>
      </c>
      <c r="E5299" s="7">
        <v>7.33286741237682E-6</v>
      </c>
      <c r="F5299" s="9">
        <v>-1.8022107968345188E-2</v>
      </c>
      <c r="G5299" s="9">
        <v>0.84004551153848317</v>
      </c>
      <c r="H5299" s="7">
        <v>0.88354965109504202</v>
      </c>
      <c r="I5299" t="s">
        <v>137</v>
      </c>
      <c r="J5299" t="s">
        <v>438</v>
      </c>
      <c r="K5299" t="s">
        <v>130</v>
      </c>
      <c r="L5299" t="s">
        <v>1052</v>
      </c>
    </row>
    <row r="5300" spans="1:12" hidden="1">
      <c r="A5300" t="s">
        <v>137</v>
      </c>
      <c r="B5300" t="s">
        <v>2984</v>
      </c>
      <c r="C5300" t="s">
        <v>1307</v>
      </c>
      <c r="D5300" t="s">
        <v>1297</v>
      </c>
      <c r="E5300" s="7">
        <v>2.7373797154534202E-6</v>
      </c>
      <c r="F5300" s="9">
        <v>-0.25056752929907439</v>
      </c>
      <c r="G5300" s="9">
        <v>0.80259044793561229</v>
      </c>
      <c r="H5300" s="7">
        <v>0.57633422455933503</v>
      </c>
      <c r="I5300" t="s">
        <v>137</v>
      </c>
      <c r="J5300" t="s">
        <v>438</v>
      </c>
      <c r="K5300" t="s">
        <v>130</v>
      </c>
      <c r="L5300" t="s">
        <v>1052</v>
      </c>
    </row>
    <row r="5301" spans="1:12">
      <c r="A5301" t="s">
        <v>137</v>
      </c>
      <c r="B5301" t="s">
        <v>2985</v>
      </c>
      <c r="C5301" t="s">
        <v>1297</v>
      </c>
      <c r="D5301" t="s">
        <v>1296</v>
      </c>
      <c r="E5301" s="7">
        <v>1.56144916877494E-4</v>
      </c>
      <c r="F5301" s="9">
        <v>-1.9301939775951165</v>
      </c>
      <c r="G5301" s="9">
        <v>0.31459002031970651</v>
      </c>
      <c r="H5301" s="7">
        <v>1.32487665863896E-2</v>
      </c>
      <c r="I5301" t="s">
        <v>137</v>
      </c>
      <c r="J5301" t="s">
        <v>438</v>
      </c>
      <c r="K5301" t="s">
        <v>130</v>
      </c>
      <c r="L5301" t="s">
        <v>1052</v>
      </c>
    </row>
    <row r="5302" spans="1:12" hidden="1">
      <c r="A5302" t="s">
        <v>137</v>
      </c>
      <c r="B5302" t="s">
        <v>2986</v>
      </c>
      <c r="C5302" t="s">
        <v>1301</v>
      </c>
      <c r="D5302" t="s">
        <v>1307</v>
      </c>
      <c r="E5302" s="7">
        <v>5.2556021193614697E-5</v>
      </c>
      <c r="F5302" s="9">
        <v>-0.58077672649161571</v>
      </c>
      <c r="G5302" s="9">
        <v>0.38322127377229398</v>
      </c>
      <c r="H5302" s="7">
        <v>0.21829981289661399</v>
      </c>
      <c r="I5302" t="s">
        <v>137</v>
      </c>
      <c r="J5302" t="s">
        <v>438</v>
      </c>
      <c r="K5302" t="s">
        <v>130</v>
      </c>
      <c r="L5302" t="s">
        <v>1052</v>
      </c>
    </row>
    <row r="5303" spans="1:12" hidden="1">
      <c r="A5303" t="s">
        <v>137</v>
      </c>
      <c r="B5303" t="s">
        <v>2987</v>
      </c>
      <c r="C5303" t="s">
        <v>1301</v>
      </c>
      <c r="D5303" t="s">
        <v>1296</v>
      </c>
      <c r="E5303" s="7">
        <v>1.16111652965492E-5</v>
      </c>
      <c r="F5303" s="9">
        <v>2.3886562539742511</v>
      </c>
      <c r="G5303" s="9">
        <v>0.79956259898602755</v>
      </c>
      <c r="H5303" s="7">
        <v>8.39120187107706E-2</v>
      </c>
      <c r="I5303" t="s">
        <v>137</v>
      </c>
      <c r="J5303" t="s">
        <v>438</v>
      </c>
      <c r="K5303" t="s">
        <v>130</v>
      </c>
      <c r="L5303" t="s">
        <v>1052</v>
      </c>
    </row>
    <row r="5304" spans="1:12" hidden="1">
      <c r="A5304" t="s">
        <v>137</v>
      </c>
      <c r="B5304" t="s">
        <v>2988</v>
      </c>
      <c r="C5304" t="s">
        <v>1301</v>
      </c>
      <c r="D5304" t="s">
        <v>1307</v>
      </c>
      <c r="E5304" s="7">
        <v>8.6862846156948694E-6</v>
      </c>
      <c r="F5304" s="9">
        <v>-1.1754543713335301</v>
      </c>
      <c r="G5304" s="9">
        <v>0.82663544468445704</v>
      </c>
      <c r="H5304" s="7">
        <v>0.23307871348704601</v>
      </c>
      <c r="I5304" t="s">
        <v>137</v>
      </c>
      <c r="J5304" t="s">
        <v>438</v>
      </c>
      <c r="K5304" t="s">
        <v>130</v>
      </c>
      <c r="L5304" t="s">
        <v>1052</v>
      </c>
    </row>
    <row r="5305" spans="1:12" hidden="1">
      <c r="A5305" t="s">
        <v>137</v>
      </c>
      <c r="B5305" t="s">
        <v>2989</v>
      </c>
      <c r="C5305" t="s">
        <v>1301</v>
      </c>
      <c r="D5305" t="s">
        <v>1297</v>
      </c>
      <c r="E5305" s="7">
        <v>2.9143301295096301E-4</v>
      </c>
      <c r="F5305" s="9">
        <v>6.6743975594400776E-2</v>
      </c>
      <c r="G5305" s="9">
        <v>0.40205582188796996</v>
      </c>
      <c r="H5305" s="7">
        <v>0.68368540798809296</v>
      </c>
      <c r="I5305" t="s">
        <v>137</v>
      </c>
      <c r="J5305" t="s">
        <v>438</v>
      </c>
      <c r="K5305" t="s">
        <v>130</v>
      </c>
      <c r="L5305" t="s">
        <v>1052</v>
      </c>
    </row>
    <row r="5306" spans="1:12" hidden="1">
      <c r="A5306" t="s">
        <v>137</v>
      </c>
      <c r="B5306" t="s">
        <v>2990</v>
      </c>
      <c r="C5306" t="s">
        <v>1297</v>
      </c>
      <c r="D5306" t="s">
        <v>1307</v>
      </c>
      <c r="E5306" s="7">
        <v>1.5374312444847E-4</v>
      </c>
      <c r="F5306" s="9">
        <v>6.6696238345381395E-2</v>
      </c>
      <c r="G5306" s="9">
        <v>0.49578317251235265</v>
      </c>
      <c r="H5306" s="7">
        <v>0.71378367344221805</v>
      </c>
      <c r="I5306" t="s">
        <v>137</v>
      </c>
      <c r="J5306" t="s">
        <v>438</v>
      </c>
      <c r="K5306" t="s">
        <v>130</v>
      </c>
      <c r="L5306" t="s">
        <v>1052</v>
      </c>
    </row>
    <row r="5307" spans="1:12">
      <c r="A5307" t="s">
        <v>137</v>
      </c>
      <c r="B5307" t="s">
        <v>2990</v>
      </c>
      <c r="C5307" t="s">
        <v>1297</v>
      </c>
      <c r="D5307" t="s">
        <v>1296</v>
      </c>
      <c r="E5307" s="7">
        <v>7.9454184259598304E-5</v>
      </c>
      <c r="F5307" s="9">
        <v>2.6933468140560004</v>
      </c>
      <c r="G5307" s="9">
        <v>0.54763053716314092</v>
      </c>
      <c r="H5307" s="7">
        <v>2.6575463338548599E-2</v>
      </c>
      <c r="I5307" t="s">
        <v>137</v>
      </c>
      <c r="J5307" t="s">
        <v>438</v>
      </c>
      <c r="K5307" t="s">
        <v>130</v>
      </c>
      <c r="L5307" t="s">
        <v>1052</v>
      </c>
    </row>
    <row r="5308" spans="1:12" hidden="1">
      <c r="A5308" t="s">
        <v>137</v>
      </c>
      <c r="B5308" t="s">
        <v>2991</v>
      </c>
      <c r="C5308" t="s">
        <v>1307</v>
      </c>
      <c r="D5308" t="s">
        <v>1301</v>
      </c>
      <c r="E5308" s="7">
        <v>9.4034608972721498E-6</v>
      </c>
      <c r="F5308" s="9">
        <v>-2.0196449795617779</v>
      </c>
      <c r="G5308" s="9">
        <v>0.80718164026959827</v>
      </c>
      <c r="H5308" s="7">
        <v>0.11369497852852301</v>
      </c>
      <c r="I5308" t="s">
        <v>137</v>
      </c>
      <c r="J5308" t="s">
        <v>438</v>
      </c>
      <c r="K5308" t="s">
        <v>130</v>
      </c>
      <c r="L5308" t="s">
        <v>1052</v>
      </c>
    </row>
    <row r="5309" spans="1:12" hidden="1">
      <c r="A5309" t="s">
        <v>137</v>
      </c>
      <c r="B5309" t="s">
        <v>2992</v>
      </c>
      <c r="C5309" t="s">
        <v>1301</v>
      </c>
      <c r="D5309" t="s">
        <v>1307</v>
      </c>
      <c r="E5309" s="7">
        <v>6.4276234493892905E-4</v>
      </c>
      <c r="F5309" s="9">
        <v>-3.9235549466083569E-2</v>
      </c>
      <c r="G5309" s="9">
        <v>0.27575508197208837</v>
      </c>
      <c r="H5309" s="7">
        <v>0.70602083486179101</v>
      </c>
      <c r="I5309" t="s">
        <v>137</v>
      </c>
      <c r="J5309" t="s">
        <v>438</v>
      </c>
      <c r="K5309" t="s">
        <v>130</v>
      </c>
      <c r="L5309" t="s">
        <v>1052</v>
      </c>
    </row>
    <row r="5310" spans="1:12" hidden="1">
      <c r="A5310" t="s">
        <v>137</v>
      </c>
      <c r="B5310" t="s">
        <v>2993</v>
      </c>
      <c r="C5310" t="s">
        <v>1307</v>
      </c>
      <c r="D5310" t="s">
        <v>1297</v>
      </c>
      <c r="E5310" s="7">
        <v>1.3348769077144599E-4</v>
      </c>
      <c r="F5310" s="9">
        <v>0.3621392153731377</v>
      </c>
      <c r="G5310" s="9">
        <v>0.69564480984817412</v>
      </c>
      <c r="H5310" s="7">
        <v>0.47059410559257497</v>
      </c>
      <c r="I5310" t="s">
        <v>137</v>
      </c>
      <c r="J5310" t="s">
        <v>438</v>
      </c>
      <c r="K5310" t="s">
        <v>130</v>
      </c>
      <c r="L5310" t="s">
        <v>1052</v>
      </c>
    </row>
    <row r="5311" spans="1:12" hidden="1">
      <c r="A5311" t="s">
        <v>137</v>
      </c>
      <c r="B5311" t="s">
        <v>2994</v>
      </c>
      <c r="C5311" t="s">
        <v>1296</v>
      </c>
      <c r="D5311" t="s">
        <v>1307</v>
      </c>
      <c r="E5311" s="7">
        <v>6.5853761349644999E-5</v>
      </c>
      <c r="F5311" s="9">
        <v>1.6175707815369256</v>
      </c>
      <c r="G5311" s="9">
        <v>0.66547978383587503</v>
      </c>
      <c r="H5311" s="7">
        <v>0.11898100388237599</v>
      </c>
      <c r="I5311" t="s">
        <v>137</v>
      </c>
      <c r="J5311" t="s">
        <v>438</v>
      </c>
      <c r="K5311" t="s">
        <v>130</v>
      </c>
      <c r="L5311" t="s">
        <v>1052</v>
      </c>
    </row>
    <row r="5312" spans="1:12" hidden="1">
      <c r="A5312" t="s">
        <v>137</v>
      </c>
      <c r="B5312" t="s">
        <v>2994</v>
      </c>
      <c r="C5312" t="s">
        <v>1296</v>
      </c>
      <c r="D5312" t="s">
        <v>1297</v>
      </c>
      <c r="E5312" s="7">
        <v>1.8605538439924E-5</v>
      </c>
      <c r="F5312" s="9">
        <v>0.33967275536066999</v>
      </c>
      <c r="G5312" s="9">
        <v>0.62504038369833714</v>
      </c>
      <c r="H5312" s="7">
        <v>0.461010031163053</v>
      </c>
      <c r="I5312" t="s">
        <v>137</v>
      </c>
      <c r="J5312" t="s">
        <v>438</v>
      </c>
      <c r="K5312" t="s">
        <v>130</v>
      </c>
      <c r="L5312" t="s">
        <v>1052</v>
      </c>
    </row>
    <row r="5313" spans="1:12" hidden="1">
      <c r="A5313" t="s">
        <v>137</v>
      </c>
      <c r="B5313" t="s">
        <v>2995</v>
      </c>
      <c r="C5313" t="s">
        <v>1307</v>
      </c>
      <c r="D5313" t="s">
        <v>1415</v>
      </c>
      <c r="E5313" s="7">
        <v>4.07515931353437E-5</v>
      </c>
      <c r="F5313" s="9">
        <v>-0.1006091027286386</v>
      </c>
      <c r="G5313" s="9">
        <v>0.50467362210877198</v>
      </c>
      <c r="H5313" s="7">
        <v>0.65524214767816902</v>
      </c>
      <c r="I5313" t="s">
        <v>137</v>
      </c>
      <c r="J5313" t="s">
        <v>438</v>
      </c>
      <c r="K5313" t="s">
        <v>130</v>
      </c>
      <c r="L5313" t="s">
        <v>1052</v>
      </c>
    </row>
    <row r="5314" spans="1:12" hidden="1">
      <c r="A5314" t="s">
        <v>137</v>
      </c>
      <c r="B5314" t="s">
        <v>2996</v>
      </c>
      <c r="C5314" t="s">
        <v>1297</v>
      </c>
      <c r="D5314" t="s">
        <v>1296</v>
      </c>
      <c r="E5314" s="7">
        <v>1.03541300818288E-5</v>
      </c>
      <c r="F5314" s="9">
        <v>-0.30243497496394528</v>
      </c>
      <c r="G5314" s="9">
        <v>0.80719215873323569</v>
      </c>
      <c r="H5314" s="7">
        <v>0.54046678608736098</v>
      </c>
      <c r="I5314" t="s">
        <v>137</v>
      </c>
      <c r="J5314" t="s">
        <v>438</v>
      </c>
      <c r="K5314" t="s">
        <v>130</v>
      </c>
      <c r="L5314" t="s">
        <v>1052</v>
      </c>
    </row>
    <row r="5315" spans="1:12" hidden="1">
      <c r="A5315" t="s">
        <v>137</v>
      </c>
      <c r="B5315" t="s">
        <v>2997</v>
      </c>
      <c r="C5315" t="s">
        <v>1301</v>
      </c>
      <c r="D5315" t="s">
        <v>2998</v>
      </c>
      <c r="E5315" s="7">
        <v>7.8705399551842701E-5</v>
      </c>
      <c r="F5315" s="9">
        <v>0.33396092262760957</v>
      </c>
      <c r="G5315" s="9">
        <v>0.46497971845595149</v>
      </c>
      <c r="H5315" s="7">
        <v>0.39672614817276802</v>
      </c>
      <c r="I5315" t="s">
        <v>137</v>
      </c>
      <c r="J5315" t="s">
        <v>438</v>
      </c>
      <c r="K5315" t="s">
        <v>130</v>
      </c>
      <c r="L5315" t="s">
        <v>1052</v>
      </c>
    </row>
    <row r="5316" spans="1:12">
      <c r="A5316" t="s">
        <v>137</v>
      </c>
      <c r="B5316" t="s">
        <v>3312</v>
      </c>
      <c r="C5316" t="s">
        <v>1296</v>
      </c>
      <c r="D5316" t="s">
        <v>1297</v>
      </c>
      <c r="E5316" s="7">
        <v>1.01144908890673E-5</v>
      </c>
      <c r="F5316" s="9">
        <v>3.8581433283282918</v>
      </c>
      <c r="G5316" s="9">
        <v>0.82919480787100797</v>
      </c>
      <c r="H5316" s="7">
        <v>3.1001505836706401E-2</v>
      </c>
      <c r="I5316" t="s">
        <v>137</v>
      </c>
      <c r="J5316" t="s">
        <v>438</v>
      </c>
      <c r="K5316" t="s">
        <v>130</v>
      </c>
      <c r="L5316" t="s">
        <v>1052</v>
      </c>
    </row>
    <row r="5317" spans="1:12" hidden="1">
      <c r="A5317" t="s">
        <v>137</v>
      </c>
      <c r="B5317" t="s">
        <v>3313</v>
      </c>
      <c r="C5317" t="s">
        <v>1296</v>
      </c>
      <c r="D5317" t="s">
        <v>1297</v>
      </c>
      <c r="E5317" s="7">
        <v>3.17622646336316E-4</v>
      </c>
      <c r="F5317" s="9">
        <v>6.4099358521688965E-2</v>
      </c>
      <c r="G5317" s="9">
        <v>0.2646625184850433</v>
      </c>
      <c r="H5317" s="7">
        <v>0.62262681994821301</v>
      </c>
      <c r="I5317" t="s">
        <v>137</v>
      </c>
      <c r="J5317" t="s">
        <v>438</v>
      </c>
      <c r="K5317" t="s">
        <v>130</v>
      </c>
      <c r="L5317" t="s">
        <v>1052</v>
      </c>
    </row>
    <row r="5318" spans="1:12" hidden="1">
      <c r="A5318" t="s">
        <v>137</v>
      </c>
      <c r="B5318" t="s">
        <v>2999</v>
      </c>
      <c r="C5318" t="s">
        <v>1296</v>
      </c>
      <c r="D5318" t="s">
        <v>1307</v>
      </c>
      <c r="E5318" s="7">
        <v>6.9094210545410599E-6</v>
      </c>
      <c r="F5318" s="9">
        <v>-0.2952812636176112</v>
      </c>
      <c r="G5318" s="9">
        <v>0.62830607785848747</v>
      </c>
      <c r="H5318" s="7">
        <v>0.49300371162353701</v>
      </c>
      <c r="I5318" t="s">
        <v>137</v>
      </c>
      <c r="J5318" t="s">
        <v>438</v>
      </c>
      <c r="K5318" t="s">
        <v>130</v>
      </c>
      <c r="L5318" t="s">
        <v>1052</v>
      </c>
    </row>
    <row r="5319" spans="1:12" hidden="1">
      <c r="A5319" t="s">
        <v>137</v>
      </c>
      <c r="B5319" t="s">
        <v>3000</v>
      </c>
      <c r="C5319" t="s">
        <v>3001</v>
      </c>
      <c r="D5319" t="s">
        <v>1296</v>
      </c>
      <c r="E5319" s="7">
        <v>1.2035535859291101E-5</v>
      </c>
      <c r="F5319" s="9">
        <v>-6.9267250406871317E-2</v>
      </c>
      <c r="G5319" s="9">
        <v>0.69058504266809739</v>
      </c>
      <c r="H5319" s="7">
        <v>0.75146719414872198</v>
      </c>
      <c r="I5319" t="s">
        <v>137</v>
      </c>
      <c r="J5319" t="s">
        <v>438</v>
      </c>
      <c r="K5319" t="s">
        <v>130</v>
      </c>
      <c r="L5319" t="s">
        <v>1052</v>
      </c>
    </row>
    <row r="5320" spans="1:12" hidden="1">
      <c r="A5320" t="s">
        <v>137</v>
      </c>
      <c r="B5320" t="s">
        <v>3002</v>
      </c>
      <c r="C5320" t="s">
        <v>1296</v>
      </c>
      <c r="D5320" t="s">
        <v>1516</v>
      </c>
      <c r="E5320" s="7">
        <v>2.1906148590726098E-6</v>
      </c>
      <c r="F5320" s="9">
        <v>-1.0998954066596978</v>
      </c>
      <c r="G5320" s="9">
        <v>0.67728546147859636</v>
      </c>
      <c r="H5320" s="7">
        <v>0.20253826638943401</v>
      </c>
      <c r="I5320" t="s">
        <v>137</v>
      </c>
      <c r="J5320" t="s">
        <v>438</v>
      </c>
      <c r="K5320" t="s">
        <v>130</v>
      </c>
      <c r="L5320" t="s">
        <v>1052</v>
      </c>
    </row>
    <row r="5321" spans="1:12" hidden="1">
      <c r="A5321" t="s">
        <v>137</v>
      </c>
      <c r="B5321" t="s">
        <v>3003</v>
      </c>
      <c r="C5321" t="s">
        <v>1301</v>
      </c>
      <c r="D5321" t="s">
        <v>1307</v>
      </c>
      <c r="E5321" s="7">
        <v>4.0637520150200502E-6</v>
      </c>
      <c r="F5321" s="9">
        <v>-1.2923029952869427E-5</v>
      </c>
      <c r="G5321" s="9">
        <v>0.8033722433339886</v>
      </c>
      <c r="H5321" s="7">
        <v>0.99679990654727502</v>
      </c>
      <c r="I5321" t="s">
        <v>137</v>
      </c>
      <c r="J5321" t="s">
        <v>438</v>
      </c>
      <c r="K5321" t="s">
        <v>130</v>
      </c>
      <c r="L5321" t="s">
        <v>1052</v>
      </c>
    </row>
    <row r="5322" spans="1:12" hidden="1">
      <c r="A5322" t="s">
        <v>137</v>
      </c>
      <c r="B5322" t="s">
        <v>3004</v>
      </c>
      <c r="C5322" t="s">
        <v>1297</v>
      </c>
      <c r="D5322" t="s">
        <v>1301</v>
      </c>
      <c r="E5322" s="7">
        <v>1.18371904248693E-4</v>
      </c>
      <c r="F5322" s="9">
        <v>3.2794326992401802E-3</v>
      </c>
      <c r="G5322" s="9">
        <v>0.79704176963802165</v>
      </c>
      <c r="H5322" s="7">
        <v>0.94885523989278997</v>
      </c>
      <c r="I5322" t="s">
        <v>137</v>
      </c>
      <c r="J5322" t="s">
        <v>438</v>
      </c>
      <c r="K5322" t="s">
        <v>130</v>
      </c>
      <c r="L5322" t="s">
        <v>1052</v>
      </c>
    </row>
    <row r="5323" spans="1:12" hidden="1">
      <c r="A5323" t="s">
        <v>137</v>
      </c>
      <c r="B5323" t="s">
        <v>3006</v>
      </c>
      <c r="C5323" t="s">
        <v>1296</v>
      </c>
      <c r="D5323" t="s">
        <v>1301</v>
      </c>
      <c r="E5323" s="7">
        <v>2.75239377570534E-5</v>
      </c>
      <c r="F5323" s="9">
        <v>0.72348104981797423</v>
      </c>
      <c r="G5323" s="9">
        <v>0.79131161775449577</v>
      </c>
      <c r="H5323" s="7">
        <v>0.338981131732287</v>
      </c>
      <c r="I5323" t="s">
        <v>137</v>
      </c>
      <c r="J5323" t="s">
        <v>438</v>
      </c>
      <c r="K5323" t="s">
        <v>130</v>
      </c>
      <c r="L5323" t="s">
        <v>1052</v>
      </c>
    </row>
    <row r="5324" spans="1:12" hidden="1">
      <c r="A5324" t="s">
        <v>137</v>
      </c>
      <c r="B5324" t="s">
        <v>3007</v>
      </c>
      <c r="C5324" t="s">
        <v>476</v>
      </c>
      <c r="D5324" t="s">
        <v>1297</v>
      </c>
      <c r="E5324" s="7">
        <v>3.1632214652522297E-5</v>
      </c>
      <c r="F5324" s="9">
        <v>0.18640869658825826</v>
      </c>
      <c r="G5324" s="9">
        <v>0.54674660956061649</v>
      </c>
      <c r="H5324" s="7">
        <v>0.55928618169163302</v>
      </c>
      <c r="I5324" t="s">
        <v>137</v>
      </c>
      <c r="J5324" t="s">
        <v>438</v>
      </c>
      <c r="K5324" t="s">
        <v>130</v>
      </c>
      <c r="L5324" t="s">
        <v>1052</v>
      </c>
    </row>
    <row r="5325" spans="1:12" hidden="1">
      <c r="A5325" t="s">
        <v>137</v>
      </c>
      <c r="B5325" t="s">
        <v>3008</v>
      </c>
      <c r="C5325" t="s">
        <v>1301</v>
      </c>
      <c r="D5325" t="s">
        <v>1307</v>
      </c>
      <c r="E5325" s="7">
        <v>3.0002178026488301E-4</v>
      </c>
      <c r="F5325" s="9">
        <v>-0.70593056937536336</v>
      </c>
      <c r="G5325" s="9">
        <v>0.40459351191822407</v>
      </c>
      <c r="H5325" s="7">
        <v>0.186533089805656</v>
      </c>
      <c r="I5325" t="s">
        <v>137</v>
      </c>
      <c r="J5325" t="s">
        <v>438</v>
      </c>
      <c r="K5325" t="s">
        <v>130</v>
      </c>
      <c r="L5325" t="s">
        <v>1052</v>
      </c>
    </row>
    <row r="5326" spans="1:12" hidden="1">
      <c r="A5326" t="s">
        <v>137</v>
      </c>
      <c r="B5326" t="s">
        <v>3008</v>
      </c>
      <c r="C5326" t="s">
        <v>1301</v>
      </c>
      <c r="D5326" t="s">
        <v>1297</v>
      </c>
      <c r="E5326" s="7">
        <v>6.72214678479719E-6</v>
      </c>
      <c r="F5326" s="9">
        <v>-3.0527262433684212</v>
      </c>
      <c r="G5326" s="9">
        <v>0.81152899683660673</v>
      </c>
      <c r="H5326" s="7">
        <v>5.2439330081002197E-2</v>
      </c>
      <c r="I5326" t="s">
        <v>137</v>
      </c>
      <c r="J5326" t="s">
        <v>438</v>
      </c>
      <c r="K5326" t="s">
        <v>130</v>
      </c>
      <c r="L5326" t="s">
        <v>1052</v>
      </c>
    </row>
    <row r="5327" spans="1:12" hidden="1">
      <c r="A5327" t="s">
        <v>137</v>
      </c>
      <c r="B5327" t="s">
        <v>3009</v>
      </c>
      <c r="C5327" t="s">
        <v>1297</v>
      </c>
      <c r="D5327" t="s">
        <v>1307</v>
      </c>
      <c r="E5327" s="7">
        <v>1.36460143450612E-5</v>
      </c>
      <c r="F5327" s="9">
        <v>0.45976733384769269</v>
      </c>
      <c r="G5327" s="9">
        <v>0.83777542925865456</v>
      </c>
      <c r="H5327" s="7">
        <v>0.458810295494881</v>
      </c>
      <c r="I5327" t="s">
        <v>137</v>
      </c>
      <c r="J5327" t="s">
        <v>438</v>
      </c>
      <c r="K5327" t="s">
        <v>130</v>
      </c>
      <c r="L5327" t="s">
        <v>1052</v>
      </c>
    </row>
    <row r="5328" spans="1:12">
      <c r="A5328" t="s">
        <v>137</v>
      </c>
      <c r="B5328" t="s">
        <v>3010</v>
      </c>
      <c r="C5328" t="s">
        <v>1297</v>
      </c>
      <c r="D5328" t="s">
        <v>1301</v>
      </c>
      <c r="E5328" s="7">
        <v>8.8314728634316194E-5</v>
      </c>
      <c r="F5328" s="9">
        <v>1.6891430090311954</v>
      </c>
      <c r="G5328" s="9">
        <v>0.43341913646334501</v>
      </c>
      <c r="H5328" s="7">
        <v>4.8365195477816397E-2</v>
      </c>
      <c r="I5328" t="s">
        <v>137</v>
      </c>
      <c r="J5328" t="s">
        <v>438</v>
      </c>
      <c r="K5328" t="s">
        <v>130</v>
      </c>
      <c r="L5328" t="s">
        <v>1052</v>
      </c>
    </row>
    <row r="5329" spans="1:12" hidden="1">
      <c r="A5329" t="s">
        <v>137</v>
      </c>
      <c r="B5329" t="s">
        <v>3011</v>
      </c>
      <c r="C5329" t="s">
        <v>1307</v>
      </c>
      <c r="D5329" t="s">
        <v>1301</v>
      </c>
      <c r="E5329" s="7">
        <v>4.0978869879374898E-5</v>
      </c>
      <c r="F5329" s="9">
        <v>-0.21673084847185745</v>
      </c>
      <c r="G5329" s="9">
        <v>0.5531966675624882</v>
      </c>
      <c r="H5329" s="7">
        <v>0.531365752475633</v>
      </c>
      <c r="I5329" t="s">
        <v>137</v>
      </c>
      <c r="J5329" t="s">
        <v>438</v>
      </c>
      <c r="K5329" t="s">
        <v>130</v>
      </c>
      <c r="L5329" t="s">
        <v>1052</v>
      </c>
    </row>
    <row r="5330" spans="1:12" hidden="1">
      <c r="A5330" t="s">
        <v>137</v>
      </c>
      <c r="B5330" t="s">
        <v>3012</v>
      </c>
      <c r="C5330" t="s">
        <v>3013</v>
      </c>
      <c r="D5330" t="s">
        <v>1296</v>
      </c>
      <c r="E5330" s="7">
        <v>1.30210232832396E-5</v>
      </c>
      <c r="F5330" s="9">
        <v>0.1078460855666958</v>
      </c>
      <c r="G5330" s="9">
        <v>0.80056123003396795</v>
      </c>
      <c r="H5330" s="7">
        <v>0.71359452717091498</v>
      </c>
      <c r="I5330" t="s">
        <v>137</v>
      </c>
      <c r="J5330" t="s">
        <v>438</v>
      </c>
      <c r="K5330" t="s">
        <v>130</v>
      </c>
      <c r="L5330" t="s">
        <v>1052</v>
      </c>
    </row>
    <row r="5331" spans="1:12" hidden="1">
      <c r="A5331" t="s">
        <v>137</v>
      </c>
      <c r="B5331" t="s">
        <v>3014</v>
      </c>
      <c r="C5331" t="s">
        <v>1307</v>
      </c>
      <c r="D5331" t="s">
        <v>2355</v>
      </c>
      <c r="E5331" s="7">
        <v>1.15410804759542E-5</v>
      </c>
      <c r="F5331" s="9">
        <v>1.4663624549366091E-2</v>
      </c>
      <c r="G5331" s="9">
        <v>0.68757840452346608</v>
      </c>
      <c r="H5331" s="7">
        <v>0.88389306916130805</v>
      </c>
      <c r="I5331" t="s">
        <v>137</v>
      </c>
      <c r="J5331" t="s">
        <v>438</v>
      </c>
      <c r="K5331" t="s">
        <v>130</v>
      </c>
      <c r="L5331" t="s">
        <v>1052</v>
      </c>
    </row>
    <row r="5332" spans="1:12" hidden="1">
      <c r="A5332" t="s">
        <v>137</v>
      </c>
      <c r="B5332" t="s">
        <v>3015</v>
      </c>
      <c r="C5332" t="s">
        <v>1296</v>
      </c>
      <c r="D5332" t="s">
        <v>1297</v>
      </c>
      <c r="E5332" s="7">
        <v>2.0264403221291701E-5</v>
      </c>
      <c r="F5332" s="9">
        <v>0.83180424408809606</v>
      </c>
      <c r="G5332" s="9">
        <v>0.67467383398376979</v>
      </c>
      <c r="H5332" s="7">
        <v>0.26684412124016998</v>
      </c>
      <c r="I5332" t="s">
        <v>137</v>
      </c>
      <c r="J5332" t="s">
        <v>438</v>
      </c>
      <c r="K5332" t="s">
        <v>130</v>
      </c>
      <c r="L5332" t="s">
        <v>1052</v>
      </c>
    </row>
    <row r="5333" spans="1:12" hidden="1">
      <c r="A5333" t="s">
        <v>137</v>
      </c>
      <c r="B5333" t="s">
        <v>3016</v>
      </c>
      <c r="C5333" t="s">
        <v>1301</v>
      </c>
      <c r="D5333" t="s">
        <v>1296</v>
      </c>
      <c r="E5333" s="7">
        <v>6.2170094404402003E-5</v>
      </c>
      <c r="F5333" s="9">
        <v>-1.8158826600145017E-4</v>
      </c>
      <c r="G5333" s="9">
        <v>0.3676241261431703</v>
      </c>
      <c r="H5333" s="7">
        <v>0.98226847055880995</v>
      </c>
      <c r="I5333" t="s">
        <v>137</v>
      </c>
      <c r="J5333" t="s">
        <v>438</v>
      </c>
      <c r="K5333" t="s">
        <v>130</v>
      </c>
      <c r="L5333" t="s">
        <v>1052</v>
      </c>
    </row>
    <row r="5334" spans="1:12" hidden="1">
      <c r="A5334" t="s">
        <v>137</v>
      </c>
      <c r="B5334" t="s">
        <v>3016</v>
      </c>
      <c r="C5334" t="s">
        <v>1301</v>
      </c>
      <c r="D5334" t="s">
        <v>1297</v>
      </c>
      <c r="E5334" s="7">
        <v>2.3638180819089099E-5</v>
      </c>
      <c r="F5334" s="9">
        <v>0.28982748300130406</v>
      </c>
      <c r="G5334" s="9">
        <v>0.6960794794399513</v>
      </c>
      <c r="H5334" s="7">
        <v>0.51875329610819898</v>
      </c>
      <c r="I5334" t="s">
        <v>137</v>
      </c>
      <c r="J5334" t="s">
        <v>438</v>
      </c>
      <c r="K5334" t="s">
        <v>130</v>
      </c>
      <c r="L5334" t="s">
        <v>1052</v>
      </c>
    </row>
    <row r="5335" spans="1:12" hidden="1">
      <c r="A5335" t="s">
        <v>137</v>
      </c>
      <c r="B5335" t="s">
        <v>3017</v>
      </c>
      <c r="C5335" t="s">
        <v>1307</v>
      </c>
      <c r="D5335" t="s">
        <v>1297</v>
      </c>
      <c r="E5335" s="7">
        <v>2.3942513378565998E-6</v>
      </c>
      <c r="F5335" s="9">
        <v>-0.24579343482575397</v>
      </c>
      <c r="G5335" s="9">
        <v>0.79117291456142613</v>
      </c>
      <c r="H5335" s="7">
        <v>0.57726953448460805</v>
      </c>
      <c r="I5335" t="s">
        <v>137</v>
      </c>
      <c r="J5335" t="s">
        <v>438</v>
      </c>
      <c r="K5335" t="s">
        <v>130</v>
      </c>
      <c r="L5335" t="s">
        <v>1052</v>
      </c>
    </row>
    <row r="5336" spans="1:12">
      <c r="A5336" t="s">
        <v>137</v>
      </c>
      <c r="B5336" t="s">
        <v>3019</v>
      </c>
      <c r="C5336" t="s">
        <v>1301</v>
      </c>
      <c r="D5336" t="s">
        <v>1307</v>
      </c>
      <c r="E5336" s="7">
        <v>1.16111652965492E-5</v>
      </c>
      <c r="F5336" s="9">
        <v>-5.4757538829498316</v>
      </c>
      <c r="G5336" s="9">
        <v>0.81913022274404224</v>
      </c>
      <c r="H5336" s="7">
        <v>9.7236289671990099E-3</v>
      </c>
      <c r="I5336" t="s">
        <v>137</v>
      </c>
      <c r="J5336" t="s">
        <v>438</v>
      </c>
      <c r="K5336" t="s">
        <v>130</v>
      </c>
      <c r="L5336" t="s">
        <v>1052</v>
      </c>
    </row>
    <row r="5337" spans="1:12" hidden="1">
      <c r="A5337" t="s">
        <v>137</v>
      </c>
      <c r="B5337" t="s">
        <v>3020</v>
      </c>
      <c r="C5337" t="s">
        <v>1301</v>
      </c>
      <c r="D5337" t="s">
        <v>1307</v>
      </c>
      <c r="E5337" s="7">
        <v>1.2385628316368501E-4</v>
      </c>
      <c r="F5337" s="9">
        <v>-0.15993046453548193</v>
      </c>
      <c r="G5337" s="9">
        <v>0.3341611299037085</v>
      </c>
      <c r="H5337" s="7">
        <v>0.48905585685466402</v>
      </c>
      <c r="I5337" t="s">
        <v>137</v>
      </c>
      <c r="J5337" t="s">
        <v>438</v>
      </c>
      <c r="K5337" t="s">
        <v>130</v>
      </c>
      <c r="L5337" t="s">
        <v>1052</v>
      </c>
    </row>
    <row r="5338" spans="1:12" hidden="1">
      <c r="A5338" t="s">
        <v>137</v>
      </c>
      <c r="B5338" t="s">
        <v>3021</v>
      </c>
      <c r="C5338" t="s">
        <v>3022</v>
      </c>
      <c r="D5338" t="s">
        <v>1297</v>
      </c>
      <c r="E5338" s="7">
        <v>9.3215014937004807E-5</v>
      </c>
      <c r="F5338" s="9">
        <v>6.5499098032119427E-4</v>
      </c>
      <c r="G5338" s="9">
        <v>0.48255265310682477</v>
      </c>
      <c r="H5338" s="7">
        <v>0.97061084304503198</v>
      </c>
      <c r="I5338" t="s">
        <v>137</v>
      </c>
      <c r="J5338" t="s">
        <v>438</v>
      </c>
      <c r="K5338" t="s">
        <v>130</v>
      </c>
      <c r="L5338" t="s">
        <v>1052</v>
      </c>
    </row>
    <row r="5339" spans="1:12" hidden="1">
      <c r="A5339" t="s">
        <v>137</v>
      </c>
      <c r="B5339" t="s">
        <v>3023</v>
      </c>
      <c r="C5339" t="s">
        <v>1307</v>
      </c>
      <c r="D5339" t="s">
        <v>1301</v>
      </c>
      <c r="E5339" s="7">
        <v>4.3879477258881503E-4</v>
      </c>
      <c r="F5339" s="9">
        <v>2.4091538479039266E-3</v>
      </c>
      <c r="G5339" s="9">
        <v>0.43632406745452912</v>
      </c>
      <c r="H5339" s="7">
        <v>0.94076638564927495</v>
      </c>
      <c r="I5339" t="s">
        <v>137</v>
      </c>
      <c r="J5339" t="s">
        <v>438</v>
      </c>
      <c r="K5339" t="s">
        <v>130</v>
      </c>
      <c r="L5339" t="s">
        <v>1052</v>
      </c>
    </row>
    <row r="5340" spans="1:12" hidden="1">
      <c r="A5340" t="s">
        <v>137</v>
      </c>
      <c r="B5340" t="s">
        <v>3024</v>
      </c>
      <c r="C5340" t="s">
        <v>1297</v>
      </c>
      <c r="D5340" t="s">
        <v>2153</v>
      </c>
      <c r="E5340" s="7">
        <v>5.9002317588593202E-5</v>
      </c>
      <c r="F5340" s="9">
        <v>0.31663451194232267</v>
      </c>
      <c r="G5340" s="9">
        <v>0.81758742520966066</v>
      </c>
      <c r="H5340" s="7">
        <v>0.53373310747985703</v>
      </c>
      <c r="I5340" t="s">
        <v>137</v>
      </c>
      <c r="J5340" t="s">
        <v>438</v>
      </c>
      <c r="K5340" t="s">
        <v>130</v>
      </c>
      <c r="L5340" t="s">
        <v>1052</v>
      </c>
    </row>
    <row r="5341" spans="1:12" hidden="1">
      <c r="A5341" t="s">
        <v>137</v>
      </c>
      <c r="B5341" t="s">
        <v>3024</v>
      </c>
      <c r="C5341" t="s">
        <v>1297</v>
      </c>
      <c r="D5341" t="s">
        <v>3025</v>
      </c>
      <c r="E5341" s="7">
        <v>1.61493004621244E-4</v>
      </c>
      <c r="F5341" s="9">
        <v>-2.2407468632125015E-2</v>
      </c>
      <c r="G5341" s="9">
        <v>0.81898186691438668</v>
      </c>
      <c r="H5341" s="7">
        <v>0.86862203447946296</v>
      </c>
      <c r="I5341" t="s">
        <v>137</v>
      </c>
      <c r="J5341" t="s">
        <v>438</v>
      </c>
      <c r="K5341" t="s">
        <v>130</v>
      </c>
      <c r="L5341" t="s">
        <v>1052</v>
      </c>
    </row>
    <row r="5342" spans="1:12" hidden="1">
      <c r="A5342" t="s">
        <v>137</v>
      </c>
      <c r="B5342" t="s">
        <v>3024</v>
      </c>
      <c r="C5342" t="s">
        <v>3025</v>
      </c>
      <c r="D5342" t="s">
        <v>1297</v>
      </c>
      <c r="E5342" s="7">
        <v>5.80558264827458E-5</v>
      </c>
      <c r="F5342" s="9">
        <v>-2.652341741802876E-3</v>
      </c>
      <c r="G5342" s="9">
        <v>0.53754139309038396</v>
      </c>
      <c r="H5342" s="7">
        <v>0.94399951183975905</v>
      </c>
      <c r="I5342" t="s">
        <v>137</v>
      </c>
      <c r="J5342" t="s">
        <v>438</v>
      </c>
      <c r="K5342" t="s">
        <v>130</v>
      </c>
      <c r="L5342" t="s">
        <v>1052</v>
      </c>
    </row>
    <row r="5343" spans="1:12" hidden="1">
      <c r="A5343" t="s">
        <v>137</v>
      </c>
      <c r="B5343" t="s">
        <v>3026</v>
      </c>
      <c r="C5343" t="s">
        <v>1301</v>
      </c>
      <c r="D5343" t="s">
        <v>1307</v>
      </c>
      <c r="E5343" s="7">
        <v>4.0647275490869502E-4</v>
      </c>
      <c r="F5343" s="9">
        <v>-0.32756455002067691</v>
      </c>
      <c r="G5343" s="9">
        <v>0.29198348214158859</v>
      </c>
      <c r="H5343" s="7">
        <v>0.28951832900128999</v>
      </c>
      <c r="I5343" t="s">
        <v>137</v>
      </c>
      <c r="J5343" t="s">
        <v>438</v>
      </c>
      <c r="K5343" t="s">
        <v>130</v>
      </c>
      <c r="L5343" t="s">
        <v>1052</v>
      </c>
    </row>
    <row r="5344" spans="1:12" hidden="1">
      <c r="A5344" t="s">
        <v>137</v>
      </c>
      <c r="B5344" t="s">
        <v>3026</v>
      </c>
      <c r="C5344" t="s">
        <v>1301</v>
      </c>
      <c r="D5344" t="s">
        <v>3027</v>
      </c>
      <c r="E5344" s="7">
        <v>1.0605985171503999E-5</v>
      </c>
      <c r="F5344" s="9">
        <v>1.8014608739058139E-2</v>
      </c>
      <c r="G5344" s="9">
        <v>0.80082046044253907</v>
      </c>
      <c r="H5344" s="7">
        <v>0.88077726451896599</v>
      </c>
      <c r="I5344" t="s">
        <v>137</v>
      </c>
      <c r="J5344" t="s">
        <v>438</v>
      </c>
      <c r="K5344" t="s">
        <v>130</v>
      </c>
      <c r="L5344" t="s">
        <v>1052</v>
      </c>
    </row>
    <row r="5345" spans="1:12" hidden="1">
      <c r="A5345" t="s">
        <v>137</v>
      </c>
      <c r="B5345" t="s">
        <v>3028</v>
      </c>
      <c r="C5345" t="s">
        <v>1301</v>
      </c>
      <c r="D5345" t="s">
        <v>1307</v>
      </c>
      <c r="E5345" s="7">
        <v>5.7705402379770798E-6</v>
      </c>
      <c r="F5345" s="9">
        <v>-4.864448290621981E-2</v>
      </c>
      <c r="G5345" s="9">
        <v>0.81839472996083096</v>
      </c>
      <c r="H5345" s="7">
        <v>0.80738498889161903</v>
      </c>
      <c r="I5345" t="s">
        <v>137</v>
      </c>
      <c r="J5345" t="s">
        <v>438</v>
      </c>
      <c r="K5345" t="s">
        <v>130</v>
      </c>
      <c r="L5345" t="s">
        <v>1052</v>
      </c>
    </row>
    <row r="5346" spans="1:12" hidden="1">
      <c r="A5346" t="s">
        <v>137</v>
      </c>
      <c r="B5346" t="s">
        <v>3029</v>
      </c>
      <c r="C5346" t="s">
        <v>1307</v>
      </c>
      <c r="D5346" t="s">
        <v>3030</v>
      </c>
      <c r="E5346" s="7">
        <v>4.8888656556154601E-5</v>
      </c>
      <c r="F5346" s="9">
        <v>-0.43835947581117268</v>
      </c>
      <c r="G5346" s="9">
        <v>0.65662698581757839</v>
      </c>
      <c r="H5346" s="7">
        <v>0.413892112643998</v>
      </c>
      <c r="I5346" t="s">
        <v>137</v>
      </c>
      <c r="J5346" t="s">
        <v>438</v>
      </c>
      <c r="K5346" t="s">
        <v>130</v>
      </c>
      <c r="L5346" t="s">
        <v>1052</v>
      </c>
    </row>
    <row r="5347" spans="1:12" hidden="1">
      <c r="A5347" t="s">
        <v>137</v>
      </c>
      <c r="B5347" t="s">
        <v>3031</v>
      </c>
      <c r="C5347" t="s">
        <v>3032</v>
      </c>
      <c r="D5347" t="s">
        <v>1301</v>
      </c>
      <c r="E5347" s="7">
        <v>3.1308684843915798E-4</v>
      </c>
      <c r="F5347" s="9">
        <v>6.6216743200770867E-2</v>
      </c>
      <c r="G5347" s="9">
        <v>0.3630249971977228</v>
      </c>
      <c r="H5347" s="7">
        <v>0.669316469328613</v>
      </c>
      <c r="I5347" t="s">
        <v>137</v>
      </c>
      <c r="J5347" t="s">
        <v>438</v>
      </c>
      <c r="K5347" t="s">
        <v>130</v>
      </c>
      <c r="L5347" t="s">
        <v>1052</v>
      </c>
    </row>
    <row r="5348" spans="1:12" hidden="1">
      <c r="A5348" t="s">
        <v>137</v>
      </c>
      <c r="B5348" t="s">
        <v>3033</v>
      </c>
      <c r="C5348" t="s">
        <v>3034</v>
      </c>
      <c r="D5348" t="s">
        <v>1297</v>
      </c>
      <c r="E5348" s="7">
        <v>4.9898909148614497E-4</v>
      </c>
      <c r="F5348" s="9">
        <v>-0.49800543713448403</v>
      </c>
      <c r="G5348" s="9">
        <v>0.37479901925371983</v>
      </c>
      <c r="H5348" s="7">
        <v>0.249031878302305</v>
      </c>
      <c r="I5348" t="s">
        <v>137</v>
      </c>
      <c r="J5348" t="s">
        <v>438</v>
      </c>
      <c r="K5348" t="s">
        <v>130</v>
      </c>
      <c r="L5348" t="s">
        <v>1052</v>
      </c>
    </row>
    <row r="5349" spans="1:12" hidden="1">
      <c r="A5349" t="s">
        <v>137</v>
      </c>
      <c r="B5349" t="s">
        <v>3035</v>
      </c>
      <c r="C5349" t="s">
        <v>3036</v>
      </c>
      <c r="D5349" t="s">
        <v>1297</v>
      </c>
      <c r="E5349" s="7">
        <v>1.52108189566453E-4</v>
      </c>
      <c r="F5349" s="9">
        <v>-0.54097081795580704</v>
      </c>
      <c r="G5349" s="9">
        <v>0.32176936072172896</v>
      </c>
      <c r="H5349" s="7">
        <v>0.19476005678092501</v>
      </c>
      <c r="I5349" t="s">
        <v>137</v>
      </c>
      <c r="J5349" t="s">
        <v>438</v>
      </c>
      <c r="K5349" t="s">
        <v>130</v>
      </c>
      <c r="L5349" t="s">
        <v>1052</v>
      </c>
    </row>
    <row r="5350" spans="1:12" hidden="1">
      <c r="A5350" t="s">
        <v>137</v>
      </c>
      <c r="B5350" t="s">
        <v>3038</v>
      </c>
      <c r="C5350" t="s">
        <v>3039</v>
      </c>
      <c r="D5350" t="s">
        <v>1307</v>
      </c>
      <c r="E5350" s="7">
        <v>8.8602777928186295E-5</v>
      </c>
      <c r="F5350" s="9">
        <v>0.18450375157247315</v>
      </c>
      <c r="G5350" s="9">
        <v>0.4796673413379105</v>
      </c>
      <c r="H5350" s="7">
        <v>0.53512540360251704</v>
      </c>
      <c r="I5350" t="s">
        <v>137</v>
      </c>
      <c r="J5350" t="s">
        <v>438</v>
      </c>
      <c r="K5350" t="s">
        <v>130</v>
      </c>
      <c r="L5350" t="s">
        <v>1052</v>
      </c>
    </row>
    <row r="5351" spans="1:12" hidden="1">
      <c r="A5351" t="s">
        <v>137</v>
      </c>
      <c r="B5351" t="s">
        <v>3040</v>
      </c>
      <c r="C5351" t="s">
        <v>1297</v>
      </c>
      <c r="D5351" t="s">
        <v>1296</v>
      </c>
      <c r="E5351" s="7">
        <v>1.16111652965492E-5</v>
      </c>
      <c r="F5351" s="9">
        <v>-2.7182676834195001</v>
      </c>
      <c r="G5351" s="9">
        <v>0.79994112649955473</v>
      </c>
      <c r="H5351" s="7">
        <v>6.5272168873292805E-2</v>
      </c>
      <c r="I5351" t="s">
        <v>137</v>
      </c>
      <c r="J5351" t="s">
        <v>438</v>
      </c>
      <c r="K5351" t="s">
        <v>130</v>
      </c>
      <c r="L5351" t="s">
        <v>1052</v>
      </c>
    </row>
    <row r="5352" spans="1:12" hidden="1">
      <c r="A5352" t="s">
        <v>137</v>
      </c>
      <c r="B5352" t="s">
        <v>3041</v>
      </c>
      <c r="C5352" t="s">
        <v>1307</v>
      </c>
      <c r="D5352" t="s">
        <v>1301</v>
      </c>
      <c r="E5352" s="7">
        <v>1.03802304580471E-5</v>
      </c>
      <c r="F5352" s="9">
        <v>0.44418406298767915</v>
      </c>
      <c r="G5352" s="9">
        <v>0.6778139595772229</v>
      </c>
      <c r="H5352" s="7">
        <v>0.41821755160787999</v>
      </c>
      <c r="I5352" t="s">
        <v>137</v>
      </c>
      <c r="J5352" t="s">
        <v>438</v>
      </c>
      <c r="K5352" t="s">
        <v>130</v>
      </c>
      <c r="L5352" t="s">
        <v>1052</v>
      </c>
    </row>
    <row r="5353" spans="1:12" hidden="1">
      <c r="A5353" t="s">
        <v>137</v>
      </c>
      <c r="B5353" t="s">
        <v>3042</v>
      </c>
      <c r="C5353" t="s">
        <v>3043</v>
      </c>
      <c r="D5353" t="s">
        <v>1297</v>
      </c>
      <c r="E5353" s="7">
        <v>8.0034453661272204E-5</v>
      </c>
      <c r="F5353" s="9">
        <v>0.48411709808052494</v>
      </c>
      <c r="G5353" s="9">
        <v>0.38459988999762013</v>
      </c>
      <c r="H5353" s="7">
        <v>0.26188685240076298</v>
      </c>
      <c r="I5353" t="s">
        <v>137</v>
      </c>
      <c r="J5353" t="s">
        <v>438</v>
      </c>
      <c r="K5353" t="s">
        <v>130</v>
      </c>
      <c r="L5353" t="s">
        <v>1052</v>
      </c>
    </row>
    <row r="5354" spans="1:12" hidden="1">
      <c r="A5354" t="s">
        <v>137</v>
      </c>
      <c r="B5354" t="s">
        <v>3044</v>
      </c>
      <c r="C5354" t="s">
        <v>1307</v>
      </c>
      <c r="D5354" t="s">
        <v>1301</v>
      </c>
      <c r="E5354" s="7">
        <v>1.43704866346279E-5</v>
      </c>
      <c r="F5354" s="9">
        <v>2.8900036511857423</v>
      </c>
      <c r="G5354" s="9">
        <v>0.80851549892172947</v>
      </c>
      <c r="H5354" s="7">
        <v>5.8674638882721099E-2</v>
      </c>
      <c r="I5354" t="s">
        <v>137</v>
      </c>
      <c r="J5354" t="s">
        <v>438</v>
      </c>
      <c r="K5354" t="s">
        <v>130</v>
      </c>
      <c r="L5354" t="s">
        <v>1052</v>
      </c>
    </row>
    <row r="5355" spans="1:12" hidden="1">
      <c r="A5355" t="s">
        <v>137</v>
      </c>
      <c r="B5355" t="s">
        <v>3314</v>
      </c>
      <c r="C5355" t="s">
        <v>1301</v>
      </c>
      <c r="D5355" t="s">
        <v>1296</v>
      </c>
      <c r="E5355" s="7">
        <v>1.9509759256760201E-4</v>
      </c>
      <c r="F5355" s="9">
        <v>-0.18260902119426722</v>
      </c>
      <c r="G5355" s="9">
        <v>0.37714982855516238</v>
      </c>
      <c r="H5355" s="7">
        <v>0.486534287666543</v>
      </c>
      <c r="I5355" t="s">
        <v>137</v>
      </c>
      <c r="J5355" t="s">
        <v>438</v>
      </c>
      <c r="K5355" t="s">
        <v>130</v>
      </c>
      <c r="L5355" t="s">
        <v>1052</v>
      </c>
    </row>
    <row r="5356" spans="1:12" hidden="1">
      <c r="A5356" t="s">
        <v>137</v>
      </c>
      <c r="B5356" t="s">
        <v>3314</v>
      </c>
      <c r="C5356" t="s">
        <v>1301</v>
      </c>
      <c r="D5356" t="s">
        <v>1297</v>
      </c>
      <c r="E5356" s="7">
        <v>1.63105027396291E-5</v>
      </c>
      <c r="F5356" s="9">
        <v>0.59754368901478927</v>
      </c>
      <c r="G5356" s="9">
        <v>0.60789364908816845</v>
      </c>
      <c r="H5356" s="7">
        <v>0.32146565972588098</v>
      </c>
      <c r="I5356" t="s">
        <v>137</v>
      </c>
      <c r="J5356" t="s">
        <v>438</v>
      </c>
      <c r="K5356" t="s">
        <v>130</v>
      </c>
      <c r="L5356" t="s">
        <v>1052</v>
      </c>
    </row>
    <row r="5357" spans="1:12" hidden="1">
      <c r="A5357" t="s">
        <v>137</v>
      </c>
      <c r="B5357" t="s">
        <v>3315</v>
      </c>
      <c r="C5357" t="s">
        <v>1301</v>
      </c>
      <c r="D5357" t="s">
        <v>1297</v>
      </c>
      <c r="E5357" s="7">
        <v>8.1887174942556505E-5</v>
      </c>
      <c r="F5357" s="9">
        <v>-0.25028988890560805</v>
      </c>
      <c r="G5357" s="9">
        <v>0.32651127304552469</v>
      </c>
      <c r="H5357" s="7">
        <v>0.38128391578103699</v>
      </c>
      <c r="I5357" t="s">
        <v>137</v>
      </c>
      <c r="J5357" t="s">
        <v>438</v>
      </c>
      <c r="K5357" t="s">
        <v>130</v>
      </c>
      <c r="L5357" t="s">
        <v>1052</v>
      </c>
    </row>
    <row r="5358" spans="1:12" hidden="1">
      <c r="A5358" t="s">
        <v>137</v>
      </c>
      <c r="B5358" t="s">
        <v>3045</v>
      </c>
      <c r="C5358" t="s">
        <v>3046</v>
      </c>
      <c r="D5358" t="s">
        <v>1307</v>
      </c>
      <c r="E5358" s="7">
        <v>1.11953420259264E-5</v>
      </c>
      <c r="F5358" s="9">
        <v>-3.3173594240068903E-2</v>
      </c>
      <c r="G5358" s="9">
        <v>0.82095276613382906</v>
      </c>
      <c r="H5358" s="7">
        <v>0.84068369186195102</v>
      </c>
      <c r="I5358" t="s">
        <v>137</v>
      </c>
      <c r="J5358" t="s">
        <v>438</v>
      </c>
      <c r="K5358" t="s">
        <v>130</v>
      </c>
      <c r="L5358" t="s">
        <v>1052</v>
      </c>
    </row>
    <row r="5359" spans="1:12">
      <c r="A5359" t="s">
        <v>137</v>
      </c>
      <c r="B5359" t="s">
        <v>3047</v>
      </c>
      <c r="C5359" t="s">
        <v>1452</v>
      </c>
      <c r="D5359" t="s">
        <v>1307</v>
      </c>
      <c r="E5359" s="7">
        <v>1.1441097221365399E-4</v>
      </c>
      <c r="F5359" s="9">
        <v>-1.7663445297125739</v>
      </c>
      <c r="G5359" s="9">
        <v>0.33186874938924743</v>
      </c>
      <c r="H5359" s="7">
        <v>2.10527664895994E-2</v>
      </c>
      <c r="I5359" t="s">
        <v>137</v>
      </c>
      <c r="J5359" t="s">
        <v>438</v>
      </c>
      <c r="K5359" t="s">
        <v>130</v>
      </c>
      <c r="L5359" t="s">
        <v>1052</v>
      </c>
    </row>
    <row r="5360" spans="1:12" hidden="1">
      <c r="A5360" t="s">
        <v>137</v>
      </c>
      <c r="B5360" t="s">
        <v>3048</v>
      </c>
      <c r="C5360" t="s">
        <v>1301</v>
      </c>
      <c r="D5360" t="s">
        <v>3049</v>
      </c>
      <c r="E5360" s="7">
        <v>5.9504224081726896E-3</v>
      </c>
      <c r="F5360" s="9">
        <v>2.7052397100517416E-2</v>
      </c>
      <c r="G5360" s="9">
        <v>0.12606982730660043</v>
      </c>
      <c r="H5360" s="7">
        <v>0.64319904060786603</v>
      </c>
      <c r="I5360" t="s">
        <v>137</v>
      </c>
      <c r="J5360" t="s">
        <v>438</v>
      </c>
      <c r="K5360" t="s">
        <v>130</v>
      </c>
      <c r="L5360" t="s">
        <v>1052</v>
      </c>
    </row>
    <row r="5361" spans="1:12" hidden="1">
      <c r="A5361" t="s">
        <v>137</v>
      </c>
      <c r="B5361" t="s">
        <v>3048</v>
      </c>
      <c r="C5361" t="s">
        <v>1301</v>
      </c>
      <c r="D5361" t="s">
        <v>1297</v>
      </c>
      <c r="E5361" s="7">
        <v>1.6235874788933599E-5</v>
      </c>
      <c r="F5361" s="9">
        <v>-0.21197966990161965</v>
      </c>
      <c r="G5361" s="9">
        <v>0.80955605472857251</v>
      </c>
      <c r="H5361" s="7">
        <v>0.60885420167965099</v>
      </c>
      <c r="I5361" t="s">
        <v>137</v>
      </c>
      <c r="J5361" t="s">
        <v>438</v>
      </c>
      <c r="K5361" t="s">
        <v>130</v>
      </c>
      <c r="L5361" t="s">
        <v>1052</v>
      </c>
    </row>
    <row r="5362" spans="1:12" hidden="1">
      <c r="A5362" t="s">
        <v>137</v>
      </c>
      <c r="B5362" t="s">
        <v>3050</v>
      </c>
      <c r="C5362" t="s">
        <v>1301</v>
      </c>
      <c r="D5362" t="s">
        <v>1296</v>
      </c>
      <c r="E5362" s="7">
        <v>1.08087336412424E-4</v>
      </c>
      <c r="F5362" s="9">
        <v>-0.96190166666070254</v>
      </c>
      <c r="G5362" s="9">
        <v>0.68881698014960158</v>
      </c>
      <c r="H5362" s="7">
        <v>0.237318082851318</v>
      </c>
      <c r="I5362" t="s">
        <v>137</v>
      </c>
      <c r="J5362" t="s">
        <v>438</v>
      </c>
      <c r="K5362" t="s">
        <v>130</v>
      </c>
      <c r="L5362" t="s">
        <v>1052</v>
      </c>
    </row>
    <row r="5363" spans="1:12" hidden="1">
      <c r="A5363" t="s">
        <v>137</v>
      </c>
      <c r="B5363" t="s">
        <v>3051</v>
      </c>
      <c r="C5363" t="s">
        <v>1297</v>
      </c>
      <c r="D5363" t="s">
        <v>1301</v>
      </c>
      <c r="E5363" s="7">
        <v>2.0807462403033001E-5</v>
      </c>
      <c r="F5363" s="9">
        <v>5.9170134209839111E-2</v>
      </c>
      <c r="G5363" s="9">
        <v>0.61478946712066029</v>
      </c>
      <c r="H5363" s="7">
        <v>0.75638373629700695</v>
      </c>
      <c r="I5363" t="s">
        <v>137</v>
      </c>
      <c r="J5363" t="s">
        <v>438</v>
      </c>
      <c r="K5363" t="s">
        <v>130</v>
      </c>
      <c r="L5363" t="s">
        <v>1052</v>
      </c>
    </row>
    <row r="5364" spans="1:12" hidden="1">
      <c r="A5364" t="s">
        <v>137</v>
      </c>
      <c r="B5364" t="s">
        <v>3052</v>
      </c>
      <c r="C5364" t="s">
        <v>1301</v>
      </c>
      <c r="D5364" t="s">
        <v>1296</v>
      </c>
      <c r="E5364" s="7">
        <v>1.2539107571332501E-5</v>
      </c>
      <c r="F5364" s="9">
        <v>0.10420706598097197</v>
      </c>
      <c r="G5364" s="9">
        <v>0.57683868844723629</v>
      </c>
      <c r="H5364" s="7">
        <v>0.67081351499765896</v>
      </c>
      <c r="I5364" t="s">
        <v>137</v>
      </c>
      <c r="J5364" t="s">
        <v>438</v>
      </c>
      <c r="K5364" t="s">
        <v>130</v>
      </c>
      <c r="L5364" t="s">
        <v>1052</v>
      </c>
    </row>
    <row r="5365" spans="1:12" hidden="1">
      <c r="A5365" t="s">
        <v>137</v>
      </c>
      <c r="B5365" t="s">
        <v>3052</v>
      </c>
      <c r="C5365" t="s">
        <v>1301</v>
      </c>
      <c r="D5365" t="s">
        <v>1297</v>
      </c>
      <c r="E5365" s="7">
        <v>7.0860872157852501E-6</v>
      </c>
      <c r="F5365" s="9">
        <v>6.7667614844852279E-5</v>
      </c>
      <c r="G5365" s="9">
        <v>0.80180835308632936</v>
      </c>
      <c r="H5365" s="7">
        <v>0.99267025106471996</v>
      </c>
      <c r="I5365" t="s">
        <v>137</v>
      </c>
      <c r="J5365" t="s">
        <v>438</v>
      </c>
      <c r="K5365" t="s">
        <v>130</v>
      </c>
      <c r="L5365" t="s">
        <v>1052</v>
      </c>
    </row>
    <row r="5366" spans="1:12" hidden="1">
      <c r="A5366" t="s">
        <v>137</v>
      </c>
      <c r="B5366" t="s">
        <v>3053</v>
      </c>
      <c r="C5366" t="s">
        <v>3054</v>
      </c>
      <c r="D5366" t="s">
        <v>1296</v>
      </c>
      <c r="E5366" s="7">
        <v>1.16111652965492E-5</v>
      </c>
      <c r="F5366" s="9">
        <v>1.3395617087465499</v>
      </c>
      <c r="G5366" s="9">
        <v>0.79983621031447427</v>
      </c>
      <c r="H5366" s="7">
        <v>0.19561750890208399</v>
      </c>
      <c r="I5366" t="s">
        <v>137</v>
      </c>
      <c r="J5366" t="s">
        <v>438</v>
      </c>
      <c r="K5366" t="s">
        <v>130</v>
      </c>
      <c r="L5366" t="s">
        <v>1052</v>
      </c>
    </row>
    <row r="5367" spans="1:12" hidden="1">
      <c r="A5367" t="s">
        <v>137</v>
      </c>
      <c r="B5367" t="s">
        <v>3055</v>
      </c>
      <c r="C5367" t="s">
        <v>1297</v>
      </c>
      <c r="D5367" t="s">
        <v>1301</v>
      </c>
      <c r="E5367" s="7">
        <v>5.8377688952823997E-5</v>
      </c>
      <c r="F5367" s="9">
        <v>-0.72696506211444289</v>
      </c>
      <c r="G5367" s="9">
        <v>0.50142590628118544</v>
      </c>
      <c r="H5367" s="7">
        <v>0.22856075641832499</v>
      </c>
      <c r="I5367" t="s">
        <v>137</v>
      </c>
      <c r="J5367" t="s">
        <v>438</v>
      </c>
      <c r="K5367" t="s">
        <v>130</v>
      </c>
      <c r="L5367" t="s">
        <v>1052</v>
      </c>
    </row>
    <row r="5368" spans="1:12" hidden="1">
      <c r="A5368" t="s">
        <v>137</v>
      </c>
      <c r="B5368" t="s">
        <v>3316</v>
      </c>
      <c r="C5368" t="s">
        <v>1296</v>
      </c>
      <c r="D5368" t="s">
        <v>1301</v>
      </c>
      <c r="E5368" s="7">
        <v>2.3222330593098299E-5</v>
      </c>
      <c r="F5368" s="9">
        <v>1.764668655681214E-2</v>
      </c>
      <c r="G5368" s="9">
        <v>0.68132779794352105</v>
      </c>
      <c r="H5368" s="7">
        <v>0.87214371199891205</v>
      </c>
      <c r="I5368" t="s">
        <v>137</v>
      </c>
      <c r="J5368" t="s">
        <v>438</v>
      </c>
      <c r="K5368" t="s">
        <v>130</v>
      </c>
      <c r="L5368" t="s">
        <v>1052</v>
      </c>
    </row>
    <row r="5369" spans="1:12" hidden="1">
      <c r="A5369" t="s">
        <v>137</v>
      </c>
      <c r="B5369" t="s">
        <v>3057</v>
      </c>
      <c r="C5369" t="s">
        <v>1297</v>
      </c>
      <c r="D5369" t="s">
        <v>1296</v>
      </c>
      <c r="E5369" s="7">
        <v>1.6032229510325999E-5</v>
      </c>
      <c r="F5369" s="9">
        <v>4.7644647542778168E-2</v>
      </c>
      <c r="G5369" s="9">
        <v>0.79472777983863319</v>
      </c>
      <c r="H5369" s="7">
        <v>0.80657355812444698</v>
      </c>
      <c r="I5369" t="s">
        <v>137</v>
      </c>
      <c r="J5369" t="s">
        <v>438</v>
      </c>
      <c r="K5369" t="s">
        <v>130</v>
      </c>
      <c r="L5369" t="s">
        <v>1052</v>
      </c>
    </row>
    <row r="5370" spans="1:12" hidden="1">
      <c r="A5370" t="s">
        <v>137</v>
      </c>
      <c r="B5370" t="s">
        <v>3058</v>
      </c>
      <c r="C5370" t="s">
        <v>1297</v>
      </c>
      <c r="D5370" t="s">
        <v>1296</v>
      </c>
      <c r="E5370" s="7">
        <v>3.86853526432004E-5</v>
      </c>
      <c r="F5370" s="9">
        <v>-3.1054949822445874E-2</v>
      </c>
      <c r="G5370" s="9">
        <v>0.67607086545982165</v>
      </c>
      <c r="H5370" s="7">
        <v>0.83029498099681398</v>
      </c>
      <c r="I5370" t="s">
        <v>137</v>
      </c>
      <c r="J5370" t="s">
        <v>438</v>
      </c>
      <c r="K5370" t="s">
        <v>130</v>
      </c>
      <c r="L5370" t="s">
        <v>1052</v>
      </c>
    </row>
    <row r="5371" spans="1:12" hidden="1">
      <c r="A5371" t="s">
        <v>137</v>
      </c>
      <c r="B5371" t="s">
        <v>3059</v>
      </c>
      <c r="C5371" t="s">
        <v>1301</v>
      </c>
      <c r="D5371" t="s">
        <v>1307</v>
      </c>
      <c r="E5371" s="7">
        <v>1.14219491870569E-5</v>
      </c>
      <c r="F5371" s="9">
        <v>8.8632462020397807E-3</v>
      </c>
      <c r="G5371" s="9">
        <v>0.61503971667373281</v>
      </c>
      <c r="H5371" s="7">
        <v>0.90444733664038202</v>
      </c>
      <c r="I5371" t="s">
        <v>137</v>
      </c>
      <c r="J5371" t="s">
        <v>438</v>
      </c>
      <c r="K5371" t="s">
        <v>130</v>
      </c>
      <c r="L5371" t="s">
        <v>1052</v>
      </c>
    </row>
    <row r="5372" spans="1:12" hidden="1">
      <c r="A5372" t="s">
        <v>137</v>
      </c>
      <c r="B5372" t="s">
        <v>3060</v>
      </c>
      <c r="C5372" t="s">
        <v>1296</v>
      </c>
      <c r="D5372" t="s">
        <v>1307</v>
      </c>
      <c r="E5372" s="7">
        <v>6.5597187964880203E-4</v>
      </c>
      <c r="F5372" s="9">
        <v>-0.74395691343653958</v>
      </c>
      <c r="G5372" s="9">
        <v>0.33027463796526441</v>
      </c>
      <c r="H5372" s="7">
        <v>0.133395266101731</v>
      </c>
      <c r="I5372" t="s">
        <v>137</v>
      </c>
      <c r="J5372" t="s">
        <v>438</v>
      </c>
      <c r="K5372" t="s">
        <v>130</v>
      </c>
      <c r="L5372" t="s">
        <v>1052</v>
      </c>
    </row>
    <row r="5373" spans="1:12" hidden="1">
      <c r="A5373" t="s">
        <v>137</v>
      </c>
      <c r="B5373" t="s">
        <v>3062</v>
      </c>
      <c r="C5373" t="s">
        <v>1297</v>
      </c>
      <c r="D5373" t="s">
        <v>1296</v>
      </c>
      <c r="E5373" s="7">
        <v>9.8781276368956395E-5</v>
      </c>
      <c r="F5373" s="9">
        <v>-3.8513340204728339E-2</v>
      </c>
      <c r="G5373" s="9">
        <v>0.80002560122886557</v>
      </c>
      <c r="H5373" s="7">
        <v>0.82633176973190703</v>
      </c>
      <c r="I5373" t="s">
        <v>137</v>
      </c>
      <c r="J5373" t="s">
        <v>438</v>
      </c>
      <c r="K5373" t="s">
        <v>130</v>
      </c>
      <c r="L5373" t="s">
        <v>1052</v>
      </c>
    </row>
    <row r="5374" spans="1:12" hidden="1">
      <c r="A5374" t="s">
        <v>137</v>
      </c>
      <c r="B5374" t="s">
        <v>3063</v>
      </c>
      <c r="C5374" t="s">
        <v>1307</v>
      </c>
      <c r="D5374" t="s">
        <v>1296</v>
      </c>
      <c r="E5374" s="7">
        <v>1.16111652965492E-5</v>
      </c>
      <c r="F5374" s="9">
        <v>-0.68089039672998153</v>
      </c>
      <c r="G5374" s="9">
        <v>0.79977737296473739</v>
      </c>
      <c r="H5374" s="7">
        <v>0.35617073431206198</v>
      </c>
      <c r="I5374" t="s">
        <v>137</v>
      </c>
      <c r="J5374" t="s">
        <v>438</v>
      </c>
      <c r="K5374" t="s">
        <v>130</v>
      </c>
      <c r="L5374" t="s">
        <v>1052</v>
      </c>
    </row>
    <row r="5375" spans="1:12" hidden="1">
      <c r="A5375" t="s">
        <v>137</v>
      </c>
      <c r="B5375" t="s">
        <v>3064</v>
      </c>
      <c r="C5375" t="s">
        <v>1301</v>
      </c>
      <c r="D5375" t="s">
        <v>1307</v>
      </c>
      <c r="E5375" s="7">
        <v>7.3683059704612001E-5</v>
      </c>
      <c r="F5375" s="9">
        <v>0.18959128058892907</v>
      </c>
      <c r="G5375" s="9">
        <v>0.79788108817950876</v>
      </c>
      <c r="H5375" s="7">
        <v>0.625931499835647</v>
      </c>
      <c r="I5375" t="s">
        <v>137</v>
      </c>
      <c r="J5375" t="s">
        <v>438</v>
      </c>
      <c r="K5375" t="s">
        <v>130</v>
      </c>
      <c r="L5375" t="s">
        <v>1052</v>
      </c>
    </row>
    <row r="5376" spans="1:12" hidden="1">
      <c r="A5376" t="s">
        <v>137</v>
      </c>
      <c r="B5376" t="s">
        <v>3065</v>
      </c>
      <c r="C5376" t="s">
        <v>1301</v>
      </c>
      <c r="D5376" t="s">
        <v>1307</v>
      </c>
      <c r="E5376" s="7">
        <v>1.5522328737613101E-5</v>
      </c>
      <c r="F5376" s="9">
        <v>-0.45620340759180494</v>
      </c>
      <c r="G5376" s="9">
        <v>0.67981453366556222</v>
      </c>
      <c r="H5376" s="7">
        <v>0.41267866742611897</v>
      </c>
      <c r="I5376" t="s">
        <v>137</v>
      </c>
      <c r="J5376" t="s">
        <v>438</v>
      </c>
      <c r="K5376" t="s">
        <v>130</v>
      </c>
      <c r="L5376" t="s">
        <v>1052</v>
      </c>
    </row>
    <row r="5377" spans="1:12" hidden="1">
      <c r="A5377" t="s">
        <v>137</v>
      </c>
      <c r="B5377" t="s">
        <v>3066</v>
      </c>
      <c r="C5377" t="s">
        <v>3067</v>
      </c>
      <c r="D5377" t="s">
        <v>1297</v>
      </c>
      <c r="E5377" s="7">
        <v>2.4766214248021101E-5</v>
      </c>
      <c r="F5377" s="9">
        <v>0.56657549601709134</v>
      </c>
      <c r="G5377" s="9">
        <v>0.67448811443367362</v>
      </c>
      <c r="H5377" s="7">
        <v>0.35939444721408598</v>
      </c>
      <c r="I5377" t="s">
        <v>137</v>
      </c>
      <c r="J5377" t="s">
        <v>438</v>
      </c>
      <c r="K5377" t="s">
        <v>130</v>
      </c>
      <c r="L5377" t="s">
        <v>1052</v>
      </c>
    </row>
    <row r="5378" spans="1:12" hidden="1">
      <c r="A5378" t="s">
        <v>137</v>
      </c>
      <c r="B5378" t="s">
        <v>3068</v>
      </c>
      <c r="C5378" t="s">
        <v>1307</v>
      </c>
      <c r="D5378" t="s">
        <v>1301</v>
      </c>
      <c r="E5378" s="7">
        <v>8.0772724128624297E-5</v>
      </c>
      <c r="F5378" s="9">
        <v>-2.6765768463807238E-2</v>
      </c>
      <c r="G5378" s="9">
        <v>0.36461692883674957</v>
      </c>
      <c r="H5378" s="7">
        <v>0.78643798694343203</v>
      </c>
      <c r="I5378" t="s">
        <v>137</v>
      </c>
      <c r="J5378" t="s">
        <v>438</v>
      </c>
      <c r="K5378" t="s">
        <v>130</v>
      </c>
      <c r="L5378" t="s">
        <v>1052</v>
      </c>
    </row>
    <row r="5379" spans="1:12" hidden="1">
      <c r="A5379" t="s">
        <v>137</v>
      </c>
      <c r="B5379" t="s">
        <v>3069</v>
      </c>
      <c r="C5379" t="s">
        <v>1296</v>
      </c>
      <c r="D5379" t="s">
        <v>1307</v>
      </c>
      <c r="E5379" s="7">
        <v>1.16111652965492E-5</v>
      </c>
      <c r="F5379" s="9">
        <v>6.6749819420710926E-2</v>
      </c>
      <c r="G5379" s="9">
        <v>0.79961116367199792</v>
      </c>
      <c r="H5379" s="7">
        <v>0.77263851680928997</v>
      </c>
      <c r="I5379" t="s">
        <v>137</v>
      </c>
      <c r="J5379" t="s">
        <v>438</v>
      </c>
      <c r="K5379" t="s">
        <v>130</v>
      </c>
      <c r="L5379" t="s">
        <v>1052</v>
      </c>
    </row>
    <row r="5380" spans="1:12" hidden="1">
      <c r="A5380" t="s">
        <v>137</v>
      </c>
      <c r="B5380" t="s">
        <v>3069</v>
      </c>
      <c r="C5380" t="s">
        <v>1296</v>
      </c>
      <c r="D5380" t="s">
        <v>1301</v>
      </c>
      <c r="E5380" s="7">
        <v>2.8716556647514101E-5</v>
      </c>
      <c r="F5380" s="9">
        <v>2.9709859466537553E-2</v>
      </c>
      <c r="G5380" s="9">
        <v>0.49132449713536969</v>
      </c>
      <c r="H5380" s="7">
        <v>0.80575632978525302</v>
      </c>
      <c r="I5380" t="s">
        <v>137</v>
      </c>
      <c r="J5380" t="s">
        <v>438</v>
      </c>
      <c r="K5380" t="s">
        <v>130</v>
      </c>
      <c r="L5380" t="s">
        <v>1052</v>
      </c>
    </row>
    <row r="5381" spans="1:12" hidden="1">
      <c r="A5381" t="s">
        <v>137</v>
      </c>
      <c r="B5381" t="s">
        <v>3069</v>
      </c>
      <c r="C5381" t="s">
        <v>1296</v>
      </c>
      <c r="D5381" t="s">
        <v>1297</v>
      </c>
      <c r="E5381" s="7">
        <v>1.9057783198658299E-5</v>
      </c>
      <c r="F5381" s="9">
        <v>-1.7302617610108774E-3</v>
      </c>
      <c r="G5381" s="9">
        <v>0.60756436163862915</v>
      </c>
      <c r="H5381" s="7">
        <v>0.95744077365834601</v>
      </c>
      <c r="I5381" t="s">
        <v>137</v>
      </c>
      <c r="J5381" t="s">
        <v>438</v>
      </c>
      <c r="K5381" t="s">
        <v>130</v>
      </c>
      <c r="L5381" t="s">
        <v>1052</v>
      </c>
    </row>
    <row r="5382" spans="1:12" hidden="1">
      <c r="A5382" t="s">
        <v>137</v>
      </c>
      <c r="B5382" t="s">
        <v>3070</v>
      </c>
      <c r="C5382" t="s">
        <v>1301</v>
      </c>
      <c r="D5382" t="s">
        <v>1296</v>
      </c>
      <c r="E5382" s="7">
        <v>6.7697473530287804E-6</v>
      </c>
      <c r="F5382" s="9">
        <v>-6.1802660473850128E-3</v>
      </c>
      <c r="G5382" s="9">
        <v>0.82720654621821454</v>
      </c>
      <c r="H5382" s="7">
        <v>0.93111952269064602</v>
      </c>
      <c r="I5382" t="s">
        <v>137</v>
      </c>
      <c r="J5382" t="s">
        <v>438</v>
      </c>
      <c r="K5382" t="s">
        <v>130</v>
      </c>
      <c r="L5382" t="s">
        <v>1052</v>
      </c>
    </row>
    <row r="5383" spans="1:12" hidden="1">
      <c r="A5383" t="s">
        <v>137</v>
      </c>
      <c r="B5383" t="s">
        <v>3071</v>
      </c>
      <c r="C5383" t="s">
        <v>1297</v>
      </c>
      <c r="D5383" t="s">
        <v>1307</v>
      </c>
      <c r="E5383" s="7">
        <v>3.3637516303285501E-6</v>
      </c>
      <c r="F5383" s="9">
        <v>0.43747658933883388</v>
      </c>
      <c r="G5383" s="9">
        <v>0.82652814187267221</v>
      </c>
      <c r="H5383" s="7">
        <v>0.46690372445823602</v>
      </c>
      <c r="I5383" t="s">
        <v>137</v>
      </c>
      <c r="J5383" t="s">
        <v>438</v>
      </c>
      <c r="K5383" t="s">
        <v>130</v>
      </c>
      <c r="L5383" t="s">
        <v>1052</v>
      </c>
    </row>
    <row r="5384" spans="1:12" hidden="1">
      <c r="A5384" t="s">
        <v>137</v>
      </c>
      <c r="B5384" t="s">
        <v>3071</v>
      </c>
      <c r="C5384" t="s">
        <v>1297</v>
      </c>
      <c r="D5384" t="s">
        <v>1296</v>
      </c>
      <c r="E5384" s="7">
        <v>4.8156725478949197E-5</v>
      </c>
      <c r="F5384" s="9">
        <v>-7.9974319903442434E-2</v>
      </c>
      <c r="G5384" s="9">
        <v>0.59268274576313051</v>
      </c>
      <c r="H5384" s="7">
        <v>0.71336799836665599</v>
      </c>
      <c r="I5384" t="s">
        <v>137</v>
      </c>
      <c r="J5384" t="s">
        <v>438</v>
      </c>
      <c r="K5384" t="s">
        <v>130</v>
      </c>
      <c r="L5384" t="s">
        <v>1052</v>
      </c>
    </row>
    <row r="5385" spans="1:12" hidden="1">
      <c r="A5385" t="s">
        <v>137</v>
      </c>
      <c r="B5385" t="s">
        <v>3072</v>
      </c>
      <c r="C5385" t="s">
        <v>1296</v>
      </c>
      <c r="D5385" t="s">
        <v>1307</v>
      </c>
      <c r="E5385" s="7">
        <v>9.0792697727561295E-5</v>
      </c>
      <c r="F5385" s="9">
        <v>-0.48311418149707414</v>
      </c>
      <c r="G5385" s="9">
        <v>0.81725425442168231</v>
      </c>
      <c r="H5385" s="7">
        <v>0.44197744426239699</v>
      </c>
      <c r="I5385" t="s">
        <v>137</v>
      </c>
      <c r="J5385" t="s">
        <v>438</v>
      </c>
      <c r="K5385" t="s">
        <v>130</v>
      </c>
      <c r="L5385" t="s">
        <v>1052</v>
      </c>
    </row>
    <row r="5386" spans="1:12" hidden="1">
      <c r="A5386" t="s">
        <v>137</v>
      </c>
      <c r="B5386" t="s">
        <v>3073</v>
      </c>
      <c r="C5386" t="s">
        <v>1297</v>
      </c>
      <c r="D5386" t="s">
        <v>1301</v>
      </c>
      <c r="E5386" s="7">
        <v>9.9984826185707396E-6</v>
      </c>
      <c r="F5386" s="9">
        <v>-8.6238641483697594E-3</v>
      </c>
      <c r="G5386" s="9">
        <v>0.57802604814034031</v>
      </c>
      <c r="H5386" s="7">
        <v>0.90278383758838698</v>
      </c>
      <c r="I5386" t="s">
        <v>137</v>
      </c>
      <c r="J5386" t="s">
        <v>438</v>
      </c>
      <c r="K5386" t="s">
        <v>130</v>
      </c>
      <c r="L5386" t="s">
        <v>1052</v>
      </c>
    </row>
    <row r="5387" spans="1:12" hidden="1">
      <c r="A5387" t="s">
        <v>137</v>
      </c>
      <c r="B5387" t="s">
        <v>3074</v>
      </c>
      <c r="C5387" t="s">
        <v>1307</v>
      </c>
      <c r="D5387" t="s">
        <v>1301</v>
      </c>
      <c r="E5387" s="7">
        <v>1.63429637489962E-5</v>
      </c>
      <c r="F5387" s="9">
        <v>-7.351961297118198E-2</v>
      </c>
      <c r="G5387" s="9">
        <v>0.83944150724374922</v>
      </c>
      <c r="H5387" s="7">
        <v>0.76727448910072704</v>
      </c>
      <c r="I5387" t="s">
        <v>137</v>
      </c>
      <c r="J5387" t="s">
        <v>438</v>
      </c>
      <c r="K5387" t="s">
        <v>130</v>
      </c>
      <c r="L5387" t="s">
        <v>1052</v>
      </c>
    </row>
    <row r="5388" spans="1:12" hidden="1">
      <c r="A5388" t="s">
        <v>137</v>
      </c>
      <c r="B5388" t="s">
        <v>3074</v>
      </c>
      <c r="C5388" t="s">
        <v>3075</v>
      </c>
      <c r="D5388" t="s">
        <v>1307</v>
      </c>
      <c r="E5388" s="7">
        <v>2.7480292793392201E-5</v>
      </c>
      <c r="F5388" s="9">
        <v>-0.46603473732624112</v>
      </c>
      <c r="G5388" s="9">
        <v>0.68695935775728445</v>
      </c>
      <c r="H5388" s="7">
        <v>0.41013746545681701</v>
      </c>
      <c r="I5388" t="s">
        <v>137</v>
      </c>
      <c r="J5388" t="s">
        <v>438</v>
      </c>
      <c r="K5388" t="s">
        <v>130</v>
      </c>
      <c r="L5388" t="s">
        <v>1052</v>
      </c>
    </row>
    <row r="5389" spans="1:12" hidden="1">
      <c r="A5389" t="s">
        <v>137</v>
      </c>
      <c r="B5389" t="s">
        <v>3076</v>
      </c>
      <c r="C5389" t="s">
        <v>1296</v>
      </c>
      <c r="D5389" t="s">
        <v>1307</v>
      </c>
      <c r="E5389" s="7">
        <v>1.16111652965492E-5</v>
      </c>
      <c r="F5389" s="9">
        <v>-5.2206720706212836E-2</v>
      </c>
      <c r="G5389" s="9">
        <v>0.81889673609039448</v>
      </c>
      <c r="H5389" s="7">
        <v>0.80066034096572303</v>
      </c>
      <c r="I5389" t="s">
        <v>137</v>
      </c>
      <c r="J5389" t="s">
        <v>438</v>
      </c>
      <c r="K5389" t="s">
        <v>130</v>
      </c>
      <c r="L5389" t="s">
        <v>1052</v>
      </c>
    </row>
    <row r="5390" spans="1:12" hidden="1">
      <c r="A5390" t="s">
        <v>137</v>
      </c>
      <c r="B5390" t="s">
        <v>3076</v>
      </c>
      <c r="C5390" t="s">
        <v>1296</v>
      </c>
      <c r="D5390" t="s">
        <v>1301</v>
      </c>
      <c r="E5390" s="7">
        <v>1.9518947113464301E-4</v>
      </c>
      <c r="F5390" s="9">
        <v>0.11781959388199779</v>
      </c>
      <c r="G5390" s="9">
        <v>0.61371594995401313</v>
      </c>
      <c r="H5390" s="7">
        <v>0.66127591338070602</v>
      </c>
      <c r="I5390" t="s">
        <v>137</v>
      </c>
      <c r="J5390" t="s">
        <v>438</v>
      </c>
      <c r="K5390" t="s">
        <v>130</v>
      </c>
      <c r="L5390" t="s">
        <v>1052</v>
      </c>
    </row>
    <row r="5391" spans="1:12" hidden="1">
      <c r="A5391" t="s">
        <v>137</v>
      </c>
      <c r="B5391" t="s">
        <v>3077</v>
      </c>
      <c r="C5391" t="s">
        <v>1307</v>
      </c>
      <c r="D5391" t="s">
        <v>1296</v>
      </c>
      <c r="E5391" s="7">
        <v>3.96498093258865E-5</v>
      </c>
      <c r="F5391" s="9">
        <v>0.19431465252952021</v>
      </c>
      <c r="G5391" s="9">
        <v>0.80437222372034511</v>
      </c>
      <c r="H5391" s="7">
        <v>0.62307227564538603</v>
      </c>
      <c r="I5391" t="s">
        <v>137</v>
      </c>
      <c r="J5391" t="s">
        <v>438</v>
      </c>
      <c r="K5391" t="s">
        <v>130</v>
      </c>
      <c r="L5391" t="s">
        <v>1052</v>
      </c>
    </row>
    <row r="5392" spans="1:12" hidden="1">
      <c r="A5392" t="s">
        <v>137</v>
      </c>
      <c r="B5392" t="s">
        <v>3078</v>
      </c>
      <c r="C5392" t="s">
        <v>1301</v>
      </c>
      <c r="D5392" t="s">
        <v>1307</v>
      </c>
      <c r="E5392" s="7">
        <v>1.8115187543541901E-4</v>
      </c>
      <c r="F5392" s="9">
        <v>-1.1694801151330711E-3</v>
      </c>
      <c r="G5392" s="9">
        <v>0.61301313277457936</v>
      </c>
      <c r="H5392" s="7">
        <v>0.96516117312831795</v>
      </c>
      <c r="I5392" t="s">
        <v>137</v>
      </c>
      <c r="J5392" t="s">
        <v>438</v>
      </c>
      <c r="K5392" t="s">
        <v>130</v>
      </c>
      <c r="L5392" t="s">
        <v>1052</v>
      </c>
    </row>
    <row r="5393" spans="1:12" hidden="1">
      <c r="A5393" t="s">
        <v>137</v>
      </c>
      <c r="B5393" t="s">
        <v>3079</v>
      </c>
      <c r="C5393" t="s">
        <v>1307</v>
      </c>
      <c r="D5393" t="s">
        <v>3080</v>
      </c>
      <c r="E5393" s="7">
        <v>2.0533460430783501E-5</v>
      </c>
      <c r="F5393" s="9">
        <v>-1.7468866945683803</v>
      </c>
      <c r="G5393" s="9">
        <v>0.62384955146089049</v>
      </c>
      <c r="H5393" s="7">
        <v>9.4254134100369105E-2</v>
      </c>
      <c r="I5393" t="s">
        <v>137</v>
      </c>
      <c r="J5393" t="s">
        <v>438</v>
      </c>
      <c r="K5393" t="s">
        <v>130</v>
      </c>
      <c r="L5393" t="s">
        <v>1052</v>
      </c>
    </row>
    <row r="5394" spans="1:12" hidden="1">
      <c r="A5394" t="s">
        <v>137</v>
      </c>
      <c r="B5394" t="s">
        <v>3079</v>
      </c>
      <c r="C5394" t="s">
        <v>1307</v>
      </c>
      <c r="D5394" t="s">
        <v>1301</v>
      </c>
      <c r="E5394" s="7">
        <v>1.8611189285304599E-5</v>
      </c>
      <c r="F5394" s="9">
        <v>-4.9913309434450596E-2</v>
      </c>
      <c r="G5394" s="9">
        <v>0.83893030756400244</v>
      </c>
      <c r="H5394" s="7">
        <v>0.80729372328100901</v>
      </c>
      <c r="I5394" t="s">
        <v>137</v>
      </c>
      <c r="J5394" t="s">
        <v>438</v>
      </c>
      <c r="K5394" t="s">
        <v>130</v>
      </c>
      <c r="L5394" t="s">
        <v>1052</v>
      </c>
    </row>
    <row r="5395" spans="1:12" hidden="1">
      <c r="A5395" t="s">
        <v>137</v>
      </c>
      <c r="B5395" t="s">
        <v>3081</v>
      </c>
      <c r="C5395" t="s">
        <v>1301</v>
      </c>
      <c r="D5395" t="s">
        <v>1307</v>
      </c>
      <c r="E5395" s="7">
        <v>1.16111652965492E-5</v>
      </c>
      <c r="F5395" s="9">
        <v>-1.1591281318463946</v>
      </c>
      <c r="G5395" s="9">
        <v>0.81092040205424043</v>
      </c>
      <c r="H5395" s="7">
        <v>0.23186268394201701</v>
      </c>
      <c r="I5395" t="s">
        <v>137</v>
      </c>
      <c r="J5395" t="s">
        <v>438</v>
      </c>
      <c r="K5395" t="s">
        <v>130</v>
      </c>
      <c r="L5395" t="s">
        <v>1052</v>
      </c>
    </row>
    <row r="5396" spans="1:12" hidden="1">
      <c r="A5396" t="s">
        <v>137</v>
      </c>
      <c r="B5396" t="s">
        <v>3083</v>
      </c>
      <c r="C5396" t="s">
        <v>1297</v>
      </c>
      <c r="D5396" t="s">
        <v>1296</v>
      </c>
      <c r="E5396" s="7">
        <v>8.0667730925908495E-5</v>
      </c>
      <c r="F5396" s="9">
        <v>-9.3370669019588265E-2</v>
      </c>
      <c r="G5396" s="9">
        <v>0.44774476846224009</v>
      </c>
      <c r="H5396" s="7">
        <v>0.64791771130236897</v>
      </c>
      <c r="I5396" t="s">
        <v>137</v>
      </c>
      <c r="J5396" t="s">
        <v>438</v>
      </c>
      <c r="K5396" t="s">
        <v>130</v>
      </c>
      <c r="L5396" t="s">
        <v>1052</v>
      </c>
    </row>
    <row r="5397" spans="1:12">
      <c r="A5397" t="s">
        <v>137</v>
      </c>
      <c r="B5397" t="s">
        <v>3083</v>
      </c>
      <c r="C5397" t="s">
        <v>1297</v>
      </c>
      <c r="D5397" t="s">
        <v>1301</v>
      </c>
      <c r="E5397" s="7">
        <v>5.7976981378200501E-5</v>
      </c>
      <c r="F5397" s="9">
        <v>-1.6806776985611578</v>
      </c>
      <c r="G5397" s="9">
        <v>0.42029548609063244</v>
      </c>
      <c r="H5397" s="7">
        <v>4.5532663635233797E-2</v>
      </c>
      <c r="I5397" t="s">
        <v>137</v>
      </c>
      <c r="J5397" t="s">
        <v>438</v>
      </c>
      <c r="K5397" t="s">
        <v>130</v>
      </c>
      <c r="L5397" t="s">
        <v>1052</v>
      </c>
    </row>
    <row r="5398" spans="1:12">
      <c r="A5398" t="s">
        <v>137</v>
      </c>
      <c r="B5398" t="s">
        <v>3084</v>
      </c>
      <c r="C5398" t="s">
        <v>1296</v>
      </c>
      <c r="D5398" t="s">
        <v>1297</v>
      </c>
      <c r="E5398" s="7">
        <v>7.9226183508888603E-5</v>
      </c>
      <c r="F5398" s="9">
        <v>-2.7153835134868194</v>
      </c>
      <c r="G5398" s="9">
        <v>0.3830536267168082</v>
      </c>
      <c r="H5398" s="7">
        <v>7.7567963176728601E-3</v>
      </c>
      <c r="I5398" t="s">
        <v>137</v>
      </c>
      <c r="J5398" t="s">
        <v>438</v>
      </c>
      <c r="K5398" t="s">
        <v>130</v>
      </c>
      <c r="L5398" t="s">
        <v>1052</v>
      </c>
    </row>
    <row r="5399" spans="1:12" hidden="1">
      <c r="A5399" t="s">
        <v>137</v>
      </c>
      <c r="B5399" t="s">
        <v>3085</v>
      </c>
      <c r="C5399" t="s">
        <v>1296</v>
      </c>
      <c r="D5399" t="s">
        <v>1307</v>
      </c>
      <c r="E5399" s="7">
        <v>1.2664900608214899E-5</v>
      </c>
      <c r="F5399" s="9">
        <v>-8.8752466981850339E-2</v>
      </c>
      <c r="G5399" s="9">
        <v>0.67255868172870481</v>
      </c>
      <c r="H5399" s="7">
        <v>0.71640595579728095</v>
      </c>
      <c r="I5399" t="s">
        <v>137</v>
      </c>
      <c r="J5399" t="s">
        <v>438</v>
      </c>
      <c r="K5399" t="s">
        <v>130</v>
      </c>
      <c r="L5399" t="s">
        <v>1052</v>
      </c>
    </row>
    <row r="5400" spans="1:12" hidden="1">
      <c r="A5400" t="s">
        <v>137</v>
      </c>
      <c r="B5400" t="s">
        <v>3085</v>
      </c>
      <c r="C5400" t="s">
        <v>1296</v>
      </c>
      <c r="D5400" t="s">
        <v>1297</v>
      </c>
      <c r="E5400" s="7">
        <v>9.1044501416562203E-6</v>
      </c>
      <c r="F5400" s="9">
        <v>0.45740314325087372</v>
      </c>
      <c r="G5400" s="9">
        <v>0.81039831708581311</v>
      </c>
      <c r="H5400" s="7">
        <v>0.45248574560103</v>
      </c>
      <c r="I5400" t="s">
        <v>137</v>
      </c>
      <c r="J5400" t="s">
        <v>438</v>
      </c>
      <c r="K5400" t="s">
        <v>130</v>
      </c>
      <c r="L5400" t="s">
        <v>1052</v>
      </c>
    </row>
    <row r="5401" spans="1:12" hidden="1">
      <c r="A5401" t="s">
        <v>137</v>
      </c>
      <c r="B5401" t="s">
        <v>3086</v>
      </c>
      <c r="C5401" t="s">
        <v>1296</v>
      </c>
      <c r="D5401" t="s">
        <v>1301</v>
      </c>
      <c r="E5401" s="7">
        <v>4.4354905016065902E-6</v>
      </c>
      <c r="F5401" s="9">
        <v>-0.11263315031719315</v>
      </c>
      <c r="G5401" s="9">
        <v>0.82653378834736213</v>
      </c>
      <c r="H5401" s="7">
        <v>0.71201596203796802</v>
      </c>
      <c r="I5401" t="s">
        <v>137</v>
      </c>
      <c r="J5401" t="s">
        <v>438</v>
      </c>
      <c r="K5401" t="s">
        <v>130</v>
      </c>
      <c r="L5401" t="s">
        <v>1052</v>
      </c>
    </row>
    <row r="5402" spans="1:12" hidden="1">
      <c r="A5402" t="s">
        <v>137</v>
      </c>
      <c r="B5402" t="s">
        <v>3087</v>
      </c>
      <c r="C5402" t="s">
        <v>1301</v>
      </c>
      <c r="D5402" t="s">
        <v>1395</v>
      </c>
      <c r="E5402" s="7">
        <v>1.9511868322418801E-4</v>
      </c>
      <c r="F5402" s="9">
        <v>-0.52655784095815794</v>
      </c>
      <c r="G5402" s="9">
        <v>0.80104652997085468</v>
      </c>
      <c r="H5402" s="7">
        <v>0.417501518921579</v>
      </c>
      <c r="I5402" t="s">
        <v>137</v>
      </c>
      <c r="J5402" t="s">
        <v>438</v>
      </c>
      <c r="K5402" t="s">
        <v>130</v>
      </c>
      <c r="L5402" t="s">
        <v>1052</v>
      </c>
    </row>
    <row r="5403" spans="1:12">
      <c r="A5403" t="s">
        <v>137</v>
      </c>
      <c r="B5403" t="s">
        <v>3088</v>
      </c>
      <c r="C5403" t="s">
        <v>1296</v>
      </c>
      <c r="D5403" t="s">
        <v>1297</v>
      </c>
      <c r="E5403" s="7">
        <v>2.3222330593098299E-5</v>
      </c>
      <c r="F5403" s="9">
        <v>-3.6233036140697807</v>
      </c>
      <c r="G5403" s="9">
        <v>0.68113791135004698</v>
      </c>
      <c r="H5403" s="7">
        <v>2.1088230457560801E-2</v>
      </c>
      <c r="I5403" t="s">
        <v>137</v>
      </c>
      <c r="J5403" t="s">
        <v>438</v>
      </c>
      <c r="K5403" t="s">
        <v>130</v>
      </c>
      <c r="L5403" t="s">
        <v>1052</v>
      </c>
    </row>
    <row r="5404" spans="1:12" hidden="1">
      <c r="A5404" t="s">
        <v>137</v>
      </c>
      <c r="B5404" t="s">
        <v>3089</v>
      </c>
      <c r="C5404" t="s">
        <v>3090</v>
      </c>
      <c r="D5404" t="s">
        <v>1307</v>
      </c>
      <c r="E5404" s="7">
        <v>1.44822241455696E-4</v>
      </c>
      <c r="F5404" s="9">
        <v>-0.45110806185391228</v>
      </c>
      <c r="G5404" s="9">
        <v>0.34107932613276998</v>
      </c>
      <c r="H5404" s="7">
        <v>0.25012777830930499</v>
      </c>
      <c r="I5404" t="s">
        <v>137</v>
      </c>
      <c r="J5404" t="s">
        <v>438</v>
      </c>
      <c r="K5404" t="s">
        <v>130</v>
      </c>
      <c r="L5404" t="s">
        <v>1052</v>
      </c>
    </row>
    <row r="5405" spans="1:12" hidden="1">
      <c r="A5405" t="s">
        <v>137</v>
      </c>
      <c r="B5405" t="s">
        <v>3091</v>
      </c>
      <c r="C5405" t="s">
        <v>1297</v>
      </c>
      <c r="D5405" t="s">
        <v>1296</v>
      </c>
      <c r="E5405" s="7">
        <v>2.8403476823382301E-5</v>
      </c>
      <c r="F5405" s="9">
        <v>2.2331720211187176</v>
      </c>
      <c r="G5405" s="9">
        <v>0.67795798419653164</v>
      </c>
      <c r="H5405" s="7">
        <v>6.9534783308522502E-2</v>
      </c>
      <c r="I5405" t="s">
        <v>137</v>
      </c>
      <c r="J5405" t="s">
        <v>438</v>
      </c>
      <c r="K5405" t="s">
        <v>130</v>
      </c>
      <c r="L5405" t="s">
        <v>1052</v>
      </c>
    </row>
    <row r="5406" spans="1:12" hidden="1">
      <c r="A5406" t="s">
        <v>137</v>
      </c>
      <c r="B5406" t="s">
        <v>3091</v>
      </c>
      <c r="C5406" t="s">
        <v>1297</v>
      </c>
      <c r="D5406" t="s">
        <v>1301</v>
      </c>
      <c r="E5406" s="7">
        <v>1.7689236589167399E-5</v>
      </c>
      <c r="F5406" s="9">
        <v>0.18119492857586977</v>
      </c>
      <c r="G5406" s="9">
        <v>0.80357972449868353</v>
      </c>
      <c r="H5406" s="7">
        <v>0.63489226167450796</v>
      </c>
      <c r="I5406" t="s">
        <v>137</v>
      </c>
      <c r="J5406" t="s">
        <v>438</v>
      </c>
      <c r="K5406" t="s">
        <v>130</v>
      </c>
      <c r="L5406" t="s">
        <v>1052</v>
      </c>
    </row>
    <row r="5407" spans="1:12" hidden="1">
      <c r="A5407" t="s">
        <v>137</v>
      </c>
      <c r="B5407" t="s">
        <v>3092</v>
      </c>
      <c r="C5407" t="s">
        <v>1296</v>
      </c>
      <c r="D5407" t="s">
        <v>1297</v>
      </c>
      <c r="E5407" s="7">
        <v>1.5145513707424401E-5</v>
      </c>
      <c r="F5407" s="9">
        <v>0.3741540640684195</v>
      </c>
      <c r="G5407" s="9">
        <v>0.53179108072301762</v>
      </c>
      <c r="H5407" s="7">
        <v>0.40158557547429202</v>
      </c>
      <c r="I5407" t="s">
        <v>137</v>
      </c>
      <c r="J5407" t="s">
        <v>438</v>
      </c>
      <c r="K5407" t="s">
        <v>130</v>
      </c>
      <c r="L5407" t="s">
        <v>1052</v>
      </c>
    </row>
    <row r="5408" spans="1:12" hidden="1">
      <c r="A5408" t="s">
        <v>137</v>
      </c>
      <c r="B5408" t="s">
        <v>3093</v>
      </c>
      <c r="C5408" t="s">
        <v>1297</v>
      </c>
      <c r="D5408" t="s">
        <v>1307</v>
      </c>
      <c r="E5408" s="7">
        <v>1.16111652965492E-5</v>
      </c>
      <c r="F5408" s="9">
        <v>-8.0548938883067356E-2</v>
      </c>
      <c r="G5408" s="9">
        <v>0.81049679673150954</v>
      </c>
      <c r="H5408" s="7">
        <v>0.75257230505819805</v>
      </c>
      <c r="I5408" t="s">
        <v>137</v>
      </c>
      <c r="J5408" t="s">
        <v>438</v>
      </c>
      <c r="K5408" t="s">
        <v>130</v>
      </c>
      <c r="L5408" t="s">
        <v>1052</v>
      </c>
    </row>
    <row r="5409" spans="1:12" hidden="1">
      <c r="A5409" t="s">
        <v>137</v>
      </c>
      <c r="B5409" t="s">
        <v>3094</v>
      </c>
      <c r="C5409" t="s">
        <v>1296</v>
      </c>
      <c r="D5409" t="s">
        <v>1307</v>
      </c>
      <c r="E5409" s="7">
        <v>1.9078267789188999E-4</v>
      </c>
      <c r="F5409" s="9">
        <v>-1.7170775533668196E-3</v>
      </c>
      <c r="G5409" s="9">
        <v>0.4022497274113237</v>
      </c>
      <c r="H5409" s="7">
        <v>0.94790713446285901</v>
      </c>
      <c r="I5409" t="s">
        <v>137</v>
      </c>
      <c r="J5409" t="s">
        <v>438</v>
      </c>
      <c r="K5409" t="s">
        <v>130</v>
      </c>
      <c r="L5409" t="s">
        <v>1052</v>
      </c>
    </row>
    <row r="5410" spans="1:12" hidden="1">
      <c r="A5410" t="s">
        <v>137</v>
      </c>
      <c r="B5410" t="s">
        <v>3094</v>
      </c>
      <c r="C5410" t="s">
        <v>1296</v>
      </c>
      <c r="D5410" t="s">
        <v>1297</v>
      </c>
      <c r="E5410" s="7">
        <v>5.3238982799230901E-5</v>
      </c>
      <c r="F5410" s="9">
        <v>9.7358813444908543E-2</v>
      </c>
      <c r="G5410" s="9">
        <v>0.43030444948560054</v>
      </c>
      <c r="H5410" s="7">
        <v>0.63431421380728203</v>
      </c>
      <c r="I5410" t="s">
        <v>137</v>
      </c>
      <c r="J5410" t="s">
        <v>438</v>
      </c>
      <c r="K5410" t="s">
        <v>130</v>
      </c>
      <c r="L5410" t="s">
        <v>1052</v>
      </c>
    </row>
    <row r="5411" spans="1:12" hidden="1">
      <c r="A5411" t="s">
        <v>137</v>
      </c>
      <c r="B5411" t="s">
        <v>3095</v>
      </c>
      <c r="C5411" t="s">
        <v>1301</v>
      </c>
      <c r="D5411" t="s">
        <v>1307</v>
      </c>
      <c r="E5411" s="7">
        <v>6.6823977346429299E-5</v>
      </c>
      <c r="F5411" s="9">
        <v>-0.40003405832104511</v>
      </c>
      <c r="G5411" s="9">
        <v>0.4832447863244691</v>
      </c>
      <c r="H5411" s="7">
        <v>0.36290704049088901</v>
      </c>
      <c r="I5411" t="s">
        <v>137</v>
      </c>
      <c r="J5411" t="s">
        <v>438</v>
      </c>
      <c r="K5411" t="s">
        <v>130</v>
      </c>
      <c r="L5411" t="s">
        <v>1052</v>
      </c>
    </row>
    <row r="5412" spans="1:12" hidden="1">
      <c r="A5412" t="s">
        <v>137</v>
      </c>
      <c r="B5412" t="s">
        <v>3095</v>
      </c>
      <c r="C5412" t="s">
        <v>1301</v>
      </c>
      <c r="D5412" t="s">
        <v>1297</v>
      </c>
      <c r="E5412" s="7">
        <v>1.9346184498011799E-5</v>
      </c>
      <c r="F5412" s="9">
        <v>-1.4226684960537654</v>
      </c>
      <c r="G5412" s="9">
        <v>0.64062167968583106</v>
      </c>
      <c r="H5412" s="7">
        <v>0.13616580976418799</v>
      </c>
      <c r="I5412" t="s">
        <v>137</v>
      </c>
      <c r="J5412" t="s">
        <v>438</v>
      </c>
      <c r="K5412" t="s">
        <v>130</v>
      </c>
      <c r="L5412" t="s">
        <v>1052</v>
      </c>
    </row>
    <row r="5413" spans="1:12" hidden="1">
      <c r="A5413" t="s">
        <v>137</v>
      </c>
      <c r="B5413" t="s">
        <v>3096</v>
      </c>
      <c r="C5413" t="s">
        <v>1307</v>
      </c>
      <c r="D5413" t="s">
        <v>1301</v>
      </c>
      <c r="E5413" s="7">
        <v>1.3098263170303601E-5</v>
      </c>
      <c r="F5413" s="9">
        <v>0.4407435165354025</v>
      </c>
      <c r="G5413" s="9">
        <v>0.79117539076460131</v>
      </c>
      <c r="H5413" s="7">
        <v>0.45544143903193102</v>
      </c>
      <c r="I5413" t="s">
        <v>137</v>
      </c>
      <c r="J5413" t="s">
        <v>438</v>
      </c>
      <c r="K5413" t="s">
        <v>130</v>
      </c>
      <c r="L5413" t="s">
        <v>1052</v>
      </c>
    </row>
    <row r="5414" spans="1:12" hidden="1">
      <c r="A5414" t="s">
        <v>137</v>
      </c>
      <c r="B5414" t="s">
        <v>3097</v>
      </c>
      <c r="C5414" t="s">
        <v>1297</v>
      </c>
      <c r="D5414" t="s">
        <v>1296</v>
      </c>
      <c r="E5414" s="7">
        <v>3.4200247924525098E-5</v>
      </c>
      <c r="F5414" s="9">
        <v>-0.10938557126165405</v>
      </c>
      <c r="G5414" s="9">
        <v>0.47350072812379485</v>
      </c>
      <c r="H5414" s="7">
        <v>0.63077255200372795</v>
      </c>
      <c r="I5414" t="s">
        <v>137</v>
      </c>
      <c r="J5414" t="s">
        <v>438</v>
      </c>
      <c r="K5414" t="s">
        <v>130</v>
      </c>
      <c r="L5414" t="s">
        <v>1052</v>
      </c>
    </row>
    <row r="5415" spans="1:12" hidden="1">
      <c r="A5415" t="s">
        <v>137</v>
      </c>
      <c r="B5415" t="s">
        <v>3098</v>
      </c>
      <c r="C5415" t="s">
        <v>1296</v>
      </c>
      <c r="D5415" t="s">
        <v>1301</v>
      </c>
      <c r="E5415" s="7">
        <v>1.6815762046269299E-5</v>
      </c>
      <c r="F5415" s="9">
        <v>0.4692818075104202</v>
      </c>
      <c r="G5415" s="9">
        <v>0.61578826774756601</v>
      </c>
      <c r="H5415" s="7">
        <v>0.38267741947852801</v>
      </c>
      <c r="I5415" t="s">
        <v>137</v>
      </c>
      <c r="J5415" t="s">
        <v>438</v>
      </c>
      <c r="K5415" t="s">
        <v>130</v>
      </c>
      <c r="L5415" t="s">
        <v>1052</v>
      </c>
    </row>
    <row r="5416" spans="1:12" hidden="1">
      <c r="A5416" t="s">
        <v>137</v>
      </c>
      <c r="B5416" t="s">
        <v>3099</v>
      </c>
      <c r="C5416" t="s">
        <v>1307</v>
      </c>
      <c r="D5416" t="s">
        <v>1301</v>
      </c>
      <c r="E5416" s="7">
        <v>4.2337372704694802E-5</v>
      </c>
      <c r="F5416" s="9">
        <v>-9.6949677783904162E-2</v>
      </c>
      <c r="G5416" s="9">
        <v>0.5404967731284549</v>
      </c>
      <c r="H5416" s="7">
        <v>0.67191398311246997</v>
      </c>
      <c r="I5416" t="s">
        <v>137</v>
      </c>
      <c r="J5416" t="s">
        <v>438</v>
      </c>
      <c r="K5416" t="s">
        <v>130</v>
      </c>
      <c r="L5416" t="s">
        <v>1052</v>
      </c>
    </row>
    <row r="5417" spans="1:12" hidden="1">
      <c r="A5417" t="s">
        <v>137</v>
      </c>
      <c r="B5417" t="s">
        <v>3099</v>
      </c>
      <c r="C5417" t="s">
        <v>1307</v>
      </c>
      <c r="D5417" t="s">
        <v>1297</v>
      </c>
      <c r="E5417" s="7">
        <v>1.18347943956513E-5</v>
      </c>
      <c r="F5417" s="9">
        <v>-0.45551206451172721</v>
      </c>
      <c r="G5417" s="9">
        <v>0.69777357354774516</v>
      </c>
      <c r="H5417" s="7">
        <v>0.419110586125714</v>
      </c>
      <c r="I5417" t="s">
        <v>137</v>
      </c>
      <c r="J5417" t="s">
        <v>438</v>
      </c>
      <c r="K5417" t="s">
        <v>130</v>
      </c>
      <c r="L5417" t="s">
        <v>1052</v>
      </c>
    </row>
    <row r="5418" spans="1:12" hidden="1">
      <c r="A5418" t="s">
        <v>137</v>
      </c>
      <c r="B5418" t="s">
        <v>3100</v>
      </c>
      <c r="C5418" t="s">
        <v>1301</v>
      </c>
      <c r="D5418" t="s">
        <v>1307</v>
      </c>
      <c r="E5418" s="7">
        <v>2.34445949859849E-5</v>
      </c>
      <c r="F5418" s="9">
        <v>0.37897276613569775</v>
      </c>
      <c r="G5418" s="9">
        <v>0.60215523900884449</v>
      </c>
      <c r="H5418" s="7">
        <v>0.427589957009955</v>
      </c>
      <c r="I5418" t="s">
        <v>137</v>
      </c>
      <c r="J5418" t="s">
        <v>438</v>
      </c>
      <c r="K5418" t="s">
        <v>130</v>
      </c>
      <c r="L5418" t="s">
        <v>1052</v>
      </c>
    </row>
    <row r="5419" spans="1:12" hidden="1">
      <c r="A5419" t="s">
        <v>137</v>
      </c>
      <c r="B5419" t="s">
        <v>3100</v>
      </c>
      <c r="C5419" t="s">
        <v>1301</v>
      </c>
      <c r="D5419" t="s">
        <v>1296</v>
      </c>
      <c r="E5419" s="7">
        <v>4.4630504056912798E-6</v>
      </c>
      <c r="F5419" s="9">
        <v>-0.3516804032884297</v>
      </c>
      <c r="G5419" s="9">
        <v>0.81861132971257933</v>
      </c>
      <c r="H5419" s="7">
        <v>0.51218230276131704</v>
      </c>
      <c r="I5419" t="s">
        <v>137</v>
      </c>
      <c r="J5419" t="s">
        <v>438</v>
      </c>
      <c r="K5419" t="s">
        <v>130</v>
      </c>
      <c r="L5419" t="s">
        <v>1052</v>
      </c>
    </row>
    <row r="5420" spans="1:12" hidden="1">
      <c r="A5420" t="s">
        <v>137</v>
      </c>
      <c r="B5420" t="s">
        <v>3101</v>
      </c>
      <c r="C5420" t="s">
        <v>1297</v>
      </c>
      <c r="D5420" t="s">
        <v>1296</v>
      </c>
      <c r="E5420" s="7">
        <v>8.2809560479154596E-5</v>
      </c>
      <c r="F5420" s="9">
        <v>-5.1388057721178694E-2</v>
      </c>
      <c r="G5420" s="9">
        <v>0.48202248184425472</v>
      </c>
      <c r="H5420" s="7">
        <v>0.74403797438799701</v>
      </c>
      <c r="I5420" t="s">
        <v>137</v>
      </c>
      <c r="J5420" t="s">
        <v>438</v>
      </c>
      <c r="K5420" t="s">
        <v>130</v>
      </c>
      <c r="L5420" t="s">
        <v>1052</v>
      </c>
    </row>
    <row r="5421" spans="1:12" hidden="1">
      <c r="A5421" t="s">
        <v>137</v>
      </c>
      <c r="B5421" t="s">
        <v>3102</v>
      </c>
      <c r="C5421" t="s">
        <v>1301</v>
      </c>
      <c r="D5421" t="s">
        <v>1307</v>
      </c>
      <c r="E5421" s="7">
        <v>6.7154303119482396E-5</v>
      </c>
      <c r="F5421" s="9">
        <v>-4.6205975005336866E-2</v>
      </c>
      <c r="G5421" s="9">
        <v>0.36866429773429393</v>
      </c>
      <c r="H5421" s="7">
        <v>0.72332039379397495</v>
      </c>
      <c r="I5421" t="s">
        <v>137</v>
      </c>
      <c r="J5421" t="s">
        <v>438</v>
      </c>
      <c r="K5421" t="s">
        <v>130</v>
      </c>
      <c r="L5421" t="s">
        <v>1052</v>
      </c>
    </row>
    <row r="5422" spans="1:12" hidden="1">
      <c r="A5422" t="s">
        <v>137</v>
      </c>
      <c r="B5422" t="s">
        <v>3103</v>
      </c>
      <c r="C5422" t="s">
        <v>3104</v>
      </c>
      <c r="D5422" t="s">
        <v>1297</v>
      </c>
      <c r="E5422" s="7">
        <v>2.2175871308936598E-5</v>
      </c>
      <c r="F5422" s="9">
        <v>-5.6132740237292214E-2</v>
      </c>
      <c r="G5422" s="9">
        <v>0.69867913802048254</v>
      </c>
      <c r="H5422" s="7">
        <v>0.77683552019484703</v>
      </c>
      <c r="I5422" t="s">
        <v>137</v>
      </c>
      <c r="J5422" t="s">
        <v>438</v>
      </c>
      <c r="K5422" t="s">
        <v>130</v>
      </c>
      <c r="L5422" t="s">
        <v>1052</v>
      </c>
    </row>
    <row r="5423" spans="1:12" hidden="1">
      <c r="A5423" t="s">
        <v>137</v>
      </c>
      <c r="B5423" t="s">
        <v>3105</v>
      </c>
      <c r="C5423" t="s">
        <v>1307</v>
      </c>
      <c r="D5423" t="s">
        <v>1301</v>
      </c>
      <c r="E5423" s="7">
        <v>2.2370694050768901E-5</v>
      </c>
      <c r="F5423" s="9">
        <v>-0.3079174774726427</v>
      </c>
      <c r="G5423" s="9">
        <v>0.79241143630574096</v>
      </c>
      <c r="H5423" s="7">
        <v>0.53304526919874695</v>
      </c>
      <c r="I5423" t="s">
        <v>137</v>
      </c>
      <c r="J5423" t="s">
        <v>438</v>
      </c>
      <c r="K5423" t="s">
        <v>130</v>
      </c>
      <c r="L5423" t="s">
        <v>1052</v>
      </c>
    </row>
    <row r="5424" spans="1:12" hidden="1">
      <c r="A5424" t="s">
        <v>137</v>
      </c>
      <c r="B5424" t="s">
        <v>3107</v>
      </c>
      <c r="C5424" t="s">
        <v>1307</v>
      </c>
      <c r="D5424" t="s">
        <v>1301</v>
      </c>
      <c r="E5424" s="7">
        <v>2.9895877522485599E-5</v>
      </c>
      <c r="F5424" s="9">
        <v>-3.4284432162688637E-2</v>
      </c>
      <c r="G5424" s="9">
        <v>0.68152179280054237</v>
      </c>
      <c r="H5424" s="7">
        <v>0.82253218098473502</v>
      </c>
      <c r="I5424" t="s">
        <v>137</v>
      </c>
      <c r="J5424" t="s">
        <v>438</v>
      </c>
      <c r="K5424" t="s">
        <v>130</v>
      </c>
      <c r="L5424" t="s">
        <v>1052</v>
      </c>
    </row>
    <row r="5425" spans="1:12" hidden="1">
      <c r="A5425" t="s">
        <v>137</v>
      </c>
      <c r="B5425" t="s">
        <v>3109</v>
      </c>
      <c r="C5425" t="s">
        <v>476</v>
      </c>
      <c r="D5425" t="s">
        <v>1297</v>
      </c>
      <c r="E5425" s="7">
        <v>1.34632031224296E-4</v>
      </c>
      <c r="F5425" s="9">
        <v>-0.21142558356867763</v>
      </c>
      <c r="G5425" s="9">
        <v>0.33061799169411205</v>
      </c>
      <c r="H5425" s="7">
        <v>0.42389697814180399</v>
      </c>
      <c r="I5425" t="s">
        <v>137</v>
      </c>
      <c r="J5425" t="s">
        <v>438</v>
      </c>
      <c r="K5425" t="s">
        <v>130</v>
      </c>
      <c r="L5425" t="s">
        <v>1052</v>
      </c>
    </row>
    <row r="5426" spans="1:12" hidden="1">
      <c r="A5426" t="s">
        <v>137</v>
      </c>
      <c r="B5426" t="s">
        <v>3110</v>
      </c>
      <c r="C5426" t="s">
        <v>1301</v>
      </c>
      <c r="D5426" t="s">
        <v>1297</v>
      </c>
      <c r="E5426" s="7">
        <v>5.6022038259371002E-4</v>
      </c>
      <c r="F5426" s="9">
        <v>-9.1464334380275767E-3</v>
      </c>
      <c r="G5426" s="9">
        <v>0.51649053238165155</v>
      </c>
      <c r="H5426" s="7">
        <v>0.89413449488608998</v>
      </c>
      <c r="I5426" t="s">
        <v>137</v>
      </c>
      <c r="J5426" t="s">
        <v>438</v>
      </c>
      <c r="K5426" t="s">
        <v>130</v>
      </c>
      <c r="L5426" t="s">
        <v>1052</v>
      </c>
    </row>
    <row r="5427" spans="1:12" hidden="1">
      <c r="A5427" t="s">
        <v>137</v>
      </c>
      <c r="B5427" t="s">
        <v>3112</v>
      </c>
      <c r="C5427" t="s">
        <v>1297</v>
      </c>
      <c r="D5427" t="s">
        <v>1296</v>
      </c>
      <c r="E5427" s="7">
        <v>9.5635068314372705E-6</v>
      </c>
      <c r="F5427" s="9">
        <v>-8.2549558041115076E-4</v>
      </c>
      <c r="G5427" s="9">
        <v>0.62290924855432894</v>
      </c>
      <c r="H5427" s="7">
        <v>0.97096050005625301</v>
      </c>
      <c r="I5427" t="s">
        <v>137</v>
      </c>
      <c r="J5427" t="s">
        <v>438</v>
      </c>
      <c r="K5427" t="s">
        <v>130</v>
      </c>
      <c r="L5427" t="s">
        <v>1052</v>
      </c>
    </row>
    <row r="5428" spans="1:12" hidden="1">
      <c r="A5428" t="s">
        <v>137</v>
      </c>
      <c r="B5428" t="s">
        <v>3113</v>
      </c>
      <c r="C5428" t="s">
        <v>1307</v>
      </c>
      <c r="D5428" t="s">
        <v>1301</v>
      </c>
      <c r="E5428" s="7">
        <v>1.7504658211237899E-4</v>
      </c>
      <c r="F5428" s="9">
        <v>-9.6040841441592528E-3</v>
      </c>
      <c r="G5428" s="9">
        <v>0.38745920199145656</v>
      </c>
      <c r="H5428" s="7">
        <v>0.87489811757312197</v>
      </c>
      <c r="I5428" t="s">
        <v>137</v>
      </c>
      <c r="J5428" t="s">
        <v>438</v>
      </c>
      <c r="K5428" t="s">
        <v>130</v>
      </c>
      <c r="L5428" t="s">
        <v>1052</v>
      </c>
    </row>
    <row r="5429" spans="1:12" hidden="1">
      <c r="A5429" t="s">
        <v>137</v>
      </c>
      <c r="B5429" t="s">
        <v>3114</v>
      </c>
      <c r="C5429" t="s">
        <v>1307</v>
      </c>
      <c r="D5429" t="s">
        <v>1301</v>
      </c>
      <c r="E5429" s="7">
        <v>1.5965886656448799E-4</v>
      </c>
      <c r="F5429" s="9">
        <v>-1.9167804799935655</v>
      </c>
      <c r="G5429" s="9">
        <v>0.53776455323257455</v>
      </c>
      <c r="H5429" s="7">
        <v>5.9032888197106601E-2</v>
      </c>
      <c r="I5429" t="s">
        <v>137</v>
      </c>
      <c r="J5429" t="s">
        <v>438</v>
      </c>
      <c r="K5429" t="s">
        <v>130</v>
      </c>
      <c r="L5429" t="s">
        <v>1052</v>
      </c>
    </row>
    <row r="5430" spans="1:12" hidden="1">
      <c r="A5430" t="s">
        <v>137</v>
      </c>
      <c r="B5430" t="s">
        <v>3114</v>
      </c>
      <c r="C5430" t="s">
        <v>1307</v>
      </c>
      <c r="D5430" t="s">
        <v>1297</v>
      </c>
      <c r="E5430" s="7">
        <v>1.48842793228368E-4</v>
      </c>
      <c r="F5430" s="9">
        <v>8.3662094457853595E-2</v>
      </c>
      <c r="G5430" s="9">
        <v>0.67873647694960959</v>
      </c>
      <c r="H5430" s="7">
        <v>0.72552367314317001</v>
      </c>
      <c r="I5430" t="s">
        <v>137</v>
      </c>
      <c r="J5430" t="s">
        <v>438</v>
      </c>
      <c r="K5430" t="s">
        <v>130</v>
      </c>
      <c r="L5430" t="s">
        <v>1052</v>
      </c>
    </row>
    <row r="5431" spans="1:12" hidden="1">
      <c r="A5431" t="s">
        <v>137</v>
      </c>
      <c r="B5431" t="s">
        <v>3115</v>
      </c>
      <c r="C5431" t="s">
        <v>1301</v>
      </c>
      <c r="D5431" t="s">
        <v>1297</v>
      </c>
      <c r="E5431" s="7">
        <v>1.27449230795078E-4</v>
      </c>
      <c r="F5431" s="9">
        <v>3.9587527979766833E-3</v>
      </c>
      <c r="G5431" s="9">
        <v>0.37542538925488866</v>
      </c>
      <c r="H5431" s="7">
        <v>0.91821103396857995</v>
      </c>
      <c r="I5431" t="s">
        <v>137</v>
      </c>
      <c r="J5431" t="s">
        <v>438</v>
      </c>
      <c r="K5431" t="s">
        <v>130</v>
      </c>
      <c r="L5431" t="s">
        <v>1052</v>
      </c>
    </row>
    <row r="5432" spans="1:12" hidden="1">
      <c r="A5432" t="s">
        <v>137</v>
      </c>
      <c r="B5432" t="s">
        <v>3116</v>
      </c>
      <c r="C5432" t="s">
        <v>1307</v>
      </c>
      <c r="D5432" t="s">
        <v>1301</v>
      </c>
      <c r="E5432" s="7">
        <v>1.34469756797063E-5</v>
      </c>
      <c r="F5432" s="9">
        <v>-0.34317055693801651</v>
      </c>
      <c r="G5432" s="9">
        <v>0.8369387735647833</v>
      </c>
      <c r="H5432" s="7">
        <v>0.52195394442716403</v>
      </c>
      <c r="I5432" t="s">
        <v>137</v>
      </c>
      <c r="J5432" t="s">
        <v>438</v>
      </c>
      <c r="K5432" t="s">
        <v>130</v>
      </c>
      <c r="L5432" t="s">
        <v>1052</v>
      </c>
    </row>
    <row r="5433" spans="1:12" hidden="1">
      <c r="A5433" t="s">
        <v>137</v>
      </c>
      <c r="B5433" t="s">
        <v>3117</v>
      </c>
      <c r="C5433" t="s">
        <v>1297</v>
      </c>
      <c r="D5433" t="s">
        <v>1296</v>
      </c>
      <c r="E5433" s="7">
        <v>3.1608985485212498E-5</v>
      </c>
      <c r="F5433" s="9">
        <v>-0.20133328718055837</v>
      </c>
      <c r="G5433" s="9">
        <v>0.49171451852731224</v>
      </c>
      <c r="H5433" s="7">
        <v>0.52224799230153895</v>
      </c>
      <c r="I5433" t="s">
        <v>137</v>
      </c>
      <c r="J5433" t="s">
        <v>438</v>
      </c>
      <c r="K5433" t="s">
        <v>130</v>
      </c>
      <c r="L5433" t="s">
        <v>1052</v>
      </c>
    </row>
    <row r="5434" spans="1:12" hidden="1">
      <c r="A5434" t="s">
        <v>137</v>
      </c>
      <c r="B5434" t="s">
        <v>3118</v>
      </c>
      <c r="C5434" t="s">
        <v>1302</v>
      </c>
      <c r="D5434" t="s">
        <v>1301</v>
      </c>
      <c r="E5434" s="7">
        <v>5.1184900724536701E-5</v>
      </c>
      <c r="F5434" s="9">
        <v>0.4194545038201567</v>
      </c>
      <c r="G5434" s="9">
        <v>0.8000179206021345</v>
      </c>
      <c r="H5434" s="7">
        <v>0.46901045936318397</v>
      </c>
      <c r="I5434" t="s">
        <v>137</v>
      </c>
      <c r="J5434" t="s">
        <v>438</v>
      </c>
      <c r="K5434" t="s">
        <v>130</v>
      </c>
      <c r="L5434" t="s">
        <v>1052</v>
      </c>
    </row>
    <row r="5435" spans="1:12" hidden="1">
      <c r="A5435" t="s">
        <v>137</v>
      </c>
      <c r="B5435" t="s">
        <v>3119</v>
      </c>
      <c r="C5435" t="s">
        <v>1301</v>
      </c>
      <c r="D5435" t="s">
        <v>1307</v>
      </c>
      <c r="E5435" s="7">
        <v>1.0060616083515E-4</v>
      </c>
      <c r="F5435" s="9">
        <v>-0.45250197381140145</v>
      </c>
      <c r="G5435" s="9">
        <v>0.48941240435902134</v>
      </c>
      <c r="H5435" s="7">
        <v>0.33627471820572202</v>
      </c>
      <c r="I5435" t="s">
        <v>137</v>
      </c>
      <c r="J5435" t="s">
        <v>438</v>
      </c>
      <c r="K5435" t="s">
        <v>130</v>
      </c>
      <c r="L5435" t="s">
        <v>1052</v>
      </c>
    </row>
    <row r="5436" spans="1:12" hidden="1">
      <c r="A5436" t="s">
        <v>137</v>
      </c>
      <c r="B5436" t="s">
        <v>3120</v>
      </c>
      <c r="C5436" t="s">
        <v>1296</v>
      </c>
      <c r="D5436" t="s">
        <v>1301</v>
      </c>
      <c r="E5436" s="7">
        <v>3.2235428529679202E-5</v>
      </c>
      <c r="F5436" s="9">
        <v>0.60457989016306057</v>
      </c>
      <c r="G5436" s="9">
        <v>0.81169740294864645</v>
      </c>
      <c r="H5436" s="7">
        <v>0.38811673593541302</v>
      </c>
      <c r="I5436" t="s">
        <v>137</v>
      </c>
      <c r="J5436" t="s">
        <v>438</v>
      </c>
      <c r="K5436" t="s">
        <v>130</v>
      </c>
      <c r="L5436" t="s">
        <v>1052</v>
      </c>
    </row>
    <row r="5437" spans="1:12" hidden="1">
      <c r="A5437" t="s">
        <v>137</v>
      </c>
      <c r="B5437" t="s">
        <v>3121</v>
      </c>
      <c r="C5437" t="s">
        <v>1296</v>
      </c>
      <c r="D5437" t="s">
        <v>1297</v>
      </c>
      <c r="E5437" s="7">
        <v>5.4424107565835297E-6</v>
      </c>
      <c r="F5437" s="9">
        <v>-4.4425309580004145E-2</v>
      </c>
      <c r="G5437" s="9">
        <v>0.79954982027615229</v>
      </c>
      <c r="H5437" s="7">
        <v>0.81365161985383705</v>
      </c>
      <c r="I5437" t="s">
        <v>137</v>
      </c>
      <c r="J5437" t="s">
        <v>438</v>
      </c>
      <c r="K5437" t="s">
        <v>130</v>
      </c>
      <c r="L5437" t="s">
        <v>1052</v>
      </c>
    </row>
    <row r="5438" spans="1:12" hidden="1">
      <c r="A5438" t="s">
        <v>137</v>
      </c>
      <c r="B5438" t="s">
        <v>3123</v>
      </c>
      <c r="C5438" t="s">
        <v>1296</v>
      </c>
      <c r="D5438" t="s">
        <v>1297</v>
      </c>
      <c r="E5438" s="7">
        <v>2.9068655775393601E-6</v>
      </c>
      <c r="F5438" s="9">
        <v>0.44221707183982178</v>
      </c>
      <c r="G5438" s="9">
        <v>0.79968530578328212</v>
      </c>
      <c r="H5438" s="7">
        <v>0.45709900960959399</v>
      </c>
      <c r="I5438" t="s">
        <v>137</v>
      </c>
      <c r="J5438" t="s">
        <v>438</v>
      </c>
      <c r="K5438" t="s">
        <v>130</v>
      </c>
      <c r="L5438" t="s">
        <v>1052</v>
      </c>
    </row>
    <row r="5439" spans="1:12" hidden="1">
      <c r="A5439" t="s">
        <v>137</v>
      </c>
      <c r="B5439" t="s">
        <v>3124</v>
      </c>
      <c r="C5439" t="s">
        <v>1307</v>
      </c>
      <c r="D5439" t="s">
        <v>1296</v>
      </c>
      <c r="E5439" s="7">
        <v>1.9237222286688499E-5</v>
      </c>
      <c r="F5439" s="9">
        <v>-4.0236113728568008E-2</v>
      </c>
      <c r="G5439" s="9">
        <v>0.57519823909805989</v>
      </c>
      <c r="H5439" s="7">
        <v>0.791407069501051</v>
      </c>
      <c r="I5439" t="s">
        <v>137</v>
      </c>
      <c r="J5439" t="s">
        <v>438</v>
      </c>
      <c r="K5439" t="s">
        <v>130</v>
      </c>
      <c r="L5439" t="s">
        <v>1052</v>
      </c>
    </row>
    <row r="5440" spans="1:12" hidden="1">
      <c r="A5440" t="s">
        <v>137</v>
      </c>
      <c r="B5440" t="s">
        <v>3125</v>
      </c>
      <c r="C5440" t="s">
        <v>1301</v>
      </c>
      <c r="D5440" t="s">
        <v>1296</v>
      </c>
      <c r="E5440" s="7">
        <v>4.2145630583239898E-5</v>
      </c>
      <c r="F5440" s="9">
        <v>-8.8529373269716632E-2</v>
      </c>
      <c r="G5440" s="9">
        <v>0.54121963706159848</v>
      </c>
      <c r="H5440" s="7">
        <v>0.685887259907484</v>
      </c>
      <c r="I5440" t="s">
        <v>137</v>
      </c>
      <c r="J5440" t="s">
        <v>438</v>
      </c>
      <c r="K5440" t="s">
        <v>130</v>
      </c>
      <c r="L5440" t="s">
        <v>1052</v>
      </c>
    </row>
    <row r="5441" spans="1:12" hidden="1">
      <c r="A5441" t="s">
        <v>137</v>
      </c>
      <c r="B5441" t="s">
        <v>3125</v>
      </c>
      <c r="C5441" t="s">
        <v>1301</v>
      </c>
      <c r="D5441" t="s">
        <v>1297</v>
      </c>
      <c r="E5441" s="7">
        <v>1.16111652965492E-5</v>
      </c>
      <c r="F5441" s="9">
        <v>-6.062139568109632E-2</v>
      </c>
      <c r="G5441" s="9">
        <v>0.81171879535449176</v>
      </c>
      <c r="H5441" s="7">
        <v>0.78463686823729994</v>
      </c>
      <c r="I5441" t="s">
        <v>137</v>
      </c>
      <c r="J5441" t="s">
        <v>438</v>
      </c>
      <c r="K5441" t="s">
        <v>130</v>
      </c>
      <c r="L5441" t="s">
        <v>1052</v>
      </c>
    </row>
    <row r="5442" spans="1:12" hidden="1">
      <c r="A5442" t="s">
        <v>137</v>
      </c>
      <c r="B5442" t="s">
        <v>3127</v>
      </c>
      <c r="C5442" t="s">
        <v>1307</v>
      </c>
      <c r="D5442" t="s">
        <v>1301</v>
      </c>
      <c r="E5442" s="7">
        <v>6.3982518385071502E-6</v>
      </c>
      <c r="F5442" s="9">
        <v>-6.6643510637883804E-2</v>
      </c>
      <c r="G5442" s="9">
        <v>0.70521055114977949</v>
      </c>
      <c r="H5442" s="7">
        <v>0.75853048704125503</v>
      </c>
      <c r="I5442" t="s">
        <v>137</v>
      </c>
      <c r="J5442" t="s">
        <v>438</v>
      </c>
      <c r="K5442" t="s">
        <v>130</v>
      </c>
      <c r="L5442" t="s">
        <v>1052</v>
      </c>
    </row>
    <row r="5443" spans="1:12" hidden="1">
      <c r="A5443" t="s">
        <v>137</v>
      </c>
      <c r="B5443" t="s">
        <v>3128</v>
      </c>
      <c r="C5443" t="s">
        <v>1301</v>
      </c>
      <c r="D5443" t="s">
        <v>1297</v>
      </c>
      <c r="E5443" s="7">
        <v>1.99297083663839E-6</v>
      </c>
      <c r="F5443" s="9">
        <v>0.35466490353300828</v>
      </c>
      <c r="G5443" s="9">
        <v>0.80972323531407986</v>
      </c>
      <c r="H5443" s="7">
        <v>0.50808568928688702</v>
      </c>
      <c r="I5443" t="s">
        <v>137</v>
      </c>
      <c r="J5443" t="s">
        <v>438</v>
      </c>
      <c r="K5443" t="s">
        <v>130</v>
      </c>
      <c r="L5443" t="s">
        <v>1052</v>
      </c>
    </row>
    <row r="5444" spans="1:12" hidden="1">
      <c r="A5444" t="s">
        <v>137</v>
      </c>
      <c r="B5444" t="s">
        <v>3129</v>
      </c>
      <c r="C5444" t="s">
        <v>1297</v>
      </c>
      <c r="D5444" t="s">
        <v>1296</v>
      </c>
      <c r="E5444" s="7">
        <v>4.5189404736115199E-4</v>
      </c>
      <c r="F5444" s="9">
        <v>-0.32307122487437656</v>
      </c>
      <c r="G5444" s="9">
        <v>0.42417848198996805</v>
      </c>
      <c r="H5444" s="7">
        <v>0.38281583028593902</v>
      </c>
      <c r="I5444" t="s">
        <v>137</v>
      </c>
      <c r="J5444" t="s">
        <v>438</v>
      </c>
      <c r="K5444" t="s">
        <v>130</v>
      </c>
      <c r="L5444" t="s">
        <v>1052</v>
      </c>
    </row>
    <row r="5445" spans="1:12" hidden="1">
      <c r="A5445" t="s">
        <v>137</v>
      </c>
      <c r="B5445" t="s">
        <v>3130</v>
      </c>
      <c r="C5445" t="s">
        <v>1296</v>
      </c>
      <c r="D5445" t="s">
        <v>1307</v>
      </c>
      <c r="E5445" s="7">
        <v>1.55903993175509E-4</v>
      </c>
      <c r="F5445" s="9">
        <v>-0.17270680523738</v>
      </c>
      <c r="G5445" s="9">
        <v>0.47958523052184615</v>
      </c>
      <c r="H5445" s="7">
        <v>0.54844125140367195</v>
      </c>
      <c r="I5445" t="s">
        <v>137</v>
      </c>
      <c r="J5445" t="s">
        <v>438</v>
      </c>
      <c r="K5445" t="s">
        <v>130</v>
      </c>
      <c r="L5445" t="s">
        <v>1052</v>
      </c>
    </row>
    <row r="5446" spans="1:12" hidden="1">
      <c r="A5446" t="s">
        <v>137</v>
      </c>
      <c r="B5446" t="s">
        <v>3131</v>
      </c>
      <c r="C5446" t="s">
        <v>1301</v>
      </c>
      <c r="D5446" t="s">
        <v>1323</v>
      </c>
      <c r="E5446" s="7">
        <v>8.6299924035554502E-5</v>
      </c>
      <c r="F5446" s="9">
        <v>-0.18886034437809091</v>
      </c>
      <c r="G5446" s="9">
        <v>0.34953105290437636</v>
      </c>
      <c r="H5446" s="7">
        <v>0.46229809294400498</v>
      </c>
      <c r="I5446" t="s">
        <v>137</v>
      </c>
      <c r="J5446" t="s">
        <v>438</v>
      </c>
      <c r="K5446" t="s">
        <v>130</v>
      </c>
      <c r="L5446" t="s">
        <v>1052</v>
      </c>
    </row>
    <row r="5447" spans="1:12" hidden="1">
      <c r="A5447" t="s">
        <v>137</v>
      </c>
      <c r="B5447" t="s">
        <v>3131</v>
      </c>
      <c r="C5447" t="s">
        <v>3132</v>
      </c>
      <c r="D5447" t="s">
        <v>1301</v>
      </c>
      <c r="E5447" s="7">
        <v>1.23384769324309E-5</v>
      </c>
      <c r="F5447" s="9">
        <v>-4.4328839251795809E-4</v>
      </c>
      <c r="G5447" s="9">
        <v>0.80300953768598904</v>
      </c>
      <c r="H5447" s="7">
        <v>0.98125510839701402</v>
      </c>
      <c r="I5447" t="s">
        <v>137</v>
      </c>
      <c r="J5447" t="s">
        <v>438</v>
      </c>
      <c r="K5447" t="s">
        <v>130</v>
      </c>
      <c r="L5447" t="s">
        <v>1052</v>
      </c>
    </row>
    <row r="5448" spans="1:12" hidden="1">
      <c r="A5448" t="s">
        <v>137</v>
      </c>
      <c r="B5448" t="s">
        <v>3134</v>
      </c>
      <c r="C5448" t="s">
        <v>1297</v>
      </c>
      <c r="D5448" t="s">
        <v>3135</v>
      </c>
      <c r="E5448" s="7">
        <v>1.44085898634851E-5</v>
      </c>
      <c r="F5448" s="9">
        <v>-0.29118833178953479</v>
      </c>
      <c r="G5448" s="9">
        <v>0.80281543305861458</v>
      </c>
      <c r="H5448" s="7">
        <v>0.54700559728530695</v>
      </c>
      <c r="I5448" t="s">
        <v>137</v>
      </c>
      <c r="J5448" t="s">
        <v>438</v>
      </c>
      <c r="K5448" t="s">
        <v>130</v>
      </c>
      <c r="L5448" t="s">
        <v>1052</v>
      </c>
    </row>
    <row r="5449" spans="1:12" hidden="1">
      <c r="A5449" t="s">
        <v>137</v>
      </c>
      <c r="B5449" t="s">
        <v>3137</v>
      </c>
      <c r="C5449" t="s">
        <v>1296</v>
      </c>
      <c r="D5449" t="s">
        <v>1299</v>
      </c>
      <c r="E5449" s="7">
        <v>1.96192344843409E-5</v>
      </c>
      <c r="F5449" s="9">
        <v>-0.23962085328745808</v>
      </c>
      <c r="G5449" s="9">
        <v>0.84082910302765401</v>
      </c>
      <c r="H5449" s="7">
        <v>0.59345451116204995</v>
      </c>
      <c r="I5449" t="s">
        <v>137</v>
      </c>
      <c r="J5449" t="s">
        <v>438</v>
      </c>
      <c r="K5449" t="s">
        <v>130</v>
      </c>
      <c r="L5449" t="s">
        <v>1052</v>
      </c>
    </row>
    <row r="5450" spans="1:12" hidden="1">
      <c r="A5450" t="s">
        <v>137</v>
      </c>
      <c r="B5450" t="s">
        <v>3139</v>
      </c>
      <c r="C5450" t="s">
        <v>1301</v>
      </c>
      <c r="D5450" t="s">
        <v>1307</v>
      </c>
      <c r="E5450" s="7">
        <v>1.22817471982153E-5</v>
      </c>
      <c r="F5450" s="9">
        <v>0.45017427088488748</v>
      </c>
      <c r="G5450" s="9">
        <v>0.68489414947230376</v>
      </c>
      <c r="H5450" s="7">
        <v>0.41751820751302099</v>
      </c>
      <c r="I5450" t="s">
        <v>137</v>
      </c>
      <c r="J5450" t="s">
        <v>438</v>
      </c>
      <c r="K5450" t="s">
        <v>130</v>
      </c>
      <c r="L5450" t="s">
        <v>1052</v>
      </c>
    </row>
    <row r="5451" spans="1:12" hidden="1">
      <c r="A5451" t="s">
        <v>137</v>
      </c>
      <c r="B5451" t="s">
        <v>3140</v>
      </c>
      <c r="C5451" t="s">
        <v>1296</v>
      </c>
      <c r="D5451" t="s">
        <v>1297</v>
      </c>
      <c r="E5451" s="7">
        <v>5.42165122655246E-5</v>
      </c>
      <c r="F5451" s="9">
        <v>-0.13373758577080117</v>
      </c>
      <c r="G5451" s="9">
        <v>0.48303825149095869</v>
      </c>
      <c r="H5451" s="7">
        <v>0.59876176729886499</v>
      </c>
      <c r="I5451" t="s">
        <v>137</v>
      </c>
      <c r="J5451" t="s">
        <v>438</v>
      </c>
      <c r="K5451" t="s">
        <v>130</v>
      </c>
      <c r="L5451" t="s">
        <v>1052</v>
      </c>
    </row>
    <row r="5452" spans="1:12" hidden="1">
      <c r="A5452" t="s">
        <v>137</v>
      </c>
      <c r="B5452" t="s">
        <v>3141</v>
      </c>
      <c r="C5452" t="s">
        <v>1296</v>
      </c>
      <c r="D5452" t="s">
        <v>1301</v>
      </c>
      <c r="E5452" s="7">
        <v>3.1870134759840898E-5</v>
      </c>
      <c r="F5452" s="9">
        <v>-1.4045353174146848</v>
      </c>
      <c r="G5452" s="9">
        <v>0.49585229759669897</v>
      </c>
      <c r="H5452" s="7">
        <v>9.2370551977274201E-2</v>
      </c>
      <c r="I5452" t="s">
        <v>137</v>
      </c>
      <c r="J5452" t="s">
        <v>438</v>
      </c>
      <c r="K5452" t="s">
        <v>130</v>
      </c>
      <c r="L5452" t="s">
        <v>1052</v>
      </c>
    </row>
    <row r="5453" spans="1:12">
      <c r="A5453" t="s">
        <v>137</v>
      </c>
      <c r="B5453" t="s">
        <v>3142</v>
      </c>
      <c r="C5453" t="s">
        <v>1297</v>
      </c>
      <c r="D5453" t="s">
        <v>1301</v>
      </c>
      <c r="E5453" s="7">
        <v>9.8033793338674607E-3</v>
      </c>
      <c r="F5453" s="9">
        <v>-5.7296679443806946</v>
      </c>
      <c r="G5453" s="9">
        <v>0.11285467060455481</v>
      </c>
      <c r="H5453" s="7">
        <v>1.0383192092222901E-12</v>
      </c>
      <c r="I5453" t="s">
        <v>137</v>
      </c>
      <c r="J5453" t="s">
        <v>438</v>
      </c>
      <c r="K5453" t="s">
        <v>130</v>
      </c>
      <c r="L5453" t="s">
        <v>1052</v>
      </c>
    </row>
    <row r="5454" spans="1:12" hidden="1">
      <c r="A5454" t="s">
        <v>137</v>
      </c>
      <c r="B5454" t="s">
        <v>3143</v>
      </c>
      <c r="C5454" t="s">
        <v>1301</v>
      </c>
      <c r="D5454" t="s">
        <v>1307</v>
      </c>
      <c r="E5454" s="7">
        <v>2.98160712583413E-5</v>
      </c>
      <c r="F5454" s="9">
        <v>-1.3364708059772299</v>
      </c>
      <c r="G5454" s="9">
        <v>0.81141678431095188</v>
      </c>
      <c r="H5454" s="7">
        <v>0.199356413357132</v>
      </c>
      <c r="I5454" t="s">
        <v>137</v>
      </c>
      <c r="J5454" t="s">
        <v>438</v>
      </c>
      <c r="K5454" t="s">
        <v>130</v>
      </c>
      <c r="L5454" t="s">
        <v>1052</v>
      </c>
    </row>
    <row r="5455" spans="1:12" hidden="1">
      <c r="A5455" t="s">
        <v>137</v>
      </c>
      <c r="B5455" t="s">
        <v>3144</v>
      </c>
      <c r="C5455" t="s">
        <v>1301</v>
      </c>
      <c r="D5455" t="s">
        <v>1296</v>
      </c>
      <c r="E5455" s="7">
        <v>1.16023881348227E-5</v>
      </c>
      <c r="F5455" s="9">
        <v>2.1911478014508025E-2</v>
      </c>
      <c r="G5455" s="9">
        <v>0.80727106031975371</v>
      </c>
      <c r="H5455" s="7">
        <v>0.869140544905465</v>
      </c>
      <c r="I5455" t="s">
        <v>137</v>
      </c>
      <c r="J5455" t="s">
        <v>438</v>
      </c>
      <c r="K5455" t="s">
        <v>130</v>
      </c>
      <c r="L5455" t="s">
        <v>1052</v>
      </c>
    </row>
    <row r="5456" spans="1:12" hidden="1">
      <c r="A5456" t="s">
        <v>137</v>
      </c>
      <c r="B5456" t="s">
        <v>3145</v>
      </c>
      <c r="C5456" t="s">
        <v>3146</v>
      </c>
      <c r="D5456" t="s">
        <v>1297</v>
      </c>
      <c r="E5456" s="7">
        <v>3.9635616335895402E-5</v>
      </c>
      <c r="F5456" s="9">
        <v>0.55866351389703295</v>
      </c>
      <c r="G5456" s="9">
        <v>0.60942310853307013</v>
      </c>
      <c r="H5456" s="7">
        <v>0.338340625842244</v>
      </c>
      <c r="I5456" t="s">
        <v>137</v>
      </c>
      <c r="J5456" t="s">
        <v>438</v>
      </c>
      <c r="K5456" t="s">
        <v>130</v>
      </c>
      <c r="L5456" t="s">
        <v>1052</v>
      </c>
    </row>
    <row r="5457" spans="1:12" hidden="1">
      <c r="A5457" t="s">
        <v>137</v>
      </c>
      <c r="B5457" t="s">
        <v>3317</v>
      </c>
      <c r="C5457" t="s">
        <v>1301</v>
      </c>
      <c r="D5457" t="s">
        <v>1307</v>
      </c>
      <c r="E5457" s="7">
        <v>2.0749789558334299E-5</v>
      </c>
      <c r="F5457" s="9">
        <v>6.3898706795984958E-2</v>
      </c>
      <c r="G5457" s="9">
        <v>0.69038216679757658</v>
      </c>
      <c r="H5457" s="7">
        <v>0.76095308978295695</v>
      </c>
      <c r="I5457" t="s">
        <v>137</v>
      </c>
      <c r="J5457" t="s">
        <v>438</v>
      </c>
      <c r="K5457" t="s">
        <v>130</v>
      </c>
      <c r="L5457" t="s">
        <v>1052</v>
      </c>
    </row>
    <row r="5458" spans="1:12" hidden="1">
      <c r="A5458" t="s">
        <v>137</v>
      </c>
      <c r="B5458" t="s">
        <v>3147</v>
      </c>
      <c r="C5458" t="s">
        <v>1297</v>
      </c>
      <c r="D5458" t="s">
        <v>1296</v>
      </c>
      <c r="E5458" s="7">
        <v>1.56528816955201E-5</v>
      </c>
      <c r="F5458" s="9">
        <v>-2.2926660505072904</v>
      </c>
      <c r="G5458" s="9">
        <v>0.80665886523761954</v>
      </c>
      <c r="H5458" s="7">
        <v>9.1819822796697301E-2</v>
      </c>
      <c r="I5458" t="s">
        <v>137</v>
      </c>
      <c r="J5458" t="s">
        <v>438</v>
      </c>
      <c r="K5458" t="s">
        <v>130</v>
      </c>
      <c r="L5458" t="s">
        <v>1052</v>
      </c>
    </row>
    <row r="5459" spans="1:12" hidden="1">
      <c r="A5459" t="s">
        <v>137</v>
      </c>
      <c r="B5459" t="s">
        <v>3148</v>
      </c>
      <c r="C5459" t="s">
        <v>1301</v>
      </c>
      <c r="D5459" t="s">
        <v>1297</v>
      </c>
      <c r="E5459" s="7">
        <v>5.3195149410467703E-5</v>
      </c>
      <c r="F5459" s="9">
        <v>0.13114039514317968</v>
      </c>
      <c r="G5459" s="9">
        <v>0.47652942369978418</v>
      </c>
      <c r="H5459" s="7">
        <v>0.59986540482891204</v>
      </c>
      <c r="I5459" t="s">
        <v>137</v>
      </c>
      <c r="J5459" t="s">
        <v>438</v>
      </c>
      <c r="K5459" t="s">
        <v>130</v>
      </c>
      <c r="L5459" t="s">
        <v>1052</v>
      </c>
    </row>
    <row r="5460" spans="1:12" hidden="1">
      <c r="A5460" t="s">
        <v>137</v>
      </c>
      <c r="B5460" t="s">
        <v>3150</v>
      </c>
      <c r="C5460" t="s">
        <v>1301</v>
      </c>
      <c r="D5460" t="s">
        <v>1296</v>
      </c>
      <c r="E5460" s="7">
        <v>2.36471179333432E-6</v>
      </c>
      <c r="F5460" s="9">
        <v>0.42567303327637129</v>
      </c>
      <c r="G5460" s="9">
        <v>0.83995364255780458</v>
      </c>
      <c r="H5460" s="7">
        <v>0.47653541479332601</v>
      </c>
      <c r="I5460" t="s">
        <v>137</v>
      </c>
      <c r="J5460" t="s">
        <v>438</v>
      </c>
      <c r="K5460" t="s">
        <v>130</v>
      </c>
      <c r="L5460" t="s">
        <v>1052</v>
      </c>
    </row>
    <row r="5461" spans="1:12" hidden="1">
      <c r="A5461" t="s">
        <v>137</v>
      </c>
      <c r="B5461" t="s">
        <v>3151</v>
      </c>
      <c r="C5461" t="s">
        <v>1297</v>
      </c>
      <c r="D5461" t="s">
        <v>1301</v>
      </c>
      <c r="E5461" s="7">
        <v>1.2974235202658301E-4</v>
      </c>
      <c r="F5461" s="9">
        <v>-0.1597974892504907</v>
      </c>
      <c r="G5461" s="9">
        <v>0.35044543389236033</v>
      </c>
      <c r="H5461" s="7">
        <v>0.49950689031491902</v>
      </c>
      <c r="I5461" t="s">
        <v>137</v>
      </c>
      <c r="J5461" t="s">
        <v>438</v>
      </c>
      <c r="K5461" t="s">
        <v>130</v>
      </c>
      <c r="L5461" t="s">
        <v>1052</v>
      </c>
    </row>
    <row r="5462" spans="1:12" hidden="1">
      <c r="A5462" t="s">
        <v>137</v>
      </c>
      <c r="B5462" t="s">
        <v>3152</v>
      </c>
      <c r="C5462" t="s">
        <v>1307</v>
      </c>
      <c r="D5462" t="s">
        <v>1301</v>
      </c>
      <c r="E5462" s="7">
        <v>3.0429012271951199E-5</v>
      </c>
      <c r="F5462" s="9">
        <v>-5.3487233381238473E-2</v>
      </c>
      <c r="G5462" s="9">
        <v>0.68690397593110952</v>
      </c>
      <c r="H5462" s="7">
        <v>0.78020890660835196</v>
      </c>
      <c r="I5462" t="s">
        <v>137</v>
      </c>
      <c r="J5462" t="s">
        <v>438</v>
      </c>
      <c r="K5462" t="s">
        <v>130</v>
      </c>
      <c r="L5462" t="s">
        <v>1052</v>
      </c>
    </row>
    <row r="5463" spans="1:12">
      <c r="A5463" t="s">
        <v>137</v>
      </c>
      <c r="B5463" t="s">
        <v>3153</v>
      </c>
      <c r="C5463" t="s">
        <v>1296</v>
      </c>
      <c r="D5463" t="s">
        <v>1301</v>
      </c>
      <c r="E5463" s="7">
        <v>4.1569637141324402E-5</v>
      </c>
      <c r="F5463" s="9">
        <v>-3.1315726309729222</v>
      </c>
      <c r="G5463" s="9">
        <v>0.67293581412757852</v>
      </c>
      <c r="H5463" s="7">
        <v>3.09885325970292E-2</v>
      </c>
      <c r="I5463" t="s">
        <v>137</v>
      </c>
      <c r="J5463" t="s">
        <v>438</v>
      </c>
      <c r="K5463" t="s">
        <v>130</v>
      </c>
      <c r="L5463" t="s">
        <v>1052</v>
      </c>
    </row>
    <row r="5464" spans="1:12" hidden="1">
      <c r="A5464" t="s">
        <v>137</v>
      </c>
      <c r="B5464" t="s">
        <v>3153</v>
      </c>
      <c r="C5464" t="s">
        <v>1296</v>
      </c>
      <c r="D5464" t="s">
        <v>1297</v>
      </c>
      <c r="E5464" s="7">
        <v>4.7868105784329399E-5</v>
      </c>
      <c r="F5464" s="9">
        <v>-0.58110034690272516</v>
      </c>
      <c r="G5464" s="9">
        <v>0.5042231428424846</v>
      </c>
      <c r="H5464" s="7">
        <v>0.28303339200799199</v>
      </c>
      <c r="I5464" t="s">
        <v>137</v>
      </c>
      <c r="J5464" t="s">
        <v>438</v>
      </c>
      <c r="K5464" t="s">
        <v>130</v>
      </c>
      <c r="L5464" t="s">
        <v>1052</v>
      </c>
    </row>
    <row r="5465" spans="1:12" hidden="1">
      <c r="A5465" t="s">
        <v>137</v>
      </c>
      <c r="B5465" t="s">
        <v>3156</v>
      </c>
      <c r="C5465" t="s">
        <v>1297</v>
      </c>
      <c r="D5465" t="s">
        <v>1301</v>
      </c>
      <c r="E5465" s="7">
        <v>1.08017086120013E-4</v>
      </c>
      <c r="F5465" s="9">
        <v>8.4427484262178581E-2</v>
      </c>
      <c r="G5465" s="9">
        <v>0.39402716628604917</v>
      </c>
      <c r="H5465" s="7">
        <v>0.64344241891661902</v>
      </c>
      <c r="I5465" t="s">
        <v>137</v>
      </c>
      <c r="J5465" t="s">
        <v>438</v>
      </c>
      <c r="K5465" t="s">
        <v>130</v>
      </c>
      <c r="L5465" t="s">
        <v>1052</v>
      </c>
    </row>
    <row r="5466" spans="1:12" hidden="1">
      <c r="A5466" t="s">
        <v>137</v>
      </c>
      <c r="B5466" t="s">
        <v>3157</v>
      </c>
      <c r="C5466" t="s">
        <v>1296</v>
      </c>
      <c r="D5466" t="s">
        <v>1297</v>
      </c>
      <c r="E5466" s="7">
        <v>4.4780468992127497E-5</v>
      </c>
      <c r="F5466" s="9">
        <v>-0.35204599382139623</v>
      </c>
      <c r="G5466" s="9">
        <v>0.68817730083590689</v>
      </c>
      <c r="H5466" s="7">
        <v>0.47446305887375101</v>
      </c>
      <c r="I5466" t="s">
        <v>137</v>
      </c>
      <c r="J5466" t="s">
        <v>438</v>
      </c>
      <c r="K5466" t="s">
        <v>130</v>
      </c>
      <c r="L5466" t="s">
        <v>1052</v>
      </c>
    </row>
    <row r="5467" spans="1:12">
      <c r="A5467" t="s">
        <v>137</v>
      </c>
      <c r="B5467" t="s">
        <v>3158</v>
      </c>
      <c r="C5467" t="s">
        <v>1296</v>
      </c>
      <c r="D5467" t="s">
        <v>1297</v>
      </c>
      <c r="E5467" s="7">
        <v>1.11226925411059E-4</v>
      </c>
      <c r="F5467" s="9">
        <v>-2.3938724484147715</v>
      </c>
      <c r="G5467" s="9">
        <v>0.44913397975870317</v>
      </c>
      <c r="H5467" s="7">
        <v>2.0961697499702499E-2</v>
      </c>
      <c r="I5467" t="s">
        <v>137</v>
      </c>
      <c r="J5467" t="s">
        <v>438</v>
      </c>
      <c r="K5467" t="s">
        <v>130</v>
      </c>
      <c r="L5467" t="s">
        <v>1052</v>
      </c>
    </row>
    <row r="5468" spans="1:12" hidden="1">
      <c r="A5468" t="s">
        <v>137</v>
      </c>
      <c r="B5468" t="s">
        <v>3159</v>
      </c>
      <c r="C5468" t="s">
        <v>1307</v>
      </c>
      <c r="D5468" t="s">
        <v>1301</v>
      </c>
      <c r="E5468" s="7">
        <v>1.86206267047669E-5</v>
      </c>
      <c r="F5468" s="9">
        <v>0.5637115600386724</v>
      </c>
      <c r="G5468" s="9">
        <v>0.79391337456572042</v>
      </c>
      <c r="H5468" s="7">
        <v>0.39942998645375299</v>
      </c>
      <c r="I5468" t="s">
        <v>137</v>
      </c>
      <c r="J5468" t="s">
        <v>438</v>
      </c>
      <c r="K5468" t="s">
        <v>130</v>
      </c>
      <c r="L5468" t="s">
        <v>1052</v>
      </c>
    </row>
    <row r="5469" spans="1:12" hidden="1">
      <c r="A5469" t="s">
        <v>137</v>
      </c>
      <c r="B5469" t="s">
        <v>3159</v>
      </c>
      <c r="C5469" t="s">
        <v>3160</v>
      </c>
      <c r="D5469" t="s">
        <v>1307</v>
      </c>
      <c r="E5469" s="7">
        <v>4.2561051443343402E-5</v>
      </c>
      <c r="F5469" s="9">
        <v>1.8513351063335926</v>
      </c>
      <c r="G5469" s="9">
        <v>0.81012967689927651</v>
      </c>
      <c r="H5469" s="7">
        <v>0.13061052252529101</v>
      </c>
      <c r="I5469" t="s">
        <v>137</v>
      </c>
      <c r="J5469" t="s">
        <v>438</v>
      </c>
      <c r="K5469" t="s">
        <v>130</v>
      </c>
      <c r="L5469" t="s">
        <v>1052</v>
      </c>
    </row>
    <row r="5470" spans="1:12">
      <c r="A5470" t="s">
        <v>137</v>
      </c>
      <c r="B5470" t="s">
        <v>3161</v>
      </c>
      <c r="C5470" t="s">
        <v>1307</v>
      </c>
      <c r="D5470" t="s">
        <v>1297</v>
      </c>
      <c r="E5470" s="7">
        <v>1.95166353669126E-3</v>
      </c>
      <c r="F5470" s="9">
        <v>-1.8209074347328629</v>
      </c>
      <c r="G5470" s="9">
        <v>0.16695460923705979</v>
      </c>
      <c r="H5470" s="7">
        <v>9.5822147329579198E-4</v>
      </c>
      <c r="I5470" t="s">
        <v>137</v>
      </c>
      <c r="J5470" t="s">
        <v>438</v>
      </c>
      <c r="K5470" t="s">
        <v>130</v>
      </c>
      <c r="L5470" t="s">
        <v>1052</v>
      </c>
    </row>
    <row r="5471" spans="1:12">
      <c r="A5471" t="s">
        <v>137</v>
      </c>
      <c r="B5471" t="s">
        <v>3162</v>
      </c>
      <c r="C5471" t="s">
        <v>1297</v>
      </c>
      <c r="D5471" t="s">
        <v>1301</v>
      </c>
      <c r="E5471" s="7">
        <v>1.6092699222094498E-5</v>
      </c>
      <c r="F5471" s="9">
        <v>3.0171251544659974</v>
      </c>
      <c r="G5471" s="9">
        <v>0.68442773284429936</v>
      </c>
      <c r="H5471" s="7">
        <v>3.5765617923591002E-2</v>
      </c>
      <c r="I5471" t="s">
        <v>137</v>
      </c>
      <c r="J5471" t="s">
        <v>438</v>
      </c>
      <c r="K5471" t="s">
        <v>130</v>
      </c>
      <c r="L5471" t="s">
        <v>1052</v>
      </c>
    </row>
    <row r="5472" spans="1:12" hidden="1">
      <c r="A5472" t="s">
        <v>137</v>
      </c>
      <c r="B5472" t="s">
        <v>3163</v>
      </c>
      <c r="C5472" t="s">
        <v>1301</v>
      </c>
      <c r="D5472" t="s">
        <v>1296</v>
      </c>
      <c r="E5472" s="7">
        <v>1.7683771293596599E-4</v>
      </c>
      <c r="F5472" s="9">
        <v>-0.20945920928542683</v>
      </c>
      <c r="G5472" s="9">
        <v>0.39514692457040801</v>
      </c>
      <c r="H5472" s="7">
        <v>0.466573517655331</v>
      </c>
      <c r="I5472" t="s">
        <v>137</v>
      </c>
      <c r="J5472" t="s">
        <v>438</v>
      </c>
      <c r="K5472" t="s">
        <v>130</v>
      </c>
      <c r="L5472" t="s">
        <v>1052</v>
      </c>
    </row>
    <row r="5473" spans="1:12" hidden="1">
      <c r="A5473" t="s">
        <v>137</v>
      </c>
      <c r="B5473" t="s">
        <v>3163</v>
      </c>
      <c r="C5473" t="s">
        <v>1301</v>
      </c>
      <c r="D5473" t="s">
        <v>3164</v>
      </c>
      <c r="E5473" s="7">
        <v>1.8367517097856299E-4</v>
      </c>
      <c r="F5473" s="9">
        <v>-0.87236747003751258</v>
      </c>
      <c r="G5473" s="9">
        <v>0.4772755357567377</v>
      </c>
      <c r="H5473" s="7">
        <v>0.17638681504324799</v>
      </c>
      <c r="I5473" t="s">
        <v>137</v>
      </c>
      <c r="J5473" t="s">
        <v>438</v>
      </c>
      <c r="K5473" t="s">
        <v>130</v>
      </c>
      <c r="L5473" t="s">
        <v>1052</v>
      </c>
    </row>
    <row r="5474" spans="1:12" hidden="1">
      <c r="A5474" t="s">
        <v>137</v>
      </c>
      <c r="B5474" t="s">
        <v>3165</v>
      </c>
      <c r="C5474" t="s">
        <v>1296</v>
      </c>
      <c r="D5474" t="s">
        <v>1307</v>
      </c>
      <c r="E5474" s="7">
        <v>6.1549824582999903E-6</v>
      </c>
      <c r="F5474" s="9">
        <v>1.0284951025156532</v>
      </c>
      <c r="G5474" s="9">
        <v>0.79088335918593011</v>
      </c>
      <c r="H5474" s="7">
        <v>0.25413315749364102</v>
      </c>
      <c r="I5474" t="s">
        <v>137</v>
      </c>
      <c r="J5474" t="s">
        <v>438</v>
      </c>
      <c r="K5474" t="s">
        <v>130</v>
      </c>
      <c r="L5474" t="s">
        <v>1052</v>
      </c>
    </row>
    <row r="5475" spans="1:12" hidden="1">
      <c r="A5475" t="s">
        <v>137</v>
      </c>
      <c r="B5475" t="s">
        <v>3165</v>
      </c>
      <c r="C5475" t="s">
        <v>1296</v>
      </c>
      <c r="D5475" t="s">
        <v>1297</v>
      </c>
      <c r="E5475" s="7">
        <v>2.6196526340607202E-5</v>
      </c>
      <c r="F5475" s="9">
        <v>-1.0762937311397781E-2</v>
      </c>
      <c r="G5475" s="9">
        <v>0.66556864461342935</v>
      </c>
      <c r="H5475" s="7">
        <v>0.89880948592793497</v>
      </c>
      <c r="I5475" t="s">
        <v>137</v>
      </c>
      <c r="J5475" t="s">
        <v>438</v>
      </c>
      <c r="K5475" t="s">
        <v>130</v>
      </c>
      <c r="L5475" t="s">
        <v>1052</v>
      </c>
    </row>
    <row r="5476" spans="1:12" hidden="1">
      <c r="A5476" t="s">
        <v>137</v>
      </c>
      <c r="B5476" t="s">
        <v>3166</v>
      </c>
      <c r="C5476" t="s">
        <v>1301</v>
      </c>
      <c r="D5476" t="s">
        <v>1307</v>
      </c>
      <c r="E5476" s="7">
        <v>1.15840320625541E-5</v>
      </c>
      <c r="F5476" s="9">
        <v>-0.65294199271312647</v>
      </c>
      <c r="G5476" s="9">
        <v>0.67210332963276609</v>
      </c>
      <c r="H5476" s="7">
        <v>0.32430873624941298</v>
      </c>
      <c r="I5476" t="s">
        <v>137</v>
      </c>
      <c r="J5476" t="s">
        <v>438</v>
      </c>
      <c r="K5476" t="s">
        <v>130</v>
      </c>
      <c r="L5476" t="s">
        <v>1052</v>
      </c>
    </row>
    <row r="5477" spans="1:12" hidden="1">
      <c r="A5477" t="s">
        <v>137</v>
      </c>
      <c r="B5477" t="s">
        <v>3166</v>
      </c>
      <c r="C5477" t="s">
        <v>1301</v>
      </c>
      <c r="D5477" t="s">
        <v>1296</v>
      </c>
      <c r="E5477" s="7">
        <v>2.1117567114660101E-5</v>
      </c>
      <c r="F5477" s="9">
        <v>2.1123866864882381</v>
      </c>
      <c r="G5477" s="9">
        <v>0.80862122453761709</v>
      </c>
      <c r="H5477" s="7">
        <v>0.106035764549859</v>
      </c>
      <c r="I5477" t="s">
        <v>137</v>
      </c>
      <c r="J5477" t="s">
        <v>438</v>
      </c>
      <c r="K5477" t="s">
        <v>130</v>
      </c>
      <c r="L5477" t="s">
        <v>1052</v>
      </c>
    </row>
    <row r="5478" spans="1:12" hidden="1">
      <c r="A5478" t="s">
        <v>137</v>
      </c>
      <c r="B5478" t="s">
        <v>3167</v>
      </c>
      <c r="C5478" t="s">
        <v>1415</v>
      </c>
      <c r="D5478" t="s">
        <v>1307</v>
      </c>
      <c r="E5478" s="7">
        <v>9.2430421452334492E-6</v>
      </c>
      <c r="F5478" s="9">
        <v>-0.99712736186544815</v>
      </c>
      <c r="G5478" s="9">
        <v>0.805190562643463</v>
      </c>
      <c r="H5478" s="7">
        <v>0.26578458104818498</v>
      </c>
      <c r="I5478" t="s">
        <v>137</v>
      </c>
      <c r="J5478" t="s">
        <v>438</v>
      </c>
      <c r="K5478" t="s">
        <v>130</v>
      </c>
      <c r="L5478" t="s">
        <v>1052</v>
      </c>
    </row>
    <row r="5479" spans="1:12" hidden="1">
      <c r="A5479" t="s">
        <v>137</v>
      </c>
      <c r="B5479" t="s">
        <v>3168</v>
      </c>
      <c r="C5479" t="s">
        <v>1296</v>
      </c>
      <c r="D5479" t="s">
        <v>3169</v>
      </c>
      <c r="E5479" s="7">
        <v>9.5371791964505794E-6</v>
      </c>
      <c r="F5479" s="9">
        <v>-2.7824593638756117</v>
      </c>
      <c r="G5479" s="9">
        <v>0.8095030031777265</v>
      </c>
      <c r="H5479" s="7">
        <v>6.3741936931645607E-2</v>
      </c>
      <c r="I5479" t="s">
        <v>137</v>
      </c>
      <c r="J5479" t="s">
        <v>438</v>
      </c>
      <c r="K5479" t="s">
        <v>130</v>
      </c>
      <c r="L5479" t="s">
        <v>1052</v>
      </c>
    </row>
    <row r="5480" spans="1:12" hidden="1">
      <c r="A5480" t="s">
        <v>137</v>
      </c>
      <c r="B5480" t="s">
        <v>3170</v>
      </c>
      <c r="C5480" t="s">
        <v>1301</v>
      </c>
      <c r="D5480" t="s">
        <v>1297</v>
      </c>
      <c r="E5480" s="7">
        <v>1.30709523522049E-5</v>
      </c>
      <c r="F5480" s="9">
        <v>0.36066998966132052</v>
      </c>
      <c r="G5480" s="9">
        <v>0.62088624796609992</v>
      </c>
      <c r="H5480" s="7">
        <v>0.44596155128388898</v>
      </c>
      <c r="I5480" t="s">
        <v>137</v>
      </c>
      <c r="J5480" t="s">
        <v>438</v>
      </c>
      <c r="K5480" t="s">
        <v>130</v>
      </c>
      <c r="L5480" t="s">
        <v>1052</v>
      </c>
    </row>
    <row r="5481" spans="1:12" hidden="1">
      <c r="A5481" t="s">
        <v>137</v>
      </c>
      <c r="B5481" t="s">
        <v>3171</v>
      </c>
      <c r="C5481" t="s">
        <v>1329</v>
      </c>
      <c r="D5481" t="s">
        <v>1307</v>
      </c>
      <c r="E5481" s="7">
        <v>2.25261641981329E-4</v>
      </c>
      <c r="F5481" s="9">
        <v>-2.1034065409148885</v>
      </c>
      <c r="G5481" s="9">
        <v>0.79917695188492899</v>
      </c>
      <c r="H5481" s="7">
        <v>0.104731960515237</v>
      </c>
      <c r="I5481" t="s">
        <v>137</v>
      </c>
      <c r="J5481" t="s">
        <v>438</v>
      </c>
      <c r="K5481" t="s">
        <v>130</v>
      </c>
      <c r="L5481" t="s">
        <v>1052</v>
      </c>
    </row>
    <row r="5482" spans="1:12" hidden="1">
      <c r="A5482" t="s">
        <v>137</v>
      </c>
      <c r="B5482" t="s">
        <v>3172</v>
      </c>
      <c r="C5482" t="s">
        <v>1415</v>
      </c>
      <c r="D5482" t="s">
        <v>1307</v>
      </c>
      <c r="E5482" s="7">
        <v>2.6607778002946099E-5</v>
      </c>
      <c r="F5482" s="9">
        <v>0.33818475148966354</v>
      </c>
      <c r="G5482" s="9">
        <v>0.49963911085704488</v>
      </c>
      <c r="H5482" s="7">
        <v>0.41067074931228098</v>
      </c>
      <c r="I5482" t="s">
        <v>137</v>
      </c>
      <c r="J5482" t="s">
        <v>438</v>
      </c>
      <c r="K5482" t="s">
        <v>130</v>
      </c>
      <c r="L5482" t="s">
        <v>1052</v>
      </c>
    </row>
    <row r="5483" spans="1:12" hidden="1">
      <c r="A5483" t="s">
        <v>137</v>
      </c>
      <c r="B5483" t="s">
        <v>3173</v>
      </c>
      <c r="C5483" t="s">
        <v>1297</v>
      </c>
      <c r="D5483" t="s">
        <v>1296</v>
      </c>
      <c r="E5483" s="7">
        <v>1.45066372834691E-5</v>
      </c>
      <c r="F5483" s="9">
        <v>-7.3540642630160497E-2</v>
      </c>
      <c r="G5483" s="9">
        <v>0.83968709684327936</v>
      </c>
      <c r="H5483" s="7">
        <v>0.76727522586185504</v>
      </c>
      <c r="I5483" t="s">
        <v>137</v>
      </c>
      <c r="J5483" t="s">
        <v>438</v>
      </c>
      <c r="K5483" t="s">
        <v>130</v>
      </c>
      <c r="L5483" t="s">
        <v>1052</v>
      </c>
    </row>
    <row r="5484" spans="1:12" hidden="1">
      <c r="A5484" t="s">
        <v>137</v>
      </c>
      <c r="B5484" t="s">
        <v>3173</v>
      </c>
      <c r="C5484" t="s">
        <v>1297</v>
      </c>
      <c r="D5484" t="s">
        <v>1301</v>
      </c>
      <c r="E5484" s="7">
        <v>5.1697331092695595E-4</v>
      </c>
      <c r="F5484" s="9">
        <v>-0.14472189428030796</v>
      </c>
      <c r="G5484" s="9">
        <v>0.29585876488129653</v>
      </c>
      <c r="H5484" s="7">
        <v>0.484302821024087</v>
      </c>
      <c r="I5484" t="s">
        <v>137</v>
      </c>
      <c r="J5484" t="s">
        <v>438</v>
      </c>
      <c r="K5484" t="s">
        <v>130</v>
      </c>
      <c r="L5484" t="s">
        <v>1052</v>
      </c>
    </row>
    <row r="5485" spans="1:12" hidden="1">
      <c r="A5485" t="s">
        <v>137</v>
      </c>
      <c r="B5485" t="s">
        <v>3174</v>
      </c>
      <c r="C5485" t="s">
        <v>1296</v>
      </c>
      <c r="D5485" t="s">
        <v>1307</v>
      </c>
      <c r="E5485" s="7">
        <v>2.4566742091103101E-5</v>
      </c>
      <c r="F5485" s="9">
        <v>-0.85570741711653342</v>
      </c>
      <c r="G5485" s="9">
        <v>0.54071627320921067</v>
      </c>
      <c r="H5485" s="7">
        <v>0.20839459832380899</v>
      </c>
      <c r="I5485" t="s">
        <v>137</v>
      </c>
      <c r="J5485" t="s">
        <v>438</v>
      </c>
      <c r="K5485" t="s">
        <v>130</v>
      </c>
      <c r="L5485" t="s">
        <v>1052</v>
      </c>
    </row>
    <row r="5486" spans="1:12" hidden="1">
      <c r="A5486" t="s">
        <v>137</v>
      </c>
      <c r="B5486" t="s">
        <v>3175</v>
      </c>
      <c r="C5486" t="s">
        <v>1296</v>
      </c>
      <c r="D5486" t="s">
        <v>3176</v>
      </c>
      <c r="E5486" s="7">
        <v>2.081613927537E-5</v>
      </c>
      <c r="F5486" s="9">
        <v>0.50523123622250643</v>
      </c>
      <c r="G5486" s="9">
        <v>0.61739659443392958</v>
      </c>
      <c r="H5486" s="7">
        <v>0.365670272273667</v>
      </c>
      <c r="I5486" t="s">
        <v>137</v>
      </c>
      <c r="J5486" t="s">
        <v>438</v>
      </c>
      <c r="K5486" t="s">
        <v>130</v>
      </c>
      <c r="L5486" t="s">
        <v>1052</v>
      </c>
    </row>
    <row r="5487" spans="1:12" hidden="1">
      <c r="A5487" t="s">
        <v>137</v>
      </c>
      <c r="B5487" t="s">
        <v>3175</v>
      </c>
      <c r="C5487" t="s">
        <v>1296</v>
      </c>
      <c r="D5487" t="s">
        <v>1297</v>
      </c>
      <c r="E5487" s="7">
        <v>2.5322571382476698E-5</v>
      </c>
      <c r="F5487" s="9">
        <v>0.10192326670499349</v>
      </c>
      <c r="G5487" s="9">
        <v>0.60889303917812598</v>
      </c>
      <c r="H5487" s="7">
        <v>0.68244091767723303</v>
      </c>
      <c r="I5487" t="s">
        <v>137</v>
      </c>
      <c r="J5487" t="s">
        <v>438</v>
      </c>
      <c r="K5487" t="s">
        <v>130</v>
      </c>
      <c r="L5487" t="s">
        <v>1052</v>
      </c>
    </row>
    <row r="5488" spans="1:12" hidden="1">
      <c r="A5488" t="s">
        <v>137</v>
      </c>
      <c r="B5488" t="s">
        <v>3177</v>
      </c>
      <c r="C5488" t="s">
        <v>1307</v>
      </c>
      <c r="D5488" t="s">
        <v>1296</v>
      </c>
      <c r="E5488" s="7">
        <v>7.38512250177353E-6</v>
      </c>
      <c r="F5488" s="9">
        <v>4.3423126640139309E-2</v>
      </c>
      <c r="G5488" s="9">
        <v>0.63018162672912259</v>
      </c>
      <c r="H5488" s="7">
        <v>0.79293674511168699</v>
      </c>
      <c r="I5488" t="s">
        <v>137</v>
      </c>
      <c r="J5488" t="s">
        <v>438</v>
      </c>
      <c r="K5488" t="s">
        <v>130</v>
      </c>
      <c r="L5488" t="s">
        <v>1052</v>
      </c>
    </row>
    <row r="5489" spans="1:12" hidden="1">
      <c r="A5489" t="s">
        <v>137</v>
      </c>
      <c r="B5489" t="s">
        <v>3178</v>
      </c>
      <c r="C5489" t="s">
        <v>1301</v>
      </c>
      <c r="D5489" t="s">
        <v>1297</v>
      </c>
      <c r="E5489" s="7">
        <v>6.9088145890798303E-5</v>
      </c>
      <c r="F5489" s="9">
        <v>0.62672245286206052</v>
      </c>
      <c r="G5489" s="9">
        <v>0.81893243288114859</v>
      </c>
      <c r="H5489" s="7">
        <v>0.38167745684223903</v>
      </c>
      <c r="I5489" t="s">
        <v>137</v>
      </c>
      <c r="J5489" t="s">
        <v>438</v>
      </c>
      <c r="K5489" t="s">
        <v>130</v>
      </c>
      <c r="L5489" t="s">
        <v>1052</v>
      </c>
    </row>
    <row r="5490" spans="1:12" hidden="1">
      <c r="A5490" t="s">
        <v>137</v>
      </c>
      <c r="B5490" t="s">
        <v>3179</v>
      </c>
      <c r="C5490" t="s">
        <v>1296</v>
      </c>
      <c r="D5490" t="s">
        <v>1301</v>
      </c>
      <c r="E5490" s="7">
        <v>8.2661281152559106E-5</v>
      </c>
      <c r="F5490" s="9">
        <v>-0.15253741944947691</v>
      </c>
      <c r="G5490" s="9">
        <v>0.61950047868588354</v>
      </c>
      <c r="H5490" s="7">
        <v>0.61974475548238395</v>
      </c>
      <c r="I5490" t="s">
        <v>137</v>
      </c>
      <c r="J5490" t="s">
        <v>438</v>
      </c>
      <c r="K5490" t="s">
        <v>130</v>
      </c>
      <c r="L5490" t="s">
        <v>1052</v>
      </c>
    </row>
    <row r="5491" spans="1:12" hidden="1">
      <c r="A5491" t="s">
        <v>137</v>
      </c>
      <c r="B5491" t="s">
        <v>3179</v>
      </c>
      <c r="C5491" t="s">
        <v>1299</v>
      </c>
      <c r="D5491" t="s">
        <v>1296</v>
      </c>
      <c r="E5491" s="7">
        <v>3.1390913462787401E-5</v>
      </c>
      <c r="F5491" s="9">
        <v>3.2886986112002053E-2</v>
      </c>
      <c r="G5491" s="9">
        <v>0.67758119356321955</v>
      </c>
      <c r="H5491" s="7">
        <v>0.82563085643618395</v>
      </c>
      <c r="I5491" t="s">
        <v>137</v>
      </c>
      <c r="J5491" t="s">
        <v>438</v>
      </c>
      <c r="K5491" t="s">
        <v>130</v>
      </c>
      <c r="L5491" t="s">
        <v>1052</v>
      </c>
    </row>
    <row r="5492" spans="1:12" hidden="1">
      <c r="A5492" t="s">
        <v>137</v>
      </c>
      <c r="B5492" t="s">
        <v>3180</v>
      </c>
      <c r="C5492" t="s">
        <v>1307</v>
      </c>
      <c r="D5492" t="s">
        <v>1301</v>
      </c>
      <c r="E5492" s="7">
        <v>3.0379293527589799E-5</v>
      </c>
      <c r="F5492" s="9">
        <v>2.9261178591662489E-2</v>
      </c>
      <c r="G5492" s="9">
        <v>0.61647344508293578</v>
      </c>
      <c r="H5492" s="7">
        <v>0.82753380789330799</v>
      </c>
      <c r="I5492" t="s">
        <v>137</v>
      </c>
      <c r="J5492" t="s">
        <v>438</v>
      </c>
      <c r="K5492" t="s">
        <v>130</v>
      </c>
      <c r="L5492" t="s">
        <v>1052</v>
      </c>
    </row>
    <row r="5493" spans="1:12">
      <c r="A5493" t="s">
        <v>137</v>
      </c>
      <c r="B5493" t="s">
        <v>3181</v>
      </c>
      <c r="C5493" t="s">
        <v>1297</v>
      </c>
      <c r="D5493" t="s">
        <v>1307</v>
      </c>
      <c r="E5493" s="7">
        <v>2.4121450967658099E-5</v>
      </c>
      <c r="F5493" s="9">
        <v>-3.3763162358350169</v>
      </c>
      <c r="G5493" s="9">
        <v>0.82663544468445704</v>
      </c>
      <c r="H5493" s="7">
        <v>4.3280616059187801E-2</v>
      </c>
      <c r="I5493" t="s">
        <v>137</v>
      </c>
      <c r="J5493" t="s">
        <v>438</v>
      </c>
      <c r="K5493" t="s">
        <v>130</v>
      </c>
      <c r="L5493" t="s">
        <v>1052</v>
      </c>
    </row>
    <row r="5494" spans="1:12" hidden="1">
      <c r="A5494" t="s">
        <v>137</v>
      </c>
      <c r="B5494" t="s">
        <v>3182</v>
      </c>
      <c r="C5494" t="s">
        <v>1307</v>
      </c>
      <c r="D5494" t="s">
        <v>3183</v>
      </c>
      <c r="E5494" s="7">
        <v>1.35509482931587E-5</v>
      </c>
      <c r="F5494" s="9">
        <v>-8.8701678314920984E-2</v>
      </c>
      <c r="G5494" s="9">
        <v>0.67657712673348236</v>
      </c>
      <c r="H5494" s="7">
        <v>0.71729055029521605</v>
      </c>
      <c r="I5494" t="s">
        <v>137</v>
      </c>
      <c r="J5494" t="s">
        <v>438</v>
      </c>
      <c r="K5494" t="s">
        <v>130</v>
      </c>
      <c r="L5494" t="s">
        <v>1052</v>
      </c>
    </row>
    <row r="5495" spans="1:12" hidden="1">
      <c r="A5495" t="s">
        <v>137</v>
      </c>
      <c r="B5495" t="s">
        <v>3184</v>
      </c>
      <c r="C5495" t="s">
        <v>1301</v>
      </c>
      <c r="D5495" t="s">
        <v>3185</v>
      </c>
      <c r="E5495" s="7">
        <v>3.8987278034726099E-5</v>
      </c>
      <c r="F5495" s="9">
        <v>-0.54947441122470098</v>
      </c>
      <c r="G5495" s="9">
        <v>0.56327810289948632</v>
      </c>
      <c r="H5495" s="7">
        <v>0.32331380201516702</v>
      </c>
      <c r="I5495" t="s">
        <v>137</v>
      </c>
      <c r="J5495" t="s">
        <v>438</v>
      </c>
      <c r="K5495" t="s">
        <v>130</v>
      </c>
      <c r="L5495" t="s">
        <v>1052</v>
      </c>
    </row>
    <row r="5496" spans="1:12" hidden="1">
      <c r="A5496" t="s">
        <v>137</v>
      </c>
      <c r="B5496" t="s">
        <v>3186</v>
      </c>
      <c r="C5496" t="s">
        <v>1296</v>
      </c>
      <c r="D5496" t="s">
        <v>1307</v>
      </c>
      <c r="E5496" s="7">
        <v>1.7337881925538499E-5</v>
      </c>
      <c r="F5496" s="9">
        <v>0.15858511809253167</v>
      </c>
      <c r="G5496" s="9">
        <v>0.60158855398240352</v>
      </c>
      <c r="H5496" s="7">
        <v>0.60765040644099799</v>
      </c>
      <c r="I5496" t="s">
        <v>137</v>
      </c>
      <c r="J5496" t="s">
        <v>438</v>
      </c>
      <c r="K5496" t="s">
        <v>130</v>
      </c>
      <c r="L5496" t="s">
        <v>1052</v>
      </c>
    </row>
    <row r="5497" spans="1:12" hidden="1">
      <c r="A5497" t="s">
        <v>137</v>
      </c>
      <c r="B5497" t="s">
        <v>3187</v>
      </c>
      <c r="C5497" t="s">
        <v>1296</v>
      </c>
      <c r="D5497" t="s">
        <v>3188</v>
      </c>
      <c r="E5497" s="7">
        <v>3.2653005735335601E-5</v>
      </c>
      <c r="F5497" s="9">
        <v>-0.34118716754217943</v>
      </c>
      <c r="G5497" s="9">
        <v>0.55304438680764467</v>
      </c>
      <c r="H5497" s="7">
        <v>0.43219210081716197</v>
      </c>
      <c r="I5497" t="s">
        <v>137</v>
      </c>
      <c r="J5497" t="s">
        <v>438</v>
      </c>
      <c r="K5497" t="s">
        <v>130</v>
      </c>
      <c r="L5497" t="s">
        <v>1052</v>
      </c>
    </row>
    <row r="5498" spans="1:12" hidden="1">
      <c r="A5498" t="s">
        <v>137</v>
      </c>
      <c r="B5498" t="s">
        <v>3187</v>
      </c>
      <c r="C5498" t="s">
        <v>1296</v>
      </c>
      <c r="D5498" t="s">
        <v>1301</v>
      </c>
      <c r="E5498" s="7">
        <v>4.9550892334568299E-6</v>
      </c>
      <c r="F5498" s="9">
        <v>-3.9026050411483677E-3</v>
      </c>
      <c r="G5498" s="9">
        <v>0.80241731239804914</v>
      </c>
      <c r="H5498" s="7">
        <v>0.94440121578708602</v>
      </c>
      <c r="I5498" t="s">
        <v>137</v>
      </c>
      <c r="J5498" t="s">
        <v>438</v>
      </c>
      <c r="K5498" t="s">
        <v>130</v>
      </c>
      <c r="L5498" t="s">
        <v>1052</v>
      </c>
    </row>
    <row r="5499" spans="1:12" hidden="1">
      <c r="A5499" t="s">
        <v>137</v>
      </c>
      <c r="B5499" t="s">
        <v>3189</v>
      </c>
      <c r="C5499" t="s">
        <v>1301</v>
      </c>
      <c r="D5499" t="s">
        <v>1307</v>
      </c>
      <c r="E5499" s="7">
        <v>1.8037655987416101E-5</v>
      </c>
      <c r="F5499" s="9">
        <v>-0.46311165273619964</v>
      </c>
      <c r="G5499" s="9">
        <v>0.65661990816617299</v>
      </c>
      <c r="H5499" s="7">
        <v>0.40100973174786603</v>
      </c>
      <c r="I5499" t="s">
        <v>137</v>
      </c>
      <c r="J5499" t="s">
        <v>438</v>
      </c>
      <c r="K5499" t="s">
        <v>130</v>
      </c>
      <c r="L5499" t="s">
        <v>1052</v>
      </c>
    </row>
    <row r="5500" spans="1:12" hidden="1">
      <c r="A5500" t="s">
        <v>137</v>
      </c>
      <c r="B5500" t="s">
        <v>3190</v>
      </c>
      <c r="C5500" t="s">
        <v>1301</v>
      </c>
      <c r="D5500" t="s">
        <v>1297</v>
      </c>
      <c r="E5500" s="7">
        <v>8.7400924564068792E-6</v>
      </c>
      <c r="F5500" s="9">
        <v>-0.51589159899974046</v>
      </c>
      <c r="G5500" s="9">
        <v>0.83750801394315033</v>
      </c>
      <c r="H5500" s="7">
        <v>0.43254355562605901</v>
      </c>
      <c r="I5500" t="s">
        <v>137</v>
      </c>
      <c r="J5500" t="s">
        <v>438</v>
      </c>
      <c r="K5500" t="s">
        <v>130</v>
      </c>
      <c r="L5500" t="s">
        <v>1052</v>
      </c>
    </row>
    <row r="5501" spans="1:12" hidden="1">
      <c r="A5501" t="s">
        <v>137</v>
      </c>
      <c r="B5501" t="s">
        <v>3191</v>
      </c>
      <c r="C5501" t="s">
        <v>1296</v>
      </c>
      <c r="D5501" t="s">
        <v>1307</v>
      </c>
      <c r="E5501" s="7">
        <v>8.9902476576741294E-5</v>
      </c>
      <c r="F5501" s="9">
        <v>-1.4637590013902364</v>
      </c>
      <c r="G5501" s="9">
        <v>0.54294332867070738</v>
      </c>
      <c r="H5501" s="7">
        <v>0.100602238721332</v>
      </c>
      <c r="I5501" t="s">
        <v>137</v>
      </c>
      <c r="J5501" t="s">
        <v>438</v>
      </c>
      <c r="K5501" t="s">
        <v>130</v>
      </c>
      <c r="L5501" t="s">
        <v>1052</v>
      </c>
    </row>
    <row r="5502" spans="1:12" hidden="1">
      <c r="A5502" t="s">
        <v>137</v>
      </c>
      <c r="B5502" t="s">
        <v>3191</v>
      </c>
      <c r="C5502" t="s">
        <v>1296</v>
      </c>
      <c r="D5502" t="s">
        <v>1297</v>
      </c>
      <c r="E5502" s="7">
        <v>1.83149549941551E-5</v>
      </c>
      <c r="F5502" s="9">
        <v>-1.8040507426984587</v>
      </c>
      <c r="G5502" s="9">
        <v>0.80430977811695004</v>
      </c>
      <c r="H5502" s="7">
        <v>0.13422208491999299</v>
      </c>
      <c r="I5502" t="s">
        <v>137</v>
      </c>
      <c r="J5502" t="s">
        <v>438</v>
      </c>
      <c r="K5502" t="s">
        <v>130</v>
      </c>
      <c r="L5502" t="s">
        <v>1052</v>
      </c>
    </row>
    <row r="5503" spans="1:12" hidden="1">
      <c r="A5503" t="s">
        <v>137</v>
      </c>
      <c r="B5503" t="s">
        <v>3192</v>
      </c>
      <c r="C5503" t="s">
        <v>1296</v>
      </c>
      <c r="D5503" t="s">
        <v>3193</v>
      </c>
      <c r="E5503" s="7">
        <v>1.61766736449864E-3</v>
      </c>
      <c r="F5503" s="9">
        <v>-2.0723640050374779</v>
      </c>
      <c r="G5503" s="9">
        <v>0.6770918487233093</v>
      </c>
      <c r="H5503" s="7">
        <v>8.0207912210091298E-2</v>
      </c>
      <c r="I5503" t="s">
        <v>137</v>
      </c>
      <c r="J5503" t="s">
        <v>438</v>
      </c>
      <c r="K5503" t="s">
        <v>130</v>
      </c>
      <c r="L5503" t="s">
        <v>1052</v>
      </c>
    </row>
    <row r="5504" spans="1:12" hidden="1">
      <c r="A5504" t="s">
        <v>137</v>
      </c>
      <c r="B5504" t="s">
        <v>3192</v>
      </c>
      <c r="C5504" t="s">
        <v>1296</v>
      </c>
      <c r="D5504" t="s">
        <v>1297</v>
      </c>
      <c r="E5504" s="7">
        <v>2.60841816347292E-4</v>
      </c>
      <c r="F5504" s="9">
        <v>-0.47894594263065132</v>
      </c>
      <c r="G5504" s="9">
        <v>0.425363850537962</v>
      </c>
      <c r="H5504" s="7">
        <v>0.28863707990091902</v>
      </c>
      <c r="I5504" t="s">
        <v>137</v>
      </c>
      <c r="J5504" t="s">
        <v>438</v>
      </c>
      <c r="K5504" t="s">
        <v>130</v>
      </c>
      <c r="L5504" t="s">
        <v>1052</v>
      </c>
    </row>
    <row r="5505" spans="1:12" hidden="1">
      <c r="A5505" t="s">
        <v>137</v>
      </c>
      <c r="B5505" t="s">
        <v>3194</v>
      </c>
      <c r="C5505" t="s">
        <v>1301</v>
      </c>
      <c r="D5505" t="s">
        <v>1307</v>
      </c>
      <c r="E5505" s="7">
        <v>1.0762870248947199E-5</v>
      </c>
      <c r="F5505" s="9">
        <v>-3.5438847554593784E-3</v>
      </c>
      <c r="G5505" s="9">
        <v>0.68414182627828712</v>
      </c>
      <c r="H5505" s="7">
        <v>0.94262377502249795</v>
      </c>
      <c r="I5505" t="s">
        <v>137</v>
      </c>
      <c r="J5505" t="s">
        <v>438</v>
      </c>
      <c r="K5505" t="s">
        <v>130</v>
      </c>
      <c r="L5505" t="s">
        <v>1052</v>
      </c>
    </row>
    <row r="5506" spans="1:12" hidden="1">
      <c r="A5506" t="s">
        <v>137</v>
      </c>
      <c r="B5506" t="s">
        <v>3195</v>
      </c>
      <c r="C5506" t="s">
        <v>3196</v>
      </c>
      <c r="D5506" t="s">
        <v>1307</v>
      </c>
      <c r="E5506" s="7">
        <v>1.4030336009043399E-4</v>
      </c>
      <c r="F5506" s="9">
        <v>0.10495624137749539</v>
      </c>
      <c r="G5506" s="9">
        <v>0.39314552727309882</v>
      </c>
      <c r="H5506" s="7">
        <v>0.60537473011558196</v>
      </c>
      <c r="I5506" t="s">
        <v>137</v>
      </c>
      <c r="J5506" t="s">
        <v>438</v>
      </c>
      <c r="K5506" t="s">
        <v>130</v>
      </c>
      <c r="L5506" t="s">
        <v>1052</v>
      </c>
    </row>
    <row r="5507" spans="1:12" hidden="1">
      <c r="A5507" t="s">
        <v>137</v>
      </c>
      <c r="B5507" t="s">
        <v>3197</v>
      </c>
      <c r="C5507" t="s">
        <v>3198</v>
      </c>
      <c r="D5507" t="s">
        <v>1297</v>
      </c>
      <c r="E5507" s="7">
        <v>3.6245692279729198E-5</v>
      </c>
      <c r="F5507" s="9">
        <v>0.31841953711847942</v>
      </c>
      <c r="G5507" s="9">
        <v>0.61172931350266713</v>
      </c>
      <c r="H5507" s="7">
        <v>0.47061841971439</v>
      </c>
      <c r="I5507" t="s">
        <v>137</v>
      </c>
      <c r="J5507" t="s">
        <v>438</v>
      </c>
      <c r="K5507" t="s">
        <v>130</v>
      </c>
      <c r="L5507" t="s">
        <v>1052</v>
      </c>
    </row>
    <row r="5508" spans="1:12" hidden="1">
      <c r="A5508" t="s">
        <v>137</v>
      </c>
      <c r="B5508" t="s">
        <v>3199</v>
      </c>
      <c r="C5508" t="s">
        <v>3200</v>
      </c>
      <c r="D5508" t="s">
        <v>1297</v>
      </c>
      <c r="E5508" s="7">
        <v>1.16293832671791E-5</v>
      </c>
      <c r="F5508" s="9">
        <v>0.45339375767224344</v>
      </c>
      <c r="G5508" s="9">
        <v>0.82599225389748399</v>
      </c>
      <c r="H5508" s="7">
        <v>0.458764227520287</v>
      </c>
      <c r="I5508" t="s">
        <v>137</v>
      </c>
      <c r="J5508" t="s">
        <v>438</v>
      </c>
      <c r="K5508" t="s">
        <v>130</v>
      </c>
      <c r="L5508" t="s">
        <v>1052</v>
      </c>
    </row>
    <row r="5509" spans="1:12" hidden="1">
      <c r="A5509" t="s">
        <v>137</v>
      </c>
      <c r="B5509" t="s">
        <v>3201</v>
      </c>
      <c r="C5509" t="s">
        <v>1307</v>
      </c>
      <c r="D5509" t="s">
        <v>3202</v>
      </c>
      <c r="E5509" s="7">
        <v>2.96937257532537E-5</v>
      </c>
      <c r="F5509" s="9">
        <v>0.2578616122845156</v>
      </c>
      <c r="G5509" s="9">
        <v>0.81075514363240764</v>
      </c>
      <c r="H5509" s="7">
        <v>0.57278118807248601</v>
      </c>
      <c r="I5509" t="s">
        <v>137</v>
      </c>
      <c r="J5509" t="s">
        <v>438</v>
      </c>
      <c r="K5509" t="s">
        <v>130</v>
      </c>
      <c r="L5509" t="s">
        <v>1052</v>
      </c>
    </row>
    <row r="5510" spans="1:12" hidden="1">
      <c r="A5510" t="s">
        <v>137</v>
      </c>
      <c r="B5510" t="s">
        <v>3203</v>
      </c>
      <c r="C5510" t="s">
        <v>1301</v>
      </c>
      <c r="D5510" t="s">
        <v>1297</v>
      </c>
      <c r="E5510" s="7">
        <v>1.2609519200222901E-4</v>
      </c>
      <c r="F5510" s="9">
        <v>0.63464439139633988</v>
      </c>
      <c r="G5510" s="9">
        <v>0.80162284472452094</v>
      </c>
      <c r="H5510" s="7">
        <v>0.37358673353591798</v>
      </c>
      <c r="I5510" t="s">
        <v>137</v>
      </c>
      <c r="J5510" t="s">
        <v>438</v>
      </c>
      <c r="K5510" t="s">
        <v>130</v>
      </c>
      <c r="L5510" t="s">
        <v>1052</v>
      </c>
    </row>
    <row r="5511" spans="1:12" hidden="1">
      <c r="A5511" t="s">
        <v>137</v>
      </c>
      <c r="B5511" t="s">
        <v>3204</v>
      </c>
      <c r="C5511" t="s">
        <v>1296</v>
      </c>
      <c r="D5511" t="s">
        <v>1301</v>
      </c>
      <c r="E5511" s="7">
        <v>1.4310779661017E-5</v>
      </c>
      <c r="F5511" s="9">
        <v>2.569919893376936E-2</v>
      </c>
      <c r="G5511" s="9">
        <v>0.79044344815473178</v>
      </c>
      <c r="H5511" s="7">
        <v>0.85690771347972905</v>
      </c>
      <c r="I5511" t="s">
        <v>137</v>
      </c>
      <c r="J5511" t="s">
        <v>438</v>
      </c>
      <c r="K5511" t="s">
        <v>130</v>
      </c>
      <c r="L5511" t="s">
        <v>1052</v>
      </c>
    </row>
    <row r="5512" spans="1:12" hidden="1">
      <c r="A5512" t="s">
        <v>137</v>
      </c>
      <c r="B5512" t="s">
        <v>3204</v>
      </c>
      <c r="C5512" t="s">
        <v>1296</v>
      </c>
      <c r="D5512" t="s">
        <v>1297</v>
      </c>
      <c r="E5512" s="7">
        <v>3.4136844510726202E-5</v>
      </c>
      <c r="F5512" s="9">
        <v>0.41678677096046995</v>
      </c>
      <c r="G5512" s="9">
        <v>0.61061714448720372</v>
      </c>
      <c r="H5512" s="7">
        <v>0.40870437796771097</v>
      </c>
      <c r="I5512" t="s">
        <v>137</v>
      </c>
      <c r="J5512" t="s">
        <v>438</v>
      </c>
      <c r="K5512" t="s">
        <v>130</v>
      </c>
      <c r="L5512" t="s">
        <v>1052</v>
      </c>
    </row>
    <row r="5513" spans="1:12" hidden="1">
      <c r="A5513" t="s">
        <v>137</v>
      </c>
      <c r="B5513" t="s">
        <v>3205</v>
      </c>
      <c r="C5513" t="s">
        <v>1301</v>
      </c>
      <c r="D5513" t="s">
        <v>1297</v>
      </c>
      <c r="E5513" s="7">
        <v>4.9362301449540704E-4</v>
      </c>
      <c r="F5513" s="9">
        <v>-8.349576590244015E-2</v>
      </c>
      <c r="G5513" s="9">
        <v>0.2725566531611523</v>
      </c>
      <c r="H5513" s="7">
        <v>0.57993311405384096</v>
      </c>
      <c r="I5513" t="s">
        <v>137</v>
      </c>
      <c r="J5513" t="s">
        <v>438</v>
      </c>
      <c r="K5513" t="s">
        <v>130</v>
      </c>
      <c r="L5513" t="s">
        <v>1052</v>
      </c>
    </row>
    <row r="5514" spans="1:12" hidden="1">
      <c r="A5514" t="s">
        <v>137</v>
      </c>
      <c r="B5514" t="s">
        <v>3206</v>
      </c>
      <c r="C5514" t="s">
        <v>1296</v>
      </c>
      <c r="D5514" t="s">
        <v>1307</v>
      </c>
      <c r="E5514" s="7">
        <v>7.8970848033068597E-5</v>
      </c>
      <c r="F5514" s="9">
        <v>-0.20136073660224235</v>
      </c>
      <c r="G5514" s="9">
        <v>0.81108042581545359</v>
      </c>
      <c r="H5514" s="7">
        <v>0.61830127295150095</v>
      </c>
      <c r="I5514" t="s">
        <v>137</v>
      </c>
      <c r="J5514" t="s">
        <v>438</v>
      </c>
      <c r="K5514" t="s">
        <v>130</v>
      </c>
      <c r="L5514" t="s">
        <v>1052</v>
      </c>
    </row>
    <row r="5515" spans="1:12" hidden="1">
      <c r="A5515" t="s">
        <v>137</v>
      </c>
      <c r="B5515" t="s">
        <v>3206</v>
      </c>
      <c r="C5515" t="s">
        <v>1296</v>
      </c>
      <c r="D5515" t="s">
        <v>1301</v>
      </c>
      <c r="E5515" s="7">
        <v>1.29493055247152E-5</v>
      </c>
      <c r="F5515" s="9">
        <v>-0.43553665054348822</v>
      </c>
      <c r="G5515" s="9">
        <v>0.62721002204002729</v>
      </c>
      <c r="H5515" s="7">
        <v>0.40467071278921002</v>
      </c>
      <c r="I5515" t="s">
        <v>137</v>
      </c>
      <c r="J5515" t="s">
        <v>438</v>
      </c>
      <c r="K5515" t="s">
        <v>130</v>
      </c>
      <c r="L5515" t="s">
        <v>1052</v>
      </c>
    </row>
    <row r="5516" spans="1:12">
      <c r="A5516" t="s">
        <v>137</v>
      </c>
      <c r="B5516" t="s">
        <v>3207</v>
      </c>
      <c r="C5516" t="s">
        <v>1297</v>
      </c>
      <c r="D5516" t="s">
        <v>1301</v>
      </c>
      <c r="E5516" s="7">
        <v>3.99936626063934E-5</v>
      </c>
      <c r="F5516" s="9">
        <v>-3.3481299444171735</v>
      </c>
      <c r="G5516" s="9">
        <v>0.50724761705538179</v>
      </c>
      <c r="H5516" s="7">
        <v>1.0194538798779801E-2</v>
      </c>
      <c r="I5516" t="s">
        <v>137</v>
      </c>
      <c r="J5516" t="s">
        <v>438</v>
      </c>
      <c r="K5516" t="s">
        <v>130</v>
      </c>
      <c r="L5516" t="s">
        <v>1052</v>
      </c>
    </row>
    <row r="5517" spans="1:12" hidden="1">
      <c r="A5517" t="s">
        <v>137</v>
      </c>
      <c r="B5517" t="s">
        <v>3208</v>
      </c>
      <c r="C5517" t="s">
        <v>1296</v>
      </c>
      <c r="D5517" t="s">
        <v>1297</v>
      </c>
      <c r="E5517" s="7">
        <v>3.16226962050175E-4</v>
      </c>
      <c r="F5517" s="9">
        <v>-0.93437887899554561</v>
      </c>
      <c r="G5517" s="9">
        <v>0.3561554235910796</v>
      </c>
      <c r="H5517" s="7">
        <v>0.105291010826306</v>
      </c>
      <c r="I5517" t="s">
        <v>137</v>
      </c>
      <c r="J5517" t="s">
        <v>438</v>
      </c>
      <c r="K5517" t="s">
        <v>130</v>
      </c>
      <c r="L5517" t="s">
        <v>1052</v>
      </c>
    </row>
    <row r="5518" spans="1:12" hidden="1">
      <c r="A5518" t="s">
        <v>137</v>
      </c>
      <c r="B5518" t="s">
        <v>3209</v>
      </c>
      <c r="C5518" t="s">
        <v>1297</v>
      </c>
      <c r="D5518" t="s">
        <v>1307</v>
      </c>
      <c r="E5518" s="7">
        <v>1.13689828562831E-4</v>
      </c>
      <c r="F5518" s="9">
        <v>4.7842843765111735E-6</v>
      </c>
      <c r="G5518" s="9">
        <v>0.38685092952114331</v>
      </c>
      <c r="H5518" s="7">
        <v>0.99719407643122504</v>
      </c>
      <c r="I5518" t="s">
        <v>137</v>
      </c>
      <c r="J5518" t="s">
        <v>438</v>
      </c>
      <c r="K5518" t="s">
        <v>130</v>
      </c>
      <c r="L5518" t="s">
        <v>1052</v>
      </c>
    </row>
    <row r="5519" spans="1:12" hidden="1">
      <c r="A5519" t="s">
        <v>137</v>
      </c>
      <c r="B5519" t="s">
        <v>3210</v>
      </c>
      <c r="C5519" t="s">
        <v>476</v>
      </c>
      <c r="D5519" t="s">
        <v>1297</v>
      </c>
      <c r="E5519" s="7">
        <v>4.6078553244525001E-4</v>
      </c>
      <c r="F5519" s="9">
        <v>4.6187306598366798E-2</v>
      </c>
      <c r="G5519" s="9">
        <v>0.22807164544020295</v>
      </c>
      <c r="H5519" s="7">
        <v>0.65270061053520201</v>
      </c>
      <c r="I5519" t="s">
        <v>137</v>
      </c>
      <c r="J5519" t="s">
        <v>438</v>
      </c>
      <c r="K5519" t="s">
        <v>130</v>
      </c>
      <c r="L5519" t="s">
        <v>1052</v>
      </c>
    </row>
    <row r="5520" spans="1:12" hidden="1">
      <c r="A5520" t="s">
        <v>137</v>
      </c>
      <c r="B5520" t="s">
        <v>3211</v>
      </c>
      <c r="C5520" t="s">
        <v>1301</v>
      </c>
      <c r="D5520" t="s">
        <v>1296</v>
      </c>
      <c r="E5520" s="7">
        <v>1.02623913043478E-5</v>
      </c>
      <c r="F5520" s="9">
        <v>0.777560194621567</v>
      </c>
      <c r="G5520" s="9">
        <v>0.80726842989408942</v>
      </c>
      <c r="H5520" s="7">
        <v>0.32638219032377402</v>
      </c>
      <c r="I5520" t="s">
        <v>137</v>
      </c>
      <c r="J5520" t="s">
        <v>438</v>
      </c>
      <c r="K5520" t="s">
        <v>130</v>
      </c>
      <c r="L5520" t="s">
        <v>1052</v>
      </c>
    </row>
    <row r="5521" spans="1:12" hidden="1">
      <c r="A5521" t="s">
        <v>137</v>
      </c>
      <c r="B5521" t="s">
        <v>3212</v>
      </c>
      <c r="C5521" t="s">
        <v>1296</v>
      </c>
      <c r="D5521" t="s">
        <v>1299</v>
      </c>
      <c r="E5521" s="7">
        <v>1.06511983478563E-4</v>
      </c>
      <c r="F5521" s="9">
        <v>-2.1878216302856579</v>
      </c>
      <c r="G5521" s="9">
        <v>0.69620227889558428</v>
      </c>
      <c r="H5521" s="7">
        <v>7.6276407101623006E-2</v>
      </c>
      <c r="I5521" t="s">
        <v>137</v>
      </c>
      <c r="J5521" t="s">
        <v>438</v>
      </c>
      <c r="K5521" t="s">
        <v>130</v>
      </c>
      <c r="L5521" t="s">
        <v>1052</v>
      </c>
    </row>
    <row r="5522" spans="1:12" hidden="1">
      <c r="A5522" t="s">
        <v>137</v>
      </c>
      <c r="B5522" t="s">
        <v>3212</v>
      </c>
      <c r="C5522" t="s">
        <v>1296</v>
      </c>
      <c r="D5522" t="s">
        <v>1297</v>
      </c>
      <c r="E5522" s="7">
        <v>1.61177139863254E-5</v>
      </c>
      <c r="F5522" s="9">
        <v>-2.8488768727278204E-2</v>
      </c>
      <c r="G5522" s="9">
        <v>0.79135621641853715</v>
      </c>
      <c r="H5522" s="7">
        <v>0.84951563605809899</v>
      </c>
      <c r="I5522" t="s">
        <v>137</v>
      </c>
      <c r="J5522" t="s">
        <v>438</v>
      </c>
      <c r="K5522" t="s">
        <v>130</v>
      </c>
      <c r="L5522" t="s">
        <v>1052</v>
      </c>
    </row>
    <row r="5523" spans="1:12" hidden="1">
      <c r="A5523" t="s">
        <v>137</v>
      </c>
      <c r="B5523" t="s">
        <v>3213</v>
      </c>
      <c r="C5523" t="s">
        <v>1307</v>
      </c>
      <c r="D5523" t="s">
        <v>1301</v>
      </c>
      <c r="E5523" s="7">
        <v>1.09902961520598E-4</v>
      </c>
      <c r="F5523" s="9">
        <v>9.5298556943216109E-3</v>
      </c>
      <c r="G5523" s="9">
        <v>0.68398879558417025</v>
      </c>
      <c r="H5523" s="7">
        <v>0.90603823220700597</v>
      </c>
      <c r="I5523" t="s">
        <v>137</v>
      </c>
      <c r="J5523" t="s">
        <v>438</v>
      </c>
      <c r="K5523" t="s">
        <v>130</v>
      </c>
      <c r="L5523" t="s">
        <v>1052</v>
      </c>
    </row>
    <row r="5524" spans="1:12" hidden="1">
      <c r="A5524" t="s">
        <v>137</v>
      </c>
      <c r="B5524" t="s">
        <v>3214</v>
      </c>
      <c r="C5524" t="s">
        <v>1296</v>
      </c>
      <c r="D5524" t="s">
        <v>1297</v>
      </c>
      <c r="E5524" s="7">
        <v>7.1868619863345003E-4</v>
      </c>
      <c r="F5524" s="9">
        <v>-0.59569644005871969</v>
      </c>
      <c r="G5524" s="9">
        <v>0.2153102379025035</v>
      </c>
      <c r="H5524" s="7">
        <v>9.6245062402283907E-2</v>
      </c>
      <c r="I5524" t="s">
        <v>137</v>
      </c>
      <c r="J5524" t="s">
        <v>438</v>
      </c>
      <c r="K5524" t="s">
        <v>130</v>
      </c>
      <c r="L5524" t="s">
        <v>1052</v>
      </c>
    </row>
    <row r="5525" spans="1:12" hidden="1">
      <c r="A5525" t="s">
        <v>137</v>
      </c>
      <c r="B5525" t="s">
        <v>3215</v>
      </c>
      <c r="C5525" t="s">
        <v>1301</v>
      </c>
      <c r="D5525" t="s">
        <v>1307</v>
      </c>
      <c r="E5525" s="7">
        <v>2.9578274843203799E-5</v>
      </c>
      <c r="F5525" s="9">
        <v>9.0581263747938109E-2</v>
      </c>
      <c r="G5525" s="9">
        <v>0.44022824977126163</v>
      </c>
      <c r="H5525" s="7">
        <v>0.65011134909125201</v>
      </c>
      <c r="I5525" t="s">
        <v>137</v>
      </c>
      <c r="J5525" t="s">
        <v>438</v>
      </c>
      <c r="K5525" t="s">
        <v>130</v>
      </c>
      <c r="L5525" t="s">
        <v>1052</v>
      </c>
    </row>
    <row r="5526" spans="1:12" hidden="1">
      <c r="A5526" t="s">
        <v>137</v>
      </c>
      <c r="B5526" t="s">
        <v>3216</v>
      </c>
      <c r="C5526" t="s">
        <v>1307</v>
      </c>
      <c r="D5526" t="s">
        <v>1297</v>
      </c>
      <c r="E5526" s="7">
        <v>4.0861453337953299E-4</v>
      </c>
      <c r="F5526" s="9">
        <v>-0.35617947731983651</v>
      </c>
      <c r="G5526" s="9">
        <v>0.26678224778199922</v>
      </c>
      <c r="H5526" s="7">
        <v>0.24790094201882801</v>
      </c>
      <c r="I5526" t="s">
        <v>137</v>
      </c>
      <c r="J5526" t="s">
        <v>438</v>
      </c>
      <c r="K5526" t="s">
        <v>130</v>
      </c>
      <c r="L5526" t="s">
        <v>1052</v>
      </c>
    </row>
    <row r="5527" spans="1:12" hidden="1">
      <c r="A5527" t="s">
        <v>137</v>
      </c>
      <c r="B5527" t="s">
        <v>3218</v>
      </c>
      <c r="C5527" t="s">
        <v>1297</v>
      </c>
      <c r="D5527" t="s">
        <v>1307</v>
      </c>
      <c r="E5527" s="7">
        <v>2.2830445917514301E-4</v>
      </c>
      <c r="F5527" s="9">
        <v>-1.1391496344436682</v>
      </c>
      <c r="G5527" s="9">
        <v>0.79926884357857275</v>
      </c>
      <c r="H5527" s="7">
        <v>0.232542906507928</v>
      </c>
      <c r="I5527" t="s">
        <v>137</v>
      </c>
      <c r="J5527" t="s">
        <v>438</v>
      </c>
      <c r="K5527" t="s">
        <v>130</v>
      </c>
      <c r="L5527" t="s">
        <v>1052</v>
      </c>
    </row>
    <row r="5528" spans="1:12" hidden="1">
      <c r="A5528" t="s">
        <v>137</v>
      </c>
      <c r="B5528" t="s">
        <v>3219</v>
      </c>
      <c r="C5528" t="s">
        <v>1307</v>
      </c>
      <c r="D5528" t="s">
        <v>1296</v>
      </c>
      <c r="E5528" s="7">
        <v>1.0516805093495499E-5</v>
      </c>
      <c r="F5528" s="9">
        <v>0.15326354097258255</v>
      </c>
      <c r="G5528" s="9">
        <v>0.830632401003356</v>
      </c>
      <c r="H5528" s="7">
        <v>0.66752210097706499</v>
      </c>
      <c r="I5528" t="s">
        <v>137</v>
      </c>
      <c r="J5528" t="s">
        <v>438</v>
      </c>
      <c r="K5528" t="s">
        <v>130</v>
      </c>
      <c r="L5528" t="s">
        <v>1052</v>
      </c>
    </row>
    <row r="5529" spans="1:12" hidden="1">
      <c r="A5529" t="s">
        <v>137</v>
      </c>
      <c r="B5529" t="s">
        <v>3220</v>
      </c>
      <c r="C5529" t="s">
        <v>1296</v>
      </c>
      <c r="D5529" t="s">
        <v>1301</v>
      </c>
      <c r="E5529" s="7">
        <v>4.6037746220029799E-5</v>
      </c>
      <c r="F5529" s="9">
        <v>-0.34154552500207747</v>
      </c>
      <c r="G5529" s="9">
        <v>0.65419589374825082</v>
      </c>
      <c r="H5529" s="7">
        <v>0.46995385285186198</v>
      </c>
      <c r="I5529" t="s">
        <v>137</v>
      </c>
      <c r="J5529" t="s">
        <v>438</v>
      </c>
      <c r="K5529" t="s">
        <v>130</v>
      </c>
      <c r="L5529" t="s">
        <v>1052</v>
      </c>
    </row>
    <row r="5530" spans="1:12" hidden="1">
      <c r="A5530" t="s">
        <v>137</v>
      </c>
      <c r="B5530" t="s">
        <v>3221</v>
      </c>
      <c r="C5530" t="s">
        <v>1296</v>
      </c>
      <c r="D5530" t="s">
        <v>1516</v>
      </c>
      <c r="E5530" s="7">
        <v>2.6354028972452599E-5</v>
      </c>
      <c r="F5530" s="9">
        <v>1.66380675962316</v>
      </c>
      <c r="G5530" s="9">
        <v>0.58571659464600268</v>
      </c>
      <c r="H5530" s="7">
        <v>9.1907915791269099E-2</v>
      </c>
      <c r="I5530" t="s">
        <v>137</v>
      </c>
      <c r="J5530" t="s">
        <v>438</v>
      </c>
      <c r="K5530" t="s">
        <v>130</v>
      </c>
      <c r="L5530" t="s">
        <v>1052</v>
      </c>
    </row>
    <row r="5531" spans="1:12" hidden="1">
      <c r="A5531" t="s">
        <v>137</v>
      </c>
      <c r="B5531" t="s">
        <v>3221</v>
      </c>
      <c r="C5531" t="s">
        <v>1296</v>
      </c>
      <c r="D5531" t="s">
        <v>1670</v>
      </c>
      <c r="E5531" s="7">
        <v>2.3222330593098299E-5</v>
      </c>
      <c r="F5531" s="9">
        <v>-4.5074432015261859E-2</v>
      </c>
      <c r="G5531" s="9">
        <v>0.68169952853833693</v>
      </c>
      <c r="H5531" s="7">
        <v>0.797071159212003</v>
      </c>
      <c r="I5531" t="s">
        <v>137</v>
      </c>
      <c r="J5531" t="s">
        <v>438</v>
      </c>
      <c r="K5531" t="s">
        <v>130</v>
      </c>
      <c r="L5531" t="s">
        <v>1052</v>
      </c>
    </row>
    <row r="5532" spans="1:12" hidden="1">
      <c r="A5532" t="s">
        <v>137</v>
      </c>
      <c r="B5532" t="s">
        <v>3222</v>
      </c>
      <c r="C5532" t="s">
        <v>1297</v>
      </c>
      <c r="D5532" t="s">
        <v>3223</v>
      </c>
      <c r="E5532" s="7">
        <v>6.3650895770347101E-5</v>
      </c>
      <c r="F5532" s="9">
        <v>0.37109239914610209</v>
      </c>
      <c r="G5532" s="9">
        <v>0.38419941902917071</v>
      </c>
      <c r="H5532" s="7">
        <v>0.32570863360808799</v>
      </c>
      <c r="I5532" t="s">
        <v>137</v>
      </c>
      <c r="J5532" t="s">
        <v>438</v>
      </c>
      <c r="K5532" t="s">
        <v>130</v>
      </c>
      <c r="L5532" t="s">
        <v>1052</v>
      </c>
    </row>
    <row r="5533" spans="1:12" hidden="1">
      <c r="A5533" t="s">
        <v>137</v>
      </c>
      <c r="B5533" t="s">
        <v>3318</v>
      </c>
      <c r="C5533" t="s">
        <v>1307</v>
      </c>
      <c r="D5533" t="s">
        <v>1297</v>
      </c>
      <c r="E5533" s="7">
        <v>5.7738390819376199E-5</v>
      </c>
      <c r="F5533" s="9">
        <v>1.216639878228587E-2</v>
      </c>
      <c r="G5533" s="9">
        <v>0.47479533060423373</v>
      </c>
      <c r="H5533" s="7">
        <v>0.87282074768783402</v>
      </c>
      <c r="I5533" t="s">
        <v>137</v>
      </c>
      <c r="J5533" t="s">
        <v>438</v>
      </c>
      <c r="K5533" t="s">
        <v>130</v>
      </c>
      <c r="L5533" t="s">
        <v>1052</v>
      </c>
    </row>
    <row r="5534" spans="1:12" hidden="1">
      <c r="A5534" t="s">
        <v>137</v>
      </c>
      <c r="B5534" t="s">
        <v>3224</v>
      </c>
      <c r="C5534" t="s">
        <v>1296</v>
      </c>
      <c r="D5534" t="s">
        <v>1297</v>
      </c>
      <c r="E5534" s="7">
        <v>3.2865412847366899E-4</v>
      </c>
      <c r="F5534" s="9">
        <v>-0.2237406295210177</v>
      </c>
      <c r="G5534" s="9">
        <v>0.28819690408215726</v>
      </c>
      <c r="H5534" s="7">
        <v>0.378260874276661</v>
      </c>
      <c r="I5534" t="s">
        <v>137</v>
      </c>
      <c r="J5534" t="s">
        <v>438</v>
      </c>
      <c r="K5534" t="s">
        <v>130</v>
      </c>
      <c r="L5534" t="s">
        <v>1052</v>
      </c>
    </row>
    <row r="5535" spans="1:12" hidden="1">
      <c r="A5535" t="s">
        <v>137</v>
      </c>
      <c r="B5535" t="s">
        <v>3225</v>
      </c>
      <c r="C5535" t="s">
        <v>1301</v>
      </c>
      <c r="D5535" t="s">
        <v>1323</v>
      </c>
      <c r="E5535" s="7">
        <v>1.7970400311640501E-5</v>
      </c>
      <c r="F5535" s="9">
        <v>-1.1357293827532855</v>
      </c>
      <c r="G5535" s="9">
        <v>0.54162831156070157</v>
      </c>
      <c r="H5535" s="7">
        <v>0.14760008923491999</v>
      </c>
      <c r="I5535" t="s">
        <v>137</v>
      </c>
      <c r="J5535" t="s">
        <v>438</v>
      </c>
      <c r="K5535" t="s">
        <v>130</v>
      </c>
      <c r="L5535" t="s">
        <v>1052</v>
      </c>
    </row>
    <row r="5536" spans="1:12" hidden="1">
      <c r="A5536" t="s">
        <v>137</v>
      </c>
      <c r="B5536" t="s">
        <v>3225</v>
      </c>
      <c r="C5536" t="s">
        <v>1323</v>
      </c>
      <c r="D5536" t="s">
        <v>1301</v>
      </c>
      <c r="E5536" s="7">
        <v>1.1857570662014201E-4</v>
      </c>
      <c r="F5536" s="9">
        <v>1.06108334072592E-2</v>
      </c>
      <c r="G5536" s="9">
        <v>0.37771551726539965</v>
      </c>
      <c r="H5536" s="7">
        <v>0.86689240867376605</v>
      </c>
      <c r="I5536" t="s">
        <v>137</v>
      </c>
      <c r="J5536" t="s">
        <v>438</v>
      </c>
      <c r="K5536" t="s">
        <v>130</v>
      </c>
      <c r="L5536" t="s">
        <v>1052</v>
      </c>
    </row>
    <row r="5537" spans="1:12">
      <c r="A5537" t="s">
        <v>137</v>
      </c>
      <c r="B5537" t="s">
        <v>3226</v>
      </c>
      <c r="C5537" t="s">
        <v>1307</v>
      </c>
      <c r="D5537" t="s">
        <v>3227</v>
      </c>
      <c r="E5537" s="7">
        <v>4.9008092790919502E-5</v>
      </c>
      <c r="F5537" s="9">
        <v>3.0339200098566494</v>
      </c>
      <c r="G5537" s="9">
        <v>0.4669713844190328</v>
      </c>
      <c r="H5537" s="7">
        <v>1.08055768164383E-2</v>
      </c>
      <c r="I5537" t="s">
        <v>137</v>
      </c>
      <c r="J5537" t="s">
        <v>438</v>
      </c>
      <c r="K5537" t="s">
        <v>130</v>
      </c>
      <c r="L5537" t="s">
        <v>1052</v>
      </c>
    </row>
    <row r="5538" spans="1:12">
      <c r="A5538" t="s">
        <v>137</v>
      </c>
      <c r="B5538" t="s">
        <v>3228</v>
      </c>
      <c r="C5538" t="s">
        <v>3229</v>
      </c>
      <c r="D5538" t="s">
        <v>1307</v>
      </c>
      <c r="E5538" s="7">
        <v>1.10749093075101E-4</v>
      </c>
      <c r="F5538" s="9">
        <v>-8.118918513904017</v>
      </c>
      <c r="G5538" s="9">
        <v>0.80031762906532733</v>
      </c>
      <c r="H5538" s="7">
        <v>1.4472296584606E-3</v>
      </c>
      <c r="I5538" t="s">
        <v>137</v>
      </c>
      <c r="J5538" t="s">
        <v>438</v>
      </c>
      <c r="K5538" t="s">
        <v>130</v>
      </c>
      <c r="L5538" t="s">
        <v>1052</v>
      </c>
    </row>
    <row r="5539" spans="1:12" hidden="1">
      <c r="A5539" t="s">
        <v>137</v>
      </c>
      <c r="B5539" t="s">
        <v>3230</v>
      </c>
      <c r="C5539" t="s">
        <v>1307</v>
      </c>
      <c r="D5539" t="s">
        <v>1296</v>
      </c>
      <c r="E5539" s="7">
        <v>4.3083819516046598E-4</v>
      </c>
      <c r="F5539" s="9">
        <v>0.61389358295349916</v>
      </c>
      <c r="G5539" s="9">
        <v>0.68180092571147188</v>
      </c>
      <c r="H5539" s="7">
        <v>0.34267446752286801</v>
      </c>
      <c r="I5539" t="s">
        <v>137</v>
      </c>
      <c r="J5539" t="s">
        <v>438</v>
      </c>
      <c r="K5539" t="s">
        <v>130</v>
      </c>
      <c r="L5539" t="s">
        <v>1052</v>
      </c>
    </row>
    <row r="5540" spans="1:12" hidden="1">
      <c r="A5540" t="s">
        <v>137</v>
      </c>
      <c r="B5540" t="s">
        <v>3231</v>
      </c>
      <c r="C5540" t="s">
        <v>1297</v>
      </c>
      <c r="D5540" t="s">
        <v>1296</v>
      </c>
      <c r="E5540" s="7">
        <v>1.2413030852994601E-5</v>
      </c>
      <c r="F5540" s="9">
        <v>-1.2070553465278171</v>
      </c>
      <c r="G5540" s="9">
        <v>0.80044581237707002</v>
      </c>
      <c r="H5540" s="7">
        <v>0.219447756881258</v>
      </c>
      <c r="I5540" t="s">
        <v>137</v>
      </c>
      <c r="J5540" t="s">
        <v>438</v>
      </c>
      <c r="K5540" t="s">
        <v>130</v>
      </c>
      <c r="L5540" t="s">
        <v>1052</v>
      </c>
    </row>
    <row r="5541" spans="1:12" hidden="1">
      <c r="A5541" t="s">
        <v>137</v>
      </c>
      <c r="B5541" t="s">
        <v>3232</v>
      </c>
      <c r="C5541" t="s">
        <v>1301</v>
      </c>
      <c r="D5541" t="s">
        <v>1296</v>
      </c>
      <c r="E5541" s="7">
        <v>6.5824280532293196E-6</v>
      </c>
      <c r="F5541" s="9">
        <v>0.20402481956747257</v>
      </c>
      <c r="G5541" s="9">
        <v>0.80381852668576625</v>
      </c>
      <c r="H5541" s="7">
        <v>0.61439839580168298</v>
      </c>
      <c r="I5541" t="s">
        <v>137</v>
      </c>
      <c r="J5541" t="s">
        <v>438</v>
      </c>
      <c r="K5541" t="s">
        <v>130</v>
      </c>
      <c r="L5541" t="s">
        <v>1052</v>
      </c>
    </row>
    <row r="5542" spans="1:12" hidden="1">
      <c r="A5542" t="s">
        <v>137</v>
      </c>
      <c r="B5542" t="s">
        <v>3233</v>
      </c>
      <c r="C5542" t="s">
        <v>1297</v>
      </c>
      <c r="D5542" t="s">
        <v>1296</v>
      </c>
      <c r="E5542" s="7">
        <v>2.00258202592127E-4</v>
      </c>
      <c r="F5542" s="9">
        <v>-0.39337134727817069</v>
      </c>
      <c r="G5542" s="9">
        <v>0.813091437391396</v>
      </c>
      <c r="H5542" s="7">
        <v>0.48670736433092199</v>
      </c>
      <c r="I5542" t="s">
        <v>137</v>
      </c>
      <c r="J5542" t="s">
        <v>438</v>
      </c>
      <c r="K5542" t="s">
        <v>130</v>
      </c>
      <c r="L5542" t="s">
        <v>1052</v>
      </c>
    </row>
    <row r="5543" spans="1:12" hidden="1">
      <c r="A5543" t="s">
        <v>137</v>
      </c>
      <c r="B5543" t="s">
        <v>3234</v>
      </c>
      <c r="C5543" t="s">
        <v>1301</v>
      </c>
      <c r="D5543" t="s">
        <v>1297</v>
      </c>
      <c r="E5543" s="7">
        <v>7.3056673168919194E-5</v>
      </c>
      <c r="F5543" s="9">
        <v>-2.410504094049983E-3</v>
      </c>
      <c r="G5543" s="9">
        <v>0.81067788001183072</v>
      </c>
      <c r="H5543" s="7">
        <v>0.95651348003687497</v>
      </c>
      <c r="I5543" t="s">
        <v>137</v>
      </c>
      <c r="J5543" t="s">
        <v>438</v>
      </c>
      <c r="K5543" t="s">
        <v>130</v>
      </c>
      <c r="L5543" t="s">
        <v>1052</v>
      </c>
    </row>
    <row r="5544" spans="1:12">
      <c r="A5544" t="s">
        <v>137</v>
      </c>
      <c r="B5544" t="s">
        <v>3235</v>
      </c>
      <c r="C5544" t="s">
        <v>1301</v>
      </c>
      <c r="D5544" t="s">
        <v>1307</v>
      </c>
      <c r="E5544" s="7">
        <v>1.1792166326624E-4</v>
      </c>
      <c r="F5544" s="9">
        <v>-1.8452875762724885</v>
      </c>
      <c r="G5544" s="9">
        <v>0.39510140754382128</v>
      </c>
      <c r="H5544" s="7">
        <v>3.0686509903901101E-2</v>
      </c>
      <c r="I5544" t="s">
        <v>137</v>
      </c>
      <c r="J5544" t="s">
        <v>438</v>
      </c>
      <c r="K5544" t="s">
        <v>130</v>
      </c>
      <c r="L5544" t="s">
        <v>1052</v>
      </c>
    </row>
    <row r="5545" spans="1:12" hidden="1">
      <c r="A5545" t="s">
        <v>137</v>
      </c>
      <c r="B5545" t="s">
        <v>3236</v>
      </c>
      <c r="C5545" t="s">
        <v>1297</v>
      </c>
      <c r="D5545" t="s">
        <v>1301</v>
      </c>
      <c r="E5545" s="7">
        <v>8.21332657403551E-6</v>
      </c>
      <c r="F5545" s="9">
        <v>1.2684507551124302</v>
      </c>
      <c r="G5545" s="9">
        <v>0.80061510869598906</v>
      </c>
      <c r="H5545" s="7">
        <v>0.20813590202190599</v>
      </c>
      <c r="I5545" t="s">
        <v>137</v>
      </c>
      <c r="J5545" t="s">
        <v>438</v>
      </c>
      <c r="K5545" t="s">
        <v>130</v>
      </c>
      <c r="L5545" t="s">
        <v>1052</v>
      </c>
    </row>
    <row r="5546" spans="1:12" hidden="1">
      <c r="A5546" t="s">
        <v>137</v>
      </c>
      <c r="B5546" t="s">
        <v>3237</v>
      </c>
      <c r="C5546" t="s">
        <v>1296</v>
      </c>
      <c r="D5546" t="s">
        <v>1307</v>
      </c>
      <c r="E5546" s="7">
        <v>1.34009897807114E-5</v>
      </c>
      <c r="F5546" s="9">
        <v>-0.15617438167446762</v>
      </c>
      <c r="G5546" s="9">
        <v>0.61673099608275994</v>
      </c>
      <c r="H5546" s="7">
        <v>0.61481032480255404</v>
      </c>
      <c r="I5546" t="s">
        <v>137</v>
      </c>
      <c r="J5546" t="s">
        <v>438</v>
      </c>
      <c r="K5546" t="s">
        <v>130</v>
      </c>
      <c r="L5546" t="s">
        <v>1052</v>
      </c>
    </row>
    <row r="5547" spans="1:12" hidden="1">
      <c r="A5547" t="s">
        <v>137</v>
      </c>
      <c r="B5547" t="s">
        <v>3237</v>
      </c>
      <c r="C5547" t="s">
        <v>1296</v>
      </c>
      <c r="D5547" t="s">
        <v>1301</v>
      </c>
      <c r="E5547" s="7">
        <v>1.3112584344184799E-5</v>
      </c>
      <c r="F5547" s="9">
        <v>-3.6949036179608459E-3</v>
      </c>
      <c r="G5547" s="9">
        <v>0.61508674025324717</v>
      </c>
      <c r="H5547" s="7">
        <v>0.93822129505710194</v>
      </c>
      <c r="I5547" t="s">
        <v>137</v>
      </c>
      <c r="J5547" t="s">
        <v>438</v>
      </c>
      <c r="K5547" t="s">
        <v>130</v>
      </c>
      <c r="L5547" t="s">
        <v>1052</v>
      </c>
    </row>
    <row r="5548" spans="1:12" hidden="1">
      <c r="A5548" t="s">
        <v>137</v>
      </c>
      <c r="B5548" t="s">
        <v>3238</v>
      </c>
      <c r="C5548" t="s">
        <v>3239</v>
      </c>
      <c r="D5548" t="s">
        <v>1307</v>
      </c>
      <c r="E5548" s="7">
        <v>1.3978190659630599E-5</v>
      </c>
      <c r="F5548" s="9">
        <v>-4.0244706738769363E-2</v>
      </c>
      <c r="G5548" s="9">
        <v>0.80139371362902834</v>
      </c>
      <c r="H5548" s="7">
        <v>0.82268368363422095</v>
      </c>
      <c r="I5548" t="s">
        <v>137</v>
      </c>
      <c r="J5548" t="s">
        <v>438</v>
      </c>
      <c r="K5548" t="s">
        <v>130</v>
      </c>
      <c r="L5548" t="s">
        <v>1052</v>
      </c>
    </row>
    <row r="5549" spans="1:12" hidden="1">
      <c r="A5549" t="s">
        <v>137</v>
      </c>
      <c r="B5549" t="s">
        <v>3240</v>
      </c>
      <c r="C5549" t="s">
        <v>1297</v>
      </c>
      <c r="D5549" t="s">
        <v>3241</v>
      </c>
      <c r="E5549" s="7">
        <v>2.8301638593826499E-5</v>
      </c>
      <c r="F5549" s="9">
        <v>-0.15538747520745463</v>
      </c>
      <c r="G5549" s="9">
        <v>0.49616896395003796</v>
      </c>
      <c r="H5549" s="7">
        <v>0.57573867729901695</v>
      </c>
      <c r="I5549" t="s">
        <v>137</v>
      </c>
      <c r="J5549" t="s">
        <v>438</v>
      </c>
      <c r="K5549" t="s">
        <v>130</v>
      </c>
      <c r="L5549" t="s">
        <v>1052</v>
      </c>
    </row>
    <row r="5550" spans="1:12" hidden="1">
      <c r="A5550" t="s">
        <v>137</v>
      </c>
      <c r="B5550" t="s">
        <v>3240</v>
      </c>
      <c r="C5550" t="s">
        <v>3241</v>
      </c>
      <c r="D5550" t="s">
        <v>1297</v>
      </c>
      <c r="E5550" s="7">
        <v>3.10850761579924E-5</v>
      </c>
      <c r="F5550" s="9">
        <v>-9.4051788893608101E-2</v>
      </c>
      <c r="G5550" s="9">
        <v>0.57173097006096274</v>
      </c>
      <c r="H5550" s="7">
        <v>0.68504358092977502</v>
      </c>
      <c r="I5550" t="s">
        <v>137</v>
      </c>
      <c r="J5550" t="s">
        <v>438</v>
      </c>
      <c r="K5550" t="s">
        <v>130</v>
      </c>
      <c r="L5550" t="s">
        <v>1052</v>
      </c>
    </row>
    <row r="5551" spans="1:12" hidden="1">
      <c r="A5551" t="s">
        <v>137</v>
      </c>
      <c r="B5551" t="s">
        <v>3242</v>
      </c>
      <c r="C5551" t="s">
        <v>1297</v>
      </c>
      <c r="D5551" t="s">
        <v>1307</v>
      </c>
      <c r="E5551" s="7">
        <v>1.21685063559529E-4</v>
      </c>
      <c r="F5551" s="9">
        <v>-0.69063322305331321</v>
      </c>
      <c r="G5551" s="9">
        <v>0.4017624155120933</v>
      </c>
      <c r="H5551" s="7">
        <v>0.189820653615839</v>
      </c>
      <c r="I5551" t="s">
        <v>137</v>
      </c>
      <c r="J5551" t="s">
        <v>438</v>
      </c>
      <c r="K5551" t="s">
        <v>130</v>
      </c>
      <c r="L5551" t="s">
        <v>1052</v>
      </c>
    </row>
    <row r="5552" spans="1:12">
      <c r="A5552" t="s">
        <v>137</v>
      </c>
      <c r="B5552" t="s">
        <v>3242</v>
      </c>
      <c r="C5552" t="s">
        <v>3243</v>
      </c>
      <c r="D5552" t="s">
        <v>1297</v>
      </c>
      <c r="E5552" s="7">
        <v>7.3859509222339104E-6</v>
      </c>
      <c r="F5552" s="9">
        <v>5.5929774817079512</v>
      </c>
      <c r="G5552" s="9">
        <v>0.80047402097217968</v>
      </c>
      <c r="H5552" s="7">
        <v>8.2100101378350405E-3</v>
      </c>
      <c r="I5552" t="s">
        <v>137</v>
      </c>
      <c r="J5552" t="s">
        <v>438</v>
      </c>
      <c r="K5552" t="s">
        <v>130</v>
      </c>
      <c r="L5552" t="s">
        <v>1052</v>
      </c>
    </row>
    <row r="5553" spans="1:12" hidden="1">
      <c r="A5553" t="s">
        <v>137</v>
      </c>
      <c r="B5553" t="s">
        <v>3244</v>
      </c>
      <c r="C5553" t="s">
        <v>1296</v>
      </c>
      <c r="D5553" t="s">
        <v>1301</v>
      </c>
      <c r="E5553" s="7">
        <v>2.0507197095669801E-5</v>
      </c>
      <c r="F5553" s="9">
        <v>-1.4118989944817959</v>
      </c>
      <c r="G5553" s="9">
        <v>0.54577666634938682</v>
      </c>
      <c r="H5553" s="7">
        <v>0.107747384527434</v>
      </c>
      <c r="I5553" t="s">
        <v>137</v>
      </c>
      <c r="J5553" t="s">
        <v>438</v>
      </c>
      <c r="K5553" t="s">
        <v>130</v>
      </c>
      <c r="L5553" t="s">
        <v>1052</v>
      </c>
    </row>
    <row r="5554" spans="1:12" hidden="1">
      <c r="A5554" t="s">
        <v>137</v>
      </c>
      <c r="B5554" t="s">
        <v>3245</v>
      </c>
      <c r="C5554" t="s">
        <v>1307</v>
      </c>
      <c r="D5554" t="s">
        <v>1301</v>
      </c>
      <c r="E5554" s="7">
        <v>3.4833689983446799E-5</v>
      </c>
      <c r="F5554" s="9">
        <v>4.4214576268583796E-3</v>
      </c>
      <c r="G5554" s="9">
        <v>0.55104894582484809</v>
      </c>
      <c r="H5554" s="7">
        <v>0.92862481577886502</v>
      </c>
      <c r="I5554" t="s">
        <v>137</v>
      </c>
      <c r="J5554" t="s">
        <v>438</v>
      </c>
      <c r="K5554" t="s">
        <v>130</v>
      </c>
      <c r="L5554" t="s">
        <v>1052</v>
      </c>
    </row>
    <row r="5555" spans="1:12" hidden="1">
      <c r="A5555" t="s">
        <v>137</v>
      </c>
      <c r="B5555" t="s">
        <v>3246</v>
      </c>
      <c r="C5555" t="s">
        <v>1301</v>
      </c>
      <c r="D5555" t="s">
        <v>1296</v>
      </c>
      <c r="E5555" s="7">
        <v>1.5450583687048301E-6</v>
      </c>
      <c r="F5555" s="9">
        <v>2.4360588466717268E-2</v>
      </c>
      <c r="G5555" s="9">
        <v>0.83895687874139935</v>
      </c>
      <c r="H5555" s="7">
        <v>0.86469419061696695</v>
      </c>
      <c r="I5555" t="s">
        <v>137</v>
      </c>
      <c r="J5555" t="s">
        <v>438</v>
      </c>
      <c r="K5555" t="s">
        <v>130</v>
      </c>
      <c r="L5555" t="s">
        <v>1052</v>
      </c>
    </row>
    <row r="5556" spans="1:12">
      <c r="A5556" t="s">
        <v>137</v>
      </c>
      <c r="B5556" t="s">
        <v>3247</v>
      </c>
      <c r="C5556" t="s">
        <v>3248</v>
      </c>
      <c r="D5556" t="s">
        <v>1301</v>
      </c>
      <c r="E5556" s="7">
        <v>2.9336880459592798E-4</v>
      </c>
      <c r="F5556" s="9">
        <v>-2.1332843884456461</v>
      </c>
      <c r="G5556" s="9">
        <v>0.2980914150563308</v>
      </c>
      <c r="H5556" s="7">
        <v>7.4693756417541102E-3</v>
      </c>
      <c r="I5556" t="s">
        <v>137</v>
      </c>
      <c r="J5556" t="s">
        <v>438</v>
      </c>
      <c r="K5556" t="s">
        <v>130</v>
      </c>
      <c r="L5556" t="s">
        <v>1052</v>
      </c>
    </row>
    <row r="5557" spans="1:12" hidden="1">
      <c r="A5557" t="s">
        <v>137</v>
      </c>
      <c r="B5557" t="s">
        <v>3319</v>
      </c>
      <c r="C5557" t="s">
        <v>1297</v>
      </c>
      <c r="D5557" t="s">
        <v>1296</v>
      </c>
      <c r="E5557" s="7">
        <v>2.4323981469703301E-6</v>
      </c>
      <c r="F5557" s="9">
        <v>-0.65077630701459799</v>
      </c>
      <c r="G5557" s="9">
        <v>0.61274037098960099</v>
      </c>
      <c r="H5557" s="7">
        <v>0.30274237350233402</v>
      </c>
      <c r="I5557" t="s">
        <v>137</v>
      </c>
      <c r="J5557" t="s">
        <v>438</v>
      </c>
      <c r="K5557" t="s">
        <v>130</v>
      </c>
      <c r="L5557" t="s">
        <v>1052</v>
      </c>
    </row>
    <row r="5558" spans="1:12" hidden="1">
      <c r="A5558" t="s">
        <v>137</v>
      </c>
      <c r="B5558" t="s">
        <v>3320</v>
      </c>
      <c r="C5558" t="s">
        <v>1297</v>
      </c>
      <c r="D5558" t="s">
        <v>1296</v>
      </c>
      <c r="E5558" s="7">
        <v>7.8202018143655592E-6</v>
      </c>
      <c r="F5558" s="9">
        <v>-1.3392180795907321E-2</v>
      </c>
      <c r="G5558" s="9">
        <v>0.69223791778172372</v>
      </c>
      <c r="H5558" s="7">
        <v>0.88937851080814001</v>
      </c>
      <c r="I5558" t="s">
        <v>137</v>
      </c>
      <c r="J5558" t="s">
        <v>438</v>
      </c>
      <c r="K5558" t="s">
        <v>130</v>
      </c>
      <c r="L5558" t="s">
        <v>1052</v>
      </c>
    </row>
    <row r="5559" spans="1:12" hidden="1">
      <c r="A5559" t="s">
        <v>137</v>
      </c>
      <c r="B5559" t="s">
        <v>3249</v>
      </c>
      <c r="C5559" t="s">
        <v>1307</v>
      </c>
      <c r="D5559" t="s">
        <v>3250</v>
      </c>
      <c r="E5559" s="7">
        <v>1.2348907743489701E-5</v>
      </c>
      <c r="F5559" s="9">
        <v>-0.57607631518639169</v>
      </c>
      <c r="G5559" s="9">
        <v>0.80294223213888738</v>
      </c>
      <c r="H5559" s="7">
        <v>0.39697941417167798</v>
      </c>
      <c r="I5559" t="s">
        <v>137</v>
      </c>
      <c r="J5559" t="s">
        <v>438</v>
      </c>
      <c r="K5559" t="s">
        <v>130</v>
      </c>
      <c r="L5559" t="s">
        <v>1052</v>
      </c>
    </row>
    <row r="5560" spans="1:12" hidden="1">
      <c r="A5560" t="s">
        <v>137</v>
      </c>
      <c r="B5560" t="s">
        <v>3249</v>
      </c>
      <c r="C5560" t="s">
        <v>1307</v>
      </c>
      <c r="D5560" t="s">
        <v>1301</v>
      </c>
      <c r="E5560" s="7">
        <v>1.27310683721464E-5</v>
      </c>
      <c r="F5560" s="9">
        <v>-0.23076946332014164</v>
      </c>
      <c r="G5560" s="9">
        <v>0.83391843972676949</v>
      </c>
      <c r="H5560" s="7">
        <v>0.59885316731897098</v>
      </c>
      <c r="I5560" t="s">
        <v>137</v>
      </c>
      <c r="J5560" t="s">
        <v>438</v>
      </c>
      <c r="K5560" t="s">
        <v>130</v>
      </c>
      <c r="L5560" t="s">
        <v>1052</v>
      </c>
    </row>
    <row r="5561" spans="1:12" hidden="1">
      <c r="A5561" t="s">
        <v>137</v>
      </c>
      <c r="B5561" t="s">
        <v>3321</v>
      </c>
      <c r="C5561" t="s">
        <v>1297</v>
      </c>
      <c r="D5561" t="s">
        <v>1296</v>
      </c>
      <c r="E5561" s="7">
        <v>8.3033663138714106E-6</v>
      </c>
      <c r="F5561" s="9">
        <v>-9.8103152393735071E-2</v>
      </c>
      <c r="G5561" s="9">
        <v>0.67727279986139355</v>
      </c>
      <c r="H5561" s="7">
        <v>0.703506012426665</v>
      </c>
      <c r="I5561" t="s">
        <v>137</v>
      </c>
      <c r="J5561" t="s">
        <v>438</v>
      </c>
      <c r="K5561" t="s">
        <v>130</v>
      </c>
      <c r="L5561" t="s">
        <v>1052</v>
      </c>
    </row>
    <row r="5562" spans="1:12" hidden="1">
      <c r="A5562" t="s">
        <v>137</v>
      </c>
      <c r="B5562" t="s">
        <v>3251</v>
      </c>
      <c r="C5562" t="s">
        <v>1296</v>
      </c>
      <c r="D5562" t="s">
        <v>1297</v>
      </c>
      <c r="E5562" s="7">
        <v>4.02253735477072E-5</v>
      </c>
      <c r="F5562" s="9">
        <v>0.10460939069998099</v>
      </c>
      <c r="G5562" s="9">
        <v>0.40959072809618785</v>
      </c>
      <c r="H5562" s="7">
        <v>0.61329831541860502</v>
      </c>
      <c r="I5562" t="s">
        <v>137</v>
      </c>
      <c r="J5562" t="s">
        <v>438</v>
      </c>
      <c r="K5562" t="s">
        <v>130</v>
      </c>
      <c r="L5562" t="s">
        <v>1052</v>
      </c>
    </row>
    <row r="5563" spans="1:12" hidden="1">
      <c r="A5563" t="s">
        <v>137</v>
      </c>
      <c r="B5563" t="s">
        <v>3252</v>
      </c>
      <c r="C5563" t="s">
        <v>1516</v>
      </c>
      <c r="D5563" t="s">
        <v>1296</v>
      </c>
      <c r="E5563" s="7">
        <v>6.1428915108408899E-5</v>
      </c>
      <c r="F5563" s="9">
        <v>9.9074006482535856E-5</v>
      </c>
      <c r="G5563" s="9">
        <v>0.54697753451324416</v>
      </c>
      <c r="H5563" s="7">
        <v>0.98926203289232495</v>
      </c>
      <c r="I5563" t="s">
        <v>137</v>
      </c>
      <c r="J5563" t="s">
        <v>438</v>
      </c>
      <c r="K5563" t="s">
        <v>130</v>
      </c>
      <c r="L5563" t="s">
        <v>1052</v>
      </c>
    </row>
    <row r="5564" spans="1:12" hidden="1">
      <c r="A5564" t="s">
        <v>137</v>
      </c>
      <c r="B5564" t="s">
        <v>3254</v>
      </c>
      <c r="C5564" t="s">
        <v>1297</v>
      </c>
      <c r="D5564" t="s">
        <v>3255</v>
      </c>
      <c r="E5564" s="7">
        <v>2.65853080449532E-5</v>
      </c>
      <c r="F5564" s="9">
        <v>-0.15118137206328616</v>
      </c>
      <c r="G5564" s="9">
        <v>0.79226220815229675</v>
      </c>
      <c r="H5564" s="7">
        <v>0.66223302495064595</v>
      </c>
      <c r="I5564" t="s">
        <v>137</v>
      </c>
      <c r="J5564" t="s">
        <v>438</v>
      </c>
      <c r="K5564" t="s">
        <v>130</v>
      </c>
      <c r="L5564" t="s">
        <v>1052</v>
      </c>
    </row>
    <row r="5565" spans="1:12" hidden="1">
      <c r="A5565" t="s">
        <v>137</v>
      </c>
      <c r="B5565" t="s">
        <v>3256</v>
      </c>
      <c r="C5565" t="s">
        <v>1297</v>
      </c>
      <c r="D5565" t="s">
        <v>1307</v>
      </c>
      <c r="E5565" s="7">
        <v>1.9215136243548E-5</v>
      </c>
      <c r="F5565" s="9">
        <v>1.3406365237148778E-2</v>
      </c>
      <c r="G5565" s="9">
        <v>0.52951692069134515</v>
      </c>
      <c r="H5565" s="7">
        <v>0.87357697760393105</v>
      </c>
      <c r="I5565" t="s">
        <v>137</v>
      </c>
      <c r="J5565" t="s">
        <v>438</v>
      </c>
      <c r="K5565" t="s">
        <v>130</v>
      </c>
      <c r="L5565" t="s">
        <v>1052</v>
      </c>
    </row>
    <row r="5566" spans="1:12" hidden="1">
      <c r="A5566" t="s">
        <v>137</v>
      </c>
      <c r="B5566" t="s">
        <v>3257</v>
      </c>
      <c r="C5566" t="s">
        <v>1301</v>
      </c>
      <c r="D5566" t="s">
        <v>1307</v>
      </c>
      <c r="E5566" s="7">
        <v>1.16111652965492E-5</v>
      </c>
      <c r="F5566" s="9">
        <v>-1.68192968664688E-3</v>
      </c>
      <c r="G5566" s="9">
        <v>0.80980022627586856</v>
      </c>
      <c r="H5566" s="7">
        <v>0.96364997470178504</v>
      </c>
      <c r="I5566" t="s">
        <v>137</v>
      </c>
      <c r="J5566" t="s">
        <v>438</v>
      </c>
      <c r="K5566" t="s">
        <v>130</v>
      </c>
      <c r="L5566" t="s">
        <v>1052</v>
      </c>
    </row>
    <row r="5567" spans="1:12" hidden="1">
      <c r="A5567" t="s">
        <v>137</v>
      </c>
      <c r="B5567" t="s">
        <v>3257</v>
      </c>
      <c r="C5567" t="s">
        <v>1301</v>
      </c>
      <c r="D5567" t="s">
        <v>1296</v>
      </c>
      <c r="E5567" s="7">
        <v>6.7351271615063002E-6</v>
      </c>
      <c r="F5567" s="9">
        <v>1.0492799451902168</v>
      </c>
      <c r="G5567" s="9">
        <v>0.82512857020509267</v>
      </c>
      <c r="H5567" s="7">
        <v>0.25945618886302502</v>
      </c>
      <c r="I5567" t="s">
        <v>137</v>
      </c>
      <c r="J5567" t="s">
        <v>438</v>
      </c>
      <c r="K5567" t="s">
        <v>130</v>
      </c>
      <c r="L5567" t="s">
        <v>1052</v>
      </c>
    </row>
    <row r="5568" spans="1:12" hidden="1">
      <c r="A5568" t="s">
        <v>137</v>
      </c>
      <c r="B5568" t="s">
        <v>3257</v>
      </c>
      <c r="C5568" t="s">
        <v>1301</v>
      </c>
      <c r="D5568" t="s">
        <v>1297</v>
      </c>
      <c r="E5568" s="7">
        <v>3.6581266376018798E-5</v>
      </c>
      <c r="F5568" s="9">
        <v>0.18927960773220229</v>
      </c>
      <c r="G5568" s="9">
        <v>0.67697474328960916</v>
      </c>
      <c r="H5568" s="7">
        <v>0.59696596300970906</v>
      </c>
      <c r="I5568" t="s">
        <v>137</v>
      </c>
      <c r="J5568" t="s">
        <v>438</v>
      </c>
      <c r="K5568" t="s">
        <v>130</v>
      </c>
      <c r="L5568" t="s">
        <v>1052</v>
      </c>
    </row>
    <row r="5569" spans="1:12" hidden="1">
      <c r="A5569" t="s">
        <v>137</v>
      </c>
      <c r="B5569" t="s">
        <v>3259</v>
      </c>
      <c r="C5569" t="s">
        <v>1301</v>
      </c>
      <c r="D5569" t="s">
        <v>1297</v>
      </c>
      <c r="E5569" s="7">
        <v>1.27607636756305E-4</v>
      </c>
      <c r="F5569" s="9">
        <v>-0.25270153267059842</v>
      </c>
      <c r="G5569" s="9">
        <v>0.80007681106096973</v>
      </c>
      <c r="H5569" s="7">
        <v>0.57411444903251097</v>
      </c>
      <c r="I5569" t="s">
        <v>137</v>
      </c>
      <c r="J5569" t="s">
        <v>438</v>
      </c>
      <c r="K5569" t="s">
        <v>130</v>
      </c>
      <c r="L5569" t="s">
        <v>1052</v>
      </c>
    </row>
    <row r="5570" spans="1:12" hidden="1">
      <c r="A5570" t="s">
        <v>137</v>
      </c>
      <c r="B5570" t="s">
        <v>3260</v>
      </c>
      <c r="C5570" t="s">
        <v>1301</v>
      </c>
      <c r="D5570" t="s">
        <v>1307</v>
      </c>
      <c r="E5570" s="7">
        <v>3.3933442514626601E-5</v>
      </c>
      <c r="F5570" s="9">
        <v>-0.204965721601684</v>
      </c>
      <c r="G5570" s="9">
        <v>0.63012585248149855</v>
      </c>
      <c r="H5570" s="7">
        <v>0.56845322708822899</v>
      </c>
      <c r="I5570" t="s">
        <v>137</v>
      </c>
      <c r="J5570" t="s">
        <v>438</v>
      </c>
      <c r="K5570" t="s">
        <v>130</v>
      </c>
      <c r="L5570" t="s">
        <v>1052</v>
      </c>
    </row>
    <row r="5571" spans="1:12" hidden="1">
      <c r="A5571" t="s">
        <v>137</v>
      </c>
      <c r="B5571" t="s">
        <v>3260</v>
      </c>
      <c r="C5571" t="s">
        <v>1301</v>
      </c>
      <c r="D5571" t="s">
        <v>1296</v>
      </c>
      <c r="E5571" s="7">
        <v>1.98640225519547E-5</v>
      </c>
      <c r="F5571" s="9">
        <v>-1.5599733712953867E-2</v>
      </c>
      <c r="G5571" s="9">
        <v>0.61685247500988705</v>
      </c>
      <c r="H5571" s="7">
        <v>0.87364844672085795</v>
      </c>
      <c r="I5571" t="s">
        <v>137</v>
      </c>
      <c r="J5571" t="s">
        <v>438</v>
      </c>
      <c r="K5571" t="s">
        <v>130</v>
      </c>
      <c r="L5571" t="s">
        <v>1052</v>
      </c>
    </row>
    <row r="5572" spans="1:12" hidden="1">
      <c r="A5572" t="s">
        <v>137</v>
      </c>
      <c r="B5572" t="s">
        <v>3260</v>
      </c>
      <c r="C5572" t="s">
        <v>1301</v>
      </c>
      <c r="D5572" t="s">
        <v>1297</v>
      </c>
      <c r="E5572" s="7">
        <v>2.9589059745325201E-5</v>
      </c>
      <c r="F5572" s="9">
        <v>2.3457357891191468</v>
      </c>
      <c r="G5572" s="9">
        <v>0.67603533177361941</v>
      </c>
      <c r="H5572" s="7">
        <v>6.2497279903518298E-2</v>
      </c>
      <c r="I5572" t="s">
        <v>137</v>
      </c>
      <c r="J5572" t="s">
        <v>438</v>
      </c>
      <c r="K5572" t="s">
        <v>130</v>
      </c>
      <c r="L5572" t="s">
        <v>1052</v>
      </c>
    </row>
    <row r="5573" spans="1:12" hidden="1">
      <c r="A5573" t="s">
        <v>137</v>
      </c>
      <c r="B5573" t="s">
        <v>3261</v>
      </c>
      <c r="C5573" t="s">
        <v>1301</v>
      </c>
      <c r="D5573" t="s">
        <v>1307</v>
      </c>
      <c r="E5573" s="7">
        <v>2.8594948462087302E-4</v>
      </c>
      <c r="F5573" s="9">
        <v>-0.17987340357509746</v>
      </c>
      <c r="G5573" s="9">
        <v>0.34599497020689179</v>
      </c>
      <c r="H5573" s="7">
        <v>0.47089591039443501</v>
      </c>
      <c r="I5573" t="s">
        <v>137</v>
      </c>
      <c r="J5573" t="s">
        <v>438</v>
      </c>
      <c r="K5573" t="s">
        <v>130</v>
      </c>
      <c r="L5573" t="s">
        <v>1052</v>
      </c>
    </row>
    <row r="5574" spans="1:12" hidden="1">
      <c r="A5574" t="s">
        <v>137</v>
      </c>
      <c r="B5574" t="s">
        <v>3261</v>
      </c>
      <c r="C5574" t="s">
        <v>1301</v>
      </c>
      <c r="D5574" t="s">
        <v>1296</v>
      </c>
      <c r="E5574" s="7">
        <v>6.0875713341818099E-5</v>
      </c>
      <c r="F5574" s="9">
        <v>-4.8881738625356719E-2</v>
      </c>
      <c r="G5574" s="9">
        <v>0.6789448013516125</v>
      </c>
      <c r="H5574" s="7">
        <v>0.78845156552017204</v>
      </c>
      <c r="I5574" t="s">
        <v>137</v>
      </c>
      <c r="J5574" t="s">
        <v>438</v>
      </c>
      <c r="K5574" t="s">
        <v>130</v>
      </c>
      <c r="L5574" t="s">
        <v>1052</v>
      </c>
    </row>
    <row r="5575" spans="1:12" hidden="1">
      <c r="A5575" t="s">
        <v>137</v>
      </c>
      <c r="B5575" t="s">
        <v>3261</v>
      </c>
      <c r="C5575" t="s">
        <v>1301</v>
      </c>
      <c r="D5575" t="s">
        <v>1302</v>
      </c>
      <c r="E5575" s="7">
        <v>2.1896950637931701E-5</v>
      </c>
      <c r="F5575" s="9">
        <v>0.22785505998348204</v>
      </c>
      <c r="G5575" s="9">
        <v>0.57843853229200926</v>
      </c>
      <c r="H5575" s="7">
        <v>0.53024915725668498</v>
      </c>
      <c r="I5575" t="s">
        <v>137</v>
      </c>
      <c r="J5575" t="s">
        <v>438</v>
      </c>
      <c r="K5575" t="s">
        <v>130</v>
      </c>
      <c r="L5575" t="s">
        <v>1052</v>
      </c>
    </row>
    <row r="5576" spans="1:12" hidden="1">
      <c r="A5576" t="s">
        <v>137</v>
      </c>
      <c r="B5576" t="s">
        <v>3261</v>
      </c>
      <c r="C5576" t="s">
        <v>3262</v>
      </c>
      <c r="D5576" t="s">
        <v>1301</v>
      </c>
      <c r="E5576" s="7">
        <v>1.87026127559457E-5</v>
      </c>
      <c r="F5576" s="9">
        <v>6.3815170549392499E-4</v>
      </c>
      <c r="G5576" s="9">
        <v>0.54654957742093657</v>
      </c>
      <c r="H5576" s="7">
        <v>0.972741450634803</v>
      </c>
      <c r="I5576" t="s">
        <v>137</v>
      </c>
      <c r="J5576" t="s">
        <v>438</v>
      </c>
      <c r="K5576" t="s">
        <v>130</v>
      </c>
      <c r="L5576" t="s">
        <v>1052</v>
      </c>
    </row>
    <row r="5577" spans="1:12" hidden="1">
      <c r="A5577" t="s">
        <v>137</v>
      </c>
      <c r="B5577" t="s">
        <v>3263</v>
      </c>
      <c r="C5577" t="s">
        <v>1297</v>
      </c>
      <c r="D5577" t="s">
        <v>1296</v>
      </c>
      <c r="E5577" s="7">
        <v>1.01519127182707E-5</v>
      </c>
      <c r="F5577" s="9">
        <v>0.1796145353647948</v>
      </c>
      <c r="G5577" s="9">
        <v>0.60915168482020776</v>
      </c>
      <c r="H5577" s="7">
        <v>0.58712275617804799</v>
      </c>
      <c r="I5577" t="s">
        <v>137</v>
      </c>
      <c r="J5577" t="s">
        <v>438</v>
      </c>
      <c r="K5577" t="s">
        <v>130</v>
      </c>
      <c r="L5577" t="s">
        <v>1052</v>
      </c>
    </row>
    <row r="5578" spans="1:12">
      <c r="A5578" t="s">
        <v>137</v>
      </c>
      <c r="B5578" t="s">
        <v>3264</v>
      </c>
      <c r="C5578" t="s">
        <v>1301</v>
      </c>
      <c r="D5578" t="s">
        <v>1297</v>
      </c>
      <c r="E5578" s="7">
        <v>2.0306984349981901E-4</v>
      </c>
      <c r="F5578" s="9">
        <v>-1.3702390195445584</v>
      </c>
      <c r="G5578" s="9">
        <v>0.33161556360950112</v>
      </c>
      <c r="H5578" s="7">
        <v>4.2079327920233098E-2</v>
      </c>
      <c r="I5578" t="s">
        <v>137</v>
      </c>
      <c r="J5578" t="s">
        <v>438</v>
      </c>
      <c r="K5578" t="s">
        <v>130</v>
      </c>
      <c r="L5578" t="s">
        <v>1052</v>
      </c>
    </row>
    <row r="5579" spans="1:12" hidden="1">
      <c r="A5579" t="s">
        <v>137</v>
      </c>
      <c r="B5579" t="s">
        <v>3265</v>
      </c>
      <c r="C5579" t="s">
        <v>1297</v>
      </c>
      <c r="D5579" t="s">
        <v>1296</v>
      </c>
      <c r="E5579" s="7">
        <v>1.6311702343543001E-5</v>
      </c>
      <c r="F5579" s="9">
        <v>-2.6982956330038029E-3</v>
      </c>
      <c r="G5579" s="9">
        <v>0.80042529890818792</v>
      </c>
      <c r="H5579" s="7">
        <v>0.95370005539449698</v>
      </c>
      <c r="I5579" t="s">
        <v>137</v>
      </c>
      <c r="J5579" t="s">
        <v>438</v>
      </c>
      <c r="K5579" t="s">
        <v>130</v>
      </c>
      <c r="L5579" t="s">
        <v>1052</v>
      </c>
    </row>
    <row r="5580" spans="1:12" hidden="1">
      <c r="A5580" t="s">
        <v>137</v>
      </c>
      <c r="B5580" t="s">
        <v>3265</v>
      </c>
      <c r="C5580" t="s">
        <v>1297</v>
      </c>
      <c r="D5580" t="s">
        <v>1301</v>
      </c>
      <c r="E5580" s="7">
        <v>1.3098263170303601E-5</v>
      </c>
      <c r="F5580" s="9">
        <v>-8.528472023262286E-2</v>
      </c>
      <c r="G5580" s="9">
        <v>0.79428643711912084</v>
      </c>
      <c r="H5580" s="7">
        <v>0.74315527793231695</v>
      </c>
      <c r="I5580" t="s">
        <v>137</v>
      </c>
      <c r="J5580" t="s">
        <v>438</v>
      </c>
      <c r="K5580" t="s">
        <v>130</v>
      </c>
      <c r="L5580" t="s">
        <v>1052</v>
      </c>
    </row>
    <row r="5581" spans="1:12" hidden="1">
      <c r="A5581" t="s">
        <v>137</v>
      </c>
      <c r="B5581" t="s">
        <v>3266</v>
      </c>
      <c r="C5581" t="s">
        <v>3267</v>
      </c>
      <c r="D5581" t="s">
        <v>1297</v>
      </c>
      <c r="E5581" s="7">
        <v>1.16111652965492E-5</v>
      </c>
      <c r="F5581" s="9">
        <v>1.1619926920220557E-7</v>
      </c>
      <c r="G5581" s="9">
        <v>0.81083242934858646</v>
      </c>
      <c r="H5581" s="7">
        <v>0.99969795184000898</v>
      </c>
      <c r="I5581" t="s">
        <v>137</v>
      </c>
      <c r="J5581" t="s">
        <v>438</v>
      </c>
      <c r="K5581" t="s">
        <v>130</v>
      </c>
      <c r="L5581" t="s">
        <v>1052</v>
      </c>
    </row>
    <row r="5582" spans="1:12">
      <c r="A5582" t="s">
        <v>137</v>
      </c>
      <c r="B5582" t="s">
        <v>3268</v>
      </c>
      <c r="C5582" t="s">
        <v>1301</v>
      </c>
      <c r="D5582" t="s">
        <v>1307</v>
      </c>
      <c r="E5582" s="7">
        <v>1.96203224946458E-5</v>
      </c>
      <c r="F5582" s="9">
        <v>-2.3478431064054024</v>
      </c>
      <c r="G5582" s="9">
        <v>0.57396453094882083</v>
      </c>
      <c r="H5582" s="7">
        <v>4.3123051990287799E-2</v>
      </c>
      <c r="I5582" t="s">
        <v>137</v>
      </c>
      <c r="J5582" t="s">
        <v>438</v>
      </c>
      <c r="K5582" t="s">
        <v>130</v>
      </c>
      <c r="L5582" t="s">
        <v>1052</v>
      </c>
    </row>
    <row r="5583" spans="1:12" hidden="1">
      <c r="A5583" t="s">
        <v>137</v>
      </c>
      <c r="B5583" t="s">
        <v>3268</v>
      </c>
      <c r="C5583" t="s">
        <v>1301</v>
      </c>
      <c r="D5583" t="s">
        <v>1296</v>
      </c>
      <c r="E5583" s="7">
        <v>1.51636358097437E-5</v>
      </c>
      <c r="F5583" s="9">
        <v>-0.40327670534294435</v>
      </c>
      <c r="G5583" s="9">
        <v>0.51888351866137838</v>
      </c>
      <c r="H5583" s="7">
        <v>0.37799859255681201</v>
      </c>
      <c r="I5583" t="s">
        <v>137</v>
      </c>
      <c r="J5583" t="s">
        <v>438</v>
      </c>
      <c r="K5583" t="s">
        <v>130</v>
      </c>
      <c r="L5583" t="s">
        <v>1052</v>
      </c>
    </row>
    <row r="5584" spans="1:12" hidden="1">
      <c r="A5584" t="s">
        <v>137</v>
      </c>
      <c r="B5584" t="s">
        <v>3269</v>
      </c>
      <c r="C5584" t="s">
        <v>1297</v>
      </c>
      <c r="D5584" t="s">
        <v>1296</v>
      </c>
      <c r="E5584" s="7">
        <v>4.1528697785724799E-6</v>
      </c>
      <c r="F5584" s="9">
        <v>-4.8445916825271707E-3</v>
      </c>
      <c r="G5584" s="9">
        <v>0.8392434173227723</v>
      </c>
      <c r="H5584" s="7">
        <v>0.939437051925193</v>
      </c>
      <c r="I5584" t="s">
        <v>137</v>
      </c>
      <c r="J5584" t="s">
        <v>438</v>
      </c>
      <c r="K5584" t="s">
        <v>130</v>
      </c>
      <c r="L5584" t="s">
        <v>1052</v>
      </c>
    </row>
    <row r="5585" spans="1:12" hidden="1">
      <c r="A5585" t="s">
        <v>137</v>
      </c>
      <c r="B5585" t="s">
        <v>3270</v>
      </c>
      <c r="C5585" t="s">
        <v>1297</v>
      </c>
      <c r="D5585" t="s">
        <v>3271</v>
      </c>
      <c r="E5585" s="7">
        <v>2.33138511644356E-5</v>
      </c>
      <c r="F5585" s="9">
        <v>-0.50019648080710688</v>
      </c>
      <c r="G5585" s="9">
        <v>0.79471774115080607</v>
      </c>
      <c r="H5585" s="7">
        <v>0.42757495919972299</v>
      </c>
      <c r="I5585" t="s">
        <v>137</v>
      </c>
      <c r="J5585" t="s">
        <v>438</v>
      </c>
      <c r="K5585" t="s">
        <v>130</v>
      </c>
      <c r="L5585" t="s">
        <v>1052</v>
      </c>
    </row>
    <row r="5586" spans="1:12" hidden="1">
      <c r="A5586" t="s">
        <v>137</v>
      </c>
      <c r="B5586" t="s">
        <v>3273</v>
      </c>
      <c r="C5586" t="s">
        <v>3274</v>
      </c>
      <c r="D5586" t="s">
        <v>1301</v>
      </c>
      <c r="E5586" s="7">
        <v>5.1241810543014998E-6</v>
      </c>
      <c r="F5586" s="9">
        <v>0.73983970233703267</v>
      </c>
      <c r="G5586" s="9">
        <v>0.83729661395589561</v>
      </c>
      <c r="H5586" s="7">
        <v>0.34721612225348902</v>
      </c>
      <c r="I5586" t="s">
        <v>137</v>
      </c>
      <c r="J5586" t="s">
        <v>438</v>
      </c>
      <c r="K5586" t="s">
        <v>130</v>
      </c>
      <c r="L5586" t="s">
        <v>1052</v>
      </c>
    </row>
    <row r="5587" spans="1:12" hidden="1">
      <c r="A5587" t="s">
        <v>137</v>
      </c>
      <c r="B5587" t="s">
        <v>3275</v>
      </c>
      <c r="C5587" t="s">
        <v>1296</v>
      </c>
      <c r="D5587" t="s">
        <v>1307</v>
      </c>
      <c r="E5587" s="7">
        <v>1.2493912790859699E-6</v>
      </c>
      <c r="F5587" s="9">
        <v>-0.27958587265967533</v>
      </c>
      <c r="G5587" s="9">
        <v>0.67263322849946938</v>
      </c>
      <c r="H5587" s="7">
        <v>0.51911124168265299</v>
      </c>
      <c r="I5587" t="s">
        <v>137</v>
      </c>
      <c r="J5587" t="s">
        <v>438</v>
      </c>
      <c r="K5587" t="s">
        <v>130</v>
      </c>
      <c r="L5587" t="s">
        <v>1052</v>
      </c>
    </row>
    <row r="5588" spans="1:12" hidden="1">
      <c r="A5588" t="s">
        <v>137</v>
      </c>
      <c r="B5588" t="s">
        <v>3275</v>
      </c>
      <c r="C5588" t="s">
        <v>1296</v>
      </c>
      <c r="D5588" t="s">
        <v>3276</v>
      </c>
      <c r="E5588" s="7">
        <v>1.15984248661291E-4</v>
      </c>
      <c r="F5588" s="9">
        <v>-3.1486063062778832E-2</v>
      </c>
      <c r="G5588" s="9">
        <v>0.5405392525478756</v>
      </c>
      <c r="H5588" s="7">
        <v>0.80928461142414898</v>
      </c>
      <c r="I5588" t="s">
        <v>137</v>
      </c>
      <c r="J5588" t="s">
        <v>438</v>
      </c>
      <c r="K5588" t="s">
        <v>130</v>
      </c>
      <c r="L5588" t="s">
        <v>1052</v>
      </c>
    </row>
    <row r="5589" spans="1:12" hidden="1">
      <c r="A5589" t="s">
        <v>137</v>
      </c>
      <c r="B5589" t="s">
        <v>3277</v>
      </c>
      <c r="C5589" t="s">
        <v>1307</v>
      </c>
      <c r="D5589" t="s">
        <v>3278</v>
      </c>
      <c r="E5589" s="7">
        <v>2.1993422145626901E-4</v>
      </c>
      <c r="F5589" s="9">
        <v>0.15465991152985328</v>
      </c>
      <c r="G5589" s="9">
        <v>0.81404726990632703</v>
      </c>
      <c r="H5589" s="7">
        <v>0.66292589069569796</v>
      </c>
      <c r="I5589" t="s">
        <v>137</v>
      </c>
      <c r="J5589" t="s">
        <v>438</v>
      </c>
      <c r="K5589" t="s">
        <v>130</v>
      </c>
      <c r="L5589" t="s">
        <v>1052</v>
      </c>
    </row>
    <row r="5590" spans="1:12" hidden="1">
      <c r="A5590" t="s">
        <v>137</v>
      </c>
      <c r="B5590" t="s">
        <v>3277</v>
      </c>
      <c r="C5590" t="s">
        <v>1307</v>
      </c>
      <c r="D5590" t="s">
        <v>1297</v>
      </c>
      <c r="E5590" s="7">
        <v>8.1760441242167495E-5</v>
      </c>
      <c r="F5590" s="9">
        <v>-0.46668023044793755</v>
      </c>
      <c r="G5590" s="9">
        <v>0.54265841471292708</v>
      </c>
      <c r="H5590" s="7">
        <v>0.35374178893034303</v>
      </c>
      <c r="I5590" t="s">
        <v>137</v>
      </c>
      <c r="J5590" t="s">
        <v>438</v>
      </c>
      <c r="K5590" t="s">
        <v>130</v>
      </c>
      <c r="L5590" t="s">
        <v>1052</v>
      </c>
    </row>
    <row r="5591" spans="1:12" hidden="1">
      <c r="A5591" t="s">
        <v>137</v>
      </c>
      <c r="B5591" t="s">
        <v>3279</v>
      </c>
      <c r="C5591" t="s">
        <v>3280</v>
      </c>
      <c r="D5591" t="s">
        <v>1301</v>
      </c>
      <c r="E5591" s="7">
        <v>2.5856140714698599E-5</v>
      </c>
      <c r="F5591" s="9">
        <v>0.16564177573353969</v>
      </c>
      <c r="G5591" s="9">
        <v>0.68716928706977931</v>
      </c>
      <c r="H5591" s="7">
        <v>0.62344917522702603</v>
      </c>
      <c r="I5591" t="s">
        <v>137</v>
      </c>
      <c r="J5591" t="s">
        <v>438</v>
      </c>
      <c r="K5591" t="s">
        <v>130</v>
      </c>
      <c r="L5591" t="s">
        <v>1052</v>
      </c>
    </row>
    <row r="5592" spans="1:12" hidden="1">
      <c r="A5592" t="s">
        <v>137</v>
      </c>
      <c r="B5592" t="s">
        <v>3281</v>
      </c>
      <c r="C5592" t="s">
        <v>1301</v>
      </c>
      <c r="D5592" t="s">
        <v>3282</v>
      </c>
      <c r="E5592" s="7">
        <v>6.1870677758233693E-5</v>
      </c>
      <c r="F5592" s="9">
        <v>-1.4203397935424931</v>
      </c>
      <c r="G5592" s="9">
        <v>0.46823780403259024</v>
      </c>
      <c r="H5592" s="7">
        <v>8.1568297954299998E-2</v>
      </c>
      <c r="I5592" t="s">
        <v>137</v>
      </c>
      <c r="J5592" t="s">
        <v>438</v>
      </c>
      <c r="K5592" t="s">
        <v>130</v>
      </c>
      <c r="L5592" t="s">
        <v>1052</v>
      </c>
    </row>
    <row r="5593" spans="1:12" hidden="1">
      <c r="A5593" t="s">
        <v>137</v>
      </c>
      <c r="B5593" t="s">
        <v>3283</v>
      </c>
      <c r="C5593" t="s">
        <v>1307</v>
      </c>
      <c r="D5593" t="s">
        <v>3284</v>
      </c>
      <c r="E5593" s="7">
        <v>4.9015337949207502E-5</v>
      </c>
      <c r="F5593" s="9">
        <v>-5.7120344240330877E-2</v>
      </c>
      <c r="G5593" s="9">
        <v>0.50685851077653443</v>
      </c>
      <c r="H5593" s="7">
        <v>0.73709670056218501</v>
      </c>
      <c r="I5593" t="s">
        <v>137</v>
      </c>
      <c r="J5593" t="s">
        <v>438</v>
      </c>
      <c r="K5593" t="s">
        <v>130</v>
      </c>
      <c r="L5593" t="s">
        <v>1052</v>
      </c>
    </row>
    <row r="5594" spans="1:12" hidden="1">
      <c r="A5594" t="s">
        <v>137</v>
      </c>
      <c r="B5594" t="s">
        <v>3285</v>
      </c>
      <c r="C5594" t="s">
        <v>1297</v>
      </c>
      <c r="D5594" t="s">
        <v>1307</v>
      </c>
      <c r="E5594" s="7">
        <v>1.3407856184106599E-5</v>
      </c>
      <c r="F5594" s="9">
        <v>1.3009320769333834</v>
      </c>
      <c r="G5594" s="9">
        <v>0.82720371606685061</v>
      </c>
      <c r="H5594" s="7">
        <v>0.20981730436680099</v>
      </c>
      <c r="I5594" t="s">
        <v>137</v>
      </c>
      <c r="J5594" t="s">
        <v>438</v>
      </c>
      <c r="K5594" t="s">
        <v>130</v>
      </c>
      <c r="L5594" t="s">
        <v>1052</v>
      </c>
    </row>
    <row r="5595" spans="1:12" hidden="1">
      <c r="A5595" t="s">
        <v>137</v>
      </c>
      <c r="B5595" t="s">
        <v>3287</v>
      </c>
      <c r="C5595" t="s">
        <v>1297</v>
      </c>
      <c r="D5595" t="s">
        <v>1307</v>
      </c>
      <c r="E5595" s="7">
        <v>1.8438186055578701E-5</v>
      </c>
      <c r="F5595" s="9">
        <v>-0.38475490177359606</v>
      </c>
      <c r="G5595" s="9">
        <v>0.55361192793044467</v>
      </c>
      <c r="H5595" s="7">
        <v>0.40447217464902102</v>
      </c>
      <c r="I5595" t="s">
        <v>137</v>
      </c>
      <c r="J5595" t="s">
        <v>438</v>
      </c>
      <c r="K5595" t="s">
        <v>130</v>
      </c>
      <c r="L5595" t="s">
        <v>1052</v>
      </c>
    </row>
    <row r="5596" spans="1:12" hidden="1">
      <c r="A5596" t="s">
        <v>137</v>
      </c>
      <c r="B5596" t="s">
        <v>3288</v>
      </c>
      <c r="C5596" t="s">
        <v>476</v>
      </c>
      <c r="D5596" t="s">
        <v>1297</v>
      </c>
      <c r="E5596" s="7">
        <v>1.84380429141851E-5</v>
      </c>
      <c r="F5596" s="9">
        <v>-0.38491334307598801</v>
      </c>
      <c r="G5596" s="9">
        <v>0.55361192793044467</v>
      </c>
      <c r="H5596" s="7">
        <v>0.40437543763564199</v>
      </c>
      <c r="I5596" t="s">
        <v>137</v>
      </c>
      <c r="J5596" t="s">
        <v>438</v>
      </c>
      <c r="K5596" t="s">
        <v>130</v>
      </c>
      <c r="L5596" t="s">
        <v>1052</v>
      </c>
    </row>
    <row r="5597" spans="1:12" hidden="1">
      <c r="A5597" t="s">
        <v>137</v>
      </c>
      <c r="B5597" t="s">
        <v>3289</v>
      </c>
      <c r="C5597" t="s">
        <v>1296</v>
      </c>
      <c r="D5597" t="s">
        <v>3290</v>
      </c>
      <c r="E5597" s="7">
        <v>4.5711126764560102E-5</v>
      </c>
      <c r="F5597" s="9">
        <v>-0.55597676945128593</v>
      </c>
      <c r="G5597" s="9">
        <v>0.4678803452792154</v>
      </c>
      <c r="H5597" s="7">
        <v>0.275675085861534</v>
      </c>
      <c r="I5597" t="s">
        <v>137</v>
      </c>
      <c r="J5597" t="s">
        <v>438</v>
      </c>
      <c r="K5597" t="s">
        <v>130</v>
      </c>
      <c r="L5597" t="s">
        <v>1052</v>
      </c>
    </row>
    <row r="5598" spans="1:12" hidden="1">
      <c r="A5598" t="s">
        <v>137</v>
      </c>
      <c r="B5598" t="s">
        <v>3289</v>
      </c>
      <c r="C5598" t="s">
        <v>1516</v>
      </c>
      <c r="D5598" t="s">
        <v>1296</v>
      </c>
      <c r="E5598" s="7">
        <v>1.2905111811403001E-5</v>
      </c>
      <c r="F5598" s="9">
        <v>3.9460630811598126E-2</v>
      </c>
      <c r="G5598" s="9">
        <v>0.80166405767750493</v>
      </c>
      <c r="H5598" s="7">
        <v>0.82442016683805797</v>
      </c>
      <c r="I5598" t="s">
        <v>137</v>
      </c>
      <c r="J5598" t="s">
        <v>438</v>
      </c>
      <c r="K5598" t="s">
        <v>130</v>
      </c>
      <c r="L5598" t="s">
        <v>1052</v>
      </c>
    </row>
    <row r="5599" spans="1:12" hidden="1">
      <c r="A5599" t="s">
        <v>137</v>
      </c>
      <c r="B5599" t="s">
        <v>3291</v>
      </c>
      <c r="C5599" t="s">
        <v>1301</v>
      </c>
      <c r="D5599" t="s">
        <v>1297</v>
      </c>
      <c r="E5599" s="7">
        <v>1.2187196691522301E-5</v>
      </c>
      <c r="F5599" s="9">
        <v>-1.4258279671976997</v>
      </c>
      <c r="G5599" s="9">
        <v>0.82337022324990305</v>
      </c>
      <c r="H5599" s="7">
        <v>0.18819428565785301</v>
      </c>
      <c r="I5599" t="s">
        <v>137</v>
      </c>
      <c r="J5599" t="s">
        <v>438</v>
      </c>
      <c r="K5599" t="s">
        <v>130</v>
      </c>
      <c r="L5599" t="s">
        <v>1052</v>
      </c>
    </row>
    <row r="5600" spans="1:12" hidden="1">
      <c r="A5600" t="s">
        <v>137</v>
      </c>
      <c r="B5600" t="s">
        <v>3292</v>
      </c>
      <c r="C5600" t="s">
        <v>1307</v>
      </c>
      <c r="D5600" t="s">
        <v>3293</v>
      </c>
      <c r="E5600" s="7">
        <v>1.7162087125924699E-5</v>
      </c>
      <c r="F5600" s="9">
        <v>9.8593305265273587E-2</v>
      </c>
      <c r="G5600" s="9">
        <v>0.57734184536308852</v>
      </c>
      <c r="H5600" s="7">
        <v>0.67942740906501997</v>
      </c>
      <c r="I5600" t="s">
        <v>137</v>
      </c>
      <c r="J5600" t="s">
        <v>438</v>
      </c>
      <c r="K5600" t="s">
        <v>130</v>
      </c>
      <c r="L5600" t="s">
        <v>1052</v>
      </c>
    </row>
    <row r="5601" spans="1:12" hidden="1">
      <c r="A5601" t="s">
        <v>137</v>
      </c>
      <c r="B5601" t="s">
        <v>3295</v>
      </c>
      <c r="C5601" t="s">
        <v>1301</v>
      </c>
      <c r="D5601" t="s">
        <v>1296</v>
      </c>
      <c r="E5601" s="7">
        <v>3.5441564121595697E-4</v>
      </c>
      <c r="F5601" s="9">
        <v>-1.2089459730511074E-2</v>
      </c>
      <c r="G5601" s="9">
        <v>0.23428616191632845</v>
      </c>
      <c r="H5601" s="7">
        <v>0.82030003461323597</v>
      </c>
      <c r="I5601" t="s">
        <v>137</v>
      </c>
      <c r="J5601" t="s">
        <v>438</v>
      </c>
      <c r="K5601" t="s">
        <v>130</v>
      </c>
      <c r="L5601" t="s">
        <v>1052</v>
      </c>
    </row>
    <row r="5602" spans="1:12" hidden="1">
      <c r="A5602" t="s">
        <v>137</v>
      </c>
      <c r="B5602" t="s">
        <v>3297</v>
      </c>
      <c r="C5602" t="s">
        <v>1301</v>
      </c>
      <c r="D5602" t="s">
        <v>1323</v>
      </c>
      <c r="E5602" s="7">
        <v>1.19613282893882E-5</v>
      </c>
      <c r="F5602" s="9">
        <v>0.13370669303311167</v>
      </c>
      <c r="G5602" s="9">
        <v>0.80943935508176901</v>
      </c>
      <c r="H5602" s="7">
        <v>0.68442760283384596</v>
      </c>
      <c r="I5602" t="s">
        <v>137</v>
      </c>
      <c r="J5602" t="s">
        <v>438</v>
      </c>
      <c r="K5602" t="s">
        <v>130</v>
      </c>
      <c r="L5602" t="s">
        <v>1052</v>
      </c>
    </row>
    <row r="5603" spans="1:12" hidden="1">
      <c r="A5603" t="s">
        <v>137</v>
      </c>
      <c r="B5603" t="s">
        <v>3298</v>
      </c>
      <c r="C5603" t="s">
        <v>1297</v>
      </c>
      <c r="D5603" t="s">
        <v>1296</v>
      </c>
      <c r="E5603" s="7">
        <v>1.9549514027761801E-5</v>
      </c>
      <c r="F5603" s="9">
        <v>7.7879905436255489E-3</v>
      </c>
      <c r="G5603" s="9">
        <v>0.80283354353514191</v>
      </c>
      <c r="H5603" s="7">
        <v>0.92154180484923798</v>
      </c>
      <c r="I5603" t="s">
        <v>137</v>
      </c>
      <c r="J5603" t="s">
        <v>438</v>
      </c>
      <c r="K5603" t="s">
        <v>130</v>
      </c>
      <c r="L5603" t="s">
        <v>1052</v>
      </c>
    </row>
    <row r="5604" spans="1:12" hidden="1">
      <c r="A5604" t="s">
        <v>137</v>
      </c>
      <c r="B5604" t="s">
        <v>3299</v>
      </c>
      <c r="C5604" t="s">
        <v>1297</v>
      </c>
      <c r="D5604" t="s">
        <v>3300</v>
      </c>
      <c r="E5604" s="7">
        <v>4.4934192494923996E-6</v>
      </c>
      <c r="F5604" s="9">
        <v>-3.2816943373043944E-2</v>
      </c>
      <c r="G5604" s="9">
        <v>0.79402098294870171</v>
      </c>
      <c r="H5604" s="7">
        <v>0.83890213036555905</v>
      </c>
      <c r="I5604" t="s">
        <v>137</v>
      </c>
      <c r="J5604" t="s">
        <v>438</v>
      </c>
      <c r="K5604" t="s">
        <v>130</v>
      </c>
      <c r="L5604" t="s">
        <v>1052</v>
      </c>
    </row>
    <row r="5605" spans="1:12" hidden="1">
      <c r="A5605" t="s">
        <v>137</v>
      </c>
      <c r="B5605" t="s">
        <v>3301</v>
      </c>
      <c r="C5605" t="s">
        <v>1307</v>
      </c>
      <c r="D5605" t="s">
        <v>3302</v>
      </c>
      <c r="E5605" s="7">
        <v>1.05084957381949E-4</v>
      </c>
      <c r="F5605" s="9">
        <v>2.2385342741617638E-2</v>
      </c>
      <c r="G5605" s="9">
        <v>0.41777034958638049</v>
      </c>
      <c r="H5605" s="7">
        <v>0.81694208947916103</v>
      </c>
      <c r="I5605" t="s">
        <v>137</v>
      </c>
      <c r="J5605" t="s">
        <v>438</v>
      </c>
      <c r="K5605" t="s">
        <v>130</v>
      </c>
      <c r="L5605" t="s">
        <v>1052</v>
      </c>
    </row>
    <row r="5606" spans="1:12" hidden="1">
      <c r="A5606" t="s">
        <v>137</v>
      </c>
      <c r="B5606" t="s">
        <v>3304</v>
      </c>
      <c r="C5606" t="s">
        <v>3305</v>
      </c>
      <c r="D5606" t="s">
        <v>1296</v>
      </c>
      <c r="E5606" s="7">
        <v>4.8021050982636204E-7</v>
      </c>
      <c r="F5606" s="9">
        <v>0.25116671793659778</v>
      </c>
      <c r="G5606" s="9">
        <v>0.81056335736048302</v>
      </c>
      <c r="H5606" s="7">
        <v>0.57776190021010199</v>
      </c>
      <c r="I5606" t="s">
        <v>137</v>
      </c>
      <c r="J5606" t="s">
        <v>438</v>
      </c>
      <c r="K5606" t="s">
        <v>130</v>
      </c>
      <c r="L5606" t="s">
        <v>1052</v>
      </c>
    </row>
    <row r="5607" spans="1:12" hidden="1">
      <c r="A5607" t="s">
        <v>137</v>
      </c>
      <c r="B5607" t="s">
        <v>3304</v>
      </c>
      <c r="C5607" t="s">
        <v>3306</v>
      </c>
      <c r="D5607" t="s">
        <v>1296</v>
      </c>
      <c r="E5607" s="7">
        <v>1.96505083454993E-4</v>
      </c>
      <c r="F5607" s="9">
        <v>-0.23455259106119192</v>
      </c>
      <c r="G5607" s="9">
        <v>0.30611584304127137</v>
      </c>
      <c r="H5607" s="7">
        <v>0.381388454291614</v>
      </c>
      <c r="I5607" t="s">
        <v>137</v>
      </c>
      <c r="J5607" t="s">
        <v>438</v>
      </c>
      <c r="K5607" t="s">
        <v>130</v>
      </c>
      <c r="L5607" t="s">
        <v>1052</v>
      </c>
    </row>
    <row r="5608" spans="1:12" hidden="1">
      <c r="A5608" t="s">
        <v>137</v>
      </c>
      <c r="B5608" t="s">
        <v>3322</v>
      </c>
      <c r="C5608" t="s">
        <v>1307</v>
      </c>
      <c r="D5608" t="s">
        <v>3323</v>
      </c>
      <c r="E5608" s="7">
        <v>3.2321994127192599E-5</v>
      </c>
      <c r="F5608" s="9">
        <v>-0.29593094954262061</v>
      </c>
      <c r="G5608" s="9">
        <v>0.82740472902886053</v>
      </c>
      <c r="H5608" s="7">
        <v>0.54980776589334102</v>
      </c>
      <c r="I5608" t="s">
        <v>137</v>
      </c>
      <c r="J5608" t="s">
        <v>438</v>
      </c>
      <c r="K5608" t="s">
        <v>130</v>
      </c>
      <c r="L5608" t="s">
        <v>1052</v>
      </c>
    </row>
    <row r="5609" spans="1:12" hidden="1">
      <c r="A5609" t="s">
        <v>137</v>
      </c>
      <c r="B5609" t="s">
        <v>3307</v>
      </c>
      <c r="C5609" t="s">
        <v>1307</v>
      </c>
      <c r="D5609" t="s">
        <v>3308</v>
      </c>
      <c r="E5609" s="7">
        <v>8.1074242589328596E-6</v>
      </c>
      <c r="F5609" s="9">
        <v>1.2832345265745082E-2</v>
      </c>
      <c r="G5609" s="9">
        <v>0.61472111717879918</v>
      </c>
      <c r="H5609" s="7">
        <v>0.88511981482811097</v>
      </c>
      <c r="I5609" t="s">
        <v>137</v>
      </c>
      <c r="J5609" t="s">
        <v>438</v>
      </c>
      <c r="K5609" t="s">
        <v>130</v>
      </c>
      <c r="L5609" t="s">
        <v>1052</v>
      </c>
    </row>
    <row r="5610" spans="1:12" hidden="1">
      <c r="A5610" t="s">
        <v>137</v>
      </c>
      <c r="B5610" t="s">
        <v>2874</v>
      </c>
      <c r="C5610" t="s">
        <v>1296</v>
      </c>
      <c r="D5610" t="s">
        <v>1307</v>
      </c>
      <c r="E5610" s="7">
        <v>1.13569254531413E-5</v>
      </c>
      <c r="F5610" s="9">
        <v>4.8654757710772057E-3</v>
      </c>
      <c r="G5610" s="9">
        <v>0.72828943079034736</v>
      </c>
      <c r="H5610" s="7">
        <v>0.93485705838847999</v>
      </c>
      <c r="I5610" t="s">
        <v>137</v>
      </c>
      <c r="J5610" t="s">
        <v>439</v>
      </c>
      <c r="K5610" t="s">
        <v>130</v>
      </c>
      <c r="L5610" t="s">
        <v>1052</v>
      </c>
    </row>
    <row r="5611" spans="1:12" hidden="1">
      <c r="A5611" t="s">
        <v>137</v>
      </c>
      <c r="B5611" t="s">
        <v>2875</v>
      </c>
      <c r="C5611" t="s">
        <v>1301</v>
      </c>
      <c r="D5611" t="s">
        <v>1297</v>
      </c>
      <c r="E5611" s="7">
        <v>1.2332585156500499E-5</v>
      </c>
      <c r="F5611" s="9">
        <v>-0.20667856264874845</v>
      </c>
      <c r="G5611" s="9">
        <v>0.70086188921863335</v>
      </c>
      <c r="H5611" s="7">
        <v>0.58710254344842605</v>
      </c>
      <c r="I5611" t="s">
        <v>137</v>
      </c>
      <c r="J5611" t="s">
        <v>439</v>
      </c>
      <c r="K5611" t="s">
        <v>130</v>
      </c>
      <c r="L5611" t="s">
        <v>1052</v>
      </c>
    </row>
    <row r="5612" spans="1:12" hidden="1">
      <c r="A5612" t="s">
        <v>137</v>
      </c>
      <c r="B5612" t="s">
        <v>2876</v>
      </c>
      <c r="C5612" t="s">
        <v>1296</v>
      </c>
      <c r="D5612" t="s">
        <v>1307</v>
      </c>
      <c r="E5612" s="7">
        <v>8.16710171347341E-5</v>
      </c>
      <c r="F5612" s="9">
        <v>8.9270827501906277E-2</v>
      </c>
      <c r="G5612" s="9">
        <v>0.4201786044868262</v>
      </c>
      <c r="H5612" s="7">
        <v>0.64484666662188495</v>
      </c>
      <c r="I5612" t="s">
        <v>137</v>
      </c>
      <c r="J5612" t="s">
        <v>439</v>
      </c>
      <c r="K5612" t="s">
        <v>130</v>
      </c>
      <c r="L5612" t="s">
        <v>1052</v>
      </c>
    </row>
    <row r="5613" spans="1:12" hidden="1">
      <c r="A5613" t="s">
        <v>137</v>
      </c>
      <c r="B5613" t="s">
        <v>2877</v>
      </c>
      <c r="C5613" t="s">
        <v>1301</v>
      </c>
      <c r="D5613" t="s">
        <v>1296</v>
      </c>
      <c r="E5613" s="7">
        <v>1.37808262969838E-5</v>
      </c>
      <c r="F5613" s="9">
        <v>-1.9191953171269628E-2</v>
      </c>
      <c r="G5613" s="9">
        <v>0.70105131368139517</v>
      </c>
      <c r="H5613" s="7">
        <v>0.86858443076370495</v>
      </c>
      <c r="I5613" t="s">
        <v>137</v>
      </c>
      <c r="J5613" t="s">
        <v>439</v>
      </c>
      <c r="K5613" t="s">
        <v>130</v>
      </c>
      <c r="L5613" t="s">
        <v>1052</v>
      </c>
    </row>
    <row r="5614" spans="1:12" hidden="1">
      <c r="A5614" t="s">
        <v>137</v>
      </c>
      <c r="B5614" t="s">
        <v>2878</v>
      </c>
      <c r="C5614" t="s">
        <v>1301</v>
      </c>
      <c r="D5614" t="s">
        <v>1307</v>
      </c>
      <c r="E5614" s="7">
        <v>9.6303971921685402E-6</v>
      </c>
      <c r="F5614" s="9">
        <v>-0.24014939425966525</v>
      </c>
      <c r="G5614" s="9">
        <v>0.54673694959857122</v>
      </c>
      <c r="H5614" s="7">
        <v>0.50748892294886505</v>
      </c>
      <c r="I5614" t="s">
        <v>137</v>
      </c>
      <c r="J5614" t="s">
        <v>439</v>
      </c>
      <c r="K5614" t="s">
        <v>130</v>
      </c>
      <c r="L5614" t="s">
        <v>1052</v>
      </c>
    </row>
    <row r="5615" spans="1:12" hidden="1">
      <c r="A5615" t="s">
        <v>137</v>
      </c>
      <c r="B5615" t="s">
        <v>2878</v>
      </c>
      <c r="C5615" t="s">
        <v>1301</v>
      </c>
      <c r="D5615" t="s">
        <v>1297</v>
      </c>
      <c r="E5615" s="7">
        <v>8.5772758681092198E-5</v>
      </c>
      <c r="F5615" s="9">
        <v>0.29655854037338519</v>
      </c>
      <c r="G5615" s="9">
        <v>0.50411111951851006</v>
      </c>
      <c r="H5615" s="7">
        <v>0.44308496463312502</v>
      </c>
      <c r="I5615" t="s">
        <v>137</v>
      </c>
      <c r="J5615" t="s">
        <v>439</v>
      </c>
      <c r="K5615" t="s">
        <v>130</v>
      </c>
      <c r="L5615" t="s">
        <v>1052</v>
      </c>
    </row>
    <row r="5616" spans="1:12" hidden="1">
      <c r="A5616" t="s">
        <v>137</v>
      </c>
      <c r="B5616" t="s">
        <v>2880</v>
      </c>
      <c r="C5616" t="s">
        <v>1297</v>
      </c>
      <c r="D5616" t="s">
        <v>1296</v>
      </c>
      <c r="E5616" s="7">
        <v>2.66227568465009E-5</v>
      </c>
      <c r="F5616" s="9">
        <v>0.52574131234056909</v>
      </c>
      <c r="G5616" s="9">
        <v>0.60767421556413737</v>
      </c>
      <c r="H5616" s="7">
        <v>0.35229602299264101</v>
      </c>
      <c r="I5616" t="s">
        <v>137</v>
      </c>
      <c r="J5616" t="s">
        <v>439</v>
      </c>
      <c r="K5616" t="s">
        <v>130</v>
      </c>
      <c r="L5616" t="s">
        <v>1052</v>
      </c>
    </row>
    <row r="5617" spans="1:12" hidden="1">
      <c r="A5617" t="s">
        <v>137</v>
      </c>
      <c r="B5617" t="s">
        <v>2881</v>
      </c>
      <c r="C5617" t="s">
        <v>1301</v>
      </c>
      <c r="D5617" t="s">
        <v>1307</v>
      </c>
      <c r="E5617" s="7">
        <v>4.8603973534853102E-6</v>
      </c>
      <c r="F5617" s="9">
        <v>1.6500330797756013</v>
      </c>
      <c r="G5617" s="9">
        <v>0.61405417680389995</v>
      </c>
      <c r="H5617" s="7">
        <v>0.10116294243636401</v>
      </c>
      <c r="I5617" t="s">
        <v>137</v>
      </c>
      <c r="J5617" t="s">
        <v>439</v>
      </c>
      <c r="K5617" t="s">
        <v>130</v>
      </c>
      <c r="L5617" t="s">
        <v>1052</v>
      </c>
    </row>
    <row r="5618" spans="1:12" hidden="1">
      <c r="A5618" t="s">
        <v>137</v>
      </c>
      <c r="B5618" t="s">
        <v>2881</v>
      </c>
      <c r="C5618" t="s">
        <v>1301</v>
      </c>
      <c r="D5618" t="s">
        <v>1297</v>
      </c>
      <c r="E5618" s="7">
        <v>2.48756970789431E-5</v>
      </c>
      <c r="F5618" s="9">
        <v>-0.26860797215186055</v>
      </c>
      <c r="G5618" s="9">
        <v>0.50585703439379082</v>
      </c>
      <c r="H5618" s="7">
        <v>0.46618849562048198</v>
      </c>
      <c r="I5618" t="s">
        <v>137</v>
      </c>
      <c r="J5618" t="s">
        <v>439</v>
      </c>
      <c r="K5618" t="s">
        <v>130</v>
      </c>
      <c r="L5618" t="s">
        <v>1052</v>
      </c>
    </row>
    <row r="5619" spans="1:12" hidden="1">
      <c r="A5619" t="s">
        <v>137</v>
      </c>
      <c r="B5619" t="s">
        <v>2882</v>
      </c>
      <c r="C5619" t="s">
        <v>1297</v>
      </c>
      <c r="D5619" t="s">
        <v>1296</v>
      </c>
      <c r="E5619" s="7">
        <v>3.72870251215191E-5</v>
      </c>
      <c r="F5619" s="9">
        <v>0.26495691059456977</v>
      </c>
      <c r="G5619" s="9">
        <v>0.7172837113860967</v>
      </c>
      <c r="H5619" s="7">
        <v>0.54333735353575097</v>
      </c>
      <c r="I5619" t="s">
        <v>137</v>
      </c>
      <c r="J5619" t="s">
        <v>439</v>
      </c>
      <c r="K5619" t="s">
        <v>130</v>
      </c>
      <c r="L5619" t="s">
        <v>1052</v>
      </c>
    </row>
    <row r="5620" spans="1:12" hidden="1">
      <c r="A5620" t="s">
        <v>137</v>
      </c>
      <c r="B5620" t="s">
        <v>2883</v>
      </c>
      <c r="C5620" t="s">
        <v>1307</v>
      </c>
      <c r="D5620" t="s">
        <v>1301</v>
      </c>
      <c r="E5620" s="7">
        <v>7.6246957328212698E-6</v>
      </c>
      <c r="F5620" s="9">
        <v>0.16457043598713064</v>
      </c>
      <c r="G5620" s="9">
        <v>0.61236762821012125</v>
      </c>
      <c r="H5620" s="7">
        <v>0.60417521395146501</v>
      </c>
      <c r="I5620" t="s">
        <v>137</v>
      </c>
      <c r="J5620" t="s">
        <v>439</v>
      </c>
      <c r="K5620" t="s">
        <v>130</v>
      </c>
      <c r="L5620" t="s">
        <v>1052</v>
      </c>
    </row>
    <row r="5621" spans="1:12" hidden="1">
      <c r="A5621" t="s">
        <v>137</v>
      </c>
      <c r="B5621" t="s">
        <v>2884</v>
      </c>
      <c r="C5621" t="s">
        <v>2885</v>
      </c>
      <c r="D5621" t="s">
        <v>1296</v>
      </c>
      <c r="E5621" s="7">
        <v>1.13569254531413E-5</v>
      </c>
      <c r="F5621" s="9">
        <v>-0.1065777073787806</v>
      </c>
      <c r="G5621" s="9">
        <v>0.72822763246243083</v>
      </c>
      <c r="H5621" s="7">
        <v>0.70204600002400397</v>
      </c>
      <c r="I5621" t="s">
        <v>137</v>
      </c>
      <c r="J5621" t="s">
        <v>439</v>
      </c>
      <c r="K5621" t="s">
        <v>130</v>
      </c>
      <c r="L5621" t="s">
        <v>1052</v>
      </c>
    </row>
    <row r="5622" spans="1:12" hidden="1">
      <c r="A5622" t="s">
        <v>137</v>
      </c>
      <c r="B5622" t="s">
        <v>2886</v>
      </c>
      <c r="C5622" t="s">
        <v>2887</v>
      </c>
      <c r="D5622" t="s">
        <v>1297</v>
      </c>
      <c r="E5622" s="7">
        <v>5.7388150494685903E-6</v>
      </c>
      <c r="F5622" s="9">
        <v>-0.10106920873728489</v>
      </c>
      <c r="G5622" s="9">
        <v>0.72830488283074157</v>
      </c>
      <c r="H5622" s="7">
        <v>0.70950366297991896</v>
      </c>
      <c r="I5622" t="s">
        <v>137</v>
      </c>
      <c r="J5622" t="s">
        <v>439</v>
      </c>
      <c r="K5622" t="s">
        <v>130</v>
      </c>
      <c r="L5622" t="s">
        <v>1052</v>
      </c>
    </row>
    <row r="5623" spans="1:12" hidden="1">
      <c r="A5623" t="s">
        <v>137</v>
      </c>
      <c r="B5623" t="s">
        <v>2888</v>
      </c>
      <c r="C5623" t="s">
        <v>2153</v>
      </c>
      <c r="D5623" t="s">
        <v>1297</v>
      </c>
      <c r="E5623" s="7">
        <v>2.50955179664034E-5</v>
      </c>
      <c r="F5623" s="9">
        <v>-0.94132680326087692</v>
      </c>
      <c r="G5623" s="9">
        <v>0.72961802784442253</v>
      </c>
      <c r="H5623" s="7">
        <v>0.25601775753356698</v>
      </c>
      <c r="I5623" t="s">
        <v>137</v>
      </c>
      <c r="J5623" t="s">
        <v>439</v>
      </c>
      <c r="K5623" t="s">
        <v>130</v>
      </c>
      <c r="L5623" t="s">
        <v>1052</v>
      </c>
    </row>
    <row r="5624" spans="1:12" hidden="1">
      <c r="A5624" t="s">
        <v>137</v>
      </c>
      <c r="B5624" t="s">
        <v>2889</v>
      </c>
      <c r="C5624" t="s">
        <v>1307</v>
      </c>
      <c r="D5624" t="s">
        <v>1301</v>
      </c>
      <c r="E5624" s="7">
        <v>1.19945096241299E-5</v>
      </c>
      <c r="F5624" s="9">
        <v>-1.4839836799599355</v>
      </c>
      <c r="G5624" s="9">
        <v>0.72959278272178441</v>
      </c>
      <c r="H5624" s="7">
        <v>0.153816432871797</v>
      </c>
      <c r="I5624" t="s">
        <v>137</v>
      </c>
      <c r="J5624" t="s">
        <v>439</v>
      </c>
      <c r="K5624" t="s">
        <v>130</v>
      </c>
      <c r="L5624" t="s">
        <v>1052</v>
      </c>
    </row>
    <row r="5625" spans="1:12" hidden="1">
      <c r="A5625" t="s">
        <v>137</v>
      </c>
      <c r="B5625" t="s">
        <v>2889</v>
      </c>
      <c r="C5625" t="s">
        <v>2890</v>
      </c>
      <c r="D5625" t="s">
        <v>1307</v>
      </c>
      <c r="E5625" s="7">
        <v>2.0433365707656601E-5</v>
      </c>
      <c r="F5625" s="9">
        <v>0.89838419984079465</v>
      </c>
      <c r="G5625" s="9">
        <v>0.62213890727165366</v>
      </c>
      <c r="H5625" s="7">
        <v>0.22948910025180699</v>
      </c>
      <c r="I5625" t="s">
        <v>137</v>
      </c>
      <c r="J5625" t="s">
        <v>439</v>
      </c>
      <c r="K5625" t="s">
        <v>130</v>
      </c>
      <c r="L5625" t="s">
        <v>1052</v>
      </c>
    </row>
    <row r="5626" spans="1:12" hidden="1">
      <c r="A5626" t="s">
        <v>137</v>
      </c>
      <c r="B5626" t="s">
        <v>2891</v>
      </c>
      <c r="C5626" t="s">
        <v>1301</v>
      </c>
      <c r="D5626" t="s">
        <v>1307</v>
      </c>
      <c r="E5626" s="7">
        <v>5.4536363415310399E-5</v>
      </c>
      <c r="F5626" s="9">
        <v>0.89602901885273389</v>
      </c>
      <c r="G5626" s="9">
        <v>0.45570508802305998</v>
      </c>
      <c r="H5626" s="7">
        <v>0.160846725908665</v>
      </c>
      <c r="I5626" t="s">
        <v>137</v>
      </c>
      <c r="J5626" t="s">
        <v>439</v>
      </c>
      <c r="K5626" t="s">
        <v>130</v>
      </c>
      <c r="L5626" t="s">
        <v>1052</v>
      </c>
    </row>
    <row r="5627" spans="1:12" hidden="1">
      <c r="A5627" t="s">
        <v>137</v>
      </c>
      <c r="B5627" t="s">
        <v>2892</v>
      </c>
      <c r="C5627" t="s">
        <v>2893</v>
      </c>
      <c r="D5627" t="s">
        <v>1297</v>
      </c>
      <c r="E5627" s="7">
        <v>4.9067474836160701E-8</v>
      </c>
      <c r="F5627" s="9">
        <v>-6.5008016244722368E-4</v>
      </c>
      <c r="G5627" s="9">
        <v>0.70913247484908082</v>
      </c>
      <c r="H5627" s="7">
        <v>0.97584575426895104</v>
      </c>
      <c r="I5627" t="s">
        <v>137</v>
      </c>
      <c r="J5627" t="s">
        <v>439</v>
      </c>
      <c r="K5627" t="s">
        <v>130</v>
      </c>
      <c r="L5627" t="s">
        <v>1052</v>
      </c>
    </row>
    <row r="5628" spans="1:12" hidden="1">
      <c r="A5628" t="s">
        <v>137</v>
      </c>
      <c r="B5628" t="s">
        <v>2894</v>
      </c>
      <c r="C5628" t="s">
        <v>1296</v>
      </c>
      <c r="D5628" t="s">
        <v>1297</v>
      </c>
      <c r="E5628" s="7">
        <v>4.2010805179092101E-6</v>
      </c>
      <c r="F5628" s="9">
        <v>-0.98236984367382429</v>
      </c>
      <c r="G5628" s="9">
        <v>0.69181046336620367</v>
      </c>
      <c r="H5628" s="7">
        <v>0.233403644397562</v>
      </c>
      <c r="I5628" t="s">
        <v>137</v>
      </c>
      <c r="J5628" t="s">
        <v>439</v>
      </c>
      <c r="K5628" t="s">
        <v>130</v>
      </c>
      <c r="L5628" t="s">
        <v>1052</v>
      </c>
    </row>
    <row r="5629" spans="1:12" hidden="1">
      <c r="A5629" t="s">
        <v>137</v>
      </c>
      <c r="B5629" t="s">
        <v>2895</v>
      </c>
      <c r="C5629" t="s">
        <v>1301</v>
      </c>
      <c r="D5629" t="s">
        <v>1297</v>
      </c>
      <c r="E5629" s="7">
        <v>1.25058438979118E-5</v>
      </c>
      <c r="F5629" s="9">
        <v>-5.2869613949104201E-2</v>
      </c>
      <c r="G5629" s="9">
        <v>0.72409226988971176</v>
      </c>
      <c r="H5629" s="7">
        <v>0.78699645192357204</v>
      </c>
      <c r="I5629" t="s">
        <v>137</v>
      </c>
      <c r="J5629" t="s">
        <v>439</v>
      </c>
      <c r="K5629" t="s">
        <v>130</v>
      </c>
      <c r="L5629" t="s">
        <v>1052</v>
      </c>
    </row>
    <row r="5630" spans="1:12" hidden="1">
      <c r="A5630" t="s">
        <v>137</v>
      </c>
      <c r="B5630" t="s">
        <v>3309</v>
      </c>
      <c r="C5630" t="s">
        <v>1307</v>
      </c>
      <c r="D5630" t="s">
        <v>1301</v>
      </c>
      <c r="E5630" s="7">
        <v>1.6534046157223E-5</v>
      </c>
      <c r="F5630" s="9">
        <v>-0.55331413308758937</v>
      </c>
      <c r="G5630" s="9">
        <v>0.70822666472483387</v>
      </c>
      <c r="H5630" s="7">
        <v>0.37675392114149397</v>
      </c>
      <c r="I5630" t="s">
        <v>137</v>
      </c>
      <c r="J5630" t="s">
        <v>439</v>
      </c>
      <c r="K5630" t="s">
        <v>130</v>
      </c>
      <c r="L5630" t="s">
        <v>1052</v>
      </c>
    </row>
    <row r="5631" spans="1:12" hidden="1">
      <c r="A5631" t="s">
        <v>137</v>
      </c>
      <c r="B5631" t="s">
        <v>2897</v>
      </c>
      <c r="C5631" t="s">
        <v>1301</v>
      </c>
      <c r="D5631" t="s">
        <v>1297</v>
      </c>
      <c r="E5631" s="7">
        <v>9.4391096424904304E-6</v>
      </c>
      <c r="F5631" s="9">
        <v>-0.4928002851940213</v>
      </c>
      <c r="G5631" s="9">
        <v>0.60587852803232634</v>
      </c>
      <c r="H5631" s="7">
        <v>0.36712730435916602</v>
      </c>
      <c r="I5631" t="s">
        <v>137</v>
      </c>
      <c r="J5631" t="s">
        <v>439</v>
      </c>
      <c r="K5631" t="s">
        <v>130</v>
      </c>
      <c r="L5631" t="s">
        <v>1052</v>
      </c>
    </row>
    <row r="5632" spans="1:12" hidden="1">
      <c r="A5632" t="s">
        <v>137</v>
      </c>
      <c r="B5632" t="s">
        <v>2898</v>
      </c>
      <c r="C5632" t="s">
        <v>1296</v>
      </c>
      <c r="D5632" t="s">
        <v>1307</v>
      </c>
      <c r="E5632" s="7">
        <v>1.46119701271814E-5</v>
      </c>
      <c r="F5632" s="9">
        <v>-0.13431501835929424</v>
      </c>
      <c r="G5632" s="9">
        <v>0.59186949636528419</v>
      </c>
      <c r="H5632" s="7">
        <v>0.63380697082320403</v>
      </c>
      <c r="I5632" t="s">
        <v>137</v>
      </c>
      <c r="J5632" t="s">
        <v>439</v>
      </c>
      <c r="K5632" t="s">
        <v>130</v>
      </c>
      <c r="L5632" t="s">
        <v>1052</v>
      </c>
    </row>
    <row r="5633" spans="1:12">
      <c r="A5633" t="s">
        <v>137</v>
      </c>
      <c r="B5633" t="s">
        <v>2898</v>
      </c>
      <c r="C5633" t="s">
        <v>1296</v>
      </c>
      <c r="D5633" t="s">
        <v>1297</v>
      </c>
      <c r="E5633" s="7">
        <v>3.5700213299072399E-4</v>
      </c>
      <c r="F5633" s="9">
        <v>-1.6330399183657018</v>
      </c>
      <c r="G5633" s="9">
        <v>0.34713839643227606</v>
      </c>
      <c r="H5633" s="7">
        <v>3.0087415455988201E-2</v>
      </c>
      <c r="I5633" t="s">
        <v>137</v>
      </c>
      <c r="J5633" t="s">
        <v>439</v>
      </c>
      <c r="K5633" t="s">
        <v>130</v>
      </c>
      <c r="L5633" t="s">
        <v>1052</v>
      </c>
    </row>
    <row r="5634" spans="1:12" hidden="1">
      <c r="A5634" t="s">
        <v>137</v>
      </c>
      <c r="B5634" t="s">
        <v>2899</v>
      </c>
      <c r="C5634" t="s">
        <v>2153</v>
      </c>
      <c r="D5634" t="s">
        <v>1297</v>
      </c>
      <c r="E5634" s="7">
        <v>2.31461397204283E-3</v>
      </c>
      <c r="F5634" s="9">
        <v>-0.53820412796988548</v>
      </c>
      <c r="G5634" s="9">
        <v>0.14326978930357781</v>
      </c>
      <c r="H5634" s="7">
        <v>5.2600126554268697E-2</v>
      </c>
      <c r="I5634" t="s">
        <v>137</v>
      </c>
      <c r="J5634" t="s">
        <v>439</v>
      </c>
      <c r="K5634" t="s">
        <v>130</v>
      </c>
      <c r="L5634" t="s">
        <v>1052</v>
      </c>
    </row>
    <row r="5635" spans="1:12" hidden="1">
      <c r="A5635" t="s">
        <v>137</v>
      </c>
      <c r="B5635" t="s">
        <v>2900</v>
      </c>
      <c r="C5635" t="s">
        <v>1307</v>
      </c>
      <c r="D5635" t="s">
        <v>1297</v>
      </c>
      <c r="E5635" s="7">
        <v>4.6687853408072402E-5</v>
      </c>
      <c r="F5635" s="9">
        <v>-5.8690289359719074E-2</v>
      </c>
      <c r="G5635" s="9">
        <v>0.43005880194721063</v>
      </c>
      <c r="H5635" s="7">
        <v>0.71181545287076098</v>
      </c>
      <c r="I5635" t="s">
        <v>137</v>
      </c>
      <c r="J5635" t="s">
        <v>439</v>
      </c>
      <c r="K5635" t="s">
        <v>130</v>
      </c>
      <c r="L5635" t="s">
        <v>1052</v>
      </c>
    </row>
    <row r="5636" spans="1:12" hidden="1">
      <c r="A5636" t="s">
        <v>137</v>
      </c>
      <c r="B5636" t="s">
        <v>2901</v>
      </c>
      <c r="C5636" t="s">
        <v>1301</v>
      </c>
      <c r="D5636" t="s">
        <v>1307</v>
      </c>
      <c r="E5636" s="7">
        <v>6.5851526857107004E-5</v>
      </c>
      <c r="F5636" s="9">
        <v>1.5516661797698517</v>
      </c>
      <c r="G5636" s="9">
        <v>0.60716219138450434</v>
      </c>
      <c r="H5636" s="7">
        <v>0.10990379842017101</v>
      </c>
      <c r="I5636" t="s">
        <v>137</v>
      </c>
      <c r="J5636" t="s">
        <v>439</v>
      </c>
      <c r="K5636" t="s">
        <v>130</v>
      </c>
      <c r="L5636" t="s">
        <v>1052</v>
      </c>
    </row>
    <row r="5637" spans="1:12" hidden="1">
      <c r="A5637" t="s">
        <v>137</v>
      </c>
      <c r="B5637" t="s">
        <v>2902</v>
      </c>
      <c r="C5637" t="s">
        <v>1301</v>
      </c>
      <c r="D5637" t="s">
        <v>1307</v>
      </c>
      <c r="E5637" s="7">
        <v>1.52446971462398E-5</v>
      </c>
      <c r="F5637" s="9">
        <v>1.0419678719893815</v>
      </c>
      <c r="G5637" s="9">
        <v>0.70099102560231696</v>
      </c>
      <c r="H5637" s="7">
        <v>0.22277257312135701</v>
      </c>
      <c r="I5637" t="s">
        <v>137</v>
      </c>
      <c r="J5637" t="s">
        <v>439</v>
      </c>
      <c r="K5637" t="s">
        <v>130</v>
      </c>
      <c r="L5637" t="s">
        <v>1052</v>
      </c>
    </row>
    <row r="5638" spans="1:12" hidden="1">
      <c r="A5638" t="s">
        <v>137</v>
      </c>
      <c r="B5638" t="s">
        <v>2902</v>
      </c>
      <c r="C5638" t="s">
        <v>1301</v>
      </c>
      <c r="D5638" t="s">
        <v>1297</v>
      </c>
      <c r="E5638" s="7">
        <v>1.7566146891824101E-5</v>
      </c>
      <c r="F5638" s="9">
        <v>-0.90203159288680923</v>
      </c>
      <c r="G5638" s="9">
        <v>0.4991677077530689</v>
      </c>
      <c r="H5638" s="7">
        <v>0.178859965698452</v>
      </c>
      <c r="I5638" t="s">
        <v>137</v>
      </c>
      <c r="J5638" t="s">
        <v>439</v>
      </c>
      <c r="K5638" t="s">
        <v>130</v>
      </c>
      <c r="L5638" t="s">
        <v>1052</v>
      </c>
    </row>
    <row r="5639" spans="1:12" hidden="1">
      <c r="A5639" t="s">
        <v>137</v>
      </c>
      <c r="B5639" t="s">
        <v>2903</v>
      </c>
      <c r="C5639" t="s">
        <v>1297</v>
      </c>
      <c r="D5639" t="s">
        <v>1301</v>
      </c>
      <c r="E5639" s="7">
        <v>1.2825623619367101E-5</v>
      </c>
      <c r="F5639" s="9">
        <v>-1.6117216860708703</v>
      </c>
      <c r="G5639" s="9">
        <v>0.70105303642651196</v>
      </c>
      <c r="H5639" s="7">
        <v>0.129457231722202</v>
      </c>
      <c r="I5639" t="s">
        <v>137</v>
      </c>
      <c r="J5639" t="s">
        <v>439</v>
      </c>
      <c r="K5639" t="s">
        <v>130</v>
      </c>
      <c r="L5639" t="s">
        <v>1052</v>
      </c>
    </row>
    <row r="5640" spans="1:12" hidden="1">
      <c r="A5640" t="s">
        <v>137</v>
      </c>
      <c r="B5640" t="s">
        <v>2903</v>
      </c>
      <c r="C5640" t="s">
        <v>2904</v>
      </c>
      <c r="D5640" t="s">
        <v>1297</v>
      </c>
      <c r="E5640" s="7">
        <v>1.9549453764384901E-5</v>
      </c>
      <c r="F5640" s="9">
        <v>5.2280849043385771E-3</v>
      </c>
      <c r="G5640" s="9">
        <v>0.70905760057397293</v>
      </c>
      <c r="H5640" s="7">
        <v>0.93157147399726803</v>
      </c>
      <c r="I5640" t="s">
        <v>137</v>
      </c>
      <c r="J5640" t="s">
        <v>439</v>
      </c>
      <c r="K5640" t="s">
        <v>130</v>
      </c>
      <c r="L5640" t="s">
        <v>1052</v>
      </c>
    </row>
    <row r="5641" spans="1:12" hidden="1">
      <c r="A5641" t="s">
        <v>137</v>
      </c>
      <c r="B5641" t="s">
        <v>2905</v>
      </c>
      <c r="C5641" t="s">
        <v>1296</v>
      </c>
      <c r="D5641" t="s">
        <v>1301</v>
      </c>
      <c r="E5641" s="7">
        <v>3.26652544006318E-4</v>
      </c>
      <c r="F5641" s="9">
        <v>-0.21006569819795115</v>
      </c>
      <c r="G5641" s="9">
        <v>0.27176938421013314</v>
      </c>
      <c r="H5641" s="7">
        <v>0.37930422910785799</v>
      </c>
      <c r="I5641" t="s">
        <v>137</v>
      </c>
      <c r="J5641" t="s">
        <v>439</v>
      </c>
      <c r="K5641" t="s">
        <v>130</v>
      </c>
      <c r="L5641" t="s">
        <v>1052</v>
      </c>
    </row>
    <row r="5642" spans="1:12" hidden="1">
      <c r="A5642" t="s">
        <v>137</v>
      </c>
      <c r="B5642" t="s">
        <v>2907</v>
      </c>
      <c r="C5642" t="s">
        <v>1297</v>
      </c>
      <c r="D5642" t="s">
        <v>1301</v>
      </c>
      <c r="E5642" s="7">
        <v>3.2298415939675201E-5</v>
      </c>
      <c r="F5642" s="9">
        <v>-0.56887023779265067</v>
      </c>
      <c r="G5642" s="9">
        <v>0.60006997223838232</v>
      </c>
      <c r="H5642" s="7">
        <v>0.33022724361797801</v>
      </c>
      <c r="I5642" t="s">
        <v>137</v>
      </c>
      <c r="J5642" t="s">
        <v>439</v>
      </c>
      <c r="K5642" t="s">
        <v>130</v>
      </c>
      <c r="L5642" t="s">
        <v>1052</v>
      </c>
    </row>
    <row r="5643" spans="1:12" hidden="1">
      <c r="A5643" t="s">
        <v>137</v>
      </c>
      <c r="B5643" t="s">
        <v>2908</v>
      </c>
      <c r="C5643" t="s">
        <v>1297</v>
      </c>
      <c r="D5643" t="s">
        <v>1296</v>
      </c>
      <c r="E5643" s="7">
        <v>5.84323836369418E-5</v>
      </c>
      <c r="F5643" s="9">
        <v>-1.869134442129217E-2</v>
      </c>
      <c r="G5643" s="9">
        <v>0.70367418668679949</v>
      </c>
      <c r="H5643" s="7">
        <v>0.87053413844667504</v>
      </c>
      <c r="I5643" t="s">
        <v>137</v>
      </c>
      <c r="J5643" t="s">
        <v>439</v>
      </c>
      <c r="K5643" t="s">
        <v>130</v>
      </c>
      <c r="L5643" t="s">
        <v>1052</v>
      </c>
    </row>
    <row r="5644" spans="1:12" hidden="1">
      <c r="A5644" t="s">
        <v>137</v>
      </c>
      <c r="B5644" t="s">
        <v>2910</v>
      </c>
      <c r="C5644" t="s">
        <v>1297</v>
      </c>
      <c r="D5644" t="s">
        <v>1307</v>
      </c>
      <c r="E5644" s="7">
        <v>2.0739612499422599E-5</v>
      </c>
      <c r="F5644" s="9">
        <v>0.12861870416511922</v>
      </c>
      <c r="G5644" s="9">
        <v>0.48870516514404272</v>
      </c>
      <c r="H5644" s="7">
        <v>0.60794203719654805</v>
      </c>
      <c r="I5644" t="s">
        <v>137</v>
      </c>
      <c r="J5644" t="s">
        <v>439</v>
      </c>
      <c r="K5644" t="s">
        <v>130</v>
      </c>
      <c r="L5644" t="s">
        <v>1052</v>
      </c>
    </row>
    <row r="5645" spans="1:12" hidden="1">
      <c r="A5645" t="s">
        <v>137</v>
      </c>
      <c r="B5645" t="s">
        <v>2912</v>
      </c>
      <c r="C5645" t="s">
        <v>1307</v>
      </c>
      <c r="D5645" t="s">
        <v>1297</v>
      </c>
      <c r="E5645" s="7">
        <v>9.1418949500606698E-6</v>
      </c>
      <c r="F5645" s="9">
        <v>3.5462777376406948E-2</v>
      </c>
      <c r="G5645" s="9">
        <v>0.69956245558170682</v>
      </c>
      <c r="H5645" s="7">
        <v>0.82186211121194097</v>
      </c>
      <c r="I5645" t="s">
        <v>137</v>
      </c>
      <c r="J5645" t="s">
        <v>439</v>
      </c>
      <c r="K5645" t="s">
        <v>130</v>
      </c>
      <c r="L5645" t="s">
        <v>1052</v>
      </c>
    </row>
    <row r="5646" spans="1:12" hidden="1">
      <c r="A5646" t="s">
        <v>137</v>
      </c>
      <c r="B5646" t="s">
        <v>2913</v>
      </c>
      <c r="C5646" t="s">
        <v>1301</v>
      </c>
      <c r="D5646" t="s">
        <v>1307</v>
      </c>
      <c r="E5646" s="7">
        <v>1.1358739350347999E-5</v>
      </c>
      <c r="F5646" s="9">
        <v>-8.4588020480934639E-2</v>
      </c>
      <c r="G5646" s="9">
        <v>0.72466622087630028</v>
      </c>
      <c r="H5646" s="7">
        <v>0.73261193778799305</v>
      </c>
      <c r="I5646" t="s">
        <v>137</v>
      </c>
      <c r="J5646" t="s">
        <v>439</v>
      </c>
      <c r="K5646" t="s">
        <v>130</v>
      </c>
      <c r="L5646" t="s">
        <v>1052</v>
      </c>
    </row>
    <row r="5647" spans="1:12" hidden="1">
      <c r="A5647" t="s">
        <v>137</v>
      </c>
      <c r="B5647" t="s">
        <v>2913</v>
      </c>
      <c r="C5647" t="s">
        <v>1301</v>
      </c>
      <c r="D5647" t="s">
        <v>1297</v>
      </c>
      <c r="E5647" s="7">
        <v>1.7289476337160501E-6</v>
      </c>
      <c r="F5647" s="9">
        <v>-0.16330150032935328</v>
      </c>
      <c r="G5647" s="9">
        <v>0.74387797022256197</v>
      </c>
      <c r="H5647" s="7">
        <v>0.63940035086283797</v>
      </c>
      <c r="I5647" t="s">
        <v>137</v>
      </c>
      <c r="J5647" t="s">
        <v>439</v>
      </c>
      <c r="K5647" t="s">
        <v>130</v>
      </c>
      <c r="L5647" t="s">
        <v>1052</v>
      </c>
    </row>
    <row r="5648" spans="1:12" hidden="1">
      <c r="A5648" t="s">
        <v>137</v>
      </c>
      <c r="B5648" t="s">
        <v>2914</v>
      </c>
      <c r="C5648" t="s">
        <v>1307</v>
      </c>
      <c r="D5648" t="s">
        <v>1296</v>
      </c>
      <c r="E5648" s="7">
        <v>9.1399323645004995E-6</v>
      </c>
      <c r="F5648" s="9">
        <v>-6.1476347710223145E-2</v>
      </c>
      <c r="G5648" s="9">
        <v>0.71794520611487878</v>
      </c>
      <c r="H5648" s="7">
        <v>0.76981037230355698</v>
      </c>
      <c r="I5648" t="s">
        <v>137</v>
      </c>
      <c r="J5648" t="s">
        <v>439</v>
      </c>
      <c r="K5648" t="s">
        <v>130</v>
      </c>
      <c r="L5648" t="s">
        <v>1052</v>
      </c>
    </row>
    <row r="5649" spans="1:12" hidden="1">
      <c r="A5649" t="s">
        <v>137</v>
      </c>
      <c r="B5649" t="s">
        <v>2915</v>
      </c>
      <c r="C5649" t="s">
        <v>1296</v>
      </c>
      <c r="D5649" t="s">
        <v>1297</v>
      </c>
      <c r="E5649" s="7">
        <v>3.8948212078782799E-5</v>
      </c>
      <c r="F5649" s="9">
        <v>0.67688958848580461</v>
      </c>
      <c r="G5649" s="9">
        <v>0.48914061979352785</v>
      </c>
      <c r="H5649" s="7">
        <v>0.23944909741479301</v>
      </c>
      <c r="I5649" t="s">
        <v>137</v>
      </c>
      <c r="J5649" t="s">
        <v>439</v>
      </c>
      <c r="K5649" t="s">
        <v>130</v>
      </c>
      <c r="L5649" t="s">
        <v>1052</v>
      </c>
    </row>
    <row r="5650" spans="1:12" hidden="1">
      <c r="A5650" t="s">
        <v>137</v>
      </c>
      <c r="B5650" t="s">
        <v>2916</v>
      </c>
      <c r="C5650" t="s">
        <v>1296</v>
      </c>
      <c r="D5650" t="s">
        <v>1297</v>
      </c>
      <c r="E5650" s="7">
        <v>2.9873066588117299E-4</v>
      </c>
      <c r="F5650" s="9">
        <v>-0.34437247405970639</v>
      </c>
      <c r="G5650" s="9">
        <v>0.26252594250918215</v>
      </c>
      <c r="H5650" s="7">
        <v>0.252075250746986</v>
      </c>
      <c r="I5650" t="s">
        <v>137</v>
      </c>
      <c r="J5650" t="s">
        <v>439</v>
      </c>
      <c r="K5650" t="s">
        <v>130</v>
      </c>
      <c r="L5650" t="s">
        <v>1052</v>
      </c>
    </row>
    <row r="5651" spans="1:12" hidden="1">
      <c r="A5651" t="s">
        <v>137</v>
      </c>
      <c r="B5651" t="s">
        <v>2917</v>
      </c>
      <c r="C5651" t="s">
        <v>1301</v>
      </c>
      <c r="D5651" t="s">
        <v>1323</v>
      </c>
      <c r="E5651" s="7">
        <v>3.3165668426526997E-5</v>
      </c>
      <c r="F5651" s="9">
        <v>-0.44451523612683219</v>
      </c>
      <c r="G5651" s="9">
        <v>0.50317946828407079</v>
      </c>
      <c r="H5651" s="7">
        <v>0.34726861293461703</v>
      </c>
      <c r="I5651" t="s">
        <v>137</v>
      </c>
      <c r="J5651" t="s">
        <v>439</v>
      </c>
      <c r="K5651" t="s">
        <v>130</v>
      </c>
      <c r="L5651" t="s">
        <v>1052</v>
      </c>
    </row>
    <row r="5652" spans="1:12" hidden="1">
      <c r="A5652" t="s">
        <v>137</v>
      </c>
      <c r="B5652" t="s">
        <v>2918</v>
      </c>
      <c r="C5652" t="s">
        <v>1296</v>
      </c>
      <c r="D5652" t="s">
        <v>1307</v>
      </c>
      <c r="E5652" s="7">
        <v>1.8420691199467199E-5</v>
      </c>
      <c r="F5652" s="9">
        <v>-0.30364880754431528</v>
      </c>
      <c r="G5652" s="9">
        <v>0.69557244405342811</v>
      </c>
      <c r="H5652" s="7">
        <v>0.50879467387738198</v>
      </c>
      <c r="I5652" t="s">
        <v>137</v>
      </c>
      <c r="J5652" t="s">
        <v>439</v>
      </c>
      <c r="K5652" t="s">
        <v>130</v>
      </c>
      <c r="L5652" t="s">
        <v>1052</v>
      </c>
    </row>
    <row r="5653" spans="1:12" hidden="1">
      <c r="A5653" t="s">
        <v>137</v>
      </c>
      <c r="B5653" t="s">
        <v>2918</v>
      </c>
      <c r="C5653" t="s">
        <v>1296</v>
      </c>
      <c r="D5653" t="s">
        <v>1297</v>
      </c>
      <c r="E5653" s="7">
        <v>1.1558258027842199E-5</v>
      </c>
      <c r="F5653" s="9">
        <v>3.2823317581929252E-2</v>
      </c>
      <c r="G5653" s="9">
        <v>0.733162656640715</v>
      </c>
      <c r="H5653" s="7">
        <v>0.83242845838364199</v>
      </c>
      <c r="I5653" t="s">
        <v>137</v>
      </c>
      <c r="J5653" t="s">
        <v>439</v>
      </c>
      <c r="K5653" t="s">
        <v>130</v>
      </c>
      <c r="L5653" t="s">
        <v>1052</v>
      </c>
    </row>
    <row r="5654" spans="1:12" hidden="1">
      <c r="A5654" t="s">
        <v>137</v>
      </c>
      <c r="B5654" t="s">
        <v>2919</v>
      </c>
      <c r="C5654" t="s">
        <v>1307</v>
      </c>
      <c r="D5654" t="s">
        <v>1297</v>
      </c>
      <c r="E5654" s="7">
        <v>4.9276911794113503E-6</v>
      </c>
      <c r="F5654" s="9">
        <v>0.18681077126849849</v>
      </c>
      <c r="G5654" s="9">
        <v>0.58930680831414439</v>
      </c>
      <c r="H5654" s="7">
        <v>0.57341561099093397</v>
      </c>
      <c r="I5654" t="s">
        <v>137</v>
      </c>
      <c r="J5654" t="s">
        <v>439</v>
      </c>
      <c r="K5654" t="s">
        <v>130</v>
      </c>
      <c r="L5654" t="s">
        <v>1052</v>
      </c>
    </row>
    <row r="5655" spans="1:12" hidden="1">
      <c r="A5655" t="s">
        <v>137</v>
      </c>
      <c r="B5655" t="s">
        <v>2920</v>
      </c>
      <c r="C5655" t="s">
        <v>1307</v>
      </c>
      <c r="D5655" t="s">
        <v>1296</v>
      </c>
      <c r="E5655" s="7">
        <v>1.13569254531413E-5</v>
      </c>
      <c r="F5655" s="9">
        <v>-2.7474949630598511</v>
      </c>
      <c r="G5655" s="9">
        <v>0.7284459281489386</v>
      </c>
      <c r="H5655" s="7">
        <v>5.2125967523195801E-2</v>
      </c>
      <c r="I5655" t="s">
        <v>137</v>
      </c>
      <c r="J5655" t="s">
        <v>439</v>
      </c>
      <c r="K5655" t="s">
        <v>130</v>
      </c>
      <c r="L5655" t="s">
        <v>1052</v>
      </c>
    </row>
    <row r="5656" spans="1:12" hidden="1">
      <c r="A5656" t="s">
        <v>137</v>
      </c>
      <c r="B5656" t="s">
        <v>2921</v>
      </c>
      <c r="C5656" t="s">
        <v>1301</v>
      </c>
      <c r="D5656" t="s">
        <v>1307</v>
      </c>
      <c r="E5656" s="7">
        <v>1.3065811136002999E-5</v>
      </c>
      <c r="F5656" s="9">
        <v>0.12683469150752466</v>
      </c>
      <c r="G5656" s="9">
        <v>0.58924746705302411</v>
      </c>
      <c r="H5656" s="7">
        <v>0.64268434397586904</v>
      </c>
      <c r="I5656" t="s">
        <v>137</v>
      </c>
      <c r="J5656" t="s">
        <v>439</v>
      </c>
      <c r="K5656" t="s">
        <v>130</v>
      </c>
      <c r="L5656" t="s">
        <v>1052</v>
      </c>
    </row>
    <row r="5657" spans="1:12" hidden="1">
      <c r="A5657" t="s">
        <v>137</v>
      </c>
      <c r="B5657" t="s">
        <v>2921</v>
      </c>
      <c r="C5657" t="s">
        <v>1301</v>
      </c>
      <c r="D5657" t="s">
        <v>1297</v>
      </c>
      <c r="E5657" s="7">
        <v>1.7446144123261999E-5</v>
      </c>
      <c r="F5657" s="9">
        <v>0.10555627933781669</v>
      </c>
      <c r="G5657" s="9">
        <v>0.43975152500145859</v>
      </c>
      <c r="H5657" s="7">
        <v>0.62417997975301198</v>
      </c>
      <c r="I5657" t="s">
        <v>137</v>
      </c>
      <c r="J5657" t="s">
        <v>439</v>
      </c>
      <c r="K5657" t="s">
        <v>130</v>
      </c>
      <c r="L5657" t="s">
        <v>1052</v>
      </c>
    </row>
    <row r="5658" spans="1:12" hidden="1">
      <c r="A5658" t="s">
        <v>137</v>
      </c>
      <c r="B5658" t="s">
        <v>2922</v>
      </c>
      <c r="C5658" t="s">
        <v>1301</v>
      </c>
      <c r="D5658" t="s">
        <v>1297</v>
      </c>
      <c r="E5658" s="7">
        <v>2.1948014468723E-4</v>
      </c>
      <c r="F5658" s="9">
        <v>-0.17141027273787449</v>
      </c>
      <c r="G5658" s="9">
        <v>0.55069342065886817</v>
      </c>
      <c r="H5658" s="7">
        <v>0.57690642752951005</v>
      </c>
      <c r="I5658" t="s">
        <v>137</v>
      </c>
      <c r="J5658" t="s">
        <v>439</v>
      </c>
      <c r="K5658" t="s">
        <v>130</v>
      </c>
      <c r="L5658" t="s">
        <v>1052</v>
      </c>
    </row>
    <row r="5659" spans="1:12" hidden="1">
      <c r="A5659" t="s">
        <v>137</v>
      </c>
      <c r="B5659" t="s">
        <v>2923</v>
      </c>
      <c r="C5659" t="s">
        <v>1296</v>
      </c>
      <c r="D5659" t="s">
        <v>1297</v>
      </c>
      <c r="E5659" s="7">
        <v>1.10345454701764E-3</v>
      </c>
      <c r="F5659" s="9">
        <v>-0.53946616913664214</v>
      </c>
      <c r="G5659" s="9">
        <v>0.17433624310587503</v>
      </c>
      <c r="H5659" s="7">
        <v>7.8562081397789099E-2</v>
      </c>
      <c r="I5659" t="s">
        <v>137</v>
      </c>
      <c r="J5659" t="s">
        <v>439</v>
      </c>
      <c r="K5659" t="s">
        <v>130</v>
      </c>
      <c r="L5659" t="s">
        <v>1052</v>
      </c>
    </row>
    <row r="5660" spans="1:12" hidden="1">
      <c r="A5660" t="s">
        <v>137</v>
      </c>
      <c r="B5660" t="s">
        <v>2924</v>
      </c>
      <c r="C5660" t="s">
        <v>1307</v>
      </c>
      <c r="D5660" t="s">
        <v>1297</v>
      </c>
      <c r="E5660" s="7">
        <v>1.13569254531413E-5</v>
      </c>
      <c r="F5660" s="9">
        <v>-1.8560273397327185</v>
      </c>
      <c r="G5660" s="9">
        <v>0.71939467399074253</v>
      </c>
      <c r="H5660" s="7">
        <v>0.10822269979181399</v>
      </c>
      <c r="I5660" t="s">
        <v>137</v>
      </c>
      <c r="J5660" t="s">
        <v>439</v>
      </c>
      <c r="K5660" t="s">
        <v>130</v>
      </c>
      <c r="L5660" t="s">
        <v>1052</v>
      </c>
    </row>
    <row r="5661" spans="1:12" hidden="1">
      <c r="A5661" t="s">
        <v>137</v>
      </c>
      <c r="B5661" t="s">
        <v>2924</v>
      </c>
      <c r="C5661" t="s">
        <v>2925</v>
      </c>
      <c r="D5661" t="s">
        <v>1307</v>
      </c>
      <c r="E5661" s="7">
        <v>1.0577709999077901E-5</v>
      </c>
      <c r="F5661" s="9">
        <v>0.17516424905481282</v>
      </c>
      <c r="G5661" s="9">
        <v>0.70920202220450834</v>
      </c>
      <c r="H5661" s="7">
        <v>0.61920409004522503</v>
      </c>
      <c r="I5661" t="s">
        <v>137</v>
      </c>
      <c r="J5661" t="s">
        <v>439</v>
      </c>
      <c r="K5661" t="s">
        <v>130</v>
      </c>
      <c r="L5661" t="s">
        <v>1052</v>
      </c>
    </row>
    <row r="5662" spans="1:12" hidden="1">
      <c r="A5662" t="s">
        <v>137</v>
      </c>
      <c r="B5662" t="s">
        <v>2926</v>
      </c>
      <c r="C5662" t="s">
        <v>1296</v>
      </c>
      <c r="D5662" t="s">
        <v>1301</v>
      </c>
      <c r="E5662" s="7">
        <v>4.4824274625908302E-4</v>
      </c>
      <c r="F5662" s="9">
        <v>0.22562506235368995</v>
      </c>
      <c r="G5662" s="9">
        <v>0.28568768641402742</v>
      </c>
      <c r="H5662" s="7">
        <v>0.37417233010693202</v>
      </c>
      <c r="I5662" t="s">
        <v>137</v>
      </c>
      <c r="J5662" t="s">
        <v>439</v>
      </c>
      <c r="K5662" t="s">
        <v>130</v>
      </c>
      <c r="L5662" t="s">
        <v>1052</v>
      </c>
    </row>
    <row r="5663" spans="1:12" hidden="1">
      <c r="A5663" t="s">
        <v>137</v>
      </c>
      <c r="B5663" t="s">
        <v>2926</v>
      </c>
      <c r="C5663" t="s">
        <v>1296</v>
      </c>
      <c r="D5663" t="s">
        <v>1297</v>
      </c>
      <c r="E5663" s="7">
        <v>8.4312348838985206E-5</v>
      </c>
      <c r="F5663" s="9">
        <v>-8.6259891360799701E-2</v>
      </c>
      <c r="G5663" s="9">
        <v>0.31940831621286919</v>
      </c>
      <c r="H5663" s="7">
        <v>0.60329051558390401</v>
      </c>
      <c r="I5663" t="s">
        <v>137</v>
      </c>
      <c r="J5663" t="s">
        <v>439</v>
      </c>
      <c r="K5663" t="s">
        <v>130</v>
      </c>
      <c r="L5663" t="s">
        <v>1052</v>
      </c>
    </row>
    <row r="5664" spans="1:12" hidden="1">
      <c r="A5664" t="s">
        <v>137</v>
      </c>
      <c r="B5664" t="s">
        <v>2927</v>
      </c>
      <c r="C5664" t="s">
        <v>1307</v>
      </c>
      <c r="D5664" t="s">
        <v>1296</v>
      </c>
      <c r="E5664" s="7">
        <v>1.9319809480761399E-4</v>
      </c>
      <c r="F5664" s="9">
        <v>0.94859130514969803</v>
      </c>
      <c r="G5664" s="9">
        <v>0.61250298930899327</v>
      </c>
      <c r="H5664" s="7">
        <v>0.21332554643802601</v>
      </c>
      <c r="I5664" t="s">
        <v>137</v>
      </c>
      <c r="J5664" t="s">
        <v>439</v>
      </c>
      <c r="K5664" t="s">
        <v>130</v>
      </c>
      <c r="L5664" t="s">
        <v>1052</v>
      </c>
    </row>
    <row r="5665" spans="1:12" hidden="1">
      <c r="A5665" t="s">
        <v>137</v>
      </c>
      <c r="B5665" t="s">
        <v>2928</v>
      </c>
      <c r="C5665" t="s">
        <v>1301</v>
      </c>
      <c r="D5665" t="s">
        <v>1307</v>
      </c>
      <c r="E5665" s="7">
        <v>1.1631294962877E-5</v>
      </c>
      <c r="F5665" s="9">
        <v>0.44393801858362197</v>
      </c>
      <c r="G5665" s="9">
        <v>0.72700648736591877</v>
      </c>
      <c r="H5665" s="7">
        <v>0.43454757334880201</v>
      </c>
      <c r="I5665" t="s">
        <v>137</v>
      </c>
      <c r="J5665" t="s">
        <v>439</v>
      </c>
      <c r="K5665" t="s">
        <v>130</v>
      </c>
      <c r="L5665" t="s">
        <v>1052</v>
      </c>
    </row>
    <row r="5666" spans="1:12" hidden="1">
      <c r="A5666" t="s">
        <v>137</v>
      </c>
      <c r="B5666" t="s">
        <v>2929</v>
      </c>
      <c r="C5666" t="s">
        <v>1297</v>
      </c>
      <c r="D5666" t="s">
        <v>1307</v>
      </c>
      <c r="E5666" s="7">
        <v>7.3108059953861095E-5</v>
      </c>
      <c r="F5666" s="9">
        <v>0.13534753461145976</v>
      </c>
      <c r="G5666" s="9">
        <v>0.40568661979650739</v>
      </c>
      <c r="H5666" s="7">
        <v>0.56353182866770501</v>
      </c>
      <c r="I5666" t="s">
        <v>137</v>
      </c>
      <c r="J5666" t="s">
        <v>439</v>
      </c>
      <c r="K5666" t="s">
        <v>130</v>
      </c>
      <c r="L5666" t="s">
        <v>1052</v>
      </c>
    </row>
    <row r="5667" spans="1:12" hidden="1">
      <c r="A5667" t="s">
        <v>137</v>
      </c>
      <c r="B5667" t="s">
        <v>2930</v>
      </c>
      <c r="C5667" t="s">
        <v>1301</v>
      </c>
      <c r="D5667" t="s">
        <v>1296</v>
      </c>
      <c r="E5667" s="7">
        <v>1.6811927020881701E-5</v>
      </c>
      <c r="F5667" s="9">
        <v>0.44829999240157226</v>
      </c>
      <c r="G5667" s="9">
        <v>0.62185976365078954</v>
      </c>
      <c r="H5667" s="7">
        <v>0.39584817237200998</v>
      </c>
      <c r="I5667" t="s">
        <v>137</v>
      </c>
      <c r="J5667" t="s">
        <v>439</v>
      </c>
      <c r="K5667" t="s">
        <v>130</v>
      </c>
      <c r="L5667" t="s">
        <v>1052</v>
      </c>
    </row>
    <row r="5668" spans="1:12">
      <c r="A5668" t="s">
        <v>137</v>
      </c>
      <c r="B5668" t="s">
        <v>2931</v>
      </c>
      <c r="C5668" t="s">
        <v>1296</v>
      </c>
      <c r="D5668" t="s">
        <v>1297</v>
      </c>
      <c r="E5668" s="7">
        <v>1.15223379209845E-5</v>
      </c>
      <c r="F5668" s="9">
        <v>-2.485813383401013</v>
      </c>
      <c r="G5668" s="9">
        <v>0.54582911048077876</v>
      </c>
      <c r="H5668" s="7">
        <v>3.2838155885790199E-2</v>
      </c>
      <c r="I5668" t="s">
        <v>137</v>
      </c>
      <c r="J5668" t="s">
        <v>439</v>
      </c>
      <c r="K5668" t="s">
        <v>130</v>
      </c>
      <c r="L5668" t="s">
        <v>1052</v>
      </c>
    </row>
    <row r="5669" spans="1:12" hidden="1">
      <c r="A5669" t="s">
        <v>137</v>
      </c>
      <c r="B5669" t="s">
        <v>2932</v>
      </c>
      <c r="C5669" t="s">
        <v>1301</v>
      </c>
      <c r="D5669" t="s">
        <v>1296</v>
      </c>
      <c r="E5669" s="7">
        <v>2.6893202973690201E-4</v>
      </c>
      <c r="F5669" s="9">
        <v>1.9927247228661744E-2</v>
      </c>
      <c r="G5669" s="9">
        <v>0.28574297958688971</v>
      </c>
      <c r="H5669" s="7">
        <v>0.79171810666611697</v>
      </c>
      <c r="I5669" t="s">
        <v>137</v>
      </c>
      <c r="J5669" t="s">
        <v>439</v>
      </c>
      <c r="K5669" t="s">
        <v>130</v>
      </c>
      <c r="L5669" t="s">
        <v>1052</v>
      </c>
    </row>
    <row r="5670" spans="1:12" hidden="1">
      <c r="A5670" t="s">
        <v>137</v>
      </c>
      <c r="B5670" t="s">
        <v>2933</v>
      </c>
      <c r="C5670" t="s">
        <v>1395</v>
      </c>
      <c r="D5670" t="s">
        <v>1301</v>
      </c>
      <c r="E5670" s="7">
        <v>7.7884978979118296E-6</v>
      </c>
      <c r="F5670" s="9">
        <v>-0.39156805012164769</v>
      </c>
      <c r="G5670" s="9">
        <v>0.69994964043499086</v>
      </c>
      <c r="H5670" s="7">
        <v>0.45449274754812202</v>
      </c>
      <c r="I5670" t="s">
        <v>137</v>
      </c>
      <c r="J5670" t="s">
        <v>439</v>
      </c>
      <c r="K5670" t="s">
        <v>130</v>
      </c>
      <c r="L5670" t="s">
        <v>1052</v>
      </c>
    </row>
    <row r="5671" spans="1:12" hidden="1">
      <c r="A5671" t="s">
        <v>137</v>
      </c>
      <c r="B5671" t="s">
        <v>2934</v>
      </c>
      <c r="C5671" t="s">
        <v>1307</v>
      </c>
      <c r="D5671" t="s">
        <v>1301</v>
      </c>
      <c r="E5671" s="7">
        <v>7.8694992668213504E-6</v>
      </c>
      <c r="F5671" s="9">
        <v>-0.28936007001974007</v>
      </c>
      <c r="G5671" s="9">
        <v>0.72749690300680736</v>
      </c>
      <c r="H5671" s="7">
        <v>0.52825484346213702</v>
      </c>
      <c r="I5671" t="s">
        <v>137</v>
      </c>
      <c r="J5671" t="s">
        <v>439</v>
      </c>
      <c r="K5671" t="s">
        <v>130</v>
      </c>
      <c r="L5671" t="s">
        <v>1052</v>
      </c>
    </row>
    <row r="5672" spans="1:12" hidden="1">
      <c r="A5672" t="s">
        <v>137</v>
      </c>
      <c r="B5672" t="s">
        <v>2934</v>
      </c>
      <c r="C5672" t="s">
        <v>1307</v>
      </c>
      <c r="D5672" t="s">
        <v>1297</v>
      </c>
      <c r="E5672" s="7">
        <v>2.26406727146172E-5</v>
      </c>
      <c r="F5672" s="9">
        <v>1.1047109294457826E-2</v>
      </c>
      <c r="G5672" s="9">
        <v>0.72810022307854771</v>
      </c>
      <c r="H5672" s="7">
        <v>0.90196713566812703</v>
      </c>
      <c r="I5672" t="s">
        <v>137</v>
      </c>
      <c r="J5672" t="s">
        <v>439</v>
      </c>
      <c r="K5672" t="s">
        <v>130</v>
      </c>
      <c r="L5672" t="s">
        <v>1052</v>
      </c>
    </row>
    <row r="5673" spans="1:12" hidden="1">
      <c r="A5673" t="s">
        <v>137</v>
      </c>
      <c r="B5673" t="s">
        <v>2935</v>
      </c>
      <c r="C5673" t="s">
        <v>1301</v>
      </c>
      <c r="D5673" t="s">
        <v>1297</v>
      </c>
      <c r="E5673" s="7">
        <v>5.10009534595137E-5</v>
      </c>
      <c r="F5673" s="9">
        <v>-6.6703107178998855E-2</v>
      </c>
      <c r="G5673" s="9">
        <v>0.3638172258257063</v>
      </c>
      <c r="H5673" s="7">
        <v>0.66851646903770301</v>
      </c>
      <c r="I5673" t="s">
        <v>137</v>
      </c>
      <c r="J5673" t="s">
        <v>439</v>
      </c>
      <c r="K5673" t="s">
        <v>130</v>
      </c>
      <c r="L5673" t="s">
        <v>1052</v>
      </c>
    </row>
    <row r="5674" spans="1:12" hidden="1">
      <c r="A5674" t="s">
        <v>137</v>
      </c>
      <c r="B5674" t="s">
        <v>2936</v>
      </c>
      <c r="C5674" t="s">
        <v>1296</v>
      </c>
      <c r="D5674" t="s">
        <v>1297</v>
      </c>
      <c r="E5674" s="7">
        <v>2.5489690163369E-5</v>
      </c>
      <c r="F5674" s="9">
        <v>0.66570258613117295</v>
      </c>
      <c r="G5674" s="9">
        <v>0.72340986839893551</v>
      </c>
      <c r="H5674" s="7">
        <v>0.33741490728767698</v>
      </c>
      <c r="I5674" t="s">
        <v>137</v>
      </c>
      <c r="J5674" t="s">
        <v>439</v>
      </c>
      <c r="K5674" t="s">
        <v>130</v>
      </c>
      <c r="L5674" t="s">
        <v>1052</v>
      </c>
    </row>
    <row r="5675" spans="1:12" hidden="1">
      <c r="A5675" t="s">
        <v>137</v>
      </c>
      <c r="B5675" t="s">
        <v>2937</v>
      </c>
      <c r="C5675" t="s">
        <v>2400</v>
      </c>
      <c r="D5675" t="s">
        <v>1307</v>
      </c>
      <c r="E5675" s="7">
        <v>1.0830599174411501E-3</v>
      </c>
      <c r="F5675" s="9">
        <v>1.4381818743236194E-2</v>
      </c>
      <c r="G5675" s="9">
        <v>0.17929706793679812</v>
      </c>
      <c r="H5675" s="7">
        <v>0.77701000088343797</v>
      </c>
      <c r="I5675" t="s">
        <v>137</v>
      </c>
      <c r="J5675" t="s">
        <v>439</v>
      </c>
      <c r="K5675" t="s">
        <v>130</v>
      </c>
      <c r="L5675" t="s">
        <v>1052</v>
      </c>
    </row>
    <row r="5676" spans="1:12" hidden="1">
      <c r="A5676" t="s">
        <v>137</v>
      </c>
      <c r="B5676" t="s">
        <v>2938</v>
      </c>
      <c r="C5676" t="s">
        <v>1873</v>
      </c>
      <c r="D5676" t="s">
        <v>1301</v>
      </c>
      <c r="E5676" s="7">
        <v>2.6507286591722199E-5</v>
      </c>
      <c r="F5676" s="9">
        <v>-2.9606446708412286E-4</v>
      </c>
      <c r="G5676" s="9">
        <v>0.44181207150778012</v>
      </c>
      <c r="H5676" s="7">
        <v>0.97934781940751403</v>
      </c>
      <c r="I5676" t="s">
        <v>137</v>
      </c>
      <c r="J5676" t="s">
        <v>439</v>
      </c>
      <c r="K5676" t="s">
        <v>130</v>
      </c>
      <c r="L5676" t="s">
        <v>1052</v>
      </c>
    </row>
    <row r="5677" spans="1:12" hidden="1">
      <c r="A5677" t="s">
        <v>137</v>
      </c>
      <c r="B5677" t="s">
        <v>2939</v>
      </c>
      <c r="C5677" t="s">
        <v>1296</v>
      </c>
      <c r="D5677" t="s">
        <v>1307</v>
      </c>
      <c r="E5677" s="7">
        <v>2.9456609074660601E-5</v>
      </c>
      <c r="F5677" s="9">
        <v>-4.7952605480077272E-2</v>
      </c>
      <c r="G5677" s="9">
        <v>0.7041258372923187</v>
      </c>
      <c r="H5677" s="7">
        <v>0.79412010077329598</v>
      </c>
      <c r="I5677" t="s">
        <v>137</v>
      </c>
      <c r="J5677" t="s">
        <v>439</v>
      </c>
      <c r="K5677" t="s">
        <v>130</v>
      </c>
      <c r="L5677" t="s">
        <v>1052</v>
      </c>
    </row>
    <row r="5678" spans="1:12" hidden="1">
      <c r="A5678" t="s">
        <v>137</v>
      </c>
      <c r="B5678" t="s">
        <v>2939</v>
      </c>
      <c r="C5678" t="s">
        <v>1296</v>
      </c>
      <c r="D5678" t="s">
        <v>1301</v>
      </c>
      <c r="E5678" s="7">
        <v>1.13569254531413E-5</v>
      </c>
      <c r="F5678" s="9">
        <v>-9.1835687372293737E-2</v>
      </c>
      <c r="G5678" s="9">
        <v>0.70411885538019869</v>
      </c>
      <c r="H5678" s="7">
        <v>0.71799034203898604</v>
      </c>
      <c r="I5678" t="s">
        <v>137</v>
      </c>
      <c r="J5678" t="s">
        <v>439</v>
      </c>
      <c r="K5678" t="s">
        <v>130</v>
      </c>
      <c r="L5678" t="s">
        <v>1052</v>
      </c>
    </row>
    <row r="5679" spans="1:12" hidden="1">
      <c r="A5679" t="s">
        <v>137</v>
      </c>
      <c r="B5679" t="s">
        <v>2940</v>
      </c>
      <c r="C5679" t="s">
        <v>1297</v>
      </c>
      <c r="D5679" t="s">
        <v>1301</v>
      </c>
      <c r="E5679" s="7">
        <v>5.6652463455225798E-6</v>
      </c>
      <c r="F5679" s="9">
        <v>1.0040236430951901</v>
      </c>
      <c r="G5679" s="9">
        <v>0.72934823493225487</v>
      </c>
      <c r="H5679" s="7">
        <v>0.24068047045104199</v>
      </c>
      <c r="I5679" t="s">
        <v>137</v>
      </c>
      <c r="J5679" t="s">
        <v>439</v>
      </c>
      <c r="K5679" t="s">
        <v>130</v>
      </c>
      <c r="L5679" t="s">
        <v>1052</v>
      </c>
    </row>
    <row r="5680" spans="1:12" hidden="1">
      <c r="A5680" t="s">
        <v>137</v>
      </c>
      <c r="B5680" t="s">
        <v>2941</v>
      </c>
      <c r="C5680" t="s">
        <v>1296</v>
      </c>
      <c r="D5680" t="s">
        <v>1297</v>
      </c>
      <c r="E5680" s="7">
        <v>5.5640536515004198E-6</v>
      </c>
      <c r="F5680" s="9">
        <v>3.9683963079329393E-2</v>
      </c>
      <c r="G5680" s="9">
        <v>0.72949571051217887</v>
      </c>
      <c r="H5680" s="7">
        <v>0.81557791806091895</v>
      </c>
      <c r="I5680" t="s">
        <v>137</v>
      </c>
      <c r="J5680" t="s">
        <v>439</v>
      </c>
      <c r="K5680" t="s">
        <v>130</v>
      </c>
      <c r="L5680" t="s">
        <v>1052</v>
      </c>
    </row>
    <row r="5681" spans="1:12" hidden="1">
      <c r="A5681" t="s">
        <v>137</v>
      </c>
      <c r="B5681" t="s">
        <v>2942</v>
      </c>
      <c r="C5681" t="s">
        <v>1307</v>
      </c>
      <c r="D5681" t="s">
        <v>1415</v>
      </c>
      <c r="E5681" s="7">
        <v>4.9893900753673898E-5</v>
      </c>
      <c r="F5681" s="9">
        <v>-0.12141447218851671</v>
      </c>
      <c r="G5681" s="9">
        <v>0.43235359997784151</v>
      </c>
      <c r="H5681" s="7">
        <v>0.59616284913392703</v>
      </c>
      <c r="I5681" t="s">
        <v>137</v>
      </c>
      <c r="J5681" t="s">
        <v>439</v>
      </c>
      <c r="K5681" t="s">
        <v>130</v>
      </c>
      <c r="L5681" t="s">
        <v>1052</v>
      </c>
    </row>
    <row r="5682" spans="1:12" hidden="1">
      <c r="A5682" t="s">
        <v>137</v>
      </c>
      <c r="B5682" t="s">
        <v>3310</v>
      </c>
      <c r="C5682" t="s">
        <v>1301</v>
      </c>
      <c r="D5682" t="s">
        <v>1297</v>
      </c>
      <c r="E5682" s="7">
        <v>9.4023247308237204E-6</v>
      </c>
      <c r="F5682" s="9">
        <v>5.5211128823231273E-2</v>
      </c>
      <c r="G5682" s="9">
        <v>0.54247893106361178</v>
      </c>
      <c r="H5682" s="7">
        <v>0.74970913825961005</v>
      </c>
      <c r="I5682" t="s">
        <v>137</v>
      </c>
      <c r="J5682" t="s">
        <v>439</v>
      </c>
      <c r="K5682" t="s">
        <v>130</v>
      </c>
      <c r="L5682" t="s">
        <v>1052</v>
      </c>
    </row>
    <row r="5683" spans="1:12" hidden="1">
      <c r="A5683" t="s">
        <v>137</v>
      </c>
      <c r="B5683" t="s">
        <v>2943</v>
      </c>
      <c r="C5683" t="s">
        <v>1301</v>
      </c>
      <c r="D5683" t="s">
        <v>1297</v>
      </c>
      <c r="E5683" s="7">
        <v>2.8583805615662002E-6</v>
      </c>
      <c r="F5683" s="9">
        <v>1.2366764533625625</v>
      </c>
      <c r="G5683" s="9">
        <v>0.71656516543318638</v>
      </c>
      <c r="H5683" s="7">
        <v>0.18894310753381399</v>
      </c>
      <c r="I5683" t="s">
        <v>137</v>
      </c>
      <c r="J5683" t="s">
        <v>439</v>
      </c>
      <c r="K5683" t="s">
        <v>130</v>
      </c>
      <c r="L5683" t="s">
        <v>1052</v>
      </c>
    </row>
    <row r="5684" spans="1:12" hidden="1">
      <c r="A5684" t="s">
        <v>137</v>
      </c>
      <c r="B5684" t="s">
        <v>2944</v>
      </c>
      <c r="C5684" t="s">
        <v>1296</v>
      </c>
      <c r="D5684" t="s">
        <v>1301</v>
      </c>
      <c r="E5684" s="7">
        <v>9.6325753132250605E-6</v>
      </c>
      <c r="F5684" s="9">
        <v>0.34302546965481567</v>
      </c>
      <c r="G5684" s="9">
        <v>0.72833385805760409</v>
      </c>
      <c r="H5684" s="7">
        <v>0.49253995425147101</v>
      </c>
      <c r="I5684" t="s">
        <v>137</v>
      </c>
      <c r="J5684" t="s">
        <v>439</v>
      </c>
      <c r="K5684" t="s">
        <v>130</v>
      </c>
      <c r="L5684" t="s">
        <v>1052</v>
      </c>
    </row>
    <row r="5685" spans="1:12" hidden="1">
      <c r="A5685" t="s">
        <v>137</v>
      </c>
      <c r="B5685" t="s">
        <v>2945</v>
      </c>
      <c r="C5685" t="s">
        <v>1296</v>
      </c>
      <c r="D5685" t="s">
        <v>1297</v>
      </c>
      <c r="E5685" s="7">
        <v>1.6037835710699901E-5</v>
      </c>
      <c r="F5685" s="9">
        <v>4.5284501282624474E-3</v>
      </c>
      <c r="G5685" s="9">
        <v>0.50772893445392353</v>
      </c>
      <c r="H5685" s="7">
        <v>0.92475914846428298</v>
      </c>
      <c r="I5685" t="s">
        <v>137</v>
      </c>
      <c r="J5685" t="s">
        <v>439</v>
      </c>
      <c r="K5685" t="s">
        <v>130</v>
      </c>
      <c r="L5685" t="s">
        <v>1052</v>
      </c>
    </row>
    <row r="5686" spans="1:12" hidden="1">
      <c r="A5686" t="s">
        <v>137</v>
      </c>
      <c r="B5686" t="s">
        <v>2946</v>
      </c>
      <c r="C5686" t="s">
        <v>1296</v>
      </c>
      <c r="D5686" t="s">
        <v>1307</v>
      </c>
      <c r="E5686" s="7">
        <v>6.6674667626781901E-6</v>
      </c>
      <c r="F5686" s="9">
        <v>-1.0413508312302679</v>
      </c>
      <c r="G5686" s="9">
        <v>0.70412932832626496</v>
      </c>
      <c r="H5686" s="7">
        <v>0.22394360037202801</v>
      </c>
      <c r="I5686" t="s">
        <v>137</v>
      </c>
      <c r="J5686" t="s">
        <v>439</v>
      </c>
      <c r="K5686" t="s">
        <v>130</v>
      </c>
      <c r="L5686" t="s">
        <v>1052</v>
      </c>
    </row>
    <row r="5687" spans="1:12" hidden="1">
      <c r="A5687" t="s">
        <v>137</v>
      </c>
      <c r="B5687" t="s">
        <v>2947</v>
      </c>
      <c r="C5687" t="s">
        <v>1329</v>
      </c>
      <c r="D5687" t="s">
        <v>1307</v>
      </c>
      <c r="E5687" s="7">
        <v>1.7354622004640401E-5</v>
      </c>
      <c r="F5687" s="9">
        <v>-1.2464684530175885</v>
      </c>
      <c r="G5687" s="9">
        <v>0.72812145333188294</v>
      </c>
      <c r="H5687" s="7">
        <v>0.19073951448040399</v>
      </c>
      <c r="I5687" t="s">
        <v>137</v>
      </c>
      <c r="J5687" t="s">
        <v>439</v>
      </c>
      <c r="K5687" t="s">
        <v>130</v>
      </c>
      <c r="L5687" t="s">
        <v>1052</v>
      </c>
    </row>
    <row r="5688" spans="1:12" hidden="1">
      <c r="A5688" t="s">
        <v>137</v>
      </c>
      <c r="B5688" t="s">
        <v>2948</v>
      </c>
      <c r="C5688" t="s">
        <v>1297</v>
      </c>
      <c r="D5688" t="s">
        <v>1296</v>
      </c>
      <c r="E5688" s="7">
        <v>1.4930085649949201E-5</v>
      </c>
      <c r="F5688" s="9">
        <v>2.5903717664801748E-5</v>
      </c>
      <c r="G5688" s="9">
        <v>0.50331659997846856</v>
      </c>
      <c r="H5688" s="7">
        <v>0.994276037786613</v>
      </c>
      <c r="I5688" t="s">
        <v>137</v>
      </c>
      <c r="J5688" t="s">
        <v>439</v>
      </c>
      <c r="K5688" t="s">
        <v>130</v>
      </c>
      <c r="L5688" t="s">
        <v>1052</v>
      </c>
    </row>
    <row r="5689" spans="1:12" hidden="1">
      <c r="A5689" t="s">
        <v>137</v>
      </c>
      <c r="B5689" t="s">
        <v>2948</v>
      </c>
      <c r="C5689" t="s">
        <v>1297</v>
      </c>
      <c r="D5689" t="s">
        <v>2949</v>
      </c>
      <c r="E5689" s="7">
        <v>1.13641654066182E-4</v>
      </c>
      <c r="F5689" s="9">
        <v>1.4819497183031189</v>
      </c>
      <c r="G5689" s="9">
        <v>0.44919509750042591</v>
      </c>
      <c r="H5689" s="7">
        <v>6.9316897267155897E-2</v>
      </c>
      <c r="I5689" t="s">
        <v>137</v>
      </c>
      <c r="J5689" t="s">
        <v>439</v>
      </c>
      <c r="K5689" t="s">
        <v>130</v>
      </c>
      <c r="L5689" t="s">
        <v>1052</v>
      </c>
    </row>
    <row r="5690" spans="1:12" hidden="1">
      <c r="A5690" t="s">
        <v>137</v>
      </c>
      <c r="B5690" t="s">
        <v>2950</v>
      </c>
      <c r="C5690" t="s">
        <v>1297</v>
      </c>
      <c r="D5690" t="s">
        <v>1296</v>
      </c>
      <c r="E5690" s="7">
        <v>9.3915255051557698E-4</v>
      </c>
      <c r="F5690" s="9">
        <v>-1.115495997440109E-2</v>
      </c>
      <c r="G5690" s="9">
        <v>0.23227058531400049</v>
      </c>
      <c r="H5690" s="7">
        <v>0.82653500080248299</v>
      </c>
      <c r="I5690" t="s">
        <v>137</v>
      </c>
      <c r="J5690" t="s">
        <v>439</v>
      </c>
      <c r="K5690" t="s">
        <v>130</v>
      </c>
      <c r="L5690" t="s">
        <v>1052</v>
      </c>
    </row>
    <row r="5691" spans="1:12" hidden="1">
      <c r="A5691" t="s">
        <v>137</v>
      </c>
      <c r="B5691" t="s">
        <v>2951</v>
      </c>
      <c r="C5691" t="s">
        <v>1296</v>
      </c>
      <c r="D5691" t="s">
        <v>1301</v>
      </c>
      <c r="E5691" s="7">
        <v>7.2284203207255697E-5</v>
      </c>
      <c r="F5691" s="9">
        <v>0.44965728165461888</v>
      </c>
      <c r="G5691" s="9">
        <v>0.33264409903106512</v>
      </c>
      <c r="H5691" s="7">
        <v>0.244969462828657</v>
      </c>
      <c r="I5691" t="s">
        <v>137</v>
      </c>
      <c r="J5691" t="s">
        <v>439</v>
      </c>
      <c r="K5691" t="s">
        <v>130</v>
      </c>
      <c r="L5691" t="s">
        <v>1052</v>
      </c>
    </row>
    <row r="5692" spans="1:12" hidden="1">
      <c r="A5692" t="s">
        <v>137</v>
      </c>
      <c r="B5692" t="s">
        <v>2951</v>
      </c>
      <c r="C5692" t="s">
        <v>1296</v>
      </c>
      <c r="D5692" t="s">
        <v>1297</v>
      </c>
      <c r="E5692" s="7">
        <v>4.1133097192770197E-5</v>
      </c>
      <c r="F5692" s="9">
        <v>0.76670989277230595</v>
      </c>
      <c r="G5692" s="9">
        <v>0.37353576809948758</v>
      </c>
      <c r="H5692" s="7">
        <v>0.15194908304443799</v>
      </c>
      <c r="I5692" t="s">
        <v>137</v>
      </c>
      <c r="J5692" t="s">
        <v>439</v>
      </c>
      <c r="K5692" t="s">
        <v>130</v>
      </c>
      <c r="L5692" t="s">
        <v>1052</v>
      </c>
    </row>
    <row r="5693" spans="1:12" hidden="1">
      <c r="A5693" t="s">
        <v>137</v>
      </c>
      <c r="B5693" t="s">
        <v>2951</v>
      </c>
      <c r="C5693" t="s">
        <v>1299</v>
      </c>
      <c r="D5693" t="s">
        <v>1296</v>
      </c>
      <c r="E5693" s="7">
        <v>1.68165630742216E-5</v>
      </c>
      <c r="F5693" s="9">
        <v>-7.7413126147360262E-2</v>
      </c>
      <c r="G5693" s="9">
        <v>0.72945689247586532</v>
      </c>
      <c r="H5693" s="7">
        <v>0.74460042197873999</v>
      </c>
      <c r="I5693" t="s">
        <v>137</v>
      </c>
      <c r="J5693" t="s">
        <v>439</v>
      </c>
      <c r="K5693" t="s">
        <v>130</v>
      </c>
      <c r="L5693" t="s">
        <v>1052</v>
      </c>
    </row>
    <row r="5694" spans="1:12" hidden="1">
      <c r="A5694" t="s">
        <v>137</v>
      </c>
      <c r="B5694" t="s">
        <v>3311</v>
      </c>
      <c r="C5694" t="s">
        <v>1301</v>
      </c>
      <c r="D5694" t="s">
        <v>1297</v>
      </c>
      <c r="E5694" s="7">
        <v>4.7476474301586197E-5</v>
      </c>
      <c r="F5694" s="9">
        <v>0.70137969789336541</v>
      </c>
      <c r="G5694" s="9">
        <v>0.70390251906661161</v>
      </c>
      <c r="H5694" s="7">
        <v>0.31817929971175901</v>
      </c>
      <c r="I5694" t="s">
        <v>137</v>
      </c>
      <c r="J5694" t="s">
        <v>439</v>
      </c>
      <c r="K5694" t="s">
        <v>130</v>
      </c>
      <c r="L5694" t="s">
        <v>1052</v>
      </c>
    </row>
    <row r="5695" spans="1:12" hidden="1">
      <c r="A5695" t="s">
        <v>137</v>
      </c>
      <c r="B5695" t="s">
        <v>2952</v>
      </c>
      <c r="C5695" t="s">
        <v>1301</v>
      </c>
      <c r="D5695" t="s">
        <v>1307</v>
      </c>
      <c r="E5695" s="7">
        <v>1.09083475469891E-5</v>
      </c>
      <c r="F5695" s="9">
        <v>-0.82685338027246436</v>
      </c>
      <c r="G5695" s="9">
        <v>0.74398501664975469</v>
      </c>
      <c r="H5695" s="7">
        <v>0.29178119724408802</v>
      </c>
      <c r="I5695" t="s">
        <v>137</v>
      </c>
      <c r="J5695" t="s">
        <v>439</v>
      </c>
      <c r="K5695" t="s">
        <v>130</v>
      </c>
      <c r="L5695" t="s">
        <v>1052</v>
      </c>
    </row>
    <row r="5696" spans="1:12" hidden="1">
      <c r="A5696" t="s">
        <v>137</v>
      </c>
      <c r="B5696" t="s">
        <v>2953</v>
      </c>
      <c r="C5696" t="s">
        <v>1301</v>
      </c>
      <c r="D5696" t="s">
        <v>1296</v>
      </c>
      <c r="E5696" s="7">
        <v>9.2341566699158297E-4</v>
      </c>
      <c r="F5696" s="9">
        <v>-1.2931579858273095E-2</v>
      </c>
      <c r="G5696" s="9">
        <v>0.29390890909367146</v>
      </c>
      <c r="H5696" s="7">
        <v>0.83385622157148898</v>
      </c>
      <c r="I5696" t="s">
        <v>137</v>
      </c>
      <c r="J5696" t="s">
        <v>439</v>
      </c>
      <c r="K5696" t="s">
        <v>130</v>
      </c>
      <c r="L5696" t="s">
        <v>1052</v>
      </c>
    </row>
    <row r="5697" spans="1:12" hidden="1">
      <c r="A5697" t="s">
        <v>137</v>
      </c>
      <c r="B5697" t="s">
        <v>2954</v>
      </c>
      <c r="C5697" t="s">
        <v>1301</v>
      </c>
      <c r="D5697" t="s">
        <v>1307</v>
      </c>
      <c r="E5697" s="7">
        <v>9.0733382244923495E-6</v>
      </c>
      <c r="F5697" s="9">
        <v>-3.2009184888095989E-2</v>
      </c>
      <c r="G5697" s="9">
        <v>0.53584529266682523</v>
      </c>
      <c r="H5697" s="7">
        <v>0.80691389628188104</v>
      </c>
      <c r="I5697" t="s">
        <v>137</v>
      </c>
      <c r="J5697" t="s">
        <v>439</v>
      </c>
      <c r="K5697" t="s">
        <v>130</v>
      </c>
      <c r="L5697" t="s">
        <v>1052</v>
      </c>
    </row>
    <row r="5698" spans="1:12" hidden="1">
      <c r="A5698" t="s">
        <v>137</v>
      </c>
      <c r="B5698" t="s">
        <v>2955</v>
      </c>
      <c r="C5698" t="s">
        <v>1307</v>
      </c>
      <c r="D5698" t="s">
        <v>1301</v>
      </c>
      <c r="E5698" s="7">
        <v>5.9777865451980401E-6</v>
      </c>
      <c r="F5698" s="9">
        <v>-4.8627324327862051E-3</v>
      </c>
      <c r="G5698" s="9">
        <v>0.72824887386321113</v>
      </c>
      <c r="H5698" s="7">
        <v>0.93487357577899599</v>
      </c>
      <c r="I5698" t="s">
        <v>137</v>
      </c>
      <c r="J5698" t="s">
        <v>439</v>
      </c>
      <c r="K5698" t="s">
        <v>130</v>
      </c>
      <c r="L5698" t="s">
        <v>1052</v>
      </c>
    </row>
    <row r="5699" spans="1:12" hidden="1">
      <c r="A5699" t="s">
        <v>137</v>
      </c>
      <c r="B5699" t="s">
        <v>2956</v>
      </c>
      <c r="C5699" t="s">
        <v>1307</v>
      </c>
      <c r="D5699" t="s">
        <v>1296</v>
      </c>
      <c r="E5699" s="7">
        <v>1.37479724273579E-5</v>
      </c>
      <c r="F5699" s="9">
        <v>-1.3125476359511555E-2</v>
      </c>
      <c r="G5699" s="9">
        <v>0.59578982570649497</v>
      </c>
      <c r="H5699" s="7">
        <v>0.88200630929991297</v>
      </c>
      <c r="I5699" t="s">
        <v>137</v>
      </c>
      <c r="J5699" t="s">
        <v>439</v>
      </c>
      <c r="K5699" t="s">
        <v>130</v>
      </c>
      <c r="L5699" t="s">
        <v>1052</v>
      </c>
    </row>
    <row r="5700" spans="1:12" hidden="1">
      <c r="A5700" t="s">
        <v>137</v>
      </c>
      <c r="B5700" t="s">
        <v>2956</v>
      </c>
      <c r="C5700" t="s">
        <v>2957</v>
      </c>
      <c r="D5700" t="s">
        <v>1307</v>
      </c>
      <c r="E5700" s="7">
        <v>2.7767524084794598E-5</v>
      </c>
      <c r="F5700" s="9">
        <v>-0.67397911911055186</v>
      </c>
      <c r="G5700" s="9">
        <v>0.43578509273912686</v>
      </c>
      <c r="H5700" s="7">
        <v>0.213640149708101</v>
      </c>
      <c r="I5700" t="s">
        <v>137</v>
      </c>
      <c r="J5700" t="s">
        <v>439</v>
      </c>
      <c r="K5700" t="s">
        <v>130</v>
      </c>
      <c r="L5700" t="s">
        <v>1052</v>
      </c>
    </row>
    <row r="5701" spans="1:12" hidden="1">
      <c r="A5701" t="s">
        <v>137</v>
      </c>
      <c r="B5701" t="s">
        <v>2958</v>
      </c>
      <c r="C5701" t="s">
        <v>1296</v>
      </c>
      <c r="D5701" t="s">
        <v>1297</v>
      </c>
      <c r="E5701" s="7">
        <v>4.0767078563066803E-5</v>
      </c>
      <c r="F5701" s="9">
        <v>4.9599594697314383E-4</v>
      </c>
      <c r="G5701" s="9">
        <v>0.53130281512286692</v>
      </c>
      <c r="H5701" s="7">
        <v>0.97562523155710901</v>
      </c>
      <c r="I5701" t="s">
        <v>137</v>
      </c>
      <c r="J5701" t="s">
        <v>439</v>
      </c>
      <c r="K5701" t="s">
        <v>130</v>
      </c>
      <c r="L5701" t="s">
        <v>1052</v>
      </c>
    </row>
    <row r="5702" spans="1:12" hidden="1">
      <c r="A5702" t="s">
        <v>137</v>
      </c>
      <c r="B5702" t="s">
        <v>2959</v>
      </c>
      <c r="C5702" t="s">
        <v>1296</v>
      </c>
      <c r="D5702" t="s">
        <v>1297</v>
      </c>
      <c r="E5702" s="7">
        <v>7.0541896787614498E-6</v>
      </c>
      <c r="F5702" s="9">
        <v>0.27796283585158688</v>
      </c>
      <c r="G5702" s="9">
        <v>0.73105939240190565</v>
      </c>
      <c r="H5702" s="7">
        <v>0.537485934021106</v>
      </c>
      <c r="I5702" t="s">
        <v>137</v>
      </c>
      <c r="J5702" t="s">
        <v>439</v>
      </c>
      <c r="K5702" t="s">
        <v>130</v>
      </c>
      <c r="L5702" t="s">
        <v>1052</v>
      </c>
    </row>
    <row r="5703" spans="1:12" hidden="1">
      <c r="A5703" t="s">
        <v>137</v>
      </c>
      <c r="B5703" t="s">
        <v>2960</v>
      </c>
      <c r="C5703" t="s">
        <v>1307</v>
      </c>
      <c r="D5703" t="s">
        <v>1301</v>
      </c>
      <c r="E5703" s="7">
        <v>4.2041145870069598E-6</v>
      </c>
      <c r="F5703" s="9">
        <v>2.8462454398953021E-6</v>
      </c>
      <c r="G5703" s="9">
        <v>0.69892995358041388</v>
      </c>
      <c r="H5703" s="7">
        <v>0.99838987677652902</v>
      </c>
      <c r="I5703" t="s">
        <v>137</v>
      </c>
      <c r="J5703" t="s">
        <v>439</v>
      </c>
      <c r="K5703" t="s">
        <v>130</v>
      </c>
      <c r="L5703" t="s">
        <v>1052</v>
      </c>
    </row>
    <row r="5704" spans="1:12">
      <c r="A5704" t="s">
        <v>137</v>
      </c>
      <c r="B5704" t="s">
        <v>2961</v>
      </c>
      <c r="C5704" t="s">
        <v>1307</v>
      </c>
      <c r="D5704" t="s">
        <v>1301</v>
      </c>
      <c r="E5704" s="7">
        <v>1.01529690537524E-5</v>
      </c>
      <c r="F5704" s="9">
        <v>3.0112073947180051</v>
      </c>
      <c r="G5704" s="9">
        <v>0.60313979844822263</v>
      </c>
      <c r="H5704" s="7">
        <v>2.5456624276428301E-2</v>
      </c>
      <c r="I5704" t="s">
        <v>137</v>
      </c>
      <c r="J5704" t="s">
        <v>439</v>
      </c>
      <c r="K5704" t="s">
        <v>130</v>
      </c>
      <c r="L5704" t="s">
        <v>1052</v>
      </c>
    </row>
    <row r="5705" spans="1:12" hidden="1">
      <c r="A5705" t="s">
        <v>137</v>
      </c>
      <c r="B5705" t="s">
        <v>2962</v>
      </c>
      <c r="C5705" t="s">
        <v>1301</v>
      </c>
      <c r="D5705" t="s">
        <v>1297</v>
      </c>
      <c r="E5705" s="7">
        <v>7.1616242530755697E-6</v>
      </c>
      <c r="F5705" s="9">
        <v>-0.56172481493675619</v>
      </c>
      <c r="G5705" s="9">
        <v>0.7000919981332292</v>
      </c>
      <c r="H5705" s="7">
        <v>0.37038912993974399</v>
      </c>
      <c r="I5705" t="s">
        <v>137</v>
      </c>
      <c r="J5705" t="s">
        <v>439</v>
      </c>
      <c r="K5705" t="s">
        <v>130</v>
      </c>
      <c r="L5705" t="s">
        <v>1052</v>
      </c>
    </row>
    <row r="5706" spans="1:12" hidden="1">
      <c r="A5706" t="s">
        <v>137</v>
      </c>
      <c r="B5706" t="s">
        <v>2963</v>
      </c>
      <c r="C5706" t="s">
        <v>1301</v>
      </c>
      <c r="D5706" t="s">
        <v>1297</v>
      </c>
      <c r="E5706" s="7">
        <v>3.7593401541518301E-5</v>
      </c>
      <c r="F5706" s="9">
        <v>4.2614046261480552E-3</v>
      </c>
      <c r="G5706" s="9">
        <v>0.47019053718893439</v>
      </c>
      <c r="H5706" s="7">
        <v>0.92415553542942097</v>
      </c>
      <c r="I5706" t="s">
        <v>137</v>
      </c>
      <c r="J5706" t="s">
        <v>439</v>
      </c>
      <c r="K5706" t="s">
        <v>130</v>
      </c>
      <c r="L5706" t="s">
        <v>1052</v>
      </c>
    </row>
    <row r="5707" spans="1:12" hidden="1">
      <c r="A5707" t="s">
        <v>137</v>
      </c>
      <c r="B5707" t="s">
        <v>2964</v>
      </c>
      <c r="C5707" t="s">
        <v>1301</v>
      </c>
      <c r="D5707" t="s">
        <v>1307</v>
      </c>
      <c r="E5707" s="7">
        <v>1.1494586064257999E-4</v>
      </c>
      <c r="F5707" s="9">
        <v>2.7818984976530313E-3</v>
      </c>
      <c r="G5707" s="9">
        <v>0.30658247449587034</v>
      </c>
      <c r="H5707" s="7">
        <v>0.92411068280376596</v>
      </c>
      <c r="I5707" t="s">
        <v>137</v>
      </c>
      <c r="J5707" t="s">
        <v>439</v>
      </c>
      <c r="K5707" t="s">
        <v>130</v>
      </c>
      <c r="L5707" t="s">
        <v>1052</v>
      </c>
    </row>
    <row r="5708" spans="1:12">
      <c r="A5708" t="s">
        <v>137</v>
      </c>
      <c r="B5708" t="s">
        <v>2965</v>
      </c>
      <c r="C5708" t="s">
        <v>1297</v>
      </c>
      <c r="D5708" t="s">
        <v>1296</v>
      </c>
      <c r="E5708" s="7">
        <v>8.2123061219109604E-4</v>
      </c>
      <c r="F5708" s="9">
        <v>-1.00787342316797</v>
      </c>
      <c r="G5708" s="9">
        <v>0.1757310067849755</v>
      </c>
      <c r="H5708" s="7">
        <v>1.6627045534786201E-2</v>
      </c>
      <c r="I5708" t="s">
        <v>137</v>
      </c>
      <c r="J5708" t="s">
        <v>439</v>
      </c>
      <c r="K5708" t="s">
        <v>130</v>
      </c>
      <c r="L5708" t="s">
        <v>1052</v>
      </c>
    </row>
    <row r="5709" spans="1:12" hidden="1">
      <c r="A5709" t="s">
        <v>137</v>
      </c>
      <c r="B5709" t="s">
        <v>2965</v>
      </c>
      <c r="C5709" t="s">
        <v>1297</v>
      </c>
      <c r="D5709" t="s">
        <v>1301</v>
      </c>
      <c r="E5709" s="7">
        <v>7.1242699909111306E-5</v>
      </c>
      <c r="F5709" s="9">
        <v>-0.30252294081307113</v>
      </c>
      <c r="G5709" s="9">
        <v>0.71735383918272211</v>
      </c>
      <c r="H5709" s="7">
        <v>0.51607971037634304</v>
      </c>
      <c r="I5709" t="s">
        <v>137</v>
      </c>
      <c r="J5709" t="s">
        <v>439</v>
      </c>
      <c r="K5709" t="s">
        <v>130</v>
      </c>
      <c r="L5709" t="s">
        <v>1052</v>
      </c>
    </row>
    <row r="5710" spans="1:12" hidden="1">
      <c r="A5710" t="s">
        <v>137</v>
      </c>
      <c r="B5710" t="s">
        <v>2965</v>
      </c>
      <c r="C5710" t="s">
        <v>1297</v>
      </c>
      <c r="D5710" t="s">
        <v>476</v>
      </c>
      <c r="E5710" s="7">
        <v>1.1512438639707799E-4</v>
      </c>
      <c r="F5710" s="9">
        <v>-3.608804829327783E-2</v>
      </c>
      <c r="G5710" s="9">
        <v>0.31433300233389766</v>
      </c>
      <c r="H5710" s="7">
        <v>0.73473494837541597</v>
      </c>
      <c r="I5710" t="s">
        <v>137</v>
      </c>
      <c r="J5710" t="s">
        <v>439</v>
      </c>
      <c r="K5710" t="s">
        <v>130</v>
      </c>
      <c r="L5710" t="s">
        <v>1052</v>
      </c>
    </row>
    <row r="5711" spans="1:12" hidden="1">
      <c r="A5711" t="s">
        <v>137</v>
      </c>
      <c r="B5711" t="s">
        <v>2966</v>
      </c>
      <c r="C5711" t="s">
        <v>1301</v>
      </c>
      <c r="D5711" t="s">
        <v>1297</v>
      </c>
      <c r="E5711" s="7">
        <v>1.17904086820606E-4</v>
      </c>
      <c r="F5711" s="9">
        <v>1.9499866558477489E-5</v>
      </c>
      <c r="G5711" s="9">
        <v>0.41105897410726949</v>
      </c>
      <c r="H5711" s="7">
        <v>0.99450458644667405</v>
      </c>
      <c r="I5711" t="s">
        <v>137</v>
      </c>
      <c r="J5711" t="s">
        <v>439</v>
      </c>
      <c r="K5711" t="s">
        <v>130</v>
      </c>
      <c r="L5711" t="s">
        <v>1052</v>
      </c>
    </row>
    <row r="5712" spans="1:12">
      <c r="A5712" t="s">
        <v>137</v>
      </c>
      <c r="B5712" t="s">
        <v>2967</v>
      </c>
      <c r="C5712" t="s">
        <v>1297</v>
      </c>
      <c r="D5712" t="s">
        <v>1296</v>
      </c>
      <c r="E5712" s="7">
        <v>1.49630005216223E-5</v>
      </c>
      <c r="F5712" s="9">
        <v>-2.7975435032206502</v>
      </c>
      <c r="G5712" s="9">
        <v>0.60838855316475804</v>
      </c>
      <c r="H5712" s="7">
        <v>3.2003969747498001E-2</v>
      </c>
      <c r="I5712" t="s">
        <v>137</v>
      </c>
      <c r="J5712" t="s">
        <v>439</v>
      </c>
      <c r="K5712" t="s">
        <v>130</v>
      </c>
      <c r="L5712" t="s">
        <v>1052</v>
      </c>
    </row>
    <row r="5713" spans="1:12" hidden="1">
      <c r="A5713" t="s">
        <v>137</v>
      </c>
      <c r="B5713" t="s">
        <v>2967</v>
      </c>
      <c r="C5713" t="s">
        <v>1297</v>
      </c>
      <c r="D5713" t="s">
        <v>1301</v>
      </c>
      <c r="E5713" s="7">
        <v>1.1654589046403701E-5</v>
      </c>
      <c r="F5713" s="9">
        <v>-0.22926338200893276</v>
      </c>
      <c r="G5713" s="9">
        <v>0.72918340104806878</v>
      </c>
      <c r="H5713" s="7">
        <v>0.57498586613631097</v>
      </c>
      <c r="I5713" t="s">
        <v>137</v>
      </c>
      <c r="J5713" t="s">
        <v>439</v>
      </c>
      <c r="K5713" t="s">
        <v>130</v>
      </c>
      <c r="L5713" t="s">
        <v>1052</v>
      </c>
    </row>
    <row r="5714" spans="1:12" hidden="1">
      <c r="A5714" t="s">
        <v>137</v>
      </c>
      <c r="B5714" t="s">
        <v>2968</v>
      </c>
      <c r="C5714" t="s">
        <v>1297</v>
      </c>
      <c r="D5714" t="s">
        <v>1301</v>
      </c>
      <c r="E5714" s="7">
        <v>1.05516921046294E-4</v>
      </c>
      <c r="F5714" s="9">
        <v>6.015004222150603E-2</v>
      </c>
      <c r="G5714" s="9">
        <v>0.27884979325003639</v>
      </c>
      <c r="H5714" s="7">
        <v>0.64233009500207705</v>
      </c>
      <c r="I5714" t="s">
        <v>137</v>
      </c>
      <c r="J5714" t="s">
        <v>439</v>
      </c>
      <c r="K5714" t="s">
        <v>130</v>
      </c>
      <c r="L5714" t="s">
        <v>1052</v>
      </c>
    </row>
    <row r="5715" spans="1:12" hidden="1">
      <c r="A5715" t="s">
        <v>137</v>
      </c>
      <c r="B5715" t="s">
        <v>2969</v>
      </c>
      <c r="C5715" t="s">
        <v>1307</v>
      </c>
      <c r="D5715" t="s">
        <v>1301</v>
      </c>
      <c r="E5715" s="7">
        <v>1.54183149405846E-4</v>
      </c>
      <c r="F5715" s="9">
        <v>-1.0183004319009976</v>
      </c>
      <c r="G5715" s="9">
        <v>0.27584372761894094</v>
      </c>
      <c r="H5715" s="7">
        <v>5.4687640600257E-2</v>
      </c>
      <c r="I5715" t="s">
        <v>137</v>
      </c>
      <c r="J5715" t="s">
        <v>439</v>
      </c>
      <c r="K5715" t="s">
        <v>130</v>
      </c>
      <c r="L5715" t="s">
        <v>1052</v>
      </c>
    </row>
    <row r="5716" spans="1:12" hidden="1">
      <c r="A5716" t="s">
        <v>137</v>
      </c>
      <c r="B5716" t="s">
        <v>2970</v>
      </c>
      <c r="C5716" t="s">
        <v>1301</v>
      </c>
      <c r="D5716" t="s">
        <v>1307</v>
      </c>
      <c r="E5716" s="7">
        <v>7.1433918510221197E-6</v>
      </c>
      <c r="F5716" s="9">
        <v>-0.10502527671659111</v>
      </c>
      <c r="G5716" s="9">
        <v>0.70057460172747388</v>
      </c>
      <c r="H5716" s="7">
        <v>0.69861846273971595</v>
      </c>
      <c r="I5716" t="s">
        <v>137</v>
      </c>
      <c r="J5716" t="s">
        <v>439</v>
      </c>
      <c r="K5716" t="s">
        <v>130</v>
      </c>
      <c r="L5716" t="s">
        <v>1052</v>
      </c>
    </row>
    <row r="5717" spans="1:12">
      <c r="A5717" t="s">
        <v>137</v>
      </c>
      <c r="B5717" t="s">
        <v>2970</v>
      </c>
      <c r="C5717" t="s">
        <v>1301</v>
      </c>
      <c r="D5717" t="s">
        <v>1296</v>
      </c>
      <c r="E5717" s="7">
        <v>1.13961183305347E-4</v>
      </c>
      <c r="F5717" s="9">
        <v>-1.3728953637018491</v>
      </c>
      <c r="G5717" s="9">
        <v>0.31431134616678197</v>
      </c>
      <c r="H5717" s="7">
        <v>3.6621083627562799E-2</v>
      </c>
      <c r="I5717" t="s">
        <v>137</v>
      </c>
      <c r="J5717" t="s">
        <v>439</v>
      </c>
      <c r="K5717" t="s">
        <v>130</v>
      </c>
      <c r="L5717" t="s">
        <v>1052</v>
      </c>
    </row>
    <row r="5718" spans="1:12" hidden="1">
      <c r="A5718" t="s">
        <v>137</v>
      </c>
      <c r="B5718" t="s">
        <v>2971</v>
      </c>
      <c r="C5718" t="s">
        <v>1297</v>
      </c>
      <c r="D5718" t="s">
        <v>2949</v>
      </c>
      <c r="E5718" s="7">
        <v>1.8803999387377799E-4</v>
      </c>
      <c r="F5718" s="9">
        <v>2.2071351453907956E-3</v>
      </c>
      <c r="G5718" s="9">
        <v>0.30517405204468034</v>
      </c>
      <c r="H5718" s="7">
        <v>0.93222688024839095</v>
      </c>
      <c r="I5718" t="s">
        <v>137</v>
      </c>
      <c r="J5718" t="s">
        <v>439</v>
      </c>
      <c r="K5718" t="s">
        <v>130</v>
      </c>
      <c r="L5718" t="s">
        <v>1052</v>
      </c>
    </row>
    <row r="5719" spans="1:12" hidden="1">
      <c r="A5719" t="s">
        <v>137</v>
      </c>
      <c r="B5719" t="s">
        <v>2972</v>
      </c>
      <c r="C5719" t="s">
        <v>1296</v>
      </c>
      <c r="D5719" t="s">
        <v>1297</v>
      </c>
      <c r="E5719" s="7">
        <v>4.2010805179092101E-6</v>
      </c>
      <c r="F5719" s="9">
        <v>-8.9391299449503414E-2</v>
      </c>
      <c r="G5719" s="9">
        <v>0.72667817540229107</v>
      </c>
      <c r="H5719" s="7">
        <v>0.72578870424389197</v>
      </c>
      <c r="I5719" t="s">
        <v>137</v>
      </c>
      <c r="J5719" t="s">
        <v>439</v>
      </c>
      <c r="K5719" t="s">
        <v>130</v>
      </c>
      <c r="L5719" t="s">
        <v>1052</v>
      </c>
    </row>
    <row r="5720" spans="1:12" hidden="1">
      <c r="A5720" t="s">
        <v>137</v>
      </c>
      <c r="B5720" t="s">
        <v>2973</v>
      </c>
      <c r="C5720" t="s">
        <v>1297</v>
      </c>
      <c r="D5720" t="s">
        <v>1418</v>
      </c>
      <c r="E5720" s="7">
        <v>1.13569254531413E-5</v>
      </c>
      <c r="F5720" s="9">
        <v>6.3736339403692747E-3</v>
      </c>
      <c r="G5720" s="9">
        <v>0.71804329250859111</v>
      </c>
      <c r="H5720" s="7">
        <v>0.92493868121230205</v>
      </c>
      <c r="I5720" t="s">
        <v>137</v>
      </c>
      <c r="J5720" t="s">
        <v>439</v>
      </c>
      <c r="K5720" t="s">
        <v>130</v>
      </c>
      <c r="L5720" t="s">
        <v>1052</v>
      </c>
    </row>
    <row r="5721" spans="1:12" hidden="1">
      <c r="A5721" t="s">
        <v>137</v>
      </c>
      <c r="B5721" t="s">
        <v>2975</v>
      </c>
      <c r="C5721" t="s">
        <v>1307</v>
      </c>
      <c r="D5721" t="s">
        <v>1301</v>
      </c>
      <c r="E5721" s="7">
        <v>1.5971619214516099E-4</v>
      </c>
      <c r="F5721" s="9">
        <v>-0.41238630905883289</v>
      </c>
      <c r="G5721" s="9">
        <v>0.31206773802346832</v>
      </c>
      <c r="H5721" s="7">
        <v>0.25032946149986401</v>
      </c>
      <c r="I5721" t="s">
        <v>137</v>
      </c>
      <c r="J5721" t="s">
        <v>439</v>
      </c>
      <c r="K5721" t="s">
        <v>130</v>
      </c>
      <c r="L5721" t="s">
        <v>1052</v>
      </c>
    </row>
    <row r="5722" spans="1:12" hidden="1">
      <c r="A5722" t="s">
        <v>137</v>
      </c>
      <c r="B5722" t="s">
        <v>2976</v>
      </c>
      <c r="C5722" t="s">
        <v>1418</v>
      </c>
      <c r="D5722" t="s">
        <v>1297</v>
      </c>
      <c r="E5722" s="7">
        <v>1.9792219191969001E-5</v>
      </c>
      <c r="F5722" s="9">
        <v>-0.90372429142565336</v>
      </c>
      <c r="G5722" s="9">
        <v>0.69558758851379199</v>
      </c>
      <c r="H5722" s="7">
        <v>0.25435496441308503</v>
      </c>
      <c r="I5722" t="s">
        <v>137</v>
      </c>
      <c r="J5722" t="s">
        <v>439</v>
      </c>
      <c r="K5722" t="s">
        <v>130</v>
      </c>
      <c r="L5722" t="s">
        <v>1052</v>
      </c>
    </row>
    <row r="5723" spans="1:12" hidden="1">
      <c r="A5723" t="s">
        <v>137</v>
      </c>
      <c r="B5723" t="s">
        <v>2977</v>
      </c>
      <c r="C5723" t="s">
        <v>1297</v>
      </c>
      <c r="D5723" t="s">
        <v>1296</v>
      </c>
      <c r="E5723" s="7">
        <v>7.8901809249080096E-5</v>
      </c>
      <c r="F5723" s="9">
        <v>0.23843171113135009</v>
      </c>
      <c r="G5723" s="9">
        <v>0.73913645688299978</v>
      </c>
      <c r="H5723" s="7">
        <v>0.57006040153707704</v>
      </c>
      <c r="I5723" t="s">
        <v>137</v>
      </c>
      <c r="J5723" t="s">
        <v>439</v>
      </c>
      <c r="K5723" t="s">
        <v>130</v>
      </c>
      <c r="L5723" t="s">
        <v>1052</v>
      </c>
    </row>
    <row r="5724" spans="1:12" hidden="1">
      <c r="A5724" t="s">
        <v>137</v>
      </c>
      <c r="B5724" t="s">
        <v>2978</v>
      </c>
      <c r="C5724" t="s">
        <v>1296</v>
      </c>
      <c r="D5724" t="s">
        <v>1301</v>
      </c>
      <c r="E5724" s="7">
        <v>9.9051087516467595E-5</v>
      </c>
      <c r="F5724" s="9">
        <v>-0.92043067971539982</v>
      </c>
      <c r="G5724" s="9">
        <v>0.46294230475837278</v>
      </c>
      <c r="H5724" s="7">
        <v>0.15852722466507299</v>
      </c>
      <c r="I5724" t="s">
        <v>137</v>
      </c>
      <c r="J5724" t="s">
        <v>439</v>
      </c>
      <c r="K5724" t="s">
        <v>130</v>
      </c>
      <c r="L5724" t="s">
        <v>1052</v>
      </c>
    </row>
    <row r="5725" spans="1:12" hidden="1">
      <c r="A5725" t="s">
        <v>137</v>
      </c>
      <c r="B5725" t="s">
        <v>2979</v>
      </c>
      <c r="C5725" t="s">
        <v>1670</v>
      </c>
      <c r="D5725" t="s">
        <v>1296</v>
      </c>
      <c r="E5725" s="7">
        <v>1.04468201554524E-5</v>
      </c>
      <c r="F5725" s="9">
        <v>0.24787337921442676</v>
      </c>
      <c r="G5725" s="9">
        <v>0.70073282417707738</v>
      </c>
      <c r="H5725" s="7">
        <v>0.552006691884109</v>
      </c>
      <c r="I5725" t="s">
        <v>137</v>
      </c>
      <c r="J5725" t="s">
        <v>439</v>
      </c>
      <c r="K5725" t="s">
        <v>130</v>
      </c>
      <c r="L5725" t="s">
        <v>1052</v>
      </c>
    </row>
    <row r="5726" spans="1:12" hidden="1">
      <c r="A5726" t="s">
        <v>137</v>
      </c>
      <c r="B5726" t="s">
        <v>2980</v>
      </c>
      <c r="C5726" t="s">
        <v>1296</v>
      </c>
      <c r="D5726" t="s">
        <v>1299</v>
      </c>
      <c r="E5726" s="7">
        <v>1.1053138868212E-5</v>
      </c>
      <c r="F5726" s="9">
        <v>-0.21430560286987135</v>
      </c>
      <c r="G5726" s="9">
        <v>0.50598126496364992</v>
      </c>
      <c r="H5726" s="7">
        <v>0.51517366504824702</v>
      </c>
      <c r="I5726" t="s">
        <v>137</v>
      </c>
      <c r="J5726" t="s">
        <v>439</v>
      </c>
      <c r="K5726" t="s">
        <v>130</v>
      </c>
      <c r="L5726" t="s">
        <v>1052</v>
      </c>
    </row>
    <row r="5727" spans="1:12" hidden="1">
      <c r="A5727" t="s">
        <v>137</v>
      </c>
      <c r="B5727" t="s">
        <v>2981</v>
      </c>
      <c r="C5727" t="s">
        <v>1307</v>
      </c>
      <c r="D5727" t="s">
        <v>1301</v>
      </c>
      <c r="E5727" s="7">
        <v>1.1600347308584701E-5</v>
      </c>
      <c r="F5727" s="9">
        <v>-0.92753377883284938</v>
      </c>
      <c r="G5727" s="9">
        <v>0.72794780580053708</v>
      </c>
      <c r="H5727" s="7">
        <v>0.25898468469271302</v>
      </c>
      <c r="I5727" t="s">
        <v>137</v>
      </c>
      <c r="J5727" t="s">
        <v>439</v>
      </c>
      <c r="K5727" t="s">
        <v>130</v>
      </c>
      <c r="L5727" t="s">
        <v>1052</v>
      </c>
    </row>
    <row r="5728" spans="1:12">
      <c r="A5728" t="s">
        <v>137</v>
      </c>
      <c r="B5728" t="s">
        <v>2982</v>
      </c>
      <c r="C5728" t="s">
        <v>1307</v>
      </c>
      <c r="D5728" t="s">
        <v>1301</v>
      </c>
      <c r="E5728" s="7">
        <v>2.5864584145997298E-5</v>
      </c>
      <c r="F5728" s="9">
        <v>-2.8923597864069208</v>
      </c>
      <c r="G5728" s="9">
        <v>0.72953259338732923</v>
      </c>
      <c r="H5728" s="7">
        <v>4.6464484854445098E-2</v>
      </c>
      <c r="I5728" t="s">
        <v>137</v>
      </c>
      <c r="J5728" t="s">
        <v>439</v>
      </c>
      <c r="K5728" t="s">
        <v>130</v>
      </c>
      <c r="L5728" t="s">
        <v>1052</v>
      </c>
    </row>
    <row r="5729" spans="1:12" hidden="1">
      <c r="A5729" t="s">
        <v>137</v>
      </c>
      <c r="B5729" t="s">
        <v>2983</v>
      </c>
      <c r="C5729" t="s">
        <v>1297</v>
      </c>
      <c r="D5729" t="s">
        <v>1307</v>
      </c>
      <c r="E5729" s="7">
        <v>6.50297635182889E-6</v>
      </c>
      <c r="F5729" s="9">
        <v>-4.4134403327710812E-2</v>
      </c>
      <c r="G5729" s="9">
        <v>0.72859672469929226</v>
      </c>
      <c r="H5729" s="7">
        <v>0.80559016787037097</v>
      </c>
      <c r="I5729" t="s">
        <v>137</v>
      </c>
      <c r="J5729" t="s">
        <v>439</v>
      </c>
      <c r="K5729" t="s">
        <v>130</v>
      </c>
      <c r="L5729" t="s">
        <v>1052</v>
      </c>
    </row>
    <row r="5730" spans="1:12" hidden="1">
      <c r="A5730" t="s">
        <v>137</v>
      </c>
      <c r="B5730" t="s">
        <v>2984</v>
      </c>
      <c r="C5730" t="s">
        <v>1307</v>
      </c>
      <c r="D5730" t="s">
        <v>1297</v>
      </c>
      <c r="E5730" s="7">
        <v>2.1471013223865601E-6</v>
      </c>
      <c r="F5730" s="9">
        <v>-8.0866351472817136E-2</v>
      </c>
      <c r="G5730" s="9">
        <v>0.70038040987189676</v>
      </c>
      <c r="H5730" s="7">
        <v>0.73401094568419101</v>
      </c>
      <c r="I5730" t="s">
        <v>137</v>
      </c>
      <c r="J5730" t="s">
        <v>439</v>
      </c>
      <c r="K5730" t="s">
        <v>130</v>
      </c>
      <c r="L5730" t="s">
        <v>1052</v>
      </c>
    </row>
    <row r="5731" spans="1:12" hidden="1">
      <c r="A5731" t="s">
        <v>137</v>
      </c>
      <c r="B5731" t="s">
        <v>2985</v>
      </c>
      <c r="C5731" t="s">
        <v>1297</v>
      </c>
      <c r="D5731" t="s">
        <v>1296</v>
      </c>
      <c r="E5731" s="7">
        <v>1.5066068447888001E-4</v>
      </c>
      <c r="F5731" s="9">
        <v>-0.84850667904241028</v>
      </c>
      <c r="G5731" s="9">
        <v>0.27596097719238444</v>
      </c>
      <c r="H5731" s="7">
        <v>7.9517586881529795E-2</v>
      </c>
      <c r="I5731" t="s">
        <v>137</v>
      </c>
      <c r="J5731" t="s">
        <v>439</v>
      </c>
      <c r="K5731" t="s">
        <v>130</v>
      </c>
      <c r="L5731" t="s">
        <v>1052</v>
      </c>
    </row>
    <row r="5732" spans="1:12" hidden="1">
      <c r="A5732" t="s">
        <v>137</v>
      </c>
      <c r="B5732" t="s">
        <v>2986</v>
      </c>
      <c r="C5732" t="s">
        <v>1301</v>
      </c>
      <c r="D5732" t="s">
        <v>1307</v>
      </c>
      <c r="E5732" s="7">
        <v>6.8759457701231798E-5</v>
      </c>
      <c r="F5732" s="9">
        <v>-3.6025775471505584E-3</v>
      </c>
      <c r="G5732" s="9">
        <v>0.3329114880077752</v>
      </c>
      <c r="H5732" s="7">
        <v>0.91714864350527903</v>
      </c>
      <c r="I5732" t="s">
        <v>137</v>
      </c>
      <c r="J5732" t="s">
        <v>439</v>
      </c>
      <c r="K5732" t="s">
        <v>130</v>
      </c>
      <c r="L5732" t="s">
        <v>1052</v>
      </c>
    </row>
    <row r="5733" spans="1:12" hidden="1">
      <c r="A5733" t="s">
        <v>137</v>
      </c>
      <c r="B5733" t="s">
        <v>2987</v>
      </c>
      <c r="C5733" t="s">
        <v>1301</v>
      </c>
      <c r="D5733" t="s">
        <v>1296</v>
      </c>
      <c r="E5733" s="7">
        <v>1.13569254531413E-5</v>
      </c>
      <c r="F5733" s="9">
        <v>1.021298443263051</v>
      </c>
      <c r="G5733" s="9">
        <v>0.71701262108195851</v>
      </c>
      <c r="H5733" s="7">
        <v>0.23268381840278701</v>
      </c>
      <c r="I5733" t="s">
        <v>137</v>
      </c>
      <c r="J5733" t="s">
        <v>439</v>
      </c>
      <c r="K5733" t="s">
        <v>130</v>
      </c>
      <c r="L5733" t="s">
        <v>1052</v>
      </c>
    </row>
    <row r="5734" spans="1:12" hidden="1">
      <c r="A5734" t="s">
        <v>137</v>
      </c>
      <c r="B5734" t="s">
        <v>2988</v>
      </c>
      <c r="C5734" t="s">
        <v>1301</v>
      </c>
      <c r="D5734" t="s">
        <v>1307</v>
      </c>
      <c r="E5734" s="7">
        <v>8.50327116587324E-6</v>
      </c>
      <c r="F5734" s="9">
        <v>-1.0130752505346992</v>
      </c>
      <c r="G5734" s="9">
        <v>0.71687811217486219</v>
      </c>
      <c r="H5734" s="7">
        <v>0.23452980289880701</v>
      </c>
      <c r="I5734" t="s">
        <v>137</v>
      </c>
      <c r="J5734" t="s">
        <v>439</v>
      </c>
      <c r="K5734" t="s">
        <v>130</v>
      </c>
      <c r="L5734" t="s">
        <v>1052</v>
      </c>
    </row>
    <row r="5735" spans="1:12" hidden="1">
      <c r="A5735" t="s">
        <v>137</v>
      </c>
      <c r="B5735" t="s">
        <v>2989</v>
      </c>
      <c r="C5735" t="s">
        <v>1301</v>
      </c>
      <c r="D5735" t="s">
        <v>1297</v>
      </c>
      <c r="E5735" s="7">
        <v>2.8360225169513602E-4</v>
      </c>
      <c r="F5735" s="9">
        <v>-1.1961800249481713E-2</v>
      </c>
      <c r="G5735" s="9">
        <v>0.35942290239565289</v>
      </c>
      <c r="H5735" s="7">
        <v>0.85524556725436496</v>
      </c>
      <c r="I5735" t="s">
        <v>137</v>
      </c>
      <c r="J5735" t="s">
        <v>439</v>
      </c>
      <c r="K5735" t="s">
        <v>130</v>
      </c>
      <c r="L5735" t="s">
        <v>1052</v>
      </c>
    </row>
    <row r="5736" spans="1:12" hidden="1">
      <c r="A5736" t="s">
        <v>137</v>
      </c>
      <c r="B5736" t="s">
        <v>2990</v>
      </c>
      <c r="C5736" t="s">
        <v>1297</v>
      </c>
      <c r="D5736" t="s">
        <v>1307</v>
      </c>
      <c r="E5736" s="7">
        <v>1.6455402437196199E-4</v>
      </c>
      <c r="F5736" s="9">
        <v>2.2738952687211805E-2</v>
      </c>
      <c r="G5736" s="9">
        <v>0.44508491872077255</v>
      </c>
      <c r="H5736" s="7">
        <v>0.82117901659123804</v>
      </c>
      <c r="I5736" t="s">
        <v>137</v>
      </c>
      <c r="J5736" t="s">
        <v>439</v>
      </c>
      <c r="K5736" t="s">
        <v>130</v>
      </c>
      <c r="L5736" t="s">
        <v>1052</v>
      </c>
    </row>
    <row r="5737" spans="1:12">
      <c r="A5737" t="s">
        <v>137</v>
      </c>
      <c r="B5737" t="s">
        <v>2990</v>
      </c>
      <c r="C5737" t="s">
        <v>1297</v>
      </c>
      <c r="D5737" t="s">
        <v>1296</v>
      </c>
      <c r="E5737" s="7">
        <v>7.4980439225320696E-5</v>
      </c>
      <c r="F5737" s="9">
        <v>2.6745643364466751</v>
      </c>
      <c r="G5737" s="9">
        <v>0.46347933077519016</v>
      </c>
      <c r="H5737" s="7">
        <v>1.62962593374683E-2</v>
      </c>
      <c r="I5737" t="s">
        <v>137</v>
      </c>
      <c r="J5737" t="s">
        <v>439</v>
      </c>
      <c r="K5737" t="s">
        <v>130</v>
      </c>
      <c r="L5737" t="s">
        <v>1052</v>
      </c>
    </row>
    <row r="5738" spans="1:12">
      <c r="A5738" t="s">
        <v>137</v>
      </c>
      <c r="B5738" t="s">
        <v>2991</v>
      </c>
      <c r="C5738" t="s">
        <v>1307</v>
      </c>
      <c r="D5738" t="s">
        <v>1301</v>
      </c>
      <c r="E5738" s="7">
        <v>9.2701913429611502E-6</v>
      </c>
      <c r="F5738" s="9">
        <v>-2.8649330921782621</v>
      </c>
      <c r="G5738" s="9">
        <v>0.73102618405045194</v>
      </c>
      <c r="H5738" s="7">
        <v>4.7741660250393898E-2</v>
      </c>
      <c r="I5738" t="s">
        <v>137</v>
      </c>
      <c r="J5738" t="s">
        <v>439</v>
      </c>
      <c r="K5738" t="s">
        <v>130</v>
      </c>
      <c r="L5738" t="s">
        <v>1052</v>
      </c>
    </row>
    <row r="5739" spans="1:12" hidden="1">
      <c r="A5739" t="s">
        <v>137</v>
      </c>
      <c r="B5739" t="s">
        <v>2992</v>
      </c>
      <c r="C5739" t="s">
        <v>1301</v>
      </c>
      <c r="D5739" t="s">
        <v>1307</v>
      </c>
      <c r="E5739" s="7">
        <v>7.1670291104917203E-4</v>
      </c>
      <c r="F5739" s="9">
        <v>-4.8957626575279536E-2</v>
      </c>
      <c r="G5739" s="9">
        <v>0.23871766429412894</v>
      </c>
      <c r="H5739" s="7">
        <v>0.65064659911687495</v>
      </c>
      <c r="I5739" t="s">
        <v>137</v>
      </c>
      <c r="J5739" t="s">
        <v>439</v>
      </c>
      <c r="K5739" t="s">
        <v>130</v>
      </c>
      <c r="L5739" t="s">
        <v>1052</v>
      </c>
    </row>
    <row r="5740" spans="1:12" hidden="1">
      <c r="A5740" t="s">
        <v>137</v>
      </c>
      <c r="B5740" t="s">
        <v>2993</v>
      </c>
      <c r="C5740" t="s">
        <v>1307</v>
      </c>
      <c r="D5740" t="s">
        <v>1297</v>
      </c>
      <c r="E5740" s="7">
        <v>1.31608024349248E-4</v>
      </c>
      <c r="F5740" s="9">
        <v>5.3539106854736916E-2</v>
      </c>
      <c r="G5740" s="9">
        <v>0.62157739312814553</v>
      </c>
      <c r="H5740" s="7">
        <v>0.76915040643988297</v>
      </c>
      <c r="I5740" t="s">
        <v>137</v>
      </c>
      <c r="J5740" t="s">
        <v>439</v>
      </c>
      <c r="K5740" t="s">
        <v>130</v>
      </c>
      <c r="L5740" t="s">
        <v>1052</v>
      </c>
    </row>
    <row r="5741" spans="1:12" hidden="1">
      <c r="A5741" t="s">
        <v>137</v>
      </c>
      <c r="B5741" t="s">
        <v>2994</v>
      </c>
      <c r="C5741" t="s">
        <v>1296</v>
      </c>
      <c r="D5741" t="s">
        <v>1307</v>
      </c>
      <c r="E5741" s="7">
        <v>6.0533990331253199E-5</v>
      </c>
      <c r="F5741" s="9">
        <v>1.2443531847702576</v>
      </c>
      <c r="G5741" s="9">
        <v>0.58595333302980734</v>
      </c>
      <c r="H5741" s="7">
        <v>0.14504159333406499</v>
      </c>
      <c r="I5741" t="s">
        <v>137</v>
      </c>
      <c r="J5741" t="s">
        <v>439</v>
      </c>
      <c r="K5741" t="s">
        <v>130</v>
      </c>
      <c r="L5741" t="s">
        <v>1052</v>
      </c>
    </row>
    <row r="5742" spans="1:12" hidden="1">
      <c r="A5742" t="s">
        <v>137</v>
      </c>
      <c r="B5742" t="s">
        <v>2994</v>
      </c>
      <c r="C5742" t="s">
        <v>1296</v>
      </c>
      <c r="D5742" t="s">
        <v>1297</v>
      </c>
      <c r="E5742" s="7">
        <v>1.8715356572590501E-5</v>
      </c>
      <c r="F5742" s="9">
        <v>0.62849084606431305</v>
      </c>
      <c r="G5742" s="9">
        <v>0.54086872024983834</v>
      </c>
      <c r="H5742" s="7">
        <v>0.28105061072690701</v>
      </c>
      <c r="I5742" t="s">
        <v>137</v>
      </c>
      <c r="J5742" t="s">
        <v>439</v>
      </c>
      <c r="K5742" t="s">
        <v>130</v>
      </c>
      <c r="L5742" t="s">
        <v>1052</v>
      </c>
    </row>
    <row r="5743" spans="1:12" hidden="1">
      <c r="A5743" t="s">
        <v>137</v>
      </c>
      <c r="B5743" t="s">
        <v>2995</v>
      </c>
      <c r="C5743" t="s">
        <v>1307</v>
      </c>
      <c r="D5743" t="s">
        <v>1415</v>
      </c>
      <c r="E5743" s="7">
        <v>4.1495137803203E-5</v>
      </c>
      <c r="F5743" s="9">
        <v>-7.3932929318235807E-2</v>
      </c>
      <c r="G5743" s="9">
        <v>0.44524441189653186</v>
      </c>
      <c r="H5743" s="7">
        <v>0.683646233757636</v>
      </c>
      <c r="I5743" t="s">
        <v>137</v>
      </c>
      <c r="J5743" t="s">
        <v>439</v>
      </c>
      <c r="K5743" t="s">
        <v>130</v>
      </c>
      <c r="L5743" t="s">
        <v>1052</v>
      </c>
    </row>
    <row r="5744" spans="1:12" hidden="1">
      <c r="A5744" t="s">
        <v>137</v>
      </c>
      <c r="B5744" t="s">
        <v>2996</v>
      </c>
      <c r="C5744" t="s">
        <v>1297</v>
      </c>
      <c r="D5744" t="s">
        <v>1296</v>
      </c>
      <c r="E5744" s="7">
        <v>1.01808390768555E-5</v>
      </c>
      <c r="F5744" s="9">
        <v>-5.4242658203152987E-2</v>
      </c>
      <c r="G5744" s="9">
        <v>0.73110628248597087</v>
      </c>
      <c r="H5744" s="7">
        <v>0.78532743407440697</v>
      </c>
      <c r="I5744" t="s">
        <v>137</v>
      </c>
      <c r="J5744" t="s">
        <v>439</v>
      </c>
      <c r="K5744" t="s">
        <v>130</v>
      </c>
      <c r="L5744" t="s">
        <v>1052</v>
      </c>
    </row>
    <row r="5745" spans="1:12" hidden="1">
      <c r="A5745" t="s">
        <v>137</v>
      </c>
      <c r="B5745" t="s">
        <v>2997</v>
      </c>
      <c r="C5745" t="s">
        <v>1301</v>
      </c>
      <c r="D5745" t="s">
        <v>2998</v>
      </c>
      <c r="E5745" s="7">
        <v>8.5860678267054807E-5</v>
      </c>
      <c r="F5745" s="9">
        <v>0.22009721637217919</v>
      </c>
      <c r="G5745" s="9">
        <v>0.41731931706937242</v>
      </c>
      <c r="H5745" s="7">
        <v>0.46769896687250001</v>
      </c>
      <c r="I5745" t="s">
        <v>137</v>
      </c>
      <c r="J5745" t="s">
        <v>439</v>
      </c>
      <c r="K5745" t="s">
        <v>130</v>
      </c>
      <c r="L5745" t="s">
        <v>1052</v>
      </c>
    </row>
    <row r="5746" spans="1:12">
      <c r="A5746" t="s">
        <v>137</v>
      </c>
      <c r="B5746" t="s">
        <v>3312</v>
      </c>
      <c r="C5746" t="s">
        <v>1296</v>
      </c>
      <c r="D5746" t="s">
        <v>1297</v>
      </c>
      <c r="E5746" s="7">
        <v>1.10164775777262E-5</v>
      </c>
      <c r="F5746" s="9">
        <v>3.7043481556622844</v>
      </c>
      <c r="G5746" s="9">
        <v>0.73239341311294104</v>
      </c>
      <c r="H5746" s="7">
        <v>2.45143976906501E-2</v>
      </c>
      <c r="I5746" t="s">
        <v>137</v>
      </c>
      <c r="J5746" t="s">
        <v>439</v>
      </c>
      <c r="K5746" t="s">
        <v>130</v>
      </c>
      <c r="L5746" t="s">
        <v>1052</v>
      </c>
    </row>
    <row r="5747" spans="1:12" hidden="1">
      <c r="A5747" t="s">
        <v>137</v>
      </c>
      <c r="B5747" t="s">
        <v>3313</v>
      </c>
      <c r="C5747" t="s">
        <v>1296</v>
      </c>
      <c r="D5747" t="s">
        <v>1297</v>
      </c>
      <c r="E5747" s="7">
        <v>3.2233063496789799E-4</v>
      </c>
      <c r="F5747" s="9">
        <v>6.6539723812166168E-4</v>
      </c>
      <c r="G5747" s="9">
        <v>0.22845001111886049</v>
      </c>
      <c r="H5747" s="7">
        <v>0.95695980976330497</v>
      </c>
      <c r="I5747" t="s">
        <v>137</v>
      </c>
      <c r="J5747" t="s">
        <v>439</v>
      </c>
      <c r="K5747" t="s">
        <v>130</v>
      </c>
      <c r="L5747" t="s">
        <v>1052</v>
      </c>
    </row>
    <row r="5748" spans="1:12" hidden="1">
      <c r="A5748" t="s">
        <v>137</v>
      </c>
      <c r="B5748" t="s">
        <v>2999</v>
      </c>
      <c r="C5748" t="s">
        <v>1296</v>
      </c>
      <c r="D5748" t="s">
        <v>1307</v>
      </c>
      <c r="E5748" s="7">
        <v>6.7639596567179097E-6</v>
      </c>
      <c r="F5748" s="9">
        <v>-0.72862595072654024</v>
      </c>
      <c r="G5748" s="9">
        <v>0.54488024711902783</v>
      </c>
      <c r="H5748" s="7">
        <v>0.24752443740452601</v>
      </c>
      <c r="I5748" t="s">
        <v>137</v>
      </c>
      <c r="J5748" t="s">
        <v>439</v>
      </c>
      <c r="K5748" t="s">
        <v>130</v>
      </c>
      <c r="L5748" t="s">
        <v>1052</v>
      </c>
    </row>
    <row r="5749" spans="1:12" hidden="1">
      <c r="A5749" t="s">
        <v>137</v>
      </c>
      <c r="B5749" t="s">
        <v>3000</v>
      </c>
      <c r="C5749" t="s">
        <v>3001</v>
      </c>
      <c r="D5749" t="s">
        <v>1296</v>
      </c>
      <c r="E5749" s="7">
        <v>1.2206638564837101E-5</v>
      </c>
      <c r="F5749" s="9">
        <v>0.24910971324548861</v>
      </c>
      <c r="G5749" s="9">
        <v>0.6111064589032984</v>
      </c>
      <c r="H5749" s="7">
        <v>0.52317122251431902</v>
      </c>
      <c r="I5749" t="s">
        <v>137</v>
      </c>
      <c r="J5749" t="s">
        <v>439</v>
      </c>
      <c r="K5749" t="s">
        <v>130</v>
      </c>
      <c r="L5749" t="s">
        <v>1052</v>
      </c>
    </row>
    <row r="5750" spans="1:12" hidden="1">
      <c r="A5750" t="s">
        <v>137</v>
      </c>
      <c r="B5750" t="s">
        <v>3002</v>
      </c>
      <c r="C5750" t="s">
        <v>1296</v>
      </c>
      <c r="D5750" t="s">
        <v>1516</v>
      </c>
      <c r="E5750" s="7">
        <v>2.1561981060487301E-6</v>
      </c>
      <c r="F5750" s="9">
        <v>-0.42912362878323695</v>
      </c>
      <c r="G5750" s="9">
        <v>0.61416997796449913</v>
      </c>
      <c r="H5750" s="7">
        <v>0.40321917852098899</v>
      </c>
      <c r="I5750" t="s">
        <v>137</v>
      </c>
      <c r="J5750" t="s">
        <v>439</v>
      </c>
      <c r="K5750" t="s">
        <v>130</v>
      </c>
      <c r="L5750" t="s">
        <v>1052</v>
      </c>
    </row>
    <row r="5751" spans="1:12" hidden="1">
      <c r="A5751" t="s">
        <v>137</v>
      </c>
      <c r="B5751" t="s">
        <v>3003</v>
      </c>
      <c r="C5751" t="s">
        <v>1301</v>
      </c>
      <c r="D5751" t="s">
        <v>1307</v>
      </c>
      <c r="E5751" s="7">
        <v>5.60843541258812E-6</v>
      </c>
      <c r="F5751" s="9">
        <v>-0.25169585983555365</v>
      </c>
      <c r="G5751" s="9">
        <v>0.59804333601922066</v>
      </c>
      <c r="H5751" s="7">
        <v>0.51650544877415605</v>
      </c>
      <c r="I5751" t="s">
        <v>137</v>
      </c>
      <c r="J5751" t="s">
        <v>439</v>
      </c>
      <c r="K5751" t="s">
        <v>130</v>
      </c>
      <c r="L5751" t="s">
        <v>1052</v>
      </c>
    </row>
    <row r="5752" spans="1:12" hidden="1">
      <c r="A5752" t="s">
        <v>137</v>
      </c>
      <c r="B5752" t="s">
        <v>3004</v>
      </c>
      <c r="C5752" t="s">
        <v>1297</v>
      </c>
      <c r="D5752" t="s">
        <v>1301</v>
      </c>
      <c r="E5752" s="7">
        <v>1.13308886033431E-4</v>
      </c>
      <c r="F5752" s="9">
        <v>2.57118653098245E-2</v>
      </c>
      <c r="G5752" s="9">
        <v>0.7148823063717038</v>
      </c>
      <c r="H5752" s="7">
        <v>0.84958454303728603</v>
      </c>
      <c r="I5752" t="s">
        <v>137</v>
      </c>
      <c r="J5752" t="s">
        <v>439</v>
      </c>
      <c r="K5752" t="s">
        <v>130</v>
      </c>
      <c r="L5752" t="s">
        <v>1052</v>
      </c>
    </row>
    <row r="5753" spans="1:12" hidden="1">
      <c r="A5753" t="s">
        <v>137</v>
      </c>
      <c r="B5753" t="s">
        <v>3006</v>
      </c>
      <c r="C5753" t="s">
        <v>1296</v>
      </c>
      <c r="D5753" t="s">
        <v>1301</v>
      </c>
      <c r="E5753" s="7">
        <v>3.1314888044791998E-5</v>
      </c>
      <c r="F5753" s="9">
        <v>0.91921606310014148</v>
      </c>
      <c r="G5753" s="9">
        <v>0.69582498094682932</v>
      </c>
      <c r="H5753" s="7">
        <v>0.250404604550651</v>
      </c>
      <c r="I5753" t="s">
        <v>137</v>
      </c>
      <c r="J5753" t="s">
        <v>439</v>
      </c>
      <c r="K5753" t="s">
        <v>130</v>
      </c>
      <c r="L5753" t="s">
        <v>1052</v>
      </c>
    </row>
    <row r="5754" spans="1:12" hidden="1">
      <c r="A5754" t="s">
        <v>137</v>
      </c>
      <c r="B5754" t="s">
        <v>3007</v>
      </c>
      <c r="C5754" t="s">
        <v>476</v>
      </c>
      <c r="D5754" t="s">
        <v>1297</v>
      </c>
      <c r="E5754" s="7">
        <v>3.11157350355739E-5</v>
      </c>
      <c r="F5754" s="9">
        <v>9.0745703515227455E-2</v>
      </c>
      <c r="G5754" s="9">
        <v>0.48330895202088198</v>
      </c>
      <c r="H5754" s="7">
        <v>0.66478819403693201</v>
      </c>
      <c r="I5754" t="s">
        <v>137</v>
      </c>
      <c r="J5754" t="s">
        <v>439</v>
      </c>
      <c r="K5754" t="s">
        <v>130</v>
      </c>
      <c r="L5754" t="s">
        <v>1052</v>
      </c>
    </row>
    <row r="5755" spans="1:12" hidden="1">
      <c r="A5755" t="s">
        <v>137</v>
      </c>
      <c r="B5755" t="s">
        <v>3008</v>
      </c>
      <c r="C5755" t="s">
        <v>1301</v>
      </c>
      <c r="D5755" t="s">
        <v>1307</v>
      </c>
      <c r="E5755" s="7">
        <v>2.9218529743607402E-4</v>
      </c>
      <c r="F5755" s="9">
        <v>-0.53715658612866413</v>
      </c>
      <c r="G5755" s="9">
        <v>0.35208865261017774</v>
      </c>
      <c r="H5755" s="7">
        <v>0.21676967229753599</v>
      </c>
      <c r="I5755" t="s">
        <v>137</v>
      </c>
      <c r="J5755" t="s">
        <v>439</v>
      </c>
      <c r="K5755" t="s">
        <v>130</v>
      </c>
      <c r="L5755" t="s">
        <v>1052</v>
      </c>
    </row>
    <row r="5756" spans="1:12" hidden="1">
      <c r="A5756" t="s">
        <v>137</v>
      </c>
      <c r="B5756" t="s">
        <v>3008</v>
      </c>
      <c r="C5756" t="s">
        <v>1301</v>
      </c>
      <c r="D5756" t="s">
        <v>1297</v>
      </c>
      <c r="E5756" s="7">
        <v>6.6674667626781901E-6</v>
      </c>
      <c r="F5756" s="9">
        <v>-0.89175497978899043</v>
      </c>
      <c r="G5756" s="9">
        <v>0.73104767129050885</v>
      </c>
      <c r="H5756" s="7">
        <v>0.26939372211103502</v>
      </c>
      <c r="I5756" t="s">
        <v>137</v>
      </c>
      <c r="J5756" t="s">
        <v>439</v>
      </c>
      <c r="K5756" t="s">
        <v>130</v>
      </c>
      <c r="L5756" t="s">
        <v>1052</v>
      </c>
    </row>
    <row r="5757" spans="1:12" hidden="1">
      <c r="A5757" t="s">
        <v>137</v>
      </c>
      <c r="B5757" t="s">
        <v>3009</v>
      </c>
      <c r="C5757" t="s">
        <v>1297</v>
      </c>
      <c r="D5757" t="s">
        <v>1307</v>
      </c>
      <c r="E5757" s="7">
        <v>1.1880653766452E-5</v>
      </c>
      <c r="F5757" s="9">
        <v>0.35808318770965947</v>
      </c>
      <c r="G5757" s="9">
        <v>0.72692580811535823</v>
      </c>
      <c r="H5757" s="7">
        <v>0.48277007522735099</v>
      </c>
      <c r="I5757" t="s">
        <v>137</v>
      </c>
      <c r="J5757" t="s">
        <v>439</v>
      </c>
      <c r="K5757" t="s">
        <v>130</v>
      </c>
      <c r="L5757" t="s">
        <v>1052</v>
      </c>
    </row>
    <row r="5758" spans="1:12" hidden="1">
      <c r="A5758" t="s">
        <v>137</v>
      </c>
      <c r="B5758" t="s">
        <v>3010</v>
      </c>
      <c r="C5758" t="s">
        <v>1297</v>
      </c>
      <c r="D5758" t="s">
        <v>1301</v>
      </c>
      <c r="E5758" s="7">
        <v>8.5897102439147396E-5</v>
      </c>
      <c r="F5758" s="9">
        <v>0.93919847970108028</v>
      </c>
      <c r="G5758" s="9">
        <v>0.37576976893502045</v>
      </c>
      <c r="H5758" s="7">
        <v>0.113889773019116</v>
      </c>
      <c r="I5758" t="s">
        <v>137</v>
      </c>
      <c r="J5758" t="s">
        <v>439</v>
      </c>
      <c r="K5758" t="s">
        <v>130</v>
      </c>
      <c r="L5758" t="s">
        <v>1052</v>
      </c>
    </row>
    <row r="5759" spans="1:12" hidden="1">
      <c r="A5759" t="s">
        <v>137</v>
      </c>
      <c r="B5759" t="s">
        <v>3011</v>
      </c>
      <c r="C5759" t="s">
        <v>1307</v>
      </c>
      <c r="D5759" t="s">
        <v>1301</v>
      </c>
      <c r="E5759" s="7">
        <v>3.6600027506711801E-5</v>
      </c>
      <c r="F5759" s="9">
        <v>-3.6184795398132893E-2</v>
      </c>
      <c r="G5759" s="9">
        <v>0.48313058146714155</v>
      </c>
      <c r="H5759" s="7">
        <v>0.78433648887472196</v>
      </c>
      <c r="I5759" t="s">
        <v>137</v>
      </c>
      <c r="J5759" t="s">
        <v>439</v>
      </c>
      <c r="K5759" t="s">
        <v>130</v>
      </c>
      <c r="L5759" t="s">
        <v>1052</v>
      </c>
    </row>
    <row r="5760" spans="1:12" hidden="1">
      <c r="A5760" t="s">
        <v>137</v>
      </c>
      <c r="B5760" t="s">
        <v>3012</v>
      </c>
      <c r="C5760" t="s">
        <v>3013</v>
      </c>
      <c r="D5760" t="s">
        <v>1296</v>
      </c>
      <c r="E5760" s="7">
        <v>1.24467555777262E-5</v>
      </c>
      <c r="F5760" s="9">
        <v>0.38632224148039501</v>
      </c>
      <c r="G5760" s="9">
        <v>0.69886679769618987</v>
      </c>
      <c r="H5760" s="7">
        <v>0.45718246221119502</v>
      </c>
      <c r="I5760" t="s">
        <v>137</v>
      </c>
      <c r="J5760" t="s">
        <v>439</v>
      </c>
      <c r="K5760" t="s">
        <v>130</v>
      </c>
      <c r="L5760" t="s">
        <v>1052</v>
      </c>
    </row>
    <row r="5761" spans="1:12" hidden="1">
      <c r="A5761" t="s">
        <v>137</v>
      </c>
      <c r="B5761" t="s">
        <v>3014</v>
      </c>
      <c r="C5761" t="s">
        <v>1307</v>
      </c>
      <c r="D5761" t="s">
        <v>2355</v>
      </c>
      <c r="E5761" s="7">
        <v>1.1477630098937199E-5</v>
      </c>
      <c r="F5761" s="9">
        <v>3.0887257899670797E-2</v>
      </c>
      <c r="G5761" s="9">
        <v>0.58180356478826978</v>
      </c>
      <c r="H5761" s="7">
        <v>0.81777312358226195</v>
      </c>
      <c r="I5761" t="s">
        <v>137</v>
      </c>
      <c r="J5761" t="s">
        <v>439</v>
      </c>
      <c r="K5761" t="s">
        <v>130</v>
      </c>
      <c r="L5761" t="s">
        <v>1052</v>
      </c>
    </row>
    <row r="5762" spans="1:12" hidden="1">
      <c r="A5762" t="s">
        <v>137</v>
      </c>
      <c r="B5762" t="s">
        <v>3015</v>
      </c>
      <c r="C5762" t="s">
        <v>1296</v>
      </c>
      <c r="D5762" t="s">
        <v>1297</v>
      </c>
      <c r="E5762" s="7">
        <v>2.1813250807424599E-5</v>
      </c>
      <c r="F5762" s="9">
        <v>0.92905665124263048</v>
      </c>
      <c r="G5762" s="9">
        <v>0.58878358672850883</v>
      </c>
      <c r="H5762" s="7">
        <v>0.20905975782480199</v>
      </c>
      <c r="I5762" t="s">
        <v>137</v>
      </c>
      <c r="J5762" t="s">
        <v>439</v>
      </c>
      <c r="K5762" t="s">
        <v>130</v>
      </c>
      <c r="L5762" t="s">
        <v>1052</v>
      </c>
    </row>
    <row r="5763" spans="1:12" hidden="1">
      <c r="A5763" t="s">
        <v>137</v>
      </c>
      <c r="B5763" t="s">
        <v>3016</v>
      </c>
      <c r="C5763" t="s">
        <v>1301</v>
      </c>
      <c r="D5763" t="s">
        <v>1296</v>
      </c>
      <c r="E5763" s="7">
        <v>6.7674197701466705E-5</v>
      </c>
      <c r="F5763" s="9">
        <v>5.29448202755241E-2</v>
      </c>
      <c r="G5763" s="9">
        <v>0.32257255890835301</v>
      </c>
      <c r="H5763" s="7">
        <v>0.68537946986266995</v>
      </c>
      <c r="I5763" t="s">
        <v>137</v>
      </c>
      <c r="J5763" t="s">
        <v>439</v>
      </c>
      <c r="K5763" t="s">
        <v>130</v>
      </c>
      <c r="L5763" t="s">
        <v>1052</v>
      </c>
    </row>
    <row r="5764" spans="1:12" hidden="1">
      <c r="A5764" t="s">
        <v>137</v>
      </c>
      <c r="B5764" t="s">
        <v>3016</v>
      </c>
      <c r="C5764" t="s">
        <v>1301</v>
      </c>
      <c r="D5764" t="s">
        <v>1297</v>
      </c>
      <c r="E5764" s="7">
        <v>2.3944321229698399E-5</v>
      </c>
      <c r="F5764" s="9">
        <v>0.28211017982987208</v>
      </c>
      <c r="G5764" s="9">
        <v>0.61476042298266598</v>
      </c>
      <c r="H5764" s="7">
        <v>0.49814108150310699</v>
      </c>
      <c r="I5764" t="s">
        <v>137</v>
      </c>
      <c r="J5764" t="s">
        <v>439</v>
      </c>
      <c r="K5764" t="s">
        <v>130</v>
      </c>
      <c r="L5764" t="s">
        <v>1052</v>
      </c>
    </row>
    <row r="5765" spans="1:12" hidden="1">
      <c r="A5765" t="s">
        <v>137</v>
      </c>
      <c r="B5765" t="s">
        <v>3017</v>
      </c>
      <c r="C5765" t="s">
        <v>1307</v>
      </c>
      <c r="D5765" t="s">
        <v>1297</v>
      </c>
      <c r="E5765" s="7">
        <v>4.8109134277187198E-6</v>
      </c>
      <c r="F5765" s="9">
        <v>-0.14996514526930002</v>
      </c>
      <c r="G5765" s="9">
        <v>0.6956986781237815</v>
      </c>
      <c r="H5765" s="7">
        <v>0.64244362727920501</v>
      </c>
      <c r="I5765" t="s">
        <v>137</v>
      </c>
      <c r="J5765" t="s">
        <v>439</v>
      </c>
      <c r="K5765" t="s">
        <v>130</v>
      </c>
      <c r="L5765" t="s">
        <v>1052</v>
      </c>
    </row>
    <row r="5766" spans="1:12">
      <c r="A5766" t="s">
        <v>137</v>
      </c>
      <c r="B5766" t="s">
        <v>3019</v>
      </c>
      <c r="C5766" t="s">
        <v>1301</v>
      </c>
      <c r="D5766" t="s">
        <v>1307</v>
      </c>
      <c r="E5766" s="7">
        <v>1.13569254531413E-5</v>
      </c>
      <c r="F5766" s="9">
        <v>-3.2138217237699913</v>
      </c>
      <c r="G5766" s="9">
        <v>0.7039635615364328</v>
      </c>
      <c r="H5766" s="7">
        <v>3.2625502938857999E-2</v>
      </c>
      <c r="I5766" t="s">
        <v>137</v>
      </c>
      <c r="J5766" t="s">
        <v>439</v>
      </c>
      <c r="K5766" t="s">
        <v>130</v>
      </c>
      <c r="L5766" t="s">
        <v>1052</v>
      </c>
    </row>
    <row r="5767" spans="1:12" hidden="1">
      <c r="A5767" t="s">
        <v>137</v>
      </c>
      <c r="B5767" t="s">
        <v>3020</v>
      </c>
      <c r="C5767" t="s">
        <v>1301</v>
      </c>
      <c r="D5767" t="s">
        <v>1307</v>
      </c>
      <c r="E5767" s="7">
        <v>1.21071662759464E-4</v>
      </c>
      <c r="F5767" s="9">
        <v>-6.0303696064950528E-2</v>
      </c>
      <c r="G5767" s="9">
        <v>0.28954518451169931</v>
      </c>
      <c r="H5767" s="7">
        <v>0.648126424653512</v>
      </c>
      <c r="I5767" t="s">
        <v>137</v>
      </c>
      <c r="J5767" t="s">
        <v>439</v>
      </c>
      <c r="K5767" t="s">
        <v>130</v>
      </c>
      <c r="L5767" t="s">
        <v>1052</v>
      </c>
    </row>
    <row r="5768" spans="1:12" hidden="1">
      <c r="A5768" t="s">
        <v>137</v>
      </c>
      <c r="B5768" t="s">
        <v>3021</v>
      </c>
      <c r="C5768" t="s">
        <v>3022</v>
      </c>
      <c r="D5768" t="s">
        <v>1297</v>
      </c>
      <c r="E5768" s="7">
        <v>9.0041208491423901E-5</v>
      </c>
      <c r="F5768" s="9">
        <v>0.17913640901240488</v>
      </c>
      <c r="G5768" s="9">
        <v>0.43776778716614961</v>
      </c>
      <c r="H5768" s="7">
        <v>0.52237370799553895</v>
      </c>
      <c r="I5768" t="s">
        <v>137</v>
      </c>
      <c r="J5768" t="s">
        <v>439</v>
      </c>
      <c r="K5768" t="s">
        <v>130</v>
      </c>
      <c r="L5768" t="s">
        <v>1052</v>
      </c>
    </row>
    <row r="5769" spans="1:12" hidden="1">
      <c r="A5769" t="s">
        <v>137</v>
      </c>
      <c r="B5769" t="s">
        <v>3023</v>
      </c>
      <c r="C5769" t="s">
        <v>1307</v>
      </c>
      <c r="D5769" t="s">
        <v>1301</v>
      </c>
      <c r="E5769" s="7">
        <v>4.3554795420209499E-4</v>
      </c>
      <c r="F5769" s="9">
        <v>0.16313366141744481</v>
      </c>
      <c r="G5769" s="9">
        <v>0.38665233826327444</v>
      </c>
      <c r="H5769" s="7">
        <v>0.51598401743315603</v>
      </c>
      <c r="I5769" t="s">
        <v>137</v>
      </c>
      <c r="J5769" t="s">
        <v>439</v>
      </c>
      <c r="K5769" t="s">
        <v>130</v>
      </c>
      <c r="L5769" t="s">
        <v>1052</v>
      </c>
    </row>
    <row r="5770" spans="1:12" hidden="1">
      <c r="A5770" t="s">
        <v>137</v>
      </c>
      <c r="B5770" t="s">
        <v>3024</v>
      </c>
      <c r="C5770" t="s">
        <v>1297</v>
      </c>
      <c r="D5770" t="s">
        <v>2153</v>
      </c>
      <c r="E5770" s="7">
        <v>5.7116456639258598E-5</v>
      </c>
      <c r="F5770" s="9">
        <v>0.16983004535941904</v>
      </c>
      <c r="G5770" s="9">
        <v>0.69181211888052485</v>
      </c>
      <c r="H5770" s="7">
        <v>0.62027176184988997</v>
      </c>
      <c r="I5770" t="s">
        <v>137</v>
      </c>
      <c r="J5770" t="s">
        <v>439</v>
      </c>
      <c r="K5770" t="s">
        <v>130</v>
      </c>
      <c r="L5770" t="s">
        <v>1052</v>
      </c>
    </row>
    <row r="5771" spans="1:12" hidden="1">
      <c r="A5771" t="s">
        <v>137</v>
      </c>
      <c r="B5771" t="s">
        <v>3024</v>
      </c>
      <c r="C5771" t="s">
        <v>1297</v>
      </c>
      <c r="D5771" t="s">
        <v>3025</v>
      </c>
      <c r="E5771" s="7">
        <v>2.0904940816790101E-4</v>
      </c>
      <c r="F5771" s="9">
        <v>-5.5430695734820921E-2</v>
      </c>
      <c r="G5771" s="9">
        <v>0.70383277568440217</v>
      </c>
      <c r="H5771" s="7">
        <v>0.77899106847291799</v>
      </c>
      <c r="I5771" t="s">
        <v>137</v>
      </c>
      <c r="J5771" t="s">
        <v>439</v>
      </c>
      <c r="K5771" t="s">
        <v>130</v>
      </c>
      <c r="L5771" t="s">
        <v>1052</v>
      </c>
    </row>
    <row r="5772" spans="1:12" hidden="1">
      <c r="A5772" t="s">
        <v>137</v>
      </c>
      <c r="B5772" t="s">
        <v>3024</v>
      </c>
      <c r="C5772" t="s">
        <v>3025</v>
      </c>
      <c r="D5772" t="s">
        <v>1297</v>
      </c>
      <c r="E5772" s="7">
        <v>5.6784627265706598E-5</v>
      </c>
      <c r="F5772" s="9">
        <v>-5.989786093319327E-2</v>
      </c>
      <c r="G5772" s="9">
        <v>0.48245895370245823</v>
      </c>
      <c r="H5772" s="7">
        <v>0.72457506746445099</v>
      </c>
      <c r="I5772" t="s">
        <v>137</v>
      </c>
      <c r="J5772" t="s">
        <v>439</v>
      </c>
      <c r="K5772" t="s">
        <v>130</v>
      </c>
      <c r="L5772" t="s">
        <v>1052</v>
      </c>
    </row>
    <row r="5773" spans="1:12" hidden="1">
      <c r="A5773" t="s">
        <v>137</v>
      </c>
      <c r="B5773" t="s">
        <v>3026</v>
      </c>
      <c r="C5773" t="s">
        <v>1301</v>
      </c>
      <c r="D5773" t="s">
        <v>1307</v>
      </c>
      <c r="E5773" s="7">
        <v>3.6185150868426198E-4</v>
      </c>
      <c r="F5773" s="9">
        <v>-0.3774632960978952</v>
      </c>
      <c r="G5773" s="9">
        <v>0.25154759872172316</v>
      </c>
      <c r="H5773" s="7">
        <v>0.220584586314515</v>
      </c>
      <c r="I5773" t="s">
        <v>137</v>
      </c>
      <c r="J5773" t="s">
        <v>439</v>
      </c>
      <c r="K5773" t="s">
        <v>130</v>
      </c>
      <c r="L5773" t="s">
        <v>1052</v>
      </c>
    </row>
    <row r="5774" spans="1:12" hidden="1">
      <c r="A5774" t="s">
        <v>137</v>
      </c>
      <c r="B5774" t="s">
        <v>3026</v>
      </c>
      <c r="C5774" t="s">
        <v>1301</v>
      </c>
      <c r="D5774" t="s">
        <v>3027</v>
      </c>
      <c r="E5774" s="7">
        <v>1.1796897812065E-5</v>
      </c>
      <c r="F5774" s="9">
        <v>-8.5089695299166157E-3</v>
      </c>
      <c r="G5774" s="9">
        <v>0.69905973290347745</v>
      </c>
      <c r="H5774" s="7">
        <v>0.91215013937982903</v>
      </c>
      <c r="I5774" t="s">
        <v>137</v>
      </c>
      <c r="J5774" t="s">
        <v>439</v>
      </c>
      <c r="K5774" t="s">
        <v>130</v>
      </c>
      <c r="L5774" t="s">
        <v>1052</v>
      </c>
    </row>
    <row r="5775" spans="1:12" hidden="1">
      <c r="A5775" t="s">
        <v>137</v>
      </c>
      <c r="B5775" t="s">
        <v>3028</v>
      </c>
      <c r="C5775" t="s">
        <v>1301</v>
      </c>
      <c r="D5775" t="s">
        <v>1307</v>
      </c>
      <c r="E5775" s="7">
        <v>5.7388150494685903E-6</v>
      </c>
      <c r="F5775" s="9">
        <v>-5.6776385493464684E-2</v>
      </c>
      <c r="G5775" s="9">
        <v>0.70332775538024561</v>
      </c>
      <c r="H5775" s="7">
        <v>0.77631682306439997</v>
      </c>
      <c r="I5775" t="s">
        <v>137</v>
      </c>
      <c r="J5775" t="s">
        <v>439</v>
      </c>
      <c r="K5775" t="s">
        <v>130</v>
      </c>
      <c r="L5775" t="s">
        <v>1052</v>
      </c>
    </row>
    <row r="5776" spans="1:12" hidden="1">
      <c r="A5776" t="s">
        <v>137</v>
      </c>
      <c r="B5776" t="s">
        <v>3029</v>
      </c>
      <c r="C5776" t="s">
        <v>1307</v>
      </c>
      <c r="D5776" t="s">
        <v>3030</v>
      </c>
      <c r="E5776" s="7">
        <v>5.5075274570765698E-5</v>
      </c>
      <c r="F5776" s="9">
        <v>-1.4130993864033241</v>
      </c>
      <c r="G5776" s="9">
        <v>0.62088930207383997</v>
      </c>
      <c r="H5776" s="7">
        <v>0.13139644910790699</v>
      </c>
      <c r="I5776" t="s">
        <v>137</v>
      </c>
      <c r="J5776" t="s">
        <v>439</v>
      </c>
      <c r="K5776" t="s">
        <v>130</v>
      </c>
      <c r="L5776" t="s">
        <v>1052</v>
      </c>
    </row>
    <row r="5777" spans="1:12" hidden="1">
      <c r="A5777" t="s">
        <v>137</v>
      </c>
      <c r="B5777" t="s">
        <v>3031</v>
      </c>
      <c r="C5777" t="s">
        <v>3032</v>
      </c>
      <c r="D5777" t="s">
        <v>1301</v>
      </c>
      <c r="E5777" s="7">
        <v>3.3401332999938299E-4</v>
      </c>
      <c r="F5777" s="9">
        <v>0.15008969923533622</v>
      </c>
      <c r="G5777" s="9">
        <v>0.31887890527883694</v>
      </c>
      <c r="H5777" s="7">
        <v>0.49267482567878801</v>
      </c>
      <c r="I5777" t="s">
        <v>137</v>
      </c>
      <c r="J5777" t="s">
        <v>439</v>
      </c>
      <c r="K5777" t="s">
        <v>130</v>
      </c>
      <c r="L5777" t="s">
        <v>1052</v>
      </c>
    </row>
    <row r="5778" spans="1:12" hidden="1">
      <c r="A5778" t="s">
        <v>137</v>
      </c>
      <c r="B5778" t="s">
        <v>3033</v>
      </c>
      <c r="C5778" t="s">
        <v>3034</v>
      </c>
      <c r="D5778" t="s">
        <v>1297</v>
      </c>
      <c r="E5778" s="7">
        <v>4.8684016346440802E-4</v>
      </c>
      <c r="F5778" s="9">
        <v>-0.58223794027121367</v>
      </c>
      <c r="G5778" s="9">
        <v>0.33370575663434043</v>
      </c>
      <c r="H5778" s="7">
        <v>0.18653627024723199</v>
      </c>
      <c r="I5778" t="s">
        <v>137</v>
      </c>
      <c r="J5778" t="s">
        <v>439</v>
      </c>
      <c r="K5778" t="s">
        <v>130</v>
      </c>
      <c r="L5778" t="s">
        <v>1052</v>
      </c>
    </row>
    <row r="5779" spans="1:12" hidden="1">
      <c r="A5779" t="s">
        <v>137</v>
      </c>
      <c r="B5779" t="s">
        <v>3035</v>
      </c>
      <c r="C5779" t="s">
        <v>3036</v>
      </c>
      <c r="D5779" t="s">
        <v>1297</v>
      </c>
      <c r="E5779" s="7">
        <v>1.4534691757376399E-4</v>
      </c>
      <c r="F5779" s="9">
        <v>-0.20483741344187417</v>
      </c>
      <c r="G5779" s="9">
        <v>0.28029154020610636</v>
      </c>
      <c r="H5779" s="7">
        <v>0.39262358907747302</v>
      </c>
      <c r="I5779" t="s">
        <v>137</v>
      </c>
      <c r="J5779" t="s">
        <v>439</v>
      </c>
      <c r="K5779" t="s">
        <v>130</v>
      </c>
      <c r="L5779" t="s">
        <v>1052</v>
      </c>
    </row>
    <row r="5780" spans="1:12" hidden="1">
      <c r="A5780" t="s">
        <v>137</v>
      </c>
      <c r="B5780" t="s">
        <v>3038</v>
      </c>
      <c r="C5780" t="s">
        <v>3039</v>
      </c>
      <c r="D5780" t="s">
        <v>1307</v>
      </c>
      <c r="E5780" s="7">
        <v>8.9109425707656603E-5</v>
      </c>
      <c r="F5780" s="9">
        <v>0.60930233415310708</v>
      </c>
      <c r="G5780" s="9">
        <v>0.41839246300280031</v>
      </c>
      <c r="H5780" s="7">
        <v>0.22752074372477399</v>
      </c>
      <c r="I5780" t="s">
        <v>137</v>
      </c>
      <c r="J5780" t="s">
        <v>439</v>
      </c>
      <c r="K5780" t="s">
        <v>130</v>
      </c>
      <c r="L5780" t="s">
        <v>1052</v>
      </c>
    </row>
    <row r="5781" spans="1:12" hidden="1">
      <c r="A5781" t="s">
        <v>137</v>
      </c>
      <c r="B5781" t="s">
        <v>3040</v>
      </c>
      <c r="C5781" t="s">
        <v>1297</v>
      </c>
      <c r="D5781" t="s">
        <v>1296</v>
      </c>
      <c r="E5781" s="7">
        <v>1.13569254531413E-5</v>
      </c>
      <c r="F5781" s="9">
        <v>-1.3250168745803392</v>
      </c>
      <c r="G5781" s="9">
        <v>0.71733353691580815</v>
      </c>
      <c r="H5781" s="7">
        <v>0.17411616767115701</v>
      </c>
      <c r="I5781" t="s">
        <v>137</v>
      </c>
      <c r="J5781" t="s">
        <v>439</v>
      </c>
      <c r="K5781" t="s">
        <v>130</v>
      </c>
      <c r="L5781" t="s">
        <v>1052</v>
      </c>
    </row>
    <row r="5782" spans="1:12" hidden="1">
      <c r="A5782" t="s">
        <v>137</v>
      </c>
      <c r="B5782" t="s">
        <v>3041</v>
      </c>
      <c r="C5782" t="s">
        <v>1307</v>
      </c>
      <c r="D5782" t="s">
        <v>1301</v>
      </c>
      <c r="E5782" s="7">
        <v>1.3251705603339099E-5</v>
      </c>
      <c r="F5782" s="9">
        <v>1.0563614226011033</v>
      </c>
      <c r="G5782" s="9">
        <v>0.60056216446301558</v>
      </c>
      <c r="H5782" s="7">
        <v>0.18475499601015399</v>
      </c>
      <c r="I5782" t="s">
        <v>137</v>
      </c>
      <c r="J5782" t="s">
        <v>439</v>
      </c>
      <c r="K5782" t="s">
        <v>130</v>
      </c>
      <c r="L5782" t="s">
        <v>1052</v>
      </c>
    </row>
    <row r="5783" spans="1:12" hidden="1">
      <c r="A5783" t="s">
        <v>137</v>
      </c>
      <c r="B5783" t="s">
        <v>3042</v>
      </c>
      <c r="C5783" t="s">
        <v>3043</v>
      </c>
      <c r="D5783" t="s">
        <v>1297</v>
      </c>
      <c r="E5783" s="7">
        <v>7.2839632620291505E-5</v>
      </c>
      <c r="F5783" s="9">
        <v>0.90830702896657378</v>
      </c>
      <c r="G5783" s="9">
        <v>0.34048077372762886</v>
      </c>
      <c r="H5783" s="7">
        <v>0.102402692185228</v>
      </c>
      <c r="I5783" t="s">
        <v>137</v>
      </c>
      <c r="J5783" t="s">
        <v>439</v>
      </c>
      <c r="K5783" t="s">
        <v>130</v>
      </c>
      <c r="L5783" t="s">
        <v>1052</v>
      </c>
    </row>
    <row r="5784" spans="1:12" hidden="1">
      <c r="A5784" t="s">
        <v>137</v>
      </c>
      <c r="B5784" t="s">
        <v>3044</v>
      </c>
      <c r="C5784" t="s">
        <v>1307</v>
      </c>
      <c r="D5784" t="s">
        <v>1301</v>
      </c>
      <c r="E5784" s="7">
        <v>1.6413186663949099E-5</v>
      </c>
      <c r="F5784" s="9">
        <v>2.4919552795526165</v>
      </c>
      <c r="G5784" s="9">
        <v>0.72275770744075019</v>
      </c>
      <c r="H5784" s="7">
        <v>6.3334363201429697E-2</v>
      </c>
      <c r="I5784" t="s">
        <v>137</v>
      </c>
      <c r="J5784" t="s">
        <v>439</v>
      </c>
      <c r="K5784" t="s">
        <v>130</v>
      </c>
      <c r="L5784" t="s">
        <v>1052</v>
      </c>
    </row>
    <row r="5785" spans="1:12" hidden="1">
      <c r="A5785" t="s">
        <v>137</v>
      </c>
      <c r="B5785" t="s">
        <v>3314</v>
      </c>
      <c r="C5785" t="s">
        <v>1301</v>
      </c>
      <c r="D5785" t="s">
        <v>1296</v>
      </c>
      <c r="E5785" s="7">
        <v>1.9859781314865901E-4</v>
      </c>
      <c r="F5785" s="9">
        <v>-3.8584386053338159E-2</v>
      </c>
      <c r="G5785" s="9">
        <v>0.33809134089066367</v>
      </c>
      <c r="H5785" s="7">
        <v>0.73549683492291196</v>
      </c>
      <c r="I5785" t="s">
        <v>137</v>
      </c>
      <c r="J5785" t="s">
        <v>439</v>
      </c>
      <c r="K5785" t="s">
        <v>130</v>
      </c>
      <c r="L5785" t="s">
        <v>1052</v>
      </c>
    </row>
    <row r="5786" spans="1:12" hidden="1">
      <c r="A5786" t="s">
        <v>137</v>
      </c>
      <c r="B5786" t="s">
        <v>3314</v>
      </c>
      <c r="C5786" t="s">
        <v>1301</v>
      </c>
      <c r="D5786" t="s">
        <v>1297</v>
      </c>
      <c r="E5786" s="7">
        <v>1.5875666959659501E-5</v>
      </c>
      <c r="F5786" s="9">
        <v>1.8489260772818101</v>
      </c>
      <c r="G5786" s="9">
        <v>0.54285482770139626</v>
      </c>
      <c r="H5786" s="7">
        <v>6.4962447154883293E-2</v>
      </c>
      <c r="I5786" t="s">
        <v>137</v>
      </c>
      <c r="J5786" t="s">
        <v>439</v>
      </c>
      <c r="K5786" t="s">
        <v>130</v>
      </c>
      <c r="L5786" t="s">
        <v>1052</v>
      </c>
    </row>
    <row r="5787" spans="1:12" hidden="1">
      <c r="A5787" t="s">
        <v>137</v>
      </c>
      <c r="B5787" t="s">
        <v>3315</v>
      </c>
      <c r="C5787" t="s">
        <v>1301</v>
      </c>
      <c r="D5787" t="s">
        <v>1297</v>
      </c>
      <c r="E5787" s="7">
        <v>7.18714783874435E-5</v>
      </c>
      <c r="F5787" s="9">
        <v>-1.369929676163361E-2</v>
      </c>
      <c r="G5787" s="9">
        <v>0.29036003049752668</v>
      </c>
      <c r="H5787" s="7">
        <v>0.82804433928589005</v>
      </c>
      <c r="I5787" t="s">
        <v>137</v>
      </c>
      <c r="J5787" t="s">
        <v>439</v>
      </c>
      <c r="K5787" t="s">
        <v>130</v>
      </c>
      <c r="L5787" t="s">
        <v>1052</v>
      </c>
    </row>
    <row r="5788" spans="1:12" hidden="1">
      <c r="A5788" t="s">
        <v>137</v>
      </c>
      <c r="B5788" t="s">
        <v>3045</v>
      </c>
      <c r="C5788" t="s">
        <v>3046</v>
      </c>
      <c r="D5788" t="s">
        <v>1307</v>
      </c>
      <c r="E5788" s="7">
        <v>1.13342488097448E-5</v>
      </c>
      <c r="F5788" s="9">
        <v>-1.3176219464390888E-2</v>
      </c>
      <c r="G5788" s="9">
        <v>0.72469286098799257</v>
      </c>
      <c r="H5788" s="7">
        <v>0.89273845908758498</v>
      </c>
      <c r="I5788" t="s">
        <v>137</v>
      </c>
      <c r="J5788" t="s">
        <v>439</v>
      </c>
      <c r="K5788" t="s">
        <v>130</v>
      </c>
      <c r="L5788" t="s">
        <v>1052</v>
      </c>
    </row>
    <row r="5789" spans="1:12">
      <c r="A5789" t="s">
        <v>137</v>
      </c>
      <c r="B5789" t="s">
        <v>3047</v>
      </c>
      <c r="C5789" t="s">
        <v>1452</v>
      </c>
      <c r="D5789" t="s">
        <v>1307</v>
      </c>
      <c r="E5789" s="7">
        <v>1.11933589458511E-4</v>
      </c>
      <c r="F5789" s="9">
        <v>-1.5309604315254379</v>
      </c>
      <c r="G5789" s="9">
        <v>0.28920965031785822</v>
      </c>
      <c r="H5789" s="7">
        <v>2.14039198538566E-2</v>
      </c>
      <c r="I5789" t="s">
        <v>137</v>
      </c>
      <c r="J5789" t="s">
        <v>439</v>
      </c>
      <c r="K5789" t="s">
        <v>130</v>
      </c>
      <c r="L5789" t="s">
        <v>1052</v>
      </c>
    </row>
    <row r="5790" spans="1:12" hidden="1">
      <c r="A5790" t="s">
        <v>137</v>
      </c>
      <c r="B5790" t="s">
        <v>3048</v>
      </c>
      <c r="C5790" t="s">
        <v>1301</v>
      </c>
      <c r="D5790" t="s">
        <v>3049</v>
      </c>
      <c r="E5790" s="7">
        <v>5.8965810626254904E-3</v>
      </c>
      <c r="F5790" s="9">
        <v>-1.7319229828619248E-2</v>
      </c>
      <c r="G5790" s="9">
        <v>0.11023816049399388</v>
      </c>
      <c r="H5790" s="7">
        <v>0.69183375544306902</v>
      </c>
      <c r="I5790" t="s">
        <v>137</v>
      </c>
      <c r="J5790" t="s">
        <v>439</v>
      </c>
      <c r="K5790" t="s">
        <v>130</v>
      </c>
      <c r="L5790" t="s">
        <v>1052</v>
      </c>
    </row>
    <row r="5791" spans="1:12" hidden="1">
      <c r="A5791" t="s">
        <v>137</v>
      </c>
      <c r="B5791" t="s">
        <v>3048</v>
      </c>
      <c r="C5791" t="s">
        <v>1301</v>
      </c>
      <c r="D5791" t="s">
        <v>1297</v>
      </c>
      <c r="E5791" s="7">
        <v>1.56784045655514E-5</v>
      </c>
      <c r="F5791" s="9">
        <v>-0.30730340707445675</v>
      </c>
      <c r="G5791" s="9">
        <v>0.703813599888367</v>
      </c>
      <c r="H5791" s="7">
        <v>0.50875539095542899</v>
      </c>
      <c r="I5791" t="s">
        <v>137</v>
      </c>
      <c r="J5791" t="s">
        <v>439</v>
      </c>
      <c r="K5791" t="s">
        <v>130</v>
      </c>
      <c r="L5791" t="s">
        <v>1052</v>
      </c>
    </row>
    <row r="5792" spans="1:12" hidden="1">
      <c r="A5792" t="s">
        <v>137</v>
      </c>
      <c r="B5792" t="s">
        <v>3050</v>
      </c>
      <c r="C5792" t="s">
        <v>1301</v>
      </c>
      <c r="D5792" t="s">
        <v>1296</v>
      </c>
      <c r="E5792" s="7">
        <v>9.7180585546976494E-5</v>
      </c>
      <c r="F5792" s="9">
        <v>-0.88097973138026886</v>
      </c>
      <c r="G5792" s="9">
        <v>0.59196578176764425</v>
      </c>
      <c r="H5792" s="7">
        <v>0.22249168331513899</v>
      </c>
      <c r="I5792" t="s">
        <v>137</v>
      </c>
      <c r="J5792" t="s">
        <v>439</v>
      </c>
      <c r="K5792" t="s">
        <v>130</v>
      </c>
      <c r="L5792" t="s">
        <v>1052</v>
      </c>
    </row>
    <row r="5793" spans="1:12" hidden="1">
      <c r="A5793" t="s">
        <v>137</v>
      </c>
      <c r="B5793" t="s">
        <v>3051</v>
      </c>
      <c r="C5793" t="s">
        <v>1297</v>
      </c>
      <c r="D5793" t="s">
        <v>1301</v>
      </c>
      <c r="E5793" s="7">
        <v>1.92284539344721E-5</v>
      </c>
      <c r="F5793" s="9">
        <v>0.12722311479147028</v>
      </c>
      <c r="G5793" s="9">
        <v>0.53587690186495485</v>
      </c>
      <c r="H5793" s="7">
        <v>0.62608225300809095</v>
      </c>
      <c r="I5793" t="s">
        <v>137</v>
      </c>
      <c r="J5793" t="s">
        <v>439</v>
      </c>
      <c r="K5793" t="s">
        <v>130</v>
      </c>
      <c r="L5793" t="s">
        <v>1052</v>
      </c>
    </row>
    <row r="5794" spans="1:12" hidden="1">
      <c r="A5794" t="s">
        <v>137</v>
      </c>
      <c r="B5794" t="s">
        <v>3052</v>
      </c>
      <c r="C5794" t="s">
        <v>1301</v>
      </c>
      <c r="D5794" t="s">
        <v>1296</v>
      </c>
      <c r="E5794" s="7">
        <v>1.16620667425662E-5</v>
      </c>
      <c r="F5794" s="9">
        <v>0.1321615327481937</v>
      </c>
      <c r="G5794" s="9">
        <v>0.50480330727956724</v>
      </c>
      <c r="H5794" s="7">
        <v>0.60888076234346999</v>
      </c>
      <c r="I5794" t="s">
        <v>137</v>
      </c>
      <c r="J5794" t="s">
        <v>439</v>
      </c>
      <c r="K5794" t="s">
        <v>130</v>
      </c>
      <c r="L5794" t="s">
        <v>1052</v>
      </c>
    </row>
    <row r="5795" spans="1:12" hidden="1">
      <c r="A5795" t="s">
        <v>137</v>
      </c>
      <c r="B5795" t="s">
        <v>3052</v>
      </c>
      <c r="C5795" t="s">
        <v>1301</v>
      </c>
      <c r="D5795" t="s">
        <v>1297</v>
      </c>
      <c r="E5795" s="7">
        <v>9.3042831925754107E-6</v>
      </c>
      <c r="F5795" s="9">
        <v>5.8445613443963929E-2</v>
      </c>
      <c r="G5795" s="9">
        <v>0.69976967372887444</v>
      </c>
      <c r="H5795" s="7">
        <v>0.77258109276416898</v>
      </c>
      <c r="I5795" t="s">
        <v>137</v>
      </c>
      <c r="J5795" t="s">
        <v>439</v>
      </c>
      <c r="K5795" t="s">
        <v>130</v>
      </c>
      <c r="L5795" t="s">
        <v>1052</v>
      </c>
    </row>
    <row r="5796" spans="1:12">
      <c r="A5796" t="s">
        <v>137</v>
      </c>
      <c r="B5796" t="s">
        <v>3053</v>
      </c>
      <c r="C5796" t="s">
        <v>3054</v>
      </c>
      <c r="D5796" t="s">
        <v>1296</v>
      </c>
      <c r="E5796" s="7">
        <v>1.13569254531413E-5</v>
      </c>
      <c r="F5796" s="9">
        <v>2.908150715613365</v>
      </c>
      <c r="G5796" s="9">
        <v>0.71724496537356697</v>
      </c>
      <c r="H5796" s="7">
        <v>4.40508164945232E-2</v>
      </c>
      <c r="I5796" t="s">
        <v>137</v>
      </c>
      <c r="J5796" t="s">
        <v>439</v>
      </c>
      <c r="K5796" t="s">
        <v>130</v>
      </c>
      <c r="L5796" t="s">
        <v>1052</v>
      </c>
    </row>
    <row r="5797" spans="1:12" hidden="1">
      <c r="A5797" t="s">
        <v>137</v>
      </c>
      <c r="B5797" t="s">
        <v>3055</v>
      </c>
      <c r="C5797" t="s">
        <v>1297</v>
      </c>
      <c r="D5797" t="s">
        <v>1301</v>
      </c>
      <c r="E5797" s="7">
        <v>5.7015847955087903E-5</v>
      </c>
      <c r="F5797" s="9">
        <v>-0.59430775806658809</v>
      </c>
      <c r="G5797" s="9">
        <v>0.43309479131097361</v>
      </c>
      <c r="H5797" s="7">
        <v>0.24142827955725599</v>
      </c>
      <c r="I5797" t="s">
        <v>137</v>
      </c>
      <c r="J5797" t="s">
        <v>439</v>
      </c>
      <c r="K5797" t="s">
        <v>130</v>
      </c>
      <c r="L5797" t="s">
        <v>1052</v>
      </c>
    </row>
    <row r="5798" spans="1:12" hidden="1">
      <c r="A5798" t="s">
        <v>137</v>
      </c>
      <c r="B5798" t="s">
        <v>3316</v>
      </c>
      <c r="C5798" t="s">
        <v>1296</v>
      </c>
      <c r="D5798" t="s">
        <v>1301</v>
      </c>
      <c r="E5798" s="7">
        <v>2.2713850906282701E-5</v>
      </c>
      <c r="F5798" s="9">
        <v>1.7662136830344387E-3</v>
      </c>
      <c r="G5798" s="9">
        <v>0.59821069188843345</v>
      </c>
      <c r="H5798" s="7">
        <v>0.95666678297903796</v>
      </c>
      <c r="I5798" t="s">
        <v>137</v>
      </c>
      <c r="J5798" t="s">
        <v>439</v>
      </c>
      <c r="K5798" t="s">
        <v>130</v>
      </c>
      <c r="L5798" t="s">
        <v>1052</v>
      </c>
    </row>
    <row r="5799" spans="1:12" hidden="1">
      <c r="A5799" t="s">
        <v>137</v>
      </c>
      <c r="B5799" t="s">
        <v>3057</v>
      </c>
      <c r="C5799" t="s">
        <v>1297</v>
      </c>
      <c r="D5799" t="s">
        <v>1296</v>
      </c>
      <c r="E5799" s="7">
        <v>1.5481751591358099E-5</v>
      </c>
      <c r="F5799" s="9">
        <v>9.3058136423817793E-3</v>
      </c>
      <c r="G5799" s="9">
        <v>0.709089686644784</v>
      </c>
      <c r="H5799" s="7">
        <v>0.90879522734806495</v>
      </c>
      <c r="I5799" t="s">
        <v>137</v>
      </c>
      <c r="J5799" t="s">
        <v>439</v>
      </c>
      <c r="K5799" t="s">
        <v>130</v>
      </c>
      <c r="L5799" t="s">
        <v>1052</v>
      </c>
    </row>
    <row r="5800" spans="1:12" hidden="1">
      <c r="A5800" t="s">
        <v>137</v>
      </c>
      <c r="B5800" t="s">
        <v>3058</v>
      </c>
      <c r="C5800" t="s">
        <v>1297</v>
      </c>
      <c r="D5800" t="s">
        <v>1296</v>
      </c>
      <c r="E5800" s="7">
        <v>3.7357063748393E-5</v>
      </c>
      <c r="F5800" s="9">
        <v>2.3234820526258533E-2</v>
      </c>
      <c r="G5800" s="9">
        <v>0.59541743943320657</v>
      </c>
      <c r="H5800" s="7">
        <v>0.84340361722683699</v>
      </c>
      <c r="I5800" t="s">
        <v>137</v>
      </c>
      <c r="J5800" t="s">
        <v>439</v>
      </c>
      <c r="K5800" t="s">
        <v>130</v>
      </c>
      <c r="L5800" t="s">
        <v>1052</v>
      </c>
    </row>
    <row r="5801" spans="1:12" hidden="1">
      <c r="A5801" t="s">
        <v>137</v>
      </c>
      <c r="B5801" t="s">
        <v>3059</v>
      </c>
      <c r="C5801" t="s">
        <v>1301</v>
      </c>
      <c r="D5801" t="s">
        <v>1307</v>
      </c>
      <c r="E5801" s="7">
        <v>1.1825746440009E-5</v>
      </c>
      <c r="F5801" s="9">
        <v>-0.41525912838212092</v>
      </c>
      <c r="G5801" s="9">
        <v>0.53892916046766437</v>
      </c>
      <c r="H5801" s="7">
        <v>0.38005426556100802</v>
      </c>
      <c r="I5801" t="s">
        <v>137</v>
      </c>
      <c r="J5801" t="s">
        <v>439</v>
      </c>
      <c r="K5801" t="s">
        <v>130</v>
      </c>
      <c r="L5801" t="s">
        <v>1052</v>
      </c>
    </row>
    <row r="5802" spans="1:12" hidden="1">
      <c r="A5802" t="s">
        <v>137</v>
      </c>
      <c r="B5802" t="s">
        <v>3060</v>
      </c>
      <c r="C5802" t="s">
        <v>1296</v>
      </c>
      <c r="D5802" t="s">
        <v>1307</v>
      </c>
      <c r="E5802" s="7">
        <v>6.5143971068163699E-4</v>
      </c>
      <c r="F5802" s="9">
        <v>-0.34958086732226668</v>
      </c>
      <c r="G5802" s="9">
        <v>0.2939718185516666</v>
      </c>
      <c r="H5802" s="7">
        <v>0.275498139859569</v>
      </c>
      <c r="I5802" t="s">
        <v>137</v>
      </c>
      <c r="J5802" t="s">
        <v>439</v>
      </c>
      <c r="K5802" t="s">
        <v>130</v>
      </c>
      <c r="L5802" t="s">
        <v>1052</v>
      </c>
    </row>
    <row r="5803" spans="1:12" hidden="1">
      <c r="A5803" t="s">
        <v>137</v>
      </c>
      <c r="B5803" t="s">
        <v>3062</v>
      </c>
      <c r="C5803" t="s">
        <v>1297</v>
      </c>
      <c r="D5803" t="s">
        <v>1296</v>
      </c>
      <c r="E5803" s="7">
        <v>8.9705070958070199E-5</v>
      </c>
      <c r="F5803" s="9">
        <v>2.6124538166732651E-2</v>
      </c>
      <c r="G5803" s="9">
        <v>0.71740921776429778</v>
      </c>
      <c r="H5803" s="7">
        <v>0.84866078611398699</v>
      </c>
      <c r="I5803" t="s">
        <v>137</v>
      </c>
      <c r="J5803" t="s">
        <v>439</v>
      </c>
      <c r="K5803" t="s">
        <v>130</v>
      </c>
      <c r="L5803" t="s">
        <v>1052</v>
      </c>
    </row>
    <row r="5804" spans="1:12" hidden="1">
      <c r="A5804" t="s">
        <v>137</v>
      </c>
      <c r="B5804" t="s">
        <v>3063</v>
      </c>
      <c r="C5804" t="s">
        <v>1307</v>
      </c>
      <c r="D5804" t="s">
        <v>1296</v>
      </c>
      <c r="E5804" s="7">
        <v>1.13569254531413E-5</v>
      </c>
      <c r="F5804" s="9">
        <v>-0.16868505979029935</v>
      </c>
      <c r="G5804" s="9">
        <v>0.7171970028181851</v>
      </c>
      <c r="H5804" s="7">
        <v>0.62769429724357195</v>
      </c>
      <c r="I5804" t="s">
        <v>137</v>
      </c>
      <c r="J5804" t="s">
        <v>439</v>
      </c>
      <c r="K5804" t="s">
        <v>130</v>
      </c>
      <c r="L5804" t="s">
        <v>1052</v>
      </c>
    </row>
    <row r="5805" spans="1:12" hidden="1">
      <c r="A5805" t="s">
        <v>137</v>
      </c>
      <c r="B5805" t="s">
        <v>3064</v>
      </c>
      <c r="C5805" t="s">
        <v>1301</v>
      </c>
      <c r="D5805" t="s">
        <v>1307</v>
      </c>
      <c r="E5805" s="7">
        <v>6.9945374823967703E-5</v>
      </c>
      <c r="F5805" s="9">
        <v>0.21598546418503434</v>
      </c>
      <c r="G5805" s="9">
        <v>0.71559030009267099</v>
      </c>
      <c r="H5805" s="7">
        <v>0.58273845198918905</v>
      </c>
      <c r="I5805" t="s">
        <v>137</v>
      </c>
      <c r="J5805" t="s">
        <v>439</v>
      </c>
      <c r="K5805" t="s">
        <v>130</v>
      </c>
      <c r="L5805" t="s">
        <v>1052</v>
      </c>
    </row>
    <row r="5806" spans="1:12" hidden="1">
      <c r="A5806" t="s">
        <v>137</v>
      </c>
      <c r="B5806" t="s">
        <v>3065</v>
      </c>
      <c r="C5806" t="s">
        <v>1301</v>
      </c>
      <c r="D5806" t="s">
        <v>1307</v>
      </c>
      <c r="E5806" s="7">
        <v>1.1403863817710999E-5</v>
      </c>
      <c r="F5806" s="9">
        <v>-0.24569597882208216</v>
      </c>
      <c r="G5806" s="9">
        <v>0.60298431677573361</v>
      </c>
      <c r="H5806" s="7">
        <v>0.52325815994136504</v>
      </c>
      <c r="I5806" t="s">
        <v>137</v>
      </c>
      <c r="J5806" t="s">
        <v>439</v>
      </c>
      <c r="K5806" t="s">
        <v>130</v>
      </c>
      <c r="L5806" t="s">
        <v>1052</v>
      </c>
    </row>
    <row r="5807" spans="1:12" hidden="1">
      <c r="A5807" t="s">
        <v>137</v>
      </c>
      <c r="B5807" t="s">
        <v>3066</v>
      </c>
      <c r="C5807" t="s">
        <v>3067</v>
      </c>
      <c r="D5807" t="s">
        <v>1297</v>
      </c>
      <c r="E5807" s="7">
        <v>2.5089082482598601E-5</v>
      </c>
      <c r="F5807" s="9">
        <v>0.40679634330723508</v>
      </c>
      <c r="G5807" s="9">
        <v>0.58863872117564886</v>
      </c>
      <c r="H5807" s="7">
        <v>0.40579733554675301</v>
      </c>
      <c r="I5807" t="s">
        <v>137</v>
      </c>
      <c r="J5807" t="s">
        <v>439</v>
      </c>
      <c r="K5807" t="s">
        <v>130</v>
      </c>
      <c r="L5807" t="s">
        <v>1052</v>
      </c>
    </row>
    <row r="5808" spans="1:12" hidden="1">
      <c r="A5808" t="s">
        <v>137</v>
      </c>
      <c r="B5808" t="s">
        <v>3068</v>
      </c>
      <c r="C5808" t="s">
        <v>1307</v>
      </c>
      <c r="D5808" t="s">
        <v>1301</v>
      </c>
      <c r="E5808" s="7">
        <v>7.8189972505640504E-5</v>
      </c>
      <c r="F5808" s="9">
        <v>-4.566252184062896E-2</v>
      </c>
      <c r="G5808" s="9">
        <v>0.32143621743918915</v>
      </c>
      <c r="H5808" s="7">
        <v>0.70624379064835197</v>
      </c>
      <c r="I5808" t="s">
        <v>137</v>
      </c>
      <c r="J5808" t="s">
        <v>439</v>
      </c>
      <c r="K5808" t="s">
        <v>130</v>
      </c>
      <c r="L5808" t="s">
        <v>1052</v>
      </c>
    </row>
    <row r="5809" spans="1:12" hidden="1">
      <c r="A5809" t="s">
        <v>137</v>
      </c>
      <c r="B5809" t="s">
        <v>3069</v>
      </c>
      <c r="C5809" t="s">
        <v>1296</v>
      </c>
      <c r="D5809" t="s">
        <v>1307</v>
      </c>
      <c r="E5809" s="7">
        <v>1.13569254531413E-5</v>
      </c>
      <c r="F5809" s="9">
        <v>0.60885687676283151</v>
      </c>
      <c r="G5809" s="9">
        <v>0.71705317286253023</v>
      </c>
      <c r="H5809" s="7">
        <v>0.356804292819627</v>
      </c>
      <c r="I5809" t="s">
        <v>137</v>
      </c>
      <c r="J5809" t="s">
        <v>439</v>
      </c>
      <c r="K5809" t="s">
        <v>130</v>
      </c>
      <c r="L5809" t="s">
        <v>1052</v>
      </c>
    </row>
    <row r="5810" spans="1:12" hidden="1">
      <c r="A5810" t="s">
        <v>137</v>
      </c>
      <c r="B5810" t="s">
        <v>3069</v>
      </c>
      <c r="C5810" t="s">
        <v>1296</v>
      </c>
      <c r="D5810" t="s">
        <v>1301</v>
      </c>
      <c r="E5810" s="7">
        <v>2.7759470199316501E-5</v>
      </c>
      <c r="F5810" s="9">
        <v>0.36838556918740517</v>
      </c>
      <c r="G5810" s="9">
        <v>0.43230239587201152</v>
      </c>
      <c r="H5810" s="7">
        <v>0.355945422898861</v>
      </c>
      <c r="I5810" t="s">
        <v>137</v>
      </c>
      <c r="J5810" t="s">
        <v>439</v>
      </c>
      <c r="K5810" t="s">
        <v>130</v>
      </c>
      <c r="L5810" t="s">
        <v>1052</v>
      </c>
    </row>
    <row r="5811" spans="1:12" hidden="1">
      <c r="A5811" t="s">
        <v>137</v>
      </c>
      <c r="B5811" t="s">
        <v>3069</v>
      </c>
      <c r="C5811" t="s">
        <v>1296</v>
      </c>
      <c r="D5811" t="s">
        <v>1297</v>
      </c>
      <c r="E5811" s="7">
        <v>1.8366147516896901E-5</v>
      </c>
      <c r="F5811" s="9">
        <v>0.15934117952586843</v>
      </c>
      <c r="G5811" s="9">
        <v>0.54483899995847462</v>
      </c>
      <c r="H5811" s="7">
        <v>0.58865124778679001</v>
      </c>
      <c r="I5811" t="s">
        <v>137</v>
      </c>
      <c r="J5811" t="s">
        <v>439</v>
      </c>
      <c r="K5811" t="s">
        <v>130</v>
      </c>
      <c r="L5811" t="s">
        <v>1052</v>
      </c>
    </row>
    <row r="5812" spans="1:12" hidden="1">
      <c r="A5812" t="s">
        <v>137</v>
      </c>
      <c r="B5812" t="s">
        <v>3070</v>
      </c>
      <c r="C5812" t="s">
        <v>1301</v>
      </c>
      <c r="D5812" t="s">
        <v>1296</v>
      </c>
      <c r="E5812" s="7">
        <v>4.4430092759197502E-7</v>
      </c>
      <c r="F5812" s="9">
        <v>6.9848467512940245E-4</v>
      </c>
      <c r="G5812" s="9">
        <v>0.73913645688299978</v>
      </c>
      <c r="H5812" s="7">
        <v>0.97547619842831501</v>
      </c>
      <c r="I5812" t="s">
        <v>137</v>
      </c>
      <c r="J5812" t="s">
        <v>439</v>
      </c>
      <c r="K5812" t="s">
        <v>130</v>
      </c>
      <c r="L5812" t="s">
        <v>1052</v>
      </c>
    </row>
    <row r="5813" spans="1:12" hidden="1">
      <c r="A5813" t="s">
        <v>137</v>
      </c>
      <c r="B5813" t="s">
        <v>3071</v>
      </c>
      <c r="C5813" t="s">
        <v>1297</v>
      </c>
      <c r="D5813" t="s">
        <v>1307</v>
      </c>
      <c r="E5813" s="7">
        <v>3.2953565876711601E-6</v>
      </c>
      <c r="F5813" s="9">
        <v>0.55130743572448382</v>
      </c>
      <c r="G5813" s="9">
        <v>0.71678418510325626</v>
      </c>
      <c r="H5813" s="7">
        <v>0.38048321118607598</v>
      </c>
      <c r="I5813" t="s">
        <v>137</v>
      </c>
      <c r="J5813" t="s">
        <v>439</v>
      </c>
      <c r="K5813" t="s">
        <v>130</v>
      </c>
      <c r="L5813" t="s">
        <v>1052</v>
      </c>
    </row>
    <row r="5814" spans="1:12" hidden="1">
      <c r="A5814" t="s">
        <v>137</v>
      </c>
      <c r="B5814" t="s">
        <v>3071</v>
      </c>
      <c r="C5814" t="s">
        <v>1297</v>
      </c>
      <c r="D5814" t="s">
        <v>1296</v>
      </c>
      <c r="E5814" s="7">
        <v>4.8667167238979101E-5</v>
      </c>
      <c r="F5814" s="9">
        <v>-0.1164602060059511</v>
      </c>
      <c r="G5814" s="9">
        <v>0.51591167576363872</v>
      </c>
      <c r="H5814" s="7">
        <v>0.63470316993667497</v>
      </c>
      <c r="I5814" t="s">
        <v>137</v>
      </c>
      <c r="J5814" t="s">
        <v>439</v>
      </c>
      <c r="K5814" t="s">
        <v>130</v>
      </c>
      <c r="L5814" t="s">
        <v>1052</v>
      </c>
    </row>
    <row r="5815" spans="1:12" hidden="1">
      <c r="A5815" t="s">
        <v>137</v>
      </c>
      <c r="B5815" t="s">
        <v>3072</v>
      </c>
      <c r="C5815" t="s">
        <v>1296</v>
      </c>
      <c r="D5815" t="s">
        <v>1307</v>
      </c>
      <c r="E5815" s="7">
        <v>8.4607962330418001E-5</v>
      </c>
      <c r="F5815" s="9">
        <v>-0.6461406858332116</v>
      </c>
      <c r="G5815" s="9">
        <v>0.70233309263914145</v>
      </c>
      <c r="H5815" s="7">
        <v>0.33747712542608299</v>
      </c>
      <c r="I5815" t="s">
        <v>137</v>
      </c>
      <c r="J5815" t="s">
        <v>439</v>
      </c>
      <c r="K5815" t="s">
        <v>130</v>
      </c>
      <c r="L5815" t="s">
        <v>1052</v>
      </c>
    </row>
    <row r="5816" spans="1:12" hidden="1">
      <c r="A5816" t="s">
        <v>137</v>
      </c>
      <c r="B5816" t="s">
        <v>3073</v>
      </c>
      <c r="C5816" t="s">
        <v>1297</v>
      </c>
      <c r="D5816" t="s">
        <v>1301</v>
      </c>
      <c r="E5816" s="7">
        <v>1.2541982651074299E-5</v>
      </c>
      <c r="F5816" s="9">
        <v>0.11065879382893638</v>
      </c>
      <c r="G5816" s="9">
        <v>0.50149748375477021</v>
      </c>
      <c r="H5816" s="7">
        <v>0.63853997963333098</v>
      </c>
      <c r="I5816" t="s">
        <v>137</v>
      </c>
      <c r="J5816" t="s">
        <v>439</v>
      </c>
      <c r="K5816" t="s">
        <v>130</v>
      </c>
      <c r="L5816" t="s">
        <v>1052</v>
      </c>
    </row>
    <row r="5817" spans="1:12" hidden="1">
      <c r="A5817" t="s">
        <v>137</v>
      </c>
      <c r="B5817" t="s">
        <v>3074</v>
      </c>
      <c r="C5817" t="s">
        <v>1307</v>
      </c>
      <c r="D5817" t="s">
        <v>1301</v>
      </c>
      <c r="E5817" s="7">
        <v>1.7274242974477998E-5</v>
      </c>
      <c r="F5817" s="9">
        <v>-0.23815938972533005</v>
      </c>
      <c r="G5817" s="9">
        <v>0.72814268544244842</v>
      </c>
      <c r="H5817" s="7">
        <v>0.567384806080801</v>
      </c>
      <c r="I5817" t="s">
        <v>137</v>
      </c>
      <c r="J5817" t="s">
        <v>439</v>
      </c>
      <c r="K5817" t="s">
        <v>130</v>
      </c>
      <c r="L5817" t="s">
        <v>1052</v>
      </c>
    </row>
    <row r="5818" spans="1:12" hidden="1">
      <c r="A5818" t="s">
        <v>137</v>
      </c>
      <c r="B5818" t="s">
        <v>3074</v>
      </c>
      <c r="C5818" t="s">
        <v>3075</v>
      </c>
      <c r="D5818" t="s">
        <v>1307</v>
      </c>
      <c r="E5818" s="7">
        <v>2.75826573526682E-5</v>
      </c>
      <c r="F5818" s="9">
        <v>-0.12712950778334248</v>
      </c>
      <c r="G5818" s="9">
        <v>0.60277731976139337</v>
      </c>
      <c r="H5818" s="7">
        <v>0.64605801525204398</v>
      </c>
      <c r="I5818" t="s">
        <v>137</v>
      </c>
      <c r="J5818" t="s">
        <v>439</v>
      </c>
      <c r="K5818" t="s">
        <v>130</v>
      </c>
      <c r="L5818" t="s">
        <v>1052</v>
      </c>
    </row>
    <row r="5819" spans="1:12" hidden="1">
      <c r="A5819" t="s">
        <v>137</v>
      </c>
      <c r="B5819" t="s">
        <v>3076</v>
      </c>
      <c r="C5819" t="s">
        <v>1296</v>
      </c>
      <c r="D5819" t="s">
        <v>1307</v>
      </c>
      <c r="E5819" s="7">
        <v>3.4070776359423998E-5</v>
      </c>
      <c r="F5819" s="9">
        <v>-0.32460232736560984</v>
      </c>
      <c r="G5819" s="9">
        <v>0.53482895221679416</v>
      </c>
      <c r="H5819" s="7">
        <v>0.435947062131818</v>
      </c>
      <c r="I5819" t="s">
        <v>137</v>
      </c>
      <c r="J5819" t="s">
        <v>439</v>
      </c>
      <c r="K5819" t="s">
        <v>130</v>
      </c>
      <c r="L5819" t="s">
        <v>1052</v>
      </c>
    </row>
    <row r="5820" spans="1:12" hidden="1">
      <c r="A5820" t="s">
        <v>137</v>
      </c>
      <c r="B5820" t="s">
        <v>3076</v>
      </c>
      <c r="C5820" t="s">
        <v>1296</v>
      </c>
      <c r="D5820" t="s">
        <v>1301</v>
      </c>
      <c r="E5820" s="7">
        <v>1.9031303899968199E-4</v>
      </c>
      <c r="F5820" s="9">
        <v>0.33431950805034583</v>
      </c>
      <c r="G5820" s="9">
        <v>0.55106180231544577</v>
      </c>
      <c r="H5820" s="7">
        <v>0.43603967887724798</v>
      </c>
      <c r="I5820" t="s">
        <v>137</v>
      </c>
      <c r="J5820" t="s">
        <v>439</v>
      </c>
      <c r="K5820" t="s">
        <v>130</v>
      </c>
      <c r="L5820" t="s">
        <v>1052</v>
      </c>
    </row>
    <row r="5821" spans="1:12" hidden="1">
      <c r="A5821" t="s">
        <v>137</v>
      </c>
      <c r="B5821" t="s">
        <v>3077</v>
      </c>
      <c r="C5821" t="s">
        <v>1307</v>
      </c>
      <c r="D5821" t="s">
        <v>1296</v>
      </c>
      <c r="E5821" s="7">
        <v>3.8310024928663298E-5</v>
      </c>
      <c r="F5821" s="9">
        <v>1.6454760795559624E-3</v>
      </c>
      <c r="G5821" s="9">
        <v>0.7293618144698587</v>
      </c>
      <c r="H5821" s="7">
        <v>0.96211641562209005</v>
      </c>
      <c r="I5821" t="s">
        <v>137</v>
      </c>
      <c r="J5821" t="s">
        <v>439</v>
      </c>
      <c r="K5821" t="s">
        <v>130</v>
      </c>
      <c r="L5821" t="s">
        <v>1052</v>
      </c>
    </row>
    <row r="5822" spans="1:12" hidden="1">
      <c r="A5822" t="s">
        <v>137</v>
      </c>
      <c r="B5822" t="s">
        <v>3078</v>
      </c>
      <c r="C5822" t="s">
        <v>1301</v>
      </c>
      <c r="D5822" t="s">
        <v>1307</v>
      </c>
      <c r="E5822" s="7">
        <v>1.8309543871803001E-4</v>
      </c>
      <c r="F5822" s="9">
        <v>6.6485344117801042E-3</v>
      </c>
      <c r="G5822" s="9">
        <v>0.55050907520562353</v>
      </c>
      <c r="H5822" s="7">
        <v>0.91249208889671996</v>
      </c>
      <c r="I5822" t="s">
        <v>137</v>
      </c>
      <c r="J5822" t="s">
        <v>439</v>
      </c>
      <c r="K5822" t="s">
        <v>130</v>
      </c>
      <c r="L5822" t="s">
        <v>1052</v>
      </c>
    </row>
    <row r="5823" spans="1:12" hidden="1">
      <c r="A5823" t="s">
        <v>137</v>
      </c>
      <c r="B5823" t="s">
        <v>3079</v>
      </c>
      <c r="C5823" t="s">
        <v>1307</v>
      </c>
      <c r="D5823" t="s">
        <v>3080</v>
      </c>
      <c r="E5823" s="7">
        <v>2.0266988336142899E-5</v>
      </c>
      <c r="F5823" s="9">
        <v>-1.1606480871918667</v>
      </c>
      <c r="G5823" s="9">
        <v>0.5485477914538619</v>
      </c>
      <c r="H5823" s="7">
        <v>0.14578053078475001</v>
      </c>
      <c r="I5823" t="s">
        <v>137</v>
      </c>
      <c r="J5823" t="s">
        <v>439</v>
      </c>
      <c r="K5823" t="s">
        <v>130</v>
      </c>
      <c r="L5823" t="s">
        <v>1052</v>
      </c>
    </row>
    <row r="5824" spans="1:12" hidden="1">
      <c r="A5824" t="s">
        <v>137</v>
      </c>
      <c r="B5824" t="s">
        <v>3079</v>
      </c>
      <c r="C5824" t="s">
        <v>1307</v>
      </c>
      <c r="D5824" t="s">
        <v>1301</v>
      </c>
      <c r="E5824" s="7">
        <v>1.6659609006960598E-5</v>
      </c>
      <c r="F5824" s="9">
        <v>-0.11959101382262106</v>
      </c>
      <c r="G5824" s="9">
        <v>0.72775886415467417</v>
      </c>
      <c r="H5824" s="7">
        <v>0.68520287230497401</v>
      </c>
      <c r="I5824" t="s">
        <v>137</v>
      </c>
      <c r="J5824" t="s">
        <v>439</v>
      </c>
      <c r="K5824" t="s">
        <v>130</v>
      </c>
      <c r="L5824" t="s">
        <v>1052</v>
      </c>
    </row>
    <row r="5825" spans="1:12" hidden="1">
      <c r="A5825" t="s">
        <v>137</v>
      </c>
      <c r="B5825" t="s">
        <v>3081</v>
      </c>
      <c r="C5825" t="s">
        <v>1301</v>
      </c>
      <c r="D5825" t="s">
        <v>1307</v>
      </c>
      <c r="E5825" s="7">
        <v>1.13569254531413E-5</v>
      </c>
      <c r="F5825" s="9">
        <v>-0.14520781195429863</v>
      </c>
      <c r="G5825" s="9">
        <v>0.72872052517165231</v>
      </c>
      <c r="H5825" s="7">
        <v>0.65531553078134697</v>
      </c>
      <c r="I5825" t="s">
        <v>137</v>
      </c>
      <c r="J5825" t="s">
        <v>439</v>
      </c>
      <c r="K5825" t="s">
        <v>130</v>
      </c>
      <c r="L5825" t="s">
        <v>1052</v>
      </c>
    </row>
    <row r="5826" spans="1:12" hidden="1">
      <c r="A5826" t="s">
        <v>137</v>
      </c>
      <c r="B5826" t="s">
        <v>3083</v>
      </c>
      <c r="C5826" t="s">
        <v>1297</v>
      </c>
      <c r="D5826" t="s">
        <v>1296</v>
      </c>
      <c r="E5826" s="7">
        <v>8.0505606459441804E-5</v>
      </c>
      <c r="F5826" s="9">
        <v>1.5970284985244075E-2</v>
      </c>
      <c r="G5826" s="9">
        <v>0.39712438986089588</v>
      </c>
      <c r="H5826" s="7">
        <v>0.84106115137349702</v>
      </c>
      <c r="I5826" t="s">
        <v>137</v>
      </c>
      <c r="J5826" t="s">
        <v>439</v>
      </c>
      <c r="K5826" t="s">
        <v>130</v>
      </c>
      <c r="L5826" t="s">
        <v>1052</v>
      </c>
    </row>
    <row r="5827" spans="1:12" hidden="1">
      <c r="A5827" t="s">
        <v>137</v>
      </c>
      <c r="B5827" t="s">
        <v>3083</v>
      </c>
      <c r="C5827" t="s">
        <v>1297</v>
      </c>
      <c r="D5827" t="s">
        <v>1301</v>
      </c>
      <c r="E5827" s="7">
        <v>5.6973262172630798E-5</v>
      </c>
      <c r="F5827" s="9">
        <v>-1.1967685903645682</v>
      </c>
      <c r="G5827" s="9">
        <v>0.3644193400998243</v>
      </c>
      <c r="H5827" s="7">
        <v>6.9956422817178204E-2</v>
      </c>
      <c r="I5827" t="s">
        <v>137</v>
      </c>
      <c r="J5827" t="s">
        <v>439</v>
      </c>
      <c r="K5827" t="s">
        <v>130</v>
      </c>
      <c r="L5827" t="s">
        <v>1052</v>
      </c>
    </row>
    <row r="5828" spans="1:12">
      <c r="A5828" t="s">
        <v>137</v>
      </c>
      <c r="B5828" t="s">
        <v>3084</v>
      </c>
      <c r="C5828" t="s">
        <v>1296</v>
      </c>
      <c r="D5828" t="s">
        <v>1297</v>
      </c>
      <c r="E5828" s="7">
        <v>7.1677059081643994E-5</v>
      </c>
      <c r="F5828" s="9">
        <v>-2.2801354524384903</v>
      </c>
      <c r="G5828" s="9">
        <v>0.33351948627333888</v>
      </c>
      <c r="H5828" s="7">
        <v>8.9309242019312805E-3</v>
      </c>
      <c r="I5828" t="s">
        <v>137</v>
      </c>
      <c r="J5828" t="s">
        <v>439</v>
      </c>
      <c r="K5828" t="s">
        <v>130</v>
      </c>
      <c r="L5828" t="s">
        <v>1052</v>
      </c>
    </row>
    <row r="5829" spans="1:12" hidden="1">
      <c r="A5829" t="s">
        <v>137</v>
      </c>
      <c r="B5829" t="s">
        <v>3085</v>
      </c>
      <c r="C5829" t="s">
        <v>1296</v>
      </c>
      <c r="D5829" t="s">
        <v>1307</v>
      </c>
      <c r="E5829" s="7">
        <v>1.22899563046622E-5</v>
      </c>
      <c r="F5829" s="9">
        <v>5.409721083818355E-2</v>
      </c>
      <c r="G5829" s="9">
        <v>0.58721414491703827</v>
      </c>
      <c r="H5829" s="7">
        <v>0.76149261263244095</v>
      </c>
      <c r="I5829" t="s">
        <v>137</v>
      </c>
      <c r="J5829" t="s">
        <v>439</v>
      </c>
      <c r="K5829" t="s">
        <v>130</v>
      </c>
      <c r="L5829" t="s">
        <v>1052</v>
      </c>
    </row>
    <row r="5830" spans="1:12" hidden="1">
      <c r="A5830" t="s">
        <v>137</v>
      </c>
      <c r="B5830" t="s">
        <v>3085</v>
      </c>
      <c r="C5830" t="s">
        <v>1296</v>
      </c>
      <c r="D5830" t="s">
        <v>1297</v>
      </c>
      <c r="E5830" s="7">
        <v>9.6406397969381707E-6</v>
      </c>
      <c r="F5830" s="9">
        <v>0.80670263428600741</v>
      </c>
      <c r="G5830" s="9">
        <v>0.72834544911670951</v>
      </c>
      <c r="H5830" s="7">
        <v>0.292608075412786</v>
      </c>
      <c r="I5830" t="s">
        <v>137</v>
      </c>
      <c r="J5830" t="s">
        <v>439</v>
      </c>
      <c r="K5830" t="s">
        <v>130</v>
      </c>
      <c r="L5830" t="s">
        <v>1052</v>
      </c>
    </row>
    <row r="5831" spans="1:12" hidden="1">
      <c r="A5831" t="s">
        <v>137</v>
      </c>
      <c r="B5831" t="s">
        <v>3086</v>
      </c>
      <c r="C5831" t="s">
        <v>1296</v>
      </c>
      <c r="D5831" t="s">
        <v>1301</v>
      </c>
      <c r="E5831" s="7">
        <v>4.44488101238815E-6</v>
      </c>
      <c r="F5831" s="9">
        <v>-0.35476254303090615</v>
      </c>
      <c r="G5831" s="9">
        <v>0.71678786782232773</v>
      </c>
      <c r="H5831" s="7">
        <v>0.48173466535788201</v>
      </c>
      <c r="I5831" t="s">
        <v>137</v>
      </c>
      <c r="J5831" t="s">
        <v>439</v>
      </c>
      <c r="K5831" t="s">
        <v>130</v>
      </c>
      <c r="L5831" t="s">
        <v>1052</v>
      </c>
    </row>
    <row r="5832" spans="1:12" hidden="1">
      <c r="A5832" t="s">
        <v>137</v>
      </c>
      <c r="B5832" t="s">
        <v>3087</v>
      </c>
      <c r="C5832" t="s">
        <v>1301</v>
      </c>
      <c r="D5832" t="s">
        <v>1395</v>
      </c>
      <c r="E5832" s="7">
        <v>1.86086484577295E-4</v>
      </c>
      <c r="F5832" s="9">
        <v>-5.1064774054646513E-3</v>
      </c>
      <c r="G5832" s="9">
        <v>0.71827108196989609</v>
      </c>
      <c r="H5832" s="7">
        <v>0.93280418494516903</v>
      </c>
      <c r="I5832" t="s">
        <v>137</v>
      </c>
      <c r="J5832" t="s">
        <v>439</v>
      </c>
      <c r="K5832" t="s">
        <v>130</v>
      </c>
      <c r="L5832" t="s">
        <v>1052</v>
      </c>
    </row>
    <row r="5833" spans="1:12">
      <c r="A5833" t="s">
        <v>137</v>
      </c>
      <c r="B5833" t="s">
        <v>3088</v>
      </c>
      <c r="C5833" t="s">
        <v>1296</v>
      </c>
      <c r="D5833" t="s">
        <v>1297</v>
      </c>
      <c r="E5833" s="7">
        <v>2.2713850906282701E-5</v>
      </c>
      <c r="F5833" s="9">
        <v>-4.1365180636158199</v>
      </c>
      <c r="G5833" s="9">
        <v>0.61223890564603356</v>
      </c>
      <c r="H5833" s="7">
        <v>9.3413127996359192E-3</v>
      </c>
      <c r="I5833" t="s">
        <v>137</v>
      </c>
      <c r="J5833" t="s">
        <v>439</v>
      </c>
      <c r="K5833" t="s">
        <v>130</v>
      </c>
      <c r="L5833" t="s">
        <v>1052</v>
      </c>
    </row>
    <row r="5834" spans="1:12" hidden="1">
      <c r="A5834" t="s">
        <v>137</v>
      </c>
      <c r="B5834" t="s">
        <v>3089</v>
      </c>
      <c r="C5834" t="s">
        <v>3090</v>
      </c>
      <c r="D5834" t="s">
        <v>1307</v>
      </c>
      <c r="E5834" s="7">
        <v>1.6664723713509199E-4</v>
      </c>
      <c r="F5834" s="9">
        <v>-0.79430808912083006</v>
      </c>
      <c r="G5834" s="9">
        <v>0.29419411879818586</v>
      </c>
      <c r="H5834" s="7">
        <v>0.100351676370923</v>
      </c>
      <c r="I5834" t="s">
        <v>137</v>
      </c>
      <c r="J5834" t="s">
        <v>439</v>
      </c>
      <c r="K5834" t="s">
        <v>130</v>
      </c>
      <c r="L5834" t="s">
        <v>1052</v>
      </c>
    </row>
    <row r="5835" spans="1:12">
      <c r="A5835" t="s">
        <v>137</v>
      </c>
      <c r="B5835" t="s">
        <v>3091</v>
      </c>
      <c r="C5835" t="s">
        <v>1297</v>
      </c>
      <c r="D5835" t="s">
        <v>1296</v>
      </c>
      <c r="E5835" s="7">
        <v>3.6578091524316298E-5</v>
      </c>
      <c r="F5835" s="9">
        <v>2.5704821390509691</v>
      </c>
      <c r="G5835" s="9">
        <v>0.59850786503219977</v>
      </c>
      <c r="H5835" s="7">
        <v>3.82286955295945E-2</v>
      </c>
      <c r="I5835" t="s">
        <v>137</v>
      </c>
      <c r="J5835" t="s">
        <v>439</v>
      </c>
      <c r="K5835" t="s">
        <v>130</v>
      </c>
      <c r="L5835" t="s">
        <v>1052</v>
      </c>
    </row>
    <row r="5836" spans="1:12" hidden="1">
      <c r="A5836" t="s">
        <v>137</v>
      </c>
      <c r="B5836" t="s">
        <v>3091</v>
      </c>
      <c r="C5836" t="s">
        <v>1297</v>
      </c>
      <c r="D5836" t="s">
        <v>1301</v>
      </c>
      <c r="E5836" s="7">
        <v>1.70818641623028E-5</v>
      </c>
      <c r="F5836" s="9">
        <v>9.9710929236716678E-2</v>
      </c>
      <c r="G5836" s="9">
        <v>0.7077422651710632</v>
      </c>
      <c r="H5836" s="7">
        <v>0.70740185889199703</v>
      </c>
      <c r="I5836" t="s">
        <v>137</v>
      </c>
      <c r="J5836" t="s">
        <v>439</v>
      </c>
      <c r="K5836" t="s">
        <v>130</v>
      </c>
      <c r="L5836" t="s">
        <v>1052</v>
      </c>
    </row>
    <row r="5837" spans="1:12" hidden="1">
      <c r="A5837" t="s">
        <v>137</v>
      </c>
      <c r="B5837" t="s">
        <v>3092</v>
      </c>
      <c r="C5837" t="s">
        <v>1296</v>
      </c>
      <c r="D5837" t="s">
        <v>1297</v>
      </c>
      <c r="E5837" s="7">
        <v>1.38465410031226E-5</v>
      </c>
      <c r="F5837" s="9">
        <v>0.23513064962555372</v>
      </c>
      <c r="G5837" s="9">
        <v>0.4695396623336307</v>
      </c>
      <c r="H5837" s="7">
        <v>0.47916266575077499</v>
      </c>
      <c r="I5837" t="s">
        <v>137</v>
      </c>
      <c r="J5837" t="s">
        <v>439</v>
      </c>
      <c r="K5837" t="s">
        <v>130</v>
      </c>
      <c r="L5837" t="s">
        <v>1052</v>
      </c>
    </row>
    <row r="5838" spans="1:12" hidden="1">
      <c r="A5838" t="s">
        <v>137</v>
      </c>
      <c r="B5838" t="s">
        <v>3093</v>
      </c>
      <c r="C5838" t="s">
        <v>1297</v>
      </c>
      <c r="D5838" t="s">
        <v>1307</v>
      </c>
      <c r="E5838" s="7">
        <v>1.13569254531413E-5</v>
      </c>
      <c r="F5838" s="9">
        <v>-3.0236075134816666E-2</v>
      </c>
      <c r="G5838" s="9">
        <v>0.72841887201105171</v>
      </c>
      <c r="H5838" s="7">
        <v>0.83855821781992701</v>
      </c>
      <c r="I5838" t="s">
        <v>137</v>
      </c>
      <c r="J5838" t="s">
        <v>439</v>
      </c>
      <c r="K5838" t="s">
        <v>130</v>
      </c>
      <c r="L5838" t="s">
        <v>1052</v>
      </c>
    </row>
    <row r="5839" spans="1:12" hidden="1">
      <c r="A5839" t="s">
        <v>137</v>
      </c>
      <c r="B5839" t="s">
        <v>3094</v>
      </c>
      <c r="C5839" t="s">
        <v>1296</v>
      </c>
      <c r="D5839" t="s">
        <v>1307</v>
      </c>
      <c r="E5839" s="7">
        <v>1.95570392052143E-4</v>
      </c>
      <c r="F5839" s="9">
        <v>-1.2476520276918368E-2</v>
      </c>
      <c r="G5839" s="9">
        <v>0.35070275647245824</v>
      </c>
      <c r="H5839" s="7">
        <v>0.85039426210316205</v>
      </c>
      <c r="I5839" t="s">
        <v>137</v>
      </c>
      <c r="J5839" t="s">
        <v>439</v>
      </c>
      <c r="K5839" t="s">
        <v>130</v>
      </c>
      <c r="L5839" t="s">
        <v>1052</v>
      </c>
    </row>
    <row r="5840" spans="1:12" hidden="1">
      <c r="A5840" t="s">
        <v>137</v>
      </c>
      <c r="B5840" t="s">
        <v>3094</v>
      </c>
      <c r="C5840" t="s">
        <v>1296</v>
      </c>
      <c r="D5840" t="s">
        <v>1297</v>
      </c>
      <c r="E5840" s="7">
        <v>5.1952623471633702E-5</v>
      </c>
      <c r="F5840" s="9">
        <v>0.21273353249982599</v>
      </c>
      <c r="G5840" s="9">
        <v>0.37332061145375806</v>
      </c>
      <c r="H5840" s="7">
        <v>0.45032195453218199</v>
      </c>
      <c r="I5840" t="s">
        <v>137</v>
      </c>
      <c r="J5840" t="s">
        <v>439</v>
      </c>
      <c r="K5840" t="s">
        <v>130</v>
      </c>
      <c r="L5840" t="s">
        <v>1052</v>
      </c>
    </row>
    <row r="5841" spans="1:12" hidden="1">
      <c r="A5841" t="s">
        <v>137</v>
      </c>
      <c r="B5841" t="s">
        <v>3095</v>
      </c>
      <c r="C5841" t="s">
        <v>1301</v>
      </c>
      <c r="D5841" t="s">
        <v>1307</v>
      </c>
      <c r="E5841" s="7">
        <v>5.8983175998234298E-5</v>
      </c>
      <c r="F5841" s="9">
        <v>-0.76770346343674467</v>
      </c>
      <c r="G5841" s="9">
        <v>0.43099635803467312</v>
      </c>
      <c r="H5841" s="7">
        <v>0.18199841309517001</v>
      </c>
      <c r="I5841" t="s">
        <v>137</v>
      </c>
      <c r="J5841" t="s">
        <v>439</v>
      </c>
      <c r="K5841" t="s">
        <v>130</v>
      </c>
      <c r="L5841" t="s">
        <v>1052</v>
      </c>
    </row>
    <row r="5842" spans="1:12" hidden="1">
      <c r="A5842" t="s">
        <v>137</v>
      </c>
      <c r="B5842" t="s">
        <v>3095</v>
      </c>
      <c r="C5842" t="s">
        <v>1301</v>
      </c>
      <c r="D5842" t="s">
        <v>1297</v>
      </c>
      <c r="E5842" s="7">
        <v>6.2900719966055304E-5</v>
      </c>
      <c r="F5842" s="9">
        <v>-0.39838560325100514</v>
      </c>
      <c r="G5842" s="9">
        <v>0.51542500521830803</v>
      </c>
      <c r="H5842" s="7">
        <v>0.37931326112989899</v>
      </c>
      <c r="I5842" t="s">
        <v>137</v>
      </c>
      <c r="J5842" t="s">
        <v>439</v>
      </c>
      <c r="K5842" t="s">
        <v>130</v>
      </c>
      <c r="L5842" t="s">
        <v>1052</v>
      </c>
    </row>
    <row r="5843" spans="1:12" hidden="1">
      <c r="A5843" t="s">
        <v>137</v>
      </c>
      <c r="B5843" t="s">
        <v>3096</v>
      </c>
      <c r="C5843" t="s">
        <v>1307</v>
      </c>
      <c r="D5843" t="s">
        <v>1301</v>
      </c>
      <c r="E5843" s="7">
        <v>1.2332585156500499E-5</v>
      </c>
      <c r="F5843" s="9">
        <v>0.81060246181004914</v>
      </c>
      <c r="G5843" s="9">
        <v>0.69570204530652835</v>
      </c>
      <c r="H5843" s="7">
        <v>0.28039848088036901</v>
      </c>
      <c r="I5843" t="s">
        <v>137</v>
      </c>
      <c r="J5843" t="s">
        <v>439</v>
      </c>
      <c r="K5843" t="s">
        <v>130</v>
      </c>
      <c r="L5843" t="s">
        <v>1052</v>
      </c>
    </row>
    <row r="5844" spans="1:12" hidden="1">
      <c r="A5844" t="s">
        <v>137</v>
      </c>
      <c r="B5844" t="s">
        <v>3097</v>
      </c>
      <c r="C5844" t="s">
        <v>1297</v>
      </c>
      <c r="D5844" t="s">
        <v>1296</v>
      </c>
      <c r="E5844" s="7">
        <v>3.3878178880328E-5</v>
      </c>
      <c r="F5844" s="9">
        <v>-0.31247591458545809</v>
      </c>
      <c r="G5844" s="9">
        <v>0.40732447442527531</v>
      </c>
      <c r="H5844" s="7">
        <v>0.38110249779204203</v>
      </c>
      <c r="I5844" t="s">
        <v>137</v>
      </c>
      <c r="J5844" t="s">
        <v>439</v>
      </c>
      <c r="K5844" t="s">
        <v>130</v>
      </c>
      <c r="L5844" t="s">
        <v>1052</v>
      </c>
    </row>
    <row r="5845" spans="1:12" hidden="1">
      <c r="A5845" t="s">
        <v>137</v>
      </c>
      <c r="B5845" t="s">
        <v>3098</v>
      </c>
      <c r="C5845" t="s">
        <v>1296</v>
      </c>
      <c r="D5845" t="s">
        <v>1301</v>
      </c>
      <c r="E5845" s="7">
        <v>1.6066533024693998E-5</v>
      </c>
      <c r="F5845" s="9">
        <v>0.64200170192005757</v>
      </c>
      <c r="G5845" s="9">
        <v>0.5363114961305101</v>
      </c>
      <c r="H5845" s="7">
        <v>0.27390834011901699</v>
      </c>
      <c r="I5845" t="s">
        <v>137</v>
      </c>
      <c r="J5845" t="s">
        <v>439</v>
      </c>
      <c r="K5845" t="s">
        <v>130</v>
      </c>
      <c r="L5845" t="s">
        <v>1052</v>
      </c>
    </row>
    <row r="5846" spans="1:12" hidden="1">
      <c r="A5846" t="s">
        <v>137</v>
      </c>
      <c r="B5846" t="s">
        <v>3099</v>
      </c>
      <c r="C5846" t="s">
        <v>1307</v>
      </c>
      <c r="D5846" t="s">
        <v>1301</v>
      </c>
      <c r="E5846" s="7">
        <v>4.2113807024414697E-5</v>
      </c>
      <c r="F5846" s="9">
        <v>-3.2007461059582409E-2</v>
      </c>
      <c r="G5846" s="9">
        <v>0.47461840371597824</v>
      </c>
      <c r="H5846" s="7">
        <v>0.79510378365012502</v>
      </c>
      <c r="I5846" t="s">
        <v>137</v>
      </c>
      <c r="J5846" t="s">
        <v>439</v>
      </c>
      <c r="K5846" t="s">
        <v>130</v>
      </c>
      <c r="L5846" t="s">
        <v>1052</v>
      </c>
    </row>
    <row r="5847" spans="1:12" hidden="1">
      <c r="A5847" t="s">
        <v>137</v>
      </c>
      <c r="B5847" t="s">
        <v>3099</v>
      </c>
      <c r="C5847" t="s">
        <v>1307</v>
      </c>
      <c r="D5847" t="s">
        <v>1297</v>
      </c>
      <c r="E5847" s="7">
        <v>8.5622244140669806E-6</v>
      </c>
      <c r="F5847" s="9">
        <v>-0.76961492786989505</v>
      </c>
      <c r="G5847" s="9">
        <v>0.61535916117450817</v>
      </c>
      <c r="H5847" s="7">
        <v>0.26342340620464</v>
      </c>
      <c r="I5847" t="s">
        <v>137</v>
      </c>
      <c r="J5847" t="s">
        <v>439</v>
      </c>
      <c r="K5847" t="s">
        <v>130</v>
      </c>
      <c r="L5847" t="s">
        <v>1052</v>
      </c>
    </row>
    <row r="5848" spans="1:12" hidden="1">
      <c r="A5848" t="s">
        <v>137</v>
      </c>
      <c r="B5848" t="s">
        <v>3100</v>
      </c>
      <c r="C5848" t="s">
        <v>1301</v>
      </c>
      <c r="D5848" t="s">
        <v>1307</v>
      </c>
      <c r="E5848" s="7">
        <v>3.4940462180894401E-5</v>
      </c>
      <c r="F5848" s="9">
        <v>0.18608389033433745</v>
      </c>
      <c r="G5848" s="9">
        <v>0.49366195959792181</v>
      </c>
      <c r="H5848" s="7">
        <v>0.53924224601857296</v>
      </c>
      <c r="I5848" t="s">
        <v>137</v>
      </c>
      <c r="J5848" t="s">
        <v>439</v>
      </c>
      <c r="K5848" t="s">
        <v>130</v>
      </c>
      <c r="L5848" t="s">
        <v>1052</v>
      </c>
    </row>
    <row r="5849" spans="1:12" hidden="1">
      <c r="A5849" t="s">
        <v>137</v>
      </c>
      <c r="B5849" t="s">
        <v>3100</v>
      </c>
      <c r="C5849" t="s">
        <v>1301</v>
      </c>
      <c r="D5849" t="s">
        <v>1296</v>
      </c>
      <c r="E5849" s="7">
        <v>4.2933195947106299E-6</v>
      </c>
      <c r="F5849" s="9">
        <v>-0.23101001370474741</v>
      </c>
      <c r="G5849" s="9">
        <v>0.70352615089690707</v>
      </c>
      <c r="H5849" s="7">
        <v>0.566626238873986</v>
      </c>
      <c r="I5849" t="s">
        <v>137</v>
      </c>
      <c r="J5849" t="s">
        <v>439</v>
      </c>
      <c r="K5849" t="s">
        <v>130</v>
      </c>
      <c r="L5849" t="s">
        <v>1052</v>
      </c>
    </row>
    <row r="5850" spans="1:12" hidden="1">
      <c r="A5850" t="s">
        <v>137</v>
      </c>
      <c r="B5850" t="s">
        <v>3101</v>
      </c>
      <c r="C5850" t="s">
        <v>1297</v>
      </c>
      <c r="D5850" t="s">
        <v>1296</v>
      </c>
      <c r="E5850" s="7">
        <v>7.3940417023376104E-5</v>
      </c>
      <c r="F5850" s="9">
        <v>-0.73254438947118161</v>
      </c>
      <c r="G5850" s="9">
        <v>0.43295726364777265</v>
      </c>
      <c r="H5850" s="7">
        <v>0.19334340206209299</v>
      </c>
      <c r="I5850" t="s">
        <v>137</v>
      </c>
      <c r="J5850" t="s">
        <v>439</v>
      </c>
      <c r="K5850" t="s">
        <v>130</v>
      </c>
      <c r="L5850" t="s">
        <v>1052</v>
      </c>
    </row>
    <row r="5851" spans="1:12" hidden="1">
      <c r="A5851" t="s">
        <v>137</v>
      </c>
      <c r="B5851" t="s">
        <v>3324</v>
      </c>
      <c r="C5851" t="s">
        <v>1307</v>
      </c>
      <c r="D5851" t="s">
        <v>1301</v>
      </c>
      <c r="E5851" s="7">
        <v>9.3172827245147107E-6</v>
      </c>
      <c r="F5851" s="9">
        <v>-1.5280693107447256E-2</v>
      </c>
      <c r="G5851" s="9">
        <v>0.69536220655061942</v>
      </c>
      <c r="H5851" s="7">
        <v>0.88215320910268202</v>
      </c>
      <c r="I5851" t="s">
        <v>137</v>
      </c>
      <c r="J5851" t="s">
        <v>439</v>
      </c>
      <c r="K5851" t="s">
        <v>130</v>
      </c>
      <c r="L5851" t="s">
        <v>1052</v>
      </c>
    </row>
    <row r="5852" spans="1:12" hidden="1">
      <c r="A5852" t="s">
        <v>137</v>
      </c>
      <c r="B5852" t="s">
        <v>3102</v>
      </c>
      <c r="C5852" t="s">
        <v>1301</v>
      </c>
      <c r="D5852" t="s">
        <v>1307</v>
      </c>
      <c r="E5852" s="7">
        <v>6.7561757197821899E-5</v>
      </c>
      <c r="F5852" s="9">
        <v>-9.34041222516265E-3</v>
      </c>
      <c r="G5852" s="9">
        <v>0.32138494128616141</v>
      </c>
      <c r="H5852" s="7">
        <v>0.86463364243763097</v>
      </c>
      <c r="I5852" t="s">
        <v>137</v>
      </c>
      <c r="J5852" t="s">
        <v>439</v>
      </c>
      <c r="K5852" t="s">
        <v>130</v>
      </c>
      <c r="L5852" t="s">
        <v>1052</v>
      </c>
    </row>
    <row r="5853" spans="1:12" hidden="1">
      <c r="A5853" t="s">
        <v>137</v>
      </c>
      <c r="B5853" t="s">
        <v>3103</v>
      </c>
      <c r="C5853" t="s">
        <v>3104</v>
      </c>
      <c r="D5853" t="s">
        <v>1297</v>
      </c>
      <c r="E5853" s="7">
        <v>2.3174950928074201E-5</v>
      </c>
      <c r="F5853" s="9">
        <v>-8.4310025006421638E-2</v>
      </c>
      <c r="G5853" s="9">
        <v>0.61718988830045329</v>
      </c>
      <c r="H5853" s="7">
        <v>0.71168166386015697</v>
      </c>
      <c r="I5853" t="s">
        <v>137</v>
      </c>
      <c r="J5853" t="s">
        <v>439</v>
      </c>
      <c r="K5853" t="s">
        <v>130</v>
      </c>
      <c r="L5853" t="s">
        <v>1052</v>
      </c>
    </row>
    <row r="5854" spans="1:12" hidden="1">
      <c r="A5854" t="s">
        <v>137</v>
      </c>
      <c r="B5854" t="s">
        <v>3105</v>
      </c>
      <c r="C5854" t="s">
        <v>1307</v>
      </c>
      <c r="D5854" t="s">
        <v>1301</v>
      </c>
      <c r="E5854" s="7">
        <v>2.7480703204005599E-5</v>
      </c>
      <c r="F5854" s="9">
        <v>-0.71689594537235402</v>
      </c>
      <c r="G5854" s="9">
        <v>0.69861775495173228</v>
      </c>
      <c r="H5854" s="7">
        <v>0.31106148974551501</v>
      </c>
      <c r="I5854" t="s">
        <v>137</v>
      </c>
      <c r="J5854" t="s">
        <v>439</v>
      </c>
      <c r="K5854" t="s">
        <v>130</v>
      </c>
      <c r="L5854" t="s">
        <v>1052</v>
      </c>
    </row>
    <row r="5855" spans="1:12" hidden="1">
      <c r="A5855" t="s">
        <v>137</v>
      </c>
      <c r="B5855" t="s">
        <v>3105</v>
      </c>
      <c r="C5855" t="s">
        <v>1307</v>
      </c>
      <c r="D5855" t="s">
        <v>1297</v>
      </c>
      <c r="E5855" s="7">
        <v>4.9109964038181701E-5</v>
      </c>
      <c r="F5855" s="9">
        <v>-0.3853498938226893</v>
      </c>
      <c r="G5855" s="9">
        <v>0.70077583793474807</v>
      </c>
      <c r="H5855" s="7">
        <v>0.45836248709058702</v>
      </c>
      <c r="I5855" t="s">
        <v>137</v>
      </c>
      <c r="J5855" t="s">
        <v>439</v>
      </c>
      <c r="K5855" t="s">
        <v>130</v>
      </c>
      <c r="L5855" t="s">
        <v>1052</v>
      </c>
    </row>
    <row r="5856" spans="1:12" hidden="1">
      <c r="A5856" t="s">
        <v>137</v>
      </c>
      <c r="B5856" t="s">
        <v>3107</v>
      </c>
      <c r="C5856" t="s">
        <v>1307</v>
      </c>
      <c r="D5856" t="s">
        <v>1301</v>
      </c>
      <c r="E5856" s="7">
        <v>2.38030563027563E-5</v>
      </c>
      <c r="F5856" s="9">
        <v>-3.395618277618648E-4</v>
      </c>
      <c r="G5856" s="9">
        <v>0.61157194244708402</v>
      </c>
      <c r="H5856" s="7">
        <v>0.98120096618105601</v>
      </c>
      <c r="I5856" t="s">
        <v>137</v>
      </c>
      <c r="J5856" t="s">
        <v>439</v>
      </c>
      <c r="K5856" t="s">
        <v>130</v>
      </c>
      <c r="L5856" t="s">
        <v>1052</v>
      </c>
    </row>
    <row r="5857" spans="1:12" hidden="1">
      <c r="A5857" t="s">
        <v>137</v>
      </c>
      <c r="B5857" t="s">
        <v>3109</v>
      </c>
      <c r="C5857" t="s">
        <v>476</v>
      </c>
      <c r="D5857" t="s">
        <v>1297</v>
      </c>
      <c r="E5857" s="7">
        <v>1.29486522624091E-4</v>
      </c>
      <c r="F5857" s="9">
        <v>-9.6025182037495962E-3</v>
      </c>
      <c r="G5857" s="9">
        <v>0.28964550856288845</v>
      </c>
      <c r="H5857" s="7">
        <v>0.85552095556571905</v>
      </c>
      <c r="I5857" t="s">
        <v>137</v>
      </c>
      <c r="J5857" t="s">
        <v>439</v>
      </c>
      <c r="K5857" t="s">
        <v>130</v>
      </c>
      <c r="L5857" t="s">
        <v>1052</v>
      </c>
    </row>
    <row r="5858" spans="1:12" hidden="1">
      <c r="A5858" t="s">
        <v>137</v>
      </c>
      <c r="B5858" t="s">
        <v>3110</v>
      </c>
      <c r="C5858" t="s">
        <v>1301</v>
      </c>
      <c r="D5858" t="s">
        <v>1297</v>
      </c>
      <c r="E5858" s="7">
        <v>5.5285066004091301E-4</v>
      </c>
      <c r="F5858" s="9">
        <v>-0.11207782326873261</v>
      </c>
      <c r="G5858" s="9">
        <v>0.46373232275830739</v>
      </c>
      <c r="H5858" s="7">
        <v>0.62299070949058599</v>
      </c>
      <c r="I5858" t="s">
        <v>137</v>
      </c>
      <c r="J5858" t="s">
        <v>439</v>
      </c>
      <c r="K5858" t="s">
        <v>130</v>
      </c>
      <c r="L5858" t="s">
        <v>1052</v>
      </c>
    </row>
    <row r="5859" spans="1:12" hidden="1">
      <c r="A5859" t="s">
        <v>137</v>
      </c>
      <c r="B5859" t="s">
        <v>3112</v>
      </c>
      <c r="C5859" t="s">
        <v>1297</v>
      </c>
      <c r="D5859" t="s">
        <v>1296</v>
      </c>
      <c r="E5859" s="7">
        <v>9.4237717121619207E-6</v>
      </c>
      <c r="F5859" s="9">
        <v>-6.3087006231121553E-2</v>
      </c>
      <c r="G5859" s="9">
        <v>0.553507341645472</v>
      </c>
      <c r="H5859" s="7">
        <v>0.73566122734268302</v>
      </c>
      <c r="I5859" t="s">
        <v>137</v>
      </c>
      <c r="J5859" t="s">
        <v>439</v>
      </c>
      <c r="K5859" t="s">
        <v>130</v>
      </c>
      <c r="L5859" t="s">
        <v>1052</v>
      </c>
    </row>
    <row r="5860" spans="1:12" hidden="1">
      <c r="A5860" t="s">
        <v>137</v>
      </c>
      <c r="B5860" t="s">
        <v>3113</v>
      </c>
      <c r="C5860" t="s">
        <v>1307</v>
      </c>
      <c r="D5860" t="s">
        <v>1301</v>
      </c>
      <c r="E5860" s="7">
        <v>1.76063079648408E-4</v>
      </c>
      <c r="F5860" s="9">
        <v>3.3176843161439748E-2</v>
      </c>
      <c r="G5860" s="9">
        <v>0.33575467846996876</v>
      </c>
      <c r="H5860" s="7">
        <v>0.75325905885178002</v>
      </c>
      <c r="I5860" t="s">
        <v>137</v>
      </c>
      <c r="J5860" t="s">
        <v>439</v>
      </c>
      <c r="K5860" t="s">
        <v>130</v>
      </c>
      <c r="L5860" t="s">
        <v>1052</v>
      </c>
    </row>
    <row r="5861" spans="1:12" hidden="1">
      <c r="A5861" t="s">
        <v>137</v>
      </c>
      <c r="B5861" t="s">
        <v>3114</v>
      </c>
      <c r="C5861" t="s">
        <v>1307</v>
      </c>
      <c r="D5861" t="s">
        <v>1301</v>
      </c>
      <c r="E5861" s="7">
        <v>1.6856123397537799E-4</v>
      </c>
      <c r="F5861" s="9">
        <v>-0.95594111805575355</v>
      </c>
      <c r="G5861" s="9">
        <v>0.48263140585210601</v>
      </c>
      <c r="H5861" s="7">
        <v>0.15931818962824301</v>
      </c>
      <c r="I5861" t="s">
        <v>137</v>
      </c>
      <c r="J5861" t="s">
        <v>439</v>
      </c>
      <c r="K5861" t="s">
        <v>130</v>
      </c>
      <c r="L5861" t="s">
        <v>1052</v>
      </c>
    </row>
    <row r="5862" spans="1:12" hidden="1">
      <c r="A5862" t="s">
        <v>137</v>
      </c>
      <c r="B5862" t="s">
        <v>3114</v>
      </c>
      <c r="C5862" t="s">
        <v>1307</v>
      </c>
      <c r="D5862" t="s">
        <v>1297</v>
      </c>
      <c r="E5862" s="7">
        <v>1.39734994003543E-4</v>
      </c>
      <c r="F5862" s="9">
        <v>0.49792445569195132</v>
      </c>
      <c r="G5862" s="9">
        <v>0.6092023415494513</v>
      </c>
      <c r="H5862" s="7">
        <v>0.365959511612858</v>
      </c>
      <c r="I5862" t="s">
        <v>137</v>
      </c>
      <c r="J5862" t="s">
        <v>439</v>
      </c>
      <c r="K5862" t="s">
        <v>130</v>
      </c>
      <c r="L5862" t="s">
        <v>1052</v>
      </c>
    </row>
    <row r="5863" spans="1:12" hidden="1">
      <c r="A5863" t="s">
        <v>137</v>
      </c>
      <c r="B5863" t="s">
        <v>3115</v>
      </c>
      <c r="C5863" t="s">
        <v>1301</v>
      </c>
      <c r="D5863" t="s">
        <v>1297</v>
      </c>
      <c r="E5863" s="7">
        <v>1.33555308737775E-4</v>
      </c>
      <c r="F5863" s="9">
        <v>5.6121171332268356E-3</v>
      </c>
      <c r="G5863" s="9">
        <v>0.32613902513330406</v>
      </c>
      <c r="H5863" s="7">
        <v>0.89563426631704901</v>
      </c>
      <c r="I5863" t="s">
        <v>137</v>
      </c>
      <c r="J5863" t="s">
        <v>439</v>
      </c>
      <c r="K5863" t="s">
        <v>130</v>
      </c>
      <c r="L5863" t="s">
        <v>1052</v>
      </c>
    </row>
    <row r="5864" spans="1:12" hidden="1">
      <c r="A5864" t="s">
        <v>137</v>
      </c>
      <c r="B5864" t="s">
        <v>3116</v>
      </c>
      <c r="C5864" t="s">
        <v>1307</v>
      </c>
      <c r="D5864" t="s">
        <v>1301</v>
      </c>
      <c r="E5864" s="7">
        <v>1.22497984222738E-5</v>
      </c>
      <c r="F5864" s="9">
        <v>-3.6347425048137309E-2</v>
      </c>
      <c r="G5864" s="9">
        <v>0.72829136224161106</v>
      </c>
      <c r="H5864" s="7">
        <v>0.82322377339032204</v>
      </c>
      <c r="I5864" t="s">
        <v>137</v>
      </c>
      <c r="J5864" t="s">
        <v>439</v>
      </c>
      <c r="K5864" t="s">
        <v>130</v>
      </c>
      <c r="L5864" t="s">
        <v>1052</v>
      </c>
    </row>
    <row r="5865" spans="1:12" hidden="1">
      <c r="A5865" t="s">
        <v>137</v>
      </c>
      <c r="B5865" t="s">
        <v>3117</v>
      </c>
      <c r="C5865" t="s">
        <v>1297</v>
      </c>
      <c r="D5865" t="s">
        <v>1296</v>
      </c>
      <c r="E5865" s="7">
        <v>3.5370372235572601E-5</v>
      </c>
      <c r="F5865" s="9">
        <v>-0.33004381825946794</v>
      </c>
      <c r="G5865" s="9">
        <v>0.43214780609705805</v>
      </c>
      <c r="H5865" s="7">
        <v>0.38216405052619501</v>
      </c>
      <c r="I5865" t="s">
        <v>137</v>
      </c>
      <c r="J5865" t="s">
        <v>439</v>
      </c>
      <c r="K5865" t="s">
        <v>130</v>
      </c>
      <c r="L5865" t="s">
        <v>1052</v>
      </c>
    </row>
    <row r="5866" spans="1:12" hidden="1">
      <c r="A5866" t="s">
        <v>137</v>
      </c>
      <c r="B5866" t="s">
        <v>3118</v>
      </c>
      <c r="C5866" t="s">
        <v>1302</v>
      </c>
      <c r="D5866" t="s">
        <v>1301</v>
      </c>
      <c r="E5866" s="7">
        <v>5.0919421682642097E-5</v>
      </c>
      <c r="F5866" s="9">
        <v>2.8629873570128542E-2</v>
      </c>
      <c r="G5866" s="9">
        <v>0.71739998711004405</v>
      </c>
      <c r="H5866" s="7">
        <v>0.84166090985199904</v>
      </c>
      <c r="I5866" t="s">
        <v>137</v>
      </c>
      <c r="J5866" t="s">
        <v>439</v>
      </c>
      <c r="K5866" t="s">
        <v>130</v>
      </c>
      <c r="L5866" t="s">
        <v>1052</v>
      </c>
    </row>
    <row r="5867" spans="1:12" hidden="1">
      <c r="A5867" t="s">
        <v>137</v>
      </c>
      <c r="B5867" t="s">
        <v>3119</v>
      </c>
      <c r="C5867" t="s">
        <v>1301</v>
      </c>
      <c r="D5867" t="s">
        <v>1307</v>
      </c>
      <c r="E5867" s="7">
        <v>9.60237665661253E-5</v>
      </c>
      <c r="F5867" s="9">
        <v>-0.44022856784094311</v>
      </c>
      <c r="G5867" s="9">
        <v>0.42827887985790691</v>
      </c>
      <c r="H5867" s="7">
        <v>0.31065201943906001</v>
      </c>
      <c r="I5867" t="s">
        <v>137</v>
      </c>
      <c r="J5867" t="s">
        <v>439</v>
      </c>
      <c r="K5867" t="s">
        <v>130</v>
      </c>
      <c r="L5867" t="s">
        <v>1052</v>
      </c>
    </row>
    <row r="5868" spans="1:12" hidden="1">
      <c r="A5868" t="s">
        <v>137</v>
      </c>
      <c r="B5868" t="s">
        <v>3120</v>
      </c>
      <c r="C5868" t="s">
        <v>1296</v>
      </c>
      <c r="D5868" t="s">
        <v>1301</v>
      </c>
      <c r="E5868" s="7">
        <v>2.3070656893794501E-5</v>
      </c>
      <c r="F5868" s="9">
        <v>0.83956619673484834</v>
      </c>
      <c r="G5868" s="9">
        <v>0.73122354718130678</v>
      </c>
      <c r="H5868" s="7">
        <v>0.28393334731027298</v>
      </c>
      <c r="I5868" t="s">
        <v>137</v>
      </c>
      <c r="J5868" t="s">
        <v>439</v>
      </c>
      <c r="K5868" t="s">
        <v>130</v>
      </c>
      <c r="L5868" t="s">
        <v>1052</v>
      </c>
    </row>
    <row r="5869" spans="1:12" hidden="1">
      <c r="A5869" t="s">
        <v>137</v>
      </c>
      <c r="B5869" t="s">
        <v>3121</v>
      </c>
      <c r="C5869" t="s">
        <v>1296</v>
      </c>
      <c r="D5869" t="s">
        <v>1297</v>
      </c>
      <c r="E5869" s="7">
        <v>6.72674923454322E-6</v>
      </c>
      <c r="F5869" s="9">
        <v>-8.0489677114146188E-2</v>
      </c>
      <c r="G5869" s="9">
        <v>0.71700340572766053</v>
      </c>
      <c r="H5869" s="7">
        <v>0.737587450078937</v>
      </c>
      <c r="I5869" t="s">
        <v>137</v>
      </c>
      <c r="J5869" t="s">
        <v>439</v>
      </c>
      <c r="K5869" t="s">
        <v>130</v>
      </c>
      <c r="L5869" t="s">
        <v>1052</v>
      </c>
    </row>
    <row r="5870" spans="1:12" hidden="1">
      <c r="A5870" t="s">
        <v>137</v>
      </c>
      <c r="B5870" t="s">
        <v>3123</v>
      </c>
      <c r="C5870" t="s">
        <v>1296</v>
      </c>
      <c r="D5870" t="s">
        <v>1297</v>
      </c>
      <c r="E5870" s="7">
        <v>3.2520223981283798E-6</v>
      </c>
      <c r="F5870" s="9">
        <v>0.32894306002229295</v>
      </c>
      <c r="G5870" s="9">
        <v>0.71712323305602299</v>
      </c>
      <c r="H5870" s="7">
        <v>0.49823305006801799</v>
      </c>
      <c r="I5870" t="s">
        <v>137</v>
      </c>
      <c r="J5870" t="s">
        <v>439</v>
      </c>
      <c r="K5870" t="s">
        <v>130</v>
      </c>
      <c r="L5870" t="s">
        <v>1052</v>
      </c>
    </row>
    <row r="5871" spans="1:12" hidden="1">
      <c r="A5871" t="s">
        <v>137</v>
      </c>
      <c r="B5871" t="s">
        <v>3124</v>
      </c>
      <c r="C5871" t="s">
        <v>1307</v>
      </c>
      <c r="D5871" t="s">
        <v>1296</v>
      </c>
      <c r="E5871" s="7">
        <v>1.63466695431908E-5</v>
      </c>
      <c r="F5871" s="9">
        <v>-0.10600926609607117</v>
      </c>
      <c r="G5871" s="9">
        <v>0.48664965063126492</v>
      </c>
      <c r="H5871" s="7">
        <v>0.64069460962350999</v>
      </c>
      <c r="I5871" t="s">
        <v>137</v>
      </c>
      <c r="J5871" t="s">
        <v>439</v>
      </c>
      <c r="K5871" t="s">
        <v>130</v>
      </c>
      <c r="L5871" t="s">
        <v>1052</v>
      </c>
    </row>
    <row r="5872" spans="1:12" hidden="1">
      <c r="A5872" t="s">
        <v>137</v>
      </c>
      <c r="B5872" t="s">
        <v>3125</v>
      </c>
      <c r="C5872" t="s">
        <v>1301</v>
      </c>
      <c r="D5872" t="s">
        <v>1296</v>
      </c>
      <c r="E5872" s="7">
        <v>4.0834179542410401E-5</v>
      </c>
      <c r="F5872" s="9">
        <v>-0.56297137436184852</v>
      </c>
      <c r="G5872" s="9">
        <v>0.47264574598368642</v>
      </c>
      <c r="H5872" s="7">
        <v>0.27510649527657899</v>
      </c>
      <c r="I5872" t="s">
        <v>137</v>
      </c>
      <c r="J5872" t="s">
        <v>439</v>
      </c>
      <c r="K5872" t="s">
        <v>130</v>
      </c>
      <c r="L5872" t="s">
        <v>1052</v>
      </c>
    </row>
    <row r="5873" spans="1:12" hidden="1">
      <c r="A5873" t="s">
        <v>137</v>
      </c>
      <c r="B5873" t="s">
        <v>3125</v>
      </c>
      <c r="C5873" t="s">
        <v>1301</v>
      </c>
      <c r="D5873" t="s">
        <v>1297</v>
      </c>
      <c r="E5873" s="7">
        <v>1.13569254531413E-5</v>
      </c>
      <c r="F5873" s="9">
        <v>4.1259899804115027E-2</v>
      </c>
      <c r="G5873" s="9">
        <v>0.72929586381990064</v>
      </c>
      <c r="H5873" s="7">
        <v>0.81199359098618995</v>
      </c>
      <c r="I5873" t="s">
        <v>137</v>
      </c>
      <c r="J5873" t="s">
        <v>439</v>
      </c>
      <c r="K5873" t="s">
        <v>130</v>
      </c>
      <c r="L5873" t="s">
        <v>1052</v>
      </c>
    </row>
    <row r="5874" spans="1:12" hidden="1">
      <c r="A5874" t="s">
        <v>137</v>
      </c>
      <c r="B5874" t="s">
        <v>3127</v>
      </c>
      <c r="C5874" t="s">
        <v>1307</v>
      </c>
      <c r="D5874" t="s">
        <v>1301</v>
      </c>
      <c r="E5874" s="7">
        <v>6.7912562707524902E-6</v>
      </c>
      <c r="F5874" s="9">
        <v>0.15735830701279085</v>
      </c>
      <c r="G5874" s="9">
        <v>0.61178616661669472</v>
      </c>
      <c r="H5874" s="7">
        <v>0.61204254409879599</v>
      </c>
      <c r="I5874" t="s">
        <v>137</v>
      </c>
      <c r="J5874" t="s">
        <v>439</v>
      </c>
      <c r="K5874" t="s">
        <v>130</v>
      </c>
      <c r="L5874" t="s">
        <v>1052</v>
      </c>
    </row>
    <row r="5875" spans="1:12" hidden="1">
      <c r="A5875" t="s">
        <v>137</v>
      </c>
      <c r="B5875" t="s">
        <v>3128</v>
      </c>
      <c r="C5875" t="s">
        <v>1301</v>
      </c>
      <c r="D5875" t="s">
        <v>1297</v>
      </c>
      <c r="E5875" s="7">
        <v>1.31696694269979E-6</v>
      </c>
      <c r="F5875" s="9">
        <v>0.44760038542164965</v>
      </c>
      <c r="G5875" s="9">
        <v>0.70391647023115278</v>
      </c>
      <c r="H5875" s="7">
        <v>0.4252097716312</v>
      </c>
      <c r="I5875" t="s">
        <v>137</v>
      </c>
      <c r="J5875" t="s">
        <v>439</v>
      </c>
      <c r="K5875" t="s">
        <v>130</v>
      </c>
      <c r="L5875" t="s">
        <v>1052</v>
      </c>
    </row>
    <row r="5876" spans="1:12" hidden="1">
      <c r="A5876" t="s">
        <v>137</v>
      </c>
      <c r="B5876" t="s">
        <v>3129</v>
      </c>
      <c r="C5876" t="s">
        <v>1297</v>
      </c>
      <c r="D5876" t="s">
        <v>1296</v>
      </c>
      <c r="E5876" s="7">
        <v>4.38499285667242E-4</v>
      </c>
      <c r="F5876" s="9">
        <v>-6.7789774302777647E-2</v>
      </c>
      <c r="G5876" s="9">
        <v>0.3805679838710842</v>
      </c>
      <c r="H5876" s="7">
        <v>0.67298705782430801</v>
      </c>
      <c r="I5876" t="s">
        <v>137</v>
      </c>
      <c r="J5876" t="s">
        <v>439</v>
      </c>
      <c r="K5876" t="s">
        <v>130</v>
      </c>
      <c r="L5876" t="s">
        <v>1052</v>
      </c>
    </row>
    <row r="5877" spans="1:12" hidden="1">
      <c r="A5877" t="s">
        <v>137</v>
      </c>
      <c r="B5877" t="s">
        <v>3130</v>
      </c>
      <c r="C5877" t="s">
        <v>1296</v>
      </c>
      <c r="D5877" t="s">
        <v>1307</v>
      </c>
      <c r="E5877" s="7">
        <v>1.5644916355101501E-4</v>
      </c>
      <c r="F5877" s="9">
        <v>-0.18509647467052762</v>
      </c>
      <c r="G5877" s="9">
        <v>0.42702099239539493</v>
      </c>
      <c r="H5877" s="7">
        <v>0.51029609562510003</v>
      </c>
      <c r="I5877" t="s">
        <v>137</v>
      </c>
      <c r="J5877" t="s">
        <v>439</v>
      </c>
      <c r="K5877" t="s">
        <v>130</v>
      </c>
      <c r="L5877" t="s">
        <v>1052</v>
      </c>
    </row>
    <row r="5878" spans="1:12" hidden="1">
      <c r="A5878" t="s">
        <v>137</v>
      </c>
      <c r="B5878" t="s">
        <v>3131</v>
      </c>
      <c r="C5878" t="s">
        <v>1301</v>
      </c>
      <c r="D5878" t="s">
        <v>1323</v>
      </c>
      <c r="E5878" s="7">
        <v>9.4617037685254296E-5</v>
      </c>
      <c r="F5878" s="9">
        <v>-0.57789716060575103</v>
      </c>
      <c r="G5878" s="9">
        <v>0.30730256016128005</v>
      </c>
      <c r="H5878" s="7">
        <v>0.17027189711244201</v>
      </c>
      <c r="I5878" t="s">
        <v>137</v>
      </c>
      <c r="J5878" t="s">
        <v>439</v>
      </c>
      <c r="K5878" t="s">
        <v>130</v>
      </c>
      <c r="L5878" t="s">
        <v>1052</v>
      </c>
    </row>
    <row r="5879" spans="1:12" hidden="1">
      <c r="A5879" t="s">
        <v>137</v>
      </c>
      <c r="B5879" t="s">
        <v>3131</v>
      </c>
      <c r="C5879" t="s">
        <v>3132</v>
      </c>
      <c r="D5879" t="s">
        <v>1301</v>
      </c>
      <c r="E5879" s="7">
        <v>1.3924984296983799E-5</v>
      </c>
      <c r="F5879" s="9">
        <v>-0.1679011937229444</v>
      </c>
      <c r="G5879" s="9">
        <v>0.70068293813969984</v>
      </c>
      <c r="H5879" s="7">
        <v>0.62447704468413201</v>
      </c>
      <c r="I5879" t="s">
        <v>137</v>
      </c>
      <c r="J5879" t="s">
        <v>439</v>
      </c>
      <c r="K5879" t="s">
        <v>130</v>
      </c>
      <c r="L5879" t="s">
        <v>1052</v>
      </c>
    </row>
    <row r="5880" spans="1:12" hidden="1">
      <c r="A5880" t="s">
        <v>137</v>
      </c>
      <c r="B5880" t="s">
        <v>3134</v>
      </c>
      <c r="C5880" t="s">
        <v>1297</v>
      </c>
      <c r="D5880" t="s">
        <v>3135</v>
      </c>
      <c r="E5880" s="7">
        <v>1.5810338716937402E-5</v>
      </c>
      <c r="F5880" s="9">
        <v>-7.0810785802911383E-3</v>
      </c>
      <c r="G5880" s="9">
        <v>0.70057804020636893</v>
      </c>
      <c r="H5880" s="7">
        <v>0.91991883226080895</v>
      </c>
      <c r="I5880" t="s">
        <v>137</v>
      </c>
      <c r="J5880" t="s">
        <v>439</v>
      </c>
      <c r="K5880" t="s">
        <v>130</v>
      </c>
      <c r="L5880" t="s">
        <v>1052</v>
      </c>
    </row>
    <row r="5881" spans="1:12" hidden="1">
      <c r="A5881" t="s">
        <v>137</v>
      </c>
      <c r="B5881" t="s">
        <v>3137</v>
      </c>
      <c r="C5881" t="s">
        <v>1296</v>
      </c>
      <c r="D5881" t="s">
        <v>1299</v>
      </c>
      <c r="E5881" s="7">
        <v>1.78159946589327E-5</v>
      </c>
      <c r="F5881" s="9">
        <v>-0.17630626206189745</v>
      </c>
      <c r="G5881" s="9">
        <v>0.72920278746932043</v>
      </c>
      <c r="H5881" s="7">
        <v>0.62292383305084897</v>
      </c>
      <c r="I5881" t="s">
        <v>137</v>
      </c>
      <c r="J5881" t="s">
        <v>439</v>
      </c>
      <c r="K5881" t="s">
        <v>130</v>
      </c>
      <c r="L5881" t="s">
        <v>1052</v>
      </c>
    </row>
    <row r="5882" spans="1:12" hidden="1">
      <c r="A5882" t="s">
        <v>137</v>
      </c>
      <c r="B5882" t="s">
        <v>3139</v>
      </c>
      <c r="C5882" t="s">
        <v>1301</v>
      </c>
      <c r="D5882" t="s">
        <v>1307</v>
      </c>
      <c r="E5882" s="7">
        <v>1.23475570456321E-5</v>
      </c>
      <c r="F5882" s="9">
        <v>0.12054506739929413</v>
      </c>
      <c r="G5882" s="9">
        <v>0.60333256436908367</v>
      </c>
      <c r="H5882" s="7">
        <v>0.65488337146289599</v>
      </c>
      <c r="I5882" t="s">
        <v>137</v>
      </c>
      <c r="J5882" t="s">
        <v>439</v>
      </c>
      <c r="K5882" t="s">
        <v>130</v>
      </c>
      <c r="L5882" t="s">
        <v>1052</v>
      </c>
    </row>
    <row r="5883" spans="1:12" hidden="1">
      <c r="A5883" t="s">
        <v>137</v>
      </c>
      <c r="B5883" t="s">
        <v>3140</v>
      </c>
      <c r="C5883" t="s">
        <v>1296</v>
      </c>
      <c r="D5883" t="s">
        <v>1297</v>
      </c>
      <c r="E5883" s="7">
        <v>7.7612955393767302E-5</v>
      </c>
      <c r="F5883" s="9">
        <v>1.9498945653231757E-2</v>
      </c>
      <c r="G5883" s="9">
        <v>0.42931594655117455</v>
      </c>
      <c r="H5883" s="7">
        <v>0.83123610311375096</v>
      </c>
      <c r="I5883" t="s">
        <v>137</v>
      </c>
      <c r="J5883" t="s">
        <v>439</v>
      </c>
      <c r="K5883" t="s">
        <v>130</v>
      </c>
      <c r="L5883" t="s">
        <v>1052</v>
      </c>
    </row>
    <row r="5884" spans="1:12" hidden="1">
      <c r="A5884" t="s">
        <v>137</v>
      </c>
      <c r="B5884" t="s">
        <v>3141</v>
      </c>
      <c r="C5884" t="s">
        <v>1296</v>
      </c>
      <c r="D5884" t="s">
        <v>1301</v>
      </c>
      <c r="E5884" s="7">
        <v>3.2144579680213799E-5</v>
      </c>
      <c r="F5884" s="9">
        <v>-7.7292973208973215E-2</v>
      </c>
      <c r="G5884" s="9">
        <v>0.44332815831461281</v>
      </c>
      <c r="H5884" s="7">
        <v>0.67627696140449001</v>
      </c>
      <c r="I5884" t="s">
        <v>137</v>
      </c>
      <c r="J5884" t="s">
        <v>439</v>
      </c>
      <c r="K5884" t="s">
        <v>130</v>
      </c>
      <c r="L5884" t="s">
        <v>1052</v>
      </c>
    </row>
    <row r="5885" spans="1:12">
      <c r="A5885" t="s">
        <v>137</v>
      </c>
      <c r="B5885" t="s">
        <v>3142</v>
      </c>
      <c r="C5885" t="s">
        <v>1297</v>
      </c>
      <c r="D5885" t="s">
        <v>1301</v>
      </c>
      <c r="E5885" s="7">
        <v>9.3204988148896592E-3</v>
      </c>
      <c r="F5885" s="9">
        <v>-2.4436142192488353</v>
      </c>
      <c r="G5885" s="9">
        <v>9.8580797379982876E-2</v>
      </c>
      <c r="H5885" s="7">
        <v>6.3996851699145402E-7</v>
      </c>
      <c r="I5885" t="s">
        <v>137</v>
      </c>
      <c r="J5885" t="s">
        <v>439</v>
      </c>
      <c r="K5885" t="s">
        <v>130</v>
      </c>
      <c r="L5885" t="s">
        <v>1052</v>
      </c>
    </row>
    <row r="5886" spans="1:12" hidden="1">
      <c r="A5886" t="s">
        <v>137</v>
      </c>
      <c r="B5886" t="s">
        <v>3143</v>
      </c>
      <c r="C5886" t="s">
        <v>1301</v>
      </c>
      <c r="D5886" t="s">
        <v>1307</v>
      </c>
      <c r="E5886" s="7">
        <v>2.46342640428804E-5</v>
      </c>
      <c r="F5886" s="9">
        <v>-0.63498416505081545</v>
      </c>
      <c r="G5886" s="9">
        <v>0.72909036774452474</v>
      </c>
      <c r="H5886" s="7">
        <v>0.35069892567648397</v>
      </c>
      <c r="I5886" t="s">
        <v>137</v>
      </c>
      <c r="J5886" t="s">
        <v>439</v>
      </c>
      <c r="K5886" t="s">
        <v>130</v>
      </c>
      <c r="L5886" t="s">
        <v>1052</v>
      </c>
    </row>
    <row r="5887" spans="1:12" hidden="1">
      <c r="A5887" t="s">
        <v>137</v>
      </c>
      <c r="B5887" t="s">
        <v>3144</v>
      </c>
      <c r="C5887" t="s">
        <v>1301</v>
      </c>
      <c r="D5887" t="s">
        <v>1296</v>
      </c>
      <c r="E5887" s="7">
        <v>1.15090139851369E-5</v>
      </c>
      <c r="F5887" s="9">
        <v>0.41952690591980385</v>
      </c>
      <c r="G5887" s="9">
        <v>0.73102618405045194</v>
      </c>
      <c r="H5887" s="7">
        <v>0.448718186431113</v>
      </c>
      <c r="I5887" t="s">
        <v>137</v>
      </c>
      <c r="J5887" t="s">
        <v>439</v>
      </c>
      <c r="K5887" t="s">
        <v>130</v>
      </c>
      <c r="L5887" t="s">
        <v>1052</v>
      </c>
    </row>
    <row r="5888" spans="1:12" hidden="1">
      <c r="A5888" t="s">
        <v>137</v>
      </c>
      <c r="B5888" t="s">
        <v>3145</v>
      </c>
      <c r="C5888" t="s">
        <v>3146</v>
      </c>
      <c r="D5888" t="s">
        <v>1297</v>
      </c>
      <c r="E5888" s="7">
        <v>3.8375079396751697E-5</v>
      </c>
      <c r="F5888" s="9">
        <v>0.51226902057212476</v>
      </c>
      <c r="G5888" s="9">
        <v>0.5319367169551219</v>
      </c>
      <c r="H5888" s="7">
        <v>0.32642559278129102</v>
      </c>
      <c r="I5888" t="s">
        <v>137</v>
      </c>
      <c r="J5888" t="s">
        <v>439</v>
      </c>
      <c r="K5888" t="s">
        <v>130</v>
      </c>
      <c r="L5888" t="s">
        <v>1052</v>
      </c>
    </row>
    <row r="5889" spans="1:12" hidden="1">
      <c r="A5889" t="s">
        <v>137</v>
      </c>
      <c r="B5889" t="s">
        <v>3317</v>
      </c>
      <c r="C5889" t="s">
        <v>1301</v>
      </c>
      <c r="D5889" t="s">
        <v>1307</v>
      </c>
      <c r="E5889" s="7">
        <v>2.2514512563805102E-5</v>
      </c>
      <c r="F5889" s="9">
        <v>0.31821299325835639</v>
      </c>
      <c r="G5889" s="9">
        <v>0.60067423391923647</v>
      </c>
      <c r="H5889" s="7">
        <v>0.466707910194328</v>
      </c>
      <c r="I5889" t="s">
        <v>137</v>
      </c>
      <c r="J5889" t="s">
        <v>439</v>
      </c>
      <c r="K5889" t="s">
        <v>130</v>
      </c>
      <c r="L5889" t="s">
        <v>1052</v>
      </c>
    </row>
    <row r="5890" spans="1:12" hidden="1">
      <c r="A5890" t="s">
        <v>137</v>
      </c>
      <c r="B5890" t="s">
        <v>3147</v>
      </c>
      <c r="C5890" t="s">
        <v>1297</v>
      </c>
      <c r="D5890" t="s">
        <v>1296</v>
      </c>
      <c r="E5890" s="7">
        <v>1.5433527795783599E-5</v>
      </c>
      <c r="F5890" s="9">
        <v>-2.1678857429337066</v>
      </c>
      <c r="G5890" s="9">
        <v>0.72564431351852765</v>
      </c>
      <c r="H5890" s="7">
        <v>8.3907951802819902E-2</v>
      </c>
      <c r="I5890" t="s">
        <v>137</v>
      </c>
      <c r="J5890" t="s">
        <v>439</v>
      </c>
      <c r="K5890" t="s">
        <v>130</v>
      </c>
      <c r="L5890" t="s">
        <v>1052</v>
      </c>
    </row>
    <row r="5891" spans="1:12" hidden="1">
      <c r="A5891" t="s">
        <v>137</v>
      </c>
      <c r="B5891" t="s">
        <v>3148</v>
      </c>
      <c r="C5891" t="s">
        <v>1301</v>
      </c>
      <c r="D5891" t="s">
        <v>1297</v>
      </c>
      <c r="E5891" s="7">
        <v>5.1203738015228497E-5</v>
      </c>
      <c r="F5891" s="9">
        <v>0.17271353567993614</v>
      </c>
      <c r="G5891" s="9">
        <v>0.41538110652267562</v>
      </c>
      <c r="H5891" s="7">
        <v>0.51904257057282299</v>
      </c>
      <c r="I5891" t="s">
        <v>137</v>
      </c>
      <c r="J5891" t="s">
        <v>439</v>
      </c>
      <c r="K5891" t="s">
        <v>130</v>
      </c>
      <c r="L5891" t="s">
        <v>1052</v>
      </c>
    </row>
    <row r="5892" spans="1:12" hidden="1">
      <c r="A5892" t="s">
        <v>137</v>
      </c>
      <c r="B5892" t="s">
        <v>3150</v>
      </c>
      <c r="C5892" t="s">
        <v>1301</v>
      </c>
      <c r="D5892" t="s">
        <v>1296</v>
      </c>
      <c r="E5892" s="7">
        <v>1.3103054214505699E-6</v>
      </c>
      <c r="F5892" s="9">
        <v>0.31857207675753102</v>
      </c>
      <c r="G5892" s="9">
        <v>0.72852904799845797</v>
      </c>
      <c r="H5892" s="7">
        <v>0.50843761822868205</v>
      </c>
      <c r="I5892" t="s">
        <v>137</v>
      </c>
      <c r="J5892" t="s">
        <v>439</v>
      </c>
      <c r="K5892" t="s">
        <v>130</v>
      </c>
      <c r="L5892" t="s">
        <v>1052</v>
      </c>
    </row>
    <row r="5893" spans="1:12" hidden="1">
      <c r="A5893" t="s">
        <v>137</v>
      </c>
      <c r="B5893" t="s">
        <v>3151</v>
      </c>
      <c r="C5893" t="s">
        <v>1297</v>
      </c>
      <c r="D5893" t="s">
        <v>1301</v>
      </c>
      <c r="E5893" s="7">
        <v>1.2619879413852201E-4</v>
      </c>
      <c r="F5893" s="9">
        <v>-3.3139306102069423E-2</v>
      </c>
      <c r="G5893" s="9">
        <v>0.30974059344856492</v>
      </c>
      <c r="H5893" s="7">
        <v>0.74359675303596096</v>
      </c>
      <c r="I5893" t="s">
        <v>137</v>
      </c>
      <c r="J5893" t="s">
        <v>439</v>
      </c>
      <c r="K5893" t="s">
        <v>130</v>
      </c>
      <c r="L5893" t="s">
        <v>1052</v>
      </c>
    </row>
    <row r="5894" spans="1:12" hidden="1">
      <c r="A5894" t="s">
        <v>137</v>
      </c>
      <c r="B5894" t="s">
        <v>3152</v>
      </c>
      <c r="C5894" t="s">
        <v>1307</v>
      </c>
      <c r="D5894" t="s">
        <v>1301</v>
      </c>
      <c r="E5894" s="7">
        <v>2.3536005852702301E-5</v>
      </c>
      <c r="F5894" s="9">
        <v>-0.22987458388000401</v>
      </c>
      <c r="G5894" s="9">
        <v>0.61033471766971981</v>
      </c>
      <c r="H5894" s="7">
        <v>0.53940862207964502</v>
      </c>
      <c r="I5894" t="s">
        <v>137</v>
      </c>
      <c r="J5894" t="s">
        <v>439</v>
      </c>
      <c r="K5894" t="s">
        <v>130</v>
      </c>
      <c r="L5894" t="s">
        <v>1052</v>
      </c>
    </row>
    <row r="5895" spans="1:12" hidden="1">
      <c r="A5895" t="s">
        <v>137</v>
      </c>
      <c r="B5895" t="s">
        <v>3153</v>
      </c>
      <c r="C5895" t="s">
        <v>1296</v>
      </c>
      <c r="D5895" t="s">
        <v>1301</v>
      </c>
      <c r="E5895" s="7">
        <v>4.2688453930474598E-5</v>
      </c>
      <c r="F5895" s="9">
        <v>-1.8519322548613064</v>
      </c>
      <c r="G5895" s="9">
        <v>0.58946975590188577</v>
      </c>
      <c r="H5895" s="7">
        <v>7.6314614074010495E-2</v>
      </c>
      <c r="I5895" t="s">
        <v>137</v>
      </c>
      <c r="J5895" t="s">
        <v>439</v>
      </c>
      <c r="K5895" t="s">
        <v>130</v>
      </c>
      <c r="L5895" t="s">
        <v>1052</v>
      </c>
    </row>
    <row r="5896" spans="1:12" hidden="1">
      <c r="A5896" t="s">
        <v>137</v>
      </c>
      <c r="B5896" t="s">
        <v>3153</v>
      </c>
      <c r="C5896" t="s">
        <v>1296</v>
      </c>
      <c r="D5896" t="s">
        <v>1297</v>
      </c>
      <c r="E5896" s="7">
        <v>4.40869858148807E-5</v>
      </c>
      <c r="F5896" s="9">
        <v>-0.16540168927752644</v>
      </c>
      <c r="G5896" s="9">
        <v>0.43967706430786019</v>
      </c>
      <c r="H5896" s="7">
        <v>0.53964989197435398</v>
      </c>
      <c r="I5896" t="s">
        <v>137</v>
      </c>
      <c r="J5896" t="s">
        <v>439</v>
      </c>
      <c r="K5896" t="s">
        <v>130</v>
      </c>
      <c r="L5896" t="s">
        <v>1052</v>
      </c>
    </row>
    <row r="5897" spans="1:12" hidden="1">
      <c r="A5897" t="s">
        <v>137</v>
      </c>
      <c r="B5897" t="s">
        <v>3156</v>
      </c>
      <c r="C5897" t="s">
        <v>1297</v>
      </c>
      <c r="D5897" t="s">
        <v>1301</v>
      </c>
      <c r="E5897" s="7">
        <v>1.0398305412433699E-4</v>
      </c>
      <c r="F5897" s="9">
        <v>0.17445527477072603</v>
      </c>
      <c r="G5897" s="9">
        <v>0.34814500681294003</v>
      </c>
      <c r="H5897" s="7">
        <v>0.47901742716554802</v>
      </c>
      <c r="I5897" t="s">
        <v>137</v>
      </c>
      <c r="J5897" t="s">
        <v>439</v>
      </c>
      <c r="K5897" t="s">
        <v>130</v>
      </c>
      <c r="L5897" t="s">
        <v>1052</v>
      </c>
    </row>
    <row r="5898" spans="1:12" hidden="1">
      <c r="A5898" t="s">
        <v>137</v>
      </c>
      <c r="B5898" t="s">
        <v>3157</v>
      </c>
      <c r="C5898" t="s">
        <v>1296</v>
      </c>
      <c r="D5898" t="s">
        <v>1297</v>
      </c>
      <c r="E5898" s="7">
        <v>8.1055693533050503E-5</v>
      </c>
      <c r="F5898" s="9">
        <v>-0.12637006979428378</v>
      </c>
      <c r="G5898" s="9">
        <v>0.59142097099374236</v>
      </c>
      <c r="H5898" s="7">
        <v>0.64390446815609603</v>
      </c>
      <c r="I5898" t="s">
        <v>137</v>
      </c>
      <c r="J5898" t="s">
        <v>439</v>
      </c>
      <c r="K5898" t="s">
        <v>130</v>
      </c>
      <c r="L5898" t="s">
        <v>1052</v>
      </c>
    </row>
    <row r="5899" spans="1:12">
      <c r="A5899" t="s">
        <v>137</v>
      </c>
      <c r="B5899" t="s">
        <v>3158</v>
      </c>
      <c r="C5899" t="s">
        <v>1296</v>
      </c>
      <c r="D5899" t="s">
        <v>1297</v>
      </c>
      <c r="E5899" s="7">
        <v>1.28583383340668E-4</v>
      </c>
      <c r="F5899" s="9">
        <v>-3.0023997607458024</v>
      </c>
      <c r="G5899" s="9">
        <v>0.38982916703716425</v>
      </c>
      <c r="H5899" s="7">
        <v>5.5164727948765497E-3</v>
      </c>
      <c r="I5899" t="s">
        <v>137</v>
      </c>
      <c r="J5899" t="s">
        <v>439</v>
      </c>
      <c r="K5899" t="s">
        <v>130</v>
      </c>
      <c r="L5899" t="s">
        <v>1052</v>
      </c>
    </row>
    <row r="5900" spans="1:12" hidden="1">
      <c r="A5900" t="s">
        <v>137</v>
      </c>
      <c r="B5900" t="s">
        <v>3159</v>
      </c>
      <c r="C5900" t="s">
        <v>1307</v>
      </c>
      <c r="D5900" t="s">
        <v>1301</v>
      </c>
      <c r="E5900" s="7">
        <v>1.7981274340723102E-5</v>
      </c>
      <c r="F5900" s="9">
        <v>0.46694963212379059</v>
      </c>
      <c r="G5900" s="9">
        <v>0.70897027722141703</v>
      </c>
      <c r="H5900" s="7">
        <v>0.41704375321751602</v>
      </c>
      <c r="I5900" t="s">
        <v>137</v>
      </c>
      <c r="J5900" t="s">
        <v>439</v>
      </c>
      <c r="K5900" t="s">
        <v>130</v>
      </c>
      <c r="L5900" t="s">
        <v>1052</v>
      </c>
    </row>
    <row r="5901" spans="1:12" hidden="1">
      <c r="A5901" t="s">
        <v>137</v>
      </c>
      <c r="B5901" t="s">
        <v>3159</v>
      </c>
      <c r="C5901" t="s">
        <v>3160</v>
      </c>
      <c r="D5901" t="s">
        <v>1307</v>
      </c>
      <c r="E5901" s="7">
        <v>4.2560180692688797E-5</v>
      </c>
      <c r="F5901" s="9">
        <v>1.638150214924549</v>
      </c>
      <c r="G5901" s="9">
        <v>0.72814654602574602</v>
      </c>
      <c r="H5901" s="7">
        <v>0.13363569151618701</v>
      </c>
      <c r="I5901" t="s">
        <v>137</v>
      </c>
      <c r="J5901" t="s">
        <v>439</v>
      </c>
      <c r="K5901" t="s">
        <v>130</v>
      </c>
      <c r="L5901" t="s">
        <v>1052</v>
      </c>
    </row>
    <row r="5902" spans="1:12">
      <c r="A5902" t="s">
        <v>137</v>
      </c>
      <c r="B5902" t="s">
        <v>3161</v>
      </c>
      <c r="C5902" t="s">
        <v>1307</v>
      </c>
      <c r="D5902" t="s">
        <v>1297</v>
      </c>
      <c r="E5902" s="7">
        <v>1.8754378478585999E-3</v>
      </c>
      <c r="F5902" s="9">
        <v>-0.72929203822711119</v>
      </c>
      <c r="G5902" s="9">
        <v>0.14555400151973921</v>
      </c>
      <c r="H5902" s="7">
        <v>2.5194658215899599E-2</v>
      </c>
      <c r="I5902" t="s">
        <v>137</v>
      </c>
      <c r="J5902" t="s">
        <v>439</v>
      </c>
      <c r="K5902" t="s">
        <v>130</v>
      </c>
      <c r="L5902" t="s">
        <v>1052</v>
      </c>
    </row>
    <row r="5903" spans="1:12">
      <c r="A5903" t="s">
        <v>137</v>
      </c>
      <c r="B5903" t="s">
        <v>3162</v>
      </c>
      <c r="C5903" t="s">
        <v>1297</v>
      </c>
      <c r="D5903" t="s">
        <v>1301</v>
      </c>
      <c r="E5903" s="7">
        <v>1.5712734284997001E-5</v>
      </c>
      <c r="F5903" s="9">
        <v>2.5616835464177319</v>
      </c>
      <c r="G5903" s="9">
        <v>0.59902762876880278</v>
      </c>
      <c r="H5903" s="7">
        <v>3.8645048050371902E-2</v>
      </c>
      <c r="I5903" t="s">
        <v>137</v>
      </c>
      <c r="J5903" t="s">
        <v>439</v>
      </c>
      <c r="K5903" t="s">
        <v>130</v>
      </c>
      <c r="L5903" t="s">
        <v>1052</v>
      </c>
    </row>
    <row r="5904" spans="1:12" hidden="1">
      <c r="A5904" t="s">
        <v>137</v>
      </c>
      <c r="B5904" t="s">
        <v>3163</v>
      </c>
      <c r="C5904" t="s">
        <v>1301</v>
      </c>
      <c r="D5904" t="s">
        <v>1296</v>
      </c>
      <c r="E5904" s="7">
        <v>1.6651741801220599E-4</v>
      </c>
      <c r="F5904" s="9">
        <v>-0.22049692269657156</v>
      </c>
      <c r="G5904" s="9">
        <v>0.34648571639467818</v>
      </c>
      <c r="H5904" s="7">
        <v>0.42502434000552802</v>
      </c>
      <c r="I5904" t="s">
        <v>137</v>
      </c>
      <c r="J5904" t="s">
        <v>439</v>
      </c>
      <c r="K5904" t="s">
        <v>130</v>
      </c>
      <c r="L5904" t="s">
        <v>1052</v>
      </c>
    </row>
    <row r="5905" spans="1:12">
      <c r="A5905" t="s">
        <v>137</v>
      </c>
      <c r="B5905" t="s">
        <v>3163</v>
      </c>
      <c r="C5905" t="s">
        <v>1301</v>
      </c>
      <c r="D5905" t="s">
        <v>3164</v>
      </c>
      <c r="E5905" s="7">
        <v>2.0845658525319599E-4</v>
      </c>
      <c r="F5905" s="9">
        <v>-2.4602917896695162</v>
      </c>
      <c r="G5905" s="9">
        <v>0.4080284153712897</v>
      </c>
      <c r="H5905" s="7">
        <v>1.4067068138802799E-2</v>
      </c>
      <c r="I5905" t="s">
        <v>137</v>
      </c>
      <c r="J5905" t="s">
        <v>439</v>
      </c>
      <c r="K5905" t="s">
        <v>130</v>
      </c>
      <c r="L5905" t="s">
        <v>1052</v>
      </c>
    </row>
    <row r="5906" spans="1:12" hidden="1">
      <c r="A5906" t="s">
        <v>137</v>
      </c>
      <c r="B5906" t="s">
        <v>3165</v>
      </c>
      <c r="C5906" t="s">
        <v>1296</v>
      </c>
      <c r="D5906" t="s">
        <v>1307</v>
      </c>
      <c r="E5906" s="7">
        <v>5.9123319419645501E-6</v>
      </c>
      <c r="F5906" s="9">
        <v>0.6491065005168668</v>
      </c>
      <c r="G5906" s="9">
        <v>0.6977414034852959</v>
      </c>
      <c r="H5906" s="7">
        <v>0.33478584879700701</v>
      </c>
      <c r="I5906" t="s">
        <v>137</v>
      </c>
      <c r="J5906" t="s">
        <v>439</v>
      </c>
      <c r="K5906" t="s">
        <v>130</v>
      </c>
      <c r="L5906" t="s">
        <v>1052</v>
      </c>
    </row>
    <row r="5907" spans="1:12" hidden="1">
      <c r="A5907" t="s">
        <v>137</v>
      </c>
      <c r="B5907" t="s">
        <v>3165</v>
      </c>
      <c r="C5907" t="s">
        <v>1296</v>
      </c>
      <c r="D5907" t="s">
        <v>1297</v>
      </c>
      <c r="E5907" s="7">
        <v>2.4665170313000999E-5</v>
      </c>
      <c r="F5907" s="9">
        <v>-0.1884241473172564</v>
      </c>
      <c r="G5907" s="9">
        <v>0.58524983180726964</v>
      </c>
      <c r="H5907" s="7">
        <v>0.570435084966044</v>
      </c>
      <c r="I5907" t="s">
        <v>137</v>
      </c>
      <c r="J5907" t="s">
        <v>439</v>
      </c>
      <c r="K5907" t="s">
        <v>130</v>
      </c>
      <c r="L5907" t="s">
        <v>1052</v>
      </c>
    </row>
    <row r="5908" spans="1:12" hidden="1">
      <c r="A5908" t="s">
        <v>137</v>
      </c>
      <c r="B5908" t="s">
        <v>3166</v>
      </c>
      <c r="C5908" t="s">
        <v>1301</v>
      </c>
      <c r="D5908" t="s">
        <v>1307</v>
      </c>
      <c r="E5908" s="7">
        <v>1.1146049742400801E-5</v>
      </c>
      <c r="F5908" s="9">
        <v>-0.53314619902946747</v>
      </c>
      <c r="G5908" s="9">
        <v>0.60451210869540284</v>
      </c>
      <c r="H5908" s="7">
        <v>0.34766961770029098</v>
      </c>
      <c r="I5908" t="s">
        <v>137</v>
      </c>
      <c r="J5908" t="s">
        <v>439</v>
      </c>
      <c r="K5908" t="s">
        <v>130</v>
      </c>
      <c r="L5908" t="s">
        <v>1052</v>
      </c>
    </row>
    <row r="5909" spans="1:12" hidden="1">
      <c r="A5909" t="s">
        <v>137</v>
      </c>
      <c r="B5909" t="s">
        <v>3166</v>
      </c>
      <c r="C5909" t="s">
        <v>1301</v>
      </c>
      <c r="D5909" t="s">
        <v>1296</v>
      </c>
      <c r="E5909" s="7">
        <v>1.8796155376634001E-5</v>
      </c>
      <c r="F5909" s="9">
        <v>1.936964903613984</v>
      </c>
      <c r="G5909" s="9">
        <v>0.71790080285508417</v>
      </c>
      <c r="H5909" s="7">
        <v>0.100468196950441</v>
      </c>
      <c r="I5909" t="s">
        <v>137</v>
      </c>
      <c r="J5909" t="s">
        <v>439</v>
      </c>
      <c r="K5909" t="s">
        <v>130</v>
      </c>
      <c r="L5909" t="s">
        <v>1052</v>
      </c>
    </row>
    <row r="5910" spans="1:12" hidden="1">
      <c r="A5910" t="s">
        <v>137</v>
      </c>
      <c r="B5910" t="s">
        <v>3167</v>
      </c>
      <c r="C5910" t="s">
        <v>1415</v>
      </c>
      <c r="D5910" t="s">
        <v>1307</v>
      </c>
      <c r="E5910" s="7">
        <v>1.08326112366589E-5</v>
      </c>
      <c r="F5910" s="9">
        <v>-5.2502109623989109E-2</v>
      </c>
      <c r="G5910" s="9">
        <v>0.70226554637217387</v>
      </c>
      <c r="H5910" s="7">
        <v>0.784526791352404</v>
      </c>
      <c r="I5910" t="s">
        <v>137</v>
      </c>
      <c r="J5910" t="s">
        <v>439</v>
      </c>
      <c r="K5910" t="s">
        <v>130</v>
      </c>
      <c r="L5910" t="s">
        <v>1052</v>
      </c>
    </row>
    <row r="5911" spans="1:12">
      <c r="A5911" t="s">
        <v>137</v>
      </c>
      <c r="B5911" t="s">
        <v>3168</v>
      </c>
      <c r="C5911" t="s">
        <v>1296</v>
      </c>
      <c r="D5911" t="s">
        <v>3169</v>
      </c>
      <c r="E5911" s="7">
        <v>2.1531114393792999E-5</v>
      </c>
      <c r="F5911" s="9">
        <v>-3.5744149039283326</v>
      </c>
      <c r="G5911" s="9">
        <v>0.72363333184631107</v>
      </c>
      <c r="H5911" s="7">
        <v>2.62490400345749E-2</v>
      </c>
      <c r="I5911" t="s">
        <v>137</v>
      </c>
      <c r="J5911" t="s">
        <v>439</v>
      </c>
      <c r="K5911" t="s">
        <v>130</v>
      </c>
      <c r="L5911" t="s">
        <v>1052</v>
      </c>
    </row>
    <row r="5912" spans="1:12" hidden="1">
      <c r="A5912" t="s">
        <v>137</v>
      </c>
      <c r="B5912" t="s">
        <v>3170</v>
      </c>
      <c r="C5912" t="s">
        <v>1301</v>
      </c>
      <c r="D5912" t="s">
        <v>1297</v>
      </c>
      <c r="E5912" s="7">
        <v>1.2866721317963E-5</v>
      </c>
      <c r="F5912" s="9">
        <v>7.7462489600006942E-2</v>
      </c>
      <c r="G5912" s="9">
        <v>0.54006652770082741</v>
      </c>
      <c r="H5912" s="7">
        <v>0.70489330385062698</v>
      </c>
      <c r="I5912" t="s">
        <v>137</v>
      </c>
      <c r="J5912" t="s">
        <v>439</v>
      </c>
      <c r="K5912" t="s">
        <v>130</v>
      </c>
      <c r="L5912" t="s">
        <v>1052</v>
      </c>
    </row>
    <row r="5913" spans="1:12" hidden="1">
      <c r="A5913" t="s">
        <v>137</v>
      </c>
      <c r="B5913" t="s">
        <v>3171</v>
      </c>
      <c r="C5913" t="s">
        <v>1329</v>
      </c>
      <c r="D5913" t="s">
        <v>1307</v>
      </c>
      <c r="E5913" s="7">
        <v>2.1585031531367799E-4</v>
      </c>
      <c r="F5913" s="9">
        <v>-1.3701583516006126</v>
      </c>
      <c r="G5913" s="9">
        <v>0.71668661372627063</v>
      </c>
      <c r="H5913" s="7">
        <v>0.16676393115322899</v>
      </c>
      <c r="I5913" t="s">
        <v>137</v>
      </c>
      <c r="J5913" t="s">
        <v>439</v>
      </c>
      <c r="K5913" t="s">
        <v>130</v>
      </c>
      <c r="L5913" t="s">
        <v>1052</v>
      </c>
    </row>
    <row r="5914" spans="1:12" hidden="1">
      <c r="A5914" t="s">
        <v>137</v>
      </c>
      <c r="B5914" t="s">
        <v>3172</v>
      </c>
      <c r="C5914" t="s">
        <v>1415</v>
      </c>
      <c r="D5914" t="s">
        <v>1307</v>
      </c>
      <c r="E5914" s="7">
        <v>2.82205101035986E-5</v>
      </c>
      <c r="F5914" s="9">
        <v>0.80249465752391225</v>
      </c>
      <c r="G5914" s="9">
        <v>0.43463891527792781</v>
      </c>
      <c r="H5914" s="7">
        <v>0.17420875091631099</v>
      </c>
      <c r="I5914" t="s">
        <v>137</v>
      </c>
      <c r="J5914" t="s">
        <v>439</v>
      </c>
      <c r="K5914" t="s">
        <v>130</v>
      </c>
      <c r="L5914" t="s">
        <v>1052</v>
      </c>
    </row>
    <row r="5915" spans="1:12" hidden="1">
      <c r="A5915" t="s">
        <v>137</v>
      </c>
      <c r="B5915" t="s">
        <v>3173</v>
      </c>
      <c r="C5915" t="s">
        <v>1297</v>
      </c>
      <c r="D5915" t="s">
        <v>1296</v>
      </c>
      <c r="E5915" s="7">
        <v>1.35825170301624E-5</v>
      </c>
      <c r="F5915" s="9">
        <v>-8.1025268723575405E-2</v>
      </c>
      <c r="G5915" s="9">
        <v>0.72834158536885263</v>
      </c>
      <c r="H5915" s="7">
        <v>0.73872973669723097</v>
      </c>
      <c r="I5915" t="s">
        <v>137</v>
      </c>
      <c r="J5915" t="s">
        <v>439</v>
      </c>
      <c r="K5915" t="s">
        <v>130</v>
      </c>
      <c r="L5915" t="s">
        <v>1052</v>
      </c>
    </row>
    <row r="5916" spans="1:12" hidden="1">
      <c r="A5916" t="s">
        <v>137</v>
      </c>
      <c r="B5916" t="s">
        <v>3173</v>
      </c>
      <c r="C5916" t="s">
        <v>1297</v>
      </c>
      <c r="D5916" t="s">
        <v>1301</v>
      </c>
      <c r="E5916" s="7">
        <v>5.0616918543577004E-4</v>
      </c>
      <c r="F5916" s="9">
        <v>0.21417142456356325</v>
      </c>
      <c r="G5916" s="9">
        <v>0.25268814238119675</v>
      </c>
      <c r="H5916" s="7">
        <v>0.35724008174280097</v>
      </c>
      <c r="I5916" t="s">
        <v>137</v>
      </c>
      <c r="J5916" t="s">
        <v>439</v>
      </c>
      <c r="K5916" t="s">
        <v>130</v>
      </c>
      <c r="L5916" t="s">
        <v>1052</v>
      </c>
    </row>
    <row r="5917" spans="1:12" hidden="1">
      <c r="A5917" t="s">
        <v>137</v>
      </c>
      <c r="B5917" t="s">
        <v>3174</v>
      </c>
      <c r="C5917" t="s">
        <v>1296</v>
      </c>
      <c r="D5917" t="s">
        <v>1307</v>
      </c>
      <c r="E5917" s="7">
        <v>2.4193924646984498E-5</v>
      </c>
      <c r="F5917" s="9">
        <v>-1.1160913002916462</v>
      </c>
      <c r="G5917" s="9">
        <v>0.46610476939213052</v>
      </c>
      <c r="H5917" s="7">
        <v>0.121762102629684</v>
      </c>
      <c r="I5917" t="s">
        <v>137</v>
      </c>
      <c r="J5917" t="s">
        <v>439</v>
      </c>
      <c r="K5917" t="s">
        <v>130</v>
      </c>
      <c r="L5917" t="s">
        <v>1052</v>
      </c>
    </row>
    <row r="5918" spans="1:12" hidden="1">
      <c r="A5918" t="s">
        <v>137</v>
      </c>
      <c r="B5918" t="s">
        <v>3175</v>
      </c>
      <c r="C5918" t="s">
        <v>1296</v>
      </c>
      <c r="D5918" t="s">
        <v>3176</v>
      </c>
      <c r="E5918" s="7">
        <v>2.0132906299444298E-5</v>
      </c>
      <c r="F5918" s="9">
        <v>0.83208434754980576</v>
      </c>
      <c r="G5918" s="9">
        <v>0.54362458686471193</v>
      </c>
      <c r="H5918" s="7">
        <v>0.21601895341181199</v>
      </c>
      <c r="I5918" t="s">
        <v>137</v>
      </c>
      <c r="J5918" t="s">
        <v>439</v>
      </c>
      <c r="K5918" t="s">
        <v>130</v>
      </c>
      <c r="L5918" t="s">
        <v>1052</v>
      </c>
    </row>
    <row r="5919" spans="1:12" hidden="1">
      <c r="A5919" t="s">
        <v>137</v>
      </c>
      <c r="B5919" t="s">
        <v>3175</v>
      </c>
      <c r="C5919" t="s">
        <v>1296</v>
      </c>
      <c r="D5919" t="s">
        <v>1297</v>
      </c>
      <c r="E5919" s="7">
        <v>2.5585623541491599E-5</v>
      </c>
      <c r="F5919" s="9">
        <v>0.26311400634366527</v>
      </c>
      <c r="G5919" s="9">
        <v>0.53152103063296607</v>
      </c>
      <c r="H5919" s="7">
        <v>0.48169611436386001</v>
      </c>
      <c r="I5919" t="s">
        <v>137</v>
      </c>
      <c r="J5919" t="s">
        <v>439</v>
      </c>
      <c r="K5919" t="s">
        <v>130</v>
      </c>
      <c r="L5919" t="s">
        <v>1052</v>
      </c>
    </row>
    <row r="5920" spans="1:12" hidden="1">
      <c r="A5920" t="s">
        <v>137</v>
      </c>
      <c r="B5920" t="s">
        <v>3177</v>
      </c>
      <c r="C5920" t="s">
        <v>1307</v>
      </c>
      <c r="D5920" t="s">
        <v>1296</v>
      </c>
      <c r="E5920" s="7">
        <v>1.316509745155E-5</v>
      </c>
      <c r="F5920" s="9">
        <v>8.9088205469173273E-2</v>
      </c>
      <c r="G5920" s="9">
        <v>0.50785920068333756</v>
      </c>
      <c r="H5920" s="7">
        <v>0.67533991211487998</v>
      </c>
      <c r="I5920" t="s">
        <v>137</v>
      </c>
      <c r="J5920" t="s">
        <v>439</v>
      </c>
      <c r="K5920" t="s">
        <v>130</v>
      </c>
      <c r="L5920" t="s">
        <v>1052</v>
      </c>
    </row>
    <row r="5921" spans="1:12" hidden="1">
      <c r="A5921" t="s">
        <v>137</v>
      </c>
      <c r="B5921" t="s">
        <v>3178</v>
      </c>
      <c r="C5921" t="s">
        <v>1301</v>
      </c>
      <c r="D5921" t="s">
        <v>1297</v>
      </c>
      <c r="E5921" s="7">
        <v>7.7836458336202696E-5</v>
      </c>
      <c r="F5921" s="9">
        <v>1.1950983777670641</v>
      </c>
      <c r="G5921" s="9">
        <v>0.70381011354838396</v>
      </c>
      <c r="H5921" s="7">
        <v>0.19254438051787001</v>
      </c>
      <c r="I5921" t="s">
        <v>137</v>
      </c>
      <c r="J5921" t="s">
        <v>439</v>
      </c>
      <c r="K5921" t="s">
        <v>130</v>
      </c>
      <c r="L5921" t="s">
        <v>1052</v>
      </c>
    </row>
    <row r="5922" spans="1:12" hidden="1">
      <c r="A5922" t="s">
        <v>137</v>
      </c>
      <c r="B5922" t="s">
        <v>3179</v>
      </c>
      <c r="C5922" t="s">
        <v>1296</v>
      </c>
      <c r="D5922" t="s">
        <v>1301</v>
      </c>
      <c r="E5922" s="7">
        <v>8.0652920642429194E-5</v>
      </c>
      <c r="F5922" s="9">
        <v>-0.28407448151112569</v>
      </c>
      <c r="G5922" s="9">
        <v>0.53388669516060727</v>
      </c>
      <c r="H5922" s="7">
        <v>0.46573051598153897</v>
      </c>
      <c r="I5922" t="s">
        <v>137</v>
      </c>
      <c r="J5922" t="s">
        <v>439</v>
      </c>
      <c r="K5922" t="s">
        <v>130</v>
      </c>
      <c r="L5922" t="s">
        <v>1052</v>
      </c>
    </row>
    <row r="5923" spans="1:12" hidden="1">
      <c r="A5923" t="s">
        <v>137</v>
      </c>
      <c r="B5923" t="s">
        <v>3179</v>
      </c>
      <c r="C5923" t="s">
        <v>1299</v>
      </c>
      <c r="D5923" t="s">
        <v>1296</v>
      </c>
      <c r="E5923" s="7">
        <v>3.04187655137813E-5</v>
      </c>
      <c r="F5923" s="9">
        <v>7.3306338596848181E-2</v>
      </c>
      <c r="G5923" s="9">
        <v>0.60474545623489395</v>
      </c>
      <c r="H5923" s="7">
        <v>0.72771666461820805</v>
      </c>
      <c r="I5923" t="s">
        <v>137</v>
      </c>
      <c r="J5923" t="s">
        <v>439</v>
      </c>
      <c r="K5923" t="s">
        <v>130</v>
      </c>
      <c r="L5923" t="s">
        <v>1052</v>
      </c>
    </row>
    <row r="5924" spans="1:12" hidden="1">
      <c r="A5924" t="s">
        <v>137</v>
      </c>
      <c r="B5924" t="s">
        <v>3180</v>
      </c>
      <c r="C5924" t="s">
        <v>1307</v>
      </c>
      <c r="D5924" t="s">
        <v>1301</v>
      </c>
      <c r="E5924" s="7">
        <v>2.9756101524362001E-5</v>
      </c>
      <c r="F5924" s="9">
        <v>4.7805093131142166E-2</v>
      </c>
      <c r="G5924" s="9">
        <v>0.53770035261961657</v>
      </c>
      <c r="H5924" s="7">
        <v>0.76557185689514695</v>
      </c>
      <c r="I5924" t="s">
        <v>137</v>
      </c>
      <c r="J5924" t="s">
        <v>439</v>
      </c>
      <c r="K5924" t="s">
        <v>130</v>
      </c>
      <c r="L5924" t="s">
        <v>1052</v>
      </c>
    </row>
    <row r="5925" spans="1:12" hidden="1">
      <c r="A5925" t="s">
        <v>137</v>
      </c>
      <c r="B5925" t="s">
        <v>3181</v>
      </c>
      <c r="C5925" t="s">
        <v>1297</v>
      </c>
      <c r="D5925" t="s">
        <v>1307</v>
      </c>
      <c r="E5925" s="7">
        <v>2.31081993038788E-5</v>
      </c>
      <c r="F5925" s="9">
        <v>-1.7834929730264593</v>
      </c>
      <c r="G5925" s="9">
        <v>0.71687627011265531</v>
      </c>
      <c r="H5925" s="7">
        <v>0.114727100777806</v>
      </c>
      <c r="I5925" t="s">
        <v>137</v>
      </c>
      <c r="J5925" t="s">
        <v>439</v>
      </c>
      <c r="K5925" t="s">
        <v>130</v>
      </c>
      <c r="L5925" t="s">
        <v>1052</v>
      </c>
    </row>
    <row r="5926" spans="1:12" hidden="1">
      <c r="A5926" t="s">
        <v>137</v>
      </c>
      <c r="B5926" t="s">
        <v>3182</v>
      </c>
      <c r="C5926" t="s">
        <v>1307</v>
      </c>
      <c r="D5926" t="s">
        <v>3183</v>
      </c>
      <c r="E5926" s="7">
        <v>1.11575098827965E-5</v>
      </c>
      <c r="F5926" s="9">
        <v>-1.6543447176095273E-2</v>
      </c>
      <c r="G5926" s="9">
        <v>0.60739345584285998</v>
      </c>
      <c r="H5926" s="7">
        <v>0.86891586760652895</v>
      </c>
      <c r="I5926" t="s">
        <v>137</v>
      </c>
      <c r="J5926" t="s">
        <v>439</v>
      </c>
      <c r="K5926" t="s">
        <v>130</v>
      </c>
      <c r="L5926" t="s">
        <v>1052</v>
      </c>
    </row>
    <row r="5927" spans="1:12" hidden="1">
      <c r="A5927" t="s">
        <v>137</v>
      </c>
      <c r="B5927" t="s">
        <v>3184</v>
      </c>
      <c r="C5927" t="s">
        <v>1301</v>
      </c>
      <c r="D5927" t="s">
        <v>3185</v>
      </c>
      <c r="E5927" s="7">
        <v>4.3825326377827299E-5</v>
      </c>
      <c r="F5927" s="9">
        <v>-0.41541743615065663</v>
      </c>
      <c r="G5927" s="9">
        <v>0.49460068973240418</v>
      </c>
      <c r="H5927" s="7">
        <v>0.35942403258595701</v>
      </c>
      <c r="I5927" t="s">
        <v>137</v>
      </c>
      <c r="J5927" t="s">
        <v>439</v>
      </c>
      <c r="K5927" t="s">
        <v>130</v>
      </c>
      <c r="L5927" t="s">
        <v>1052</v>
      </c>
    </row>
    <row r="5928" spans="1:12" hidden="1">
      <c r="A5928" t="s">
        <v>137</v>
      </c>
      <c r="B5928" t="s">
        <v>3186</v>
      </c>
      <c r="C5928" t="s">
        <v>1296</v>
      </c>
      <c r="D5928" t="s">
        <v>1307</v>
      </c>
      <c r="E5928" s="7">
        <v>1.7376458148720599E-5</v>
      </c>
      <c r="F5928" s="9">
        <v>-1.3591633508689717E-4</v>
      </c>
      <c r="G5928" s="9">
        <v>0.53051911906072358</v>
      </c>
      <c r="H5928" s="7">
        <v>0.98722953163327198</v>
      </c>
      <c r="I5928" t="s">
        <v>137</v>
      </c>
      <c r="J5928" t="s">
        <v>439</v>
      </c>
      <c r="K5928" t="s">
        <v>130</v>
      </c>
      <c r="L5928" t="s">
        <v>1052</v>
      </c>
    </row>
    <row r="5929" spans="1:12" hidden="1">
      <c r="A5929" t="s">
        <v>137</v>
      </c>
      <c r="B5929" t="s">
        <v>3187</v>
      </c>
      <c r="C5929" t="s">
        <v>1296</v>
      </c>
      <c r="D5929" t="s">
        <v>3188</v>
      </c>
      <c r="E5929" s="7">
        <v>3.2334788610633297E-5</v>
      </c>
      <c r="F5929" s="9">
        <v>-0.59503988519621331</v>
      </c>
      <c r="G5929" s="9">
        <v>0.48646014114220482</v>
      </c>
      <c r="H5929" s="7">
        <v>0.26873282337904503</v>
      </c>
      <c r="I5929" t="s">
        <v>137</v>
      </c>
      <c r="J5929" t="s">
        <v>439</v>
      </c>
      <c r="K5929" t="s">
        <v>130</v>
      </c>
      <c r="L5929" t="s">
        <v>1052</v>
      </c>
    </row>
    <row r="5930" spans="1:12" hidden="1">
      <c r="A5930" t="s">
        <v>137</v>
      </c>
      <c r="B5930" t="s">
        <v>3187</v>
      </c>
      <c r="C5930" t="s">
        <v>1296</v>
      </c>
      <c r="D5930" t="s">
        <v>1301</v>
      </c>
      <c r="E5930" s="7">
        <v>4.99247253759748E-6</v>
      </c>
      <c r="F5930" s="9">
        <v>2.6135030706397659E-2</v>
      </c>
      <c r="G5930" s="9">
        <v>0.7002344427261239</v>
      </c>
      <c r="H5930" s="7">
        <v>0.84680838276776105</v>
      </c>
      <c r="I5930" t="s">
        <v>137</v>
      </c>
      <c r="J5930" t="s">
        <v>439</v>
      </c>
      <c r="K5930" t="s">
        <v>130</v>
      </c>
      <c r="L5930" t="s">
        <v>1052</v>
      </c>
    </row>
    <row r="5931" spans="1:12" hidden="1">
      <c r="A5931" t="s">
        <v>137</v>
      </c>
      <c r="B5931" t="s">
        <v>3189</v>
      </c>
      <c r="C5931" t="s">
        <v>1301</v>
      </c>
      <c r="D5931" t="s">
        <v>1307</v>
      </c>
      <c r="E5931" s="7">
        <v>1.8464617914149699E-5</v>
      </c>
      <c r="F5931" s="9">
        <v>-0.64217573434038056</v>
      </c>
      <c r="G5931" s="9">
        <v>0.57023535133861669</v>
      </c>
      <c r="H5931" s="7">
        <v>0.28859609349712301</v>
      </c>
      <c r="I5931" t="s">
        <v>137</v>
      </c>
      <c r="J5931" t="s">
        <v>439</v>
      </c>
      <c r="K5931" t="s">
        <v>130</v>
      </c>
      <c r="L5931" t="s">
        <v>1052</v>
      </c>
    </row>
    <row r="5932" spans="1:12" hidden="1">
      <c r="A5932" t="s">
        <v>137</v>
      </c>
      <c r="B5932" t="s">
        <v>3190</v>
      </c>
      <c r="C5932" t="s">
        <v>1301</v>
      </c>
      <c r="D5932" t="s">
        <v>1297</v>
      </c>
      <c r="E5932" s="7">
        <v>8.7247628115373803E-6</v>
      </c>
      <c r="F5932" s="9">
        <v>-7.3864218412006714E-3</v>
      </c>
      <c r="G5932" s="9">
        <v>0.74458285503853883</v>
      </c>
      <c r="H5932" s="7">
        <v>0.92066167550671096</v>
      </c>
      <c r="I5932" t="s">
        <v>137</v>
      </c>
      <c r="J5932" t="s">
        <v>439</v>
      </c>
      <c r="K5932" t="s">
        <v>130</v>
      </c>
      <c r="L5932" t="s">
        <v>1052</v>
      </c>
    </row>
    <row r="5933" spans="1:12">
      <c r="A5933" t="s">
        <v>137</v>
      </c>
      <c r="B5933" t="s">
        <v>3191</v>
      </c>
      <c r="C5933" t="s">
        <v>1296</v>
      </c>
      <c r="D5933" t="s">
        <v>1307</v>
      </c>
      <c r="E5933" s="7">
        <v>8.7967744435234898E-5</v>
      </c>
      <c r="F5933" s="9">
        <v>-2.5401216469790167</v>
      </c>
      <c r="G5933" s="9">
        <v>0.4836125689971536</v>
      </c>
      <c r="H5933" s="7">
        <v>2.1916652666977801E-2</v>
      </c>
      <c r="I5933" t="s">
        <v>137</v>
      </c>
      <c r="J5933" t="s">
        <v>439</v>
      </c>
      <c r="K5933" t="s">
        <v>130</v>
      </c>
      <c r="L5933" t="s">
        <v>1052</v>
      </c>
    </row>
    <row r="5934" spans="1:12" hidden="1">
      <c r="A5934" t="s">
        <v>137</v>
      </c>
      <c r="B5934" t="s">
        <v>3191</v>
      </c>
      <c r="C5934" t="s">
        <v>1296</v>
      </c>
      <c r="D5934" t="s">
        <v>1297</v>
      </c>
      <c r="E5934" s="7">
        <v>1.7686098084098999E-5</v>
      </c>
      <c r="F5934" s="9">
        <v>-1.3900058787164846</v>
      </c>
      <c r="G5934" s="9">
        <v>0.70831726725669053</v>
      </c>
      <c r="H5934" s="7">
        <v>0.16125626128714499</v>
      </c>
      <c r="I5934" t="s">
        <v>137</v>
      </c>
      <c r="J5934" t="s">
        <v>439</v>
      </c>
      <c r="K5934" t="s">
        <v>130</v>
      </c>
      <c r="L5934" t="s">
        <v>1052</v>
      </c>
    </row>
    <row r="5935" spans="1:12" hidden="1">
      <c r="A5935" t="s">
        <v>137</v>
      </c>
      <c r="B5935" t="s">
        <v>3192</v>
      </c>
      <c r="C5935" t="s">
        <v>1296</v>
      </c>
      <c r="D5935" t="s">
        <v>3193</v>
      </c>
      <c r="E5935" s="7">
        <v>1.5983183581890401E-3</v>
      </c>
      <c r="F5935" s="9">
        <v>-1.1338853841101173</v>
      </c>
      <c r="G5935" s="9">
        <v>0.60781980940483171</v>
      </c>
      <c r="H5935" s="7">
        <v>0.171991828286468</v>
      </c>
      <c r="I5935" t="s">
        <v>137</v>
      </c>
      <c r="J5935" t="s">
        <v>439</v>
      </c>
      <c r="K5935" t="s">
        <v>130</v>
      </c>
      <c r="L5935" t="s">
        <v>1052</v>
      </c>
    </row>
    <row r="5936" spans="1:12" hidden="1">
      <c r="A5936" t="s">
        <v>137</v>
      </c>
      <c r="B5936" t="s">
        <v>3192</v>
      </c>
      <c r="C5936" t="s">
        <v>1296</v>
      </c>
      <c r="D5936" t="s">
        <v>1297</v>
      </c>
      <c r="E5936" s="7">
        <v>2.4836927994169398E-4</v>
      </c>
      <c r="F5936" s="9">
        <v>-0.2561775695322237</v>
      </c>
      <c r="G5936" s="9">
        <v>0.38174785472067052</v>
      </c>
      <c r="H5936" s="7">
        <v>0.41268059564256399</v>
      </c>
      <c r="I5936" t="s">
        <v>137</v>
      </c>
      <c r="J5936" t="s">
        <v>439</v>
      </c>
      <c r="K5936" t="s">
        <v>130</v>
      </c>
      <c r="L5936" t="s">
        <v>1052</v>
      </c>
    </row>
    <row r="5937" spans="1:12" hidden="1">
      <c r="A5937" t="s">
        <v>137</v>
      </c>
      <c r="B5937" t="s">
        <v>3194</v>
      </c>
      <c r="C5937" t="s">
        <v>1301</v>
      </c>
      <c r="D5937" t="s">
        <v>1307</v>
      </c>
      <c r="E5937" s="7">
        <v>9.4829799972302505E-6</v>
      </c>
      <c r="F5937" s="9">
        <v>7.9569417760357905E-2</v>
      </c>
      <c r="G5937" s="9">
        <v>0.59899658320870486</v>
      </c>
      <c r="H5937" s="7">
        <v>0.71550761665741602</v>
      </c>
      <c r="I5937" t="s">
        <v>137</v>
      </c>
      <c r="J5937" t="s">
        <v>439</v>
      </c>
      <c r="K5937" t="s">
        <v>130</v>
      </c>
      <c r="L5937" t="s">
        <v>1052</v>
      </c>
    </row>
    <row r="5938" spans="1:12" hidden="1">
      <c r="A5938" t="s">
        <v>137</v>
      </c>
      <c r="B5938" t="s">
        <v>3195</v>
      </c>
      <c r="C5938" t="s">
        <v>3196</v>
      </c>
      <c r="D5938" t="s">
        <v>1307</v>
      </c>
      <c r="E5938" s="7">
        <v>2.0210048218185399E-4</v>
      </c>
      <c r="F5938" s="9">
        <v>0.33521039773058592</v>
      </c>
      <c r="G5938" s="9">
        <v>0.34486001009932959</v>
      </c>
      <c r="H5938" s="7">
        <v>0.32417722275516297</v>
      </c>
      <c r="I5938" t="s">
        <v>137</v>
      </c>
      <c r="J5938" t="s">
        <v>439</v>
      </c>
      <c r="K5938" t="s">
        <v>130</v>
      </c>
      <c r="L5938" t="s">
        <v>1052</v>
      </c>
    </row>
    <row r="5939" spans="1:12" hidden="1">
      <c r="A5939" t="s">
        <v>137</v>
      </c>
      <c r="B5939" t="s">
        <v>3197</v>
      </c>
      <c r="C5939" t="s">
        <v>3198</v>
      </c>
      <c r="D5939" t="s">
        <v>1297</v>
      </c>
      <c r="E5939" s="7">
        <v>3.5965055094305602E-5</v>
      </c>
      <c r="F5939" s="9">
        <v>0.22746957226600897</v>
      </c>
      <c r="G5939" s="9">
        <v>0.54355620877581556</v>
      </c>
      <c r="H5939" s="7">
        <v>0.51769447354364495</v>
      </c>
      <c r="I5939" t="s">
        <v>137</v>
      </c>
      <c r="J5939" t="s">
        <v>439</v>
      </c>
      <c r="K5939" t="s">
        <v>130</v>
      </c>
      <c r="L5939" t="s">
        <v>1052</v>
      </c>
    </row>
    <row r="5940" spans="1:12" hidden="1">
      <c r="A5940" t="s">
        <v>137</v>
      </c>
      <c r="B5940" t="s">
        <v>3199</v>
      </c>
      <c r="C5940" t="s">
        <v>3200</v>
      </c>
      <c r="D5940" t="s">
        <v>1297</v>
      </c>
      <c r="E5940" s="7">
        <v>1.1358794118329501E-5</v>
      </c>
      <c r="F5940" s="9">
        <v>0.4976425438135712</v>
      </c>
      <c r="G5940" s="9">
        <v>0.7294141997923691</v>
      </c>
      <c r="H5940" s="7">
        <v>0.40881315825048098</v>
      </c>
      <c r="I5940" t="s">
        <v>137</v>
      </c>
      <c r="J5940" t="s">
        <v>439</v>
      </c>
      <c r="K5940" t="s">
        <v>130</v>
      </c>
      <c r="L5940" t="s">
        <v>1052</v>
      </c>
    </row>
    <row r="5941" spans="1:12" hidden="1">
      <c r="A5941" t="s">
        <v>137</v>
      </c>
      <c r="B5941" t="s">
        <v>3201</v>
      </c>
      <c r="C5941" t="s">
        <v>1307</v>
      </c>
      <c r="D5941" t="s">
        <v>3202</v>
      </c>
      <c r="E5941" s="7">
        <v>4.90292798682973E-5</v>
      </c>
      <c r="F5941" s="9">
        <v>0.38838780218614516</v>
      </c>
      <c r="G5941" s="9">
        <v>0.73024222062318711</v>
      </c>
      <c r="H5941" s="7">
        <v>0.46582525042989698</v>
      </c>
      <c r="I5941" t="s">
        <v>137</v>
      </c>
      <c r="J5941" t="s">
        <v>439</v>
      </c>
      <c r="K5941" t="s">
        <v>130</v>
      </c>
      <c r="L5941" t="s">
        <v>1052</v>
      </c>
    </row>
    <row r="5942" spans="1:12" hidden="1">
      <c r="A5942" t="s">
        <v>137</v>
      </c>
      <c r="B5942" t="s">
        <v>3203</v>
      </c>
      <c r="C5942" t="s">
        <v>1301</v>
      </c>
      <c r="D5942" t="s">
        <v>1297</v>
      </c>
      <c r="E5942" s="7">
        <v>1.2317594055785201E-4</v>
      </c>
      <c r="F5942" s="9">
        <v>0.33980685121261006</v>
      </c>
      <c r="G5942" s="9">
        <v>0.71876072884739861</v>
      </c>
      <c r="H5942" s="7">
        <v>0.491716648570027</v>
      </c>
      <c r="I5942" t="s">
        <v>137</v>
      </c>
      <c r="J5942" t="s">
        <v>439</v>
      </c>
      <c r="K5942" t="s">
        <v>130</v>
      </c>
      <c r="L5942" t="s">
        <v>1052</v>
      </c>
    </row>
    <row r="5943" spans="1:12" hidden="1">
      <c r="A5943" t="s">
        <v>137</v>
      </c>
      <c r="B5943" t="s">
        <v>3204</v>
      </c>
      <c r="C5943" t="s">
        <v>1296</v>
      </c>
      <c r="D5943" t="s">
        <v>1301</v>
      </c>
      <c r="E5943" s="7">
        <v>9.4315847865229506E-6</v>
      </c>
      <c r="F5943" s="9">
        <v>-7.8182170807153922E-2</v>
      </c>
      <c r="G5943" s="9">
        <v>0.69734769591181534</v>
      </c>
      <c r="H5943" s="7">
        <v>0.73775052856013301</v>
      </c>
      <c r="I5943" t="s">
        <v>137</v>
      </c>
      <c r="J5943" t="s">
        <v>439</v>
      </c>
      <c r="K5943" t="s">
        <v>130</v>
      </c>
      <c r="L5943" t="s">
        <v>1052</v>
      </c>
    </row>
    <row r="5944" spans="1:12" hidden="1">
      <c r="A5944" t="s">
        <v>137</v>
      </c>
      <c r="B5944" t="s">
        <v>3204</v>
      </c>
      <c r="C5944" t="s">
        <v>1296</v>
      </c>
      <c r="D5944" t="s">
        <v>1297</v>
      </c>
      <c r="E5944" s="7">
        <v>3.6141275452436202E-5</v>
      </c>
      <c r="F5944" s="9">
        <v>0.32281009847390429</v>
      </c>
      <c r="G5944" s="9">
        <v>0.53272944204119932</v>
      </c>
      <c r="H5944" s="7">
        <v>0.436314880946924</v>
      </c>
      <c r="I5944" t="s">
        <v>137</v>
      </c>
      <c r="J5944" t="s">
        <v>439</v>
      </c>
      <c r="K5944" t="s">
        <v>130</v>
      </c>
      <c r="L5944" t="s">
        <v>1052</v>
      </c>
    </row>
    <row r="5945" spans="1:12" hidden="1">
      <c r="A5945" t="s">
        <v>137</v>
      </c>
      <c r="B5945" t="s">
        <v>3205</v>
      </c>
      <c r="C5945" t="s">
        <v>1301</v>
      </c>
      <c r="D5945" t="s">
        <v>1297</v>
      </c>
      <c r="E5945" s="7">
        <v>4.4169135544264003E-4</v>
      </c>
      <c r="F5945" s="9">
        <v>-1.8350301905805159E-2</v>
      </c>
      <c r="G5945" s="9">
        <v>0.23416670116682536</v>
      </c>
      <c r="H5945" s="7">
        <v>0.77952646584179897</v>
      </c>
      <c r="I5945" t="s">
        <v>137</v>
      </c>
      <c r="J5945" t="s">
        <v>439</v>
      </c>
      <c r="K5945" t="s">
        <v>130</v>
      </c>
      <c r="L5945" t="s">
        <v>1052</v>
      </c>
    </row>
    <row r="5946" spans="1:12" hidden="1">
      <c r="A5946" t="s">
        <v>137</v>
      </c>
      <c r="B5946" t="s">
        <v>3206</v>
      </c>
      <c r="C5946" t="s">
        <v>1296</v>
      </c>
      <c r="D5946" t="s">
        <v>1307</v>
      </c>
      <c r="E5946" s="7">
        <v>7.2880387475582605E-5</v>
      </c>
      <c r="F5946" s="9">
        <v>-0.19612029082275945</v>
      </c>
      <c r="G5946" s="9">
        <v>0.72885019642875315</v>
      </c>
      <c r="H5946" s="7">
        <v>0.60394840407804795</v>
      </c>
      <c r="I5946" t="s">
        <v>137</v>
      </c>
      <c r="J5946" t="s">
        <v>439</v>
      </c>
      <c r="K5946" t="s">
        <v>130</v>
      </c>
      <c r="L5946" t="s">
        <v>1052</v>
      </c>
    </row>
    <row r="5947" spans="1:12" hidden="1">
      <c r="A5947" t="s">
        <v>137</v>
      </c>
      <c r="B5947" t="s">
        <v>3206</v>
      </c>
      <c r="C5947" t="s">
        <v>1296</v>
      </c>
      <c r="D5947" t="s">
        <v>1301</v>
      </c>
      <c r="E5947" s="7">
        <v>1.1904091949131101E-5</v>
      </c>
      <c r="F5947" s="9">
        <v>-0.80000527604440019</v>
      </c>
      <c r="G5947" s="9">
        <v>0.54064155954108639</v>
      </c>
      <c r="H5947" s="7">
        <v>0.22381626709022401</v>
      </c>
      <c r="I5947" t="s">
        <v>137</v>
      </c>
      <c r="J5947" t="s">
        <v>439</v>
      </c>
      <c r="K5947" t="s">
        <v>130</v>
      </c>
      <c r="L5947" t="s">
        <v>1052</v>
      </c>
    </row>
    <row r="5948" spans="1:12">
      <c r="A5948" t="s">
        <v>137</v>
      </c>
      <c r="B5948" t="s">
        <v>3207</v>
      </c>
      <c r="C5948" t="s">
        <v>1297</v>
      </c>
      <c r="D5948" t="s">
        <v>1301</v>
      </c>
      <c r="E5948" s="7">
        <v>3.9207813942216103E-5</v>
      </c>
      <c r="F5948" s="9">
        <v>-2.7868539483524715</v>
      </c>
      <c r="G5948" s="9">
        <v>0.44559622631148538</v>
      </c>
      <c r="H5948" s="7">
        <v>1.2389824298467E-2</v>
      </c>
      <c r="I5948" t="s">
        <v>137</v>
      </c>
      <c r="J5948" t="s">
        <v>439</v>
      </c>
      <c r="K5948" t="s">
        <v>130</v>
      </c>
      <c r="L5948" t="s">
        <v>1052</v>
      </c>
    </row>
    <row r="5949" spans="1:12" hidden="1">
      <c r="A5949" t="s">
        <v>137</v>
      </c>
      <c r="B5949" t="s">
        <v>3208</v>
      </c>
      <c r="C5949" t="s">
        <v>1296</v>
      </c>
      <c r="D5949" t="s">
        <v>1297</v>
      </c>
      <c r="E5949" s="7">
        <v>3.4493376139069898E-4</v>
      </c>
      <c r="F5949" s="9">
        <v>-0.63247174194618661</v>
      </c>
      <c r="G5949" s="9">
        <v>0.31328433491084579</v>
      </c>
      <c r="H5949" s="7">
        <v>0.155357525106146</v>
      </c>
      <c r="I5949" t="s">
        <v>137</v>
      </c>
      <c r="J5949" t="s">
        <v>439</v>
      </c>
      <c r="K5949" t="s">
        <v>130</v>
      </c>
      <c r="L5949" t="s">
        <v>1052</v>
      </c>
    </row>
    <row r="5950" spans="1:12" hidden="1">
      <c r="A5950" t="s">
        <v>137</v>
      </c>
      <c r="B5950" t="s">
        <v>3209</v>
      </c>
      <c r="C5950" t="s">
        <v>1297</v>
      </c>
      <c r="D5950" t="s">
        <v>1307</v>
      </c>
      <c r="E5950" s="7">
        <v>1.17349315508428E-4</v>
      </c>
      <c r="F5950" s="9">
        <v>-2.2087347454197437E-3</v>
      </c>
      <c r="G5950" s="9">
        <v>0.3354062236832418</v>
      </c>
      <c r="H5950" s="7">
        <v>0.93532300446262295</v>
      </c>
      <c r="I5950" t="s">
        <v>137</v>
      </c>
      <c r="J5950" t="s">
        <v>439</v>
      </c>
      <c r="K5950" t="s">
        <v>130</v>
      </c>
      <c r="L5950" t="s">
        <v>1052</v>
      </c>
    </row>
    <row r="5951" spans="1:12" hidden="1">
      <c r="A5951" t="s">
        <v>137</v>
      </c>
      <c r="B5951" t="s">
        <v>3210</v>
      </c>
      <c r="C5951" t="s">
        <v>476</v>
      </c>
      <c r="D5951" t="s">
        <v>1297</v>
      </c>
      <c r="E5951" s="7">
        <v>4.55526459130108E-4</v>
      </c>
      <c r="F5951" s="9">
        <v>8.5040100040341515E-2</v>
      </c>
      <c r="G5951" s="9">
        <v>0.19825400210966665</v>
      </c>
      <c r="H5951" s="7">
        <v>0.51250698319996701</v>
      </c>
      <c r="I5951" t="s">
        <v>137</v>
      </c>
      <c r="J5951" t="s">
        <v>439</v>
      </c>
      <c r="K5951" t="s">
        <v>130</v>
      </c>
      <c r="L5951" t="s">
        <v>1052</v>
      </c>
    </row>
    <row r="5952" spans="1:12" hidden="1">
      <c r="A5952" t="s">
        <v>137</v>
      </c>
      <c r="B5952" t="s">
        <v>3211</v>
      </c>
      <c r="C5952" t="s">
        <v>1301</v>
      </c>
      <c r="D5952" t="s">
        <v>1296</v>
      </c>
      <c r="E5952" s="7">
        <v>9.6493114945933894E-6</v>
      </c>
      <c r="F5952" s="9">
        <v>0.89948481303859629</v>
      </c>
      <c r="G5952" s="9">
        <v>0.73102618405045194</v>
      </c>
      <c r="H5952" s="7">
        <v>0.267321231621304</v>
      </c>
      <c r="I5952" t="s">
        <v>137</v>
      </c>
      <c r="J5952" t="s">
        <v>439</v>
      </c>
      <c r="K5952" t="s">
        <v>130</v>
      </c>
      <c r="L5952" t="s">
        <v>1052</v>
      </c>
    </row>
    <row r="5953" spans="1:12" hidden="1">
      <c r="A5953" t="s">
        <v>137</v>
      </c>
      <c r="B5953" t="s">
        <v>3212</v>
      </c>
      <c r="C5953" t="s">
        <v>1296</v>
      </c>
      <c r="D5953" t="s">
        <v>1299</v>
      </c>
      <c r="E5953" s="7">
        <v>1.0001739886563001E-4</v>
      </c>
      <c r="F5953" s="9">
        <v>-1.1594983897133029</v>
      </c>
      <c r="G5953" s="9">
        <v>0.60089702355663732</v>
      </c>
      <c r="H5953" s="7">
        <v>0.16480084888003399</v>
      </c>
      <c r="I5953" t="s">
        <v>137</v>
      </c>
      <c r="J5953" t="s">
        <v>439</v>
      </c>
      <c r="K5953" t="s">
        <v>130</v>
      </c>
      <c r="L5953" t="s">
        <v>1052</v>
      </c>
    </row>
    <row r="5954" spans="1:12" hidden="1">
      <c r="A5954" t="s">
        <v>137</v>
      </c>
      <c r="B5954" t="s">
        <v>3212</v>
      </c>
      <c r="C5954" t="s">
        <v>1296</v>
      </c>
      <c r="D5954" t="s">
        <v>1297</v>
      </c>
      <c r="E5954" s="7">
        <v>1.6356958587178998E-5</v>
      </c>
      <c r="F5954" s="9">
        <v>-3.5329400147607964E-2</v>
      </c>
      <c r="G5954" s="9">
        <v>0.69816640468413593</v>
      </c>
      <c r="H5954" s="7">
        <v>0.822017099368753</v>
      </c>
      <c r="I5954" t="s">
        <v>137</v>
      </c>
      <c r="J5954" t="s">
        <v>439</v>
      </c>
      <c r="K5954" t="s">
        <v>130</v>
      </c>
      <c r="L5954" t="s">
        <v>1052</v>
      </c>
    </row>
    <row r="5955" spans="1:12" hidden="1">
      <c r="A5955" t="s">
        <v>137</v>
      </c>
      <c r="B5955" t="s">
        <v>3213</v>
      </c>
      <c r="C5955" t="s">
        <v>1307</v>
      </c>
      <c r="D5955" t="s">
        <v>1301</v>
      </c>
      <c r="E5955" s="7">
        <v>1.12552512810612E-4</v>
      </c>
      <c r="F5955" s="9">
        <v>4.4224773681854861E-4</v>
      </c>
      <c r="G5955" s="9">
        <v>0.61231362759340002</v>
      </c>
      <c r="H5955" s="7">
        <v>0.97855956303175096</v>
      </c>
      <c r="I5955" t="s">
        <v>137</v>
      </c>
      <c r="J5955" t="s">
        <v>439</v>
      </c>
      <c r="K5955" t="s">
        <v>130</v>
      </c>
      <c r="L5955" t="s">
        <v>1052</v>
      </c>
    </row>
    <row r="5956" spans="1:12" hidden="1">
      <c r="A5956" t="s">
        <v>137</v>
      </c>
      <c r="B5956" t="s">
        <v>3214</v>
      </c>
      <c r="C5956" t="s">
        <v>1296</v>
      </c>
      <c r="D5956" t="s">
        <v>1297</v>
      </c>
      <c r="E5956" s="7">
        <v>7.3010381404378503E-4</v>
      </c>
      <c r="F5956" s="9">
        <v>-0.11356623486351994</v>
      </c>
      <c r="G5956" s="9">
        <v>0.19022259547422682</v>
      </c>
      <c r="H5956" s="7">
        <v>0.439718219739271</v>
      </c>
      <c r="I5956" t="s">
        <v>137</v>
      </c>
      <c r="J5956" t="s">
        <v>439</v>
      </c>
      <c r="K5956" t="s">
        <v>130</v>
      </c>
      <c r="L5956" t="s">
        <v>1052</v>
      </c>
    </row>
    <row r="5957" spans="1:12" hidden="1">
      <c r="A5957" t="s">
        <v>137</v>
      </c>
      <c r="B5957" t="s">
        <v>3215</v>
      </c>
      <c r="C5957" t="s">
        <v>1301</v>
      </c>
      <c r="D5957" t="s">
        <v>1307</v>
      </c>
      <c r="E5957" s="7">
        <v>3.6936426951616897E-5</v>
      </c>
      <c r="F5957" s="9">
        <v>1.6937178593710613E-2</v>
      </c>
      <c r="G5957" s="9">
        <v>0.38737804432224682</v>
      </c>
      <c r="H5957" s="7">
        <v>0.83437055073577304</v>
      </c>
      <c r="I5957" t="s">
        <v>137</v>
      </c>
      <c r="J5957" t="s">
        <v>439</v>
      </c>
      <c r="K5957" t="s">
        <v>130</v>
      </c>
      <c r="L5957" t="s">
        <v>1052</v>
      </c>
    </row>
    <row r="5958" spans="1:12" hidden="1">
      <c r="A5958" t="s">
        <v>137</v>
      </c>
      <c r="B5958" t="s">
        <v>3216</v>
      </c>
      <c r="C5958" t="s">
        <v>1307</v>
      </c>
      <c r="D5958" t="s">
        <v>1297</v>
      </c>
      <c r="E5958" s="7">
        <v>4.0363026390499799E-4</v>
      </c>
      <c r="F5958" s="9">
        <v>-4.7599773040075496E-2</v>
      </c>
      <c r="G5958" s="9">
        <v>0.23531938641478448</v>
      </c>
      <c r="H5958" s="7">
        <v>0.65288891044027697</v>
      </c>
      <c r="I5958" t="s">
        <v>137</v>
      </c>
      <c r="J5958" t="s">
        <v>439</v>
      </c>
      <c r="K5958" t="s">
        <v>130</v>
      </c>
      <c r="L5958" t="s">
        <v>1052</v>
      </c>
    </row>
    <row r="5959" spans="1:12" hidden="1">
      <c r="A5959" t="s">
        <v>137</v>
      </c>
      <c r="B5959" t="s">
        <v>3218</v>
      </c>
      <c r="C5959" t="s">
        <v>1297</v>
      </c>
      <c r="D5959" t="s">
        <v>1307</v>
      </c>
      <c r="E5959" s="7">
        <v>2.2330457990732701E-4</v>
      </c>
      <c r="F5959" s="9">
        <v>-0.78125696745242323</v>
      </c>
      <c r="G5959" s="9">
        <v>0.71676024881281863</v>
      </c>
      <c r="H5959" s="7">
        <v>0.29647482680498899</v>
      </c>
      <c r="I5959" t="s">
        <v>137</v>
      </c>
      <c r="J5959" t="s">
        <v>439</v>
      </c>
      <c r="K5959" t="s">
        <v>130</v>
      </c>
      <c r="L5959" t="s">
        <v>1052</v>
      </c>
    </row>
    <row r="5960" spans="1:12" hidden="1">
      <c r="A5960" t="s">
        <v>137</v>
      </c>
      <c r="B5960" t="s">
        <v>3219</v>
      </c>
      <c r="C5960" t="s">
        <v>1307</v>
      </c>
      <c r="D5960" t="s">
        <v>1296</v>
      </c>
      <c r="E5960" s="7">
        <v>1.1234359535962899E-5</v>
      </c>
      <c r="F5960" s="9">
        <v>0.14805778193388267</v>
      </c>
      <c r="G5960" s="9">
        <v>0.72326605234783903</v>
      </c>
      <c r="H5960" s="7">
        <v>0.65094784546195394</v>
      </c>
      <c r="I5960" t="s">
        <v>137</v>
      </c>
      <c r="J5960" t="s">
        <v>439</v>
      </c>
      <c r="K5960" t="s">
        <v>130</v>
      </c>
      <c r="L5960" t="s">
        <v>1052</v>
      </c>
    </row>
    <row r="5961" spans="1:12" hidden="1">
      <c r="A5961" t="s">
        <v>137</v>
      </c>
      <c r="B5961" t="s">
        <v>3220</v>
      </c>
      <c r="C5961" t="s">
        <v>1296</v>
      </c>
      <c r="D5961" t="s">
        <v>1301</v>
      </c>
      <c r="E5961" s="7">
        <v>4.8624249220417599E-5</v>
      </c>
      <c r="F5961" s="9">
        <v>1.2745187125226623E-3</v>
      </c>
      <c r="G5961" s="9">
        <v>0.56613035178956939</v>
      </c>
      <c r="H5961" s="7">
        <v>0.96215643678804796</v>
      </c>
      <c r="I5961" t="s">
        <v>137</v>
      </c>
      <c r="J5961" t="s">
        <v>439</v>
      </c>
      <c r="K5961" t="s">
        <v>130</v>
      </c>
      <c r="L5961" t="s">
        <v>1052</v>
      </c>
    </row>
    <row r="5962" spans="1:12" hidden="1">
      <c r="A5962" t="s">
        <v>137</v>
      </c>
      <c r="B5962" t="s">
        <v>3221</v>
      </c>
      <c r="C5962" t="s">
        <v>1296</v>
      </c>
      <c r="D5962" t="s">
        <v>1516</v>
      </c>
      <c r="E5962" s="7">
        <v>3.2206247178994798E-5</v>
      </c>
      <c r="F5962" s="9">
        <v>1.5648891762546688</v>
      </c>
      <c r="G5962" s="9">
        <v>0.51762171855616645</v>
      </c>
      <c r="H5962" s="7">
        <v>8.2079870546660799E-2</v>
      </c>
      <c r="I5962" t="s">
        <v>137</v>
      </c>
      <c r="J5962" t="s">
        <v>439</v>
      </c>
      <c r="K5962" t="s">
        <v>130</v>
      </c>
      <c r="L5962" t="s">
        <v>1052</v>
      </c>
    </row>
    <row r="5963" spans="1:12" hidden="1">
      <c r="A5963" t="s">
        <v>137</v>
      </c>
      <c r="B5963" t="s">
        <v>3221</v>
      </c>
      <c r="C5963" t="s">
        <v>1296</v>
      </c>
      <c r="D5963" t="s">
        <v>1670</v>
      </c>
      <c r="E5963" s="7">
        <v>2.2713850906282701E-5</v>
      </c>
      <c r="F5963" s="9">
        <v>-4.0862624729914664E-2</v>
      </c>
      <c r="G5963" s="9">
        <v>0.61264895594112634</v>
      </c>
      <c r="H5963" s="7">
        <v>0.79620619316766095</v>
      </c>
      <c r="I5963" t="s">
        <v>137</v>
      </c>
      <c r="J5963" t="s">
        <v>439</v>
      </c>
      <c r="K5963" t="s">
        <v>130</v>
      </c>
      <c r="L5963" t="s">
        <v>1052</v>
      </c>
    </row>
    <row r="5964" spans="1:12">
      <c r="A5964" t="s">
        <v>137</v>
      </c>
      <c r="B5964" t="s">
        <v>3222</v>
      </c>
      <c r="C5964" t="s">
        <v>1297</v>
      </c>
      <c r="D5964" t="s">
        <v>3223</v>
      </c>
      <c r="E5964" s="7">
        <v>5.9609443010121098E-5</v>
      </c>
      <c r="F5964" s="9">
        <v>1.4323619993298409</v>
      </c>
      <c r="G5964" s="9">
        <v>0.33000735988586777</v>
      </c>
      <c r="H5964" s="7">
        <v>3.7218307438339399E-2</v>
      </c>
      <c r="I5964" t="s">
        <v>137</v>
      </c>
      <c r="J5964" t="s">
        <v>439</v>
      </c>
      <c r="K5964" t="s">
        <v>130</v>
      </c>
      <c r="L5964" t="s">
        <v>1052</v>
      </c>
    </row>
    <row r="5965" spans="1:12" hidden="1">
      <c r="A5965" t="s">
        <v>137</v>
      </c>
      <c r="B5965" t="s">
        <v>3318</v>
      </c>
      <c r="C5965" t="s">
        <v>1307</v>
      </c>
      <c r="D5965" t="s">
        <v>1297</v>
      </c>
      <c r="E5965" s="7">
        <v>5.5838646882378097E-5</v>
      </c>
      <c r="F5965" s="9">
        <v>-0.16076300268085528</v>
      </c>
      <c r="G5965" s="9">
        <v>0.41094341354722896</v>
      </c>
      <c r="H5965" s="7">
        <v>0.53166682912224095</v>
      </c>
      <c r="I5965" t="s">
        <v>137</v>
      </c>
      <c r="J5965" t="s">
        <v>439</v>
      </c>
      <c r="K5965" t="s">
        <v>130</v>
      </c>
      <c r="L5965" t="s">
        <v>1052</v>
      </c>
    </row>
    <row r="5966" spans="1:12" hidden="1">
      <c r="A5966" t="s">
        <v>137</v>
      </c>
      <c r="B5966" t="s">
        <v>3224</v>
      </c>
      <c r="C5966" t="s">
        <v>1296</v>
      </c>
      <c r="D5966" t="s">
        <v>1297</v>
      </c>
      <c r="E5966" s="7">
        <v>3.3592876598525199E-4</v>
      </c>
      <c r="F5966" s="9">
        <v>-2.440388684858209E-2</v>
      </c>
      <c r="G5966" s="9">
        <v>0.25282864894303131</v>
      </c>
      <c r="H5966" s="7">
        <v>0.75604223717202002</v>
      </c>
      <c r="I5966" t="s">
        <v>137</v>
      </c>
      <c r="J5966" t="s">
        <v>439</v>
      </c>
      <c r="K5966" t="s">
        <v>130</v>
      </c>
      <c r="L5966" t="s">
        <v>1052</v>
      </c>
    </row>
    <row r="5967" spans="1:12" hidden="1">
      <c r="A5967" t="s">
        <v>137</v>
      </c>
      <c r="B5967" t="s">
        <v>3225</v>
      </c>
      <c r="C5967" t="s">
        <v>1301</v>
      </c>
      <c r="D5967" t="s">
        <v>1323</v>
      </c>
      <c r="E5967" s="7">
        <v>1.9144438494500799E-5</v>
      </c>
      <c r="F5967" s="9">
        <v>-0.94728020610540709</v>
      </c>
      <c r="G5967" s="9">
        <v>0.48405310661544165</v>
      </c>
      <c r="H5967" s="7">
        <v>0.16183712291469601</v>
      </c>
      <c r="I5967" t="s">
        <v>137</v>
      </c>
      <c r="J5967" t="s">
        <v>439</v>
      </c>
      <c r="K5967" t="s">
        <v>130</v>
      </c>
      <c r="L5967" t="s">
        <v>1052</v>
      </c>
    </row>
    <row r="5968" spans="1:12" hidden="1">
      <c r="A5968" t="s">
        <v>137</v>
      </c>
      <c r="B5968" t="s">
        <v>3225</v>
      </c>
      <c r="C5968" t="s">
        <v>1323</v>
      </c>
      <c r="D5968" t="s">
        <v>1301</v>
      </c>
      <c r="E5968" s="7">
        <v>9.2395146283529695E-5</v>
      </c>
      <c r="F5968" s="9">
        <v>-1.0386374136194495E-2</v>
      </c>
      <c r="G5968" s="9">
        <v>0.32198803944672999</v>
      </c>
      <c r="H5968" s="7">
        <v>0.85746472829393205</v>
      </c>
      <c r="I5968" t="s">
        <v>137</v>
      </c>
      <c r="J5968" t="s">
        <v>439</v>
      </c>
      <c r="K5968" t="s">
        <v>130</v>
      </c>
      <c r="L5968" t="s">
        <v>1052</v>
      </c>
    </row>
    <row r="5969" spans="1:12" hidden="1">
      <c r="A5969" t="s">
        <v>137</v>
      </c>
      <c r="B5969" t="s">
        <v>3226</v>
      </c>
      <c r="C5969" t="s">
        <v>1307</v>
      </c>
      <c r="D5969" t="s">
        <v>3227</v>
      </c>
      <c r="E5969" s="7">
        <v>4.7911347271140402E-5</v>
      </c>
      <c r="F5969" s="9">
        <v>1.453763803657075</v>
      </c>
      <c r="G5969" s="9">
        <v>0.39829999882418132</v>
      </c>
      <c r="H5969" s="7">
        <v>5.6071847908492102E-2</v>
      </c>
      <c r="I5969" t="s">
        <v>137</v>
      </c>
      <c r="J5969" t="s">
        <v>439</v>
      </c>
      <c r="K5969" t="s">
        <v>130</v>
      </c>
      <c r="L5969" t="s">
        <v>1052</v>
      </c>
    </row>
    <row r="5970" spans="1:12">
      <c r="A5970" t="s">
        <v>137</v>
      </c>
      <c r="B5970" t="s">
        <v>3228</v>
      </c>
      <c r="C5970" t="s">
        <v>3229</v>
      </c>
      <c r="D5970" t="s">
        <v>1307</v>
      </c>
      <c r="E5970" s="7">
        <v>1.09405684413756E-4</v>
      </c>
      <c r="F5970" s="9">
        <v>-4.5884939165089147</v>
      </c>
      <c r="G5970" s="9">
        <v>0.71765303597941565</v>
      </c>
      <c r="H5970" s="7">
        <v>1.14522858703002E-2</v>
      </c>
      <c r="I5970" t="s">
        <v>137</v>
      </c>
      <c r="J5970" t="s">
        <v>439</v>
      </c>
      <c r="K5970" t="s">
        <v>130</v>
      </c>
      <c r="L5970" t="s">
        <v>1052</v>
      </c>
    </row>
    <row r="5971" spans="1:12" hidden="1">
      <c r="A5971" t="s">
        <v>137</v>
      </c>
      <c r="B5971" t="s">
        <v>3230</v>
      </c>
      <c r="C5971" t="s">
        <v>1307</v>
      </c>
      <c r="D5971" t="s">
        <v>1296</v>
      </c>
      <c r="E5971" s="7">
        <v>4.1192484304729E-4</v>
      </c>
      <c r="F5971" s="9">
        <v>1.1539917616651976</v>
      </c>
      <c r="G5971" s="9">
        <v>0.61271565258889771</v>
      </c>
      <c r="H5971" s="7">
        <v>0.16994764440073801</v>
      </c>
      <c r="I5971" t="s">
        <v>137</v>
      </c>
      <c r="J5971" t="s">
        <v>439</v>
      </c>
      <c r="K5971" t="s">
        <v>130</v>
      </c>
      <c r="L5971" t="s">
        <v>1052</v>
      </c>
    </row>
    <row r="5972" spans="1:12" hidden="1">
      <c r="A5972" t="s">
        <v>137</v>
      </c>
      <c r="B5972" t="s">
        <v>3231</v>
      </c>
      <c r="C5972" t="s">
        <v>1297</v>
      </c>
      <c r="D5972" t="s">
        <v>1296</v>
      </c>
      <c r="E5972" s="7">
        <v>1.05244719690758E-5</v>
      </c>
      <c r="F5972" s="9">
        <v>-1.3844742370453595</v>
      </c>
      <c r="G5972" s="9">
        <v>0.70558436140734404</v>
      </c>
      <c r="H5972" s="7">
        <v>0.16128176826889501</v>
      </c>
      <c r="I5972" t="s">
        <v>137</v>
      </c>
      <c r="J5972" t="s">
        <v>439</v>
      </c>
      <c r="K5972" t="s">
        <v>130</v>
      </c>
      <c r="L5972" t="s">
        <v>1052</v>
      </c>
    </row>
    <row r="5973" spans="1:12" hidden="1">
      <c r="A5973" t="s">
        <v>137</v>
      </c>
      <c r="B5973" t="s">
        <v>3232</v>
      </c>
      <c r="C5973" t="s">
        <v>1301</v>
      </c>
      <c r="D5973" t="s">
        <v>1296</v>
      </c>
      <c r="E5973" s="7">
        <v>8.2416614617169406E-6</v>
      </c>
      <c r="F5973" s="9">
        <v>0.23254970034108816</v>
      </c>
      <c r="G5973" s="9">
        <v>0.70129089713004977</v>
      </c>
      <c r="H5973" s="7">
        <v>0.56471709388428204</v>
      </c>
      <c r="I5973" t="s">
        <v>137</v>
      </c>
      <c r="J5973" t="s">
        <v>439</v>
      </c>
      <c r="K5973" t="s">
        <v>130</v>
      </c>
      <c r="L5973" t="s">
        <v>1052</v>
      </c>
    </row>
    <row r="5974" spans="1:12" hidden="1">
      <c r="A5974" t="s">
        <v>137</v>
      </c>
      <c r="B5974" t="s">
        <v>3233</v>
      </c>
      <c r="C5974" t="s">
        <v>1297</v>
      </c>
      <c r="D5974" t="s">
        <v>1296</v>
      </c>
      <c r="E5974" s="7">
        <v>2.4646858974359002E-4</v>
      </c>
      <c r="F5974" s="9">
        <v>1.2570924811528309E-2</v>
      </c>
      <c r="G5974" s="9">
        <v>0.61775707356414589</v>
      </c>
      <c r="H5974" s="7">
        <v>0.88656583518673204</v>
      </c>
      <c r="I5974" t="s">
        <v>137</v>
      </c>
      <c r="J5974" t="s">
        <v>439</v>
      </c>
      <c r="K5974" t="s">
        <v>130</v>
      </c>
      <c r="L5974" t="s">
        <v>1052</v>
      </c>
    </row>
    <row r="5975" spans="1:12" hidden="1">
      <c r="A5975" t="s">
        <v>137</v>
      </c>
      <c r="B5975" t="s">
        <v>3234</v>
      </c>
      <c r="C5975" t="s">
        <v>1301</v>
      </c>
      <c r="D5975" t="s">
        <v>1297</v>
      </c>
      <c r="E5975" s="7">
        <v>7.4573554717666799E-5</v>
      </c>
      <c r="F5975" s="9">
        <v>8.423935008191441E-2</v>
      </c>
      <c r="G5975" s="9">
        <v>0.72854258182992659</v>
      </c>
      <c r="H5975" s="7">
        <v>0.73382638981109005</v>
      </c>
      <c r="I5975" t="s">
        <v>137</v>
      </c>
      <c r="J5975" t="s">
        <v>439</v>
      </c>
      <c r="K5975" t="s">
        <v>130</v>
      </c>
      <c r="L5975" t="s">
        <v>1052</v>
      </c>
    </row>
    <row r="5976" spans="1:12" hidden="1">
      <c r="A5976" t="s">
        <v>137</v>
      </c>
      <c r="B5976" t="s">
        <v>3235</v>
      </c>
      <c r="C5976" t="s">
        <v>1301</v>
      </c>
      <c r="D5976" t="s">
        <v>1307</v>
      </c>
      <c r="E5976" s="7">
        <v>1.05960505148836E-4</v>
      </c>
      <c r="F5976" s="9">
        <v>-0.75430242750758991</v>
      </c>
      <c r="G5976" s="9">
        <v>0.35085488941195031</v>
      </c>
      <c r="H5976" s="7">
        <v>0.14257930796759899</v>
      </c>
      <c r="I5976" t="s">
        <v>137</v>
      </c>
      <c r="J5976" t="s">
        <v>439</v>
      </c>
      <c r="K5976" t="s">
        <v>130</v>
      </c>
      <c r="L5976" t="s">
        <v>1052</v>
      </c>
    </row>
    <row r="5977" spans="1:12" hidden="1">
      <c r="A5977" t="s">
        <v>137</v>
      </c>
      <c r="B5977" t="s">
        <v>3236</v>
      </c>
      <c r="C5977" t="s">
        <v>1297</v>
      </c>
      <c r="D5977" t="s">
        <v>1301</v>
      </c>
      <c r="E5977" s="7">
        <v>8.5598880394845099E-6</v>
      </c>
      <c r="F5977" s="9">
        <v>1.588219755813115</v>
      </c>
      <c r="G5977" s="9">
        <v>0.70568098178541205</v>
      </c>
      <c r="H5977" s="7">
        <v>0.13356087757462601</v>
      </c>
      <c r="I5977" t="s">
        <v>137</v>
      </c>
      <c r="J5977" t="s">
        <v>439</v>
      </c>
      <c r="K5977" t="s">
        <v>130</v>
      </c>
      <c r="L5977" t="s">
        <v>1052</v>
      </c>
    </row>
    <row r="5978" spans="1:12" hidden="1">
      <c r="A5978" t="s">
        <v>137</v>
      </c>
      <c r="B5978" t="s">
        <v>3237</v>
      </c>
      <c r="C5978" t="s">
        <v>1296</v>
      </c>
      <c r="D5978" t="s">
        <v>1307</v>
      </c>
      <c r="E5978" s="7">
        <v>1.23141120232992E-5</v>
      </c>
      <c r="F5978" s="9">
        <v>-7.4626768161263707E-2</v>
      </c>
      <c r="G5978" s="9">
        <v>0.5415039170461029</v>
      </c>
      <c r="H5978" s="7">
        <v>0.71046403366239697</v>
      </c>
      <c r="I5978" t="s">
        <v>137</v>
      </c>
      <c r="J5978" t="s">
        <v>439</v>
      </c>
      <c r="K5978" t="s">
        <v>130</v>
      </c>
      <c r="L5978" t="s">
        <v>1052</v>
      </c>
    </row>
    <row r="5979" spans="1:12" hidden="1">
      <c r="A5979" t="s">
        <v>137</v>
      </c>
      <c r="B5979" t="s">
        <v>3237</v>
      </c>
      <c r="C5979" t="s">
        <v>1296</v>
      </c>
      <c r="D5979" t="s">
        <v>1301</v>
      </c>
      <c r="E5979" s="7">
        <v>2.62154921971199E-5</v>
      </c>
      <c r="F5979" s="9">
        <v>-9.3041762363840798E-3</v>
      </c>
      <c r="G5979" s="9">
        <v>0.498394745208599</v>
      </c>
      <c r="H5979" s="7">
        <v>0.89132172832074197</v>
      </c>
      <c r="I5979" t="s">
        <v>137</v>
      </c>
      <c r="J5979" t="s">
        <v>439</v>
      </c>
      <c r="K5979" t="s">
        <v>130</v>
      </c>
      <c r="L5979" t="s">
        <v>1052</v>
      </c>
    </row>
    <row r="5980" spans="1:12" hidden="1">
      <c r="A5980" t="s">
        <v>137</v>
      </c>
      <c r="B5980" t="s">
        <v>3238</v>
      </c>
      <c r="C5980" t="s">
        <v>3239</v>
      </c>
      <c r="D5980" t="s">
        <v>1307</v>
      </c>
      <c r="E5980" s="7">
        <v>1.4686866733178701E-5</v>
      </c>
      <c r="F5980" s="9">
        <v>-0.10311381617177877</v>
      </c>
      <c r="G5980" s="9">
        <v>0.699471748565616</v>
      </c>
      <c r="H5980" s="7">
        <v>0.70101637870917199</v>
      </c>
      <c r="I5980" t="s">
        <v>137</v>
      </c>
      <c r="J5980" t="s">
        <v>439</v>
      </c>
      <c r="K5980" t="s">
        <v>130</v>
      </c>
      <c r="L5980" t="s">
        <v>1052</v>
      </c>
    </row>
    <row r="5981" spans="1:12" hidden="1">
      <c r="A5981" t="s">
        <v>137</v>
      </c>
      <c r="B5981" t="s">
        <v>3240</v>
      </c>
      <c r="C5981" t="s">
        <v>1297</v>
      </c>
      <c r="D5981" t="s">
        <v>3241</v>
      </c>
      <c r="E5981" s="7">
        <v>2.7763415715375699E-5</v>
      </c>
      <c r="F5981" s="9">
        <v>-0.3687635165970512</v>
      </c>
      <c r="G5981" s="9">
        <v>0.43617133502587779</v>
      </c>
      <c r="H5981" s="7">
        <v>0.357841101236056</v>
      </c>
      <c r="I5981" t="s">
        <v>137</v>
      </c>
      <c r="J5981" t="s">
        <v>439</v>
      </c>
      <c r="K5981" t="s">
        <v>130</v>
      </c>
      <c r="L5981" t="s">
        <v>1052</v>
      </c>
    </row>
    <row r="5982" spans="1:12" hidden="1">
      <c r="A5982" t="s">
        <v>137</v>
      </c>
      <c r="B5982" t="s">
        <v>3240</v>
      </c>
      <c r="C5982" t="s">
        <v>3241</v>
      </c>
      <c r="D5982" t="s">
        <v>1297</v>
      </c>
      <c r="E5982" s="7">
        <v>3.26436575039339E-5</v>
      </c>
      <c r="F5982" s="9">
        <v>-6.0873178866457038E-2</v>
      </c>
      <c r="G5982" s="9">
        <v>0.49818296074559898</v>
      </c>
      <c r="H5982" s="7">
        <v>0.72667085244068197</v>
      </c>
      <c r="I5982" t="s">
        <v>137</v>
      </c>
      <c r="J5982" t="s">
        <v>439</v>
      </c>
      <c r="K5982" t="s">
        <v>130</v>
      </c>
      <c r="L5982" t="s">
        <v>1052</v>
      </c>
    </row>
    <row r="5983" spans="1:12" hidden="1">
      <c r="A5983" t="s">
        <v>137</v>
      </c>
      <c r="B5983" t="s">
        <v>3242</v>
      </c>
      <c r="C5983" t="s">
        <v>1297</v>
      </c>
      <c r="D5983" t="s">
        <v>1307</v>
      </c>
      <c r="E5983" s="7">
        <v>1.18323975318915E-4</v>
      </c>
      <c r="F5983" s="9">
        <v>-0.89898080843164996</v>
      </c>
      <c r="G5983" s="9">
        <v>0.34958077606172638</v>
      </c>
      <c r="H5983" s="7">
        <v>0.108797859770755</v>
      </c>
      <c r="I5983" t="s">
        <v>137</v>
      </c>
      <c r="J5983" t="s">
        <v>439</v>
      </c>
      <c r="K5983" t="s">
        <v>130</v>
      </c>
      <c r="L5983" t="s">
        <v>1052</v>
      </c>
    </row>
    <row r="5984" spans="1:12">
      <c r="A5984" t="s">
        <v>137</v>
      </c>
      <c r="B5984" t="s">
        <v>3242</v>
      </c>
      <c r="C5984" t="s">
        <v>3243</v>
      </c>
      <c r="D5984" t="s">
        <v>1297</v>
      </c>
      <c r="E5984" s="7">
        <v>6.87732201857896E-6</v>
      </c>
      <c r="F5984" s="9">
        <v>5.2009599203502983</v>
      </c>
      <c r="G5984" s="9">
        <v>0.69916224134540317</v>
      </c>
      <c r="H5984" s="7">
        <v>6.3830822852965E-3</v>
      </c>
      <c r="I5984" t="s">
        <v>137</v>
      </c>
      <c r="J5984" t="s">
        <v>439</v>
      </c>
      <c r="K5984" t="s">
        <v>130</v>
      </c>
      <c r="L5984" t="s">
        <v>1052</v>
      </c>
    </row>
    <row r="5985" spans="1:12" hidden="1">
      <c r="A5985" t="s">
        <v>137</v>
      </c>
      <c r="B5985" t="s">
        <v>3244</v>
      </c>
      <c r="C5985" t="s">
        <v>1296</v>
      </c>
      <c r="D5985" t="s">
        <v>1301</v>
      </c>
      <c r="E5985" s="7">
        <v>2.1444962702536599E-5</v>
      </c>
      <c r="F5985" s="9">
        <v>-0.84908155739995284</v>
      </c>
      <c r="G5985" s="9">
        <v>0.44761736845699474</v>
      </c>
      <c r="H5985" s="7">
        <v>0.16842667819577001</v>
      </c>
      <c r="I5985" t="s">
        <v>137</v>
      </c>
      <c r="J5985" t="s">
        <v>439</v>
      </c>
      <c r="K5985" t="s">
        <v>130</v>
      </c>
      <c r="L5985" t="s">
        <v>1052</v>
      </c>
    </row>
    <row r="5986" spans="1:12" hidden="1">
      <c r="A5986" t="s">
        <v>137</v>
      </c>
      <c r="B5986" t="s">
        <v>3245</v>
      </c>
      <c r="C5986" t="s">
        <v>1307</v>
      </c>
      <c r="D5986" t="s">
        <v>1301</v>
      </c>
      <c r="E5986" s="7">
        <v>3.6935863485678099E-5</v>
      </c>
      <c r="F5986" s="9">
        <v>0.22743514733821776</v>
      </c>
      <c r="G5986" s="9">
        <v>0.47927960937519448</v>
      </c>
      <c r="H5986" s="7">
        <v>0.49090803261772598</v>
      </c>
      <c r="I5986" t="s">
        <v>137</v>
      </c>
      <c r="J5986" t="s">
        <v>439</v>
      </c>
      <c r="K5986" t="s">
        <v>130</v>
      </c>
      <c r="L5986" t="s">
        <v>1052</v>
      </c>
    </row>
    <row r="5987" spans="1:12" hidden="1">
      <c r="A5987" t="s">
        <v>137</v>
      </c>
      <c r="B5987" t="s">
        <v>3246</v>
      </c>
      <c r="C5987" t="s">
        <v>1301</v>
      </c>
      <c r="D5987" t="s">
        <v>1296</v>
      </c>
      <c r="E5987" s="7">
        <v>5.7827226171693705E-7</v>
      </c>
      <c r="F5987" s="9">
        <v>0.1595163054260117</v>
      </c>
      <c r="G5987" s="9">
        <v>0.72783210977701507</v>
      </c>
      <c r="H5987" s="7">
        <v>0.63967585479813605</v>
      </c>
      <c r="I5987" t="s">
        <v>137</v>
      </c>
      <c r="J5987" t="s">
        <v>439</v>
      </c>
      <c r="K5987" t="s">
        <v>130</v>
      </c>
      <c r="L5987" t="s">
        <v>1052</v>
      </c>
    </row>
    <row r="5988" spans="1:12">
      <c r="A5988" t="s">
        <v>137</v>
      </c>
      <c r="B5988" t="s">
        <v>3247</v>
      </c>
      <c r="C5988" t="s">
        <v>3248</v>
      </c>
      <c r="D5988" t="s">
        <v>1301</v>
      </c>
      <c r="E5988" s="7">
        <v>2.2100494104662801E-4</v>
      </c>
      <c r="F5988" s="9">
        <v>-1.7273297233096887</v>
      </c>
      <c r="G5988" s="9">
        <v>0.25963490551906948</v>
      </c>
      <c r="H5988" s="7">
        <v>9.8993574915844599E-3</v>
      </c>
      <c r="I5988" t="s">
        <v>137</v>
      </c>
      <c r="J5988" t="s">
        <v>439</v>
      </c>
      <c r="K5988" t="s">
        <v>130</v>
      </c>
      <c r="L5988" t="s">
        <v>1052</v>
      </c>
    </row>
    <row r="5989" spans="1:12" hidden="1">
      <c r="A5989" t="s">
        <v>137</v>
      </c>
      <c r="B5989" t="s">
        <v>3319</v>
      </c>
      <c r="C5989" t="s">
        <v>1297</v>
      </c>
      <c r="D5989" t="s">
        <v>1296</v>
      </c>
      <c r="E5989" s="7">
        <v>6.0752614246260903E-6</v>
      </c>
      <c r="F5989" s="9">
        <v>-1.03900555764884</v>
      </c>
      <c r="G5989" s="9">
        <v>0.53790729737359011</v>
      </c>
      <c r="H5989" s="7">
        <v>0.164586789593791</v>
      </c>
      <c r="I5989" t="s">
        <v>137</v>
      </c>
      <c r="J5989" t="s">
        <v>439</v>
      </c>
      <c r="K5989" t="s">
        <v>130</v>
      </c>
      <c r="L5989" t="s">
        <v>1052</v>
      </c>
    </row>
    <row r="5990" spans="1:12" hidden="1">
      <c r="A5990" t="s">
        <v>137</v>
      </c>
      <c r="B5990" t="s">
        <v>3325</v>
      </c>
      <c r="C5990" t="s">
        <v>1296</v>
      </c>
      <c r="D5990" t="s">
        <v>3326</v>
      </c>
      <c r="E5990" s="7">
        <v>7.2401272216499694E-5</v>
      </c>
      <c r="F5990" s="9">
        <v>0.86283051357570961</v>
      </c>
      <c r="G5990" s="9">
        <v>0.71810438548114586</v>
      </c>
      <c r="H5990" s="7">
        <v>0.27301427407517498</v>
      </c>
      <c r="I5990" t="s">
        <v>137</v>
      </c>
      <c r="J5990" t="s">
        <v>439</v>
      </c>
      <c r="K5990" t="s">
        <v>130</v>
      </c>
      <c r="L5990" t="s">
        <v>1052</v>
      </c>
    </row>
    <row r="5991" spans="1:12" hidden="1">
      <c r="A5991" t="s">
        <v>137</v>
      </c>
      <c r="B5991" t="s">
        <v>3320</v>
      </c>
      <c r="C5991" t="s">
        <v>1297</v>
      </c>
      <c r="D5991" t="s">
        <v>1296</v>
      </c>
      <c r="E5991" s="7">
        <v>7.1540103457315597E-6</v>
      </c>
      <c r="F5991" s="9">
        <v>-0.22151772397641301</v>
      </c>
      <c r="G5991" s="9">
        <v>0.60777765907998749</v>
      </c>
      <c r="H5991" s="7">
        <v>0.54603322501426299</v>
      </c>
      <c r="I5991" t="s">
        <v>137</v>
      </c>
      <c r="J5991" t="s">
        <v>439</v>
      </c>
      <c r="K5991" t="s">
        <v>130</v>
      </c>
      <c r="L5991" t="s">
        <v>1052</v>
      </c>
    </row>
    <row r="5992" spans="1:12" hidden="1">
      <c r="A5992" t="s">
        <v>137</v>
      </c>
      <c r="B5992" t="s">
        <v>3249</v>
      </c>
      <c r="C5992" t="s">
        <v>1307</v>
      </c>
      <c r="D5992" t="s">
        <v>3250</v>
      </c>
      <c r="E5992" s="7">
        <v>1.16850881600928E-5</v>
      </c>
      <c r="F5992" s="9">
        <v>-1.4041139134576127E-3</v>
      </c>
      <c r="G5992" s="9">
        <v>0.70058835594683655</v>
      </c>
      <c r="H5992" s="7">
        <v>0.96429206574048099</v>
      </c>
      <c r="I5992" t="s">
        <v>137</v>
      </c>
      <c r="J5992" t="s">
        <v>439</v>
      </c>
      <c r="K5992" t="s">
        <v>130</v>
      </c>
      <c r="L5992" t="s">
        <v>1052</v>
      </c>
    </row>
    <row r="5993" spans="1:12" hidden="1">
      <c r="A5993" t="s">
        <v>137</v>
      </c>
      <c r="B5993" t="s">
        <v>3249</v>
      </c>
      <c r="C5993" t="s">
        <v>1307</v>
      </c>
      <c r="D5993" t="s">
        <v>1301</v>
      </c>
      <c r="E5993" s="7">
        <v>1.23826090023202E-5</v>
      </c>
      <c r="F5993" s="9">
        <v>-0.21734799998640073</v>
      </c>
      <c r="G5993" s="9">
        <v>0.72588897802196695</v>
      </c>
      <c r="H5993" s="7">
        <v>0.58424424924293905</v>
      </c>
      <c r="I5993" t="s">
        <v>137</v>
      </c>
      <c r="J5993" t="s">
        <v>439</v>
      </c>
      <c r="K5993" t="s">
        <v>130</v>
      </c>
      <c r="L5993" t="s">
        <v>1052</v>
      </c>
    </row>
    <row r="5994" spans="1:12" hidden="1">
      <c r="A5994" t="s">
        <v>137</v>
      </c>
      <c r="B5994" t="s">
        <v>3321</v>
      </c>
      <c r="C5994" t="s">
        <v>1297</v>
      </c>
      <c r="D5994" t="s">
        <v>1296</v>
      </c>
      <c r="E5994" s="7">
        <v>8.1576735172286305E-6</v>
      </c>
      <c r="F5994" s="9">
        <v>6.5948353793991617E-3</v>
      </c>
      <c r="G5994" s="9">
        <v>0.60458058925915115</v>
      </c>
      <c r="H5994" s="7">
        <v>0.91681865096681303</v>
      </c>
      <c r="I5994" t="s">
        <v>137</v>
      </c>
      <c r="J5994" t="s">
        <v>439</v>
      </c>
      <c r="K5994" t="s">
        <v>130</v>
      </c>
      <c r="L5994" t="s">
        <v>1052</v>
      </c>
    </row>
    <row r="5995" spans="1:12" hidden="1">
      <c r="A5995" t="s">
        <v>137</v>
      </c>
      <c r="B5995" t="s">
        <v>3251</v>
      </c>
      <c r="C5995" t="s">
        <v>1296</v>
      </c>
      <c r="D5995" t="s">
        <v>1297</v>
      </c>
      <c r="E5995" s="7">
        <v>4.4106294184006E-5</v>
      </c>
      <c r="F5995" s="9">
        <v>3.3137352695910866E-2</v>
      </c>
      <c r="G5995" s="9">
        <v>0.35179098898891514</v>
      </c>
      <c r="H5995" s="7">
        <v>0.75890891313800701</v>
      </c>
      <c r="I5995" t="s">
        <v>137</v>
      </c>
      <c r="J5995" t="s">
        <v>439</v>
      </c>
      <c r="K5995" t="s">
        <v>130</v>
      </c>
      <c r="L5995" t="s">
        <v>1052</v>
      </c>
    </row>
    <row r="5996" spans="1:12" hidden="1">
      <c r="A5996" t="s">
        <v>137</v>
      </c>
      <c r="B5996" t="s">
        <v>3252</v>
      </c>
      <c r="C5996" t="s">
        <v>1516</v>
      </c>
      <c r="D5996" t="s">
        <v>1296</v>
      </c>
      <c r="E5996" s="7">
        <v>6.2946490348027797E-5</v>
      </c>
      <c r="F5996" s="9">
        <v>-7.6537290817973558E-2</v>
      </c>
      <c r="G5996" s="9">
        <v>0.47523181967416483</v>
      </c>
      <c r="H5996" s="7">
        <v>0.68818931360416602</v>
      </c>
      <c r="I5996" t="s">
        <v>137</v>
      </c>
      <c r="J5996" t="s">
        <v>439</v>
      </c>
      <c r="K5996" t="s">
        <v>130</v>
      </c>
      <c r="L5996" t="s">
        <v>1052</v>
      </c>
    </row>
    <row r="5997" spans="1:12" hidden="1">
      <c r="A5997" t="s">
        <v>137</v>
      </c>
      <c r="B5997" t="s">
        <v>3254</v>
      </c>
      <c r="C5997" t="s">
        <v>1297</v>
      </c>
      <c r="D5997" t="s">
        <v>3255</v>
      </c>
      <c r="E5997" s="7">
        <v>3.8875029474878501E-5</v>
      </c>
      <c r="F5997" s="9">
        <v>-0.15335353612632605</v>
      </c>
      <c r="G5997" s="9">
        <v>0.69849503733437202</v>
      </c>
      <c r="H5997" s="7">
        <v>0.63938415595621101</v>
      </c>
      <c r="I5997" t="s">
        <v>137</v>
      </c>
      <c r="J5997" t="s">
        <v>439</v>
      </c>
      <c r="K5997" t="s">
        <v>130</v>
      </c>
      <c r="L5997" t="s">
        <v>1052</v>
      </c>
    </row>
    <row r="5998" spans="1:12" hidden="1">
      <c r="A5998" t="s">
        <v>137</v>
      </c>
      <c r="B5998" t="s">
        <v>3256</v>
      </c>
      <c r="C5998" t="s">
        <v>1297</v>
      </c>
      <c r="D5998" t="s">
        <v>1307</v>
      </c>
      <c r="E5998" s="7">
        <v>1.9588473785014899E-5</v>
      </c>
      <c r="F5998" s="9">
        <v>7.6164373363301743E-2</v>
      </c>
      <c r="G5998" s="9">
        <v>0.46625838811364795</v>
      </c>
      <c r="H5998" s="7">
        <v>0.68608871644918901</v>
      </c>
      <c r="I5998" t="s">
        <v>137</v>
      </c>
      <c r="J5998" t="s">
        <v>439</v>
      </c>
      <c r="K5998" t="s">
        <v>130</v>
      </c>
      <c r="L5998" t="s">
        <v>1052</v>
      </c>
    </row>
    <row r="5999" spans="1:12" hidden="1">
      <c r="A5999" t="s">
        <v>137</v>
      </c>
      <c r="B5999" t="s">
        <v>3257</v>
      </c>
      <c r="C5999" t="s">
        <v>1301</v>
      </c>
      <c r="D5999" t="s">
        <v>1307</v>
      </c>
      <c r="E5999" s="7">
        <v>1.13569254531413E-5</v>
      </c>
      <c r="F5999" s="9">
        <v>3.9190541121879412E-2</v>
      </c>
      <c r="G5999" s="9">
        <v>0.72791309120046477</v>
      </c>
      <c r="H5999" s="7">
        <v>0.81651192230755498</v>
      </c>
      <c r="I5999" t="s">
        <v>137</v>
      </c>
      <c r="J5999" t="s">
        <v>439</v>
      </c>
      <c r="K5999" t="s">
        <v>130</v>
      </c>
      <c r="L5999" t="s">
        <v>1052</v>
      </c>
    </row>
    <row r="6000" spans="1:12" hidden="1">
      <c r="A6000" t="s">
        <v>137</v>
      </c>
      <c r="B6000" t="s">
        <v>3257</v>
      </c>
      <c r="C6000" t="s">
        <v>1301</v>
      </c>
      <c r="D6000" t="s">
        <v>1296</v>
      </c>
      <c r="E6000" s="7">
        <v>6.6534312610846596E-6</v>
      </c>
      <c r="F6000" s="9">
        <v>0.32682309331074783</v>
      </c>
      <c r="G6000" s="9">
        <v>0.72859865859645945</v>
      </c>
      <c r="H6000" s="7">
        <v>0.50301770095577902</v>
      </c>
      <c r="I6000" t="s">
        <v>137</v>
      </c>
      <c r="J6000" t="s">
        <v>439</v>
      </c>
      <c r="K6000" t="s">
        <v>130</v>
      </c>
      <c r="L6000" t="s">
        <v>1052</v>
      </c>
    </row>
    <row r="6001" spans="1:12" hidden="1">
      <c r="A6001" t="s">
        <v>137</v>
      </c>
      <c r="B6001" t="s">
        <v>3257</v>
      </c>
      <c r="C6001" t="s">
        <v>1301</v>
      </c>
      <c r="D6001" t="s">
        <v>1297</v>
      </c>
      <c r="E6001" s="7">
        <v>3.8685776361025902E-5</v>
      </c>
      <c r="F6001" s="9">
        <v>0.58904610255339007</v>
      </c>
      <c r="G6001" s="9">
        <v>0.60771433890823068</v>
      </c>
      <c r="H6001" s="7">
        <v>0.32485950321937201</v>
      </c>
      <c r="I6001" t="s">
        <v>137</v>
      </c>
      <c r="J6001" t="s">
        <v>439</v>
      </c>
      <c r="K6001" t="s">
        <v>130</v>
      </c>
      <c r="L6001" t="s">
        <v>1052</v>
      </c>
    </row>
    <row r="6002" spans="1:12" hidden="1">
      <c r="A6002" t="s">
        <v>137</v>
      </c>
      <c r="B6002" t="s">
        <v>3259</v>
      </c>
      <c r="C6002" t="s">
        <v>1301</v>
      </c>
      <c r="D6002" t="s">
        <v>1297</v>
      </c>
      <c r="E6002" s="7">
        <v>1.2378513087720901E-4</v>
      </c>
      <c r="F6002" s="9">
        <v>-0.51942569410319805</v>
      </c>
      <c r="G6002" s="9">
        <v>0.71744429750026428</v>
      </c>
      <c r="H6002" s="7">
        <v>0.39483677260424699</v>
      </c>
      <c r="I6002" t="s">
        <v>137</v>
      </c>
      <c r="J6002" t="s">
        <v>439</v>
      </c>
      <c r="K6002" t="s">
        <v>130</v>
      </c>
      <c r="L6002" t="s">
        <v>1052</v>
      </c>
    </row>
    <row r="6003" spans="1:12" hidden="1">
      <c r="A6003" t="s">
        <v>137</v>
      </c>
      <c r="B6003" t="s">
        <v>3260</v>
      </c>
      <c r="C6003" t="s">
        <v>1301</v>
      </c>
      <c r="D6003" t="s">
        <v>1307</v>
      </c>
      <c r="E6003" s="7">
        <v>3.5430966589327097E-5</v>
      </c>
      <c r="F6003" s="9">
        <v>-8.7674510096475589E-2</v>
      </c>
      <c r="G6003" s="9">
        <v>0.55657343531442482</v>
      </c>
      <c r="H6003" s="7">
        <v>0.69144502012061204</v>
      </c>
      <c r="I6003" t="s">
        <v>137</v>
      </c>
      <c r="J6003" t="s">
        <v>439</v>
      </c>
      <c r="K6003" t="s">
        <v>130</v>
      </c>
      <c r="L6003" t="s">
        <v>1052</v>
      </c>
    </row>
    <row r="6004" spans="1:12" hidden="1">
      <c r="A6004" t="s">
        <v>137</v>
      </c>
      <c r="B6004" t="s">
        <v>3260</v>
      </c>
      <c r="C6004" t="s">
        <v>1301</v>
      </c>
      <c r="D6004" t="s">
        <v>1296</v>
      </c>
      <c r="E6004" s="7">
        <v>1.8204627403999099E-5</v>
      </c>
      <c r="F6004" s="9">
        <v>2.0652740248327285E-2</v>
      </c>
      <c r="G6004" s="9">
        <v>0.54250107892705413</v>
      </c>
      <c r="H6004" s="7">
        <v>0.84530366554060998</v>
      </c>
      <c r="I6004" t="s">
        <v>137</v>
      </c>
      <c r="J6004" t="s">
        <v>439</v>
      </c>
      <c r="K6004" t="s">
        <v>130</v>
      </c>
      <c r="L6004" t="s">
        <v>1052</v>
      </c>
    </row>
    <row r="6005" spans="1:12" hidden="1">
      <c r="A6005" t="s">
        <v>137</v>
      </c>
      <c r="B6005" t="s">
        <v>3260</v>
      </c>
      <c r="C6005" t="s">
        <v>1301</v>
      </c>
      <c r="D6005" t="s">
        <v>1297</v>
      </c>
      <c r="E6005" s="7">
        <v>1.6024831677494201E-5</v>
      </c>
      <c r="F6005" s="9">
        <v>1.9998642673423752</v>
      </c>
      <c r="G6005" s="9">
        <v>0.7009496941935105</v>
      </c>
      <c r="H6005" s="7">
        <v>9.1199170088239301E-2</v>
      </c>
      <c r="I6005" t="s">
        <v>137</v>
      </c>
      <c r="J6005" t="s">
        <v>439</v>
      </c>
      <c r="K6005" t="s">
        <v>130</v>
      </c>
      <c r="L6005" t="s">
        <v>1052</v>
      </c>
    </row>
    <row r="6006" spans="1:12" hidden="1">
      <c r="A6006" t="s">
        <v>137</v>
      </c>
      <c r="B6006" t="s">
        <v>3261</v>
      </c>
      <c r="C6006" t="s">
        <v>1301</v>
      </c>
      <c r="D6006" t="s">
        <v>1307</v>
      </c>
      <c r="E6006" s="7">
        <v>3.33919285555014E-4</v>
      </c>
      <c r="F6006" s="9">
        <v>2.5992246962284499E-2</v>
      </c>
      <c r="G6006" s="9">
        <v>0.29665154480558331</v>
      </c>
      <c r="H6006" s="7">
        <v>0.76722649293488498</v>
      </c>
      <c r="I6006" t="s">
        <v>137</v>
      </c>
      <c r="J6006" t="s">
        <v>439</v>
      </c>
      <c r="K6006" t="s">
        <v>130</v>
      </c>
      <c r="L6006" t="s">
        <v>1052</v>
      </c>
    </row>
    <row r="6007" spans="1:12" hidden="1">
      <c r="A6007" t="s">
        <v>137</v>
      </c>
      <c r="B6007" t="s">
        <v>3261</v>
      </c>
      <c r="C6007" t="s">
        <v>1301</v>
      </c>
      <c r="D6007" t="s">
        <v>1296</v>
      </c>
      <c r="E6007" s="7">
        <v>6.2043515747461003E-5</v>
      </c>
      <c r="F6007" s="9">
        <v>5.8891721107578844E-3</v>
      </c>
      <c r="G6007" s="9">
        <v>0.61293989348754097</v>
      </c>
      <c r="H6007" s="7">
        <v>0.92191578828785503</v>
      </c>
      <c r="I6007" t="s">
        <v>137</v>
      </c>
      <c r="J6007" t="s">
        <v>439</v>
      </c>
      <c r="K6007" t="s">
        <v>130</v>
      </c>
      <c r="L6007" t="s">
        <v>1052</v>
      </c>
    </row>
    <row r="6008" spans="1:12" hidden="1">
      <c r="A6008" t="s">
        <v>137</v>
      </c>
      <c r="B6008" t="s">
        <v>3261</v>
      </c>
      <c r="C6008" t="s">
        <v>1301</v>
      </c>
      <c r="D6008" t="s">
        <v>1302</v>
      </c>
      <c r="E6008" s="7">
        <v>2.1484377127922E-5</v>
      </c>
      <c r="F6008" s="9">
        <v>0.25982527081320184</v>
      </c>
      <c r="G6008" s="9">
        <v>0.50827055260881615</v>
      </c>
      <c r="H6008" s="7">
        <v>0.474622087022255</v>
      </c>
      <c r="I6008" t="s">
        <v>137</v>
      </c>
      <c r="J6008" t="s">
        <v>439</v>
      </c>
      <c r="K6008" t="s">
        <v>130</v>
      </c>
      <c r="L6008" t="s">
        <v>1052</v>
      </c>
    </row>
    <row r="6009" spans="1:12" hidden="1">
      <c r="A6009" t="s">
        <v>137</v>
      </c>
      <c r="B6009" t="s">
        <v>3261</v>
      </c>
      <c r="C6009" t="s">
        <v>3262</v>
      </c>
      <c r="D6009" t="s">
        <v>1301</v>
      </c>
      <c r="E6009" s="7">
        <v>2.3569516261951399E-5</v>
      </c>
      <c r="F6009" s="9">
        <v>-3.2745761899530927E-2</v>
      </c>
      <c r="G6009" s="9">
        <v>0.48612434573576885</v>
      </c>
      <c r="H6009" s="7">
        <v>0.79521882464789795</v>
      </c>
      <c r="I6009" t="s">
        <v>137</v>
      </c>
      <c r="J6009" t="s">
        <v>439</v>
      </c>
      <c r="K6009" t="s">
        <v>130</v>
      </c>
      <c r="L6009" t="s">
        <v>1052</v>
      </c>
    </row>
    <row r="6010" spans="1:12" hidden="1">
      <c r="A6010" t="s">
        <v>137</v>
      </c>
      <c r="B6010" t="s">
        <v>3263</v>
      </c>
      <c r="C6010" t="s">
        <v>1297</v>
      </c>
      <c r="D6010" t="s">
        <v>1296</v>
      </c>
      <c r="E6010" s="7">
        <v>1.1220900647338301E-5</v>
      </c>
      <c r="F6010" s="9">
        <v>0.17845205513079659</v>
      </c>
      <c r="G6010" s="9">
        <v>0.53170582678068845</v>
      </c>
      <c r="H6010" s="7">
        <v>0.56236738292073796</v>
      </c>
      <c r="I6010" t="s">
        <v>137</v>
      </c>
      <c r="J6010" t="s">
        <v>439</v>
      </c>
      <c r="K6010" t="s">
        <v>130</v>
      </c>
      <c r="L6010" t="s">
        <v>1052</v>
      </c>
    </row>
    <row r="6011" spans="1:12" hidden="1">
      <c r="A6011" t="s">
        <v>137</v>
      </c>
      <c r="B6011" t="s">
        <v>3264</v>
      </c>
      <c r="C6011" t="s">
        <v>1301</v>
      </c>
      <c r="D6011" t="s">
        <v>1297</v>
      </c>
      <c r="E6011" s="7">
        <v>2.1185317413166199E-4</v>
      </c>
      <c r="F6011" s="9">
        <v>-0.93995535129256003</v>
      </c>
      <c r="G6011" s="9">
        <v>0.29128723281728625</v>
      </c>
      <c r="H6011" s="7">
        <v>7.2437602274175505E-2</v>
      </c>
      <c r="I6011" t="s">
        <v>137</v>
      </c>
      <c r="J6011" t="s">
        <v>439</v>
      </c>
      <c r="K6011" t="s">
        <v>130</v>
      </c>
      <c r="L6011" t="s">
        <v>1052</v>
      </c>
    </row>
    <row r="6012" spans="1:12" hidden="1">
      <c r="A6012" t="s">
        <v>137</v>
      </c>
      <c r="B6012" t="s">
        <v>3265</v>
      </c>
      <c r="C6012" t="s">
        <v>1297</v>
      </c>
      <c r="D6012" t="s">
        <v>1296</v>
      </c>
      <c r="E6012" s="7">
        <v>1.4307610200164499E-5</v>
      </c>
      <c r="F6012" s="9">
        <v>-1.2429855387457871E-7</v>
      </c>
      <c r="G6012" s="9">
        <v>0.70558611778727276</v>
      </c>
      <c r="H6012" s="7">
        <v>0.99966511316658802</v>
      </c>
      <c r="I6012" t="s">
        <v>137</v>
      </c>
      <c r="J6012" t="s">
        <v>439</v>
      </c>
      <c r="K6012" t="s">
        <v>130</v>
      </c>
      <c r="L6012" t="s">
        <v>1052</v>
      </c>
    </row>
    <row r="6013" spans="1:12" hidden="1">
      <c r="A6013" t="s">
        <v>137</v>
      </c>
      <c r="B6013" t="s">
        <v>3265</v>
      </c>
      <c r="C6013" t="s">
        <v>1297</v>
      </c>
      <c r="D6013" t="s">
        <v>1301</v>
      </c>
      <c r="E6013" s="7">
        <v>1.2332585156500499E-5</v>
      </c>
      <c r="F6013" s="9">
        <v>3.3186958601429777E-2</v>
      </c>
      <c r="G6013" s="9">
        <v>0.7013788634640542</v>
      </c>
      <c r="H6013" s="7">
        <v>0.827799923868618</v>
      </c>
      <c r="I6013" t="s">
        <v>137</v>
      </c>
      <c r="J6013" t="s">
        <v>439</v>
      </c>
      <c r="K6013" t="s">
        <v>130</v>
      </c>
      <c r="L6013" t="s">
        <v>1052</v>
      </c>
    </row>
    <row r="6014" spans="1:12" hidden="1">
      <c r="A6014" t="s">
        <v>137</v>
      </c>
      <c r="B6014" t="s">
        <v>3266</v>
      </c>
      <c r="C6014" t="s">
        <v>3267</v>
      </c>
      <c r="D6014" t="s">
        <v>1297</v>
      </c>
      <c r="E6014" s="7">
        <v>1.13569254531413E-5</v>
      </c>
      <c r="F6014" s="9">
        <v>4.1848896236598827E-2</v>
      </c>
      <c r="G6014" s="9">
        <v>0.7286528139700349</v>
      </c>
      <c r="H6014" s="7">
        <v>0.81059978247257303</v>
      </c>
      <c r="I6014" t="s">
        <v>137</v>
      </c>
      <c r="J6014" t="s">
        <v>439</v>
      </c>
      <c r="K6014" t="s">
        <v>130</v>
      </c>
      <c r="L6014" t="s">
        <v>1052</v>
      </c>
    </row>
    <row r="6015" spans="1:12" hidden="1">
      <c r="A6015" t="s">
        <v>137</v>
      </c>
      <c r="B6015" t="s">
        <v>3268</v>
      </c>
      <c r="C6015" t="s">
        <v>1301</v>
      </c>
      <c r="D6015" t="s">
        <v>1307</v>
      </c>
      <c r="E6015" s="7">
        <v>2.4550331519024001E-5</v>
      </c>
      <c r="F6015" s="9">
        <v>-1.6926694631053063</v>
      </c>
      <c r="G6015" s="9">
        <v>0.5140773379206508</v>
      </c>
      <c r="H6015" s="7">
        <v>6.9591222092420899E-2</v>
      </c>
      <c r="I6015" t="s">
        <v>137</v>
      </c>
      <c r="J6015" t="s">
        <v>439</v>
      </c>
      <c r="K6015" t="s">
        <v>130</v>
      </c>
      <c r="L6015" t="s">
        <v>1052</v>
      </c>
    </row>
    <row r="6016" spans="1:12" hidden="1">
      <c r="A6016" t="s">
        <v>137</v>
      </c>
      <c r="B6016" t="s">
        <v>3268</v>
      </c>
      <c r="C6016" t="s">
        <v>1301</v>
      </c>
      <c r="D6016" t="s">
        <v>1296</v>
      </c>
      <c r="E6016" s="7">
        <v>1.4526412413668199E-5</v>
      </c>
      <c r="F6016" s="9">
        <v>-0.28857392587709452</v>
      </c>
      <c r="G6016" s="9">
        <v>0.4524012786696488</v>
      </c>
      <c r="H6016" s="7">
        <v>0.42448257537543699</v>
      </c>
      <c r="I6016" t="s">
        <v>137</v>
      </c>
      <c r="J6016" t="s">
        <v>439</v>
      </c>
      <c r="K6016" t="s">
        <v>130</v>
      </c>
      <c r="L6016" t="s">
        <v>1052</v>
      </c>
    </row>
    <row r="6017" spans="1:12" hidden="1">
      <c r="A6017" t="s">
        <v>137</v>
      </c>
      <c r="B6017" t="s">
        <v>3269</v>
      </c>
      <c r="C6017" t="s">
        <v>1297</v>
      </c>
      <c r="D6017" t="s">
        <v>1296</v>
      </c>
      <c r="E6017" s="7">
        <v>4.1735102505634002E-6</v>
      </c>
      <c r="F6017" s="9">
        <v>0.14541032922066971</v>
      </c>
      <c r="G6017" s="9">
        <v>0.72799409966085293</v>
      </c>
      <c r="H6017" s="7">
        <v>0.65492991829874403</v>
      </c>
      <c r="I6017" t="s">
        <v>137</v>
      </c>
      <c r="J6017" t="s">
        <v>439</v>
      </c>
      <c r="K6017" t="s">
        <v>130</v>
      </c>
      <c r="L6017" t="s">
        <v>1052</v>
      </c>
    </row>
    <row r="6018" spans="1:12" hidden="1">
      <c r="A6018" t="s">
        <v>137</v>
      </c>
      <c r="B6018" t="s">
        <v>3270</v>
      </c>
      <c r="C6018" t="s">
        <v>1297</v>
      </c>
      <c r="D6018" t="s">
        <v>3271</v>
      </c>
      <c r="E6018" s="7">
        <v>2.7990549194682201E-5</v>
      </c>
      <c r="F6018" s="9">
        <v>-0.22188122590208759</v>
      </c>
      <c r="G6018" s="9">
        <v>0.70175179408864952</v>
      </c>
      <c r="H6018" s="7">
        <v>0.57391125992639203</v>
      </c>
      <c r="I6018" t="s">
        <v>137</v>
      </c>
      <c r="J6018" t="s">
        <v>439</v>
      </c>
      <c r="K6018" t="s">
        <v>130</v>
      </c>
      <c r="L6018" t="s">
        <v>1052</v>
      </c>
    </row>
    <row r="6019" spans="1:12" hidden="1">
      <c r="A6019" t="s">
        <v>137</v>
      </c>
      <c r="B6019" t="s">
        <v>3273</v>
      </c>
      <c r="C6019" t="s">
        <v>3274</v>
      </c>
      <c r="D6019" t="s">
        <v>1301</v>
      </c>
      <c r="E6019" s="7">
        <v>5.1923674040884899E-6</v>
      </c>
      <c r="F6019" s="9">
        <v>-3.2784726315495644E-2</v>
      </c>
      <c r="G6019" s="9">
        <v>0.74436416771926717</v>
      </c>
      <c r="H6019" s="7">
        <v>0.83377189467836998</v>
      </c>
      <c r="I6019" t="s">
        <v>137</v>
      </c>
      <c r="J6019" t="s">
        <v>439</v>
      </c>
      <c r="K6019" t="s">
        <v>130</v>
      </c>
      <c r="L6019" t="s">
        <v>1052</v>
      </c>
    </row>
    <row r="6020" spans="1:12" hidden="1">
      <c r="A6020" t="s">
        <v>137</v>
      </c>
      <c r="B6020" t="s">
        <v>3275</v>
      </c>
      <c r="C6020" t="s">
        <v>1296</v>
      </c>
      <c r="D6020" t="s">
        <v>1307</v>
      </c>
      <c r="E6020" s="7">
        <v>2.2713850906282701E-5</v>
      </c>
      <c r="F6020" s="9">
        <v>-6.5188457577560486E-4</v>
      </c>
      <c r="G6020" s="9">
        <v>0.60317624447273954</v>
      </c>
      <c r="H6020" s="7">
        <v>0.97377442144541304</v>
      </c>
      <c r="I6020" t="s">
        <v>137</v>
      </c>
      <c r="J6020" t="s">
        <v>439</v>
      </c>
      <c r="K6020" t="s">
        <v>130</v>
      </c>
      <c r="L6020" t="s">
        <v>1052</v>
      </c>
    </row>
    <row r="6021" spans="1:12" hidden="1">
      <c r="A6021" t="s">
        <v>137</v>
      </c>
      <c r="B6021" t="s">
        <v>3275</v>
      </c>
      <c r="C6021" t="s">
        <v>1296</v>
      </c>
      <c r="D6021" t="s">
        <v>3276</v>
      </c>
      <c r="E6021" s="7">
        <v>1.1313060850902801E-4</v>
      </c>
      <c r="F6021" s="9">
        <v>0.12601904171822728</v>
      </c>
      <c r="G6021" s="9">
        <v>0.48557792296877611</v>
      </c>
      <c r="H6021" s="7">
        <v>0.61044747965150004</v>
      </c>
      <c r="I6021" t="s">
        <v>137</v>
      </c>
      <c r="J6021" t="s">
        <v>439</v>
      </c>
      <c r="K6021" t="s">
        <v>130</v>
      </c>
      <c r="L6021" t="s">
        <v>1052</v>
      </c>
    </row>
    <row r="6022" spans="1:12" hidden="1">
      <c r="A6022" t="s">
        <v>137</v>
      </c>
      <c r="B6022" t="s">
        <v>3277</v>
      </c>
      <c r="C6022" t="s">
        <v>1307</v>
      </c>
      <c r="D6022" t="s">
        <v>3278</v>
      </c>
      <c r="E6022" s="7">
        <v>2.1171920810226E-4</v>
      </c>
      <c r="F6022" s="9">
        <v>2.3084674729520915E-2</v>
      </c>
      <c r="G6022" s="9">
        <v>0.73099102719869036</v>
      </c>
      <c r="H6022" s="7">
        <v>0.85895266287851901</v>
      </c>
      <c r="I6022" t="s">
        <v>137</v>
      </c>
      <c r="J6022" t="s">
        <v>439</v>
      </c>
      <c r="K6022" t="s">
        <v>130</v>
      </c>
      <c r="L6022" t="s">
        <v>1052</v>
      </c>
    </row>
    <row r="6023" spans="1:12" hidden="1">
      <c r="A6023" t="s">
        <v>137</v>
      </c>
      <c r="B6023" t="s">
        <v>3277</v>
      </c>
      <c r="C6023" t="s">
        <v>1307</v>
      </c>
      <c r="D6023" t="s">
        <v>1297</v>
      </c>
      <c r="E6023" s="7">
        <v>9.0698811995548902E-5</v>
      </c>
      <c r="F6023" s="9">
        <v>-1.3094417260382914E-2</v>
      </c>
      <c r="G6023" s="9">
        <v>0.43033022767654588</v>
      </c>
      <c r="H6023" s="7">
        <v>0.86152091701306399</v>
      </c>
      <c r="I6023" t="s">
        <v>137</v>
      </c>
      <c r="J6023" t="s">
        <v>439</v>
      </c>
      <c r="K6023" t="s">
        <v>130</v>
      </c>
      <c r="L6023" t="s">
        <v>1052</v>
      </c>
    </row>
    <row r="6024" spans="1:12" hidden="1">
      <c r="A6024" t="s">
        <v>137</v>
      </c>
      <c r="B6024" t="s">
        <v>3279</v>
      </c>
      <c r="C6024" t="s">
        <v>3280</v>
      </c>
      <c r="D6024" t="s">
        <v>1301</v>
      </c>
      <c r="E6024" s="7">
        <v>2.5123859292448401E-5</v>
      </c>
      <c r="F6024" s="9">
        <v>0.16406361713696957</v>
      </c>
      <c r="G6024" s="9">
        <v>0.60170795832757085</v>
      </c>
      <c r="H6024" s="7">
        <v>0.60155084470454601</v>
      </c>
      <c r="I6024" t="s">
        <v>137</v>
      </c>
      <c r="J6024" t="s">
        <v>439</v>
      </c>
      <c r="K6024" t="s">
        <v>130</v>
      </c>
      <c r="L6024" t="s">
        <v>1052</v>
      </c>
    </row>
    <row r="6025" spans="1:12" hidden="1">
      <c r="A6025" t="s">
        <v>137</v>
      </c>
      <c r="B6025" t="s">
        <v>3281</v>
      </c>
      <c r="C6025" t="s">
        <v>1301</v>
      </c>
      <c r="D6025" t="s">
        <v>3282</v>
      </c>
      <c r="E6025" s="7">
        <v>5.9394416561844901E-5</v>
      </c>
      <c r="F6025" s="9">
        <v>-0.35131643024658099</v>
      </c>
      <c r="G6025" s="9">
        <v>0.37976199311380127</v>
      </c>
      <c r="H6025" s="7">
        <v>0.33614038797690199</v>
      </c>
      <c r="I6025" t="s">
        <v>137</v>
      </c>
      <c r="J6025" t="s">
        <v>439</v>
      </c>
      <c r="K6025" t="s">
        <v>130</v>
      </c>
      <c r="L6025" t="s">
        <v>1052</v>
      </c>
    </row>
    <row r="6026" spans="1:12" hidden="1">
      <c r="A6026" t="s">
        <v>137</v>
      </c>
      <c r="B6026" t="s">
        <v>3283</v>
      </c>
      <c r="C6026" t="s">
        <v>1307</v>
      </c>
      <c r="D6026" t="s">
        <v>3284</v>
      </c>
      <c r="E6026" s="7">
        <v>4.8926662786201002E-5</v>
      </c>
      <c r="F6026" s="9">
        <v>-7.2408620059829884E-2</v>
      </c>
      <c r="G6026" s="9">
        <v>0.44529132899793061</v>
      </c>
      <c r="H6026" s="7">
        <v>0.68676524906966596</v>
      </c>
      <c r="I6026" t="s">
        <v>137</v>
      </c>
      <c r="J6026" t="s">
        <v>439</v>
      </c>
      <c r="K6026" t="s">
        <v>130</v>
      </c>
      <c r="L6026" t="s">
        <v>1052</v>
      </c>
    </row>
    <row r="6027" spans="1:12" hidden="1">
      <c r="A6027" t="s">
        <v>137</v>
      </c>
      <c r="B6027" t="s">
        <v>3285</v>
      </c>
      <c r="C6027" t="s">
        <v>1297</v>
      </c>
      <c r="D6027" t="s">
        <v>1307</v>
      </c>
      <c r="E6027" s="7">
        <v>1.13569254531413E-5</v>
      </c>
      <c r="F6027" s="9">
        <v>0.56384729952814749</v>
      </c>
      <c r="G6027" s="9">
        <v>0.73913241884582881</v>
      </c>
      <c r="H6027" s="7">
        <v>0.38243803502747398</v>
      </c>
      <c r="I6027" t="s">
        <v>137</v>
      </c>
      <c r="J6027" t="s">
        <v>439</v>
      </c>
      <c r="K6027" t="s">
        <v>130</v>
      </c>
      <c r="L6027" t="s">
        <v>1052</v>
      </c>
    </row>
    <row r="6028" spans="1:12" hidden="1">
      <c r="A6028" t="s">
        <v>137</v>
      </c>
      <c r="B6028" t="s">
        <v>3287</v>
      </c>
      <c r="C6028" t="s">
        <v>1297</v>
      </c>
      <c r="D6028" t="s">
        <v>1307</v>
      </c>
      <c r="E6028" s="7">
        <v>1.52762656585457E-5</v>
      </c>
      <c r="F6028" s="9">
        <v>-0.67675798328488879</v>
      </c>
      <c r="G6028" s="9">
        <v>0.48139385464403267</v>
      </c>
      <c r="H6028" s="7">
        <v>0.23574985132779</v>
      </c>
      <c r="I6028" t="s">
        <v>137</v>
      </c>
      <c r="J6028" t="s">
        <v>439</v>
      </c>
      <c r="K6028" t="s">
        <v>130</v>
      </c>
      <c r="L6028" t="s">
        <v>1052</v>
      </c>
    </row>
    <row r="6029" spans="1:12" hidden="1">
      <c r="A6029" t="s">
        <v>137</v>
      </c>
      <c r="B6029" t="s">
        <v>3288</v>
      </c>
      <c r="C6029" t="s">
        <v>476</v>
      </c>
      <c r="D6029" t="s">
        <v>1297</v>
      </c>
      <c r="E6029" s="7">
        <v>1.5275853729114199E-5</v>
      </c>
      <c r="F6029" s="9">
        <v>-0.6769087818088777</v>
      </c>
      <c r="G6029" s="9">
        <v>0.48139385464403267</v>
      </c>
      <c r="H6029" s="7">
        <v>0.23569767063296199</v>
      </c>
      <c r="I6029" t="s">
        <v>137</v>
      </c>
      <c r="J6029" t="s">
        <v>439</v>
      </c>
      <c r="K6029" t="s">
        <v>130</v>
      </c>
      <c r="L6029" t="s">
        <v>1052</v>
      </c>
    </row>
    <row r="6030" spans="1:12" hidden="1">
      <c r="A6030" t="s">
        <v>137</v>
      </c>
      <c r="B6030" t="s">
        <v>3289</v>
      </c>
      <c r="C6030" t="s">
        <v>1296</v>
      </c>
      <c r="D6030" t="s">
        <v>3290</v>
      </c>
      <c r="E6030" s="7">
        <v>4.5307421771488501E-5</v>
      </c>
      <c r="F6030" s="9">
        <v>-0.5922500775922549</v>
      </c>
      <c r="G6030" s="9">
        <v>0.41289344987281806</v>
      </c>
      <c r="H6030" s="7">
        <v>0.23104938443033299</v>
      </c>
      <c r="I6030" t="s">
        <v>137</v>
      </c>
      <c r="J6030" t="s">
        <v>439</v>
      </c>
      <c r="K6030" t="s">
        <v>130</v>
      </c>
      <c r="L6030" t="s">
        <v>1052</v>
      </c>
    </row>
    <row r="6031" spans="1:12" hidden="1">
      <c r="A6031" t="s">
        <v>137</v>
      </c>
      <c r="B6031" t="s">
        <v>3289</v>
      </c>
      <c r="C6031" t="s">
        <v>1516</v>
      </c>
      <c r="D6031" t="s">
        <v>1296</v>
      </c>
      <c r="E6031" s="7">
        <v>1.29347760394432E-5</v>
      </c>
      <c r="F6031" s="9">
        <v>-3.5500921017042812E-3</v>
      </c>
      <c r="G6031" s="9">
        <v>0.69965833530880872</v>
      </c>
      <c r="H6031" s="7">
        <v>0.94321289635317795</v>
      </c>
      <c r="I6031" t="s">
        <v>137</v>
      </c>
      <c r="J6031" t="s">
        <v>439</v>
      </c>
      <c r="K6031" t="s">
        <v>130</v>
      </c>
      <c r="L6031" t="s">
        <v>1052</v>
      </c>
    </row>
    <row r="6032" spans="1:12" hidden="1">
      <c r="A6032" t="s">
        <v>137</v>
      </c>
      <c r="B6032" t="s">
        <v>3291</v>
      </c>
      <c r="C6032" t="s">
        <v>1301</v>
      </c>
      <c r="D6032" t="s">
        <v>1297</v>
      </c>
      <c r="E6032" s="7">
        <v>1.21566098236659E-5</v>
      </c>
      <c r="F6032" s="9">
        <v>-1.7793124742748474</v>
      </c>
      <c r="G6032" s="9">
        <v>0.72695077739403491</v>
      </c>
      <c r="H6032" s="7">
        <v>0.117701848481387</v>
      </c>
      <c r="I6032" t="s">
        <v>137</v>
      </c>
      <c r="J6032" t="s">
        <v>439</v>
      </c>
      <c r="K6032" t="s">
        <v>130</v>
      </c>
      <c r="L6032" t="s">
        <v>1052</v>
      </c>
    </row>
    <row r="6033" spans="1:12" hidden="1">
      <c r="A6033" t="s">
        <v>137</v>
      </c>
      <c r="B6033" t="s">
        <v>3292</v>
      </c>
      <c r="C6033" t="s">
        <v>1307</v>
      </c>
      <c r="D6033" t="s">
        <v>3293</v>
      </c>
      <c r="E6033" s="7">
        <v>9.6763223928563197E-6</v>
      </c>
      <c r="F6033" s="9">
        <v>-2.7373051422786281E-2</v>
      </c>
      <c r="G6033" s="9">
        <v>0.51483128357794872</v>
      </c>
      <c r="H6033" s="7">
        <v>0.81763800976262502</v>
      </c>
      <c r="I6033" t="s">
        <v>137</v>
      </c>
      <c r="J6033" t="s">
        <v>439</v>
      </c>
      <c r="K6033" t="s">
        <v>130</v>
      </c>
      <c r="L6033" t="s">
        <v>1052</v>
      </c>
    </row>
    <row r="6034" spans="1:12" hidden="1">
      <c r="A6034" t="s">
        <v>137</v>
      </c>
      <c r="B6034" t="s">
        <v>3295</v>
      </c>
      <c r="C6034" t="s">
        <v>1301</v>
      </c>
      <c r="D6034" t="s">
        <v>1296</v>
      </c>
      <c r="E6034" s="7">
        <v>5.2385205088258298E-4</v>
      </c>
      <c r="F6034" s="9">
        <v>7.7556052135702006E-2</v>
      </c>
      <c r="G6034" s="9">
        <v>0.21027255528165933</v>
      </c>
      <c r="H6034" s="7">
        <v>0.54363952614962696</v>
      </c>
      <c r="I6034" t="s">
        <v>137</v>
      </c>
      <c r="J6034" t="s">
        <v>439</v>
      </c>
      <c r="K6034" t="s">
        <v>130</v>
      </c>
      <c r="L6034" t="s">
        <v>1052</v>
      </c>
    </row>
    <row r="6035" spans="1:12" hidden="1">
      <c r="A6035" t="s">
        <v>137</v>
      </c>
      <c r="B6035" t="s">
        <v>3297</v>
      </c>
      <c r="C6035" t="s">
        <v>1301</v>
      </c>
      <c r="D6035" t="s">
        <v>1323</v>
      </c>
      <c r="E6035" s="7">
        <v>5.3163572606691501E-6</v>
      </c>
      <c r="F6035" s="9">
        <v>4.000914699770234E-2</v>
      </c>
      <c r="G6035" s="9">
        <v>0.72365985820321388</v>
      </c>
      <c r="H6035" s="7">
        <v>0.81410600222933105</v>
      </c>
      <c r="I6035" t="s">
        <v>137</v>
      </c>
      <c r="J6035" t="s">
        <v>439</v>
      </c>
      <c r="K6035" t="s">
        <v>130</v>
      </c>
      <c r="L6035" t="s">
        <v>1052</v>
      </c>
    </row>
    <row r="6036" spans="1:12" hidden="1">
      <c r="A6036" t="s">
        <v>137</v>
      </c>
      <c r="B6036" t="s">
        <v>3298</v>
      </c>
      <c r="C6036" t="s">
        <v>1297</v>
      </c>
      <c r="D6036" t="s">
        <v>1296</v>
      </c>
      <c r="E6036" s="7">
        <v>1.9827769410672902E-5</v>
      </c>
      <c r="F6036" s="9">
        <v>-3.1072661041725553E-5</v>
      </c>
      <c r="G6036" s="9">
        <v>0.7005264683383462</v>
      </c>
      <c r="H6036" s="7">
        <v>0.99468609482725101</v>
      </c>
      <c r="I6036" t="s">
        <v>137</v>
      </c>
      <c r="J6036" t="s">
        <v>439</v>
      </c>
      <c r="K6036" t="s">
        <v>130</v>
      </c>
      <c r="L6036" t="s">
        <v>1052</v>
      </c>
    </row>
    <row r="6037" spans="1:12" hidden="1">
      <c r="A6037" t="s">
        <v>137</v>
      </c>
      <c r="B6037" t="s">
        <v>3299</v>
      </c>
      <c r="C6037" t="s">
        <v>1297</v>
      </c>
      <c r="D6037" t="s">
        <v>3300</v>
      </c>
      <c r="E6037" s="7">
        <v>2.89405398658585E-6</v>
      </c>
      <c r="F6037" s="9">
        <v>-4.329685967679988E-3</v>
      </c>
      <c r="G6037" s="9">
        <v>0.70115642438077075</v>
      </c>
      <c r="H6037" s="7">
        <v>0.93736544162634206</v>
      </c>
      <c r="I6037" t="s">
        <v>137</v>
      </c>
      <c r="J6037" t="s">
        <v>439</v>
      </c>
      <c r="K6037" t="s">
        <v>130</v>
      </c>
      <c r="L6037" t="s">
        <v>1052</v>
      </c>
    </row>
    <row r="6038" spans="1:12" hidden="1">
      <c r="A6038" t="s">
        <v>137</v>
      </c>
      <c r="B6038" t="s">
        <v>3301</v>
      </c>
      <c r="C6038" t="s">
        <v>1307</v>
      </c>
      <c r="D6038" t="s">
        <v>3302</v>
      </c>
      <c r="E6038" s="7">
        <v>1.1255851387955701E-4</v>
      </c>
      <c r="F6038" s="9">
        <v>6.7703385028315494E-2</v>
      </c>
      <c r="G6038" s="9">
        <v>0.35569671820645332</v>
      </c>
      <c r="H6038" s="7">
        <v>0.66263362148059501</v>
      </c>
      <c r="I6038" t="s">
        <v>137</v>
      </c>
      <c r="J6038" t="s">
        <v>439</v>
      </c>
      <c r="K6038" t="s">
        <v>130</v>
      </c>
      <c r="L6038" t="s">
        <v>1052</v>
      </c>
    </row>
    <row r="6039" spans="1:12" hidden="1">
      <c r="A6039" t="s">
        <v>137</v>
      </c>
      <c r="B6039" t="s">
        <v>3327</v>
      </c>
      <c r="C6039" t="s">
        <v>1296</v>
      </c>
      <c r="D6039" t="s">
        <v>1307</v>
      </c>
      <c r="E6039" s="7">
        <v>5.3659655427570699E-5</v>
      </c>
      <c r="F6039" s="9">
        <v>0.48194923897540393</v>
      </c>
      <c r="G6039" s="9">
        <v>0.69889922695760243</v>
      </c>
      <c r="H6039" s="7">
        <v>0.40630615019817801</v>
      </c>
      <c r="I6039" t="s">
        <v>137</v>
      </c>
      <c r="J6039" t="s">
        <v>439</v>
      </c>
      <c r="K6039" t="s">
        <v>130</v>
      </c>
      <c r="L6039" t="s">
        <v>1052</v>
      </c>
    </row>
    <row r="6040" spans="1:12" hidden="1">
      <c r="A6040" t="s">
        <v>137</v>
      </c>
      <c r="B6040" t="s">
        <v>3304</v>
      </c>
      <c r="C6040" t="s">
        <v>3305</v>
      </c>
      <c r="D6040" t="s">
        <v>1296</v>
      </c>
      <c r="E6040" s="7">
        <v>8.7683917015940895E-6</v>
      </c>
      <c r="F6040" s="9">
        <v>0.2184110945457014</v>
      </c>
      <c r="G6040" s="9">
        <v>0.72846718865816029</v>
      </c>
      <c r="H6040" s="7">
        <v>0.58399351134336697</v>
      </c>
      <c r="I6040" t="s">
        <v>137</v>
      </c>
      <c r="J6040" t="s">
        <v>439</v>
      </c>
      <c r="K6040" t="s">
        <v>130</v>
      </c>
      <c r="L6040" t="s">
        <v>1052</v>
      </c>
    </row>
    <row r="6041" spans="1:12" hidden="1">
      <c r="A6041" t="s">
        <v>137</v>
      </c>
      <c r="B6041" t="s">
        <v>3304</v>
      </c>
      <c r="C6041" t="s">
        <v>3306</v>
      </c>
      <c r="D6041" t="s">
        <v>1296</v>
      </c>
      <c r="E6041" s="7">
        <v>1.8769246685766301E-4</v>
      </c>
      <c r="F6041" s="9">
        <v>-1.2464067276335463E-3</v>
      </c>
      <c r="G6041" s="9">
        <v>0.27200495136720543</v>
      </c>
      <c r="H6041" s="7">
        <v>0.946030303887472</v>
      </c>
      <c r="I6041" t="s">
        <v>137</v>
      </c>
      <c r="J6041" t="s">
        <v>439</v>
      </c>
      <c r="K6041" t="s">
        <v>130</v>
      </c>
      <c r="L6041" t="s">
        <v>1052</v>
      </c>
    </row>
    <row r="6042" spans="1:12" hidden="1">
      <c r="A6042" t="s">
        <v>137</v>
      </c>
      <c r="B6042" t="s">
        <v>3322</v>
      </c>
      <c r="C6042" t="s">
        <v>1307</v>
      </c>
      <c r="D6042" t="s">
        <v>3323</v>
      </c>
      <c r="E6042" s="7">
        <v>1.7607280490970398E-5</v>
      </c>
      <c r="F6042" s="9">
        <v>-0.11193936169371659</v>
      </c>
      <c r="G6042" s="9">
        <v>0.719320224071887</v>
      </c>
      <c r="H6042" s="7">
        <v>0.69322314468028201</v>
      </c>
      <c r="I6042" t="s">
        <v>137</v>
      </c>
      <c r="J6042" t="s">
        <v>439</v>
      </c>
      <c r="K6042" t="s">
        <v>130</v>
      </c>
      <c r="L6042" t="s">
        <v>1052</v>
      </c>
    </row>
    <row r="6043" spans="1:12" hidden="1">
      <c r="A6043" t="s">
        <v>137</v>
      </c>
      <c r="B6043" t="s">
        <v>3307</v>
      </c>
      <c r="C6043" t="s">
        <v>1307</v>
      </c>
      <c r="D6043" t="s">
        <v>3308</v>
      </c>
      <c r="E6043" s="7">
        <v>8.23887167597459E-6</v>
      </c>
      <c r="F6043" s="9">
        <v>0.13880156734816324</v>
      </c>
      <c r="G6043" s="9">
        <v>0.54259113556639127</v>
      </c>
      <c r="H6043" s="7">
        <v>0.61301176588447204</v>
      </c>
      <c r="I6043" t="s">
        <v>137</v>
      </c>
      <c r="J6043" t="s">
        <v>439</v>
      </c>
      <c r="K6043" t="s">
        <v>130</v>
      </c>
      <c r="L6043" t="s">
        <v>1052</v>
      </c>
    </row>
    <row r="6044" spans="1:12" hidden="1">
      <c r="A6044" t="s">
        <v>138</v>
      </c>
      <c r="B6044" t="s">
        <v>3328</v>
      </c>
      <c r="C6044" t="s">
        <v>3329</v>
      </c>
      <c r="D6044" t="s">
        <v>1296</v>
      </c>
      <c r="E6044" s="7">
        <v>3.0081323118264199E-5</v>
      </c>
      <c r="F6044" s="9">
        <v>-3.0227900347907684E-2</v>
      </c>
      <c r="G6044" s="9">
        <v>2.8495595248543788</v>
      </c>
      <c r="H6044" s="7">
        <v>0.91796713083470605</v>
      </c>
      <c r="I6044" t="s">
        <v>138</v>
      </c>
      <c r="J6044" t="s">
        <v>436</v>
      </c>
      <c r="K6044" t="s">
        <v>127</v>
      </c>
      <c r="L6044" t="s">
        <v>1052</v>
      </c>
    </row>
    <row r="6045" spans="1:12">
      <c r="A6045" t="s">
        <v>138</v>
      </c>
      <c r="B6045" t="s">
        <v>3330</v>
      </c>
      <c r="C6045" t="s">
        <v>3331</v>
      </c>
      <c r="D6045" t="s">
        <v>1297</v>
      </c>
      <c r="E6045" s="7">
        <v>4.7820016753657401E-5</v>
      </c>
      <c r="F6045" s="9">
        <v>19.72888037467677</v>
      </c>
      <c r="G6045" s="9">
        <v>2.0128098394067506</v>
      </c>
      <c r="H6045" s="7">
        <v>1.7435428594845901E-3</v>
      </c>
      <c r="I6045" t="s">
        <v>138</v>
      </c>
      <c r="J6045" t="s">
        <v>436</v>
      </c>
      <c r="K6045" t="s">
        <v>127</v>
      </c>
      <c r="L6045" t="s">
        <v>1052</v>
      </c>
    </row>
    <row r="6046" spans="1:12">
      <c r="A6046" t="s">
        <v>138</v>
      </c>
      <c r="B6046" t="s">
        <v>3332</v>
      </c>
      <c r="C6046" t="s">
        <v>1301</v>
      </c>
      <c r="D6046" t="s">
        <v>1307</v>
      </c>
      <c r="E6046" s="7">
        <v>1.1056552405509601E-5</v>
      </c>
      <c r="F6046" s="9">
        <v>28.437507009430163</v>
      </c>
      <c r="G6046" s="9">
        <v>3.1393545128092928</v>
      </c>
      <c r="H6046" s="7">
        <v>2.6149169649501498E-3</v>
      </c>
      <c r="I6046" t="s">
        <v>138</v>
      </c>
      <c r="J6046" t="s">
        <v>436</v>
      </c>
      <c r="K6046" t="s">
        <v>127</v>
      </c>
      <c r="L6046" t="s">
        <v>1052</v>
      </c>
    </row>
    <row r="6047" spans="1:12" hidden="1">
      <c r="A6047" t="s">
        <v>138</v>
      </c>
      <c r="B6047" t="s">
        <v>3333</v>
      </c>
      <c r="C6047" t="s">
        <v>1307</v>
      </c>
      <c r="D6047" t="s">
        <v>1301</v>
      </c>
      <c r="E6047" s="7">
        <v>4.2293110395897098E-5</v>
      </c>
      <c r="F6047" s="9">
        <v>5.4332343495151365</v>
      </c>
      <c r="G6047" s="9">
        <v>3.6730589643211577</v>
      </c>
      <c r="H6047" s="7">
        <v>0.22389779099139601</v>
      </c>
      <c r="I6047" t="s">
        <v>138</v>
      </c>
      <c r="J6047" t="s">
        <v>436</v>
      </c>
      <c r="K6047" t="s">
        <v>127</v>
      </c>
      <c r="L6047" t="s">
        <v>1052</v>
      </c>
    </row>
    <row r="6048" spans="1:12" hidden="1">
      <c r="A6048" t="s">
        <v>138</v>
      </c>
      <c r="B6048" t="s">
        <v>3334</v>
      </c>
      <c r="C6048" t="s">
        <v>1301</v>
      </c>
      <c r="D6048" t="s">
        <v>1307</v>
      </c>
      <c r="E6048" s="7">
        <v>1.9474579004501801E-5</v>
      </c>
      <c r="F6048" s="9">
        <v>-0.62202256019508473</v>
      </c>
      <c r="G6048" s="9">
        <v>3.4980583731237189</v>
      </c>
      <c r="H6048" s="7">
        <v>0.67325396980252505</v>
      </c>
      <c r="I6048" t="s">
        <v>138</v>
      </c>
      <c r="J6048" t="s">
        <v>436</v>
      </c>
      <c r="K6048" t="s">
        <v>127</v>
      </c>
      <c r="L6048" t="s">
        <v>1052</v>
      </c>
    </row>
    <row r="6049" spans="1:12">
      <c r="A6049" t="s">
        <v>138</v>
      </c>
      <c r="B6049" t="s">
        <v>3335</v>
      </c>
      <c r="C6049" t="s">
        <v>1296</v>
      </c>
      <c r="D6049" t="s">
        <v>1297</v>
      </c>
      <c r="E6049" s="7">
        <v>2.4068249920645601E-5</v>
      </c>
      <c r="F6049" s="9">
        <v>15.770208700305659</v>
      </c>
      <c r="G6049" s="9">
        <v>2.3528200467509759</v>
      </c>
      <c r="H6049" s="7">
        <v>9.6267902667198698E-3</v>
      </c>
      <c r="I6049" t="s">
        <v>138</v>
      </c>
      <c r="J6049" t="s">
        <v>436</v>
      </c>
      <c r="K6049" t="s">
        <v>127</v>
      </c>
      <c r="L6049" t="s">
        <v>1052</v>
      </c>
    </row>
    <row r="6050" spans="1:12" hidden="1">
      <c r="A6050" t="s">
        <v>138</v>
      </c>
      <c r="B6050" t="s">
        <v>3336</v>
      </c>
      <c r="C6050" t="s">
        <v>1395</v>
      </c>
      <c r="D6050" t="s">
        <v>1301</v>
      </c>
      <c r="E6050" s="7">
        <v>5.7382222987318498E-6</v>
      </c>
      <c r="F6050" s="9">
        <v>13.308527066685199</v>
      </c>
      <c r="G6050" s="9">
        <v>3.7724435414724664</v>
      </c>
      <c r="H6050" s="7">
        <v>6.0346840482157299E-2</v>
      </c>
      <c r="I6050" t="s">
        <v>138</v>
      </c>
      <c r="J6050" t="s">
        <v>436</v>
      </c>
      <c r="K6050" t="s">
        <v>127</v>
      </c>
      <c r="L6050" t="s">
        <v>1052</v>
      </c>
    </row>
    <row r="6051" spans="1:12" hidden="1">
      <c r="A6051" t="s">
        <v>138</v>
      </c>
      <c r="B6051" t="s">
        <v>3337</v>
      </c>
      <c r="C6051" t="s">
        <v>1297</v>
      </c>
      <c r="D6051" t="s">
        <v>1301</v>
      </c>
      <c r="E6051" s="7">
        <v>3.2109493555413E-4</v>
      </c>
      <c r="F6051" s="9">
        <v>0.92220957004822601</v>
      </c>
      <c r="G6051" s="9">
        <v>2.4763413296551495</v>
      </c>
      <c r="H6051" s="7">
        <v>0.54169456438613595</v>
      </c>
      <c r="I6051" t="s">
        <v>138</v>
      </c>
      <c r="J6051" t="s">
        <v>436</v>
      </c>
      <c r="K6051" t="s">
        <v>127</v>
      </c>
      <c r="L6051" t="s">
        <v>1052</v>
      </c>
    </row>
    <row r="6052" spans="1:12" hidden="1">
      <c r="A6052" t="s">
        <v>138</v>
      </c>
      <c r="B6052" t="s">
        <v>3338</v>
      </c>
      <c r="C6052" t="s">
        <v>1296</v>
      </c>
      <c r="D6052" t="s">
        <v>1297</v>
      </c>
      <c r="E6052" s="7">
        <v>8.9348457806266392E-6</v>
      </c>
      <c r="F6052" s="9">
        <v>2.5334301091840858</v>
      </c>
      <c r="G6052" s="9">
        <v>2.8290238241090324</v>
      </c>
      <c r="H6052" s="7">
        <v>0.34398745897475802</v>
      </c>
      <c r="I6052" t="s">
        <v>138</v>
      </c>
      <c r="J6052" t="s">
        <v>436</v>
      </c>
      <c r="K6052" t="s">
        <v>127</v>
      </c>
      <c r="L6052" t="s">
        <v>1052</v>
      </c>
    </row>
    <row r="6053" spans="1:12" hidden="1">
      <c r="A6053" t="s">
        <v>138</v>
      </c>
      <c r="B6053" t="s">
        <v>3339</v>
      </c>
      <c r="C6053" t="s">
        <v>1307</v>
      </c>
      <c r="D6053" t="s">
        <v>1301</v>
      </c>
      <c r="E6053" s="7">
        <v>1.22188565719596E-5</v>
      </c>
      <c r="F6053" s="9">
        <v>-0.31606779451160366</v>
      </c>
      <c r="G6053" s="9">
        <v>3.2914492516152709</v>
      </c>
      <c r="H6053" s="7">
        <v>0.75665058776803895</v>
      </c>
      <c r="I6053" t="s">
        <v>138</v>
      </c>
      <c r="J6053" t="s">
        <v>436</v>
      </c>
      <c r="K6053" t="s">
        <v>127</v>
      </c>
      <c r="L6053" t="s">
        <v>1052</v>
      </c>
    </row>
    <row r="6054" spans="1:12">
      <c r="A6054" t="s">
        <v>138</v>
      </c>
      <c r="B6054" t="s">
        <v>3340</v>
      </c>
      <c r="C6054" t="s">
        <v>1301</v>
      </c>
      <c r="D6054" t="s">
        <v>1307</v>
      </c>
      <c r="E6054" s="7">
        <v>1.4655031489651199E-5</v>
      </c>
      <c r="F6054" s="9">
        <v>31.276665820000524</v>
      </c>
      <c r="G6054" s="9">
        <v>3.0729103701434943</v>
      </c>
      <c r="H6054" s="7">
        <v>1.4211161071007699E-3</v>
      </c>
      <c r="I6054" t="s">
        <v>138</v>
      </c>
      <c r="J6054" t="s">
        <v>436</v>
      </c>
      <c r="K6054" t="s">
        <v>127</v>
      </c>
      <c r="L6054" t="s">
        <v>1052</v>
      </c>
    </row>
    <row r="6055" spans="1:12">
      <c r="A6055" t="s">
        <v>138</v>
      </c>
      <c r="B6055" t="s">
        <v>3341</v>
      </c>
      <c r="C6055" t="s">
        <v>3342</v>
      </c>
      <c r="D6055" t="s">
        <v>1301</v>
      </c>
      <c r="E6055" s="7">
        <v>4.4497179840450901E-7</v>
      </c>
      <c r="F6055" s="9">
        <v>25.549706146633437</v>
      </c>
      <c r="G6055" s="9">
        <v>3.9287105394585065</v>
      </c>
      <c r="H6055" s="7">
        <v>1.0767256741378401E-2</v>
      </c>
      <c r="I6055" t="s">
        <v>138</v>
      </c>
      <c r="J6055" t="s">
        <v>436</v>
      </c>
      <c r="K6055" t="s">
        <v>127</v>
      </c>
      <c r="L6055" t="s">
        <v>1052</v>
      </c>
    </row>
    <row r="6056" spans="1:12" hidden="1">
      <c r="A6056" t="s">
        <v>138</v>
      </c>
      <c r="B6056" t="s">
        <v>3343</v>
      </c>
      <c r="C6056" t="s">
        <v>1301</v>
      </c>
      <c r="D6056" t="s">
        <v>1395</v>
      </c>
      <c r="E6056" s="7">
        <v>2.41509122314102E-5</v>
      </c>
      <c r="F6056" s="9">
        <v>10.047890736826012</v>
      </c>
      <c r="G6056" s="9">
        <v>3.5584327055233302</v>
      </c>
      <c r="H6056" s="7">
        <v>9.2882976411317694E-2</v>
      </c>
      <c r="I6056" t="s">
        <v>138</v>
      </c>
      <c r="J6056" t="s">
        <v>436</v>
      </c>
      <c r="K6056" t="s">
        <v>127</v>
      </c>
      <c r="L6056" t="s">
        <v>1052</v>
      </c>
    </row>
    <row r="6057" spans="1:12">
      <c r="A6057" t="s">
        <v>138</v>
      </c>
      <c r="B6057" t="s">
        <v>3344</v>
      </c>
      <c r="C6057" t="s">
        <v>1296</v>
      </c>
      <c r="D6057" t="s">
        <v>1297</v>
      </c>
      <c r="E6057" s="7">
        <v>9.0156489652789895E-5</v>
      </c>
      <c r="F6057" s="9">
        <v>40.379780580012898</v>
      </c>
      <c r="G6057" s="9">
        <v>2.0119892764613359</v>
      </c>
      <c r="H6057" s="7">
        <v>7.4675034568437997E-6</v>
      </c>
      <c r="I6057" t="s">
        <v>138</v>
      </c>
      <c r="J6057" t="s">
        <v>436</v>
      </c>
      <c r="K6057" t="s">
        <v>127</v>
      </c>
      <c r="L6057" t="s">
        <v>1052</v>
      </c>
    </row>
    <row r="6058" spans="1:12" hidden="1">
      <c r="A6058" t="s">
        <v>138</v>
      </c>
      <c r="B6058" t="s">
        <v>3345</v>
      </c>
      <c r="C6058" t="s">
        <v>1418</v>
      </c>
      <c r="D6058" t="s">
        <v>1297</v>
      </c>
      <c r="E6058" s="7">
        <v>2.3239801570831099E-5</v>
      </c>
      <c r="F6058" s="9">
        <v>-6.4410944990156569</v>
      </c>
      <c r="G6058" s="9">
        <v>3.4459022439580078</v>
      </c>
      <c r="H6058" s="7">
        <v>0.17156626620323701</v>
      </c>
      <c r="I6058" t="s">
        <v>138</v>
      </c>
      <c r="J6058" t="s">
        <v>436</v>
      </c>
      <c r="K6058" t="s">
        <v>127</v>
      </c>
      <c r="L6058" t="s">
        <v>1052</v>
      </c>
    </row>
    <row r="6059" spans="1:12" hidden="1">
      <c r="A6059" t="s">
        <v>138</v>
      </c>
      <c r="B6059" t="s">
        <v>3346</v>
      </c>
      <c r="C6059" t="s">
        <v>1301</v>
      </c>
      <c r="D6059" t="s">
        <v>1296</v>
      </c>
      <c r="E6059" s="7">
        <v>5.4122739618494401E-5</v>
      </c>
      <c r="F6059" s="9">
        <v>2.4012881948230036</v>
      </c>
      <c r="G6059" s="9">
        <v>3.6441638693842719</v>
      </c>
      <c r="H6059" s="7">
        <v>0.41693413578213401</v>
      </c>
      <c r="I6059" t="s">
        <v>138</v>
      </c>
      <c r="J6059" t="s">
        <v>436</v>
      </c>
      <c r="K6059" t="s">
        <v>127</v>
      </c>
      <c r="L6059" t="s">
        <v>1052</v>
      </c>
    </row>
    <row r="6060" spans="1:12" hidden="1">
      <c r="A6060" t="s">
        <v>138</v>
      </c>
      <c r="B6060" t="s">
        <v>3347</v>
      </c>
      <c r="C6060" t="s">
        <v>1297</v>
      </c>
      <c r="D6060" t="s">
        <v>1296</v>
      </c>
      <c r="E6060" s="7">
        <v>2.05757206347179E-5</v>
      </c>
      <c r="F6060" s="9">
        <v>2.0711452751297585</v>
      </c>
      <c r="G6060" s="9">
        <v>3.4918150884756836</v>
      </c>
      <c r="H6060" s="7">
        <v>0.44120635159584198</v>
      </c>
      <c r="I6060" t="s">
        <v>138</v>
      </c>
      <c r="J6060" t="s">
        <v>436</v>
      </c>
      <c r="K6060" t="s">
        <v>127</v>
      </c>
      <c r="L6060" t="s">
        <v>1052</v>
      </c>
    </row>
    <row r="6061" spans="1:12" hidden="1">
      <c r="A6061" t="s">
        <v>138</v>
      </c>
      <c r="B6061" t="s">
        <v>3348</v>
      </c>
      <c r="C6061" t="s">
        <v>1418</v>
      </c>
      <c r="D6061" t="s">
        <v>1297</v>
      </c>
      <c r="E6061" s="7">
        <v>4.71185302069373E-5</v>
      </c>
      <c r="F6061" s="9">
        <v>4.2886669274146465</v>
      </c>
      <c r="G6061" s="9">
        <v>2.2526173674184258</v>
      </c>
      <c r="H6061" s="7">
        <v>0.16764695601914401</v>
      </c>
      <c r="I6061" t="s">
        <v>138</v>
      </c>
      <c r="J6061" t="s">
        <v>436</v>
      </c>
      <c r="K6061" t="s">
        <v>127</v>
      </c>
      <c r="L6061" t="s">
        <v>1052</v>
      </c>
    </row>
    <row r="6062" spans="1:12" hidden="1">
      <c r="A6062" t="s">
        <v>138</v>
      </c>
      <c r="B6062" t="s">
        <v>3349</v>
      </c>
      <c r="C6062" t="s">
        <v>1418</v>
      </c>
      <c r="D6062" t="s">
        <v>1297</v>
      </c>
      <c r="E6062" s="7">
        <v>1.1591246290801199E-5</v>
      </c>
      <c r="F6062" s="9">
        <v>-2.4066655188747501</v>
      </c>
      <c r="G6062" s="9">
        <v>3.7704747748762397</v>
      </c>
      <c r="H6062" s="7">
        <v>0.42432980897970102</v>
      </c>
      <c r="I6062" t="s">
        <v>138</v>
      </c>
      <c r="J6062" t="s">
        <v>436</v>
      </c>
      <c r="K6062" t="s">
        <v>127</v>
      </c>
      <c r="L6062" t="s">
        <v>1052</v>
      </c>
    </row>
    <row r="6063" spans="1:12" hidden="1">
      <c r="A6063" t="s">
        <v>138</v>
      </c>
      <c r="B6063" t="s">
        <v>3350</v>
      </c>
      <c r="C6063" t="s">
        <v>1299</v>
      </c>
      <c r="D6063" t="s">
        <v>1296</v>
      </c>
      <c r="E6063" s="7">
        <v>2.9652134449184001E-5</v>
      </c>
      <c r="F6063" s="9">
        <v>5.5964053839037993</v>
      </c>
      <c r="G6063" s="9">
        <v>3.1320274179130814</v>
      </c>
      <c r="H6063" s="7">
        <v>0.181312684935657</v>
      </c>
      <c r="I6063" t="s">
        <v>138</v>
      </c>
      <c r="J6063" t="s">
        <v>436</v>
      </c>
      <c r="K6063" t="s">
        <v>127</v>
      </c>
      <c r="L6063" t="s">
        <v>1052</v>
      </c>
    </row>
    <row r="6064" spans="1:12" hidden="1">
      <c r="A6064" t="s">
        <v>138</v>
      </c>
      <c r="B6064" t="s">
        <v>3351</v>
      </c>
      <c r="C6064" t="s">
        <v>1297</v>
      </c>
      <c r="D6064" t="s">
        <v>1296</v>
      </c>
      <c r="E6064" s="7">
        <v>2.7986779386689599E-5</v>
      </c>
      <c r="F6064" s="9">
        <v>0.42818648997003322</v>
      </c>
      <c r="G6064" s="9">
        <v>1.6853265084314342</v>
      </c>
      <c r="H6064" s="7">
        <v>0.61422556034232301</v>
      </c>
      <c r="I6064" t="s">
        <v>138</v>
      </c>
      <c r="J6064" t="s">
        <v>436</v>
      </c>
      <c r="K6064" t="s">
        <v>127</v>
      </c>
      <c r="L6064" t="s">
        <v>1052</v>
      </c>
    </row>
    <row r="6065" spans="1:12" hidden="1">
      <c r="A6065" t="s">
        <v>138</v>
      </c>
      <c r="B6065" t="s">
        <v>3352</v>
      </c>
      <c r="C6065" t="s">
        <v>2153</v>
      </c>
      <c r="D6065" t="s">
        <v>1297</v>
      </c>
      <c r="E6065" s="7">
        <v>1.30831828767303E-5</v>
      </c>
      <c r="F6065" s="9">
        <v>11.731464852515417</v>
      </c>
      <c r="G6065" s="9">
        <v>3.6713035141257593</v>
      </c>
      <c r="H6065" s="7">
        <v>7.3843469006857398E-2</v>
      </c>
      <c r="I6065" t="s">
        <v>138</v>
      </c>
      <c r="J6065" t="s">
        <v>436</v>
      </c>
      <c r="K6065" t="s">
        <v>127</v>
      </c>
      <c r="L6065" t="s">
        <v>1052</v>
      </c>
    </row>
    <row r="6066" spans="1:12" hidden="1">
      <c r="A6066" t="s">
        <v>138</v>
      </c>
      <c r="B6066" t="s">
        <v>3353</v>
      </c>
      <c r="C6066" t="s">
        <v>1301</v>
      </c>
      <c r="D6066" t="s">
        <v>1307</v>
      </c>
      <c r="E6066" s="7">
        <v>4.4324948583091299E-5</v>
      </c>
      <c r="F6066" s="9">
        <v>-0.41416647299456799</v>
      </c>
      <c r="G6066" s="9">
        <v>3.6799340938537393</v>
      </c>
      <c r="H6066" s="7">
        <v>0.73726255426735798</v>
      </c>
      <c r="I6066" t="s">
        <v>138</v>
      </c>
      <c r="J6066" t="s">
        <v>436</v>
      </c>
      <c r="K6066" t="s">
        <v>127</v>
      </c>
      <c r="L6066" t="s">
        <v>1052</v>
      </c>
    </row>
    <row r="6067" spans="1:12" hidden="1">
      <c r="A6067" t="s">
        <v>138</v>
      </c>
      <c r="B6067" t="s">
        <v>3353</v>
      </c>
      <c r="C6067" t="s">
        <v>1301</v>
      </c>
      <c r="D6067" t="s">
        <v>1297</v>
      </c>
      <c r="E6067" s="7">
        <v>1.05549501995302E-4</v>
      </c>
      <c r="F6067" s="9">
        <v>0.22852185386500284</v>
      </c>
      <c r="G6067" s="9">
        <v>1.5513748219154033</v>
      </c>
      <c r="H6067" s="7">
        <v>0.70112634121218798</v>
      </c>
      <c r="I6067" t="s">
        <v>138</v>
      </c>
      <c r="J6067" t="s">
        <v>436</v>
      </c>
      <c r="K6067" t="s">
        <v>127</v>
      </c>
      <c r="L6067" t="s">
        <v>1052</v>
      </c>
    </row>
    <row r="6068" spans="1:12">
      <c r="A6068" t="s">
        <v>138</v>
      </c>
      <c r="B6068" t="s">
        <v>3354</v>
      </c>
      <c r="C6068" t="s">
        <v>1307</v>
      </c>
      <c r="D6068" t="s">
        <v>1297</v>
      </c>
      <c r="E6068" s="7">
        <v>5.7382222987318498E-6</v>
      </c>
      <c r="F6068" s="9">
        <v>47.756452909485802</v>
      </c>
      <c r="G6068" s="9">
        <v>3.7695504652024785</v>
      </c>
      <c r="H6068" s="7">
        <v>3.7176736413709603E-4</v>
      </c>
      <c r="I6068" t="s">
        <v>138</v>
      </c>
      <c r="J6068" t="s">
        <v>436</v>
      </c>
      <c r="K6068" t="s">
        <v>127</v>
      </c>
      <c r="L6068" t="s">
        <v>1052</v>
      </c>
    </row>
    <row r="6069" spans="1:12" hidden="1">
      <c r="A6069" t="s">
        <v>138</v>
      </c>
      <c r="B6069" t="s">
        <v>3355</v>
      </c>
      <c r="C6069" t="s">
        <v>1301</v>
      </c>
      <c r="D6069" t="s">
        <v>1297</v>
      </c>
      <c r="E6069" s="7">
        <v>1.5963730404520899E-5</v>
      </c>
      <c r="F6069" s="9">
        <v>1.5573334491061903</v>
      </c>
      <c r="G6069" s="9">
        <v>3.4976518090089779</v>
      </c>
      <c r="H6069" s="7">
        <v>0.50459878315082596</v>
      </c>
      <c r="I6069" t="s">
        <v>138</v>
      </c>
      <c r="J6069" t="s">
        <v>436</v>
      </c>
      <c r="K6069" t="s">
        <v>127</v>
      </c>
      <c r="L6069" t="s">
        <v>1052</v>
      </c>
    </row>
    <row r="6070" spans="1:12" hidden="1">
      <c r="A6070" t="s">
        <v>138</v>
      </c>
      <c r="B6070" t="s">
        <v>3356</v>
      </c>
      <c r="C6070" t="s">
        <v>3357</v>
      </c>
      <c r="D6070" t="s">
        <v>1307</v>
      </c>
      <c r="E6070" s="7">
        <v>8.5345887931492307E-5</v>
      </c>
      <c r="F6070" s="9">
        <v>3.6944329040243336</v>
      </c>
      <c r="G6070" s="9">
        <v>1.9174851580846866</v>
      </c>
      <c r="H6070" s="7">
        <v>0.165119119009555</v>
      </c>
      <c r="I6070" t="s">
        <v>138</v>
      </c>
      <c r="J6070" t="s">
        <v>436</v>
      </c>
      <c r="K6070" t="s">
        <v>127</v>
      </c>
      <c r="L6070" t="s">
        <v>1052</v>
      </c>
    </row>
    <row r="6071" spans="1:12" hidden="1">
      <c r="A6071" t="s">
        <v>138</v>
      </c>
      <c r="B6071" t="s">
        <v>3358</v>
      </c>
      <c r="C6071" t="s">
        <v>1516</v>
      </c>
      <c r="D6071" t="s">
        <v>1296</v>
      </c>
      <c r="E6071" s="7">
        <v>5.7325672912795002E-5</v>
      </c>
      <c r="F6071" s="9">
        <v>4.445932196985563</v>
      </c>
      <c r="G6071" s="9">
        <v>2.0108210884905131</v>
      </c>
      <c r="H6071" s="7">
        <v>0.13702952129561699</v>
      </c>
      <c r="I6071" t="s">
        <v>138</v>
      </c>
      <c r="J6071" t="s">
        <v>436</v>
      </c>
      <c r="K6071" t="s">
        <v>127</v>
      </c>
      <c r="L6071" t="s">
        <v>1052</v>
      </c>
    </row>
    <row r="6072" spans="1:12" hidden="1">
      <c r="A6072" t="s">
        <v>138</v>
      </c>
      <c r="B6072" t="s">
        <v>3359</v>
      </c>
      <c r="C6072" t="s">
        <v>1296</v>
      </c>
      <c r="D6072" t="s">
        <v>1516</v>
      </c>
      <c r="E6072" s="7">
        <v>1.22938975128508E-5</v>
      </c>
      <c r="F6072" s="9">
        <v>0.4571669017536526</v>
      </c>
      <c r="G6072" s="9">
        <v>3.4247197922209645</v>
      </c>
      <c r="H6072" s="7">
        <v>0.71484026589958705</v>
      </c>
      <c r="I6072" t="s">
        <v>138</v>
      </c>
      <c r="J6072" t="s">
        <v>436</v>
      </c>
      <c r="K6072" t="s">
        <v>127</v>
      </c>
      <c r="L6072" t="s">
        <v>1052</v>
      </c>
    </row>
    <row r="6073" spans="1:12" hidden="1">
      <c r="A6073" t="s">
        <v>138</v>
      </c>
      <c r="B6073" t="s">
        <v>3360</v>
      </c>
      <c r="C6073" t="s">
        <v>476</v>
      </c>
      <c r="D6073" t="s">
        <v>1297</v>
      </c>
      <c r="E6073" s="7">
        <v>1.5789368592468E-5</v>
      </c>
      <c r="F6073" s="9">
        <v>1.4147199836161861</v>
      </c>
      <c r="G6073" s="9">
        <v>3.3499549857010589</v>
      </c>
      <c r="H6073" s="7">
        <v>0.51578657078113099</v>
      </c>
      <c r="I6073" t="s">
        <v>138</v>
      </c>
      <c r="J6073" t="s">
        <v>436</v>
      </c>
      <c r="K6073" t="s">
        <v>127</v>
      </c>
      <c r="L6073" t="s">
        <v>1052</v>
      </c>
    </row>
    <row r="6074" spans="1:12" hidden="1">
      <c r="A6074" t="s">
        <v>138</v>
      </c>
      <c r="B6074" t="s">
        <v>3361</v>
      </c>
      <c r="C6074" t="s">
        <v>1296</v>
      </c>
      <c r="D6074" t="s">
        <v>1297</v>
      </c>
      <c r="E6074" s="7">
        <v>3.7538513902842202E-5</v>
      </c>
      <c r="F6074" s="9">
        <v>5.3276113525662296</v>
      </c>
      <c r="G6074" s="9">
        <v>2.099227632196448</v>
      </c>
      <c r="H6074" s="7">
        <v>0.111143137932671</v>
      </c>
      <c r="I6074" t="s">
        <v>138</v>
      </c>
      <c r="J6074" t="s">
        <v>436</v>
      </c>
      <c r="K6074" t="s">
        <v>127</v>
      </c>
      <c r="L6074" t="s">
        <v>1052</v>
      </c>
    </row>
    <row r="6075" spans="1:12" hidden="1">
      <c r="A6075" t="s">
        <v>138</v>
      </c>
      <c r="B6075" t="s">
        <v>3362</v>
      </c>
      <c r="C6075" t="s">
        <v>1301</v>
      </c>
      <c r="D6075" t="s">
        <v>1296</v>
      </c>
      <c r="E6075" s="7">
        <v>3.0896013824590497E-5</v>
      </c>
      <c r="F6075" s="9">
        <v>4.7767118814563503</v>
      </c>
      <c r="G6075" s="9">
        <v>3.4231784002991335</v>
      </c>
      <c r="H6075" s="7">
        <v>0.23749485221150901</v>
      </c>
      <c r="I6075" t="s">
        <v>138</v>
      </c>
      <c r="J6075" t="s">
        <v>436</v>
      </c>
      <c r="K6075" t="s">
        <v>127</v>
      </c>
      <c r="L6075" t="s">
        <v>1052</v>
      </c>
    </row>
    <row r="6076" spans="1:12" hidden="1">
      <c r="A6076" t="s">
        <v>138</v>
      </c>
      <c r="B6076" t="s">
        <v>3363</v>
      </c>
      <c r="C6076" t="s">
        <v>1307</v>
      </c>
      <c r="D6076" t="s">
        <v>1301</v>
      </c>
      <c r="E6076" s="7">
        <v>1.3399833612347901E-5</v>
      </c>
      <c r="F6076" s="9">
        <v>-8.498260778128465E-2</v>
      </c>
      <c r="G6076" s="9">
        <v>2.7621220583820816</v>
      </c>
      <c r="H6076" s="7">
        <v>0.86076089645240295</v>
      </c>
      <c r="I6076" t="s">
        <v>138</v>
      </c>
      <c r="J6076" t="s">
        <v>436</v>
      </c>
      <c r="K6076" t="s">
        <v>127</v>
      </c>
      <c r="L6076" t="s">
        <v>1052</v>
      </c>
    </row>
    <row r="6077" spans="1:12" hidden="1">
      <c r="A6077" t="s">
        <v>138</v>
      </c>
      <c r="B6077" t="s">
        <v>3364</v>
      </c>
      <c r="C6077" t="s">
        <v>1301</v>
      </c>
      <c r="D6077" t="s">
        <v>1307</v>
      </c>
      <c r="E6077" s="7">
        <v>5.6939952777262602E-5</v>
      </c>
      <c r="F6077" s="9">
        <v>-2.045331462345186E-2</v>
      </c>
      <c r="G6077" s="9">
        <v>3.1228507300706339</v>
      </c>
      <c r="H6077" s="7">
        <v>0.93549811127766103</v>
      </c>
      <c r="I6077" t="s">
        <v>138</v>
      </c>
      <c r="J6077" t="s">
        <v>436</v>
      </c>
      <c r="K6077" t="s">
        <v>127</v>
      </c>
      <c r="L6077" t="s">
        <v>1052</v>
      </c>
    </row>
    <row r="6078" spans="1:12" hidden="1">
      <c r="A6078" t="s">
        <v>138</v>
      </c>
      <c r="B6078" t="s">
        <v>3365</v>
      </c>
      <c r="C6078" t="s">
        <v>1297</v>
      </c>
      <c r="D6078" t="s">
        <v>1296</v>
      </c>
      <c r="E6078" s="7">
        <v>4.6786584058728602E-6</v>
      </c>
      <c r="F6078" s="9">
        <v>3.3657878529229368</v>
      </c>
      <c r="G6078" s="9">
        <v>3.8073736390672641</v>
      </c>
      <c r="H6078" s="7">
        <v>0.34710346490814498</v>
      </c>
      <c r="I6078" t="s">
        <v>138</v>
      </c>
      <c r="J6078" t="s">
        <v>436</v>
      </c>
      <c r="K6078" t="s">
        <v>127</v>
      </c>
      <c r="L6078" t="s">
        <v>1052</v>
      </c>
    </row>
    <row r="6079" spans="1:12" hidden="1">
      <c r="A6079" t="s">
        <v>138</v>
      </c>
      <c r="B6079" t="s">
        <v>3365</v>
      </c>
      <c r="C6079" t="s">
        <v>1297</v>
      </c>
      <c r="D6079" t="s">
        <v>1301</v>
      </c>
      <c r="E6079" s="7">
        <v>2.50293086962294E-5</v>
      </c>
      <c r="F6079" s="9">
        <v>-0.31968557658201119</v>
      </c>
      <c r="G6079" s="9">
        <v>2.5337117226155366</v>
      </c>
      <c r="H6079" s="7">
        <v>0.72243366011364296</v>
      </c>
      <c r="I6079" t="s">
        <v>138</v>
      </c>
      <c r="J6079" t="s">
        <v>436</v>
      </c>
      <c r="K6079" t="s">
        <v>127</v>
      </c>
      <c r="L6079" t="s">
        <v>1052</v>
      </c>
    </row>
    <row r="6080" spans="1:12" hidden="1">
      <c r="A6080" t="s">
        <v>138</v>
      </c>
      <c r="B6080" t="s">
        <v>3366</v>
      </c>
      <c r="C6080" t="s">
        <v>1297</v>
      </c>
      <c r="D6080" t="s">
        <v>1296</v>
      </c>
      <c r="E6080" s="7">
        <v>1.30831828767303E-5</v>
      </c>
      <c r="F6080" s="9">
        <v>10.156116425104083</v>
      </c>
      <c r="G6080" s="9">
        <v>3.6708087786235324</v>
      </c>
      <c r="H6080" s="7">
        <v>9.6242922632866906E-2</v>
      </c>
      <c r="I6080" t="s">
        <v>138</v>
      </c>
      <c r="J6080" t="s">
        <v>436</v>
      </c>
      <c r="K6080" t="s">
        <v>127</v>
      </c>
      <c r="L6080" t="s">
        <v>1052</v>
      </c>
    </row>
    <row r="6081" spans="1:12">
      <c r="A6081" t="s">
        <v>138</v>
      </c>
      <c r="B6081" t="s">
        <v>3367</v>
      </c>
      <c r="C6081" t="s">
        <v>1296</v>
      </c>
      <c r="D6081" t="s">
        <v>1297</v>
      </c>
      <c r="E6081" s="7">
        <v>1.1958683274013E-4</v>
      </c>
      <c r="F6081" s="9">
        <v>43.404322752256498</v>
      </c>
      <c r="G6081" s="9">
        <v>2.0273854563559346</v>
      </c>
      <c r="H6081" s="7">
        <v>3.7102284990374899E-6</v>
      </c>
      <c r="I6081" t="s">
        <v>138</v>
      </c>
      <c r="J6081" t="s">
        <v>436</v>
      </c>
      <c r="K6081" t="s">
        <v>127</v>
      </c>
      <c r="L6081" t="s">
        <v>1052</v>
      </c>
    </row>
    <row r="6082" spans="1:12">
      <c r="A6082" t="s">
        <v>138</v>
      </c>
      <c r="B6082" t="s">
        <v>3368</v>
      </c>
      <c r="C6082" t="s">
        <v>1297</v>
      </c>
      <c r="D6082" t="s">
        <v>1296</v>
      </c>
      <c r="E6082" s="7">
        <v>2.44135511908124E-4</v>
      </c>
      <c r="F6082" s="9">
        <v>38.300786674527167</v>
      </c>
      <c r="G6082" s="9">
        <v>1.377079163409958</v>
      </c>
      <c r="H6082" s="7">
        <v>1.33621004262052E-7</v>
      </c>
      <c r="I6082" t="s">
        <v>138</v>
      </c>
      <c r="J6082" t="s">
        <v>436</v>
      </c>
      <c r="K6082" t="s">
        <v>127</v>
      </c>
      <c r="L6082" t="s">
        <v>1052</v>
      </c>
    </row>
    <row r="6083" spans="1:12">
      <c r="A6083" t="s">
        <v>138</v>
      </c>
      <c r="B6083" t="s">
        <v>3369</v>
      </c>
      <c r="C6083" t="s">
        <v>1395</v>
      </c>
      <c r="D6083" t="s">
        <v>1301</v>
      </c>
      <c r="E6083" s="7">
        <v>1.10953271892543E-5</v>
      </c>
      <c r="F6083" s="9">
        <v>32.201604075074258</v>
      </c>
      <c r="G6083" s="9">
        <v>3.7473268843753487</v>
      </c>
      <c r="H6083" s="7">
        <v>3.3741686769093301E-3</v>
      </c>
      <c r="I6083" t="s">
        <v>138</v>
      </c>
      <c r="J6083" t="s">
        <v>436</v>
      </c>
      <c r="K6083" t="s">
        <v>127</v>
      </c>
      <c r="L6083" t="s">
        <v>1052</v>
      </c>
    </row>
    <row r="6084" spans="1:12" hidden="1">
      <c r="A6084" t="s">
        <v>138</v>
      </c>
      <c r="B6084" t="s">
        <v>3370</v>
      </c>
      <c r="C6084" t="s">
        <v>3371</v>
      </c>
      <c r="D6084" t="s">
        <v>1307</v>
      </c>
      <c r="E6084" s="7">
        <v>1.26203783040524E-5</v>
      </c>
      <c r="F6084" s="9">
        <v>-0.57812762675211493</v>
      </c>
      <c r="G6084" s="9">
        <v>3.6013629848626585</v>
      </c>
      <c r="H6084" s="7">
        <v>0.68866881588200102</v>
      </c>
      <c r="I6084" t="s">
        <v>138</v>
      </c>
      <c r="J6084" t="s">
        <v>436</v>
      </c>
      <c r="K6084" t="s">
        <v>127</v>
      </c>
      <c r="L6084" t="s">
        <v>1052</v>
      </c>
    </row>
    <row r="6085" spans="1:12" hidden="1">
      <c r="A6085" t="s">
        <v>138</v>
      </c>
      <c r="B6085" t="s">
        <v>3372</v>
      </c>
      <c r="C6085" t="s">
        <v>1307</v>
      </c>
      <c r="D6085" t="s">
        <v>1301</v>
      </c>
      <c r="E6085" s="7">
        <v>1.5963730404520899E-5</v>
      </c>
      <c r="F6085" s="9">
        <v>2.6666668623511462</v>
      </c>
      <c r="G6085" s="9">
        <v>3.4488992628664672</v>
      </c>
      <c r="H6085" s="7">
        <v>0.37923089398323501</v>
      </c>
      <c r="I6085" t="s">
        <v>138</v>
      </c>
      <c r="J6085" t="s">
        <v>436</v>
      </c>
      <c r="K6085" t="s">
        <v>127</v>
      </c>
      <c r="L6085" t="s">
        <v>1052</v>
      </c>
    </row>
    <row r="6086" spans="1:12" hidden="1">
      <c r="A6086" t="s">
        <v>138</v>
      </c>
      <c r="B6086" t="s">
        <v>3373</v>
      </c>
      <c r="C6086" t="s">
        <v>1301</v>
      </c>
      <c r="D6086" t="s">
        <v>1307</v>
      </c>
      <c r="E6086" s="7">
        <v>1.19112918702698E-5</v>
      </c>
      <c r="F6086" s="9">
        <v>3.9996070319182078</v>
      </c>
      <c r="G6086" s="9">
        <v>3.7505277481050738</v>
      </c>
      <c r="H6086" s="7">
        <v>0.30175734490123601</v>
      </c>
      <c r="I6086" t="s">
        <v>138</v>
      </c>
      <c r="J6086" t="s">
        <v>436</v>
      </c>
      <c r="K6086" t="s">
        <v>127</v>
      </c>
      <c r="L6086" t="s">
        <v>1052</v>
      </c>
    </row>
    <row r="6087" spans="1:12">
      <c r="A6087" t="s">
        <v>138</v>
      </c>
      <c r="B6087" t="s">
        <v>3374</v>
      </c>
      <c r="C6087" t="s">
        <v>3375</v>
      </c>
      <c r="D6087" t="s">
        <v>1297</v>
      </c>
      <c r="E6087" s="7">
        <v>4.9655657065048202E-5</v>
      </c>
      <c r="F6087" s="9">
        <v>9.4659679900549332</v>
      </c>
      <c r="G6087" s="9">
        <v>2.1470895758841033</v>
      </c>
      <c r="H6087" s="7">
        <v>3.5755160521738098E-2</v>
      </c>
      <c r="I6087" t="s">
        <v>138</v>
      </c>
      <c r="J6087" t="s">
        <v>436</v>
      </c>
      <c r="K6087" t="s">
        <v>127</v>
      </c>
      <c r="L6087" t="s">
        <v>1052</v>
      </c>
    </row>
    <row r="6088" spans="1:12">
      <c r="A6088" t="s">
        <v>138</v>
      </c>
      <c r="B6088" t="s">
        <v>3376</v>
      </c>
      <c r="C6088" t="s">
        <v>1301</v>
      </c>
      <c r="D6088" t="s">
        <v>1297</v>
      </c>
      <c r="E6088" s="7">
        <v>3.2695470674627201E-5</v>
      </c>
      <c r="F6088" s="9">
        <v>19.358662451716256</v>
      </c>
      <c r="G6088" s="9">
        <v>2.9402736704752628</v>
      </c>
      <c r="H6088" s="7">
        <v>1.0290135886768101E-2</v>
      </c>
      <c r="I6088" t="s">
        <v>138</v>
      </c>
      <c r="J6088" t="s">
        <v>436</v>
      </c>
      <c r="K6088" t="s">
        <v>127</v>
      </c>
      <c r="L6088" t="s">
        <v>1052</v>
      </c>
    </row>
    <row r="6089" spans="1:12">
      <c r="A6089" t="s">
        <v>138</v>
      </c>
      <c r="B6089" t="s">
        <v>3377</v>
      </c>
      <c r="C6089" t="s">
        <v>1297</v>
      </c>
      <c r="D6089" t="s">
        <v>1296</v>
      </c>
      <c r="E6089" s="7">
        <v>2.3182492581602398E-5</v>
      </c>
      <c r="F6089" s="9">
        <v>13.163064492784139</v>
      </c>
      <c r="G6089" s="9">
        <v>2.6311834938629248</v>
      </c>
      <c r="H6089" s="7">
        <v>2.5307571244042801E-2</v>
      </c>
      <c r="I6089" t="s">
        <v>138</v>
      </c>
      <c r="J6089" t="s">
        <v>436</v>
      </c>
      <c r="K6089" t="s">
        <v>127</v>
      </c>
      <c r="L6089" t="s">
        <v>1052</v>
      </c>
    </row>
    <row r="6090" spans="1:12">
      <c r="A6090" t="s">
        <v>138</v>
      </c>
      <c r="B6090" t="s">
        <v>3378</v>
      </c>
      <c r="C6090" t="s">
        <v>1418</v>
      </c>
      <c r="D6090" t="s">
        <v>1297</v>
      </c>
      <c r="E6090" s="7">
        <v>3.4199884460572302E-5</v>
      </c>
      <c r="F6090" s="9">
        <v>18.037586959271493</v>
      </c>
      <c r="G6090" s="9">
        <v>2.1836069075701379</v>
      </c>
      <c r="H6090" s="7">
        <v>4.0517967861443101E-3</v>
      </c>
      <c r="I6090" t="s">
        <v>138</v>
      </c>
      <c r="J6090" t="s">
        <v>436</v>
      </c>
      <c r="K6090" t="s">
        <v>127</v>
      </c>
      <c r="L6090" t="s">
        <v>1052</v>
      </c>
    </row>
    <row r="6091" spans="1:12" hidden="1">
      <c r="A6091" t="s">
        <v>138</v>
      </c>
      <c r="B6091" t="s">
        <v>3379</v>
      </c>
      <c r="C6091" t="s">
        <v>1418</v>
      </c>
      <c r="D6091" t="s">
        <v>1297</v>
      </c>
      <c r="E6091" s="7">
        <v>1.34980407320838E-5</v>
      </c>
      <c r="F6091" s="9">
        <v>5.1068860522465318</v>
      </c>
      <c r="G6091" s="9">
        <v>2.7343419563430706</v>
      </c>
      <c r="H6091" s="7">
        <v>0.17174059784095999</v>
      </c>
      <c r="I6091" t="s">
        <v>138</v>
      </c>
      <c r="J6091" t="s">
        <v>436</v>
      </c>
      <c r="K6091" t="s">
        <v>127</v>
      </c>
      <c r="L6091" t="s">
        <v>1052</v>
      </c>
    </row>
    <row r="6092" spans="1:12" hidden="1">
      <c r="A6092" t="s">
        <v>138</v>
      </c>
      <c r="B6092" t="s">
        <v>3380</v>
      </c>
      <c r="C6092" t="s">
        <v>1301</v>
      </c>
      <c r="D6092" t="s">
        <v>1307</v>
      </c>
      <c r="E6092" s="7">
        <v>3.4773738872403603E-5</v>
      </c>
      <c r="F6092" s="9">
        <v>-0.35407662113182159</v>
      </c>
      <c r="G6092" s="9">
        <v>2.377790305894727</v>
      </c>
      <c r="H6092" s="7">
        <v>0.69957923880012796</v>
      </c>
      <c r="I6092" t="s">
        <v>138</v>
      </c>
      <c r="J6092" t="s">
        <v>436</v>
      </c>
      <c r="K6092" t="s">
        <v>127</v>
      </c>
      <c r="L6092" t="s">
        <v>1052</v>
      </c>
    </row>
    <row r="6093" spans="1:12" hidden="1">
      <c r="A6093" t="s">
        <v>138</v>
      </c>
      <c r="B6093" t="s">
        <v>3381</v>
      </c>
      <c r="C6093" t="s">
        <v>1301</v>
      </c>
      <c r="D6093" t="s">
        <v>1307</v>
      </c>
      <c r="E6093" s="7">
        <v>2.7590569713610701E-5</v>
      </c>
      <c r="F6093" s="9">
        <v>4.8990178468903238</v>
      </c>
      <c r="G6093" s="9">
        <v>3.4261928821051395</v>
      </c>
      <c r="H6093" s="7">
        <v>0.231785301740666</v>
      </c>
      <c r="I6093" t="s">
        <v>138</v>
      </c>
      <c r="J6093" t="s">
        <v>436</v>
      </c>
      <c r="K6093" t="s">
        <v>127</v>
      </c>
      <c r="L6093" t="s">
        <v>1052</v>
      </c>
    </row>
    <row r="6094" spans="1:12" hidden="1">
      <c r="A6094" t="s">
        <v>138</v>
      </c>
      <c r="B6094" t="s">
        <v>3382</v>
      </c>
      <c r="C6094" t="s">
        <v>1297</v>
      </c>
      <c r="D6094" t="s">
        <v>1301</v>
      </c>
      <c r="E6094" s="7">
        <v>8.6000933483290503E-6</v>
      </c>
      <c r="F6094" s="9">
        <v>-1.8020328033106261</v>
      </c>
      <c r="G6094" s="9">
        <v>3.5914133121307121</v>
      </c>
      <c r="H6094" s="7">
        <v>0.47872717080154198</v>
      </c>
      <c r="I6094" t="s">
        <v>138</v>
      </c>
      <c r="J6094" t="s">
        <v>436</v>
      </c>
      <c r="K6094" t="s">
        <v>127</v>
      </c>
      <c r="L6094" t="s">
        <v>1052</v>
      </c>
    </row>
    <row r="6095" spans="1:12">
      <c r="A6095" t="s">
        <v>138</v>
      </c>
      <c r="B6095" t="s">
        <v>3383</v>
      </c>
      <c r="C6095" t="s">
        <v>1301</v>
      </c>
      <c r="D6095" t="s">
        <v>1307</v>
      </c>
      <c r="E6095" s="7">
        <v>3.4209007911624803E-5</v>
      </c>
      <c r="F6095" s="9">
        <v>38.173427405540643</v>
      </c>
      <c r="G6095" s="9">
        <v>2.8539626033008161</v>
      </c>
      <c r="H6095" s="7">
        <v>2.5492072124524398E-4</v>
      </c>
      <c r="I6095" t="s">
        <v>138</v>
      </c>
      <c r="J6095" t="s">
        <v>436</v>
      </c>
      <c r="K6095" t="s">
        <v>127</v>
      </c>
      <c r="L6095" t="s">
        <v>1052</v>
      </c>
    </row>
    <row r="6096" spans="1:12">
      <c r="A6096" t="s">
        <v>138</v>
      </c>
      <c r="B6096" t="s">
        <v>3384</v>
      </c>
      <c r="C6096" t="s">
        <v>3385</v>
      </c>
      <c r="D6096" t="s">
        <v>1297</v>
      </c>
      <c r="E6096" s="7">
        <v>1.6216979468716601E-5</v>
      </c>
      <c r="F6096" s="9">
        <v>34.698722198735716</v>
      </c>
      <c r="G6096" s="9">
        <v>3.6767961191709233</v>
      </c>
      <c r="H6096" s="7">
        <v>2.1262591948256102E-3</v>
      </c>
      <c r="I6096" t="s">
        <v>138</v>
      </c>
      <c r="J6096" t="s">
        <v>436</v>
      </c>
      <c r="K6096" t="s">
        <v>127</v>
      </c>
      <c r="L6096" t="s">
        <v>1052</v>
      </c>
    </row>
    <row r="6097" spans="1:12">
      <c r="A6097" t="s">
        <v>138</v>
      </c>
      <c r="B6097" t="s">
        <v>3386</v>
      </c>
      <c r="C6097" t="s">
        <v>1307</v>
      </c>
      <c r="D6097" t="s">
        <v>1301</v>
      </c>
      <c r="E6097" s="7">
        <v>1.5703800710812499E-5</v>
      </c>
      <c r="F6097" s="9">
        <v>24.752868782614033</v>
      </c>
      <c r="G6097" s="9">
        <v>2.6682639941083353</v>
      </c>
      <c r="H6097" s="7">
        <v>2.32078436731562E-3</v>
      </c>
      <c r="I6097" t="s">
        <v>138</v>
      </c>
      <c r="J6097" t="s">
        <v>436</v>
      </c>
      <c r="K6097" t="s">
        <v>127</v>
      </c>
      <c r="L6097" t="s">
        <v>1052</v>
      </c>
    </row>
    <row r="6098" spans="1:12">
      <c r="A6098" t="s">
        <v>138</v>
      </c>
      <c r="B6098" t="s">
        <v>3387</v>
      </c>
      <c r="C6098" t="s">
        <v>1323</v>
      </c>
      <c r="D6098" t="s">
        <v>1301</v>
      </c>
      <c r="E6098" s="7">
        <v>3.4887489441871397E-5</v>
      </c>
      <c r="F6098" s="9">
        <v>34.698722198735716</v>
      </c>
      <c r="G6098" s="9">
        <v>3.6767961191709233</v>
      </c>
      <c r="H6098" s="7">
        <v>2.1262591948256102E-3</v>
      </c>
      <c r="I6098" t="s">
        <v>138</v>
      </c>
      <c r="J6098" t="s">
        <v>436</v>
      </c>
      <c r="K6098" t="s">
        <v>127</v>
      </c>
      <c r="L6098" t="s">
        <v>1052</v>
      </c>
    </row>
    <row r="6099" spans="1:12">
      <c r="A6099" t="s">
        <v>138</v>
      </c>
      <c r="B6099" t="s">
        <v>3388</v>
      </c>
      <c r="C6099" t="s">
        <v>1296</v>
      </c>
      <c r="D6099" t="s">
        <v>3389</v>
      </c>
      <c r="E6099" s="7">
        <v>3.4887489441871397E-5</v>
      </c>
      <c r="F6099" s="9">
        <v>34.698722198735716</v>
      </c>
      <c r="G6099" s="9">
        <v>3.6767961191709233</v>
      </c>
      <c r="H6099" s="7">
        <v>2.1262591948256102E-3</v>
      </c>
      <c r="I6099" t="s">
        <v>138</v>
      </c>
      <c r="J6099" t="s">
        <v>436</v>
      </c>
      <c r="K6099" t="s">
        <v>127</v>
      </c>
      <c r="L6099" t="s">
        <v>1052</v>
      </c>
    </row>
    <row r="6100" spans="1:12">
      <c r="A6100" t="s">
        <v>138</v>
      </c>
      <c r="B6100" t="s">
        <v>3390</v>
      </c>
      <c r="C6100" t="s">
        <v>1301</v>
      </c>
      <c r="D6100" t="s">
        <v>1307</v>
      </c>
      <c r="E6100" s="7">
        <v>1.21087433040792E-4</v>
      </c>
      <c r="F6100" s="9">
        <v>20.834590802234469</v>
      </c>
      <c r="G6100" s="9">
        <v>1.9521622781098698</v>
      </c>
      <c r="H6100" s="7">
        <v>1.08735870101725E-3</v>
      </c>
      <c r="I6100" t="s">
        <v>138</v>
      </c>
      <c r="J6100" t="s">
        <v>436</v>
      </c>
      <c r="K6100" t="s">
        <v>127</v>
      </c>
      <c r="L6100" t="s">
        <v>1052</v>
      </c>
    </row>
    <row r="6101" spans="1:12">
      <c r="A6101" t="s">
        <v>138</v>
      </c>
      <c r="B6101" t="s">
        <v>3390</v>
      </c>
      <c r="C6101" t="s">
        <v>1301</v>
      </c>
      <c r="D6101" t="s">
        <v>1297</v>
      </c>
      <c r="E6101" s="7">
        <v>4.6220277338960799E-5</v>
      </c>
      <c r="F6101" s="9">
        <v>10.844961893677747</v>
      </c>
      <c r="G6101" s="9">
        <v>2.4760274496594046</v>
      </c>
      <c r="H6101" s="7">
        <v>3.6363327737233699E-2</v>
      </c>
      <c r="I6101" t="s">
        <v>138</v>
      </c>
      <c r="J6101" t="s">
        <v>436</v>
      </c>
      <c r="K6101" t="s">
        <v>127</v>
      </c>
      <c r="L6101" t="s">
        <v>1052</v>
      </c>
    </row>
    <row r="6102" spans="1:12">
      <c r="A6102" t="s">
        <v>138</v>
      </c>
      <c r="B6102" t="s">
        <v>3391</v>
      </c>
      <c r="C6102" t="s">
        <v>1296</v>
      </c>
      <c r="D6102" t="s">
        <v>1297</v>
      </c>
      <c r="E6102" s="7">
        <v>3.4126111636976402E-5</v>
      </c>
      <c r="F6102" s="9">
        <v>13.804956572346921</v>
      </c>
      <c r="G6102" s="9">
        <v>2.2611483567708417</v>
      </c>
      <c r="H6102" s="7">
        <v>1.3477816572698999E-2</v>
      </c>
      <c r="I6102" t="s">
        <v>138</v>
      </c>
      <c r="J6102" t="s">
        <v>436</v>
      </c>
      <c r="K6102" t="s">
        <v>127</v>
      </c>
      <c r="L6102" t="s">
        <v>1052</v>
      </c>
    </row>
    <row r="6103" spans="1:12" hidden="1">
      <c r="A6103" t="s">
        <v>138</v>
      </c>
      <c r="B6103" t="s">
        <v>3328</v>
      </c>
      <c r="C6103" t="s">
        <v>3329</v>
      </c>
      <c r="D6103" t="s">
        <v>1296</v>
      </c>
      <c r="E6103" s="7">
        <v>2.93109080561261E-5</v>
      </c>
      <c r="F6103" s="9">
        <v>0.36595467944787546</v>
      </c>
      <c r="G6103" s="9">
        <v>0.61399741582765721</v>
      </c>
      <c r="H6103" s="7">
        <v>0.440100655990463</v>
      </c>
      <c r="I6103" t="s">
        <v>138</v>
      </c>
      <c r="J6103" t="s">
        <v>438</v>
      </c>
      <c r="K6103" t="s">
        <v>127</v>
      </c>
      <c r="L6103" t="s">
        <v>1052</v>
      </c>
    </row>
    <row r="6104" spans="1:12" hidden="1">
      <c r="A6104" t="s">
        <v>138</v>
      </c>
      <c r="B6104" t="s">
        <v>3330</v>
      </c>
      <c r="C6104" t="s">
        <v>3331</v>
      </c>
      <c r="D6104" t="s">
        <v>1297</v>
      </c>
      <c r="E6104" s="7">
        <v>4.7574169735415897E-5</v>
      </c>
      <c r="F6104" s="9">
        <v>-7.0043246719134252E-3</v>
      </c>
      <c r="G6104" s="9">
        <v>0.43484817429602085</v>
      </c>
      <c r="H6104" s="7">
        <v>0.89900736101191403</v>
      </c>
      <c r="I6104" t="s">
        <v>138</v>
      </c>
      <c r="J6104" t="s">
        <v>438</v>
      </c>
      <c r="K6104" t="s">
        <v>127</v>
      </c>
      <c r="L6104" t="s">
        <v>1052</v>
      </c>
    </row>
    <row r="6105" spans="1:12">
      <c r="A6105" t="s">
        <v>138</v>
      </c>
      <c r="B6105" t="s">
        <v>3332</v>
      </c>
      <c r="C6105" t="s">
        <v>1301</v>
      </c>
      <c r="D6105" t="s">
        <v>1307</v>
      </c>
      <c r="E6105" s="7">
        <v>8.7313723448808596E-6</v>
      </c>
      <c r="F6105" s="9">
        <v>-3.5503048189751989</v>
      </c>
      <c r="G6105" s="9">
        <v>0.68418673167675725</v>
      </c>
      <c r="H6105" s="7">
        <v>2.2729147398332001E-2</v>
      </c>
      <c r="I6105" t="s">
        <v>138</v>
      </c>
      <c r="J6105" t="s">
        <v>438</v>
      </c>
      <c r="K6105" t="s">
        <v>127</v>
      </c>
      <c r="L6105" t="s">
        <v>1052</v>
      </c>
    </row>
    <row r="6106" spans="1:12">
      <c r="A6106" t="s">
        <v>138</v>
      </c>
      <c r="B6106" t="s">
        <v>3333</v>
      </c>
      <c r="C6106" t="s">
        <v>1307</v>
      </c>
      <c r="D6106" t="s">
        <v>1301</v>
      </c>
      <c r="E6106" s="7">
        <v>4.2200823880753397E-5</v>
      </c>
      <c r="F6106" s="9">
        <v>-3.1795992946826694</v>
      </c>
      <c r="G6106" s="9">
        <v>0.79403349839135673</v>
      </c>
      <c r="H6106" s="7">
        <v>4.5382611400382397E-2</v>
      </c>
      <c r="I6106" t="s">
        <v>138</v>
      </c>
      <c r="J6106" t="s">
        <v>438</v>
      </c>
      <c r="K6106" t="s">
        <v>127</v>
      </c>
      <c r="L6106" t="s">
        <v>1052</v>
      </c>
    </row>
    <row r="6107" spans="1:12" hidden="1">
      <c r="A6107" t="s">
        <v>138</v>
      </c>
      <c r="B6107" t="s">
        <v>3334</v>
      </c>
      <c r="C6107" t="s">
        <v>1301</v>
      </c>
      <c r="D6107" t="s">
        <v>1307</v>
      </c>
      <c r="E6107" s="7">
        <v>1.9246886348876502E-5</v>
      </c>
      <c r="F6107" s="9">
        <v>0.2344060370492588</v>
      </c>
      <c r="G6107" s="9">
        <v>0.81190605108280001</v>
      </c>
      <c r="H6107" s="7">
        <v>0.59104787345982801</v>
      </c>
      <c r="I6107" t="s">
        <v>138</v>
      </c>
      <c r="J6107" t="s">
        <v>438</v>
      </c>
      <c r="K6107" t="s">
        <v>127</v>
      </c>
      <c r="L6107" t="s">
        <v>1052</v>
      </c>
    </row>
    <row r="6108" spans="1:12" hidden="1">
      <c r="A6108" t="s">
        <v>138</v>
      </c>
      <c r="B6108" t="s">
        <v>3335</v>
      </c>
      <c r="C6108" t="s">
        <v>1296</v>
      </c>
      <c r="D6108" t="s">
        <v>1297</v>
      </c>
      <c r="E6108" s="7">
        <v>1.96316729988164E-5</v>
      </c>
      <c r="F6108" s="9">
        <v>-0.46358024832362527</v>
      </c>
      <c r="G6108" s="9">
        <v>0.61034448178294065</v>
      </c>
      <c r="H6108" s="7">
        <v>0.38347292689410101</v>
      </c>
      <c r="I6108" t="s">
        <v>138</v>
      </c>
      <c r="J6108" t="s">
        <v>438</v>
      </c>
      <c r="K6108" t="s">
        <v>127</v>
      </c>
      <c r="L6108" t="s">
        <v>1052</v>
      </c>
    </row>
    <row r="6109" spans="1:12" hidden="1">
      <c r="A6109" t="s">
        <v>138</v>
      </c>
      <c r="B6109" t="s">
        <v>3336</v>
      </c>
      <c r="C6109" t="s">
        <v>1395</v>
      </c>
      <c r="D6109" t="s">
        <v>1301</v>
      </c>
      <c r="E6109" s="7">
        <v>5.7705402379770798E-6</v>
      </c>
      <c r="F6109" s="9">
        <v>-0.84115018797089069</v>
      </c>
      <c r="G6109" s="9">
        <v>0.81928415842268443</v>
      </c>
      <c r="H6109" s="7">
        <v>0.31093755250507199</v>
      </c>
      <c r="I6109" t="s">
        <v>138</v>
      </c>
      <c r="J6109" t="s">
        <v>438</v>
      </c>
      <c r="K6109" t="s">
        <v>127</v>
      </c>
      <c r="L6109" t="s">
        <v>1052</v>
      </c>
    </row>
    <row r="6110" spans="1:12" hidden="1">
      <c r="A6110" t="s">
        <v>138</v>
      </c>
      <c r="B6110" t="s">
        <v>3337</v>
      </c>
      <c r="C6110" t="s">
        <v>1297</v>
      </c>
      <c r="D6110" t="s">
        <v>1301</v>
      </c>
      <c r="E6110" s="7">
        <v>3.2427405102901E-4</v>
      </c>
      <c r="F6110" s="9">
        <v>0.49042688166726406</v>
      </c>
      <c r="G6110" s="9">
        <v>0.55180981724779865</v>
      </c>
      <c r="H6110" s="7">
        <v>0.34581336641451299</v>
      </c>
      <c r="I6110" t="s">
        <v>138</v>
      </c>
      <c r="J6110" t="s">
        <v>438</v>
      </c>
      <c r="K6110" t="s">
        <v>127</v>
      </c>
      <c r="L6110" t="s">
        <v>1052</v>
      </c>
    </row>
    <row r="6111" spans="1:12" hidden="1">
      <c r="A6111" t="s">
        <v>138</v>
      </c>
      <c r="B6111" t="s">
        <v>3338</v>
      </c>
      <c r="C6111" t="s">
        <v>1296</v>
      </c>
      <c r="D6111" t="s">
        <v>1297</v>
      </c>
      <c r="E6111" s="7">
        <v>8.5991810171481705E-6</v>
      </c>
      <c r="F6111" s="9">
        <v>-1.5807179751494063</v>
      </c>
      <c r="G6111" s="9">
        <v>0.60413608902299876</v>
      </c>
      <c r="H6111" s="7">
        <v>0.10575793149348001</v>
      </c>
      <c r="I6111" t="s">
        <v>138</v>
      </c>
      <c r="J6111" t="s">
        <v>438</v>
      </c>
      <c r="K6111" t="s">
        <v>127</v>
      </c>
      <c r="L6111" t="s">
        <v>1052</v>
      </c>
    </row>
    <row r="6112" spans="1:12" hidden="1">
      <c r="A6112" t="s">
        <v>138</v>
      </c>
      <c r="B6112" t="s">
        <v>3339</v>
      </c>
      <c r="C6112" t="s">
        <v>1307</v>
      </c>
      <c r="D6112" t="s">
        <v>1301</v>
      </c>
      <c r="E6112" s="7">
        <v>1.24661934943063E-5</v>
      </c>
      <c r="F6112" s="9">
        <v>5.2242567539971321E-2</v>
      </c>
      <c r="G6112" s="9">
        <v>0.68891770420142162</v>
      </c>
      <c r="H6112" s="7">
        <v>0.78302616481920895</v>
      </c>
      <c r="I6112" t="s">
        <v>138</v>
      </c>
      <c r="J6112" t="s">
        <v>438</v>
      </c>
      <c r="K6112" t="s">
        <v>127</v>
      </c>
      <c r="L6112" t="s">
        <v>1052</v>
      </c>
    </row>
    <row r="6113" spans="1:12" hidden="1">
      <c r="A6113" t="s">
        <v>138</v>
      </c>
      <c r="B6113" t="s">
        <v>3340</v>
      </c>
      <c r="C6113" t="s">
        <v>1301</v>
      </c>
      <c r="D6113" t="s">
        <v>1307</v>
      </c>
      <c r="E6113" s="7">
        <v>1.4593631559479201E-5</v>
      </c>
      <c r="F6113" s="9">
        <v>-2.1170545363636597</v>
      </c>
      <c r="G6113" s="9">
        <v>0.6661424731166955</v>
      </c>
      <c r="H6113" s="7">
        <v>7.4632346216672002E-2</v>
      </c>
      <c r="I6113" t="s">
        <v>138</v>
      </c>
      <c r="J6113" t="s">
        <v>438</v>
      </c>
      <c r="K6113" t="s">
        <v>127</v>
      </c>
      <c r="L6113" t="s">
        <v>1052</v>
      </c>
    </row>
    <row r="6114" spans="1:12" hidden="1">
      <c r="A6114" t="s">
        <v>138</v>
      </c>
      <c r="B6114" t="s">
        <v>3341</v>
      </c>
      <c r="C6114" t="s">
        <v>3342</v>
      </c>
      <c r="D6114" t="s">
        <v>1301</v>
      </c>
      <c r="E6114" s="7">
        <v>4.1290621131123101E-7</v>
      </c>
      <c r="F6114" s="9">
        <v>-0.65463887682593969</v>
      </c>
      <c r="G6114" s="9">
        <v>0.83942080471973746</v>
      </c>
      <c r="H6114" s="7">
        <v>0.37718098376127501</v>
      </c>
      <c r="I6114" t="s">
        <v>138</v>
      </c>
      <c r="J6114" t="s">
        <v>438</v>
      </c>
      <c r="K6114" t="s">
        <v>127</v>
      </c>
      <c r="L6114" t="s">
        <v>1052</v>
      </c>
    </row>
    <row r="6115" spans="1:12" hidden="1">
      <c r="A6115" t="s">
        <v>138</v>
      </c>
      <c r="B6115" t="s">
        <v>3343</v>
      </c>
      <c r="C6115" t="s">
        <v>1301</v>
      </c>
      <c r="D6115" t="s">
        <v>1395</v>
      </c>
      <c r="E6115" s="7">
        <v>2.4265424210936498E-5</v>
      </c>
      <c r="F6115" s="9">
        <v>-1.8018313694769454</v>
      </c>
      <c r="G6115" s="9">
        <v>0.8037536137220469</v>
      </c>
      <c r="H6115" s="7">
        <v>0.13432707114926401</v>
      </c>
      <c r="I6115" t="s">
        <v>138</v>
      </c>
      <c r="J6115" t="s">
        <v>438</v>
      </c>
      <c r="K6115" t="s">
        <v>127</v>
      </c>
      <c r="L6115" t="s">
        <v>1052</v>
      </c>
    </row>
    <row r="6116" spans="1:12">
      <c r="A6116" t="s">
        <v>138</v>
      </c>
      <c r="B6116" t="s">
        <v>3344</v>
      </c>
      <c r="C6116" t="s">
        <v>1296</v>
      </c>
      <c r="D6116" t="s">
        <v>1297</v>
      </c>
      <c r="E6116" s="7">
        <v>8.9794902049824594E-5</v>
      </c>
      <c r="F6116" s="9">
        <v>-5.3223024021937002</v>
      </c>
      <c r="G6116" s="9">
        <v>0.44558303884579487</v>
      </c>
      <c r="H6116" s="7">
        <v>5.4806574751234101E-4</v>
      </c>
      <c r="I6116" t="s">
        <v>138</v>
      </c>
      <c r="J6116" t="s">
        <v>438</v>
      </c>
      <c r="K6116" t="s">
        <v>127</v>
      </c>
      <c r="L6116" t="s">
        <v>1052</v>
      </c>
    </row>
    <row r="6117" spans="1:12" hidden="1">
      <c r="A6117" t="s">
        <v>138</v>
      </c>
      <c r="B6117" t="s">
        <v>3345</v>
      </c>
      <c r="C6117" t="s">
        <v>1418</v>
      </c>
      <c r="D6117" t="s">
        <v>1297</v>
      </c>
      <c r="E6117" s="7">
        <v>2.3567716716456701E-5</v>
      </c>
      <c r="F6117" s="9">
        <v>1.553879933758409</v>
      </c>
      <c r="G6117" s="9">
        <v>0.80916636904521622</v>
      </c>
      <c r="H6117" s="7">
        <v>0.16581844985444699</v>
      </c>
      <c r="I6117" t="s">
        <v>138</v>
      </c>
      <c r="J6117" t="s">
        <v>438</v>
      </c>
      <c r="K6117" t="s">
        <v>127</v>
      </c>
      <c r="L6117" t="s">
        <v>1052</v>
      </c>
    </row>
    <row r="6118" spans="1:12" hidden="1">
      <c r="A6118" t="s">
        <v>138</v>
      </c>
      <c r="B6118" t="s">
        <v>3346</v>
      </c>
      <c r="C6118" t="s">
        <v>1301</v>
      </c>
      <c r="D6118" t="s">
        <v>1296</v>
      </c>
      <c r="E6118" s="7">
        <v>5.3397459251303298E-5</v>
      </c>
      <c r="F6118" s="9">
        <v>0.89979132387715866</v>
      </c>
      <c r="G6118" s="9">
        <v>0.79219259719360802</v>
      </c>
      <c r="H6118" s="7">
        <v>0.28653648069423898</v>
      </c>
      <c r="I6118" t="s">
        <v>138</v>
      </c>
      <c r="J6118" t="s">
        <v>438</v>
      </c>
      <c r="K6118" t="s">
        <v>127</v>
      </c>
      <c r="L6118" t="s">
        <v>1052</v>
      </c>
    </row>
    <row r="6119" spans="1:12" hidden="1">
      <c r="A6119" t="s">
        <v>138</v>
      </c>
      <c r="B6119" t="s">
        <v>3347</v>
      </c>
      <c r="C6119" t="s">
        <v>1297</v>
      </c>
      <c r="D6119" t="s">
        <v>1296</v>
      </c>
      <c r="E6119" s="7">
        <v>1.99410398428367E-5</v>
      </c>
      <c r="F6119" s="9">
        <v>-0.34161681169840047</v>
      </c>
      <c r="G6119" s="9">
        <v>0.81070185601290101</v>
      </c>
      <c r="H6119" s="7">
        <v>0.51624724907385899</v>
      </c>
      <c r="I6119" t="s">
        <v>138</v>
      </c>
      <c r="J6119" t="s">
        <v>438</v>
      </c>
      <c r="K6119" t="s">
        <v>127</v>
      </c>
      <c r="L6119" t="s">
        <v>1052</v>
      </c>
    </row>
    <row r="6120" spans="1:12" hidden="1">
      <c r="A6120" t="s">
        <v>138</v>
      </c>
      <c r="B6120" t="s">
        <v>3348</v>
      </c>
      <c r="C6120" t="s">
        <v>1418</v>
      </c>
      <c r="D6120" t="s">
        <v>1297</v>
      </c>
      <c r="E6120" s="7">
        <v>4.6996658915237899E-5</v>
      </c>
      <c r="F6120" s="9">
        <v>-8.4091413218640526E-2</v>
      </c>
      <c r="G6120" s="9">
        <v>0.48232314047409841</v>
      </c>
      <c r="H6120" s="7">
        <v>0.67627736365014701</v>
      </c>
      <c r="I6120" t="s">
        <v>138</v>
      </c>
      <c r="J6120" t="s">
        <v>438</v>
      </c>
      <c r="K6120" t="s">
        <v>127</v>
      </c>
      <c r="L6120" t="s">
        <v>1052</v>
      </c>
    </row>
    <row r="6121" spans="1:12" hidden="1">
      <c r="A6121" t="s">
        <v>138</v>
      </c>
      <c r="B6121" t="s">
        <v>3349</v>
      </c>
      <c r="C6121" t="s">
        <v>1418</v>
      </c>
      <c r="D6121" t="s">
        <v>1297</v>
      </c>
      <c r="E6121" s="7">
        <v>1.16111652965492E-5</v>
      </c>
      <c r="F6121" s="9">
        <v>-0.21857348268553772</v>
      </c>
      <c r="G6121" s="9">
        <v>0.81856196274221193</v>
      </c>
      <c r="H6121" s="7">
        <v>0.60533694207984301</v>
      </c>
      <c r="I6121" t="s">
        <v>138</v>
      </c>
      <c r="J6121" t="s">
        <v>438</v>
      </c>
      <c r="K6121" t="s">
        <v>127</v>
      </c>
      <c r="L6121" t="s">
        <v>1052</v>
      </c>
    </row>
    <row r="6122" spans="1:12" hidden="1">
      <c r="A6122" t="s">
        <v>138</v>
      </c>
      <c r="B6122" t="s">
        <v>3350</v>
      </c>
      <c r="C6122" t="s">
        <v>1299</v>
      </c>
      <c r="D6122" t="s">
        <v>1296</v>
      </c>
      <c r="E6122" s="7">
        <v>2.8703149983744401E-5</v>
      </c>
      <c r="F6122" s="9">
        <v>-1.3412928003785629</v>
      </c>
      <c r="G6122" s="9">
        <v>0.80966218912884069</v>
      </c>
      <c r="H6122" s="7">
        <v>0.19806193782818099</v>
      </c>
      <c r="I6122" t="s">
        <v>138</v>
      </c>
      <c r="J6122" t="s">
        <v>438</v>
      </c>
      <c r="K6122" t="s">
        <v>127</v>
      </c>
      <c r="L6122" t="s">
        <v>1052</v>
      </c>
    </row>
    <row r="6123" spans="1:12" hidden="1">
      <c r="A6123" t="s">
        <v>138</v>
      </c>
      <c r="B6123" t="s">
        <v>3351</v>
      </c>
      <c r="C6123" t="s">
        <v>1297</v>
      </c>
      <c r="D6123" t="s">
        <v>1296</v>
      </c>
      <c r="E6123" s="7">
        <v>2.9435071370782401E-5</v>
      </c>
      <c r="F6123" s="9">
        <v>-1.40844573239045E-2</v>
      </c>
      <c r="G6123" s="9">
        <v>0.41291932108242235</v>
      </c>
      <c r="H6123" s="7">
        <v>0.85347416633081297</v>
      </c>
      <c r="I6123" t="s">
        <v>138</v>
      </c>
      <c r="J6123" t="s">
        <v>438</v>
      </c>
      <c r="K6123" t="s">
        <v>127</v>
      </c>
      <c r="L6123" t="s">
        <v>1052</v>
      </c>
    </row>
    <row r="6124" spans="1:12" hidden="1">
      <c r="A6124" t="s">
        <v>138</v>
      </c>
      <c r="B6124" t="s">
        <v>3352</v>
      </c>
      <c r="C6124" t="s">
        <v>2153</v>
      </c>
      <c r="D6124" t="s">
        <v>1297</v>
      </c>
      <c r="E6124" s="7">
        <v>1.3098263170303601E-5</v>
      </c>
      <c r="F6124" s="9">
        <v>-0.608110567696175</v>
      </c>
      <c r="G6124" s="9">
        <v>0.79364829413251325</v>
      </c>
      <c r="H6124" s="7">
        <v>0.38138843470842598</v>
      </c>
      <c r="I6124" t="s">
        <v>138</v>
      </c>
      <c r="J6124" t="s">
        <v>438</v>
      </c>
      <c r="K6124" t="s">
        <v>127</v>
      </c>
      <c r="L6124" t="s">
        <v>1052</v>
      </c>
    </row>
    <row r="6125" spans="1:12" hidden="1">
      <c r="A6125" t="s">
        <v>138</v>
      </c>
      <c r="B6125" t="s">
        <v>3353</v>
      </c>
      <c r="C6125" t="s">
        <v>1301</v>
      </c>
      <c r="D6125" t="s">
        <v>1307</v>
      </c>
      <c r="E6125" s="7">
        <v>4.4153033819715497E-5</v>
      </c>
      <c r="F6125" s="9">
        <v>-0.72319216425786337</v>
      </c>
      <c r="G6125" s="9">
        <v>0.79173809126200811</v>
      </c>
      <c r="H6125" s="7">
        <v>0.33920769697700198</v>
      </c>
      <c r="I6125" t="s">
        <v>138</v>
      </c>
      <c r="J6125" t="s">
        <v>438</v>
      </c>
      <c r="K6125" t="s">
        <v>127</v>
      </c>
      <c r="L6125" t="s">
        <v>1052</v>
      </c>
    </row>
    <row r="6126" spans="1:12" hidden="1">
      <c r="A6126" t="s">
        <v>138</v>
      </c>
      <c r="B6126" t="s">
        <v>3353</v>
      </c>
      <c r="C6126" t="s">
        <v>1301</v>
      </c>
      <c r="D6126" t="s">
        <v>1297</v>
      </c>
      <c r="E6126" s="7">
        <v>1.06611982914137E-4</v>
      </c>
      <c r="F6126" s="9">
        <v>3.0594497651791508E-2</v>
      </c>
      <c r="G6126" s="9">
        <v>0.33743662771227168</v>
      </c>
      <c r="H6126" s="7">
        <v>0.76333041839839499</v>
      </c>
      <c r="I6126" t="s">
        <v>138</v>
      </c>
      <c r="J6126" t="s">
        <v>438</v>
      </c>
      <c r="K6126" t="s">
        <v>127</v>
      </c>
      <c r="L6126" t="s">
        <v>1052</v>
      </c>
    </row>
    <row r="6127" spans="1:12" hidden="1">
      <c r="A6127" t="s">
        <v>138</v>
      </c>
      <c r="B6127" t="s">
        <v>3354</v>
      </c>
      <c r="C6127" t="s">
        <v>1307</v>
      </c>
      <c r="D6127" t="s">
        <v>1297</v>
      </c>
      <c r="E6127" s="7">
        <v>5.7705402379770798E-6</v>
      </c>
      <c r="F6127" s="9">
        <v>-0.89379422292694266</v>
      </c>
      <c r="G6127" s="9">
        <v>0.81826320898771654</v>
      </c>
      <c r="H6127" s="7">
        <v>0.29596072726042999</v>
      </c>
      <c r="I6127" t="s">
        <v>138</v>
      </c>
      <c r="J6127" t="s">
        <v>438</v>
      </c>
      <c r="K6127" t="s">
        <v>127</v>
      </c>
      <c r="L6127" t="s">
        <v>1052</v>
      </c>
    </row>
    <row r="6128" spans="1:12" hidden="1">
      <c r="A6128" t="s">
        <v>138</v>
      </c>
      <c r="B6128" t="s">
        <v>3355</v>
      </c>
      <c r="C6128" t="s">
        <v>1301</v>
      </c>
      <c r="D6128" t="s">
        <v>1297</v>
      </c>
      <c r="E6128" s="7">
        <v>1.6235874788933599E-5</v>
      </c>
      <c r="F6128" s="9">
        <v>-0.34972961007634945</v>
      </c>
      <c r="G6128" s="9">
        <v>0.81182310755976661</v>
      </c>
      <c r="H6128" s="7">
        <v>0.51159894584294496</v>
      </c>
      <c r="I6128" t="s">
        <v>138</v>
      </c>
      <c r="J6128" t="s">
        <v>438</v>
      </c>
      <c r="K6128" t="s">
        <v>127</v>
      </c>
      <c r="L6128" t="s">
        <v>1052</v>
      </c>
    </row>
    <row r="6129" spans="1:12" hidden="1">
      <c r="A6129" t="s">
        <v>138</v>
      </c>
      <c r="B6129" t="s">
        <v>3356</v>
      </c>
      <c r="C6129" t="s">
        <v>3357</v>
      </c>
      <c r="D6129" t="s">
        <v>1307</v>
      </c>
      <c r="E6129" s="7">
        <v>8.7560831569890199E-5</v>
      </c>
      <c r="F6129" s="9">
        <v>-0.10233907721449108</v>
      </c>
      <c r="G6129" s="9">
        <v>0.44251600116612294</v>
      </c>
      <c r="H6129" s="7">
        <v>0.63058640667203603</v>
      </c>
      <c r="I6129" t="s">
        <v>138</v>
      </c>
      <c r="J6129" t="s">
        <v>438</v>
      </c>
      <c r="K6129" t="s">
        <v>127</v>
      </c>
      <c r="L6129" t="s">
        <v>1052</v>
      </c>
    </row>
    <row r="6130" spans="1:12" hidden="1">
      <c r="A6130" t="s">
        <v>138</v>
      </c>
      <c r="B6130" t="s">
        <v>3358</v>
      </c>
      <c r="C6130" t="s">
        <v>1516</v>
      </c>
      <c r="D6130" t="s">
        <v>1296</v>
      </c>
      <c r="E6130" s="7">
        <v>5.7358800788066197E-5</v>
      </c>
      <c r="F6130" s="9">
        <v>0.1178902795672554</v>
      </c>
      <c r="G6130" s="9">
        <v>0.42150557516374787</v>
      </c>
      <c r="H6130" s="7">
        <v>0.596905430300958</v>
      </c>
      <c r="I6130" t="s">
        <v>138</v>
      </c>
      <c r="J6130" t="s">
        <v>438</v>
      </c>
      <c r="K6130" t="s">
        <v>127</v>
      </c>
      <c r="L6130" t="s">
        <v>1052</v>
      </c>
    </row>
    <row r="6131" spans="1:12" hidden="1">
      <c r="A6131" t="s">
        <v>138</v>
      </c>
      <c r="B6131" t="s">
        <v>3359</v>
      </c>
      <c r="C6131" t="s">
        <v>1296</v>
      </c>
      <c r="D6131" t="s">
        <v>1516</v>
      </c>
      <c r="E6131" s="7">
        <v>1.2205608780361099E-5</v>
      </c>
      <c r="F6131" s="9">
        <v>1.1379013152696641E-3</v>
      </c>
      <c r="G6131" s="9">
        <v>0.80450757243902826</v>
      </c>
      <c r="H6131" s="7">
        <v>0.96999974649897303</v>
      </c>
      <c r="I6131" t="s">
        <v>138</v>
      </c>
      <c r="J6131" t="s">
        <v>438</v>
      </c>
      <c r="K6131" t="s">
        <v>127</v>
      </c>
      <c r="L6131" t="s">
        <v>1052</v>
      </c>
    </row>
    <row r="6132" spans="1:12" hidden="1">
      <c r="A6132" t="s">
        <v>138</v>
      </c>
      <c r="B6132" t="s">
        <v>3360</v>
      </c>
      <c r="C6132" t="s">
        <v>476</v>
      </c>
      <c r="D6132" t="s">
        <v>1297</v>
      </c>
      <c r="E6132" s="7">
        <v>1.9361303705403199E-5</v>
      </c>
      <c r="F6132" s="9">
        <v>-0.92986135906128509</v>
      </c>
      <c r="G6132" s="9">
        <v>0.71488778661573393</v>
      </c>
      <c r="H6132" s="7">
        <v>0.25408365992090698</v>
      </c>
      <c r="I6132" t="s">
        <v>138</v>
      </c>
      <c r="J6132" t="s">
        <v>438</v>
      </c>
      <c r="K6132" t="s">
        <v>127</v>
      </c>
      <c r="L6132" t="s">
        <v>1052</v>
      </c>
    </row>
    <row r="6133" spans="1:12" hidden="1">
      <c r="A6133" t="s">
        <v>138</v>
      </c>
      <c r="B6133" t="s">
        <v>3361</v>
      </c>
      <c r="C6133" t="s">
        <v>1296</v>
      </c>
      <c r="D6133" t="s">
        <v>1297</v>
      </c>
      <c r="E6133" s="7">
        <v>3.7737745321817801E-5</v>
      </c>
      <c r="F6133" s="9">
        <v>0.2011797435500951</v>
      </c>
      <c r="G6133" s="9">
        <v>0.46906486953412202</v>
      </c>
      <c r="H6133" s="7">
        <v>0.51253147925323295</v>
      </c>
      <c r="I6133" t="s">
        <v>138</v>
      </c>
      <c r="J6133" t="s">
        <v>438</v>
      </c>
      <c r="K6133" t="s">
        <v>127</v>
      </c>
      <c r="L6133" t="s">
        <v>1052</v>
      </c>
    </row>
    <row r="6134" spans="1:12" hidden="1">
      <c r="A6134" t="s">
        <v>138</v>
      </c>
      <c r="B6134" t="s">
        <v>3362</v>
      </c>
      <c r="C6134" t="s">
        <v>1301</v>
      </c>
      <c r="D6134" t="s">
        <v>1296</v>
      </c>
      <c r="E6134" s="7">
        <v>2.6290625276009901E-5</v>
      </c>
      <c r="F6134" s="9">
        <v>-0.20970970417293339</v>
      </c>
      <c r="G6134" s="9">
        <v>0.80434360101340052</v>
      </c>
      <c r="H6134" s="7">
        <v>0.60962487846797797</v>
      </c>
      <c r="I6134" t="s">
        <v>138</v>
      </c>
      <c r="J6134" t="s">
        <v>438</v>
      </c>
      <c r="K6134" t="s">
        <v>127</v>
      </c>
      <c r="L6134" t="s">
        <v>1052</v>
      </c>
    </row>
    <row r="6135" spans="1:12" hidden="1">
      <c r="A6135" t="s">
        <v>138</v>
      </c>
      <c r="B6135" t="s">
        <v>3363</v>
      </c>
      <c r="C6135" t="s">
        <v>1307</v>
      </c>
      <c r="D6135" t="s">
        <v>1301</v>
      </c>
      <c r="E6135" s="7">
        <v>1.34783765037909E-5</v>
      </c>
      <c r="F6135" s="9">
        <v>1.4714268059528373E-2</v>
      </c>
      <c r="G6135" s="9">
        <v>0.67668240535609403</v>
      </c>
      <c r="H6135" s="7">
        <v>0.88276823705802399</v>
      </c>
      <c r="I6135" t="s">
        <v>138</v>
      </c>
      <c r="J6135" t="s">
        <v>438</v>
      </c>
      <c r="K6135" t="s">
        <v>127</v>
      </c>
      <c r="L6135" t="s">
        <v>1052</v>
      </c>
    </row>
    <row r="6136" spans="1:12" hidden="1">
      <c r="A6136" t="s">
        <v>138</v>
      </c>
      <c r="B6136" t="s">
        <v>3364</v>
      </c>
      <c r="C6136" t="s">
        <v>1301</v>
      </c>
      <c r="D6136" t="s">
        <v>1307</v>
      </c>
      <c r="E6136" s="7">
        <v>5.7610889508151E-5</v>
      </c>
      <c r="F6136" s="9">
        <v>-1.2082965636644372</v>
      </c>
      <c r="G6136" s="9">
        <v>0.7994936012305992</v>
      </c>
      <c r="H6136" s="7">
        <v>0.218936652791104</v>
      </c>
      <c r="I6136" t="s">
        <v>138</v>
      </c>
      <c r="J6136" t="s">
        <v>438</v>
      </c>
      <c r="K6136" t="s">
        <v>127</v>
      </c>
      <c r="L6136" t="s">
        <v>1052</v>
      </c>
    </row>
    <row r="6137" spans="1:12" hidden="1">
      <c r="A6137" t="s">
        <v>138</v>
      </c>
      <c r="B6137" t="s">
        <v>3365</v>
      </c>
      <c r="C6137" t="s">
        <v>1297</v>
      </c>
      <c r="D6137" t="s">
        <v>1296</v>
      </c>
      <c r="E6137" s="7">
        <v>4.8229920660777797E-6</v>
      </c>
      <c r="F6137" s="9">
        <v>0.40038934406989402</v>
      </c>
      <c r="G6137" s="9">
        <v>0.79638181497987226</v>
      </c>
      <c r="H6137" s="7">
        <v>0.47828967374120901</v>
      </c>
      <c r="I6137" t="s">
        <v>138</v>
      </c>
      <c r="J6137" t="s">
        <v>438</v>
      </c>
      <c r="K6137" t="s">
        <v>127</v>
      </c>
      <c r="L6137" t="s">
        <v>1052</v>
      </c>
    </row>
    <row r="6138" spans="1:12" hidden="1">
      <c r="A6138" t="s">
        <v>138</v>
      </c>
      <c r="B6138" t="s">
        <v>3365</v>
      </c>
      <c r="C6138" t="s">
        <v>1297</v>
      </c>
      <c r="D6138" t="s">
        <v>1301</v>
      </c>
      <c r="E6138" s="7">
        <v>2.56492241567067E-5</v>
      </c>
      <c r="F6138" s="9">
        <v>-2.0464228951386364E-3</v>
      </c>
      <c r="G6138" s="9">
        <v>0.57838444477992512</v>
      </c>
      <c r="H6138" s="7">
        <v>0.95256778440609902</v>
      </c>
      <c r="I6138" t="s">
        <v>138</v>
      </c>
      <c r="J6138" t="s">
        <v>438</v>
      </c>
      <c r="K6138" t="s">
        <v>127</v>
      </c>
      <c r="L6138" t="s">
        <v>1052</v>
      </c>
    </row>
    <row r="6139" spans="1:12" hidden="1">
      <c r="A6139" t="s">
        <v>138</v>
      </c>
      <c r="B6139" t="s">
        <v>3366</v>
      </c>
      <c r="C6139" t="s">
        <v>1297</v>
      </c>
      <c r="D6139" t="s">
        <v>1296</v>
      </c>
      <c r="E6139" s="7">
        <v>1.3098263170303601E-5</v>
      </c>
      <c r="F6139" s="9">
        <v>-0.95382542250218538</v>
      </c>
      <c r="G6139" s="9">
        <v>0.79354083718203183</v>
      </c>
      <c r="H6139" s="7">
        <v>0.27292498984192798</v>
      </c>
      <c r="I6139" t="s">
        <v>138</v>
      </c>
      <c r="J6139" t="s">
        <v>438</v>
      </c>
      <c r="K6139" t="s">
        <v>127</v>
      </c>
      <c r="L6139" t="s">
        <v>1052</v>
      </c>
    </row>
    <row r="6140" spans="1:12">
      <c r="A6140" t="s">
        <v>138</v>
      </c>
      <c r="B6140" t="s">
        <v>3367</v>
      </c>
      <c r="C6140" t="s">
        <v>1296</v>
      </c>
      <c r="D6140" t="s">
        <v>1297</v>
      </c>
      <c r="E6140" s="7">
        <v>1.18228858190229E-4</v>
      </c>
      <c r="F6140" s="9">
        <v>-2.2306641901981408</v>
      </c>
      <c r="G6140" s="9">
        <v>0.45505683229560945</v>
      </c>
      <c r="H6140" s="7">
        <v>2.6826442887844901E-2</v>
      </c>
      <c r="I6140" t="s">
        <v>138</v>
      </c>
      <c r="J6140" t="s">
        <v>438</v>
      </c>
      <c r="K6140" t="s">
        <v>127</v>
      </c>
      <c r="L6140" t="s">
        <v>1052</v>
      </c>
    </row>
    <row r="6141" spans="1:12">
      <c r="A6141" t="s">
        <v>138</v>
      </c>
      <c r="B6141" t="s">
        <v>3368</v>
      </c>
      <c r="C6141" t="s">
        <v>1297</v>
      </c>
      <c r="D6141" t="s">
        <v>1296</v>
      </c>
      <c r="E6141" s="7">
        <v>2.3966667274096E-4</v>
      </c>
      <c r="F6141" s="9">
        <v>-2.8282724821716694</v>
      </c>
      <c r="G6141" s="9">
        <v>0.29957799931228246</v>
      </c>
      <c r="H6141" s="7">
        <v>2.1220453260481398E-3</v>
      </c>
      <c r="I6141" t="s">
        <v>138</v>
      </c>
      <c r="J6141" t="s">
        <v>438</v>
      </c>
      <c r="K6141" t="s">
        <v>127</v>
      </c>
      <c r="L6141" t="s">
        <v>1052</v>
      </c>
    </row>
    <row r="6142" spans="1:12" hidden="1">
      <c r="A6142" t="s">
        <v>138</v>
      </c>
      <c r="B6142" t="s">
        <v>3369</v>
      </c>
      <c r="C6142" t="s">
        <v>1395</v>
      </c>
      <c r="D6142" t="s">
        <v>1301</v>
      </c>
      <c r="E6142" s="7">
        <v>1.09829140529999E-5</v>
      </c>
      <c r="F6142" s="9">
        <v>-0.93878910942846194</v>
      </c>
      <c r="G6142" s="9">
        <v>0.82865371966296075</v>
      </c>
      <c r="H6142" s="7">
        <v>0.28715573136414702</v>
      </c>
      <c r="I6142" t="s">
        <v>138</v>
      </c>
      <c r="J6142" t="s">
        <v>438</v>
      </c>
      <c r="K6142" t="s">
        <v>127</v>
      </c>
      <c r="L6142" t="s">
        <v>1052</v>
      </c>
    </row>
    <row r="6143" spans="1:12" hidden="1">
      <c r="A6143" t="s">
        <v>138</v>
      </c>
      <c r="B6143" t="s">
        <v>3370</v>
      </c>
      <c r="C6143" t="s">
        <v>3371</v>
      </c>
      <c r="D6143" t="s">
        <v>1307</v>
      </c>
      <c r="E6143" s="7">
        <v>1.2807422278306801E-5</v>
      </c>
      <c r="F6143" s="9">
        <v>1.4560036958160745</v>
      </c>
      <c r="G6143" s="9">
        <v>0.83202853387612918</v>
      </c>
      <c r="H6143" s="7">
        <v>0.18588371884007401</v>
      </c>
      <c r="I6143" t="s">
        <v>138</v>
      </c>
      <c r="J6143" t="s">
        <v>438</v>
      </c>
      <c r="K6143" t="s">
        <v>127</v>
      </c>
      <c r="L6143" t="s">
        <v>1052</v>
      </c>
    </row>
    <row r="6144" spans="1:12" hidden="1">
      <c r="A6144" t="s">
        <v>138</v>
      </c>
      <c r="B6144" t="s">
        <v>3372</v>
      </c>
      <c r="C6144" t="s">
        <v>1307</v>
      </c>
      <c r="D6144" t="s">
        <v>1301</v>
      </c>
      <c r="E6144" s="7">
        <v>1.6235874788933599E-5</v>
      </c>
      <c r="F6144" s="9">
        <v>-0.86481163727950616</v>
      </c>
      <c r="G6144" s="9">
        <v>0.80998615704987342</v>
      </c>
      <c r="H6144" s="7">
        <v>0.30146849748499999</v>
      </c>
      <c r="I6144" t="s">
        <v>138</v>
      </c>
      <c r="J6144" t="s">
        <v>438</v>
      </c>
      <c r="K6144" t="s">
        <v>127</v>
      </c>
      <c r="L6144" t="s">
        <v>1052</v>
      </c>
    </row>
    <row r="6145" spans="1:12" hidden="1">
      <c r="A6145" t="s">
        <v>138</v>
      </c>
      <c r="B6145" t="s">
        <v>3373</v>
      </c>
      <c r="C6145" t="s">
        <v>1301</v>
      </c>
      <c r="D6145" t="s">
        <v>1307</v>
      </c>
      <c r="E6145" s="7">
        <v>1.2075361461512E-5</v>
      </c>
      <c r="F6145" s="9">
        <v>-0.94740304375777251</v>
      </c>
      <c r="G6145" s="9">
        <v>0.82948857804373077</v>
      </c>
      <c r="H6145" s="7">
        <v>0.28519780235340197</v>
      </c>
      <c r="I6145" t="s">
        <v>138</v>
      </c>
      <c r="J6145" t="s">
        <v>438</v>
      </c>
      <c r="K6145" t="s">
        <v>127</v>
      </c>
      <c r="L6145" t="s">
        <v>1052</v>
      </c>
    </row>
    <row r="6146" spans="1:12" hidden="1">
      <c r="A6146" t="s">
        <v>138</v>
      </c>
      <c r="B6146" t="s">
        <v>3374</v>
      </c>
      <c r="C6146" t="s">
        <v>3375</v>
      </c>
      <c r="D6146" t="s">
        <v>1297</v>
      </c>
      <c r="E6146" s="7">
        <v>6.0887316881528397E-5</v>
      </c>
      <c r="F6146" s="9">
        <v>-1.1182301332864395</v>
      </c>
      <c r="G6146" s="9">
        <v>0.46261696562828075</v>
      </c>
      <c r="H6146" s="7">
        <v>0.120010523944916</v>
      </c>
      <c r="I6146" t="s">
        <v>138</v>
      </c>
      <c r="J6146" t="s">
        <v>438</v>
      </c>
      <c r="K6146" t="s">
        <v>127</v>
      </c>
      <c r="L6146" t="s">
        <v>1052</v>
      </c>
    </row>
    <row r="6147" spans="1:12" hidden="1">
      <c r="A6147" t="s">
        <v>138</v>
      </c>
      <c r="B6147" t="s">
        <v>3376</v>
      </c>
      <c r="C6147" t="s">
        <v>1301</v>
      </c>
      <c r="D6147" t="s">
        <v>1297</v>
      </c>
      <c r="E6147" s="7">
        <v>3.4221356150149401E-5</v>
      </c>
      <c r="F6147" s="9">
        <v>-1.1410562465709617</v>
      </c>
      <c r="G6147" s="9">
        <v>0.682531051646034</v>
      </c>
      <c r="H6147" s="7">
        <v>0.19601744916655001</v>
      </c>
      <c r="I6147" t="s">
        <v>138</v>
      </c>
      <c r="J6147" t="s">
        <v>438</v>
      </c>
      <c r="K6147" t="s">
        <v>127</v>
      </c>
      <c r="L6147" t="s">
        <v>1052</v>
      </c>
    </row>
    <row r="6148" spans="1:12" hidden="1">
      <c r="A6148" t="s">
        <v>138</v>
      </c>
      <c r="B6148" t="s">
        <v>3377</v>
      </c>
      <c r="C6148" t="s">
        <v>1297</v>
      </c>
      <c r="D6148" t="s">
        <v>1296</v>
      </c>
      <c r="E6148" s="7">
        <v>2.3222330593098299E-5</v>
      </c>
      <c r="F6148" s="9">
        <v>-1.0297687322283229</v>
      </c>
      <c r="G6148" s="9">
        <v>0.67689354118415224</v>
      </c>
      <c r="H6148" s="7">
        <v>0.217420505904908</v>
      </c>
      <c r="I6148" t="s">
        <v>138</v>
      </c>
      <c r="J6148" t="s">
        <v>438</v>
      </c>
      <c r="K6148" t="s">
        <v>127</v>
      </c>
      <c r="L6148" t="s">
        <v>1052</v>
      </c>
    </row>
    <row r="6149" spans="1:12" hidden="1">
      <c r="A6149" t="s">
        <v>138</v>
      </c>
      <c r="B6149" t="s">
        <v>3378</v>
      </c>
      <c r="C6149" t="s">
        <v>1418</v>
      </c>
      <c r="D6149" t="s">
        <v>1297</v>
      </c>
      <c r="E6149" s="7">
        <v>3.4199580041580003E-5</v>
      </c>
      <c r="F6149" s="9">
        <v>-1.6679094143564754</v>
      </c>
      <c r="G6149" s="9">
        <v>0.49992987051481075</v>
      </c>
      <c r="H6149" s="7">
        <v>6.7767379937214295E-2</v>
      </c>
      <c r="I6149" t="s">
        <v>138</v>
      </c>
      <c r="J6149" t="s">
        <v>438</v>
      </c>
      <c r="K6149" t="s">
        <v>127</v>
      </c>
      <c r="L6149" t="s">
        <v>1052</v>
      </c>
    </row>
    <row r="6150" spans="1:12" hidden="1">
      <c r="A6150" t="s">
        <v>138</v>
      </c>
      <c r="B6150" t="s">
        <v>3379</v>
      </c>
      <c r="C6150" t="s">
        <v>1418</v>
      </c>
      <c r="D6150" t="s">
        <v>1297</v>
      </c>
      <c r="E6150" s="7">
        <v>1.3546789056183199E-5</v>
      </c>
      <c r="F6150" s="9">
        <v>0.88154229934903461</v>
      </c>
      <c r="G6150" s="9">
        <v>0.60514543091685236</v>
      </c>
      <c r="H6150" s="7">
        <v>0.227448810384693</v>
      </c>
      <c r="I6150" t="s">
        <v>138</v>
      </c>
      <c r="J6150" t="s">
        <v>438</v>
      </c>
      <c r="K6150" t="s">
        <v>127</v>
      </c>
      <c r="L6150" t="s">
        <v>1052</v>
      </c>
    </row>
    <row r="6151" spans="1:12" hidden="1">
      <c r="A6151" t="s">
        <v>138</v>
      </c>
      <c r="B6151" t="s">
        <v>3380</v>
      </c>
      <c r="C6151" t="s">
        <v>1301</v>
      </c>
      <c r="D6151" t="s">
        <v>1307</v>
      </c>
      <c r="E6151" s="7">
        <v>3.4833495889647498E-5</v>
      </c>
      <c r="F6151" s="9">
        <v>-5.9220284003143678E-2</v>
      </c>
      <c r="G6151" s="9">
        <v>0.61267705588208565</v>
      </c>
      <c r="H6151" s="7">
        <v>0.75587734518933702</v>
      </c>
      <c r="I6151" t="s">
        <v>138</v>
      </c>
      <c r="J6151" t="s">
        <v>438</v>
      </c>
      <c r="K6151" t="s">
        <v>127</v>
      </c>
      <c r="L6151" t="s">
        <v>1052</v>
      </c>
    </row>
    <row r="6152" spans="1:12" hidden="1">
      <c r="A6152" t="s">
        <v>138</v>
      </c>
      <c r="B6152" t="s">
        <v>3381</v>
      </c>
      <c r="C6152" t="s">
        <v>1301</v>
      </c>
      <c r="D6152" t="s">
        <v>1307</v>
      </c>
      <c r="E6152" s="7">
        <v>2.66544434342122E-5</v>
      </c>
      <c r="F6152" s="9">
        <v>-0.38543011365497798</v>
      </c>
      <c r="G6152" s="9">
        <v>0.80462736096859977</v>
      </c>
      <c r="H6152" s="7">
        <v>0.48886795288777801</v>
      </c>
      <c r="I6152" t="s">
        <v>138</v>
      </c>
      <c r="J6152" t="s">
        <v>438</v>
      </c>
      <c r="K6152" t="s">
        <v>127</v>
      </c>
      <c r="L6152" t="s">
        <v>1052</v>
      </c>
    </row>
    <row r="6153" spans="1:12" hidden="1">
      <c r="A6153" t="s">
        <v>138</v>
      </c>
      <c r="B6153" t="s">
        <v>3382</v>
      </c>
      <c r="C6153" t="s">
        <v>1297</v>
      </c>
      <c r="D6153" t="s">
        <v>1301</v>
      </c>
      <c r="E6153" s="7">
        <v>8.5973174043084901E-6</v>
      </c>
      <c r="F6153" s="9">
        <v>2.5407105247775172</v>
      </c>
      <c r="G6153" s="9">
        <v>0.80127279106384475</v>
      </c>
      <c r="H6153" s="7">
        <v>7.4963727137478203E-2</v>
      </c>
      <c r="I6153" t="s">
        <v>138</v>
      </c>
      <c r="J6153" t="s">
        <v>438</v>
      </c>
      <c r="K6153" t="s">
        <v>127</v>
      </c>
      <c r="L6153" t="s">
        <v>1052</v>
      </c>
    </row>
    <row r="6154" spans="1:12" hidden="1">
      <c r="A6154" t="s">
        <v>138</v>
      </c>
      <c r="B6154" t="s">
        <v>3383</v>
      </c>
      <c r="C6154" t="s">
        <v>1301</v>
      </c>
      <c r="D6154" t="s">
        <v>1307</v>
      </c>
      <c r="E6154" s="7">
        <v>4.6570998506299497E-5</v>
      </c>
      <c r="F6154" s="9">
        <v>-1.4022799358739062</v>
      </c>
      <c r="G6154" s="9">
        <v>0.67226590601210123</v>
      </c>
      <c r="H6154" s="7">
        <v>0.14866451248594401</v>
      </c>
      <c r="I6154" t="s">
        <v>138</v>
      </c>
      <c r="J6154" t="s">
        <v>438</v>
      </c>
      <c r="K6154" t="s">
        <v>127</v>
      </c>
      <c r="L6154" t="s">
        <v>1052</v>
      </c>
    </row>
    <row r="6155" spans="1:12" hidden="1">
      <c r="A6155" t="s">
        <v>138</v>
      </c>
      <c r="B6155" t="s">
        <v>3384</v>
      </c>
      <c r="C6155" t="s">
        <v>3385</v>
      </c>
      <c r="D6155" t="s">
        <v>1297</v>
      </c>
      <c r="E6155" s="7">
        <v>1.5996414785097502E-5</v>
      </c>
      <c r="F6155" s="9">
        <v>-1.9659345116029296</v>
      </c>
      <c r="G6155" s="9">
        <v>0.79116053389428997</v>
      </c>
      <c r="H6155" s="7">
        <v>0.11494552838948</v>
      </c>
      <c r="I6155" t="s">
        <v>138</v>
      </c>
      <c r="J6155" t="s">
        <v>438</v>
      </c>
      <c r="K6155" t="s">
        <v>127</v>
      </c>
      <c r="L6155" t="s">
        <v>1052</v>
      </c>
    </row>
    <row r="6156" spans="1:12">
      <c r="A6156" t="s">
        <v>138</v>
      </c>
      <c r="B6156" t="s">
        <v>3386</v>
      </c>
      <c r="C6156" t="s">
        <v>1307</v>
      </c>
      <c r="D6156" t="s">
        <v>1301</v>
      </c>
      <c r="E6156" s="7">
        <v>1.5835365411305899E-5</v>
      </c>
      <c r="F6156" s="9">
        <v>-2.724116189190299</v>
      </c>
      <c r="G6156" s="9">
        <v>0.54229465763389584</v>
      </c>
      <c r="H6156" s="7">
        <v>2.50082660697366E-2</v>
      </c>
      <c r="I6156" t="s">
        <v>138</v>
      </c>
      <c r="J6156" t="s">
        <v>438</v>
      </c>
      <c r="K6156" t="s">
        <v>127</v>
      </c>
      <c r="L6156" t="s">
        <v>1052</v>
      </c>
    </row>
    <row r="6157" spans="1:12" hidden="1">
      <c r="A6157" t="s">
        <v>138</v>
      </c>
      <c r="B6157" t="s">
        <v>3387</v>
      </c>
      <c r="C6157" t="s">
        <v>1323</v>
      </c>
      <c r="D6157" t="s">
        <v>1301</v>
      </c>
      <c r="E6157" s="7">
        <v>3.4260730883084903E-5</v>
      </c>
      <c r="F6157" s="9">
        <v>-1.9659345116029296</v>
      </c>
      <c r="G6157" s="9">
        <v>0.79116053389428997</v>
      </c>
      <c r="H6157" s="7">
        <v>0.11494552838948</v>
      </c>
      <c r="I6157" t="s">
        <v>138</v>
      </c>
      <c r="J6157" t="s">
        <v>438</v>
      </c>
      <c r="K6157" t="s">
        <v>127</v>
      </c>
      <c r="L6157" t="s">
        <v>1052</v>
      </c>
    </row>
    <row r="6158" spans="1:12" hidden="1">
      <c r="A6158" t="s">
        <v>138</v>
      </c>
      <c r="B6158" t="s">
        <v>3388</v>
      </c>
      <c r="C6158" t="s">
        <v>1296</v>
      </c>
      <c r="D6158" t="s">
        <v>3389</v>
      </c>
      <c r="E6158" s="7">
        <v>3.4260730883084903E-5</v>
      </c>
      <c r="F6158" s="9">
        <v>-1.9659345116029296</v>
      </c>
      <c r="G6158" s="9">
        <v>0.79116053389428997</v>
      </c>
      <c r="H6158" s="7">
        <v>0.11494552838948</v>
      </c>
      <c r="I6158" t="s">
        <v>138</v>
      </c>
      <c r="J6158" t="s">
        <v>438</v>
      </c>
      <c r="K6158" t="s">
        <v>127</v>
      </c>
      <c r="L6158" t="s">
        <v>1052</v>
      </c>
    </row>
    <row r="6159" spans="1:12" hidden="1">
      <c r="A6159" t="s">
        <v>138</v>
      </c>
      <c r="B6159" t="s">
        <v>3390</v>
      </c>
      <c r="C6159" t="s">
        <v>1301</v>
      </c>
      <c r="D6159" t="s">
        <v>1307</v>
      </c>
      <c r="E6159" s="7">
        <v>1.21712140326188E-4</v>
      </c>
      <c r="F6159" s="9">
        <v>-4.2007484778184515E-2</v>
      </c>
      <c r="G6159" s="9">
        <v>0.43481191905908778</v>
      </c>
      <c r="H6159" s="7">
        <v>0.75593547136652905</v>
      </c>
      <c r="I6159" t="s">
        <v>138</v>
      </c>
      <c r="J6159" t="s">
        <v>438</v>
      </c>
      <c r="K6159" t="s">
        <v>127</v>
      </c>
      <c r="L6159" t="s">
        <v>1052</v>
      </c>
    </row>
    <row r="6160" spans="1:12" hidden="1">
      <c r="A6160" t="s">
        <v>138</v>
      </c>
      <c r="B6160" t="s">
        <v>3390</v>
      </c>
      <c r="C6160" t="s">
        <v>1301</v>
      </c>
      <c r="D6160" t="s">
        <v>1297</v>
      </c>
      <c r="E6160" s="7">
        <v>4.5538458619339998E-5</v>
      </c>
      <c r="F6160" s="9">
        <v>-0.33768078426157627</v>
      </c>
      <c r="G6160" s="9">
        <v>0.53525939923299437</v>
      </c>
      <c r="H6160" s="7">
        <v>0.427035216878343</v>
      </c>
      <c r="I6160" t="s">
        <v>138</v>
      </c>
      <c r="J6160" t="s">
        <v>438</v>
      </c>
      <c r="K6160" t="s">
        <v>127</v>
      </c>
      <c r="L6160" t="s">
        <v>1052</v>
      </c>
    </row>
    <row r="6161" spans="1:12" hidden="1">
      <c r="A6161" t="s">
        <v>138</v>
      </c>
      <c r="B6161" t="s">
        <v>3391</v>
      </c>
      <c r="C6161" t="s">
        <v>1296</v>
      </c>
      <c r="D6161" t="s">
        <v>1297</v>
      </c>
      <c r="E6161" s="7">
        <v>3.22331106428645E-5</v>
      </c>
      <c r="F6161" s="9">
        <v>-0.70997819512313898</v>
      </c>
      <c r="G6161" s="9">
        <v>0.49914332098569653</v>
      </c>
      <c r="H6161" s="7">
        <v>0.233009852816455</v>
      </c>
      <c r="I6161" t="s">
        <v>138</v>
      </c>
      <c r="J6161" t="s">
        <v>438</v>
      </c>
      <c r="K6161" t="s">
        <v>127</v>
      </c>
      <c r="L6161" t="s">
        <v>1052</v>
      </c>
    </row>
    <row r="6162" spans="1:12" hidden="1">
      <c r="A6162" t="s">
        <v>164</v>
      </c>
      <c r="B6162" t="s">
        <v>3392</v>
      </c>
      <c r="C6162" t="s">
        <v>1301</v>
      </c>
      <c r="D6162" t="s">
        <v>1307</v>
      </c>
      <c r="E6162" s="7">
        <v>1.6712547298382499E-5</v>
      </c>
      <c r="F6162" s="9">
        <v>0.36296468244409102</v>
      </c>
      <c r="G6162" s="9">
        <v>0.83856152427707442</v>
      </c>
      <c r="H6162" s="7">
        <v>0.51059768662218596</v>
      </c>
      <c r="I6162" t="s">
        <v>164</v>
      </c>
      <c r="J6162" t="s">
        <v>438</v>
      </c>
      <c r="K6162" t="s">
        <v>128</v>
      </c>
      <c r="L6162" t="s">
        <v>1052</v>
      </c>
    </row>
    <row r="6163" spans="1:12" hidden="1">
      <c r="A6163" t="s">
        <v>164</v>
      </c>
      <c r="B6163" t="s">
        <v>3393</v>
      </c>
      <c r="C6163" t="s">
        <v>1297</v>
      </c>
      <c r="D6163" t="s">
        <v>1296</v>
      </c>
      <c r="E6163" s="7">
        <v>4.9585290036027598E-5</v>
      </c>
      <c r="F6163" s="9">
        <v>0.17522504566047006</v>
      </c>
      <c r="G6163" s="9">
        <v>0.45194938508879201</v>
      </c>
      <c r="H6163" s="7">
        <v>0.53350587811253503</v>
      </c>
      <c r="I6163" t="s">
        <v>164</v>
      </c>
      <c r="J6163" t="s">
        <v>438</v>
      </c>
      <c r="K6163" t="s">
        <v>128</v>
      </c>
      <c r="L6163" t="s">
        <v>1052</v>
      </c>
    </row>
    <row r="6164" spans="1:12" hidden="1">
      <c r="A6164" t="s">
        <v>164</v>
      </c>
      <c r="B6164" t="s">
        <v>3394</v>
      </c>
      <c r="C6164" t="s">
        <v>1301</v>
      </c>
      <c r="D6164" t="s">
        <v>1307</v>
      </c>
      <c r="E6164" s="7">
        <v>4.5836656490928899E-6</v>
      </c>
      <c r="F6164" s="9">
        <v>-1.7181376695539123</v>
      </c>
      <c r="G6164" s="9">
        <v>0.81758742520966066</v>
      </c>
      <c r="H6164" s="7">
        <v>0.147157338982387</v>
      </c>
      <c r="I6164" t="s">
        <v>164</v>
      </c>
      <c r="J6164" t="s">
        <v>438</v>
      </c>
      <c r="K6164" t="s">
        <v>128</v>
      </c>
      <c r="L6164" t="s">
        <v>1052</v>
      </c>
    </row>
    <row r="6165" spans="1:12">
      <c r="A6165" t="s">
        <v>164</v>
      </c>
      <c r="B6165" t="s">
        <v>3395</v>
      </c>
      <c r="C6165" t="s">
        <v>1297</v>
      </c>
      <c r="D6165" t="s">
        <v>1296</v>
      </c>
      <c r="E6165" s="7">
        <v>9.8718119919545498E-5</v>
      </c>
      <c r="F6165" s="9">
        <v>1.9491761270188916</v>
      </c>
      <c r="G6165" s="9">
        <v>0.3543386140922834</v>
      </c>
      <c r="H6165" s="7">
        <v>1.90068471402394E-2</v>
      </c>
      <c r="I6165" t="s">
        <v>164</v>
      </c>
      <c r="J6165" t="s">
        <v>438</v>
      </c>
      <c r="K6165" t="s">
        <v>128</v>
      </c>
      <c r="L6165" t="s">
        <v>1052</v>
      </c>
    </row>
    <row r="6166" spans="1:12" hidden="1">
      <c r="A6166" t="s">
        <v>164</v>
      </c>
      <c r="B6166" t="s">
        <v>3396</v>
      </c>
      <c r="C6166" t="s">
        <v>1301</v>
      </c>
      <c r="D6166" t="s">
        <v>1307</v>
      </c>
      <c r="E6166" s="7">
        <v>1.10747213972736E-4</v>
      </c>
      <c r="F6166" s="9">
        <v>0.45645157294687244</v>
      </c>
      <c r="G6166" s="9">
        <v>0.41434135932864657</v>
      </c>
      <c r="H6166" s="7">
        <v>0.29390829470799401</v>
      </c>
      <c r="I6166" t="s">
        <v>164</v>
      </c>
      <c r="J6166" t="s">
        <v>438</v>
      </c>
      <c r="K6166" t="s">
        <v>128</v>
      </c>
      <c r="L6166" t="s">
        <v>1052</v>
      </c>
    </row>
    <row r="6167" spans="1:12" hidden="1">
      <c r="A6167" t="s">
        <v>164</v>
      </c>
      <c r="B6167" t="s">
        <v>3396</v>
      </c>
      <c r="C6167" t="s">
        <v>1301</v>
      </c>
      <c r="D6167" t="s">
        <v>1297</v>
      </c>
      <c r="E6167" s="7">
        <v>1.73116207139312E-5</v>
      </c>
      <c r="F6167" s="9">
        <v>-0.20109471671760762</v>
      </c>
      <c r="G6167" s="9">
        <v>0.62701922508546915</v>
      </c>
      <c r="H6167" s="7">
        <v>0.57117803730279804</v>
      </c>
      <c r="I6167" t="s">
        <v>164</v>
      </c>
      <c r="J6167" t="s">
        <v>438</v>
      </c>
      <c r="K6167" t="s">
        <v>128</v>
      </c>
      <c r="L6167" t="s">
        <v>1052</v>
      </c>
    </row>
    <row r="6168" spans="1:12" hidden="1">
      <c r="A6168" t="s">
        <v>164</v>
      </c>
      <c r="B6168" t="s">
        <v>3397</v>
      </c>
      <c r="C6168" t="s">
        <v>1301</v>
      </c>
      <c r="D6168" t="s">
        <v>1297</v>
      </c>
      <c r="E6168" s="7">
        <v>2.56591634153883E-5</v>
      </c>
      <c r="F6168" s="9">
        <v>0.77308104463123406</v>
      </c>
      <c r="G6168" s="9">
        <v>0.57482064025286006</v>
      </c>
      <c r="H6168" s="7">
        <v>0.24617023258521201</v>
      </c>
      <c r="I6168" t="s">
        <v>164</v>
      </c>
      <c r="J6168" t="s">
        <v>438</v>
      </c>
      <c r="K6168" t="s">
        <v>128</v>
      </c>
      <c r="L6168" t="s">
        <v>1052</v>
      </c>
    </row>
    <row r="6169" spans="1:12" hidden="1">
      <c r="A6169" t="s">
        <v>164</v>
      </c>
      <c r="B6169" t="s">
        <v>3398</v>
      </c>
      <c r="C6169" t="s">
        <v>1301</v>
      </c>
      <c r="D6169" t="s">
        <v>1307</v>
      </c>
      <c r="E6169" s="7">
        <v>5.7705402379770798E-6</v>
      </c>
      <c r="F6169" s="9">
        <v>0.74665701632297243</v>
      </c>
      <c r="G6169" s="9">
        <v>0.81867990976910709</v>
      </c>
      <c r="H6169" s="7">
        <v>0.33957754443702498</v>
      </c>
      <c r="I6169" t="s">
        <v>164</v>
      </c>
      <c r="J6169" t="s">
        <v>438</v>
      </c>
      <c r="K6169" t="s">
        <v>128</v>
      </c>
      <c r="L6169" t="s">
        <v>1052</v>
      </c>
    </row>
    <row r="6170" spans="1:12" hidden="1">
      <c r="A6170" t="s">
        <v>164</v>
      </c>
      <c r="B6170" t="s">
        <v>3399</v>
      </c>
      <c r="C6170" t="s">
        <v>1301</v>
      </c>
      <c r="D6170" t="s">
        <v>1296</v>
      </c>
      <c r="E6170" s="7">
        <v>1.17518189308248E-5</v>
      </c>
      <c r="F6170" s="9">
        <v>-2.5869110868606464</v>
      </c>
      <c r="G6170" s="9">
        <v>0.83071837859752917</v>
      </c>
      <c r="H6170" s="7">
        <v>7.76190116730439E-2</v>
      </c>
      <c r="I6170" t="s">
        <v>164</v>
      </c>
      <c r="J6170" t="s">
        <v>438</v>
      </c>
      <c r="K6170" t="s">
        <v>128</v>
      </c>
      <c r="L6170" t="s">
        <v>1052</v>
      </c>
    </row>
    <row r="6171" spans="1:12" hidden="1">
      <c r="A6171" t="s">
        <v>164</v>
      </c>
      <c r="B6171" t="s">
        <v>3400</v>
      </c>
      <c r="C6171" t="s">
        <v>1301</v>
      </c>
      <c r="D6171" t="s">
        <v>1307</v>
      </c>
      <c r="E6171" s="7">
        <v>3.9420487858458498E-5</v>
      </c>
      <c r="F6171" s="9">
        <v>0.58193768723270323</v>
      </c>
      <c r="G6171" s="9">
        <v>0.57789394422182327</v>
      </c>
      <c r="H6171" s="7">
        <v>0.31562325017369502</v>
      </c>
      <c r="I6171" t="s">
        <v>164</v>
      </c>
      <c r="J6171" t="s">
        <v>438</v>
      </c>
      <c r="K6171" t="s">
        <v>128</v>
      </c>
      <c r="L6171" t="s">
        <v>1052</v>
      </c>
    </row>
    <row r="6172" spans="1:12" hidden="1">
      <c r="A6172" t="s">
        <v>164</v>
      </c>
      <c r="B6172" t="s">
        <v>3401</v>
      </c>
      <c r="C6172" t="s">
        <v>1296</v>
      </c>
      <c r="D6172" t="s">
        <v>1301</v>
      </c>
      <c r="E6172" s="7">
        <v>3.9512094916712603E-5</v>
      </c>
      <c r="F6172" s="9">
        <v>0.16359086457346741</v>
      </c>
      <c r="G6172" s="9">
        <v>0.5329170153795495</v>
      </c>
      <c r="H6172" s="7">
        <v>0.57954395420740901</v>
      </c>
      <c r="I6172" t="s">
        <v>164</v>
      </c>
      <c r="J6172" t="s">
        <v>438</v>
      </c>
      <c r="K6172" t="s">
        <v>128</v>
      </c>
      <c r="L6172" t="s">
        <v>1052</v>
      </c>
    </row>
    <row r="6173" spans="1:12" hidden="1">
      <c r="A6173" t="s">
        <v>164</v>
      </c>
      <c r="B6173" t="s">
        <v>3402</v>
      </c>
      <c r="C6173" t="s">
        <v>1297</v>
      </c>
      <c r="D6173" t="s">
        <v>1301</v>
      </c>
      <c r="E6173" s="7">
        <v>5.5799592534768402E-5</v>
      </c>
      <c r="F6173" s="9">
        <v>-0.1236607607325919</v>
      </c>
      <c r="G6173" s="9">
        <v>0.40109115113140936</v>
      </c>
      <c r="H6173" s="7">
        <v>0.57871855886539603</v>
      </c>
      <c r="I6173" t="s">
        <v>164</v>
      </c>
      <c r="J6173" t="s">
        <v>438</v>
      </c>
      <c r="K6173" t="s">
        <v>128</v>
      </c>
      <c r="L6173" t="s">
        <v>1052</v>
      </c>
    </row>
    <row r="6174" spans="1:12" hidden="1">
      <c r="A6174" t="s">
        <v>164</v>
      </c>
      <c r="B6174" t="s">
        <v>3403</v>
      </c>
      <c r="C6174" t="s">
        <v>1296</v>
      </c>
      <c r="D6174" t="s">
        <v>1301</v>
      </c>
      <c r="E6174" s="7">
        <v>1.16111652965492E-5</v>
      </c>
      <c r="F6174" s="9">
        <v>-1.781207130080938</v>
      </c>
      <c r="G6174" s="9">
        <v>0.81879241838412575</v>
      </c>
      <c r="H6174" s="7">
        <v>0.14023237115380099</v>
      </c>
      <c r="I6174" t="s">
        <v>164</v>
      </c>
      <c r="J6174" t="s">
        <v>438</v>
      </c>
      <c r="K6174" t="s">
        <v>128</v>
      </c>
      <c r="L6174" t="s">
        <v>1052</v>
      </c>
    </row>
    <row r="6175" spans="1:12" hidden="1">
      <c r="A6175" t="s">
        <v>164</v>
      </c>
      <c r="B6175" t="s">
        <v>3404</v>
      </c>
      <c r="C6175" t="s">
        <v>1297</v>
      </c>
      <c r="D6175" t="s">
        <v>1296</v>
      </c>
      <c r="E6175" s="7">
        <v>4.6569593409819203E-6</v>
      </c>
      <c r="F6175" s="9">
        <v>0.11612906903800779</v>
      </c>
      <c r="G6175" s="9">
        <v>0.79086604543776562</v>
      </c>
      <c r="H6175" s="7">
        <v>0.701575725738943</v>
      </c>
      <c r="I6175" t="s">
        <v>164</v>
      </c>
      <c r="J6175" t="s">
        <v>438</v>
      </c>
      <c r="K6175" t="s">
        <v>128</v>
      </c>
      <c r="L6175" t="s">
        <v>1052</v>
      </c>
    </row>
    <row r="6176" spans="1:12" hidden="1">
      <c r="A6176" t="s">
        <v>164</v>
      </c>
      <c r="B6176" t="s">
        <v>3405</v>
      </c>
      <c r="C6176" t="s">
        <v>1301</v>
      </c>
      <c r="D6176" t="s">
        <v>1307</v>
      </c>
      <c r="E6176" s="7">
        <v>1.85522927547159E-5</v>
      </c>
      <c r="F6176" s="9">
        <v>0.10816320883333166</v>
      </c>
      <c r="G6176" s="9">
        <v>0.60581273461987395</v>
      </c>
      <c r="H6176" s="7">
        <v>0.67262895516620402</v>
      </c>
      <c r="I6176" t="s">
        <v>164</v>
      </c>
      <c r="J6176" t="s">
        <v>438</v>
      </c>
      <c r="K6176" t="s">
        <v>128</v>
      </c>
      <c r="L6176" t="s">
        <v>1052</v>
      </c>
    </row>
    <row r="6177" spans="1:12" hidden="1">
      <c r="A6177" t="s">
        <v>164</v>
      </c>
      <c r="B6177" t="s">
        <v>3405</v>
      </c>
      <c r="C6177" t="s">
        <v>1301</v>
      </c>
      <c r="D6177" t="s">
        <v>1297</v>
      </c>
      <c r="E6177" s="7">
        <v>7.7064330755654601E-5</v>
      </c>
      <c r="F6177" s="9">
        <v>1.2041108913127543E-3</v>
      </c>
      <c r="G6177" s="9">
        <v>0.67633198940670358</v>
      </c>
      <c r="H6177" s="7">
        <v>0.96634384585644995</v>
      </c>
      <c r="I6177" t="s">
        <v>164</v>
      </c>
      <c r="J6177" t="s">
        <v>438</v>
      </c>
      <c r="K6177" t="s">
        <v>128</v>
      </c>
      <c r="L6177" t="s">
        <v>1052</v>
      </c>
    </row>
    <row r="6178" spans="1:12" hidden="1">
      <c r="A6178" t="s">
        <v>164</v>
      </c>
      <c r="B6178" t="s">
        <v>3406</v>
      </c>
      <c r="C6178" t="s">
        <v>1296</v>
      </c>
      <c r="D6178" t="s">
        <v>1299</v>
      </c>
      <c r="E6178" s="7">
        <v>4.6325488614545601E-5</v>
      </c>
      <c r="F6178" s="9">
        <v>0.1815125287392948</v>
      </c>
      <c r="G6178" s="9">
        <v>0.41599375803747124</v>
      </c>
      <c r="H6178" s="7">
        <v>0.50889684564359206</v>
      </c>
      <c r="I6178" t="s">
        <v>164</v>
      </c>
      <c r="J6178" t="s">
        <v>438</v>
      </c>
      <c r="K6178" t="s">
        <v>128</v>
      </c>
      <c r="L6178" t="s">
        <v>1052</v>
      </c>
    </row>
    <row r="6179" spans="1:12" hidden="1">
      <c r="A6179" t="s">
        <v>164</v>
      </c>
      <c r="B6179" t="s">
        <v>3407</v>
      </c>
      <c r="C6179" t="s">
        <v>1395</v>
      </c>
      <c r="D6179" t="s">
        <v>1301</v>
      </c>
      <c r="E6179" s="7">
        <v>1.16111652965492E-5</v>
      </c>
      <c r="F6179" s="9">
        <v>-3.5775976566280933E-2</v>
      </c>
      <c r="G6179" s="9">
        <v>0.81024933506864971</v>
      </c>
      <c r="H6179" s="7">
        <v>0.83356683591449199</v>
      </c>
      <c r="I6179" t="s">
        <v>164</v>
      </c>
      <c r="J6179" t="s">
        <v>438</v>
      </c>
      <c r="K6179" t="s">
        <v>128</v>
      </c>
      <c r="L6179" t="s">
        <v>1052</v>
      </c>
    </row>
    <row r="6180" spans="1:12" hidden="1">
      <c r="A6180" t="s">
        <v>164</v>
      </c>
      <c r="B6180" t="s">
        <v>3408</v>
      </c>
      <c r="C6180" t="s">
        <v>1296</v>
      </c>
      <c r="D6180" t="s">
        <v>1307</v>
      </c>
      <c r="E6180" s="7">
        <v>6.7697473530287804E-6</v>
      </c>
      <c r="F6180" s="9">
        <v>3.8738425977607308E-2</v>
      </c>
      <c r="G6180" s="9">
        <v>0.80015620573852853</v>
      </c>
      <c r="H6180" s="7">
        <v>0.82584712074796696</v>
      </c>
      <c r="I6180" t="s">
        <v>164</v>
      </c>
      <c r="J6180" t="s">
        <v>438</v>
      </c>
      <c r="K6180" t="s">
        <v>128</v>
      </c>
      <c r="L6180" t="s">
        <v>1052</v>
      </c>
    </row>
    <row r="6181" spans="1:12" hidden="1">
      <c r="A6181" t="s">
        <v>164</v>
      </c>
      <c r="B6181" t="s">
        <v>3409</v>
      </c>
      <c r="C6181" t="s">
        <v>1301</v>
      </c>
      <c r="D6181" t="s">
        <v>1307</v>
      </c>
      <c r="E6181" s="7">
        <v>9.3008359284031503E-6</v>
      </c>
      <c r="F6181" s="9">
        <v>1.0999747624919967E-2</v>
      </c>
      <c r="G6181" s="9">
        <v>0.79459479808982614</v>
      </c>
      <c r="H6181" s="7">
        <v>0.90633928214090198</v>
      </c>
      <c r="I6181" t="s">
        <v>164</v>
      </c>
      <c r="J6181" t="s">
        <v>438</v>
      </c>
      <c r="K6181" t="s">
        <v>128</v>
      </c>
      <c r="L6181" t="s">
        <v>1052</v>
      </c>
    </row>
    <row r="6182" spans="1:12" hidden="1">
      <c r="A6182" t="s">
        <v>164</v>
      </c>
      <c r="B6182" t="s">
        <v>3410</v>
      </c>
      <c r="C6182" t="s">
        <v>1297</v>
      </c>
      <c r="D6182" t="s">
        <v>1296</v>
      </c>
      <c r="E6182" s="7">
        <v>1.8952156319002499E-5</v>
      </c>
      <c r="F6182" s="9">
        <v>-2.71382471262416E-4</v>
      </c>
      <c r="G6182" s="9">
        <v>0.80431758302203626</v>
      </c>
      <c r="H6182" s="7">
        <v>0.98534476608328303</v>
      </c>
      <c r="I6182" t="s">
        <v>164</v>
      </c>
      <c r="J6182" t="s">
        <v>438</v>
      </c>
      <c r="K6182" t="s">
        <v>128</v>
      </c>
      <c r="L6182" t="s">
        <v>1052</v>
      </c>
    </row>
    <row r="6183" spans="1:12" hidden="1">
      <c r="A6183" t="s">
        <v>164</v>
      </c>
      <c r="B6183" t="s">
        <v>3411</v>
      </c>
      <c r="C6183" t="s">
        <v>1297</v>
      </c>
      <c r="D6183" t="s">
        <v>1301</v>
      </c>
      <c r="E6183" s="7">
        <v>4.7589003112418399E-5</v>
      </c>
      <c r="F6183" s="9">
        <v>0.11700771756300572</v>
      </c>
      <c r="G6183" s="9">
        <v>0.53200033560175219</v>
      </c>
      <c r="H6183" s="7">
        <v>0.63908626407626901</v>
      </c>
      <c r="I6183" t="s">
        <v>164</v>
      </c>
      <c r="J6183" t="s">
        <v>438</v>
      </c>
      <c r="K6183" t="s">
        <v>128</v>
      </c>
      <c r="L6183" t="s">
        <v>1052</v>
      </c>
    </row>
    <row r="6184" spans="1:12" hidden="1">
      <c r="A6184" t="s">
        <v>164</v>
      </c>
      <c r="B6184" t="s">
        <v>3412</v>
      </c>
      <c r="C6184" t="s">
        <v>1301</v>
      </c>
      <c r="D6184" t="s">
        <v>3413</v>
      </c>
      <c r="E6184" s="7">
        <v>4.95874027761845E-5</v>
      </c>
      <c r="F6184" s="9">
        <v>-9.4248973440384506E-2</v>
      </c>
      <c r="G6184" s="9">
        <v>0.83969005706839961</v>
      </c>
      <c r="H6184" s="7">
        <v>0.73760530059293805</v>
      </c>
      <c r="I6184" t="s">
        <v>164</v>
      </c>
      <c r="J6184" t="s">
        <v>438</v>
      </c>
      <c r="K6184" t="s">
        <v>128</v>
      </c>
      <c r="L6184" t="s">
        <v>1052</v>
      </c>
    </row>
    <row r="6185" spans="1:12">
      <c r="A6185" t="s">
        <v>164</v>
      </c>
      <c r="B6185" t="s">
        <v>3414</v>
      </c>
      <c r="C6185" t="s">
        <v>1296</v>
      </c>
      <c r="D6185" t="s">
        <v>1297</v>
      </c>
      <c r="E6185" s="7">
        <v>1.57980900487896E-4</v>
      </c>
      <c r="F6185" s="9">
        <v>1.8583057950425941</v>
      </c>
      <c r="G6185" s="9">
        <v>0.46135659617786762</v>
      </c>
      <c r="H6185" s="7">
        <v>4.4753180851204902E-2</v>
      </c>
      <c r="I6185" t="s">
        <v>164</v>
      </c>
      <c r="J6185" t="s">
        <v>438</v>
      </c>
      <c r="K6185" t="s">
        <v>128</v>
      </c>
      <c r="L6185" t="s">
        <v>1052</v>
      </c>
    </row>
    <row r="6186" spans="1:12" hidden="1">
      <c r="A6186" t="s">
        <v>164</v>
      </c>
      <c r="B6186" t="s">
        <v>3415</v>
      </c>
      <c r="C6186" t="s">
        <v>1301</v>
      </c>
      <c r="D6186" t="s">
        <v>1307</v>
      </c>
      <c r="E6186" s="7">
        <v>7.5297162245527403E-6</v>
      </c>
      <c r="F6186" s="9">
        <v>-2.6431310162381188E-2</v>
      </c>
      <c r="G6186" s="9">
        <v>0.67979368177989374</v>
      </c>
      <c r="H6186" s="7">
        <v>0.84368386670311502</v>
      </c>
      <c r="I6186" t="s">
        <v>164</v>
      </c>
      <c r="J6186" t="s">
        <v>438</v>
      </c>
      <c r="K6186" t="s">
        <v>128</v>
      </c>
      <c r="L6186" t="s">
        <v>1052</v>
      </c>
    </row>
    <row r="6187" spans="1:12" hidden="1">
      <c r="A6187" t="s">
        <v>164</v>
      </c>
      <c r="B6187" t="s">
        <v>3416</v>
      </c>
      <c r="C6187" t="s">
        <v>1307</v>
      </c>
      <c r="D6187" t="s">
        <v>1301</v>
      </c>
      <c r="E6187" s="7">
        <v>3.24717495778673E-5</v>
      </c>
      <c r="F6187" s="9">
        <v>5.7749346437135557E-2</v>
      </c>
      <c r="G6187" s="9">
        <v>0.68220061735499926</v>
      </c>
      <c r="H6187" s="7">
        <v>0.77109001040161296</v>
      </c>
      <c r="I6187" t="s">
        <v>164</v>
      </c>
      <c r="J6187" t="s">
        <v>438</v>
      </c>
      <c r="K6187" t="s">
        <v>128</v>
      </c>
      <c r="L6187" t="s">
        <v>1052</v>
      </c>
    </row>
    <row r="6188" spans="1:12" hidden="1">
      <c r="A6188" t="s">
        <v>164</v>
      </c>
      <c r="B6188" t="s">
        <v>3417</v>
      </c>
      <c r="C6188" t="s">
        <v>1301</v>
      </c>
      <c r="D6188" t="s">
        <v>1297</v>
      </c>
      <c r="E6188" s="7">
        <v>3.40433777905243E-5</v>
      </c>
      <c r="F6188" s="9">
        <v>-3.0382843248623628E-2</v>
      </c>
      <c r="G6188" s="9">
        <v>0.63066195720347196</v>
      </c>
      <c r="H6188" s="7">
        <v>0.82626791576190695</v>
      </c>
      <c r="I6188" t="s">
        <v>164</v>
      </c>
      <c r="J6188" t="s">
        <v>438</v>
      </c>
      <c r="K6188" t="s">
        <v>128</v>
      </c>
      <c r="L6188" t="s">
        <v>1052</v>
      </c>
    </row>
    <row r="6189" spans="1:12">
      <c r="A6189" t="s">
        <v>164</v>
      </c>
      <c r="B6189" t="s">
        <v>3418</v>
      </c>
      <c r="C6189" t="s">
        <v>1307</v>
      </c>
      <c r="D6189" t="s">
        <v>1301</v>
      </c>
      <c r="E6189" s="7">
        <v>1.15079765424081E-5</v>
      </c>
      <c r="F6189" s="9">
        <v>4.8462345352894225</v>
      </c>
      <c r="G6189" s="9">
        <v>0.68089471153531456</v>
      </c>
      <c r="H6189" s="7">
        <v>7.6337178883197103E-3</v>
      </c>
      <c r="I6189" t="s">
        <v>164</v>
      </c>
      <c r="J6189" t="s">
        <v>438</v>
      </c>
      <c r="K6189" t="s">
        <v>128</v>
      </c>
      <c r="L6189" t="s">
        <v>1052</v>
      </c>
    </row>
    <row r="6190" spans="1:12" hidden="1">
      <c r="A6190" t="s">
        <v>164</v>
      </c>
      <c r="B6190" t="s">
        <v>3419</v>
      </c>
      <c r="C6190" t="s">
        <v>1296</v>
      </c>
      <c r="D6190" t="s">
        <v>1297</v>
      </c>
      <c r="E6190" s="7">
        <v>1.5414523015651899E-4</v>
      </c>
      <c r="F6190" s="9">
        <v>-2.4094750031550194</v>
      </c>
      <c r="G6190" s="9">
        <v>0.68357562001855865</v>
      </c>
      <c r="H6190" s="7">
        <v>6.0456710333641903E-2</v>
      </c>
      <c r="I6190" t="s">
        <v>164</v>
      </c>
      <c r="J6190" t="s">
        <v>438</v>
      </c>
      <c r="K6190" t="s">
        <v>128</v>
      </c>
      <c r="L6190" t="s">
        <v>1052</v>
      </c>
    </row>
    <row r="6191" spans="1:12">
      <c r="A6191" t="s">
        <v>164</v>
      </c>
      <c r="B6191" t="s">
        <v>3420</v>
      </c>
      <c r="C6191" t="s">
        <v>1296</v>
      </c>
      <c r="D6191" t="s">
        <v>1297</v>
      </c>
      <c r="E6191" s="7">
        <v>7.7032546986407994E-5</v>
      </c>
      <c r="F6191" s="9">
        <v>4.9088002517822176</v>
      </c>
      <c r="G6191" s="9">
        <v>0.48913012721594445</v>
      </c>
      <c r="H6191" s="7">
        <v>1.535288794704E-3</v>
      </c>
      <c r="I6191" t="s">
        <v>164</v>
      </c>
      <c r="J6191" t="s">
        <v>438</v>
      </c>
      <c r="K6191" t="s">
        <v>128</v>
      </c>
      <c r="L6191" t="s">
        <v>1052</v>
      </c>
    </row>
    <row r="6192" spans="1:12">
      <c r="A6192" t="s">
        <v>164</v>
      </c>
      <c r="B6192" t="s">
        <v>3421</v>
      </c>
      <c r="C6192" t="s">
        <v>1296</v>
      </c>
      <c r="D6192" t="s">
        <v>1297</v>
      </c>
      <c r="E6192" s="7">
        <v>1.04796165703338E-5</v>
      </c>
      <c r="F6192" s="9">
        <v>4.0446124014181928</v>
      </c>
      <c r="G6192" s="9">
        <v>0.81125656141889957</v>
      </c>
      <c r="H6192" s="7">
        <v>2.5558907398335998E-2</v>
      </c>
      <c r="I6192" t="s">
        <v>164</v>
      </c>
      <c r="J6192" t="s">
        <v>438</v>
      </c>
      <c r="K6192" t="s">
        <v>128</v>
      </c>
      <c r="L6192" t="s">
        <v>1052</v>
      </c>
    </row>
    <row r="6193" spans="1:12" hidden="1">
      <c r="A6193" t="s">
        <v>164</v>
      </c>
      <c r="B6193" t="s">
        <v>3422</v>
      </c>
      <c r="C6193" t="s">
        <v>1301</v>
      </c>
      <c r="D6193" t="s">
        <v>1307</v>
      </c>
      <c r="E6193" s="7">
        <v>1.4543242374670199E-5</v>
      </c>
      <c r="F6193" s="9">
        <v>0.44238321371530903</v>
      </c>
      <c r="G6193" s="9">
        <v>0.68689775423721766</v>
      </c>
      <c r="H6193" s="7">
        <v>0.42225499465195299</v>
      </c>
      <c r="I6193" t="s">
        <v>164</v>
      </c>
      <c r="J6193" t="s">
        <v>438</v>
      </c>
      <c r="K6193" t="s">
        <v>128</v>
      </c>
      <c r="L6193" t="s">
        <v>1052</v>
      </c>
    </row>
    <row r="6194" spans="1:12" hidden="1">
      <c r="A6194" t="s">
        <v>164</v>
      </c>
      <c r="B6194" t="s">
        <v>3423</v>
      </c>
      <c r="C6194" t="s">
        <v>1301</v>
      </c>
      <c r="D6194" t="s">
        <v>1296</v>
      </c>
      <c r="E6194" s="7">
        <v>1.16111652965492E-5</v>
      </c>
      <c r="F6194" s="9">
        <v>-0.16071521757416007</v>
      </c>
      <c r="G6194" s="9">
        <v>0.79961116367199792</v>
      </c>
      <c r="H6194" s="7">
        <v>0.653921551822504</v>
      </c>
      <c r="I6194" t="s">
        <v>164</v>
      </c>
      <c r="J6194" t="s">
        <v>438</v>
      </c>
      <c r="K6194" t="s">
        <v>128</v>
      </c>
      <c r="L6194" t="s">
        <v>1052</v>
      </c>
    </row>
    <row r="6195" spans="1:12" hidden="1">
      <c r="A6195" t="s">
        <v>164</v>
      </c>
      <c r="B6195" t="s">
        <v>3424</v>
      </c>
      <c r="C6195" t="s">
        <v>1301</v>
      </c>
      <c r="D6195" t="s">
        <v>1296</v>
      </c>
      <c r="E6195" s="7">
        <v>4.3892511146622003E-5</v>
      </c>
      <c r="F6195" s="9">
        <v>-0.53516024692013664</v>
      </c>
      <c r="G6195" s="9">
        <v>0.79093778122670622</v>
      </c>
      <c r="H6195" s="7">
        <v>0.41075483175792199</v>
      </c>
      <c r="I6195" t="s">
        <v>164</v>
      </c>
      <c r="J6195" t="s">
        <v>438</v>
      </c>
      <c r="K6195" t="s">
        <v>128</v>
      </c>
      <c r="L6195" t="s">
        <v>1052</v>
      </c>
    </row>
    <row r="6196" spans="1:12" hidden="1">
      <c r="A6196" t="s">
        <v>164</v>
      </c>
      <c r="B6196" t="s">
        <v>3424</v>
      </c>
      <c r="C6196" t="s">
        <v>1301</v>
      </c>
      <c r="D6196" t="s">
        <v>1297</v>
      </c>
      <c r="E6196" s="7">
        <v>3.7852040601521099E-6</v>
      </c>
      <c r="F6196" s="9">
        <v>-1.405971034501345</v>
      </c>
      <c r="G6196" s="9">
        <v>0.80077937745214678</v>
      </c>
      <c r="H6196" s="7">
        <v>0.18515509411721301</v>
      </c>
      <c r="I6196" t="s">
        <v>164</v>
      </c>
      <c r="J6196" t="s">
        <v>438</v>
      </c>
      <c r="K6196" t="s">
        <v>128</v>
      </c>
      <c r="L6196" t="s">
        <v>1052</v>
      </c>
    </row>
    <row r="6197" spans="1:12" hidden="1">
      <c r="A6197" t="s">
        <v>164</v>
      </c>
      <c r="B6197" t="s">
        <v>3425</v>
      </c>
      <c r="C6197" t="s">
        <v>1307</v>
      </c>
      <c r="D6197" t="s">
        <v>1301</v>
      </c>
      <c r="E6197" s="7">
        <v>1.4453908040005199E-5</v>
      </c>
      <c r="F6197" s="9">
        <v>-1.6851603583388026</v>
      </c>
      <c r="G6197" s="9">
        <v>0.80476544455148358</v>
      </c>
      <c r="H6197" s="7">
        <v>0.147880662619505</v>
      </c>
      <c r="I6197" t="s">
        <v>164</v>
      </c>
      <c r="J6197" t="s">
        <v>438</v>
      </c>
      <c r="K6197" t="s">
        <v>128</v>
      </c>
      <c r="L6197" t="s">
        <v>1052</v>
      </c>
    </row>
    <row r="6198" spans="1:12">
      <c r="A6198" t="s">
        <v>164</v>
      </c>
      <c r="B6198" t="s">
        <v>3426</v>
      </c>
      <c r="C6198" t="s">
        <v>1296</v>
      </c>
      <c r="D6198" t="s">
        <v>1307</v>
      </c>
      <c r="E6198" s="7">
        <v>2.28683385258465E-4</v>
      </c>
      <c r="F6198" s="9">
        <v>-3.0686897659566084</v>
      </c>
      <c r="G6198" s="9">
        <v>0.67431634534728369</v>
      </c>
      <c r="H6198" s="7">
        <v>3.2903057713979701E-2</v>
      </c>
      <c r="I6198" t="s">
        <v>164</v>
      </c>
      <c r="J6198" t="s">
        <v>438</v>
      </c>
      <c r="K6198" t="s">
        <v>128</v>
      </c>
      <c r="L6198" t="s">
        <v>1052</v>
      </c>
    </row>
    <row r="6199" spans="1:12">
      <c r="A6199" t="s">
        <v>164</v>
      </c>
      <c r="B6199" t="s">
        <v>3427</v>
      </c>
      <c r="C6199" t="s">
        <v>1296</v>
      </c>
      <c r="D6199" t="s">
        <v>1301</v>
      </c>
      <c r="E6199" s="7">
        <v>1.1577475260841699E-3</v>
      </c>
      <c r="F6199" s="9">
        <v>0.88364015554782849</v>
      </c>
      <c r="G6199" s="9">
        <v>0.19532071498867368</v>
      </c>
      <c r="H6199" s="7">
        <v>3.3421678747520403E-2</v>
      </c>
      <c r="I6199" t="s">
        <v>164</v>
      </c>
      <c r="J6199" t="s">
        <v>438</v>
      </c>
      <c r="K6199" t="s">
        <v>128</v>
      </c>
      <c r="L6199" t="s">
        <v>1052</v>
      </c>
    </row>
    <row r="6200" spans="1:12" hidden="1">
      <c r="A6200" t="s">
        <v>164</v>
      </c>
      <c r="B6200" t="s">
        <v>3428</v>
      </c>
      <c r="C6200" t="s">
        <v>1296</v>
      </c>
      <c r="D6200" t="s">
        <v>1307</v>
      </c>
      <c r="E6200" s="7">
        <v>2.1292710709024799E-5</v>
      </c>
      <c r="F6200" s="9">
        <v>0.45502746217525386</v>
      </c>
      <c r="G6200" s="9">
        <v>0.5244641539705257</v>
      </c>
      <c r="H6200" s="7">
        <v>0.35161933790866001</v>
      </c>
      <c r="I6200" t="s">
        <v>164</v>
      </c>
      <c r="J6200" t="s">
        <v>438</v>
      </c>
      <c r="K6200" t="s">
        <v>128</v>
      </c>
      <c r="L6200" t="s">
        <v>1052</v>
      </c>
    </row>
    <row r="6201" spans="1:12" hidden="1">
      <c r="A6201" t="s">
        <v>164</v>
      </c>
      <c r="B6201" t="s">
        <v>3429</v>
      </c>
      <c r="C6201" t="s">
        <v>1296</v>
      </c>
      <c r="D6201" t="s">
        <v>1301</v>
      </c>
      <c r="E6201" s="7">
        <v>9.7146760307445191E-7</v>
      </c>
      <c r="F6201" s="9">
        <v>1.007777862979623</v>
      </c>
      <c r="G6201" s="9">
        <v>0.80264990836768568</v>
      </c>
      <c r="H6201" s="7">
        <v>0.26249254858683602</v>
      </c>
      <c r="I6201" t="s">
        <v>164</v>
      </c>
      <c r="J6201" t="s">
        <v>438</v>
      </c>
      <c r="K6201" t="s">
        <v>128</v>
      </c>
      <c r="L6201" t="s">
        <v>1052</v>
      </c>
    </row>
    <row r="6202" spans="1:12" hidden="1">
      <c r="A6202" t="s">
        <v>164</v>
      </c>
      <c r="B6202" t="s">
        <v>3430</v>
      </c>
      <c r="C6202" t="s">
        <v>1296</v>
      </c>
      <c r="D6202" t="s">
        <v>1301</v>
      </c>
      <c r="E6202" s="7">
        <v>1.04866482745808E-4</v>
      </c>
      <c r="F6202" s="9">
        <v>0.2226385334862768</v>
      </c>
      <c r="G6202" s="9">
        <v>0.81139541577360375</v>
      </c>
      <c r="H6202" s="7">
        <v>0.60040221841609798</v>
      </c>
      <c r="I6202" t="s">
        <v>164</v>
      </c>
      <c r="J6202" t="s">
        <v>438</v>
      </c>
      <c r="K6202" t="s">
        <v>128</v>
      </c>
      <c r="L6202" t="s">
        <v>1052</v>
      </c>
    </row>
    <row r="6203" spans="1:12" hidden="1">
      <c r="A6203" t="s">
        <v>164</v>
      </c>
      <c r="B6203" t="s">
        <v>3431</v>
      </c>
      <c r="C6203" t="s">
        <v>1301</v>
      </c>
      <c r="D6203" t="s">
        <v>1307</v>
      </c>
      <c r="E6203" s="7">
        <v>1.82282449574594E-4</v>
      </c>
      <c r="F6203" s="9">
        <v>0.8441426577547303</v>
      </c>
      <c r="G6203" s="9">
        <v>0.43475620285048983</v>
      </c>
      <c r="H6203" s="7">
        <v>0.16348992153463901</v>
      </c>
      <c r="I6203" t="s">
        <v>164</v>
      </c>
      <c r="J6203" t="s">
        <v>438</v>
      </c>
      <c r="K6203" t="s">
        <v>128</v>
      </c>
      <c r="L6203" t="s">
        <v>1052</v>
      </c>
    </row>
    <row r="6204" spans="1:12" hidden="1">
      <c r="A6204" t="s">
        <v>164</v>
      </c>
      <c r="B6204" t="s">
        <v>3432</v>
      </c>
      <c r="C6204" t="s">
        <v>1296</v>
      </c>
      <c r="D6204" t="s">
        <v>1301</v>
      </c>
      <c r="E6204" s="7">
        <v>4.2273079499827897E-5</v>
      </c>
      <c r="F6204" s="9">
        <v>6.0439121780643243E-2</v>
      </c>
      <c r="G6204" s="9">
        <v>0.60479679602923864</v>
      </c>
      <c r="H6204" s="7">
        <v>0.75191012379932998</v>
      </c>
      <c r="I6204" t="s">
        <v>164</v>
      </c>
      <c r="J6204" t="s">
        <v>438</v>
      </c>
      <c r="K6204" t="s">
        <v>128</v>
      </c>
      <c r="L6204" t="s">
        <v>1052</v>
      </c>
    </row>
    <row r="6205" spans="1:12">
      <c r="A6205" t="s">
        <v>164</v>
      </c>
      <c r="B6205" t="s">
        <v>3432</v>
      </c>
      <c r="C6205" t="s">
        <v>1296</v>
      </c>
      <c r="D6205" t="s">
        <v>1297</v>
      </c>
      <c r="E6205" s="7">
        <v>7.4305732103382706E-5</v>
      </c>
      <c r="F6205" s="9">
        <v>2.6954702241728925</v>
      </c>
      <c r="G6205" s="9">
        <v>0.54900770198447235</v>
      </c>
      <c r="H6205" s="7">
        <v>2.6706078963721899E-2</v>
      </c>
      <c r="I6205" t="s">
        <v>164</v>
      </c>
      <c r="J6205" t="s">
        <v>438</v>
      </c>
      <c r="K6205" t="s">
        <v>128</v>
      </c>
      <c r="L6205" t="s">
        <v>1052</v>
      </c>
    </row>
    <row r="6206" spans="1:12">
      <c r="A6206" t="s">
        <v>164</v>
      </c>
      <c r="B6206" t="s">
        <v>3433</v>
      </c>
      <c r="C6206" t="s">
        <v>1301</v>
      </c>
      <c r="D6206" t="s">
        <v>1296</v>
      </c>
      <c r="E6206" s="7">
        <v>3.20102942060567E-5</v>
      </c>
      <c r="F6206" s="9">
        <v>2.2059011641267308</v>
      </c>
      <c r="G6206" s="9">
        <v>0.53945667366198258</v>
      </c>
      <c r="H6206" s="7">
        <v>4.3160198086294697E-2</v>
      </c>
      <c r="I6206" t="s">
        <v>164</v>
      </c>
      <c r="J6206" t="s">
        <v>438</v>
      </c>
      <c r="K6206" t="s">
        <v>128</v>
      </c>
      <c r="L6206" t="s">
        <v>1052</v>
      </c>
    </row>
    <row r="6207" spans="1:12">
      <c r="A6207" t="s">
        <v>164</v>
      </c>
      <c r="B6207" t="s">
        <v>3434</v>
      </c>
      <c r="C6207" t="s">
        <v>1297</v>
      </c>
      <c r="D6207" t="s">
        <v>476</v>
      </c>
      <c r="E6207" s="7">
        <v>3.5044524956887198E-4</v>
      </c>
      <c r="F6207" s="9">
        <v>4.4460678208194615</v>
      </c>
      <c r="G6207" s="9">
        <v>0.23874984651402287</v>
      </c>
      <c r="H6207" s="7">
        <v>1.5934688694693301E-5</v>
      </c>
      <c r="I6207" t="s">
        <v>164</v>
      </c>
      <c r="J6207" t="s">
        <v>438</v>
      </c>
      <c r="K6207" t="s">
        <v>128</v>
      </c>
      <c r="L6207" t="s">
        <v>1052</v>
      </c>
    </row>
    <row r="6208" spans="1:12">
      <c r="A6208" t="s">
        <v>164</v>
      </c>
      <c r="B6208" t="s">
        <v>3435</v>
      </c>
      <c r="C6208" t="s">
        <v>1307</v>
      </c>
      <c r="D6208" t="s">
        <v>1297</v>
      </c>
      <c r="E6208" s="7">
        <v>3.5035233350888903E-4</v>
      </c>
      <c r="F6208" s="9">
        <v>4.4463708628700136</v>
      </c>
      <c r="G6208" s="9">
        <v>0.23874984651402287</v>
      </c>
      <c r="H6208" s="7">
        <v>1.5924083216983501E-5</v>
      </c>
      <c r="I6208" t="s">
        <v>164</v>
      </c>
      <c r="J6208" t="s">
        <v>438</v>
      </c>
      <c r="K6208" t="s">
        <v>128</v>
      </c>
      <c r="L6208" t="s">
        <v>1052</v>
      </c>
    </row>
    <row r="6209" spans="1:12">
      <c r="A6209" t="s">
        <v>164</v>
      </c>
      <c r="B6209" t="s">
        <v>3436</v>
      </c>
      <c r="C6209" t="s">
        <v>1296</v>
      </c>
      <c r="D6209" t="s">
        <v>1297</v>
      </c>
      <c r="E6209" s="7">
        <v>4.3967262905485299E-5</v>
      </c>
      <c r="F6209" s="9">
        <v>4.4147048420317576</v>
      </c>
      <c r="G6209" s="9">
        <v>0.45830390832281814</v>
      </c>
      <c r="H6209" s="7">
        <v>1.9114323455057399E-3</v>
      </c>
      <c r="I6209" t="s">
        <v>164</v>
      </c>
      <c r="J6209" t="s">
        <v>438</v>
      </c>
      <c r="K6209" t="s">
        <v>128</v>
      </c>
      <c r="L6209" t="s">
        <v>1052</v>
      </c>
    </row>
    <row r="6210" spans="1:12">
      <c r="A6210" t="s">
        <v>164</v>
      </c>
      <c r="B6210" t="s">
        <v>3437</v>
      </c>
      <c r="C6210" t="s">
        <v>1301</v>
      </c>
      <c r="D6210" t="s">
        <v>1307</v>
      </c>
      <c r="E6210" s="7">
        <v>1.07537588078834E-4</v>
      </c>
      <c r="F6210" s="9">
        <v>2.2920278866265957</v>
      </c>
      <c r="G6210" s="9">
        <v>0.46414544972789495</v>
      </c>
      <c r="H6210" s="7">
        <v>2.62698765311099E-2</v>
      </c>
      <c r="I6210" t="s">
        <v>164</v>
      </c>
      <c r="J6210" t="s">
        <v>438</v>
      </c>
      <c r="K6210" t="s">
        <v>128</v>
      </c>
      <c r="L6210" t="s">
        <v>1052</v>
      </c>
    </row>
    <row r="6211" spans="1:12" hidden="1">
      <c r="A6211" t="s">
        <v>164</v>
      </c>
      <c r="B6211" t="s">
        <v>3438</v>
      </c>
      <c r="C6211" t="s">
        <v>1296</v>
      </c>
      <c r="D6211" t="s">
        <v>1297</v>
      </c>
      <c r="E6211" s="7">
        <v>1.13545743021128E-5</v>
      </c>
      <c r="F6211" s="9">
        <v>-1.329253572110076</v>
      </c>
      <c r="G6211" s="9">
        <v>0.67180896705079785</v>
      </c>
      <c r="H6211" s="7">
        <v>0.15953603293113999</v>
      </c>
      <c r="I6211" t="s">
        <v>164</v>
      </c>
      <c r="J6211" t="s">
        <v>438</v>
      </c>
      <c r="K6211" t="s">
        <v>128</v>
      </c>
      <c r="L6211" t="s">
        <v>1052</v>
      </c>
    </row>
    <row r="6212" spans="1:12" hidden="1">
      <c r="A6212" t="s">
        <v>164</v>
      </c>
      <c r="B6212" t="s">
        <v>3439</v>
      </c>
      <c r="C6212" t="s">
        <v>1307</v>
      </c>
      <c r="D6212" t="s">
        <v>1301</v>
      </c>
      <c r="E6212" s="7">
        <v>1.07698734885855E-5</v>
      </c>
      <c r="F6212" s="9">
        <v>-0.25195209542512337</v>
      </c>
      <c r="G6212" s="9">
        <v>0.80467945963035914</v>
      </c>
      <c r="H6212" s="7">
        <v>0.57577883193660495</v>
      </c>
      <c r="I6212" t="s">
        <v>164</v>
      </c>
      <c r="J6212" t="s">
        <v>438</v>
      </c>
      <c r="K6212" t="s">
        <v>128</v>
      </c>
      <c r="L6212" t="s">
        <v>1052</v>
      </c>
    </row>
    <row r="6213" spans="1:12" hidden="1">
      <c r="A6213" t="s">
        <v>164</v>
      </c>
      <c r="B6213" t="s">
        <v>3440</v>
      </c>
      <c r="C6213" t="s">
        <v>1296</v>
      </c>
      <c r="D6213" t="s">
        <v>1297</v>
      </c>
      <c r="E6213" s="7">
        <v>7.2362598644780903E-7</v>
      </c>
      <c r="F6213" s="9">
        <v>1.6634941254646987</v>
      </c>
      <c r="G6213" s="9">
        <v>0.83743459302434542</v>
      </c>
      <c r="H6213" s="7">
        <v>0.158716041586245</v>
      </c>
      <c r="I6213" t="s">
        <v>164</v>
      </c>
      <c r="J6213" t="s">
        <v>438</v>
      </c>
      <c r="K6213" t="s">
        <v>128</v>
      </c>
      <c r="L6213" t="s">
        <v>1052</v>
      </c>
    </row>
    <row r="6214" spans="1:12" hidden="1">
      <c r="A6214" t="s">
        <v>164</v>
      </c>
      <c r="B6214" t="s">
        <v>3441</v>
      </c>
      <c r="C6214" t="s">
        <v>1301</v>
      </c>
      <c r="D6214" t="s">
        <v>1307</v>
      </c>
      <c r="E6214" s="7">
        <v>6.0900779481799497E-5</v>
      </c>
      <c r="F6214" s="9">
        <v>1.8344108596378856</v>
      </c>
      <c r="G6214" s="9">
        <v>0.49591997437979596</v>
      </c>
      <c r="H6214" s="7">
        <v>5.44449002355736E-2</v>
      </c>
      <c r="I6214" t="s">
        <v>164</v>
      </c>
      <c r="J6214" t="s">
        <v>438</v>
      </c>
      <c r="K6214" t="s">
        <v>128</v>
      </c>
      <c r="L6214" t="s">
        <v>1052</v>
      </c>
    </row>
    <row r="6215" spans="1:12" hidden="1">
      <c r="A6215" t="s">
        <v>164</v>
      </c>
      <c r="B6215" t="s">
        <v>3441</v>
      </c>
      <c r="C6215" t="s">
        <v>1301</v>
      </c>
      <c r="D6215" t="s">
        <v>1297</v>
      </c>
      <c r="E6215" s="7">
        <v>8.8985375702650003E-6</v>
      </c>
      <c r="F6215" s="9">
        <v>5.5286577371116391E-2</v>
      </c>
      <c r="G6215" s="9">
        <v>0.84046968484196161</v>
      </c>
      <c r="H6215" s="7">
        <v>0.79758235529447996</v>
      </c>
      <c r="I6215" t="s">
        <v>164</v>
      </c>
      <c r="J6215" t="s">
        <v>438</v>
      </c>
      <c r="K6215" t="s">
        <v>128</v>
      </c>
      <c r="L6215" t="s">
        <v>1052</v>
      </c>
    </row>
    <row r="6216" spans="1:12" hidden="1">
      <c r="A6216" t="s">
        <v>164</v>
      </c>
      <c r="B6216" t="s">
        <v>3442</v>
      </c>
      <c r="C6216" t="s">
        <v>1296</v>
      </c>
      <c r="D6216" t="s">
        <v>1297</v>
      </c>
      <c r="E6216" s="7">
        <v>8.7922450956226692E-6</v>
      </c>
      <c r="F6216" s="9">
        <v>0.21288675925967923</v>
      </c>
      <c r="G6216" s="9">
        <v>0.79131657278925049</v>
      </c>
      <c r="H6216" s="7">
        <v>0.60398416698711199</v>
      </c>
      <c r="I6216" t="s">
        <v>164</v>
      </c>
      <c r="J6216" t="s">
        <v>438</v>
      </c>
      <c r="K6216" t="s">
        <v>128</v>
      </c>
      <c r="L6216" t="s">
        <v>1052</v>
      </c>
    </row>
    <row r="6217" spans="1:12">
      <c r="A6217" t="s">
        <v>164</v>
      </c>
      <c r="B6217" t="s">
        <v>3443</v>
      </c>
      <c r="C6217" t="s">
        <v>1301</v>
      </c>
      <c r="D6217" t="s">
        <v>1307</v>
      </c>
      <c r="E6217" s="7">
        <v>6.5975612979012903E-5</v>
      </c>
      <c r="F6217" s="9">
        <v>5.2083475636029428</v>
      </c>
      <c r="G6217" s="9">
        <v>0.4276499475036995</v>
      </c>
      <c r="H6217" s="7">
        <v>4.8330616768719602E-4</v>
      </c>
      <c r="I6217" t="s">
        <v>164</v>
      </c>
      <c r="J6217" t="s">
        <v>438</v>
      </c>
      <c r="K6217" t="s">
        <v>128</v>
      </c>
      <c r="L6217" t="s">
        <v>1052</v>
      </c>
    </row>
    <row r="6218" spans="1:12" hidden="1">
      <c r="A6218" t="s">
        <v>164</v>
      </c>
      <c r="B6218" t="s">
        <v>3443</v>
      </c>
      <c r="C6218" t="s">
        <v>1301</v>
      </c>
      <c r="D6218" t="s">
        <v>1297</v>
      </c>
      <c r="E6218" s="7">
        <v>1.19285048066996E-5</v>
      </c>
      <c r="F6218" s="9">
        <v>2.7784765787849941</v>
      </c>
      <c r="G6218" s="9">
        <v>0.81958127961817984</v>
      </c>
      <c r="H6218" s="7">
        <v>6.55882876190335E-2</v>
      </c>
      <c r="I6218" t="s">
        <v>164</v>
      </c>
      <c r="J6218" t="s">
        <v>438</v>
      </c>
      <c r="K6218" t="s">
        <v>128</v>
      </c>
      <c r="L6218" t="s">
        <v>1052</v>
      </c>
    </row>
    <row r="6219" spans="1:12" hidden="1">
      <c r="A6219" t="s">
        <v>164</v>
      </c>
      <c r="B6219" t="s">
        <v>3444</v>
      </c>
      <c r="C6219" t="s">
        <v>1301</v>
      </c>
      <c r="D6219" t="s">
        <v>1307</v>
      </c>
      <c r="E6219" s="7">
        <v>6.11560948164094E-6</v>
      </c>
      <c r="F6219" s="9">
        <v>0.3510678540095819</v>
      </c>
      <c r="G6219" s="9">
        <v>0.79128436672708213</v>
      </c>
      <c r="H6219" s="7">
        <v>0.50535717757958398</v>
      </c>
      <c r="I6219" t="s">
        <v>164</v>
      </c>
      <c r="J6219" t="s">
        <v>438</v>
      </c>
      <c r="K6219" t="s">
        <v>128</v>
      </c>
      <c r="L6219" t="s">
        <v>1052</v>
      </c>
    </row>
    <row r="6220" spans="1:12">
      <c r="A6220" t="s">
        <v>164</v>
      </c>
      <c r="B6220" t="s">
        <v>3445</v>
      </c>
      <c r="C6220" t="s">
        <v>1307</v>
      </c>
      <c r="D6220" t="s">
        <v>1301</v>
      </c>
      <c r="E6220" s="7">
        <v>1.6373974144028501E-5</v>
      </c>
      <c r="F6220" s="9">
        <v>-2.922231723539146</v>
      </c>
      <c r="G6220" s="9">
        <v>0.66662140106412326</v>
      </c>
      <c r="H6220" s="7">
        <v>3.6285317869736898E-2</v>
      </c>
      <c r="I6220" t="s">
        <v>164</v>
      </c>
      <c r="J6220" t="s">
        <v>438</v>
      </c>
      <c r="K6220" t="s">
        <v>128</v>
      </c>
      <c r="L6220" t="s">
        <v>1052</v>
      </c>
    </row>
    <row r="6221" spans="1:12" hidden="1">
      <c r="A6221" t="s">
        <v>164</v>
      </c>
      <c r="B6221" t="s">
        <v>3446</v>
      </c>
      <c r="C6221" t="s">
        <v>1307</v>
      </c>
      <c r="D6221" t="s">
        <v>1301</v>
      </c>
      <c r="E6221" s="7">
        <v>6.2181775991968299E-6</v>
      </c>
      <c r="F6221" s="9">
        <v>0.26451012365718329</v>
      </c>
      <c r="G6221" s="9">
        <v>0.66626992668980523</v>
      </c>
      <c r="H6221" s="7">
        <v>0.52864191273346195</v>
      </c>
      <c r="I6221" t="s">
        <v>164</v>
      </c>
      <c r="J6221" t="s">
        <v>438</v>
      </c>
      <c r="K6221" t="s">
        <v>128</v>
      </c>
      <c r="L6221" t="s">
        <v>1052</v>
      </c>
    </row>
    <row r="6222" spans="1:12" hidden="1">
      <c r="A6222" t="s">
        <v>164</v>
      </c>
      <c r="B6222" t="s">
        <v>3447</v>
      </c>
      <c r="C6222" t="s">
        <v>1301</v>
      </c>
      <c r="D6222" t="s">
        <v>1307</v>
      </c>
      <c r="E6222" s="7">
        <v>1.65209070056839E-4</v>
      </c>
      <c r="F6222" s="9">
        <v>0.4394395725427927</v>
      </c>
      <c r="G6222" s="9">
        <v>0.41114329421147922</v>
      </c>
      <c r="H6222" s="7">
        <v>0.30121136374018898</v>
      </c>
      <c r="I6222" t="s">
        <v>164</v>
      </c>
      <c r="J6222" t="s">
        <v>438</v>
      </c>
      <c r="K6222" t="s">
        <v>128</v>
      </c>
      <c r="L6222" t="s">
        <v>1052</v>
      </c>
    </row>
    <row r="6223" spans="1:12" hidden="1">
      <c r="A6223" t="s">
        <v>164</v>
      </c>
      <c r="B6223" t="s">
        <v>3448</v>
      </c>
      <c r="C6223" t="s">
        <v>1296</v>
      </c>
      <c r="D6223" t="s">
        <v>1297</v>
      </c>
      <c r="E6223" s="7">
        <v>1.21181421423519E-5</v>
      </c>
      <c r="F6223" s="9">
        <v>0.24155999862405927</v>
      </c>
      <c r="G6223" s="9">
        <v>0.79062377229503489</v>
      </c>
      <c r="H6223" s="7">
        <v>0.580435635735981</v>
      </c>
      <c r="I6223" t="s">
        <v>164</v>
      </c>
      <c r="J6223" t="s">
        <v>438</v>
      </c>
      <c r="K6223" t="s">
        <v>128</v>
      </c>
      <c r="L6223" t="s">
        <v>1052</v>
      </c>
    </row>
    <row r="6224" spans="1:12" hidden="1">
      <c r="A6224" t="s">
        <v>164</v>
      </c>
      <c r="B6224" t="s">
        <v>3449</v>
      </c>
      <c r="C6224" t="s">
        <v>1301</v>
      </c>
      <c r="D6224" t="s">
        <v>1307</v>
      </c>
      <c r="E6224" s="7">
        <v>1.8955068194696E-4</v>
      </c>
      <c r="F6224" s="9">
        <v>0.2967861388635854</v>
      </c>
      <c r="G6224" s="9">
        <v>0.81008714454626429</v>
      </c>
      <c r="H6224" s="7">
        <v>0.54499332651986698</v>
      </c>
      <c r="I6224" t="s">
        <v>164</v>
      </c>
      <c r="J6224" t="s">
        <v>438</v>
      </c>
      <c r="K6224" t="s">
        <v>128</v>
      </c>
      <c r="L6224" t="s">
        <v>1052</v>
      </c>
    </row>
    <row r="6225" spans="1:12" hidden="1">
      <c r="A6225" t="s">
        <v>164</v>
      </c>
      <c r="B6225" t="s">
        <v>3450</v>
      </c>
      <c r="C6225" t="s">
        <v>1296</v>
      </c>
      <c r="D6225" t="s">
        <v>1297</v>
      </c>
      <c r="E6225" s="7">
        <v>3.2775625185088998E-5</v>
      </c>
      <c r="F6225" s="9">
        <v>-7.9233405223834444E-2</v>
      </c>
      <c r="G6225" s="9">
        <v>0.68150666769106238</v>
      </c>
      <c r="H6225" s="7">
        <v>0.73312443085971002</v>
      </c>
      <c r="I6225" t="s">
        <v>164</v>
      </c>
      <c r="J6225" t="s">
        <v>438</v>
      </c>
      <c r="K6225" t="s">
        <v>128</v>
      </c>
      <c r="L6225" t="s">
        <v>1052</v>
      </c>
    </row>
    <row r="6226" spans="1:12">
      <c r="A6226" t="s">
        <v>164</v>
      </c>
      <c r="B6226" t="s">
        <v>3451</v>
      </c>
      <c r="C6226" t="s">
        <v>1296</v>
      </c>
      <c r="D6226" t="s">
        <v>1307</v>
      </c>
      <c r="E6226" s="7">
        <v>5.7705402379770798E-6</v>
      </c>
      <c r="F6226" s="9">
        <v>4.6892670248932449</v>
      </c>
      <c r="G6226" s="9">
        <v>0.81919618455219323</v>
      </c>
      <c r="H6226" s="7">
        <v>1.6732376411611301E-2</v>
      </c>
      <c r="I6226" t="s">
        <v>164</v>
      </c>
      <c r="J6226" t="s">
        <v>438</v>
      </c>
      <c r="K6226" t="s">
        <v>128</v>
      </c>
      <c r="L6226" t="s">
        <v>1052</v>
      </c>
    </row>
    <row r="6227" spans="1:12" hidden="1">
      <c r="A6227" t="s">
        <v>164</v>
      </c>
      <c r="B6227" t="s">
        <v>3452</v>
      </c>
      <c r="C6227" t="s">
        <v>1297</v>
      </c>
      <c r="D6227" t="s">
        <v>1296</v>
      </c>
      <c r="E6227" s="7">
        <v>1.16111652965492E-5</v>
      </c>
      <c r="F6227" s="9">
        <v>8.6481512004069505E-2</v>
      </c>
      <c r="G6227" s="9">
        <v>0.81136870747581513</v>
      </c>
      <c r="H6227" s="7">
        <v>0.74406353425690697</v>
      </c>
      <c r="I6227" t="s">
        <v>164</v>
      </c>
      <c r="J6227" t="s">
        <v>438</v>
      </c>
      <c r="K6227" t="s">
        <v>128</v>
      </c>
      <c r="L6227" t="s">
        <v>1052</v>
      </c>
    </row>
    <row r="6228" spans="1:12" hidden="1">
      <c r="A6228" t="s">
        <v>164</v>
      </c>
      <c r="B6228" t="s">
        <v>3453</v>
      </c>
      <c r="C6228" t="s">
        <v>1307</v>
      </c>
      <c r="D6228" t="s">
        <v>1301</v>
      </c>
      <c r="E6228" s="7">
        <v>5.2904049690818003E-5</v>
      </c>
      <c r="F6228" s="9">
        <v>2.9577452908548456E-2</v>
      </c>
      <c r="G6228" s="9">
        <v>0.62114149639853367</v>
      </c>
      <c r="H6228" s="7">
        <v>0.82726139743334604</v>
      </c>
      <c r="I6228" t="s">
        <v>164</v>
      </c>
      <c r="J6228" t="s">
        <v>438</v>
      </c>
      <c r="K6228" t="s">
        <v>128</v>
      </c>
      <c r="L6228" t="s">
        <v>1052</v>
      </c>
    </row>
    <row r="6229" spans="1:12">
      <c r="A6229" t="s">
        <v>164</v>
      </c>
      <c r="B6229" t="s">
        <v>3454</v>
      </c>
      <c r="C6229" t="s">
        <v>1307</v>
      </c>
      <c r="D6229" t="s">
        <v>1301</v>
      </c>
      <c r="E6229" s="7">
        <v>2.24710459010262E-5</v>
      </c>
      <c r="F6229" s="9">
        <v>4.3848603327158457</v>
      </c>
      <c r="G6229" s="9">
        <v>0.51398351638555251</v>
      </c>
      <c r="H6229" s="7">
        <v>3.4912282317307898E-3</v>
      </c>
      <c r="I6229" t="s">
        <v>164</v>
      </c>
      <c r="J6229" t="s">
        <v>438</v>
      </c>
      <c r="K6229" t="s">
        <v>128</v>
      </c>
      <c r="L6229" t="s">
        <v>1052</v>
      </c>
    </row>
    <row r="6230" spans="1:12" hidden="1">
      <c r="A6230" t="s">
        <v>164</v>
      </c>
      <c r="B6230" t="s">
        <v>3455</v>
      </c>
      <c r="C6230" t="s">
        <v>1296</v>
      </c>
      <c r="D6230" t="s">
        <v>1307</v>
      </c>
      <c r="E6230" s="7">
        <v>3.9267097266139198E-7</v>
      </c>
      <c r="F6230" s="9">
        <v>0.66753830030239625</v>
      </c>
      <c r="G6230" s="9">
        <v>0.80886190490696375</v>
      </c>
      <c r="H6230" s="7">
        <v>0.36364065822660202</v>
      </c>
      <c r="I6230" t="s">
        <v>164</v>
      </c>
      <c r="J6230" t="s">
        <v>438</v>
      </c>
      <c r="K6230" t="s">
        <v>128</v>
      </c>
      <c r="L6230" t="s">
        <v>1052</v>
      </c>
    </row>
    <row r="6231" spans="1:12" hidden="1">
      <c r="A6231" t="s">
        <v>164</v>
      </c>
      <c r="B6231" t="s">
        <v>3392</v>
      </c>
      <c r="C6231" t="s">
        <v>1301</v>
      </c>
      <c r="D6231" t="s">
        <v>1307</v>
      </c>
      <c r="E6231" s="7">
        <v>1.83764137401392E-5</v>
      </c>
      <c r="F6231" s="9">
        <v>0.37394904647692823</v>
      </c>
      <c r="G6231" s="9">
        <v>0.72745262871330141</v>
      </c>
      <c r="H6231" s="7">
        <v>0.47338968184061297</v>
      </c>
      <c r="I6231" t="s">
        <v>164</v>
      </c>
      <c r="J6231" t="s">
        <v>439</v>
      </c>
      <c r="K6231" t="s">
        <v>128</v>
      </c>
      <c r="L6231" t="s">
        <v>1052</v>
      </c>
    </row>
    <row r="6232" spans="1:12" hidden="1">
      <c r="A6232" t="s">
        <v>164</v>
      </c>
      <c r="B6232" t="s">
        <v>3393</v>
      </c>
      <c r="C6232" t="s">
        <v>1297</v>
      </c>
      <c r="D6232" t="s">
        <v>1296</v>
      </c>
      <c r="E6232" s="7">
        <v>4.7869455778558001E-5</v>
      </c>
      <c r="F6232" s="9">
        <v>0.52968267796158186</v>
      </c>
      <c r="G6232" s="9">
        <v>0.39254025566689554</v>
      </c>
      <c r="H6232" s="7">
        <v>0.24538800230128199</v>
      </c>
      <c r="I6232" t="s">
        <v>164</v>
      </c>
      <c r="J6232" t="s">
        <v>439</v>
      </c>
      <c r="K6232" t="s">
        <v>128</v>
      </c>
      <c r="L6232" t="s">
        <v>1052</v>
      </c>
    </row>
    <row r="6233" spans="1:12" hidden="1">
      <c r="A6233" t="s">
        <v>164</v>
      </c>
      <c r="B6233" t="s">
        <v>3394</v>
      </c>
      <c r="C6233" t="s">
        <v>1301</v>
      </c>
      <c r="D6233" t="s">
        <v>1307</v>
      </c>
      <c r="E6233" s="7">
        <v>4.5243955407557496E-6</v>
      </c>
      <c r="F6233" s="9">
        <v>-2.0466282698486507E-2</v>
      </c>
      <c r="G6233" s="9">
        <v>0.69181211888052485</v>
      </c>
      <c r="H6233" s="7">
        <v>0.86343847718293898</v>
      </c>
      <c r="I6233" t="s">
        <v>164</v>
      </c>
      <c r="J6233" t="s">
        <v>439</v>
      </c>
      <c r="K6233" t="s">
        <v>128</v>
      </c>
      <c r="L6233" t="s">
        <v>1052</v>
      </c>
    </row>
    <row r="6234" spans="1:12">
      <c r="A6234" t="s">
        <v>164</v>
      </c>
      <c r="B6234" t="s">
        <v>3395</v>
      </c>
      <c r="C6234" t="s">
        <v>1297</v>
      </c>
      <c r="D6234" t="s">
        <v>1296</v>
      </c>
      <c r="E6234" s="7">
        <v>9.4197348412509394E-5</v>
      </c>
      <c r="F6234" s="9">
        <v>1.2249204265923406</v>
      </c>
      <c r="G6234" s="9">
        <v>0.30783203953922988</v>
      </c>
      <c r="H6234" s="7">
        <v>4.6065865570735103E-2</v>
      </c>
      <c r="I6234" t="s">
        <v>164</v>
      </c>
      <c r="J6234" t="s">
        <v>439</v>
      </c>
      <c r="K6234" t="s">
        <v>128</v>
      </c>
      <c r="L6234" t="s">
        <v>1052</v>
      </c>
    </row>
    <row r="6235" spans="1:12" hidden="1">
      <c r="A6235" t="s">
        <v>164</v>
      </c>
      <c r="B6235" t="s">
        <v>3396</v>
      </c>
      <c r="C6235" t="s">
        <v>1301</v>
      </c>
      <c r="D6235" t="s">
        <v>1307</v>
      </c>
      <c r="E6235" s="7">
        <v>1.15544075073309E-4</v>
      </c>
      <c r="F6235" s="9">
        <v>0.34244896696406846</v>
      </c>
      <c r="G6235" s="9">
        <v>0.36514477355715963</v>
      </c>
      <c r="H6235" s="7">
        <v>0.33283283401161101</v>
      </c>
      <c r="I6235" t="s">
        <v>164</v>
      </c>
      <c r="J6235" t="s">
        <v>439</v>
      </c>
      <c r="K6235" t="s">
        <v>128</v>
      </c>
      <c r="L6235" t="s">
        <v>1052</v>
      </c>
    </row>
    <row r="6236" spans="1:12" hidden="1">
      <c r="A6236" t="s">
        <v>164</v>
      </c>
      <c r="B6236" t="s">
        <v>3396</v>
      </c>
      <c r="C6236" t="s">
        <v>1301</v>
      </c>
      <c r="D6236" t="s">
        <v>1297</v>
      </c>
      <c r="E6236" s="7">
        <v>1.72164451484058E-5</v>
      </c>
      <c r="F6236" s="9">
        <v>-0.1139385483816321</v>
      </c>
      <c r="G6236" s="9">
        <v>0.55599873974409719</v>
      </c>
      <c r="H6236" s="7">
        <v>0.65077383066000405</v>
      </c>
      <c r="I6236" t="s">
        <v>164</v>
      </c>
      <c r="J6236" t="s">
        <v>439</v>
      </c>
      <c r="K6236" t="s">
        <v>128</v>
      </c>
      <c r="L6236" t="s">
        <v>1052</v>
      </c>
    </row>
    <row r="6237" spans="1:12" hidden="1">
      <c r="A6237" t="s">
        <v>164</v>
      </c>
      <c r="B6237" t="s">
        <v>3397</v>
      </c>
      <c r="C6237" t="s">
        <v>1301</v>
      </c>
      <c r="D6237" t="s">
        <v>1297</v>
      </c>
      <c r="E6237" s="7">
        <v>2.4528876425170999E-5</v>
      </c>
      <c r="F6237" s="9">
        <v>0.88389561000239392</v>
      </c>
      <c r="G6237" s="9">
        <v>0.51188892654831553</v>
      </c>
      <c r="H6237" s="7">
        <v>0.18882863487861801</v>
      </c>
      <c r="I6237" t="s">
        <v>164</v>
      </c>
      <c r="J6237" t="s">
        <v>439</v>
      </c>
      <c r="K6237" t="s">
        <v>128</v>
      </c>
      <c r="L6237" t="s">
        <v>1052</v>
      </c>
    </row>
    <row r="6238" spans="1:12" hidden="1">
      <c r="A6238" t="s">
        <v>164</v>
      </c>
      <c r="B6238" t="s">
        <v>3398</v>
      </c>
      <c r="C6238" t="s">
        <v>1301</v>
      </c>
      <c r="D6238" t="s">
        <v>1307</v>
      </c>
      <c r="E6238" s="7">
        <v>5.7388150494685903E-6</v>
      </c>
      <c r="F6238" s="9">
        <v>0.57269552871681972</v>
      </c>
      <c r="G6238" s="9">
        <v>0.7035853540005621</v>
      </c>
      <c r="H6238" s="7">
        <v>0.36694988657023098</v>
      </c>
      <c r="I6238" t="s">
        <v>164</v>
      </c>
      <c r="J6238" t="s">
        <v>439</v>
      </c>
      <c r="K6238" t="s">
        <v>128</v>
      </c>
      <c r="L6238" t="s">
        <v>1052</v>
      </c>
    </row>
    <row r="6239" spans="1:12">
      <c r="A6239" t="s">
        <v>164</v>
      </c>
      <c r="B6239" t="s">
        <v>3399</v>
      </c>
      <c r="C6239" t="s">
        <v>1301</v>
      </c>
      <c r="D6239" t="s">
        <v>1296</v>
      </c>
      <c r="E6239" s="7">
        <v>1.19199153132251E-5</v>
      </c>
      <c r="F6239" s="9">
        <v>-3.5639289356469956</v>
      </c>
      <c r="G6239" s="9">
        <v>0.73382563455326844</v>
      </c>
      <c r="H6239" s="7">
        <v>2.7539876531330099E-2</v>
      </c>
      <c r="I6239" t="s">
        <v>164</v>
      </c>
      <c r="J6239" t="s">
        <v>439</v>
      </c>
      <c r="K6239" t="s">
        <v>128</v>
      </c>
      <c r="L6239" t="s">
        <v>1052</v>
      </c>
    </row>
    <row r="6240" spans="1:12" hidden="1">
      <c r="A6240" t="s">
        <v>164</v>
      </c>
      <c r="B6240" t="s">
        <v>3400</v>
      </c>
      <c r="C6240" t="s">
        <v>1301</v>
      </c>
      <c r="D6240" t="s">
        <v>1307</v>
      </c>
      <c r="E6240" s="7">
        <v>4.5739639344721401E-5</v>
      </c>
      <c r="F6240" s="9">
        <v>0.94753330899456756</v>
      </c>
      <c r="G6240" s="9">
        <v>0.51489032743611995</v>
      </c>
      <c r="H6240" s="7">
        <v>0.17492019564163799</v>
      </c>
      <c r="I6240" t="s">
        <v>164</v>
      </c>
      <c r="J6240" t="s">
        <v>439</v>
      </c>
      <c r="K6240" t="s">
        <v>128</v>
      </c>
      <c r="L6240" t="s">
        <v>1052</v>
      </c>
    </row>
    <row r="6241" spans="1:12" hidden="1">
      <c r="A6241" t="s">
        <v>164</v>
      </c>
      <c r="B6241" t="s">
        <v>3401</v>
      </c>
      <c r="C6241" t="s">
        <v>1296</v>
      </c>
      <c r="D6241" t="s">
        <v>1301</v>
      </c>
      <c r="E6241" s="7">
        <v>3.9435133215985902E-5</v>
      </c>
      <c r="F6241" s="9">
        <v>0.37505075253004944</v>
      </c>
      <c r="G6241" s="9">
        <v>0.47083567640059182</v>
      </c>
      <c r="H6241" s="7">
        <v>0.37212266486148599</v>
      </c>
      <c r="I6241" t="s">
        <v>164</v>
      </c>
      <c r="J6241" t="s">
        <v>439</v>
      </c>
      <c r="K6241" t="s">
        <v>128</v>
      </c>
      <c r="L6241" t="s">
        <v>1052</v>
      </c>
    </row>
    <row r="6242" spans="1:12" hidden="1">
      <c r="A6242" t="s">
        <v>164</v>
      </c>
      <c r="B6242" t="s">
        <v>3402</v>
      </c>
      <c r="C6242" t="s">
        <v>1297</v>
      </c>
      <c r="D6242" t="s">
        <v>1301</v>
      </c>
      <c r="E6242" s="7">
        <v>5.9349661307925897E-5</v>
      </c>
      <c r="F6242" s="9">
        <v>-9.1082982589305906E-5</v>
      </c>
      <c r="G6242" s="9">
        <v>0.35598303136096776</v>
      </c>
      <c r="H6242" s="7">
        <v>0.98723780091714197</v>
      </c>
      <c r="I6242" t="s">
        <v>164</v>
      </c>
      <c r="J6242" t="s">
        <v>439</v>
      </c>
      <c r="K6242" t="s">
        <v>128</v>
      </c>
      <c r="L6242" t="s">
        <v>1052</v>
      </c>
    </row>
    <row r="6243" spans="1:12" hidden="1">
      <c r="A6243" t="s">
        <v>164</v>
      </c>
      <c r="B6243" t="s">
        <v>3403</v>
      </c>
      <c r="C6243" t="s">
        <v>1296</v>
      </c>
      <c r="D6243" t="s">
        <v>1301</v>
      </c>
      <c r="E6243" s="7">
        <v>5.6520278721664497E-5</v>
      </c>
      <c r="F6243" s="9">
        <v>-0.94177404533433762</v>
      </c>
      <c r="G6243" s="9">
        <v>0.70367592884053565</v>
      </c>
      <c r="H6243" s="7">
        <v>0.247322808110504</v>
      </c>
      <c r="I6243" t="s">
        <v>164</v>
      </c>
      <c r="J6243" t="s">
        <v>439</v>
      </c>
      <c r="K6243" t="s">
        <v>128</v>
      </c>
      <c r="L6243" t="s">
        <v>1052</v>
      </c>
    </row>
    <row r="6244" spans="1:12" hidden="1">
      <c r="A6244" t="s">
        <v>164</v>
      </c>
      <c r="B6244" t="s">
        <v>3404</v>
      </c>
      <c r="C6244" t="s">
        <v>1297</v>
      </c>
      <c r="D6244" t="s">
        <v>1296</v>
      </c>
      <c r="E6244" s="7">
        <v>5.6965087455017199E-6</v>
      </c>
      <c r="F6244" s="9">
        <v>9.3622767832865467E-2</v>
      </c>
      <c r="G6244" s="9">
        <v>0.69543787008887925</v>
      </c>
      <c r="H6244" s="7">
        <v>0.713684878053786</v>
      </c>
      <c r="I6244" t="s">
        <v>164</v>
      </c>
      <c r="J6244" t="s">
        <v>439</v>
      </c>
      <c r="K6244" t="s">
        <v>128</v>
      </c>
      <c r="L6244" t="s">
        <v>1052</v>
      </c>
    </row>
    <row r="6245" spans="1:12" hidden="1">
      <c r="A6245" t="s">
        <v>164</v>
      </c>
      <c r="B6245" t="s">
        <v>3405</v>
      </c>
      <c r="C6245" t="s">
        <v>1301</v>
      </c>
      <c r="D6245" t="s">
        <v>1307</v>
      </c>
      <c r="E6245" s="7">
        <v>2.1753066504680099E-5</v>
      </c>
      <c r="F6245" s="9">
        <v>-4.7268752889545844E-2</v>
      </c>
      <c r="G6245" s="9">
        <v>0.53809650628820371</v>
      </c>
      <c r="H6245" s="7">
        <v>0.76693568025111203</v>
      </c>
      <c r="I6245" t="s">
        <v>164</v>
      </c>
      <c r="J6245" t="s">
        <v>439</v>
      </c>
      <c r="K6245" t="s">
        <v>128</v>
      </c>
      <c r="L6245" t="s">
        <v>1052</v>
      </c>
    </row>
    <row r="6246" spans="1:12" hidden="1">
      <c r="A6246" t="s">
        <v>164</v>
      </c>
      <c r="B6246" t="s">
        <v>3405</v>
      </c>
      <c r="C6246" t="s">
        <v>1301</v>
      </c>
      <c r="D6246" t="s">
        <v>1297</v>
      </c>
      <c r="E6246" s="7">
        <v>7.2115742197792195E-5</v>
      </c>
      <c r="F6246" s="9">
        <v>-3.1940620552999954E-2</v>
      </c>
      <c r="G6246" s="9">
        <v>0.60724549619317958</v>
      </c>
      <c r="H6246" s="7">
        <v>0.81860067904614198</v>
      </c>
      <c r="I6246" t="s">
        <v>164</v>
      </c>
      <c r="J6246" t="s">
        <v>439</v>
      </c>
      <c r="K6246" t="s">
        <v>128</v>
      </c>
      <c r="L6246" t="s">
        <v>1052</v>
      </c>
    </row>
    <row r="6247" spans="1:12" hidden="1">
      <c r="A6247" t="s">
        <v>164</v>
      </c>
      <c r="B6247" t="s">
        <v>3406</v>
      </c>
      <c r="C6247" t="s">
        <v>1296</v>
      </c>
      <c r="D6247" t="s">
        <v>1299</v>
      </c>
      <c r="E6247" s="7">
        <v>4.58895730382803E-5</v>
      </c>
      <c r="F6247" s="9">
        <v>0.11502723649926434</v>
      </c>
      <c r="G6247" s="9">
        <v>0.36642898636945637</v>
      </c>
      <c r="H6247" s="7">
        <v>0.57528819212271098</v>
      </c>
      <c r="I6247" t="s">
        <v>164</v>
      </c>
      <c r="J6247" t="s">
        <v>439</v>
      </c>
      <c r="K6247" t="s">
        <v>128</v>
      </c>
      <c r="L6247" t="s">
        <v>1052</v>
      </c>
    </row>
    <row r="6248" spans="1:12" hidden="1">
      <c r="A6248" t="s">
        <v>164</v>
      </c>
      <c r="B6248" t="s">
        <v>3407</v>
      </c>
      <c r="C6248" t="s">
        <v>1395</v>
      </c>
      <c r="D6248" t="s">
        <v>1301</v>
      </c>
      <c r="E6248" s="7">
        <v>1.13569254531413E-5</v>
      </c>
      <c r="F6248" s="9">
        <v>-4.6690926221871688E-2</v>
      </c>
      <c r="G6248" s="9">
        <v>0.72823342538740077</v>
      </c>
      <c r="H6248" s="7">
        <v>0.80010590020951899</v>
      </c>
      <c r="I6248" t="s">
        <v>164</v>
      </c>
      <c r="J6248" t="s">
        <v>439</v>
      </c>
      <c r="K6248" t="s">
        <v>128</v>
      </c>
      <c r="L6248" t="s">
        <v>1052</v>
      </c>
    </row>
    <row r="6249" spans="1:12" hidden="1">
      <c r="A6249" t="s">
        <v>164</v>
      </c>
      <c r="B6249" t="s">
        <v>3408</v>
      </c>
      <c r="C6249" t="s">
        <v>1296</v>
      </c>
      <c r="D6249" t="s">
        <v>1307</v>
      </c>
      <c r="E6249" s="7">
        <v>6.5861401267173399E-6</v>
      </c>
      <c r="F6249" s="9">
        <v>1.5811995050384446E-3</v>
      </c>
      <c r="G6249" s="9">
        <v>0.71751631939917737</v>
      </c>
      <c r="H6249" s="7">
        <v>0.96255808800559906</v>
      </c>
      <c r="I6249" t="s">
        <v>164</v>
      </c>
      <c r="J6249" t="s">
        <v>439</v>
      </c>
      <c r="K6249" t="s">
        <v>128</v>
      </c>
      <c r="L6249" t="s">
        <v>1052</v>
      </c>
    </row>
    <row r="6250" spans="1:12" hidden="1">
      <c r="A6250" t="s">
        <v>164</v>
      </c>
      <c r="B6250" t="s">
        <v>3409</v>
      </c>
      <c r="C6250" t="s">
        <v>1301</v>
      </c>
      <c r="D6250" t="s">
        <v>1307</v>
      </c>
      <c r="E6250" s="7">
        <v>9.0485812136939E-6</v>
      </c>
      <c r="F6250" s="9">
        <v>0.56042196516337961</v>
      </c>
      <c r="G6250" s="9">
        <v>0.70915565502747102</v>
      </c>
      <c r="H6250" s="7">
        <v>0.37401955063641601</v>
      </c>
      <c r="I6250" t="s">
        <v>164</v>
      </c>
      <c r="J6250" t="s">
        <v>439</v>
      </c>
      <c r="K6250" t="s">
        <v>128</v>
      </c>
      <c r="L6250" t="s">
        <v>1052</v>
      </c>
    </row>
    <row r="6251" spans="1:12" hidden="1">
      <c r="A6251" t="s">
        <v>164</v>
      </c>
      <c r="B6251" t="s">
        <v>3410</v>
      </c>
      <c r="C6251" t="s">
        <v>1297</v>
      </c>
      <c r="D6251" t="s">
        <v>1296</v>
      </c>
      <c r="E6251" s="7">
        <v>1.83014206515945E-5</v>
      </c>
      <c r="F6251" s="9">
        <v>-0.20550731122952673</v>
      </c>
      <c r="G6251" s="9">
        <v>0.70833148257380452</v>
      </c>
      <c r="H6251" s="7">
        <v>0.590138050899912</v>
      </c>
      <c r="I6251" t="s">
        <v>164</v>
      </c>
      <c r="J6251" t="s">
        <v>439</v>
      </c>
      <c r="K6251" t="s">
        <v>128</v>
      </c>
      <c r="L6251" t="s">
        <v>1052</v>
      </c>
    </row>
    <row r="6252" spans="1:12" hidden="1">
      <c r="A6252" t="s">
        <v>164</v>
      </c>
      <c r="B6252" t="s">
        <v>3456</v>
      </c>
      <c r="C6252" t="s">
        <v>1307</v>
      </c>
      <c r="D6252" t="s">
        <v>1301</v>
      </c>
      <c r="E6252" s="7">
        <v>1.2332585156500499E-5</v>
      </c>
      <c r="F6252" s="9">
        <v>-9.3943899588439881E-3</v>
      </c>
      <c r="G6252" s="9">
        <v>0.69568015949256434</v>
      </c>
      <c r="H6252" s="7">
        <v>0.90748908429740605</v>
      </c>
      <c r="I6252" t="s">
        <v>164</v>
      </c>
      <c r="J6252" t="s">
        <v>439</v>
      </c>
      <c r="K6252" t="s">
        <v>128</v>
      </c>
      <c r="L6252" t="s">
        <v>1052</v>
      </c>
    </row>
    <row r="6253" spans="1:12" hidden="1">
      <c r="A6253" t="s">
        <v>164</v>
      </c>
      <c r="B6253" t="s">
        <v>3411</v>
      </c>
      <c r="C6253" t="s">
        <v>1297</v>
      </c>
      <c r="D6253" t="s">
        <v>1301</v>
      </c>
      <c r="E6253" s="7">
        <v>4.5361107102416903E-5</v>
      </c>
      <c r="F6253" s="9">
        <v>1.1543132208868809E-2</v>
      </c>
      <c r="G6253" s="9">
        <v>0.46975496409547751</v>
      </c>
      <c r="H6253" s="7">
        <v>0.87543658970334404</v>
      </c>
      <c r="I6253" t="s">
        <v>164</v>
      </c>
      <c r="J6253" t="s">
        <v>439</v>
      </c>
      <c r="K6253" t="s">
        <v>128</v>
      </c>
      <c r="L6253" t="s">
        <v>1052</v>
      </c>
    </row>
    <row r="6254" spans="1:12" hidden="1">
      <c r="A6254" t="s">
        <v>164</v>
      </c>
      <c r="B6254" t="s">
        <v>3412</v>
      </c>
      <c r="C6254" t="s">
        <v>1301</v>
      </c>
      <c r="D6254" t="s">
        <v>3413</v>
      </c>
      <c r="E6254" s="7">
        <v>5.2379920928074198E-5</v>
      </c>
      <c r="F6254" s="9">
        <v>-0.18882864654172765</v>
      </c>
      <c r="G6254" s="9">
        <v>0.72834738101369667</v>
      </c>
      <c r="H6254" s="7">
        <v>0.61063154807616504</v>
      </c>
      <c r="I6254" t="s">
        <v>164</v>
      </c>
      <c r="J6254" t="s">
        <v>439</v>
      </c>
      <c r="K6254" t="s">
        <v>128</v>
      </c>
      <c r="L6254" t="s">
        <v>1052</v>
      </c>
    </row>
    <row r="6255" spans="1:12">
      <c r="A6255" t="s">
        <v>164</v>
      </c>
      <c r="B6255" t="s">
        <v>3414</v>
      </c>
      <c r="C6255" t="s">
        <v>1296</v>
      </c>
      <c r="D6255" t="s">
        <v>1297</v>
      </c>
      <c r="E6255" s="7">
        <v>1.46498124584723E-4</v>
      </c>
      <c r="F6255" s="9">
        <v>1.7208687319562368</v>
      </c>
      <c r="G6255" s="9">
        <v>0.40554080374432455</v>
      </c>
      <c r="H6255" s="7">
        <v>3.9403360073260903E-2</v>
      </c>
      <c r="I6255" t="s">
        <v>164</v>
      </c>
      <c r="J6255" t="s">
        <v>439</v>
      </c>
      <c r="K6255" t="s">
        <v>128</v>
      </c>
      <c r="L6255" t="s">
        <v>1052</v>
      </c>
    </row>
    <row r="6256" spans="1:12" hidden="1">
      <c r="A6256" t="s">
        <v>164</v>
      </c>
      <c r="B6256" t="s">
        <v>3415</v>
      </c>
      <c r="C6256" t="s">
        <v>1301</v>
      </c>
      <c r="D6256" t="s">
        <v>1307</v>
      </c>
      <c r="E6256" s="7">
        <v>8.0837083980947605E-6</v>
      </c>
      <c r="F6256" s="9">
        <v>-4.1150202206592422E-3</v>
      </c>
      <c r="G6256" s="9">
        <v>0.6031782684106417</v>
      </c>
      <c r="H6256" s="7">
        <v>0.93417215765461004</v>
      </c>
      <c r="I6256" t="s">
        <v>164</v>
      </c>
      <c r="J6256" t="s">
        <v>439</v>
      </c>
      <c r="K6256" t="s">
        <v>128</v>
      </c>
      <c r="L6256" t="s">
        <v>1052</v>
      </c>
    </row>
    <row r="6257" spans="1:12" hidden="1">
      <c r="A6257" t="s">
        <v>164</v>
      </c>
      <c r="B6257" t="s">
        <v>3416</v>
      </c>
      <c r="C6257" t="s">
        <v>1307</v>
      </c>
      <c r="D6257" t="s">
        <v>1301</v>
      </c>
      <c r="E6257" s="7">
        <v>3.13568091311028E-5</v>
      </c>
      <c r="F6257" s="9">
        <v>-3.0851640223245489E-3</v>
      </c>
      <c r="G6257" s="9">
        <v>0.61452473689912157</v>
      </c>
      <c r="H6257" s="7">
        <v>0.94351329549469198</v>
      </c>
      <c r="I6257" t="s">
        <v>164</v>
      </c>
      <c r="J6257" t="s">
        <v>439</v>
      </c>
      <c r="K6257" t="s">
        <v>128</v>
      </c>
      <c r="L6257" t="s">
        <v>1052</v>
      </c>
    </row>
    <row r="6258" spans="1:12" hidden="1">
      <c r="A6258" t="s">
        <v>164</v>
      </c>
      <c r="B6258" t="s">
        <v>3417</v>
      </c>
      <c r="C6258" t="s">
        <v>1301</v>
      </c>
      <c r="D6258" t="s">
        <v>1297</v>
      </c>
      <c r="E6258" s="7">
        <v>3.43400048259861E-5</v>
      </c>
      <c r="F6258" s="9">
        <v>-0.23689345613751528</v>
      </c>
      <c r="G6258" s="9">
        <v>0.55706978290671438</v>
      </c>
      <c r="H6258" s="7">
        <v>0.51432936974246901</v>
      </c>
      <c r="I6258" t="s">
        <v>164</v>
      </c>
      <c r="J6258" t="s">
        <v>439</v>
      </c>
      <c r="K6258" t="s">
        <v>128</v>
      </c>
      <c r="L6258" t="s">
        <v>1052</v>
      </c>
    </row>
    <row r="6259" spans="1:12">
      <c r="A6259" t="s">
        <v>164</v>
      </c>
      <c r="B6259" t="s">
        <v>3418</v>
      </c>
      <c r="C6259" t="s">
        <v>1307</v>
      </c>
      <c r="D6259" t="s">
        <v>1301</v>
      </c>
      <c r="E6259" s="7">
        <v>1.13165844282086E-5</v>
      </c>
      <c r="F6259" s="9">
        <v>3.6459482538204186</v>
      </c>
      <c r="G6259" s="9">
        <v>0.591942964828445</v>
      </c>
      <c r="H6259" s="7">
        <v>1.30723686059264E-2</v>
      </c>
      <c r="I6259" t="s">
        <v>164</v>
      </c>
      <c r="J6259" t="s">
        <v>439</v>
      </c>
      <c r="K6259" t="s">
        <v>128</v>
      </c>
      <c r="L6259" t="s">
        <v>1052</v>
      </c>
    </row>
    <row r="6260" spans="1:12" hidden="1">
      <c r="A6260" t="s">
        <v>164</v>
      </c>
      <c r="B6260" t="s">
        <v>3419</v>
      </c>
      <c r="C6260" t="s">
        <v>1296</v>
      </c>
      <c r="D6260" t="s">
        <v>1297</v>
      </c>
      <c r="E6260" s="7">
        <v>1.5630403459319499E-4</v>
      </c>
      <c r="F6260" s="9">
        <v>-1.8712642821225611</v>
      </c>
      <c r="G6260" s="9">
        <v>0.61196304691473702</v>
      </c>
      <c r="H6260" s="7">
        <v>8.0350094371839806E-2</v>
      </c>
      <c r="I6260" t="s">
        <v>164</v>
      </c>
      <c r="J6260" t="s">
        <v>439</v>
      </c>
      <c r="K6260" t="s">
        <v>128</v>
      </c>
      <c r="L6260" t="s">
        <v>1052</v>
      </c>
    </row>
    <row r="6261" spans="1:12">
      <c r="A6261" t="s">
        <v>164</v>
      </c>
      <c r="B6261" t="s">
        <v>3420</v>
      </c>
      <c r="C6261" t="s">
        <v>1296</v>
      </c>
      <c r="D6261" t="s">
        <v>1297</v>
      </c>
      <c r="E6261" s="7">
        <v>7.7015471851868999E-5</v>
      </c>
      <c r="F6261" s="9">
        <v>4.3546404788121835</v>
      </c>
      <c r="G6261" s="9">
        <v>0.42391029045711526</v>
      </c>
      <c r="H6261" s="7">
        <v>1.35023911195219E-3</v>
      </c>
      <c r="I6261" t="s">
        <v>164</v>
      </c>
      <c r="J6261" t="s">
        <v>439</v>
      </c>
      <c r="K6261" t="s">
        <v>128</v>
      </c>
      <c r="L6261" t="s">
        <v>1052</v>
      </c>
    </row>
    <row r="6262" spans="1:12" hidden="1">
      <c r="A6262" t="s">
        <v>164</v>
      </c>
      <c r="B6262" t="s">
        <v>3421</v>
      </c>
      <c r="C6262" t="s">
        <v>1296</v>
      </c>
      <c r="D6262" t="s">
        <v>1297</v>
      </c>
      <c r="E6262" s="7">
        <v>1.56784045655514E-5</v>
      </c>
      <c r="F6262" s="9">
        <v>2.7408602746942456</v>
      </c>
      <c r="G6262" s="9">
        <v>0.73075092439068456</v>
      </c>
      <c r="H6262" s="7">
        <v>5.2783984480038397E-2</v>
      </c>
      <c r="I6262" t="s">
        <v>164</v>
      </c>
      <c r="J6262" t="s">
        <v>439</v>
      </c>
      <c r="K6262" t="s">
        <v>128</v>
      </c>
      <c r="L6262" t="s">
        <v>1052</v>
      </c>
    </row>
    <row r="6263" spans="1:12" hidden="1">
      <c r="A6263" t="s">
        <v>164</v>
      </c>
      <c r="B6263" t="s">
        <v>3422</v>
      </c>
      <c r="C6263" t="s">
        <v>1301</v>
      </c>
      <c r="D6263" t="s">
        <v>1307</v>
      </c>
      <c r="E6263" s="7">
        <v>1.7246202979118299E-5</v>
      </c>
      <c r="F6263" s="9">
        <v>0.24454237191575789</v>
      </c>
      <c r="G6263" s="9">
        <v>0.59835644676927646</v>
      </c>
      <c r="H6263" s="7">
        <v>0.52263509519006501</v>
      </c>
      <c r="I6263" t="s">
        <v>164</v>
      </c>
      <c r="J6263" t="s">
        <v>439</v>
      </c>
      <c r="K6263" t="s">
        <v>128</v>
      </c>
      <c r="L6263" t="s">
        <v>1052</v>
      </c>
    </row>
    <row r="6264" spans="1:12" hidden="1">
      <c r="A6264" t="s">
        <v>164</v>
      </c>
      <c r="B6264" t="s">
        <v>3423</v>
      </c>
      <c r="C6264" t="s">
        <v>1301</v>
      </c>
      <c r="D6264" t="s">
        <v>1296</v>
      </c>
      <c r="E6264" s="7">
        <v>1.13569254531413E-5</v>
      </c>
      <c r="F6264" s="9">
        <v>-0.43390434845442721</v>
      </c>
      <c r="G6264" s="9">
        <v>0.71705870318389653</v>
      </c>
      <c r="H6264" s="7">
        <v>0.436632325376968</v>
      </c>
      <c r="I6264" t="s">
        <v>164</v>
      </c>
      <c r="J6264" t="s">
        <v>439</v>
      </c>
      <c r="K6264" t="s">
        <v>128</v>
      </c>
      <c r="L6264" t="s">
        <v>1052</v>
      </c>
    </row>
    <row r="6265" spans="1:12" hidden="1">
      <c r="A6265" t="s">
        <v>164</v>
      </c>
      <c r="B6265" t="s">
        <v>3424</v>
      </c>
      <c r="C6265" t="s">
        <v>1301</v>
      </c>
      <c r="D6265" t="s">
        <v>1296</v>
      </c>
      <c r="E6265" s="7">
        <v>8.0960838714451294E-5</v>
      </c>
      <c r="F6265" s="9">
        <v>0.15127327742666399</v>
      </c>
      <c r="G6265" s="9">
        <v>0.52869440694314185</v>
      </c>
      <c r="H6265" s="7">
        <v>0.59271376831046296</v>
      </c>
      <c r="I6265" t="s">
        <v>164</v>
      </c>
      <c r="J6265" t="s">
        <v>439</v>
      </c>
      <c r="K6265" t="s">
        <v>128</v>
      </c>
      <c r="L6265" t="s">
        <v>1052</v>
      </c>
    </row>
    <row r="6266" spans="1:12" hidden="1">
      <c r="A6266" t="s">
        <v>164</v>
      </c>
      <c r="B6266" t="s">
        <v>3424</v>
      </c>
      <c r="C6266" t="s">
        <v>1301</v>
      </c>
      <c r="D6266" t="s">
        <v>1297</v>
      </c>
      <c r="E6266" s="7">
        <v>3.0846680566076699E-6</v>
      </c>
      <c r="F6266" s="9">
        <v>-0.58522564918459108</v>
      </c>
      <c r="G6266" s="9">
        <v>0.69924086169728072</v>
      </c>
      <c r="H6266" s="7">
        <v>0.360272169227351</v>
      </c>
      <c r="I6266" t="s">
        <v>164</v>
      </c>
      <c r="J6266" t="s">
        <v>439</v>
      </c>
      <c r="K6266" t="s">
        <v>128</v>
      </c>
      <c r="L6266" t="s">
        <v>1052</v>
      </c>
    </row>
    <row r="6267" spans="1:12">
      <c r="A6267" t="s">
        <v>164</v>
      </c>
      <c r="B6267" t="s">
        <v>3425</v>
      </c>
      <c r="C6267" t="s">
        <v>1307</v>
      </c>
      <c r="D6267" t="s">
        <v>1301</v>
      </c>
      <c r="E6267" s="7">
        <v>1.3971055219340901E-5</v>
      </c>
      <c r="F6267" s="9">
        <v>-3.5115034548063999</v>
      </c>
      <c r="G6267" s="9">
        <v>0.72973263480699491</v>
      </c>
      <c r="H6267" s="7">
        <v>2.8261551580924998E-2</v>
      </c>
      <c r="I6267" t="s">
        <v>164</v>
      </c>
      <c r="J6267" t="s">
        <v>439</v>
      </c>
      <c r="K6267" t="s">
        <v>128</v>
      </c>
      <c r="L6267" t="s">
        <v>1052</v>
      </c>
    </row>
    <row r="6268" spans="1:12" hidden="1">
      <c r="A6268" t="s">
        <v>164</v>
      </c>
      <c r="B6268" t="s">
        <v>3426</v>
      </c>
      <c r="C6268" t="s">
        <v>1296</v>
      </c>
      <c r="D6268" t="s">
        <v>1307</v>
      </c>
      <c r="E6268" s="7">
        <v>2.2301581997001801E-4</v>
      </c>
      <c r="F6268" s="9">
        <v>-1.4302480614922026</v>
      </c>
      <c r="G6268" s="9">
        <v>0.604602214554953</v>
      </c>
      <c r="H6268" s="7">
        <v>0.12403607556556601</v>
      </c>
      <c r="I6268" t="s">
        <v>164</v>
      </c>
      <c r="J6268" t="s">
        <v>439</v>
      </c>
      <c r="K6268" t="s">
        <v>128</v>
      </c>
      <c r="L6268" t="s">
        <v>1052</v>
      </c>
    </row>
    <row r="6269" spans="1:12">
      <c r="A6269" t="s">
        <v>164</v>
      </c>
      <c r="B6269" t="s">
        <v>3427</v>
      </c>
      <c r="C6269" t="s">
        <v>1296</v>
      </c>
      <c r="D6269" t="s">
        <v>1301</v>
      </c>
      <c r="E6269" s="7">
        <v>1.11576038016788E-3</v>
      </c>
      <c r="F6269" s="9">
        <v>1.9254181902320164</v>
      </c>
      <c r="G6269" s="9">
        <v>0.17439304202435635</v>
      </c>
      <c r="H6269" s="7">
        <v>8.9134046218108096E-4</v>
      </c>
      <c r="I6269" t="s">
        <v>164</v>
      </c>
      <c r="J6269" t="s">
        <v>439</v>
      </c>
      <c r="K6269" t="s">
        <v>128</v>
      </c>
      <c r="L6269" t="s">
        <v>1052</v>
      </c>
    </row>
    <row r="6270" spans="1:12" hidden="1">
      <c r="A6270" t="s">
        <v>164</v>
      </c>
      <c r="B6270" t="s">
        <v>3428</v>
      </c>
      <c r="C6270" t="s">
        <v>1296</v>
      </c>
      <c r="D6270" t="s">
        <v>1307</v>
      </c>
      <c r="E6270" s="7">
        <v>2.6073101823268901E-5</v>
      </c>
      <c r="F6270" s="9">
        <v>1.5348471350506323</v>
      </c>
      <c r="G6270" s="9">
        <v>0.4474056895910678</v>
      </c>
      <c r="H6270" s="7">
        <v>6.4000823186363506E-2</v>
      </c>
      <c r="I6270" t="s">
        <v>164</v>
      </c>
      <c r="J6270" t="s">
        <v>439</v>
      </c>
      <c r="K6270" t="s">
        <v>128</v>
      </c>
      <c r="L6270" t="s">
        <v>1052</v>
      </c>
    </row>
    <row r="6271" spans="1:12" hidden="1">
      <c r="A6271" t="s">
        <v>164</v>
      </c>
      <c r="B6271" t="s">
        <v>3429</v>
      </c>
      <c r="C6271" t="s">
        <v>1296</v>
      </c>
      <c r="D6271" t="s">
        <v>1301</v>
      </c>
      <c r="E6271" s="7">
        <v>2.6056666009280701E-6</v>
      </c>
      <c r="F6271" s="9">
        <v>1.5667994522081694</v>
      </c>
      <c r="G6271" s="9">
        <v>0.70040617825691653</v>
      </c>
      <c r="H6271" s="7">
        <v>0.134743318461225</v>
      </c>
      <c r="I6271" t="s">
        <v>164</v>
      </c>
      <c r="J6271" t="s">
        <v>439</v>
      </c>
      <c r="K6271" t="s">
        <v>128</v>
      </c>
      <c r="L6271" t="s">
        <v>1052</v>
      </c>
    </row>
    <row r="6272" spans="1:12" hidden="1">
      <c r="A6272" t="s">
        <v>164</v>
      </c>
      <c r="B6272" t="s">
        <v>3430</v>
      </c>
      <c r="C6272" t="s">
        <v>1296</v>
      </c>
      <c r="D6272" t="s">
        <v>1301</v>
      </c>
      <c r="E6272" s="7">
        <v>9.6157125221460094E-5</v>
      </c>
      <c r="F6272" s="9">
        <v>0.80600371697585893</v>
      </c>
      <c r="G6272" s="9">
        <v>0.72906517735224841</v>
      </c>
      <c r="H6272" s="7">
        <v>0.293055608258527</v>
      </c>
      <c r="I6272" t="s">
        <v>164</v>
      </c>
      <c r="J6272" t="s">
        <v>439</v>
      </c>
      <c r="K6272" t="s">
        <v>128</v>
      </c>
      <c r="L6272" t="s">
        <v>1052</v>
      </c>
    </row>
    <row r="6273" spans="1:12">
      <c r="A6273" t="s">
        <v>164</v>
      </c>
      <c r="B6273" t="s">
        <v>3431</v>
      </c>
      <c r="C6273" t="s">
        <v>1301</v>
      </c>
      <c r="D6273" t="s">
        <v>1307</v>
      </c>
      <c r="E6273" s="7">
        <v>2.0535780407495601E-4</v>
      </c>
      <c r="F6273" s="9">
        <v>2.0768429954716772</v>
      </c>
      <c r="G6273" s="9">
        <v>0.37331904178628467</v>
      </c>
      <c r="H6273" s="7">
        <v>1.8342012238638902E-2</v>
      </c>
      <c r="I6273" t="s">
        <v>164</v>
      </c>
      <c r="J6273" t="s">
        <v>439</v>
      </c>
      <c r="K6273" t="s">
        <v>128</v>
      </c>
      <c r="L6273" t="s">
        <v>1052</v>
      </c>
    </row>
    <row r="6274" spans="1:12" hidden="1">
      <c r="A6274" t="s">
        <v>164</v>
      </c>
      <c r="B6274" t="s">
        <v>3432</v>
      </c>
      <c r="C6274" t="s">
        <v>1296</v>
      </c>
      <c r="D6274" t="s">
        <v>1301</v>
      </c>
      <c r="E6274" s="7">
        <v>4.3558435498839897E-5</v>
      </c>
      <c r="F6274" s="9">
        <v>0.38376276279322896</v>
      </c>
      <c r="G6274" s="9">
        <v>0.52571105987528899</v>
      </c>
      <c r="H6274" s="7">
        <v>0.39288707965506903</v>
      </c>
      <c r="I6274" t="s">
        <v>164</v>
      </c>
      <c r="J6274" t="s">
        <v>439</v>
      </c>
      <c r="K6274" t="s">
        <v>128</v>
      </c>
      <c r="L6274" t="s">
        <v>1052</v>
      </c>
    </row>
    <row r="6275" spans="1:12" hidden="1">
      <c r="A6275" t="s">
        <v>164</v>
      </c>
      <c r="B6275" t="s">
        <v>3432</v>
      </c>
      <c r="C6275" t="s">
        <v>1296</v>
      </c>
      <c r="D6275" t="s">
        <v>1297</v>
      </c>
      <c r="E6275" s="7">
        <v>7.0642534039859595E-5</v>
      </c>
      <c r="F6275" s="9">
        <v>1.5041098901343048</v>
      </c>
      <c r="G6275" s="9">
        <v>0.47976498688135505</v>
      </c>
      <c r="H6275" s="7">
        <v>7.6623816856237398E-2</v>
      </c>
      <c r="I6275" t="s">
        <v>164</v>
      </c>
      <c r="J6275" t="s">
        <v>439</v>
      </c>
      <c r="K6275" t="s">
        <v>128</v>
      </c>
      <c r="L6275" t="s">
        <v>1052</v>
      </c>
    </row>
    <row r="6276" spans="1:12">
      <c r="A6276" t="s">
        <v>164</v>
      </c>
      <c r="B6276" t="s">
        <v>3433</v>
      </c>
      <c r="C6276" t="s">
        <v>1301</v>
      </c>
      <c r="D6276" t="s">
        <v>1296</v>
      </c>
      <c r="E6276" s="7">
        <v>3.4733657121149203E-5</v>
      </c>
      <c r="F6276" s="9">
        <v>1.8921799062403217</v>
      </c>
      <c r="G6276" s="9">
        <v>0.47483111508053161</v>
      </c>
      <c r="H6276" s="7">
        <v>4.5908368268405997E-2</v>
      </c>
      <c r="I6276" t="s">
        <v>164</v>
      </c>
      <c r="J6276" t="s">
        <v>439</v>
      </c>
      <c r="K6276" t="s">
        <v>128</v>
      </c>
      <c r="L6276" t="s">
        <v>1052</v>
      </c>
    </row>
    <row r="6277" spans="1:12">
      <c r="A6277" t="s">
        <v>164</v>
      </c>
      <c r="B6277" t="s">
        <v>3434</v>
      </c>
      <c r="C6277" t="s">
        <v>1297</v>
      </c>
      <c r="D6277" t="s">
        <v>476</v>
      </c>
      <c r="E6277" s="7">
        <v>3.8355645689871299E-4</v>
      </c>
      <c r="F6277" s="9">
        <v>3.2017751371235419</v>
      </c>
      <c r="G6277" s="9">
        <v>0.21076469589136054</v>
      </c>
      <c r="H6277" s="7">
        <v>9.7153538190140805E-5</v>
      </c>
      <c r="I6277" t="s">
        <v>164</v>
      </c>
      <c r="J6277" t="s">
        <v>439</v>
      </c>
      <c r="K6277" t="s">
        <v>128</v>
      </c>
      <c r="L6277" t="s">
        <v>1052</v>
      </c>
    </row>
    <row r="6278" spans="1:12">
      <c r="A6278" t="s">
        <v>164</v>
      </c>
      <c r="B6278" t="s">
        <v>3435</v>
      </c>
      <c r="C6278" t="s">
        <v>1307</v>
      </c>
      <c r="D6278" t="s">
        <v>1297</v>
      </c>
      <c r="E6278" s="7">
        <v>3.8346990149190299E-4</v>
      </c>
      <c r="F6278" s="9">
        <v>3.2019955487463467</v>
      </c>
      <c r="G6278" s="9">
        <v>0.21076469589136054</v>
      </c>
      <c r="H6278" s="7">
        <v>9.7099748957687698E-5</v>
      </c>
      <c r="I6278" t="s">
        <v>164</v>
      </c>
      <c r="J6278" t="s">
        <v>439</v>
      </c>
      <c r="K6278" t="s">
        <v>128</v>
      </c>
      <c r="L6278" t="s">
        <v>1052</v>
      </c>
    </row>
    <row r="6279" spans="1:12">
      <c r="A6279" t="s">
        <v>164</v>
      </c>
      <c r="B6279" t="s">
        <v>3436</v>
      </c>
      <c r="C6279" t="s">
        <v>1296</v>
      </c>
      <c r="D6279" t="s">
        <v>1297</v>
      </c>
      <c r="E6279" s="7">
        <v>4.7576754745801E-5</v>
      </c>
      <c r="F6279" s="9">
        <v>5.4135661055974795</v>
      </c>
      <c r="G6279" s="9">
        <v>0.39909142483448362</v>
      </c>
      <c r="H6279" s="7">
        <v>2.3047597074452901E-4</v>
      </c>
      <c r="I6279" t="s">
        <v>164</v>
      </c>
      <c r="J6279" t="s">
        <v>439</v>
      </c>
      <c r="K6279" t="s">
        <v>128</v>
      </c>
      <c r="L6279" t="s">
        <v>1052</v>
      </c>
    </row>
    <row r="6280" spans="1:12">
      <c r="A6280" t="s">
        <v>164</v>
      </c>
      <c r="B6280" t="s">
        <v>3437</v>
      </c>
      <c r="C6280" t="s">
        <v>1301</v>
      </c>
      <c r="D6280" t="s">
        <v>1307</v>
      </c>
      <c r="E6280" s="7">
        <v>1.0612520239839E-4</v>
      </c>
      <c r="F6280" s="9">
        <v>2.358735201779381</v>
      </c>
      <c r="G6280" s="9">
        <v>0.41647469816806487</v>
      </c>
      <c r="H6280" s="7">
        <v>1.7320794455659299E-2</v>
      </c>
      <c r="I6280" t="s">
        <v>164</v>
      </c>
      <c r="J6280" t="s">
        <v>439</v>
      </c>
      <c r="K6280" t="s">
        <v>128</v>
      </c>
      <c r="L6280" t="s">
        <v>1052</v>
      </c>
    </row>
    <row r="6281" spans="1:12" hidden="1">
      <c r="A6281" t="s">
        <v>164</v>
      </c>
      <c r="B6281" t="s">
        <v>3438</v>
      </c>
      <c r="C6281" t="s">
        <v>1296</v>
      </c>
      <c r="D6281" t="s">
        <v>1297</v>
      </c>
      <c r="E6281" s="7">
        <v>9.6226569581248808E-6</v>
      </c>
      <c r="F6281" s="9">
        <v>-1.0716574320632863</v>
      </c>
      <c r="G6281" s="9">
        <v>0.5952747751887062</v>
      </c>
      <c r="H6281" s="7">
        <v>0.17967942767636499</v>
      </c>
      <c r="I6281" t="s">
        <v>164</v>
      </c>
      <c r="J6281" t="s">
        <v>439</v>
      </c>
      <c r="K6281" t="s">
        <v>128</v>
      </c>
      <c r="L6281" t="s">
        <v>1052</v>
      </c>
    </row>
    <row r="6282" spans="1:12" hidden="1">
      <c r="A6282" t="s">
        <v>164</v>
      </c>
      <c r="B6282" t="s">
        <v>3439</v>
      </c>
      <c r="C6282" t="s">
        <v>1307</v>
      </c>
      <c r="D6282" t="s">
        <v>1301</v>
      </c>
      <c r="E6282" s="7">
        <v>8.1703947540603197E-6</v>
      </c>
      <c r="F6282" s="9">
        <v>-0.24685360834543757</v>
      </c>
      <c r="G6282" s="9">
        <v>0.70189698340134798</v>
      </c>
      <c r="H6282" s="7">
        <v>0.55315523764018304</v>
      </c>
      <c r="I6282" t="s">
        <v>164</v>
      </c>
      <c r="J6282" t="s">
        <v>439</v>
      </c>
      <c r="K6282" t="s">
        <v>128</v>
      </c>
      <c r="L6282" t="s">
        <v>1052</v>
      </c>
    </row>
    <row r="6283" spans="1:12">
      <c r="A6283" t="s">
        <v>164</v>
      </c>
      <c r="B6283" t="s">
        <v>3440</v>
      </c>
      <c r="C6283" t="s">
        <v>1296</v>
      </c>
      <c r="D6283" t="s">
        <v>1297</v>
      </c>
      <c r="E6283" s="7">
        <v>1.18614192389082E-6</v>
      </c>
      <c r="F6283" s="9">
        <v>3.635134320059684</v>
      </c>
      <c r="G6283" s="9">
        <v>0.7266570711426571</v>
      </c>
      <c r="H6283" s="7">
        <v>2.53100832428781E-2</v>
      </c>
      <c r="I6283" t="s">
        <v>164</v>
      </c>
      <c r="J6283" t="s">
        <v>439</v>
      </c>
      <c r="K6283" t="s">
        <v>128</v>
      </c>
      <c r="L6283" t="s">
        <v>1052</v>
      </c>
    </row>
    <row r="6284" spans="1:12">
      <c r="A6284" t="s">
        <v>164</v>
      </c>
      <c r="B6284" t="s">
        <v>3441</v>
      </c>
      <c r="C6284" t="s">
        <v>1301</v>
      </c>
      <c r="D6284" t="s">
        <v>1307</v>
      </c>
      <c r="E6284" s="7">
        <v>6.4303482322499605E-5</v>
      </c>
      <c r="F6284" s="9">
        <v>3.0311087601129008</v>
      </c>
      <c r="G6284" s="9">
        <v>0.42271969355044275</v>
      </c>
      <c r="H6284" s="7">
        <v>7.4112389681814201E-3</v>
      </c>
      <c r="I6284" t="s">
        <v>164</v>
      </c>
      <c r="J6284" t="s">
        <v>439</v>
      </c>
      <c r="K6284" t="s">
        <v>128</v>
      </c>
      <c r="L6284" t="s">
        <v>1052</v>
      </c>
    </row>
    <row r="6285" spans="1:12" hidden="1">
      <c r="A6285" t="s">
        <v>164</v>
      </c>
      <c r="B6285" t="s">
        <v>3441</v>
      </c>
      <c r="C6285" t="s">
        <v>1301</v>
      </c>
      <c r="D6285" t="s">
        <v>1297</v>
      </c>
      <c r="E6285" s="7">
        <v>1.1745615401392099E-5</v>
      </c>
      <c r="F6285" s="9">
        <v>0.21719703245553498</v>
      </c>
      <c r="G6285" s="9">
        <v>0.72889472640516073</v>
      </c>
      <c r="H6285" s="7">
        <v>0.58515071103666905</v>
      </c>
      <c r="I6285" t="s">
        <v>164</v>
      </c>
      <c r="J6285" t="s">
        <v>439</v>
      </c>
      <c r="K6285" t="s">
        <v>128</v>
      </c>
      <c r="L6285" t="s">
        <v>1052</v>
      </c>
    </row>
    <row r="6286" spans="1:12" hidden="1">
      <c r="A6286" t="s">
        <v>164</v>
      </c>
      <c r="B6286" t="s">
        <v>3442</v>
      </c>
      <c r="C6286" t="s">
        <v>1296</v>
      </c>
      <c r="D6286" t="s">
        <v>1297</v>
      </c>
      <c r="E6286" s="7">
        <v>7.3998404340503102E-6</v>
      </c>
      <c r="F6286" s="9">
        <v>0.11010035688278264</v>
      </c>
      <c r="G6286" s="9">
        <v>0.6981357786492175</v>
      </c>
      <c r="H6286" s="7">
        <v>0.69127718149362605</v>
      </c>
      <c r="I6286" t="s">
        <v>164</v>
      </c>
      <c r="J6286" t="s">
        <v>439</v>
      </c>
      <c r="K6286" t="s">
        <v>128</v>
      </c>
      <c r="L6286" t="s">
        <v>1052</v>
      </c>
    </row>
    <row r="6287" spans="1:12">
      <c r="A6287" t="s">
        <v>164</v>
      </c>
      <c r="B6287" t="s">
        <v>3443</v>
      </c>
      <c r="C6287" t="s">
        <v>1301</v>
      </c>
      <c r="D6287" t="s">
        <v>1307</v>
      </c>
      <c r="E6287" s="7">
        <v>6.9960870691379199E-5</v>
      </c>
      <c r="F6287" s="9">
        <v>3.9836494452238416</v>
      </c>
      <c r="G6287" s="9">
        <v>0.38335294097003586</v>
      </c>
      <c r="H6287" s="7">
        <v>1.26590056418016E-3</v>
      </c>
      <c r="I6287" t="s">
        <v>164</v>
      </c>
      <c r="J6287" t="s">
        <v>439</v>
      </c>
      <c r="K6287" t="s">
        <v>128</v>
      </c>
      <c r="L6287" t="s">
        <v>1052</v>
      </c>
    </row>
    <row r="6288" spans="1:12" hidden="1">
      <c r="A6288" t="s">
        <v>164</v>
      </c>
      <c r="B6288" t="s">
        <v>3443</v>
      </c>
      <c r="C6288" t="s">
        <v>1301</v>
      </c>
      <c r="D6288" t="s">
        <v>1297</v>
      </c>
      <c r="E6288" s="7">
        <v>1.20627350812065E-5</v>
      </c>
      <c r="F6288" s="9">
        <v>2.0518102097282274</v>
      </c>
      <c r="G6288" s="9">
        <v>0.72099533759418022</v>
      </c>
      <c r="H6288" s="7">
        <v>9.1612851211361701E-2</v>
      </c>
      <c r="I6288" t="s">
        <v>164</v>
      </c>
      <c r="J6288" t="s">
        <v>439</v>
      </c>
      <c r="K6288" t="s">
        <v>128</v>
      </c>
      <c r="L6288" t="s">
        <v>1052</v>
      </c>
    </row>
    <row r="6289" spans="1:12" hidden="1">
      <c r="A6289" t="s">
        <v>164</v>
      </c>
      <c r="B6289" t="s">
        <v>3444</v>
      </c>
      <c r="C6289" t="s">
        <v>1301</v>
      </c>
      <c r="D6289" t="s">
        <v>1307</v>
      </c>
      <c r="E6289" s="7">
        <v>5.9777865451980401E-6</v>
      </c>
      <c r="F6289" s="9">
        <v>-1.9122622620636003E-2</v>
      </c>
      <c r="G6289" s="9">
        <v>0.69580308352902986</v>
      </c>
      <c r="H6289" s="7">
        <v>0.86833056143841902</v>
      </c>
      <c r="I6289" t="s">
        <v>164</v>
      </c>
      <c r="J6289" t="s">
        <v>439</v>
      </c>
      <c r="K6289" t="s">
        <v>128</v>
      </c>
      <c r="L6289" t="s">
        <v>1052</v>
      </c>
    </row>
    <row r="6290" spans="1:12">
      <c r="A6290" t="s">
        <v>164</v>
      </c>
      <c r="B6290" t="s">
        <v>3457</v>
      </c>
      <c r="C6290" t="s">
        <v>1296</v>
      </c>
      <c r="D6290" t="s">
        <v>1301</v>
      </c>
      <c r="E6290" s="7">
        <v>5.49355874937537E-5</v>
      </c>
      <c r="F6290" s="9">
        <v>3.9062113972479344</v>
      </c>
      <c r="G6290" s="9">
        <v>0.73913847592640358</v>
      </c>
      <c r="H6290" s="7">
        <v>2.15121559660174E-2</v>
      </c>
      <c r="I6290" t="s">
        <v>164</v>
      </c>
      <c r="J6290" t="s">
        <v>439</v>
      </c>
      <c r="K6290" t="s">
        <v>128</v>
      </c>
      <c r="L6290" t="s">
        <v>1052</v>
      </c>
    </row>
    <row r="6291" spans="1:12" hidden="1">
      <c r="A6291" t="s">
        <v>164</v>
      </c>
      <c r="B6291" t="s">
        <v>3445</v>
      </c>
      <c r="C6291" t="s">
        <v>1307</v>
      </c>
      <c r="D6291" t="s">
        <v>1301</v>
      </c>
      <c r="E6291" s="7">
        <v>1.11011629055571E-5</v>
      </c>
      <c r="F6291" s="9">
        <v>-0.96100605726934896</v>
      </c>
      <c r="G6291" s="9">
        <v>0.58837943893437139</v>
      </c>
      <c r="H6291" s="7">
        <v>0.20124583124359399</v>
      </c>
      <c r="I6291" t="s">
        <v>164</v>
      </c>
      <c r="J6291" t="s">
        <v>439</v>
      </c>
      <c r="K6291" t="s">
        <v>128</v>
      </c>
      <c r="L6291" t="s">
        <v>1052</v>
      </c>
    </row>
    <row r="6292" spans="1:12" hidden="1">
      <c r="A6292" t="s">
        <v>164</v>
      </c>
      <c r="B6292" t="s">
        <v>3446</v>
      </c>
      <c r="C6292" t="s">
        <v>1307</v>
      </c>
      <c r="D6292" t="s">
        <v>1301</v>
      </c>
      <c r="E6292" s="7">
        <v>5.8879964789585697E-6</v>
      </c>
      <c r="F6292" s="9">
        <v>0.12341052063645193</v>
      </c>
      <c r="G6292" s="9">
        <v>0.5880766200910329</v>
      </c>
      <c r="H6292" s="7">
        <v>0.64688147521507</v>
      </c>
      <c r="I6292" t="s">
        <v>164</v>
      </c>
      <c r="J6292" t="s">
        <v>439</v>
      </c>
      <c r="K6292" t="s">
        <v>128</v>
      </c>
      <c r="L6292" t="s">
        <v>1052</v>
      </c>
    </row>
    <row r="6293" spans="1:12" hidden="1">
      <c r="A6293" t="s">
        <v>164</v>
      </c>
      <c r="B6293" t="s">
        <v>3447</v>
      </c>
      <c r="C6293" t="s">
        <v>1301</v>
      </c>
      <c r="D6293" t="s">
        <v>1307</v>
      </c>
      <c r="E6293" s="7">
        <v>1.6127028676155301E-4</v>
      </c>
      <c r="F6293" s="9">
        <v>1.7447125238572631E-2</v>
      </c>
      <c r="G6293" s="9">
        <v>0.36123454075536748</v>
      </c>
      <c r="H6293" s="7">
        <v>0.82605072010066505</v>
      </c>
      <c r="I6293" t="s">
        <v>164</v>
      </c>
      <c r="J6293" t="s">
        <v>439</v>
      </c>
      <c r="K6293" t="s">
        <v>128</v>
      </c>
      <c r="L6293" t="s">
        <v>1052</v>
      </c>
    </row>
    <row r="6294" spans="1:12" hidden="1">
      <c r="A6294" t="s">
        <v>164</v>
      </c>
      <c r="B6294" t="s">
        <v>3448</v>
      </c>
      <c r="C6294" t="s">
        <v>1296</v>
      </c>
      <c r="D6294" t="s">
        <v>1297</v>
      </c>
      <c r="E6294" s="7">
        <v>1.6117169129072799E-5</v>
      </c>
      <c r="F6294" s="9">
        <v>0.28635208452949068</v>
      </c>
      <c r="G6294" s="9">
        <v>0.69751731571173581</v>
      </c>
      <c r="H6294" s="7">
        <v>0.52170040206096902</v>
      </c>
      <c r="I6294" t="s">
        <v>164</v>
      </c>
      <c r="J6294" t="s">
        <v>439</v>
      </c>
      <c r="K6294" t="s">
        <v>128</v>
      </c>
      <c r="L6294" t="s">
        <v>1052</v>
      </c>
    </row>
    <row r="6295" spans="1:12" hidden="1">
      <c r="A6295" t="s">
        <v>164</v>
      </c>
      <c r="B6295" t="s">
        <v>3449</v>
      </c>
      <c r="C6295" t="s">
        <v>1301</v>
      </c>
      <c r="D6295" t="s">
        <v>1307</v>
      </c>
      <c r="E6295" s="7">
        <v>1.93935174147095E-4</v>
      </c>
      <c r="F6295" s="9">
        <v>0.329317541990792</v>
      </c>
      <c r="G6295" s="9">
        <v>0.72811952323211138</v>
      </c>
      <c r="H6295" s="7">
        <v>0.50125183474954804</v>
      </c>
      <c r="I6295" t="s">
        <v>164</v>
      </c>
      <c r="J6295" t="s">
        <v>439</v>
      </c>
      <c r="K6295" t="s">
        <v>128</v>
      </c>
      <c r="L6295" t="s">
        <v>1052</v>
      </c>
    </row>
    <row r="6296" spans="1:12" hidden="1">
      <c r="A6296" t="s">
        <v>164</v>
      </c>
      <c r="B6296" t="s">
        <v>3450</v>
      </c>
      <c r="C6296" t="s">
        <v>1296</v>
      </c>
      <c r="D6296" t="s">
        <v>1297</v>
      </c>
      <c r="E6296" s="7">
        <v>2.4967057226176699E-5</v>
      </c>
      <c r="F6296" s="9">
        <v>-8.2086350172920444E-2</v>
      </c>
      <c r="G6296" s="9">
        <v>0.55382578144921446</v>
      </c>
      <c r="H6296" s="7">
        <v>0.70024519256087003</v>
      </c>
      <c r="I6296" t="s">
        <v>164</v>
      </c>
      <c r="J6296" t="s">
        <v>439</v>
      </c>
      <c r="K6296" t="s">
        <v>128</v>
      </c>
      <c r="L6296" t="s">
        <v>1052</v>
      </c>
    </row>
    <row r="6297" spans="1:12">
      <c r="A6297" t="s">
        <v>164</v>
      </c>
      <c r="B6297" t="s">
        <v>3451</v>
      </c>
      <c r="C6297" t="s">
        <v>1296</v>
      </c>
      <c r="D6297" t="s">
        <v>1307</v>
      </c>
      <c r="E6297" s="7">
        <v>5.7388150494685903E-6</v>
      </c>
      <c r="F6297" s="9">
        <v>4.3530935804792952</v>
      </c>
      <c r="G6297" s="9">
        <v>0.70402461988982912</v>
      </c>
      <c r="H6297" s="7">
        <v>1.28972083566577E-2</v>
      </c>
      <c r="I6297" t="s">
        <v>164</v>
      </c>
      <c r="J6297" t="s">
        <v>439</v>
      </c>
      <c r="K6297" t="s">
        <v>128</v>
      </c>
      <c r="L6297" t="s">
        <v>1052</v>
      </c>
    </row>
    <row r="6298" spans="1:12" hidden="1">
      <c r="A6298" t="s">
        <v>164</v>
      </c>
      <c r="B6298" t="s">
        <v>3452</v>
      </c>
      <c r="C6298" t="s">
        <v>1297</v>
      </c>
      <c r="D6298" t="s">
        <v>1296</v>
      </c>
      <c r="E6298" s="7">
        <v>1.13569254531413E-5</v>
      </c>
      <c r="F6298" s="9">
        <v>0.78869020518733524</v>
      </c>
      <c r="G6298" s="9">
        <v>0.72903224000939937</v>
      </c>
      <c r="H6298" s="7">
        <v>0.298288147940242</v>
      </c>
      <c r="I6298" t="s">
        <v>164</v>
      </c>
      <c r="J6298" t="s">
        <v>439</v>
      </c>
      <c r="K6298" t="s">
        <v>128</v>
      </c>
      <c r="L6298" t="s">
        <v>1052</v>
      </c>
    </row>
    <row r="6299" spans="1:12" hidden="1">
      <c r="A6299" t="s">
        <v>164</v>
      </c>
      <c r="B6299" t="s">
        <v>3453</v>
      </c>
      <c r="C6299" t="s">
        <v>1307</v>
      </c>
      <c r="D6299" t="s">
        <v>1301</v>
      </c>
      <c r="E6299" s="7">
        <v>5.2217532499977399E-5</v>
      </c>
      <c r="F6299" s="9">
        <v>-1.7479679996453508E-2</v>
      </c>
      <c r="G6299" s="9">
        <v>0.54813895255862943</v>
      </c>
      <c r="H6299" s="7">
        <v>0.85827118475423403</v>
      </c>
      <c r="I6299" t="s">
        <v>164</v>
      </c>
      <c r="J6299" t="s">
        <v>439</v>
      </c>
      <c r="K6299" t="s">
        <v>128</v>
      </c>
      <c r="L6299" t="s">
        <v>1052</v>
      </c>
    </row>
    <row r="6300" spans="1:12">
      <c r="A6300" t="s">
        <v>164</v>
      </c>
      <c r="B6300" t="s">
        <v>3454</v>
      </c>
      <c r="C6300" t="s">
        <v>1307</v>
      </c>
      <c r="D6300" t="s">
        <v>1301</v>
      </c>
      <c r="E6300" s="7">
        <v>1.4082129075106801E-5</v>
      </c>
      <c r="F6300" s="9">
        <v>2.3075841477084316</v>
      </c>
      <c r="G6300" s="9">
        <v>0.45386407556167874</v>
      </c>
      <c r="H6300" s="7">
        <v>2.4143328328635201E-2</v>
      </c>
      <c r="I6300" t="s">
        <v>164</v>
      </c>
      <c r="J6300" t="s">
        <v>439</v>
      </c>
      <c r="K6300" t="s">
        <v>128</v>
      </c>
      <c r="L6300" t="s">
        <v>1052</v>
      </c>
    </row>
    <row r="6301" spans="1:12" hidden="1">
      <c r="A6301" t="s">
        <v>164</v>
      </c>
      <c r="B6301" t="s">
        <v>3455</v>
      </c>
      <c r="C6301" t="s">
        <v>1296</v>
      </c>
      <c r="D6301" t="s">
        <v>1307</v>
      </c>
      <c r="E6301" s="7">
        <v>7.4972634988229303E-6</v>
      </c>
      <c r="F6301" s="9">
        <v>1.643304841163421</v>
      </c>
      <c r="G6301" s="9">
        <v>0.72305615925581457</v>
      </c>
      <c r="H6301" s="7">
        <v>0.13166855778549699</v>
      </c>
      <c r="I6301" t="s">
        <v>164</v>
      </c>
      <c r="J6301" t="s">
        <v>439</v>
      </c>
      <c r="K6301" t="s">
        <v>128</v>
      </c>
      <c r="L6301" t="s">
        <v>1052</v>
      </c>
    </row>
    <row r="6302" spans="1:12">
      <c r="A6302" t="s">
        <v>165</v>
      </c>
      <c r="B6302" t="s">
        <v>3458</v>
      </c>
      <c r="C6302" t="s">
        <v>1418</v>
      </c>
      <c r="D6302" t="s">
        <v>1297</v>
      </c>
      <c r="E6302" s="7">
        <v>1.04419630126598E-4</v>
      </c>
      <c r="F6302" s="9">
        <v>2.7847784561092146</v>
      </c>
      <c r="G6302" s="9">
        <v>0.27376020138825174</v>
      </c>
      <c r="H6302" s="7">
        <v>1.425641829073E-3</v>
      </c>
      <c r="I6302" t="s">
        <v>165</v>
      </c>
      <c r="J6302" t="s">
        <v>439</v>
      </c>
      <c r="K6302" t="s">
        <v>131</v>
      </c>
      <c r="L6302" t="s">
        <v>1052</v>
      </c>
    </row>
    <row r="6303" spans="1:12" hidden="1">
      <c r="A6303" t="s">
        <v>165</v>
      </c>
      <c r="B6303" t="s">
        <v>3459</v>
      </c>
      <c r="C6303" t="s">
        <v>1307</v>
      </c>
      <c r="D6303" t="s">
        <v>1297</v>
      </c>
      <c r="E6303" s="7">
        <v>7.36068263341067E-6</v>
      </c>
      <c r="F6303" s="9">
        <v>9.5180789432349408E-2</v>
      </c>
      <c r="G6303" s="9">
        <v>0.69922718668739436</v>
      </c>
      <c r="H6303" s="7">
        <v>0.71216627050862302</v>
      </c>
      <c r="I6303" t="s">
        <v>165</v>
      </c>
      <c r="J6303" t="s">
        <v>439</v>
      </c>
      <c r="K6303" t="s">
        <v>131</v>
      </c>
      <c r="L6303" t="s">
        <v>1052</v>
      </c>
    </row>
    <row r="6304" spans="1:12" hidden="1">
      <c r="A6304" t="s">
        <v>165</v>
      </c>
      <c r="B6304" t="s">
        <v>3460</v>
      </c>
      <c r="C6304" t="s">
        <v>1301</v>
      </c>
      <c r="D6304" t="s">
        <v>1307</v>
      </c>
      <c r="E6304" s="7">
        <v>1.16009280742459E-5</v>
      </c>
      <c r="F6304" s="9">
        <v>-0.15843342637870655</v>
      </c>
      <c r="G6304" s="9">
        <v>0.72809250344684329</v>
      </c>
      <c r="H6304" s="7">
        <v>0.64087418987735101</v>
      </c>
      <c r="I6304" t="s">
        <v>165</v>
      </c>
      <c r="J6304" t="s">
        <v>439</v>
      </c>
      <c r="K6304" t="s">
        <v>131</v>
      </c>
      <c r="L6304" t="s">
        <v>1052</v>
      </c>
    </row>
    <row r="6305" spans="1:12" hidden="1">
      <c r="A6305" t="s">
        <v>165</v>
      </c>
      <c r="B6305" t="s">
        <v>3461</v>
      </c>
      <c r="C6305" t="s">
        <v>1301</v>
      </c>
      <c r="D6305" t="s">
        <v>1296</v>
      </c>
      <c r="E6305" s="7">
        <v>3.9000335394801497E-6</v>
      </c>
      <c r="F6305" s="9">
        <v>-1.6546023269104523E-2</v>
      </c>
      <c r="G6305" s="9">
        <v>0.50092692764682401</v>
      </c>
      <c r="H6305" s="7">
        <v>0.85578378368017805</v>
      </c>
      <c r="I6305" t="s">
        <v>165</v>
      </c>
      <c r="J6305" t="s">
        <v>439</v>
      </c>
      <c r="K6305" t="s">
        <v>131</v>
      </c>
      <c r="L6305" t="s">
        <v>1052</v>
      </c>
    </row>
    <row r="6306" spans="1:12" hidden="1">
      <c r="A6306" t="s">
        <v>165</v>
      </c>
      <c r="B6306" t="s">
        <v>3462</v>
      </c>
      <c r="C6306" t="s">
        <v>1307</v>
      </c>
      <c r="D6306" t="s">
        <v>1301</v>
      </c>
      <c r="E6306" s="7">
        <v>1.2855824809507399E-5</v>
      </c>
      <c r="F6306" s="9">
        <v>-1.0717456867578077</v>
      </c>
      <c r="G6306" s="9">
        <v>0.7192234737244545</v>
      </c>
      <c r="H6306" s="7">
        <v>0.222194303691507</v>
      </c>
      <c r="I6306" t="s">
        <v>165</v>
      </c>
      <c r="J6306" t="s">
        <v>439</v>
      </c>
      <c r="K6306" t="s">
        <v>131</v>
      </c>
      <c r="L6306" t="s">
        <v>1052</v>
      </c>
    </row>
    <row r="6307" spans="1:12" hidden="1">
      <c r="A6307" t="s">
        <v>165</v>
      </c>
      <c r="B6307" t="s">
        <v>3463</v>
      </c>
      <c r="C6307" t="s">
        <v>1301</v>
      </c>
      <c r="D6307" t="s">
        <v>1296</v>
      </c>
      <c r="E6307" s="7">
        <v>1.2332585156500499E-5</v>
      </c>
      <c r="F6307" s="9">
        <v>6.6141473049571007E-4</v>
      </c>
      <c r="G6307" s="9">
        <v>0.69801161436771941</v>
      </c>
      <c r="H6307" s="7">
        <v>0.97544289962365305</v>
      </c>
      <c r="I6307" t="s">
        <v>165</v>
      </c>
      <c r="J6307" t="s">
        <v>439</v>
      </c>
      <c r="K6307" t="s">
        <v>131</v>
      </c>
      <c r="L6307" t="s">
        <v>1052</v>
      </c>
    </row>
    <row r="6308" spans="1:12" hidden="1">
      <c r="A6308" t="s">
        <v>165</v>
      </c>
      <c r="B6308" t="s">
        <v>3464</v>
      </c>
      <c r="C6308" t="s">
        <v>1301</v>
      </c>
      <c r="D6308" t="s">
        <v>1307</v>
      </c>
      <c r="E6308" s="7">
        <v>1.5894844561773998E-5</v>
      </c>
      <c r="F6308" s="9">
        <v>0.44259306998183656</v>
      </c>
      <c r="G6308" s="9">
        <v>0.59809186018795402</v>
      </c>
      <c r="H6308" s="7">
        <v>0.38965815010051402</v>
      </c>
      <c r="I6308" t="s">
        <v>165</v>
      </c>
      <c r="J6308" t="s">
        <v>439</v>
      </c>
      <c r="K6308" t="s">
        <v>131</v>
      </c>
      <c r="L6308" t="s">
        <v>1052</v>
      </c>
    </row>
    <row r="6309" spans="1:12" hidden="1">
      <c r="A6309" t="s">
        <v>165</v>
      </c>
      <c r="B6309" t="s">
        <v>3465</v>
      </c>
      <c r="C6309" t="s">
        <v>476</v>
      </c>
      <c r="D6309" t="s">
        <v>1297</v>
      </c>
      <c r="E6309" s="7">
        <v>2.3389629187935001E-5</v>
      </c>
      <c r="F6309" s="9">
        <v>0.38901208367088419</v>
      </c>
      <c r="G6309" s="9">
        <v>0.60784438341308611</v>
      </c>
      <c r="H6309" s="7">
        <v>0.42371575474991902</v>
      </c>
      <c r="I6309" t="s">
        <v>165</v>
      </c>
      <c r="J6309" t="s">
        <v>439</v>
      </c>
      <c r="K6309" t="s">
        <v>131</v>
      </c>
      <c r="L6309" t="s">
        <v>1052</v>
      </c>
    </row>
    <row r="6310" spans="1:12" hidden="1">
      <c r="A6310" t="s">
        <v>165</v>
      </c>
      <c r="B6310" t="s">
        <v>3466</v>
      </c>
      <c r="C6310" t="s">
        <v>1418</v>
      </c>
      <c r="D6310" t="s">
        <v>1297</v>
      </c>
      <c r="E6310" s="7">
        <v>1.2332585156500499E-5</v>
      </c>
      <c r="F6310" s="9">
        <v>9.1440893170850315E-2</v>
      </c>
      <c r="G6310" s="9">
        <v>0.69782804071287763</v>
      </c>
      <c r="H6310" s="7">
        <v>0.71735984700988398</v>
      </c>
      <c r="I6310" t="s">
        <v>165</v>
      </c>
      <c r="J6310" t="s">
        <v>439</v>
      </c>
      <c r="K6310" t="s">
        <v>131</v>
      </c>
      <c r="L6310" t="s">
        <v>1052</v>
      </c>
    </row>
    <row r="6311" spans="1:12">
      <c r="A6311" t="s">
        <v>165</v>
      </c>
      <c r="B6311" t="s">
        <v>3467</v>
      </c>
      <c r="C6311" t="s">
        <v>1301</v>
      </c>
      <c r="D6311" t="s">
        <v>3468</v>
      </c>
      <c r="E6311" s="7">
        <v>8.8354486927764698E-5</v>
      </c>
      <c r="F6311" s="9">
        <v>1.7092240106065955</v>
      </c>
      <c r="G6311" s="9">
        <v>0.30670555067951322</v>
      </c>
      <c r="H6311" s="7">
        <v>1.8241047961994199E-2</v>
      </c>
      <c r="I6311" t="s">
        <v>165</v>
      </c>
      <c r="J6311" t="s">
        <v>439</v>
      </c>
      <c r="K6311" t="s">
        <v>131</v>
      </c>
      <c r="L6311" t="s">
        <v>1052</v>
      </c>
    </row>
    <row r="6312" spans="1:12" hidden="1">
      <c r="A6312" t="s">
        <v>165</v>
      </c>
      <c r="B6312" t="s">
        <v>3469</v>
      </c>
      <c r="C6312" t="s">
        <v>1296</v>
      </c>
      <c r="D6312" t="s">
        <v>1301</v>
      </c>
      <c r="E6312" s="7">
        <v>2.06148007374886E-5</v>
      </c>
      <c r="F6312" s="9">
        <v>0.15066592277583069</v>
      </c>
      <c r="G6312" s="9">
        <v>0.69531345868785766</v>
      </c>
      <c r="H6312" s="7">
        <v>0.64157534412882999</v>
      </c>
      <c r="I6312" t="s">
        <v>165</v>
      </c>
      <c r="J6312" t="s">
        <v>439</v>
      </c>
      <c r="K6312" t="s">
        <v>131</v>
      </c>
      <c r="L6312" t="s">
        <v>1052</v>
      </c>
    </row>
    <row r="6313" spans="1:12" hidden="1">
      <c r="A6313" t="s">
        <v>165</v>
      </c>
      <c r="B6313" t="s">
        <v>3470</v>
      </c>
      <c r="C6313" t="s">
        <v>1301</v>
      </c>
      <c r="D6313" t="s">
        <v>1307</v>
      </c>
      <c r="E6313" s="7">
        <v>1.8576899405808001E-6</v>
      </c>
      <c r="F6313" s="9">
        <v>2.0345781771688118</v>
      </c>
      <c r="G6313" s="9">
        <v>0.69568689336917433</v>
      </c>
      <c r="H6313" s="7">
        <v>8.7240995802533403E-2</v>
      </c>
      <c r="I6313" t="s">
        <v>165</v>
      </c>
      <c r="J6313" t="s">
        <v>439</v>
      </c>
      <c r="K6313" t="s">
        <v>131</v>
      </c>
      <c r="L6313" t="s">
        <v>1052</v>
      </c>
    </row>
    <row r="6314" spans="1:12" hidden="1">
      <c r="A6314" t="s">
        <v>165</v>
      </c>
      <c r="B6314" t="s">
        <v>3471</v>
      </c>
      <c r="C6314" t="s">
        <v>3472</v>
      </c>
      <c r="D6314" t="s">
        <v>1307</v>
      </c>
      <c r="E6314" s="7">
        <v>2.4084784297596199E-6</v>
      </c>
      <c r="F6314" s="9">
        <v>-5.7463865229188747E-2</v>
      </c>
      <c r="G6314" s="9">
        <v>0.71820624176422898</v>
      </c>
      <c r="H6314" s="7">
        <v>0.77728351272895502</v>
      </c>
      <c r="I6314" t="s">
        <v>165</v>
      </c>
      <c r="J6314" t="s">
        <v>439</v>
      </c>
      <c r="K6314" t="s">
        <v>131</v>
      </c>
      <c r="L6314" t="s">
        <v>1052</v>
      </c>
    </row>
    <row r="6315" spans="1:12" hidden="1">
      <c r="A6315" t="s">
        <v>165</v>
      </c>
      <c r="B6315" t="s">
        <v>3473</v>
      </c>
      <c r="C6315" t="s">
        <v>1296</v>
      </c>
      <c r="D6315" t="s">
        <v>1297</v>
      </c>
      <c r="E6315" s="7">
        <v>1.3655967076286899E-4</v>
      </c>
      <c r="F6315" s="9">
        <v>0.13605126529438807</v>
      </c>
      <c r="G6315" s="9">
        <v>0.35397887756599594</v>
      </c>
      <c r="H6315" s="7">
        <v>0.53528510970608401</v>
      </c>
      <c r="I6315" t="s">
        <v>165</v>
      </c>
      <c r="J6315" t="s">
        <v>439</v>
      </c>
      <c r="K6315" t="s">
        <v>131</v>
      </c>
      <c r="L6315" t="s">
        <v>1052</v>
      </c>
    </row>
    <row r="6316" spans="1:12" hidden="1">
      <c r="A6316" t="s">
        <v>165</v>
      </c>
      <c r="B6316" t="s">
        <v>3474</v>
      </c>
      <c r="C6316" t="s">
        <v>1301</v>
      </c>
      <c r="D6316" t="s">
        <v>1307</v>
      </c>
      <c r="E6316" s="7">
        <v>6.2419504478997205E-5</v>
      </c>
      <c r="F6316" s="9">
        <v>0.16658562364352333</v>
      </c>
      <c r="G6316" s="9">
        <v>0.36258321666369941</v>
      </c>
      <c r="H6316" s="7">
        <v>0.49788530235755701</v>
      </c>
      <c r="I6316" t="s">
        <v>165</v>
      </c>
      <c r="J6316" t="s">
        <v>439</v>
      </c>
      <c r="K6316" t="s">
        <v>131</v>
      </c>
      <c r="L6316" t="s">
        <v>1052</v>
      </c>
    </row>
    <row r="6317" spans="1:12" hidden="1">
      <c r="A6317" t="s">
        <v>165</v>
      </c>
      <c r="B6317" t="s">
        <v>3474</v>
      </c>
      <c r="C6317" t="s">
        <v>1301</v>
      </c>
      <c r="D6317" t="s">
        <v>1296</v>
      </c>
      <c r="E6317" s="7">
        <v>5.1194153195213803E-5</v>
      </c>
      <c r="F6317" s="9">
        <v>0.96220794149580147</v>
      </c>
      <c r="G6317" s="9">
        <v>0.35599050360363899</v>
      </c>
      <c r="H6317" s="7">
        <v>0.10016568664697199</v>
      </c>
      <c r="I6317" t="s">
        <v>165</v>
      </c>
      <c r="J6317" t="s">
        <v>439</v>
      </c>
      <c r="K6317" t="s">
        <v>131</v>
      </c>
      <c r="L6317" t="s">
        <v>1052</v>
      </c>
    </row>
    <row r="6318" spans="1:12">
      <c r="A6318" t="s">
        <v>165</v>
      </c>
      <c r="B6318" t="s">
        <v>3475</v>
      </c>
      <c r="C6318" t="s">
        <v>1301</v>
      </c>
      <c r="D6318" t="s">
        <v>1297</v>
      </c>
      <c r="E6318" s="7">
        <v>1.6054791572322E-4</v>
      </c>
      <c r="F6318" s="9">
        <v>1.2539116677038942</v>
      </c>
      <c r="G6318" s="9">
        <v>0.32629346746485671</v>
      </c>
      <c r="H6318" s="7">
        <v>4.99571811316806E-2</v>
      </c>
      <c r="I6318" t="s">
        <v>165</v>
      </c>
      <c r="J6318" t="s">
        <v>439</v>
      </c>
      <c r="K6318" t="s">
        <v>131</v>
      </c>
      <c r="L6318" t="s">
        <v>1052</v>
      </c>
    </row>
    <row r="6319" spans="1:12" hidden="1">
      <c r="A6319" t="s">
        <v>165</v>
      </c>
      <c r="B6319" t="s">
        <v>3476</v>
      </c>
      <c r="C6319" t="s">
        <v>1296</v>
      </c>
      <c r="D6319" t="s">
        <v>1297</v>
      </c>
      <c r="E6319" s="7">
        <v>1.2774627436127001E-4</v>
      </c>
      <c r="F6319" s="9">
        <v>1.4212293716097513</v>
      </c>
      <c r="G6319" s="9">
        <v>0.55204750853308882</v>
      </c>
      <c r="H6319" s="7">
        <v>0.108600516913678</v>
      </c>
      <c r="I6319" t="s">
        <v>165</v>
      </c>
      <c r="J6319" t="s">
        <v>439</v>
      </c>
      <c r="K6319" t="s">
        <v>131</v>
      </c>
      <c r="L6319" t="s">
        <v>1052</v>
      </c>
    </row>
    <row r="6320" spans="1:12" hidden="1">
      <c r="A6320" t="s">
        <v>165</v>
      </c>
      <c r="B6320" t="s">
        <v>3477</v>
      </c>
      <c r="C6320" t="s">
        <v>1301</v>
      </c>
      <c r="D6320" t="s">
        <v>1307</v>
      </c>
      <c r="E6320" s="7">
        <v>4.1082519235641598E-6</v>
      </c>
      <c r="F6320" s="9">
        <v>-0.49671419148843615</v>
      </c>
      <c r="G6320" s="9">
        <v>0.71678786782232773</v>
      </c>
      <c r="H6320" s="7">
        <v>0.40515520202342697</v>
      </c>
      <c r="I6320" t="s">
        <v>165</v>
      </c>
      <c r="J6320" t="s">
        <v>439</v>
      </c>
      <c r="K6320" t="s">
        <v>131</v>
      </c>
      <c r="L6320" t="s">
        <v>1052</v>
      </c>
    </row>
    <row r="6321" spans="1:12" hidden="1">
      <c r="A6321" t="s">
        <v>165</v>
      </c>
      <c r="B6321" t="s">
        <v>3478</v>
      </c>
      <c r="C6321" t="s">
        <v>1296</v>
      </c>
      <c r="D6321" t="s">
        <v>1307</v>
      </c>
      <c r="E6321" s="7">
        <v>1.13569254531413E-5</v>
      </c>
      <c r="F6321" s="9">
        <v>0.5624310305703113</v>
      </c>
      <c r="G6321" s="9">
        <v>0.72763940559782925</v>
      </c>
      <c r="H6321" s="7">
        <v>0.37930507871039099</v>
      </c>
      <c r="I6321" t="s">
        <v>165</v>
      </c>
      <c r="J6321" t="s">
        <v>439</v>
      </c>
      <c r="K6321" t="s">
        <v>131</v>
      </c>
      <c r="L6321" t="s">
        <v>1052</v>
      </c>
    </row>
    <row r="6322" spans="1:12" hidden="1">
      <c r="A6322" t="s">
        <v>165</v>
      </c>
      <c r="B6322" t="s">
        <v>3479</v>
      </c>
      <c r="C6322" t="s">
        <v>1299</v>
      </c>
      <c r="D6322" t="s">
        <v>1296</v>
      </c>
      <c r="E6322" s="7">
        <v>2.4011404731295099E-4</v>
      </c>
      <c r="F6322" s="9">
        <v>0.55678297450945335</v>
      </c>
      <c r="G6322" s="9">
        <v>0.70355749185475303</v>
      </c>
      <c r="H6322" s="7">
        <v>0.373682463186914</v>
      </c>
      <c r="I6322" t="s">
        <v>165</v>
      </c>
      <c r="J6322" t="s">
        <v>439</v>
      </c>
      <c r="K6322" t="s">
        <v>131</v>
      </c>
      <c r="L6322" t="s">
        <v>1052</v>
      </c>
    </row>
    <row r="6323" spans="1:12" hidden="1">
      <c r="A6323" t="s">
        <v>165</v>
      </c>
      <c r="B6323" t="s">
        <v>3480</v>
      </c>
      <c r="C6323" t="s">
        <v>1516</v>
      </c>
      <c r="D6323" t="s">
        <v>1296</v>
      </c>
      <c r="E6323" s="7">
        <v>1.16009280742459E-5</v>
      </c>
      <c r="F6323" s="9">
        <v>0.38012619389591629</v>
      </c>
      <c r="G6323" s="9">
        <v>0.72810215302484027</v>
      </c>
      <c r="H6323" s="7">
        <v>0.46995656436068201</v>
      </c>
      <c r="I6323" t="s">
        <v>165</v>
      </c>
      <c r="J6323" t="s">
        <v>439</v>
      </c>
      <c r="K6323" t="s">
        <v>131</v>
      </c>
      <c r="L6323" t="s">
        <v>1052</v>
      </c>
    </row>
    <row r="6324" spans="1:12" hidden="1">
      <c r="A6324" t="s">
        <v>165</v>
      </c>
      <c r="B6324" t="s">
        <v>3481</v>
      </c>
      <c r="C6324" t="s">
        <v>1296</v>
      </c>
      <c r="D6324" t="s">
        <v>1307</v>
      </c>
      <c r="E6324" s="7">
        <v>3.41028462496583E-5</v>
      </c>
      <c r="F6324" s="9">
        <v>0.13468449227330154</v>
      </c>
      <c r="G6324" s="9">
        <v>0.44701940136068086</v>
      </c>
      <c r="H6324" s="7">
        <v>0.58307201406420905</v>
      </c>
      <c r="I6324" t="s">
        <v>165</v>
      </c>
      <c r="J6324" t="s">
        <v>439</v>
      </c>
      <c r="K6324" t="s">
        <v>131</v>
      </c>
      <c r="L6324" t="s">
        <v>1052</v>
      </c>
    </row>
    <row r="6325" spans="1:12">
      <c r="A6325" t="s">
        <v>165</v>
      </c>
      <c r="B6325" t="s">
        <v>3482</v>
      </c>
      <c r="C6325" t="s">
        <v>1296</v>
      </c>
      <c r="D6325" t="s">
        <v>1297</v>
      </c>
      <c r="E6325" s="7">
        <v>3.1135730544878102E-4</v>
      </c>
      <c r="F6325" s="9">
        <v>3.6922409288410929</v>
      </c>
      <c r="G6325" s="9">
        <v>0.24353931107387441</v>
      </c>
      <c r="H6325" s="7">
        <v>9.8734063038460296E-5</v>
      </c>
      <c r="I6325" t="s">
        <v>165</v>
      </c>
      <c r="J6325" t="s">
        <v>439</v>
      </c>
      <c r="K6325" t="s">
        <v>131</v>
      </c>
      <c r="L6325" t="s">
        <v>1052</v>
      </c>
    </row>
    <row r="6326" spans="1:12" hidden="1">
      <c r="A6326" t="s">
        <v>166</v>
      </c>
      <c r="B6326" t="s">
        <v>3483</v>
      </c>
      <c r="C6326" t="s">
        <v>1296</v>
      </c>
      <c r="D6326" t="s">
        <v>1297</v>
      </c>
      <c r="E6326" s="7">
        <v>1.70510778739889E-4</v>
      </c>
      <c r="F6326" s="9">
        <v>-0.9371586073328515</v>
      </c>
      <c r="G6326" s="9">
        <v>0.27691482131696321</v>
      </c>
      <c r="H6326" s="7">
        <v>6.5820731510394304E-2</v>
      </c>
      <c r="I6326" t="s">
        <v>166</v>
      </c>
      <c r="J6326" t="s">
        <v>439</v>
      </c>
      <c r="K6326" t="s">
        <v>130</v>
      </c>
      <c r="L6326" t="s">
        <v>1052</v>
      </c>
    </row>
    <row r="6327" spans="1:12" hidden="1">
      <c r="A6327" t="s">
        <v>166</v>
      </c>
      <c r="B6327" t="s">
        <v>3484</v>
      </c>
      <c r="C6327" t="s">
        <v>1296</v>
      </c>
      <c r="D6327" t="s">
        <v>1307</v>
      </c>
      <c r="E6327" s="7">
        <v>1.9793260017492101E-5</v>
      </c>
      <c r="F6327" s="9">
        <v>-2.2546295878250511E-2</v>
      </c>
      <c r="G6327" s="9">
        <v>0.43649903122376693</v>
      </c>
      <c r="H6327" s="7">
        <v>0.82021223397727505</v>
      </c>
      <c r="I6327" t="s">
        <v>166</v>
      </c>
      <c r="J6327" t="s">
        <v>439</v>
      </c>
      <c r="K6327" t="s">
        <v>130</v>
      </c>
      <c r="L6327" t="s">
        <v>1052</v>
      </c>
    </row>
    <row r="6328" spans="1:12" hidden="1">
      <c r="A6328" t="s">
        <v>166</v>
      </c>
      <c r="B6328" t="s">
        <v>3485</v>
      </c>
      <c r="C6328" t="s">
        <v>1296</v>
      </c>
      <c r="D6328" t="s">
        <v>1297</v>
      </c>
      <c r="E6328" s="7">
        <v>6.2224221508120598E-6</v>
      </c>
      <c r="F6328" s="9">
        <v>-0.17791095786267469</v>
      </c>
      <c r="G6328" s="9">
        <v>0.6979827089070525</v>
      </c>
      <c r="H6328" s="7">
        <v>0.613650593893455</v>
      </c>
      <c r="I6328" t="s">
        <v>166</v>
      </c>
      <c r="J6328" t="s">
        <v>439</v>
      </c>
      <c r="K6328" t="s">
        <v>130</v>
      </c>
      <c r="L6328" t="s">
        <v>1052</v>
      </c>
    </row>
    <row r="6329" spans="1:12" hidden="1">
      <c r="A6329" t="s">
        <v>166</v>
      </c>
      <c r="B6329" t="s">
        <v>3486</v>
      </c>
      <c r="C6329" t="s">
        <v>1301</v>
      </c>
      <c r="D6329" t="s">
        <v>1307</v>
      </c>
      <c r="E6329" s="7">
        <v>5.7388150494685903E-6</v>
      </c>
      <c r="F6329" s="9">
        <v>0.60162282558934244</v>
      </c>
      <c r="G6329" s="9">
        <v>0.70475506116004427</v>
      </c>
      <c r="H6329" s="7">
        <v>0.355518351549094</v>
      </c>
      <c r="I6329" t="s">
        <v>166</v>
      </c>
      <c r="J6329" t="s">
        <v>439</v>
      </c>
      <c r="K6329" t="s">
        <v>130</v>
      </c>
      <c r="L6329" t="s">
        <v>1052</v>
      </c>
    </row>
    <row r="6330" spans="1:12" hidden="1">
      <c r="A6330" t="s">
        <v>166</v>
      </c>
      <c r="B6330" t="s">
        <v>3487</v>
      </c>
      <c r="C6330" t="s">
        <v>1301</v>
      </c>
      <c r="D6330" t="s">
        <v>1307</v>
      </c>
      <c r="E6330" s="7">
        <v>2.8694075247342899E-5</v>
      </c>
      <c r="F6330" s="9">
        <v>-0.19519774620651556</v>
      </c>
      <c r="G6330" s="9">
        <v>0.48768826457712416</v>
      </c>
      <c r="H6330" s="7">
        <v>0.52695962608560099</v>
      </c>
      <c r="I6330" t="s">
        <v>166</v>
      </c>
      <c r="J6330" t="s">
        <v>439</v>
      </c>
      <c r="K6330" t="s">
        <v>130</v>
      </c>
      <c r="L6330" t="s">
        <v>1052</v>
      </c>
    </row>
    <row r="6331" spans="1:12" hidden="1">
      <c r="A6331" t="s">
        <v>166</v>
      </c>
      <c r="B6331" t="s">
        <v>3488</v>
      </c>
      <c r="C6331" t="s">
        <v>476</v>
      </c>
      <c r="D6331" t="s">
        <v>1297</v>
      </c>
      <c r="E6331" s="7">
        <v>2.0940781629795599E-5</v>
      </c>
      <c r="F6331" s="9">
        <v>0.87397411717208395</v>
      </c>
      <c r="G6331" s="9">
        <v>0.54778439311159421</v>
      </c>
      <c r="H6331" s="7">
        <v>0.20654621781351101</v>
      </c>
      <c r="I6331" t="s">
        <v>166</v>
      </c>
      <c r="J6331" t="s">
        <v>439</v>
      </c>
      <c r="K6331" t="s">
        <v>130</v>
      </c>
      <c r="L6331" t="s">
        <v>1052</v>
      </c>
    </row>
    <row r="6332" spans="1:12" hidden="1">
      <c r="A6332" t="s">
        <v>166</v>
      </c>
      <c r="B6332" t="s">
        <v>3489</v>
      </c>
      <c r="C6332" t="s">
        <v>1307</v>
      </c>
      <c r="D6332" t="s">
        <v>1301</v>
      </c>
      <c r="E6332" s="7">
        <v>5.4620519819500999E-6</v>
      </c>
      <c r="F6332" s="9">
        <v>-8.5194866879139824E-3</v>
      </c>
      <c r="G6332" s="9">
        <v>0.72941225939394927</v>
      </c>
      <c r="H6332" s="7">
        <v>0.91393719773209403</v>
      </c>
      <c r="I6332" t="s">
        <v>166</v>
      </c>
      <c r="J6332" t="s">
        <v>439</v>
      </c>
      <c r="K6332" t="s">
        <v>130</v>
      </c>
      <c r="L6332" t="s">
        <v>1052</v>
      </c>
    </row>
    <row r="6333" spans="1:12" hidden="1">
      <c r="A6333" t="s">
        <v>166</v>
      </c>
      <c r="B6333" t="s">
        <v>3490</v>
      </c>
      <c r="C6333" t="s">
        <v>1296</v>
      </c>
      <c r="D6333" t="s">
        <v>1297</v>
      </c>
      <c r="E6333" s="7">
        <v>7.9065731639435498E-6</v>
      </c>
      <c r="F6333" s="9">
        <v>-1.0073794746221037E-2</v>
      </c>
      <c r="G6333" s="9">
        <v>0.72439808058755006</v>
      </c>
      <c r="H6333" s="7">
        <v>0.90612665002620896</v>
      </c>
      <c r="I6333" t="s">
        <v>166</v>
      </c>
      <c r="J6333" t="s">
        <v>439</v>
      </c>
      <c r="K6333" t="s">
        <v>130</v>
      </c>
      <c r="L6333" t="s">
        <v>1052</v>
      </c>
    </row>
    <row r="6334" spans="1:12" hidden="1">
      <c r="A6334" t="s">
        <v>166</v>
      </c>
      <c r="B6334" t="s">
        <v>3491</v>
      </c>
      <c r="C6334" t="s">
        <v>1301</v>
      </c>
      <c r="D6334" t="s">
        <v>1297</v>
      </c>
      <c r="E6334" s="7">
        <v>2.73548854570766E-5</v>
      </c>
      <c r="F6334" s="9">
        <v>-1.8613665421006273E-2</v>
      </c>
      <c r="G6334" s="9">
        <v>0.72850198259807775</v>
      </c>
      <c r="H6334" s="7">
        <v>0.87300273228676994</v>
      </c>
      <c r="I6334" t="s">
        <v>166</v>
      </c>
      <c r="J6334" t="s">
        <v>439</v>
      </c>
      <c r="K6334" t="s">
        <v>130</v>
      </c>
      <c r="L6334" t="s">
        <v>1052</v>
      </c>
    </row>
    <row r="6335" spans="1:12" hidden="1">
      <c r="A6335" t="s">
        <v>166</v>
      </c>
      <c r="B6335" t="s">
        <v>3492</v>
      </c>
      <c r="C6335" t="s">
        <v>1296</v>
      </c>
      <c r="D6335" t="s">
        <v>1297</v>
      </c>
      <c r="E6335" s="7">
        <v>1.33566035047728E-5</v>
      </c>
      <c r="F6335" s="9">
        <v>0.93290567789928414</v>
      </c>
      <c r="G6335" s="9">
        <v>0.55121436350403563</v>
      </c>
      <c r="H6335" s="7">
        <v>0.19327762093758999</v>
      </c>
      <c r="I6335" t="s">
        <v>166</v>
      </c>
      <c r="J6335" t="s">
        <v>439</v>
      </c>
      <c r="K6335" t="s">
        <v>130</v>
      </c>
      <c r="L6335" t="s">
        <v>1052</v>
      </c>
    </row>
    <row r="6336" spans="1:12" hidden="1">
      <c r="A6336" t="s">
        <v>166</v>
      </c>
      <c r="B6336" t="s">
        <v>3493</v>
      </c>
      <c r="C6336" t="s">
        <v>1301</v>
      </c>
      <c r="D6336" t="s">
        <v>1307</v>
      </c>
      <c r="E6336" s="7">
        <v>9.8911571775279703E-6</v>
      </c>
      <c r="F6336" s="9">
        <v>6.5008700835336275E-2</v>
      </c>
      <c r="G6336" s="9">
        <v>0.55030518619948399</v>
      </c>
      <c r="H6336" s="7">
        <v>0.73106928710448604</v>
      </c>
      <c r="I6336" t="s">
        <v>166</v>
      </c>
      <c r="J6336" t="s">
        <v>439</v>
      </c>
      <c r="K6336" t="s">
        <v>130</v>
      </c>
      <c r="L6336" t="s">
        <v>1052</v>
      </c>
    </row>
    <row r="6337" spans="1:12" hidden="1">
      <c r="A6337" t="s">
        <v>166</v>
      </c>
      <c r="B6337" t="s">
        <v>3494</v>
      </c>
      <c r="C6337" t="s">
        <v>1296</v>
      </c>
      <c r="D6337" t="s">
        <v>1307</v>
      </c>
      <c r="E6337" s="7">
        <v>8.0999228565740603E-7</v>
      </c>
      <c r="F6337" s="9">
        <v>1.7388472153752892</v>
      </c>
      <c r="G6337" s="9">
        <v>0.72942778301492039</v>
      </c>
      <c r="H6337" s="7">
        <v>0.122594994109334</v>
      </c>
      <c r="I6337" t="s">
        <v>166</v>
      </c>
      <c r="J6337" t="s">
        <v>439</v>
      </c>
      <c r="K6337" t="s">
        <v>130</v>
      </c>
      <c r="L6337" t="s">
        <v>1052</v>
      </c>
    </row>
    <row r="6338" spans="1:12" hidden="1">
      <c r="A6338" t="s">
        <v>166</v>
      </c>
      <c r="B6338" t="s">
        <v>3494</v>
      </c>
      <c r="C6338" t="s">
        <v>1299</v>
      </c>
      <c r="D6338" t="s">
        <v>1296</v>
      </c>
      <c r="E6338" s="7">
        <v>1.3788736630680399E-5</v>
      </c>
      <c r="F6338" s="9">
        <v>0.27072111960068063</v>
      </c>
      <c r="G6338" s="9">
        <v>0.48937868045416238</v>
      </c>
      <c r="H6338" s="7">
        <v>0.45701574767949299</v>
      </c>
      <c r="I6338" t="s">
        <v>166</v>
      </c>
      <c r="J6338" t="s">
        <v>439</v>
      </c>
      <c r="K6338" t="s">
        <v>130</v>
      </c>
      <c r="L6338" t="s">
        <v>1052</v>
      </c>
    </row>
    <row r="6339" spans="1:12">
      <c r="A6339" t="s">
        <v>166</v>
      </c>
      <c r="B6339" t="s">
        <v>3495</v>
      </c>
      <c r="C6339" t="s">
        <v>1296</v>
      </c>
      <c r="D6339" t="s">
        <v>1297</v>
      </c>
      <c r="E6339" s="7">
        <v>7.5096200485335094E-5</v>
      </c>
      <c r="F6339" s="9">
        <v>1.3157593461440835</v>
      </c>
      <c r="G6339" s="9">
        <v>0.34095780447301943</v>
      </c>
      <c r="H6339" s="7">
        <v>4.9479535947631E-2</v>
      </c>
      <c r="I6339" t="s">
        <v>166</v>
      </c>
      <c r="J6339" t="s">
        <v>439</v>
      </c>
      <c r="K6339" t="s">
        <v>130</v>
      </c>
      <c r="L6339" t="s">
        <v>1052</v>
      </c>
    </row>
    <row r="6340" spans="1:12" hidden="1">
      <c r="A6340" t="s">
        <v>166</v>
      </c>
      <c r="B6340" t="s">
        <v>3496</v>
      </c>
      <c r="C6340" t="s">
        <v>1301</v>
      </c>
      <c r="D6340" t="s">
        <v>1307</v>
      </c>
      <c r="E6340" s="7">
        <v>1.85010272804239E-5</v>
      </c>
      <c r="F6340" s="9">
        <v>0.10032822319325323</v>
      </c>
      <c r="G6340" s="9">
        <v>0.73102618405045194</v>
      </c>
      <c r="H6340" s="7">
        <v>0.71103737833523595</v>
      </c>
      <c r="I6340" t="s">
        <v>166</v>
      </c>
      <c r="J6340" t="s">
        <v>439</v>
      </c>
      <c r="K6340" t="s">
        <v>130</v>
      </c>
      <c r="L6340" t="s">
        <v>1052</v>
      </c>
    </row>
    <row r="6341" spans="1:12" hidden="1">
      <c r="A6341" t="s">
        <v>166</v>
      </c>
      <c r="B6341" t="s">
        <v>3497</v>
      </c>
      <c r="C6341" t="s">
        <v>1307</v>
      </c>
      <c r="D6341" t="s">
        <v>1301</v>
      </c>
      <c r="E6341" s="7">
        <v>1.2966807777796999E-5</v>
      </c>
      <c r="F6341" s="9">
        <v>-8.9938235223064156E-2</v>
      </c>
      <c r="G6341" s="9">
        <v>0.55413840620376931</v>
      </c>
      <c r="H6341" s="7">
        <v>0.68704514049293797</v>
      </c>
      <c r="I6341" t="s">
        <v>166</v>
      </c>
      <c r="J6341" t="s">
        <v>439</v>
      </c>
      <c r="K6341" t="s">
        <v>130</v>
      </c>
      <c r="L6341" t="s">
        <v>1052</v>
      </c>
    </row>
    <row r="6342" spans="1:12" hidden="1">
      <c r="A6342" t="s">
        <v>166</v>
      </c>
      <c r="B6342" t="s">
        <v>3498</v>
      </c>
      <c r="C6342" t="s">
        <v>1307</v>
      </c>
      <c r="D6342" t="s">
        <v>1452</v>
      </c>
      <c r="E6342" s="7">
        <v>2.32329157354988E-5</v>
      </c>
      <c r="F6342" s="9">
        <v>0.21463961118853209</v>
      </c>
      <c r="G6342" s="9">
        <v>0.72867022361913181</v>
      </c>
      <c r="H6342" s="7">
        <v>0.587310899270996</v>
      </c>
      <c r="I6342" t="s">
        <v>166</v>
      </c>
      <c r="J6342" t="s">
        <v>439</v>
      </c>
      <c r="K6342" t="s">
        <v>130</v>
      </c>
      <c r="L6342" t="s">
        <v>1052</v>
      </c>
    </row>
    <row r="6343" spans="1:12" hidden="1">
      <c r="A6343" t="s">
        <v>166</v>
      </c>
      <c r="B6343" t="s">
        <v>3499</v>
      </c>
      <c r="C6343" t="s">
        <v>1296</v>
      </c>
      <c r="D6343" t="s">
        <v>1301</v>
      </c>
      <c r="E6343" s="7">
        <v>1.5818061152162501E-4</v>
      </c>
      <c r="F6343" s="9">
        <v>-1.0630671621825762</v>
      </c>
      <c r="G6343" s="9">
        <v>0.41555000358543398</v>
      </c>
      <c r="H6343" s="7">
        <v>0.109722254322556</v>
      </c>
      <c r="I6343" t="s">
        <v>166</v>
      </c>
      <c r="J6343" t="s">
        <v>439</v>
      </c>
      <c r="K6343" t="s">
        <v>130</v>
      </c>
      <c r="L6343" t="s">
        <v>1052</v>
      </c>
    </row>
    <row r="6344" spans="1:12" hidden="1">
      <c r="A6344" t="s">
        <v>166</v>
      </c>
      <c r="B6344" t="s">
        <v>3500</v>
      </c>
      <c r="C6344" t="s">
        <v>1301</v>
      </c>
      <c r="D6344" t="s">
        <v>1307</v>
      </c>
      <c r="E6344" s="7">
        <v>2.8028287497225201E-5</v>
      </c>
      <c r="F6344" s="9">
        <v>2.4554271458122208</v>
      </c>
      <c r="G6344" s="9">
        <v>0.69795380703711285</v>
      </c>
      <c r="H6344" s="7">
        <v>6.0704314368719502E-2</v>
      </c>
      <c r="I6344" t="s">
        <v>166</v>
      </c>
      <c r="J6344" t="s">
        <v>439</v>
      </c>
      <c r="K6344" t="s">
        <v>130</v>
      </c>
      <c r="L6344" t="s">
        <v>1052</v>
      </c>
    </row>
    <row r="6345" spans="1:12" hidden="1">
      <c r="A6345" t="s">
        <v>166</v>
      </c>
      <c r="B6345" t="s">
        <v>3501</v>
      </c>
      <c r="C6345" t="s">
        <v>1296</v>
      </c>
      <c r="D6345" t="s">
        <v>1307</v>
      </c>
      <c r="E6345" s="7">
        <v>2.07514924454756E-5</v>
      </c>
      <c r="F6345" s="9">
        <v>-1.1310344448636893</v>
      </c>
      <c r="G6345" s="9">
        <v>0.62011166487980263</v>
      </c>
      <c r="H6345" s="7">
        <v>0.17684730392336601</v>
      </c>
      <c r="I6345" t="s">
        <v>166</v>
      </c>
      <c r="J6345" t="s">
        <v>439</v>
      </c>
      <c r="K6345" t="s">
        <v>130</v>
      </c>
      <c r="L6345" t="s">
        <v>1052</v>
      </c>
    </row>
    <row r="6346" spans="1:12" hidden="1">
      <c r="A6346" t="s">
        <v>166</v>
      </c>
      <c r="B6346" t="s">
        <v>3502</v>
      </c>
      <c r="C6346" t="s">
        <v>1307</v>
      </c>
      <c r="D6346" t="s">
        <v>1301</v>
      </c>
      <c r="E6346" s="7">
        <v>6.9028356848993597E-6</v>
      </c>
      <c r="F6346" s="9">
        <v>4.9820933795318656E-2</v>
      </c>
      <c r="G6346" s="9">
        <v>0.70845945895372342</v>
      </c>
      <c r="H6346" s="7">
        <v>0.79086719648332704</v>
      </c>
      <c r="I6346" t="s">
        <v>166</v>
      </c>
      <c r="J6346" t="s">
        <v>439</v>
      </c>
      <c r="K6346" t="s">
        <v>130</v>
      </c>
      <c r="L6346" t="s">
        <v>1052</v>
      </c>
    </row>
    <row r="6347" spans="1:12" hidden="1">
      <c r="A6347" t="s">
        <v>166</v>
      </c>
      <c r="B6347" t="s">
        <v>3503</v>
      </c>
      <c r="C6347" t="s">
        <v>1297</v>
      </c>
      <c r="D6347" t="s">
        <v>1296</v>
      </c>
      <c r="E6347" s="7">
        <v>1.7764970286064899E-4</v>
      </c>
      <c r="F6347" s="9">
        <v>0.50980836778891836</v>
      </c>
      <c r="G6347" s="9">
        <v>0.26455317418675778</v>
      </c>
      <c r="H6347" s="7">
        <v>0.165081065006177</v>
      </c>
      <c r="I6347" t="s">
        <v>166</v>
      </c>
      <c r="J6347" t="s">
        <v>439</v>
      </c>
      <c r="K6347" t="s">
        <v>130</v>
      </c>
      <c r="L6347" t="s">
        <v>1052</v>
      </c>
    </row>
    <row r="6348" spans="1:12" hidden="1">
      <c r="A6348" t="s">
        <v>166</v>
      </c>
      <c r="B6348" t="s">
        <v>3504</v>
      </c>
      <c r="C6348" t="s">
        <v>3243</v>
      </c>
      <c r="D6348" t="s">
        <v>1297</v>
      </c>
      <c r="E6348" s="7">
        <v>7.9880335904322506E-5</v>
      </c>
      <c r="F6348" s="9">
        <v>9.111212477525785E-3</v>
      </c>
      <c r="G6348" s="9">
        <v>0.70441751759938398</v>
      </c>
      <c r="H6348" s="7">
        <v>0.90945225075242697</v>
      </c>
      <c r="I6348" t="s">
        <v>166</v>
      </c>
      <c r="J6348" t="s">
        <v>439</v>
      </c>
      <c r="K6348" t="s">
        <v>130</v>
      </c>
      <c r="L6348" t="s">
        <v>1052</v>
      </c>
    </row>
    <row r="6349" spans="1:12" hidden="1">
      <c r="A6349" t="s">
        <v>166</v>
      </c>
      <c r="B6349" t="s">
        <v>3505</v>
      </c>
      <c r="C6349" t="s">
        <v>1296</v>
      </c>
      <c r="D6349" t="s">
        <v>1297</v>
      </c>
      <c r="E6349" s="7">
        <v>3.5705507554302702E-5</v>
      </c>
      <c r="F6349" s="9">
        <v>0.97071305588853662</v>
      </c>
      <c r="G6349" s="9">
        <v>0.55293009343224753</v>
      </c>
      <c r="H6349" s="7">
        <v>0.185176773995018</v>
      </c>
      <c r="I6349" t="s">
        <v>166</v>
      </c>
      <c r="J6349" t="s">
        <v>439</v>
      </c>
      <c r="K6349" t="s">
        <v>130</v>
      </c>
      <c r="L6349" t="s">
        <v>1052</v>
      </c>
    </row>
    <row r="6350" spans="1:12" hidden="1">
      <c r="A6350" t="s">
        <v>166</v>
      </c>
      <c r="B6350" t="s">
        <v>3506</v>
      </c>
      <c r="C6350" t="s">
        <v>1301</v>
      </c>
      <c r="D6350" t="s">
        <v>1297</v>
      </c>
      <c r="E6350" s="7">
        <v>9.9963510081214102E-6</v>
      </c>
      <c r="F6350" s="9">
        <v>-0.12275491367246044</v>
      </c>
      <c r="G6350" s="9">
        <v>0.70904690618491972</v>
      </c>
      <c r="H6350" s="7">
        <v>0.67734787599701596</v>
      </c>
      <c r="I6350" t="s">
        <v>166</v>
      </c>
      <c r="J6350" t="s">
        <v>439</v>
      </c>
      <c r="K6350" t="s">
        <v>130</v>
      </c>
      <c r="L6350" t="s">
        <v>1052</v>
      </c>
    </row>
    <row r="6351" spans="1:12" hidden="1">
      <c r="A6351" t="s">
        <v>166</v>
      </c>
      <c r="B6351" t="s">
        <v>3507</v>
      </c>
      <c r="C6351" t="s">
        <v>1297</v>
      </c>
      <c r="D6351" t="s">
        <v>1301</v>
      </c>
      <c r="E6351" s="7">
        <v>3.6252773226858997E-5</v>
      </c>
      <c r="F6351" s="9">
        <v>-3.5246030619437825E-4</v>
      </c>
      <c r="G6351" s="9">
        <v>0.4847112751987348</v>
      </c>
      <c r="H6351" s="7">
        <v>0.97848700002345002</v>
      </c>
      <c r="I6351" t="s">
        <v>166</v>
      </c>
      <c r="J6351" t="s">
        <v>439</v>
      </c>
      <c r="K6351" t="s">
        <v>130</v>
      </c>
      <c r="L6351" t="s">
        <v>1052</v>
      </c>
    </row>
    <row r="6352" spans="1:12" hidden="1">
      <c r="A6352" t="s">
        <v>166</v>
      </c>
      <c r="B6352" t="s">
        <v>3508</v>
      </c>
      <c r="C6352" t="s">
        <v>1307</v>
      </c>
      <c r="D6352" t="s">
        <v>1301</v>
      </c>
      <c r="E6352" s="7">
        <v>6.7647226962647296E-5</v>
      </c>
      <c r="F6352" s="9">
        <v>-0.46869633938214772</v>
      </c>
      <c r="G6352" s="9">
        <v>0.47132189896499022</v>
      </c>
      <c r="H6352" s="7">
        <v>0.31866220197035799</v>
      </c>
      <c r="I6352" t="s">
        <v>166</v>
      </c>
      <c r="J6352" t="s">
        <v>439</v>
      </c>
      <c r="K6352" t="s">
        <v>130</v>
      </c>
      <c r="L6352" t="s">
        <v>1052</v>
      </c>
    </row>
    <row r="6353" spans="1:12" hidden="1">
      <c r="A6353" t="s">
        <v>166</v>
      </c>
      <c r="B6353" t="s">
        <v>3509</v>
      </c>
      <c r="C6353" t="s">
        <v>1297</v>
      </c>
      <c r="D6353" t="s">
        <v>476</v>
      </c>
      <c r="E6353" s="7">
        <v>2.0605350435002199E-4</v>
      </c>
      <c r="F6353" s="9">
        <v>1.3574701177726627E-2</v>
      </c>
      <c r="G6353" s="9">
        <v>0.59186727297349684</v>
      </c>
      <c r="H6353" s="7">
        <v>0.87962523407872895</v>
      </c>
      <c r="I6353" t="s">
        <v>166</v>
      </c>
      <c r="J6353" t="s">
        <v>439</v>
      </c>
      <c r="K6353" t="s">
        <v>130</v>
      </c>
      <c r="L6353" t="s">
        <v>1052</v>
      </c>
    </row>
    <row r="6354" spans="1:12" hidden="1">
      <c r="A6354" t="s">
        <v>166</v>
      </c>
      <c r="B6354" t="s">
        <v>3509</v>
      </c>
      <c r="C6354" t="s">
        <v>1297</v>
      </c>
      <c r="D6354" t="s">
        <v>3510</v>
      </c>
      <c r="E6354" s="7">
        <v>1.3963312064965199E-5</v>
      </c>
      <c r="F6354" s="9">
        <v>-0.18921719473034598</v>
      </c>
      <c r="G6354" s="9">
        <v>0.7284150070945955</v>
      </c>
      <c r="H6354" s="7">
        <v>0.61028120496816696</v>
      </c>
      <c r="I6354" t="s">
        <v>166</v>
      </c>
      <c r="J6354" t="s">
        <v>439</v>
      </c>
      <c r="K6354" t="s">
        <v>130</v>
      </c>
      <c r="L6354" t="s">
        <v>1052</v>
      </c>
    </row>
    <row r="6355" spans="1:12" hidden="1">
      <c r="A6355" t="s">
        <v>166</v>
      </c>
      <c r="B6355" t="s">
        <v>3509</v>
      </c>
      <c r="C6355" t="s">
        <v>476</v>
      </c>
      <c r="D6355" t="s">
        <v>1297</v>
      </c>
      <c r="E6355" s="7">
        <v>1.7900593712296999E-5</v>
      </c>
      <c r="F6355" s="9">
        <v>0.59649833166622557</v>
      </c>
      <c r="G6355" s="9">
        <v>0.61955204985421708</v>
      </c>
      <c r="H6355" s="7">
        <v>0.326485014514863</v>
      </c>
      <c r="I6355" t="s">
        <v>166</v>
      </c>
      <c r="J6355" t="s">
        <v>439</v>
      </c>
      <c r="K6355" t="s">
        <v>130</v>
      </c>
      <c r="L6355" t="s">
        <v>1052</v>
      </c>
    </row>
    <row r="6356" spans="1:12" hidden="1">
      <c r="A6356" t="s">
        <v>166</v>
      </c>
      <c r="B6356" t="s">
        <v>3511</v>
      </c>
      <c r="C6356" t="s">
        <v>1301</v>
      </c>
      <c r="D6356" t="s">
        <v>1297</v>
      </c>
      <c r="E6356" s="7">
        <v>5.0863289994799396E-6</v>
      </c>
      <c r="F6356" s="9">
        <v>-0.23807240402678786</v>
      </c>
      <c r="G6356" s="9">
        <v>0.55063404660994864</v>
      </c>
      <c r="H6356" s="7">
        <v>0.51083296104092801</v>
      </c>
      <c r="I6356" t="s">
        <v>166</v>
      </c>
      <c r="J6356" t="s">
        <v>439</v>
      </c>
      <c r="K6356" t="s">
        <v>130</v>
      </c>
      <c r="L6356" t="s">
        <v>1052</v>
      </c>
    </row>
    <row r="6357" spans="1:12" hidden="1">
      <c r="A6357" t="s">
        <v>166</v>
      </c>
      <c r="B6357" t="s">
        <v>3512</v>
      </c>
      <c r="C6357" t="s">
        <v>1301</v>
      </c>
      <c r="D6357" t="s">
        <v>1297</v>
      </c>
      <c r="E6357" s="7">
        <v>2.47043484918794E-5</v>
      </c>
      <c r="F6357" s="9">
        <v>-4.7137923685814806E-2</v>
      </c>
      <c r="G6357" s="9">
        <v>0.60659334986766478</v>
      </c>
      <c r="H6357" s="7">
        <v>0.78042608416608705</v>
      </c>
      <c r="I6357" t="s">
        <v>166</v>
      </c>
      <c r="J6357" t="s">
        <v>439</v>
      </c>
      <c r="K6357" t="s">
        <v>130</v>
      </c>
      <c r="L6357" t="s">
        <v>1052</v>
      </c>
    </row>
    <row r="6358" spans="1:12" hidden="1">
      <c r="A6358" t="s">
        <v>166</v>
      </c>
      <c r="B6358" t="s">
        <v>3513</v>
      </c>
      <c r="C6358" t="s">
        <v>1301</v>
      </c>
      <c r="D6358" t="s">
        <v>1307</v>
      </c>
      <c r="E6358" s="7">
        <v>2.0157064882523998E-3</v>
      </c>
      <c r="F6358" s="9">
        <v>-7.5740061898382574E-2</v>
      </c>
      <c r="G6358" s="9">
        <v>0.1425420203432225</v>
      </c>
      <c r="H6358" s="7">
        <v>0.46603878591112402</v>
      </c>
      <c r="I6358" t="s">
        <v>166</v>
      </c>
      <c r="J6358" t="s">
        <v>439</v>
      </c>
      <c r="K6358" t="s">
        <v>130</v>
      </c>
      <c r="L6358" t="s">
        <v>1052</v>
      </c>
    </row>
    <row r="6359" spans="1:12" hidden="1">
      <c r="A6359" t="s">
        <v>166</v>
      </c>
      <c r="B6359" t="s">
        <v>3514</v>
      </c>
      <c r="C6359" t="s">
        <v>1301</v>
      </c>
      <c r="D6359" t="s">
        <v>1307</v>
      </c>
      <c r="E6359" s="7">
        <v>7.9599128583110002E-5</v>
      </c>
      <c r="F6359" s="9">
        <v>0.13302407985693107</v>
      </c>
      <c r="G6359" s="9">
        <v>0.51118396138866251</v>
      </c>
      <c r="H6359" s="7">
        <v>0.60996396205911596</v>
      </c>
      <c r="I6359" t="s">
        <v>166</v>
      </c>
      <c r="J6359" t="s">
        <v>439</v>
      </c>
      <c r="K6359" t="s">
        <v>130</v>
      </c>
      <c r="L6359" t="s">
        <v>1052</v>
      </c>
    </row>
    <row r="6360" spans="1:12" hidden="1">
      <c r="A6360" t="s">
        <v>166</v>
      </c>
      <c r="B6360" t="s">
        <v>3515</v>
      </c>
      <c r="C6360" t="s">
        <v>1301</v>
      </c>
      <c r="D6360" t="s">
        <v>1307</v>
      </c>
      <c r="E6360" s="7">
        <v>2.0820043087239899E-5</v>
      </c>
      <c r="F6360" s="9">
        <v>-2.4600001228990729E-2</v>
      </c>
      <c r="G6360" s="9">
        <v>0.49735443009268071</v>
      </c>
      <c r="H6360" s="7">
        <v>0.82400259706603596</v>
      </c>
      <c r="I6360" t="s">
        <v>166</v>
      </c>
      <c r="J6360" t="s">
        <v>439</v>
      </c>
      <c r="K6360" t="s">
        <v>130</v>
      </c>
      <c r="L6360" t="s">
        <v>1052</v>
      </c>
    </row>
    <row r="6361" spans="1:12" hidden="1">
      <c r="A6361" t="s">
        <v>166</v>
      </c>
      <c r="B6361" t="s">
        <v>3516</v>
      </c>
      <c r="C6361" t="s">
        <v>1301</v>
      </c>
      <c r="D6361" t="s">
        <v>1307</v>
      </c>
      <c r="E6361" s="7">
        <v>6.8939475137016398E-6</v>
      </c>
      <c r="F6361" s="9">
        <v>-0.28280812210396378</v>
      </c>
      <c r="G6361" s="9">
        <v>0.72820253138495217</v>
      </c>
      <c r="H6361" s="7">
        <v>0.53316026536092398</v>
      </c>
      <c r="I6361" t="s">
        <v>166</v>
      </c>
      <c r="J6361" t="s">
        <v>439</v>
      </c>
      <c r="K6361" t="s">
        <v>130</v>
      </c>
      <c r="L6361" t="s">
        <v>1052</v>
      </c>
    </row>
    <row r="6362" spans="1:12" hidden="1">
      <c r="A6362" t="s">
        <v>166</v>
      </c>
      <c r="B6362" t="s">
        <v>3517</v>
      </c>
      <c r="C6362" t="s">
        <v>1301</v>
      </c>
      <c r="D6362" t="s">
        <v>1307</v>
      </c>
      <c r="E6362" s="7">
        <v>9.790462442953729E-4</v>
      </c>
      <c r="F6362" s="9">
        <v>0.38643266771518431</v>
      </c>
      <c r="G6362" s="9">
        <v>0.17367218555628292</v>
      </c>
      <c r="H6362" s="7">
        <v>0.135786554613017</v>
      </c>
      <c r="I6362" t="s">
        <v>166</v>
      </c>
      <c r="J6362" t="s">
        <v>439</v>
      </c>
      <c r="K6362" t="s">
        <v>130</v>
      </c>
      <c r="L6362" t="s">
        <v>1052</v>
      </c>
    </row>
    <row r="6363" spans="1:12" hidden="1">
      <c r="A6363" t="s">
        <v>166</v>
      </c>
      <c r="B6363" t="s">
        <v>3518</v>
      </c>
      <c r="C6363" t="s">
        <v>1301</v>
      </c>
      <c r="D6363" t="s">
        <v>1297</v>
      </c>
      <c r="E6363" s="7">
        <v>7.7952410836913207E-6</v>
      </c>
      <c r="F6363" s="9">
        <v>-0.14333092583227103</v>
      </c>
      <c r="G6363" s="9">
        <v>0.71886843701335057</v>
      </c>
      <c r="H6363" s="7">
        <v>0.65521845448557103</v>
      </c>
      <c r="I6363" t="s">
        <v>166</v>
      </c>
      <c r="J6363" t="s">
        <v>439</v>
      </c>
      <c r="K6363" t="s">
        <v>130</v>
      </c>
      <c r="L6363" t="s">
        <v>1052</v>
      </c>
    </row>
    <row r="6364" spans="1:12" hidden="1">
      <c r="A6364" t="s">
        <v>166</v>
      </c>
      <c r="B6364" t="s">
        <v>3519</v>
      </c>
      <c r="C6364" t="s">
        <v>1296</v>
      </c>
      <c r="D6364" t="s">
        <v>1297</v>
      </c>
      <c r="E6364" s="7">
        <v>9.1399323645004995E-6</v>
      </c>
      <c r="F6364" s="9">
        <v>0.68592293433094786</v>
      </c>
      <c r="G6364" s="9">
        <v>0.71776209575114858</v>
      </c>
      <c r="H6364" s="7">
        <v>0.32828755695686801</v>
      </c>
      <c r="I6364" t="s">
        <v>166</v>
      </c>
      <c r="J6364" t="s">
        <v>439</v>
      </c>
      <c r="K6364" t="s">
        <v>130</v>
      </c>
      <c r="L6364" t="s">
        <v>1052</v>
      </c>
    </row>
    <row r="6365" spans="1:12" hidden="1">
      <c r="A6365" t="s">
        <v>166</v>
      </c>
      <c r="B6365" t="s">
        <v>3520</v>
      </c>
      <c r="C6365" t="s">
        <v>3521</v>
      </c>
      <c r="D6365" t="s">
        <v>1296</v>
      </c>
      <c r="E6365" s="7">
        <v>4.7024613077473299E-5</v>
      </c>
      <c r="F6365" s="9">
        <v>4.9776071540281935E-2</v>
      </c>
      <c r="G6365" s="9">
        <v>0.70101686144589359</v>
      </c>
      <c r="H6365" s="7">
        <v>0.78987832165692995</v>
      </c>
      <c r="I6365" t="s">
        <v>166</v>
      </c>
      <c r="J6365" t="s">
        <v>439</v>
      </c>
      <c r="K6365" t="s">
        <v>130</v>
      </c>
      <c r="L6365" t="s">
        <v>1052</v>
      </c>
    </row>
    <row r="6366" spans="1:12" hidden="1">
      <c r="A6366" t="s">
        <v>166</v>
      </c>
      <c r="B6366" t="s">
        <v>3522</v>
      </c>
      <c r="C6366" t="s">
        <v>1329</v>
      </c>
      <c r="D6366" t="s">
        <v>1307</v>
      </c>
      <c r="E6366" s="7">
        <v>3.4480766639168803E-5</v>
      </c>
      <c r="F6366" s="9">
        <v>0.80068261447748068</v>
      </c>
      <c r="G6366" s="9">
        <v>0.47066124650166197</v>
      </c>
      <c r="H6366" s="7">
        <v>0.192132866365336</v>
      </c>
      <c r="I6366" t="s">
        <v>166</v>
      </c>
      <c r="J6366" t="s">
        <v>439</v>
      </c>
      <c r="K6366" t="s">
        <v>130</v>
      </c>
      <c r="L6366" t="s">
        <v>1052</v>
      </c>
    </row>
    <row r="6367" spans="1:12" hidden="1">
      <c r="A6367" t="s">
        <v>166</v>
      </c>
      <c r="B6367" t="s">
        <v>3523</v>
      </c>
      <c r="C6367" t="s">
        <v>1301</v>
      </c>
      <c r="D6367" t="s">
        <v>1296</v>
      </c>
      <c r="E6367" s="7">
        <v>1.09007009403534E-4</v>
      </c>
      <c r="F6367" s="9">
        <v>0.52739932347245355</v>
      </c>
      <c r="G6367" s="9">
        <v>0.71728924704335151</v>
      </c>
      <c r="H6367" s="7">
        <v>0.39118116337262498</v>
      </c>
      <c r="I6367" t="s">
        <v>166</v>
      </c>
      <c r="J6367" t="s">
        <v>439</v>
      </c>
      <c r="K6367" t="s">
        <v>130</v>
      </c>
      <c r="L6367" t="s">
        <v>1052</v>
      </c>
    </row>
    <row r="6368" spans="1:12" hidden="1">
      <c r="A6368" t="s">
        <v>166</v>
      </c>
      <c r="B6368" t="s">
        <v>3524</v>
      </c>
      <c r="C6368" t="s">
        <v>1301</v>
      </c>
      <c r="D6368" t="s">
        <v>1296</v>
      </c>
      <c r="E6368" s="7">
        <v>1.0995886228825399E-5</v>
      </c>
      <c r="F6368" s="9">
        <v>1.4381669728424606</v>
      </c>
      <c r="G6368" s="9">
        <v>0.59144638802543259</v>
      </c>
      <c r="H6368" s="7">
        <v>0.11891071061393001</v>
      </c>
      <c r="I6368" t="s">
        <v>166</v>
      </c>
      <c r="J6368" t="s">
        <v>439</v>
      </c>
      <c r="K6368" t="s">
        <v>130</v>
      </c>
      <c r="L6368" t="s">
        <v>1052</v>
      </c>
    </row>
    <row r="6369" spans="1:12">
      <c r="A6369" t="s">
        <v>166</v>
      </c>
      <c r="B6369" t="s">
        <v>3525</v>
      </c>
      <c r="C6369" t="s">
        <v>1297</v>
      </c>
      <c r="D6369" t="s">
        <v>1301</v>
      </c>
      <c r="E6369" s="7">
        <v>5.7388150494685903E-6</v>
      </c>
      <c r="F6369" s="9">
        <v>-3.254742612432445</v>
      </c>
      <c r="G6369" s="9">
        <v>0.70357664672441433</v>
      </c>
      <c r="H6369" s="7">
        <v>3.1490976569017497E-2</v>
      </c>
      <c r="I6369" t="s">
        <v>166</v>
      </c>
      <c r="J6369" t="s">
        <v>439</v>
      </c>
      <c r="K6369" t="s">
        <v>130</v>
      </c>
      <c r="L6369" t="s">
        <v>1052</v>
      </c>
    </row>
    <row r="6370" spans="1:12" hidden="1">
      <c r="A6370" t="s">
        <v>166</v>
      </c>
      <c r="B6370" t="s">
        <v>3526</v>
      </c>
      <c r="C6370" t="s">
        <v>1301</v>
      </c>
      <c r="D6370" t="s">
        <v>1296</v>
      </c>
      <c r="E6370" s="7">
        <v>1.56784045655514E-5</v>
      </c>
      <c r="F6370" s="9">
        <v>-7.2730659465453332E-2</v>
      </c>
      <c r="G6370" s="9">
        <v>0.73102618405045194</v>
      </c>
      <c r="H6370" s="7">
        <v>0.75244109140640103</v>
      </c>
      <c r="I6370" t="s">
        <v>166</v>
      </c>
      <c r="J6370" t="s">
        <v>439</v>
      </c>
      <c r="K6370" t="s">
        <v>130</v>
      </c>
      <c r="L6370" t="s">
        <v>1052</v>
      </c>
    </row>
    <row r="6371" spans="1:12">
      <c r="A6371" t="s">
        <v>166</v>
      </c>
      <c r="B6371" t="s">
        <v>3527</v>
      </c>
      <c r="C6371" t="s">
        <v>1301</v>
      </c>
      <c r="D6371" t="s">
        <v>1297</v>
      </c>
      <c r="E6371" s="7">
        <v>2.03667260799411E-5</v>
      </c>
      <c r="F6371" s="9">
        <v>3.860211368563355</v>
      </c>
      <c r="G6371" s="9">
        <v>0.46763535785823163</v>
      </c>
      <c r="H6371" s="7">
        <v>4.0645581465564703E-3</v>
      </c>
      <c r="I6371" t="s">
        <v>166</v>
      </c>
      <c r="J6371" t="s">
        <v>439</v>
      </c>
      <c r="K6371" t="s">
        <v>130</v>
      </c>
      <c r="L6371" t="s">
        <v>1052</v>
      </c>
    </row>
    <row r="6372" spans="1:12" hidden="1">
      <c r="A6372" t="s">
        <v>166</v>
      </c>
      <c r="B6372" t="s">
        <v>3528</v>
      </c>
      <c r="C6372" t="s">
        <v>1301</v>
      </c>
      <c r="D6372" t="s">
        <v>1307</v>
      </c>
      <c r="E6372" s="7">
        <v>4.4010449276077299E-5</v>
      </c>
      <c r="F6372" s="9">
        <v>1.052444597647977</v>
      </c>
      <c r="G6372" s="9">
        <v>0.69606430282894527</v>
      </c>
      <c r="H6372" s="7">
        <v>0.21883517051194501</v>
      </c>
      <c r="I6372" t="s">
        <v>166</v>
      </c>
      <c r="J6372" t="s">
        <v>439</v>
      </c>
      <c r="K6372" t="s">
        <v>130</v>
      </c>
      <c r="L6372" t="s">
        <v>1052</v>
      </c>
    </row>
    <row r="6373" spans="1:12" hidden="1">
      <c r="A6373" t="s">
        <v>166</v>
      </c>
      <c r="B6373" t="s">
        <v>3529</v>
      </c>
      <c r="C6373" t="s">
        <v>1307</v>
      </c>
      <c r="D6373" t="s">
        <v>1301</v>
      </c>
      <c r="E6373" s="7">
        <v>1.1773742217347599E-5</v>
      </c>
      <c r="F6373" s="9">
        <v>0.64805346894506854</v>
      </c>
      <c r="G6373" s="9">
        <v>0.71791560302625668</v>
      </c>
      <c r="H6373" s="7">
        <v>0.34206210389400499</v>
      </c>
      <c r="I6373" t="s">
        <v>166</v>
      </c>
      <c r="J6373" t="s">
        <v>439</v>
      </c>
      <c r="K6373" t="s">
        <v>130</v>
      </c>
      <c r="L6373" t="s">
        <v>1052</v>
      </c>
    </row>
    <row r="6374" spans="1:12" hidden="1">
      <c r="A6374" t="s">
        <v>166</v>
      </c>
      <c r="B6374" t="s">
        <v>3530</v>
      </c>
      <c r="C6374" t="s">
        <v>1301</v>
      </c>
      <c r="D6374" t="s">
        <v>3531</v>
      </c>
      <c r="E6374" s="7">
        <v>1.1909346454756399E-5</v>
      </c>
      <c r="F6374" s="9">
        <v>3.5339606165242889E-4</v>
      </c>
      <c r="G6374" s="9">
        <v>0.73240912785504664</v>
      </c>
      <c r="H6374" s="7">
        <v>0.98247495604942403</v>
      </c>
      <c r="I6374" t="s">
        <v>166</v>
      </c>
      <c r="J6374" t="s">
        <v>439</v>
      </c>
      <c r="K6374" t="s">
        <v>130</v>
      </c>
      <c r="L6374" t="s">
        <v>1052</v>
      </c>
    </row>
    <row r="6375" spans="1:12" hidden="1">
      <c r="A6375" t="s">
        <v>166</v>
      </c>
      <c r="B6375" t="s">
        <v>3532</v>
      </c>
      <c r="C6375" t="s">
        <v>1297</v>
      </c>
      <c r="D6375" t="s">
        <v>1301</v>
      </c>
      <c r="E6375" s="7">
        <v>3.0724483971817801E-5</v>
      </c>
      <c r="F6375" s="9">
        <v>0.2129184746982489</v>
      </c>
      <c r="G6375" s="9">
        <v>0.50363996308879677</v>
      </c>
      <c r="H6375" s="7">
        <v>0.51556341209662304</v>
      </c>
      <c r="I6375" t="s">
        <v>166</v>
      </c>
      <c r="J6375" t="s">
        <v>439</v>
      </c>
      <c r="K6375" t="s">
        <v>130</v>
      </c>
      <c r="L6375" t="s">
        <v>1052</v>
      </c>
    </row>
    <row r="6376" spans="1:12" hidden="1">
      <c r="A6376" t="s">
        <v>166</v>
      </c>
      <c r="B6376" t="s">
        <v>3533</v>
      </c>
      <c r="C6376" t="s">
        <v>1346</v>
      </c>
      <c r="D6376" t="s">
        <v>1307</v>
      </c>
      <c r="E6376" s="7">
        <v>3.18074877318877E-4</v>
      </c>
      <c r="F6376" s="9">
        <v>0.34631283202381291</v>
      </c>
      <c r="G6376" s="9">
        <v>0.29320604946312662</v>
      </c>
      <c r="H6376" s="7">
        <v>0.27712720004947999</v>
      </c>
      <c r="I6376" t="s">
        <v>166</v>
      </c>
      <c r="J6376" t="s">
        <v>439</v>
      </c>
      <c r="K6376" t="s">
        <v>130</v>
      </c>
      <c r="L6376" t="s">
        <v>1052</v>
      </c>
    </row>
    <row r="6377" spans="1:12" hidden="1">
      <c r="A6377" t="s">
        <v>166</v>
      </c>
      <c r="B6377" t="s">
        <v>3534</v>
      </c>
      <c r="C6377" t="s">
        <v>1297</v>
      </c>
      <c r="D6377" t="s">
        <v>1296</v>
      </c>
      <c r="E6377" s="7">
        <v>1.17700147276609E-4</v>
      </c>
      <c r="F6377" s="9">
        <v>-0.79720797317225689</v>
      </c>
      <c r="G6377" s="9">
        <v>0.71711401343622416</v>
      </c>
      <c r="H6377" s="7">
        <v>0.29171502757155299</v>
      </c>
      <c r="I6377" t="s">
        <v>166</v>
      </c>
      <c r="J6377" t="s">
        <v>439</v>
      </c>
      <c r="K6377" t="s">
        <v>130</v>
      </c>
      <c r="L6377" t="s">
        <v>1052</v>
      </c>
    </row>
    <row r="6378" spans="1:12" hidden="1">
      <c r="A6378" t="s">
        <v>166</v>
      </c>
      <c r="B6378" t="s">
        <v>3535</v>
      </c>
      <c r="C6378" t="s">
        <v>1301</v>
      </c>
      <c r="D6378" t="s">
        <v>1307</v>
      </c>
      <c r="E6378" s="7">
        <v>1.13569254531413E-5</v>
      </c>
      <c r="F6378" s="9">
        <v>-1.7046593848465363</v>
      </c>
      <c r="G6378" s="9">
        <v>0.72846139015284905</v>
      </c>
      <c r="H6378" s="7">
        <v>0.126082917062949</v>
      </c>
      <c r="I6378" t="s">
        <v>166</v>
      </c>
      <c r="J6378" t="s">
        <v>439</v>
      </c>
      <c r="K6378" t="s">
        <v>130</v>
      </c>
      <c r="L6378" t="s">
        <v>1052</v>
      </c>
    </row>
    <row r="6379" spans="1:12" hidden="1">
      <c r="A6379" t="s">
        <v>166</v>
      </c>
      <c r="B6379" t="s">
        <v>3536</v>
      </c>
      <c r="C6379" t="s">
        <v>1301</v>
      </c>
      <c r="D6379" t="s">
        <v>1307</v>
      </c>
      <c r="E6379" s="7">
        <v>5.4706740717966097E-5</v>
      </c>
      <c r="F6379" s="9">
        <v>0.28869961101554581</v>
      </c>
      <c r="G6379" s="9">
        <v>0.49551986235260176</v>
      </c>
      <c r="H6379" s="7">
        <v>0.44528732806439902</v>
      </c>
      <c r="I6379" t="s">
        <v>166</v>
      </c>
      <c r="J6379" t="s">
        <v>439</v>
      </c>
      <c r="K6379" t="s">
        <v>130</v>
      </c>
      <c r="L6379" t="s">
        <v>1052</v>
      </c>
    </row>
    <row r="6380" spans="1:12" hidden="1">
      <c r="A6380" t="s">
        <v>166</v>
      </c>
      <c r="B6380" t="s">
        <v>3537</v>
      </c>
      <c r="C6380" t="s">
        <v>1297</v>
      </c>
      <c r="D6380" t="s">
        <v>1296</v>
      </c>
      <c r="E6380" s="7">
        <v>5.8565209482678902E-6</v>
      </c>
      <c r="F6380" s="9">
        <v>0.32460257615291171</v>
      </c>
      <c r="G6380" s="9">
        <v>0.70031686001365723</v>
      </c>
      <c r="H6380" s="7">
        <v>0.49598897976851303</v>
      </c>
      <c r="I6380" t="s">
        <v>166</v>
      </c>
      <c r="J6380" t="s">
        <v>439</v>
      </c>
      <c r="K6380" t="s">
        <v>130</v>
      </c>
      <c r="L6380" t="s">
        <v>1052</v>
      </c>
    </row>
    <row r="6381" spans="1:12" hidden="1">
      <c r="A6381" t="s">
        <v>166</v>
      </c>
      <c r="B6381" t="s">
        <v>3538</v>
      </c>
      <c r="C6381" t="s">
        <v>1307</v>
      </c>
      <c r="D6381" t="s">
        <v>1301</v>
      </c>
      <c r="E6381" s="7">
        <v>1.56784045655514E-5</v>
      </c>
      <c r="F6381" s="9">
        <v>-5.1721909235124534E-2</v>
      </c>
      <c r="G6381" s="9">
        <v>0.73092853865120055</v>
      </c>
      <c r="H6381" s="7">
        <v>0.79023063425221696</v>
      </c>
      <c r="I6381" t="s">
        <v>166</v>
      </c>
      <c r="J6381" t="s">
        <v>439</v>
      </c>
      <c r="K6381" t="s">
        <v>130</v>
      </c>
      <c r="L6381" t="s">
        <v>1052</v>
      </c>
    </row>
    <row r="6382" spans="1:12" hidden="1">
      <c r="A6382" t="s">
        <v>166</v>
      </c>
      <c r="B6382" t="s">
        <v>3539</v>
      </c>
      <c r="C6382" t="s">
        <v>1307</v>
      </c>
      <c r="D6382" t="s">
        <v>1301</v>
      </c>
      <c r="E6382" s="7">
        <v>1.18413942853828E-5</v>
      </c>
      <c r="F6382" s="9">
        <v>-0.21537729561014063</v>
      </c>
      <c r="G6382" s="9">
        <v>0.7338098284579756</v>
      </c>
      <c r="H6382" s="7">
        <v>0.58798276637603997</v>
      </c>
      <c r="I6382" t="s">
        <v>166</v>
      </c>
      <c r="J6382" t="s">
        <v>439</v>
      </c>
      <c r="K6382" t="s">
        <v>130</v>
      </c>
      <c r="L6382" t="s">
        <v>1052</v>
      </c>
    </row>
    <row r="6383" spans="1:12" hidden="1">
      <c r="A6383" t="s">
        <v>166</v>
      </c>
      <c r="B6383" t="s">
        <v>3540</v>
      </c>
      <c r="C6383" t="s">
        <v>1301</v>
      </c>
      <c r="D6383" t="s">
        <v>1297</v>
      </c>
      <c r="E6383" s="7">
        <v>7.1817839902112304E-5</v>
      </c>
      <c r="F6383" s="9">
        <v>0.56115601999459219</v>
      </c>
      <c r="G6383" s="9">
        <v>0.36127742663025531</v>
      </c>
      <c r="H6383" s="7">
        <v>0.21265553666388501</v>
      </c>
      <c r="I6383" t="s">
        <v>166</v>
      </c>
      <c r="J6383" t="s">
        <v>439</v>
      </c>
      <c r="K6383" t="s">
        <v>130</v>
      </c>
      <c r="L6383" t="s">
        <v>1052</v>
      </c>
    </row>
    <row r="6384" spans="1:12" hidden="1">
      <c r="A6384" t="s">
        <v>166</v>
      </c>
      <c r="B6384" t="s">
        <v>3541</v>
      </c>
      <c r="C6384" t="s">
        <v>1301</v>
      </c>
      <c r="D6384" t="s">
        <v>1307</v>
      </c>
      <c r="E6384" s="7">
        <v>6.1311380139604903E-5</v>
      </c>
      <c r="F6384" s="9">
        <v>-4.9853518113937109E-2</v>
      </c>
      <c r="G6384" s="9">
        <v>0.69573235215153251</v>
      </c>
      <c r="H6384" s="7">
        <v>0.78894048227344504</v>
      </c>
      <c r="I6384" t="s">
        <v>166</v>
      </c>
      <c r="J6384" t="s">
        <v>439</v>
      </c>
      <c r="K6384" t="s">
        <v>130</v>
      </c>
      <c r="L6384" t="s">
        <v>1052</v>
      </c>
    </row>
    <row r="6385" spans="1:12">
      <c r="A6385" t="s">
        <v>166</v>
      </c>
      <c r="B6385" t="s">
        <v>3542</v>
      </c>
      <c r="C6385" t="s">
        <v>1297</v>
      </c>
      <c r="D6385" t="s">
        <v>1296</v>
      </c>
      <c r="E6385" s="7">
        <v>3.4831095684454798E-5</v>
      </c>
      <c r="F6385" s="9">
        <v>2.5698489537216034</v>
      </c>
      <c r="G6385" s="9">
        <v>0.54725021079586234</v>
      </c>
      <c r="H6385" s="7">
        <v>3.0234124074441902E-2</v>
      </c>
      <c r="I6385" t="s">
        <v>166</v>
      </c>
      <c r="J6385" t="s">
        <v>439</v>
      </c>
      <c r="K6385" t="s">
        <v>130</v>
      </c>
      <c r="L6385" t="s">
        <v>1052</v>
      </c>
    </row>
    <row r="6386" spans="1:12" hidden="1">
      <c r="A6386" t="s">
        <v>166</v>
      </c>
      <c r="B6386" t="s">
        <v>3543</v>
      </c>
      <c r="C6386" t="s">
        <v>1301</v>
      </c>
      <c r="D6386" t="s">
        <v>1297</v>
      </c>
      <c r="E6386" s="7">
        <v>2.40335042923434E-5</v>
      </c>
      <c r="F6386" s="9">
        <v>1.432919228785301</v>
      </c>
      <c r="G6386" s="9">
        <v>0.61601655697342872</v>
      </c>
      <c r="H6386" s="7">
        <v>0.12721984617646601</v>
      </c>
      <c r="I6386" t="s">
        <v>166</v>
      </c>
      <c r="J6386" t="s">
        <v>439</v>
      </c>
      <c r="K6386" t="s">
        <v>130</v>
      </c>
      <c r="L6386" t="s">
        <v>1052</v>
      </c>
    </row>
    <row r="6387" spans="1:12" hidden="1">
      <c r="A6387" t="s">
        <v>166</v>
      </c>
      <c r="B6387" t="s">
        <v>3544</v>
      </c>
      <c r="C6387" t="s">
        <v>1296</v>
      </c>
      <c r="D6387" t="s">
        <v>1297</v>
      </c>
      <c r="E6387" s="7">
        <v>1.13569254531413E-5</v>
      </c>
      <c r="F6387" s="9">
        <v>0.33602257601136559</v>
      </c>
      <c r="G6387" s="9">
        <v>0.70374911098399906</v>
      </c>
      <c r="H6387" s="7">
        <v>0.48956828927968798</v>
      </c>
      <c r="I6387" t="s">
        <v>166</v>
      </c>
      <c r="J6387" t="s">
        <v>439</v>
      </c>
      <c r="K6387" t="s">
        <v>130</v>
      </c>
      <c r="L6387" t="s">
        <v>1052</v>
      </c>
    </row>
    <row r="6388" spans="1:12" hidden="1">
      <c r="A6388" t="s">
        <v>166</v>
      </c>
      <c r="B6388" t="s">
        <v>3545</v>
      </c>
      <c r="C6388" t="s">
        <v>1299</v>
      </c>
      <c r="D6388" t="s">
        <v>1296</v>
      </c>
      <c r="E6388" s="7">
        <v>1.2300695266821299E-5</v>
      </c>
      <c r="F6388" s="9">
        <v>-5.2709220629328923E-2</v>
      </c>
      <c r="G6388" s="9">
        <v>0.72521293111322016</v>
      </c>
      <c r="H6388" s="7">
        <v>0.78747247100626405</v>
      </c>
      <c r="I6388" t="s">
        <v>166</v>
      </c>
      <c r="J6388" t="s">
        <v>439</v>
      </c>
      <c r="K6388" t="s">
        <v>130</v>
      </c>
      <c r="L6388" t="s">
        <v>1052</v>
      </c>
    </row>
    <row r="6389" spans="1:12" hidden="1">
      <c r="A6389" t="s">
        <v>166</v>
      </c>
      <c r="B6389" t="s">
        <v>3546</v>
      </c>
      <c r="C6389" t="s">
        <v>1301</v>
      </c>
      <c r="D6389" t="s">
        <v>1296</v>
      </c>
      <c r="E6389" s="7">
        <v>1.1813095301624099E-5</v>
      </c>
      <c r="F6389" s="9">
        <v>1.1661097255249211E-2</v>
      </c>
      <c r="G6389" s="9">
        <v>0.7324602077538328</v>
      </c>
      <c r="H6389" s="7">
        <v>0.89959239361997501</v>
      </c>
      <c r="I6389" t="s">
        <v>166</v>
      </c>
      <c r="J6389" t="s">
        <v>439</v>
      </c>
      <c r="K6389" t="s">
        <v>130</v>
      </c>
      <c r="L6389" t="s">
        <v>1052</v>
      </c>
    </row>
    <row r="6390" spans="1:12">
      <c r="A6390" t="s">
        <v>166</v>
      </c>
      <c r="B6390" t="s">
        <v>3547</v>
      </c>
      <c r="C6390" t="s">
        <v>1302</v>
      </c>
      <c r="D6390" t="s">
        <v>1301</v>
      </c>
      <c r="E6390" s="7">
        <v>2.2602804889884699E-4</v>
      </c>
      <c r="F6390" s="9">
        <v>2.1257362461220546</v>
      </c>
      <c r="G6390" s="9">
        <v>0.35733887133856745</v>
      </c>
      <c r="H6390" s="7">
        <v>1.47273370193488E-2</v>
      </c>
      <c r="I6390" t="s">
        <v>166</v>
      </c>
      <c r="J6390" t="s">
        <v>439</v>
      </c>
      <c r="K6390" t="s">
        <v>130</v>
      </c>
      <c r="L6390" t="s">
        <v>1052</v>
      </c>
    </row>
    <row r="6391" spans="1:12" hidden="1">
      <c r="A6391" t="s">
        <v>166</v>
      </c>
      <c r="B6391" t="s">
        <v>3548</v>
      </c>
      <c r="C6391" t="s">
        <v>1296</v>
      </c>
      <c r="D6391" t="s">
        <v>1297</v>
      </c>
      <c r="E6391" s="7">
        <v>2.2713850906282701E-5</v>
      </c>
      <c r="F6391" s="9">
        <v>-2.1775325077158156E-2</v>
      </c>
      <c r="G6391" s="9">
        <v>0.60789793304868489</v>
      </c>
      <c r="H6391" s="7">
        <v>0.84988625900935899</v>
      </c>
      <c r="I6391" t="s">
        <v>166</v>
      </c>
      <c r="J6391" t="s">
        <v>439</v>
      </c>
      <c r="K6391" t="s">
        <v>130</v>
      </c>
      <c r="L6391" t="s">
        <v>1052</v>
      </c>
    </row>
    <row r="6392" spans="1:12" hidden="1">
      <c r="A6392" t="s">
        <v>166</v>
      </c>
      <c r="B6392" t="s">
        <v>3549</v>
      </c>
      <c r="C6392" t="s">
        <v>1296</v>
      </c>
      <c r="D6392" t="s">
        <v>1297</v>
      </c>
      <c r="E6392" s="7">
        <v>3.1999589400789701E-4</v>
      </c>
      <c r="F6392" s="9">
        <v>0.13289113889211415</v>
      </c>
      <c r="G6392" s="9">
        <v>0.24747049296797088</v>
      </c>
      <c r="H6392" s="7">
        <v>0.46367955742726102</v>
      </c>
      <c r="I6392" t="s">
        <v>166</v>
      </c>
      <c r="J6392" t="s">
        <v>439</v>
      </c>
      <c r="K6392" t="s">
        <v>130</v>
      </c>
      <c r="L6392" t="s">
        <v>1052</v>
      </c>
    </row>
    <row r="6393" spans="1:12" hidden="1">
      <c r="A6393" t="s">
        <v>166</v>
      </c>
      <c r="B6393" t="s">
        <v>3550</v>
      </c>
      <c r="C6393" t="s">
        <v>1296</v>
      </c>
      <c r="D6393" t="s">
        <v>1297</v>
      </c>
      <c r="E6393" s="7">
        <v>3.5474887359816498E-5</v>
      </c>
      <c r="F6393" s="9">
        <v>2.0719554251421152E-2</v>
      </c>
      <c r="G6393" s="9">
        <v>0.50056208243473621</v>
      </c>
      <c r="H6393" s="7">
        <v>0.83878202813459901</v>
      </c>
      <c r="I6393" t="s">
        <v>166</v>
      </c>
      <c r="J6393" t="s">
        <v>439</v>
      </c>
      <c r="K6393" t="s">
        <v>130</v>
      </c>
      <c r="L6393" t="s">
        <v>1052</v>
      </c>
    </row>
    <row r="6394" spans="1:12" hidden="1">
      <c r="A6394" t="s">
        <v>166</v>
      </c>
      <c r="B6394" t="s">
        <v>3551</v>
      </c>
      <c r="C6394" t="s">
        <v>1296</v>
      </c>
      <c r="D6394" t="s">
        <v>1301</v>
      </c>
      <c r="E6394" s="7">
        <v>1.2351575062218001E-4</v>
      </c>
      <c r="F6394" s="9">
        <v>3.6278454284447224E-2</v>
      </c>
      <c r="G6394" s="9">
        <v>0.50432572477836568</v>
      </c>
      <c r="H6394" s="7">
        <v>0.78854059634915497</v>
      </c>
      <c r="I6394" t="s">
        <v>166</v>
      </c>
      <c r="J6394" t="s">
        <v>439</v>
      </c>
      <c r="K6394" t="s">
        <v>130</v>
      </c>
      <c r="L6394" t="s">
        <v>1052</v>
      </c>
    </row>
    <row r="6395" spans="1:12">
      <c r="A6395" t="s">
        <v>166</v>
      </c>
      <c r="B6395" t="s">
        <v>3551</v>
      </c>
      <c r="C6395" t="s">
        <v>1296</v>
      </c>
      <c r="D6395" t="s">
        <v>1297</v>
      </c>
      <c r="E6395" s="7">
        <v>1.3637300430747399E-4</v>
      </c>
      <c r="F6395" s="9">
        <v>1.3512062466893338</v>
      </c>
      <c r="G6395" s="9">
        <v>0.25941147804774156</v>
      </c>
      <c r="H6395" s="7">
        <v>2.2473650617032499E-2</v>
      </c>
      <c r="I6395" t="s">
        <v>166</v>
      </c>
      <c r="J6395" t="s">
        <v>439</v>
      </c>
      <c r="K6395" t="s">
        <v>130</v>
      </c>
      <c r="L6395" t="s">
        <v>1052</v>
      </c>
    </row>
    <row r="6396" spans="1:12" hidden="1">
      <c r="A6396" t="s">
        <v>166</v>
      </c>
      <c r="B6396" t="s">
        <v>3552</v>
      </c>
      <c r="C6396" t="s">
        <v>1301</v>
      </c>
      <c r="D6396" t="s">
        <v>1307</v>
      </c>
      <c r="E6396" s="7">
        <v>4.46886062977132E-6</v>
      </c>
      <c r="F6396" s="9">
        <v>-5.8728332804699933E-2</v>
      </c>
      <c r="G6396" s="9">
        <v>0.60462836719410795</v>
      </c>
      <c r="H6396" s="7">
        <v>0.75529974275296796</v>
      </c>
      <c r="I6396" t="s">
        <v>166</v>
      </c>
      <c r="J6396" t="s">
        <v>439</v>
      </c>
      <c r="K6396" t="s">
        <v>130</v>
      </c>
      <c r="L6396" t="s">
        <v>1052</v>
      </c>
    </row>
    <row r="6397" spans="1:12" hidden="1">
      <c r="A6397" t="s">
        <v>166</v>
      </c>
      <c r="B6397" t="s">
        <v>3553</v>
      </c>
      <c r="C6397" t="s">
        <v>1301</v>
      </c>
      <c r="D6397" t="s">
        <v>1297</v>
      </c>
      <c r="E6397" s="7">
        <v>2.9753258003825499E-5</v>
      </c>
      <c r="F6397" s="9">
        <v>-0.97194218023098145</v>
      </c>
      <c r="G6397" s="9">
        <v>0.71875515905212761</v>
      </c>
      <c r="H6397" s="7">
        <v>0.244883814523082</v>
      </c>
      <c r="I6397" t="s">
        <v>166</v>
      </c>
      <c r="J6397" t="s">
        <v>439</v>
      </c>
      <c r="K6397" t="s">
        <v>130</v>
      </c>
      <c r="L6397" t="s">
        <v>1052</v>
      </c>
    </row>
    <row r="6398" spans="1:12" hidden="1">
      <c r="A6398" t="s">
        <v>166</v>
      </c>
      <c r="B6398" t="s">
        <v>3554</v>
      </c>
      <c r="C6398" t="s">
        <v>1307</v>
      </c>
      <c r="D6398" t="s">
        <v>1301</v>
      </c>
      <c r="E6398" s="7">
        <v>2.6005263298357E-4</v>
      </c>
      <c r="F6398" s="9">
        <v>0.69816896595430111</v>
      </c>
      <c r="G6398" s="9">
        <v>0.24327126239719815</v>
      </c>
      <c r="H6398" s="7">
        <v>9.0249377825280405E-2</v>
      </c>
      <c r="I6398" t="s">
        <v>166</v>
      </c>
      <c r="J6398" t="s">
        <v>439</v>
      </c>
      <c r="K6398" t="s">
        <v>130</v>
      </c>
      <c r="L6398" t="s">
        <v>1052</v>
      </c>
    </row>
    <row r="6399" spans="1:12" hidden="1">
      <c r="A6399" t="s">
        <v>166</v>
      </c>
      <c r="B6399" t="s">
        <v>3555</v>
      </c>
      <c r="C6399" t="s">
        <v>1307</v>
      </c>
      <c r="D6399" t="s">
        <v>1301</v>
      </c>
      <c r="E6399" s="7">
        <v>6.6230279633556004E-6</v>
      </c>
      <c r="F6399" s="9">
        <v>-1.933263906199156E-4</v>
      </c>
      <c r="G6399" s="9">
        <v>0.72563094056216093</v>
      </c>
      <c r="H6399" s="7">
        <v>0.98697707760844999</v>
      </c>
      <c r="I6399" t="s">
        <v>166</v>
      </c>
      <c r="J6399" t="s">
        <v>439</v>
      </c>
      <c r="K6399" t="s">
        <v>130</v>
      </c>
      <c r="L6399" t="s">
        <v>1052</v>
      </c>
    </row>
    <row r="6400" spans="1:12" hidden="1">
      <c r="A6400" t="s">
        <v>166</v>
      </c>
      <c r="B6400" t="s">
        <v>3556</v>
      </c>
      <c r="C6400" t="s">
        <v>1296</v>
      </c>
      <c r="D6400" t="s">
        <v>1297</v>
      </c>
      <c r="E6400" s="7">
        <v>4.5427701812565301E-5</v>
      </c>
      <c r="F6400" s="9">
        <v>-0.24857500027360327</v>
      </c>
      <c r="G6400" s="9">
        <v>0.50943854315651882</v>
      </c>
      <c r="H6400" s="7">
        <v>0.484848053731606</v>
      </c>
      <c r="I6400" t="s">
        <v>166</v>
      </c>
      <c r="J6400" t="s">
        <v>439</v>
      </c>
      <c r="K6400" t="s">
        <v>130</v>
      </c>
      <c r="L6400" t="s">
        <v>1052</v>
      </c>
    </row>
    <row r="6401" spans="1:12" hidden="1">
      <c r="A6401" t="s">
        <v>166</v>
      </c>
      <c r="B6401" t="s">
        <v>3557</v>
      </c>
      <c r="C6401" t="s">
        <v>1301</v>
      </c>
      <c r="D6401" t="s">
        <v>1307</v>
      </c>
      <c r="E6401" s="7">
        <v>7.6829062856605696E-5</v>
      </c>
      <c r="F6401" s="9">
        <v>3.6385074567514622E-3</v>
      </c>
      <c r="G6401" s="9">
        <v>0.33172516599642687</v>
      </c>
      <c r="H6401" s="7">
        <v>0.916589803504401</v>
      </c>
      <c r="I6401" t="s">
        <v>166</v>
      </c>
      <c r="J6401" t="s">
        <v>439</v>
      </c>
      <c r="K6401" t="s">
        <v>130</v>
      </c>
      <c r="L6401" t="s">
        <v>1052</v>
      </c>
    </row>
    <row r="6402" spans="1:12" hidden="1">
      <c r="A6402" t="s">
        <v>166</v>
      </c>
      <c r="B6402" t="s">
        <v>3558</v>
      </c>
      <c r="C6402" t="s">
        <v>1452</v>
      </c>
      <c r="D6402" t="s">
        <v>1307</v>
      </c>
      <c r="E6402" s="7">
        <v>1.32505712851497E-5</v>
      </c>
      <c r="F6402" s="9">
        <v>1.0654659287333459</v>
      </c>
      <c r="G6402" s="9">
        <v>0.72892958164571253</v>
      </c>
      <c r="H6402" s="7">
        <v>0.226662102337995</v>
      </c>
      <c r="I6402" t="s">
        <v>166</v>
      </c>
      <c r="J6402" t="s">
        <v>439</v>
      </c>
      <c r="K6402" t="s">
        <v>130</v>
      </c>
      <c r="L6402" t="s">
        <v>1052</v>
      </c>
    </row>
    <row r="6403" spans="1:12" hidden="1">
      <c r="A6403" t="s">
        <v>166</v>
      </c>
      <c r="B6403" t="s">
        <v>3559</v>
      </c>
      <c r="C6403" t="s">
        <v>1301</v>
      </c>
      <c r="D6403" t="s">
        <v>1307</v>
      </c>
      <c r="E6403" s="7">
        <v>1.07488695983956E-4</v>
      </c>
      <c r="F6403" s="9">
        <v>0.97833807398503336</v>
      </c>
      <c r="G6403" s="9">
        <v>0.31477347130677868</v>
      </c>
      <c r="H6403" s="7">
        <v>7.7905211451800099E-2</v>
      </c>
      <c r="I6403" t="s">
        <v>166</v>
      </c>
      <c r="J6403" t="s">
        <v>439</v>
      </c>
      <c r="K6403" t="s">
        <v>130</v>
      </c>
      <c r="L6403" t="s">
        <v>1052</v>
      </c>
    </row>
    <row r="6404" spans="1:12" hidden="1">
      <c r="A6404" t="s">
        <v>166</v>
      </c>
      <c r="B6404" t="s">
        <v>3560</v>
      </c>
      <c r="C6404" t="s">
        <v>1297</v>
      </c>
      <c r="D6404" t="s">
        <v>1296</v>
      </c>
      <c r="E6404" s="7">
        <v>2.2713850906282701E-5</v>
      </c>
      <c r="F6404" s="9">
        <v>0.65059402963068513</v>
      </c>
      <c r="G6404" s="9">
        <v>0.60762016048470835</v>
      </c>
      <c r="H6404" s="7">
        <v>0.30078176767947301</v>
      </c>
      <c r="I6404" t="s">
        <v>166</v>
      </c>
      <c r="J6404" t="s">
        <v>439</v>
      </c>
      <c r="K6404" t="s">
        <v>130</v>
      </c>
      <c r="L6404" t="s">
        <v>1052</v>
      </c>
    </row>
    <row r="6405" spans="1:12" hidden="1">
      <c r="A6405" t="s">
        <v>166</v>
      </c>
      <c r="B6405" t="s">
        <v>3561</v>
      </c>
      <c r="C6405" t="s">
        <v>1301</v>
      </c>
      <c r="D6405" t="s">
        <v>1297</v>
      </c>
      <c r="E6405" s="7">
        <v>1.16009280742459E-5</v>
      </c>
      <c r="F6405" s="9">
        <v>1.820500642279228E-2</v>
      </c>
      <c r="G6405" s="9">
        <v>0.7273910431409244</v>
      </c>
      <c r="H6405" s="7">
        <v>0.87429777875883496</v>
      </c>
      <c r="I6405" t="s">
        <v>166</v>
      </c>
      <c r="J6405" t="s">
        <v>439</v>
      </c>
      <c r="K6405" t="s">
        <v>130</v>
      </c>
      <c r="L6405" t="s">
        <v>1052</v>
      </c>
    </row>
    <row r="6406" spans="1:12" hidden="1">
      <c r="A6406" t="s">
        <v>166</v>
      </c>
      <c r="B6406" t="s">
        <v>3562</v>
      </c>
      <c r="C6406" t="s">
        <v>1301</v>
      </c>
      <c r="D6406" t="s">
        <v>1296</v>
      </c>
      <c r="E6406" s="7">
        <v>2.86677594988399E-5</v>
      </c>
      <c r="F6406" s="9">
        <v>-0.10151823728584029</v>
      </c>
      <c r="G6406" s="9">
        <v>0.53136042962519614</v>
      </c>
      <c r="H6406" s="7">
        <v>0.66204129212957796</v>
      </c>
      <c r="I6406" t="s">
        <v>166</v>
      </c>
      <c r="J6406" t="s">
        <v>439</v>
      </c>
      <c r="K6406" t="s">
        <v>130</v>
      </c>
      <c r="L6406" t="s">
        <v>1052</v>
      </c>
    </row>
    <row r="6407" spans="1:12" hidden="1">
      <c r="A6407" t="s">
        <v>166</v>
      </c>
      <c r="B6407" t="s">
        <v>3563</v>
      </c>
      <c r="C6407" t="s">
        <v>1296</v>
      </c>
      <c r="D6407" t="s">
        <v>1297</v>
      </c>
      <c r="E6407" s="7">
        <v>1.74637176691415E-5</v>
      </c>
      <c r="F6407" s="9">
        <v>6.8651559959353556E-2</v>
      </c>
      <c r="G6407" s="9">
        <v>0.59959659835313694</v>
      </c>
      <c r="H6407" s="7">
        <v>0.735082163440408</v>
      </c>
      <c r="I6407" t="s">
        <v>166</v>
      </c>
      <c r="J6407" t="s">
        <v>439</v>
      </c>
      <c r="K6407" t="s">
        <v>130</v>
      </c>
      <c r="L6407" t="s">
        <v>1052</v>
      </c>
    </row>
    <row r="6408" spans="1:12" hidden="1">
      <c r="A6408" t="s">
        <v>166</v>
      </c>
      <c r="B6408" t="s">
        <v>3564</v>
      </c>
      <c r="C6408" t="s">
        <v>1296</v>
      </c>
      <c r="D6408" t="s">
        <v>1301</v>
      </c>
      <c r="E6408" s="7">
        <v>9.0889371377898706E-5</v>
      </c>
      <c r="F6408" s="9">
        <v>-0.36323284119841237</v>
      </c>
      <c r="G6408" s="9">
        <v>0.38290753222404017</v>
      </c>
      <c r="H6408" s="7">
        <v>0.33007141381801602</v>
      </c>
      <c r="I6408" t="s">
        <v>166</v>
      </c>
      <c r="J6408" t="s">
        <v>439</v>
      </c>
      <c r="K6408" t="s">
        <v>130</v>
      </c>
      <c r="L6408" t="s">
        <v>1052</v>
      </c>
    </row>
    <row r="6409" spans="1:12" hidden="1">
      <c r="A6409" t="s">
        <v>166</v>
      </c>
      <c r="B6409" t="s">
        <v>3565</v>
      </c>
      <c r="C6409" t="s">
        <v>1301</v>
      </c>
      <c r="D6409" t="s">
        <v>1307</v>
      </c>
      <c r="E6409" s="7">
        <v>3.8166792307285603E-5</v>
      </c>
      <c r="F6409" s="9">
        <v>0.12293645088585498</v>
      </c>
      <c r="G6409" s="9">
        <v>0.37350798859568868</v>
      </c>
      <c r="H6409" s="7">
        <v>0.566165876778565</v>
      </c>
      <c r="I6409" t="s">
        <v>166</v>
      </c>
      <c r="J6409" t="s">
        <v>439</v>
      </c>
      <c r="K6409" t="s">
        <v>130</v>
      </c>
      <c r="L6409" t="s">
        <v>1052</v>
      </c>
    </row>
    <row r="6410" spans="1:12" hidden="1">
      <c r="A6410" t="s">
        <v>166</v>
      </c>
      <c r="B6410" t="s">
        <v>3566</v>
      </c>
      <c r="C6410" t="s">
        <v>1307</v>
      </c>
      <c r="D6410" t="s">
        <v>1301</v>
      </c>
      <c r="E6410" s="7">
        <v>2.0154202525713401E-5</v>
      </c>
      <c r="F6410" s="9">
        <v>-8.3096674310483398E-2</v>
      </c>
      <c r="G6410" s="9">
        <v>0.69839963499521474</v>
      </c>
      <c r="H6410" s="7">
        <v>0.73014171125748895</v>
      </c>
      <c r="I6410" t="s">
        <v>166</v>
      </c>
      <c r="J6410" t="s">
        <v>439</v>
      </c>
      <c r="K6410" t="s">
        <v>130</v>
      </c>
      <c r="L6410" t="s">
        <v>1052</v>
      </c>
    </row>
    <row r="6411" spans="1:12" hidden="1">
      <c r="A6411" t="s">
        <v>166</v>
      </c>
      <c r="B6411" t="s">
        <v>3567</v>
      </c>
      <c r="C6411" t="s">
        <v>1297</v>
      </c>
      <c r="D6411" t="s">
        <v>1301</v>
      </c>
      <c r="E6411" s="7">
        <v>6.0775871470835003E-5</v>
      </c>
      <c r="F6411" s="9">
        <v>0.28876207519300801</v>
      </c>
      <c r="G6411" s="9">
        <v>0.38062445291027192</v>
      </c>
      <c r="H6411" s="7">
        <v>0.38375023362447602</v>
      </c>
      <c r="I6411" t="s">
        <v>166</v>
      </c>
      <c r="J6411" t="s">
        <v>439</v>
      </c>
      <c r="K6411" t="s">
        <v>130</v>
      </c>
      <c r="L6411" t="s">
        <v>1052</v>
      </c>
    </row>
    <row r="6412" spans="1:12" hidden="1">
      <c r="A6412" t="s">
        <v>166</v>
      </c>
      <c r="B6412" t="s">
        <v>3568</v>
      </c>
      <c r="C6412" t="s">
        <v>1296</v>
      </c>
      <c r="D6412" t="s">
        <v>1297</v>
      </c>
      <c r="E6412" s="7">
        <v>2.0834966523274502E-5</v>
      </c>
      <c r="F6412" s="9">
        <v>0.6672124843053524</v>
      </c>
      <c r="G6412" s="9">
        <v>0.45805807147829647</v>
      </c>
      <c r="H6412" s="7">
        <v>0.227470096303487</v>
      </c>
      <c r="I6412" t="s">
        <v>166</v>
      </c>
      <c r="J6412" t="s">
        <v>439</v>
      </c>
      <c r="K6412" t="s">
        <v>130</v>
      </c>
      <c r="L6412" t="s">
        <v>1052</v>
      </c>
    </row>
    <row r="6413" spans="1:12" hidden="1">
      <c r="A6413" t="s">
        <v>166</v>
      </c>
      <c r="B6413" t="s">
        <v>3569</v>
      </c>
      <c r="C6413" t="s">
        <v>1297</v>
      </c>
      <c r="D6413" t="s">
        <v>3570</v>
      </c>
      <c r="E6413" s="7">
        <v>1.1499529266047401E-5</v>
      </c>
      <c r="F6413" s="9">
        <v>0.34845965205069596</v>
      </c>
      <c r="G6413" s="9">
        <v>0.5871525760851265</v>
      </c>
      <c r="H6413" s="7">
        <v>0.44107896905599597</v>
      </c>
      <c r="I6413" t="s">
        <v>166</v>
      </c>
      <c r="J6413" t="s">
        <v>439</v>
      </c>
      <c r="K6413" t="s">
        <v>130</v>
      </c>
      <c r="L6413" t="s">
        <v>1052</v>
      </c>
    </row>
    <row r="6414" spans="1:12">
      <c r="A6414" t="s">
        <v>166</v>
      </c>
      <c r="B6414" t="s">
        <v>3571</v>
      </c>
      <c r="C6414" t="s">
        <v>1297</v>
      </c>
      <c r="D6414" t="s">
        <v>1301</v>
      </c>
      <c r="E6414" s="7">
        <v>3.4364411535696101E-4</v>
      </c>
      <c r="F6414" s="9">
        <v>0.96056811155283151</v>
      </c>
      <c r="G6414" s="9">
        <v>0.23974842768247245</v>
      </c>
      <c r="H6414" s="7">
        <v>4.5323350870490102E-2</v>
      </c>
      <c r="I6414" t="s">
        <v>166</v>
      </c>
      <c r="J6414" t="s">
        <v>439</v>
      </c>
      <c r="K6414" t="s">
        <v>130</v>
      </c>
      <c r="L6414" t="s">
        <v>1052</v>
      </c>
    </row>
    <row r="6415" spans="1:12">
      <c r="A6415" t="s">
        <v>166</v>
      </c>
      <c r="B6415" t="s">
        <v>3572</v>
      </c>
      <c r="C6415" t="s">
        <v>3573</v>
      </c>
      <c r="D6415" t="s">
        <v>1307</v>
      </c>
      <c r="E6415" s="7">
        <v>9.6987616705925407E-5</v>
      </c>
      <c r="F6415" s="9">
        <v>2.3591660162160619</v>
      </c>
      <c r="G6415" s="9">
        <v>0.41878487412380905</v>
      </c>
      <c r="H6415" s="7">
        <v>1.7621821518141401E-2</v>
      </c>
      <c r="I6415" t="s">
        <v>166</v>
      </c>
      <c r="J6415" t="s">
        <v>439</v>
      </c>
      <c r="K6415" t="s">
        <v>130</v>
      </c>
      <c r="L6415" t="s">
        <v>1052</v>
      </c>
    </row>
    <row r="6416" spans="1:12" hidden="1">
      <c r="A6416" t="s">
        <v>166</v>
      </c>
      <c r="B6416" t="s">
        <v>3574</v>
      </c>
      <c r="C6416" t="s">
        <v>1301</v>
      </c>
      <c r="D6416" t="s">
        <v>1296</v>
      </c>
      <c r="E6416" s="7">
        <v>2.4564858246799699E-5</v>
      </c>
      <c r="F6416" s="9">
        <v>0.11082524032152248</v>
      </c>
      <c r="G6416" s="9">
        <v>0.69587889109196166</v>
      </c>
      <c r="H6416" s="7">
        <v>0.68983930529422099</v>
      </c>
      <c r="I6416" t="s">
        <v>166</v>
      </c>
      <c r="J6416" t="s">
        <v>439</v>
      </c>
      <c r="K6416" t="s">
        <v>130</v>
      </c>
      <c r="L6416" t="s">
        <v>1052</v>
      </c>
    </row>
    <row r="6417" spans="1:12" hidden="1">
      <c r="A6417" t="s">
        <v>166</v>
      </c>
      <c r="B6417" t="s">
        <v>3575</v>
      </c>
      <c r="C6417" t="s">
        <v>1301</v>
      </c>
      <c r="D6417" t="s">
        <v>1297</v>
      </c>
      <c r="E6417" s="7">
        <v>2.7035045271521799E-5</v>
      </c>
      <c r="F6417" s="9">
        <v>0.42175228804501663</v>
      </c>
      <c r="G6417" s="9">
        <v>0.54275815757172952</v>
      </c>
      <c r="H6417" s="7">
        <v>0.37804371012547699</v>
      </c>
      <c r="I6417" t="s">
        <v>166</v>
      </c>
      <c r="J6417" t="s">
        <v>439</v>
      </c>
      <c r="K6417" t="s">
        <v>130</v>
      </c>
      <c r="L6417" t="s">
        <v>1052</v>
      </c>
    </row>
    <row r="6418" spans="1:12" hidden="1">
      <c r="A6418" t="s">
        <v>166</v>
      </c>
      <c r="B6418" t="s">
        <v>3576</v>
      </c>
      <c r="C6418" t="s">
        <v>1296</v>
      </c>
      <c r="D6418" t="s">
        <v>3577</v>
      </c>
      <c r="E6418" s="7">
        <v>3.2166470829832902E-6</v>
      </c>
      <c r="F6418" s="9">
        <v>0.3414595133275522</v>
      </c>
      <c r="G6418" s="9">
        <v>0.70006283345908105</v>
      </c>
      <c r="H6418" s="7">
        <v>0.484930226237414</v>
      </c>
      <c r="I6418" t="s">
        <v>166</v>
      </c>
      <c r="J6418" t="s">
        <v>439</v>
      </c>
      <c r="K6418" t="s">
        <v>130</v>
      </c>
      <c r="L6418" t="s">
        <v>1052</v>
      </c>
    </row>
    <row r="6419" spans="1:12" hidden="1">
      <c r="A6419" t="s">
        <v>166</v>
      </c>
      <c r="B6419" t="s">
        <v>3578</v>
      </c>
      <c r="C6419" t="s">
        <v>1296</v>
      </c>
      <c r="D6419" t="s">
        <v>1301</v>
      </c>
      <c r="E6419" s="7">
        <v>8.8785316380510401E-6</v>
      </c>
      <c r="F6419" s="9">
        <v>0.63874693868812016</v>
      </c>
      <c r="G6419" s="9">
        <v>0.72771261515357977</v>
      </c>
      <c r="H6419" s="7">
        <v>0.34881973751383799</v>
      </c>
      <c r="I6419" t="s">
        <v>166</v>
      </c>
      <c r="J6419" t="s">
        <v>439</v>
      </c>
      <c r="K6419" t="s">
        <v>130</v>
      </c>
      <c r="L6419" t="s">
        <v>1052</v>
      </c>
    </row>
    <row r="6420" spans="1:12" hidden="1">
      <c r="A6420" t="s">
        <v>166</v>
      </c>
      <c r="B6420" t="s">
        <v>3579</v>
      </c>
      <c r="C6420" t="s">
        <v>1301</v>
      </c>
      <c r="D6420" t="s">
        <v>1297</v>
      </c>
      <c r="E6420" s="7">
        <v>1.5550884793503501E-5</v>
      </c>
      <c r="F6420" s="9">
        <v>-0.26302458718656541</v>
      </c>
      <c r="G6420" s="9">
        <v>0.72778391937900999</v>
      </c>
      <c r="H6420" s="7">
        <v>0.54772708999219999</v>
      </c>
      <c r="I6420" t="s">
        <v>166</v>
      </c>
      <c r="J6420" t="s">
        <v>439</v>
      </c>
      <c r="K6420" t="s">
        <v>130</v>
      </c>
      <c r="L6420" t="s">
        <v>1052</v>
      </c>
    </row>
    <row r="6421" spans="1:12" hidden="1">
      <c r="A6421" t="s">
        <v>166</v>
      </c>
      <c r="B6421" t="s">
        <v>3580</v>
      </c>
      <c r="C6421" t="s">
        <v>1307</v>
      </c>
      <c r="D6421" t="s">
        <v>1301</v>
      </c>
      <c r="E6421" s="7">
        <v>2.3979128165540499E-5</v>
      </c>
      <c r="F6421" s="9">
        <v>0.47265540094422481</v>
      </c>
      <c r="G6421" s="9">
        <v>0.54421864139579634</v>
      </c>
      <c r="H6421" s="7">
        <v>0.35137013716019</v>
      </c>
      <c r="I6421" t="s">
        <v>166</v>
      </c>
      <c r="J6421" t="s">
        <v>439</v>
      </c>
      <c r="K6421" t="s">
        <v>130</v>
      </c>
      <c r="L6421" t="s">
        <v>1052</v>
      </c>
    </row>
    <row r="6422" spans="1:12" hidden="1">
      <c r="A6422" t="s">
        <v>166</v>
      </c>
      <c r="B6422" t="s">
        <v>3581</v>
      </c>
      <c r="C6422" t="s">
        <v>1296</v>
      </c>
      <c r="D6422" t="s">
        <v>1297</v>
      </c>
      <c r="E6422" s="7">
        <v>1.23783645359405E-5</v>
      </c>
      <c r="F6422" s="9">
        <v>1.059419434843528</v>
      </c>
      <c r="G6422" s="9">
        <v>0.60339441909108238</v>
      </c>
      <c r="H6422" s="7">
        <v>0.18515349869092901</v>
      </c>
      <c r="I6422" t="s">
        <v>166</v>
      </c>
      <c r="J6422" t="s">
        <v>439</v>
      </c>
      <c r="K6422" t="s">
        <v>130</v>
      </c>
      <c r="L6422" t="s">
        <v>1052</v>
      </c>
    </row>
    <row r="6423" spans="1:12" hidden="1">
      <c r="A6423" t="s">
        <v>166</v>
      </c>
      <c r="B6423" t="s">
        <v>3582</v>
      </c>
      <c r="C6423" t="s">
        <v>1296</v>
      </c>
      <c r="D6423" t="s">
        <v>1297</v>
      </c>
      <c r="E6423" s="7">
        <v>6.5565867290741599E-6</v>
      </c>
      <c r="F6423" s="9">
        <v>1.5565676822282948</v>
      </c>
      <c r="G6423" s="9">
        <v>0.72948018255401414</v>
      </c>
      <c r="H6423" s="7">
        <v>0.144082805585001</v>
      </c>
      <c r="I6423" t="s">
        <v>166</v>
      </c>
      <c r="J6423" t="s">
        <v>439</v>
      </c>
      <c r="K6423" t="s">
        <v>130</v>
      </c>
      <c r="L6423" t="s">
        <v>1052</v>
      </c>
    </row>
    <row r="6424" spans="1:12" hidden="1">
      <c r="A6424" t="s">
        <v>166</v>
      </c>
      <c r="B6424" t="s">
        <v>3583</v>
      </c>
      <c r="C6424" t="s">
        <v>1301</v>
      </c>
      <c r="D6424" t="s">
        <v>1307</v>
      </c>
      <c r="E6424" s="7">
        <v>5.8360609513141602E-5</v>
      </c>
      <c r="F6424" s="9">
        <v>-0.66255981150710763</v>
      </c>
      <c r="G6424" s="9">
        <v>0.44229960118472417</v>
      </c>
      <c r="H6424" s="7">
        <v>0.22098109038557601</v>
      </c>
      <c r="I6424" t="s">
        <v>166</v>
      </c>
      <c r="J6424" t="s">
        <v>439</v>
      </c>
      <c r="K6424" t="s">
        <v>130</v>
      </c>
      <c r="L6424" t="s">
        <v>1052</v>
      </c>
    </row>
    <row r="6425" spans="1:12" hidden="1">
      <c r="A6425" t="s">
        <v>166</v>
      </c>
      <c r="B6425" t="s">
        <v>3584</v>
      </c>
      <c r="C6425" t="s">
        <v>1296</v>
      </c>
      <c r="D6425" t="s">
        <v>1297</v>
      </c>
      <c r="E6425" s="7">
        <v>1.2613851049407001E-4</v>
      </c>
      <c r="F6425" s="9">
        <v>-3.1037491024990465E-2</v>
      </c>
      <c r="G6425" s="9">
        <v>0.34175104117947636</v>
      </c>
      <c r="H6425" s="7">
        <v>0.76313852547980399</v>
      </c>
      <c r="I6425" t="s">
        <v>166</v>
      </c>
      <c r="J6425" t="s">
        <v>439</v>
      </c>
      <c r="K6425" t="s">
        <v>130</v>
      </c>
      <c r="L6425" t="s">
        <v>1052</v>
      </c>
    </row>
    <row r="6426" spans="1:12" hidden="1">
      <c r="A6426" t="s">
        <v>166</v>
      </c>
      <c r="B6426" t="s">
        <v>3585</v>
      </c>
      <c r="C6426" t="s">
        <v>1296</v>
      </c>
      <c r="D6426" t="s">
        <v>1297</v>
      </c>
      <c r="E6426" s="7">
        <v>7.7652447920521794E-5</v>
      </c>
      <c r="F6426" s="9">
        <v>-0.65663353756228393</v>
      </c>
      <c r="G6426" s="9">
        <v>0.44019450244362257</v>
      </c>
      <c r="H6426" s="7">
        <v>0.22195450216951601</v>
      </c>
      <c r="I6426" t="s">
        <v>166</v>
      </c>
      <c r="J6426" t="s">
        <v>439</v>
      </c>
      <c r="K6426" t="s">
        <v>130</v>
      </c>
      <c r="L6426" t="s">
        <v>1052</v>
      </c>
    </row>
    <row r="6427" spans="1:12">
      <c r="A6427" t="s">
        <v>166</v>
      </c>
      <c r="B6427" t="s">
        <v>3586</v>
      </c>
      <c r="C6427" t="s">
        <v>1296</v>
      </c>
      <c r="D6427" t="s">
        <v>1299</v>
      </c>
      <c r="E6427" s="7">
        <v>1.59467007287284E-3</v>
      </c>
      <c r="F6427" s="9">
        <v>2.214442619432007</v>
      </c>
      <c r="G6427" s="9">
        <v>0.14689027329062626</v>
      </c>
      <c r="H6427" s="7">
        <v>1.0329591886384101E-4</v>
      </c>
      <c r="I6427" t="s">
        <v>166</v>
      </c>
      <c r="J6427" t="s">
        <v>439</v>
      </c>
      <c r="K6427" t="s">
        <v>130</v>
      </c>
      <c r="L6427" t="s">
        <v>1052</v>
      </c>
    </row>
    <row r="6428" spans="1:12" hidden="1">
      <c r="A6428" t="s">
        <v>166</v>
      </c>
      <c r="B6428" t="s">
        <v>3587</v>
      </c>
      <c r="C6428" t="s">
        <v>1307</v>
      </c>
      <c r="D6428" t="s">
        <v>1301</v>
      </c>
      <c r="E6428" s="7">
        <v>3.2998169005746997E-5</v>
      </c>
      <c r="F6428" s="9">
        <v>1.492981216913742</v>
      </c>
      <c r="G6428" s="9">
        <v>0.58592800781888532</v>
      </c>
      <c r="H6428" s="7">
        <v>0.110429598523553</v>
      </c>
      <c r="I6428" t="s">
        <v>166</v>
      </c>
      <c r="J6428" t="s">
        <v>439</v>
      </c>
      <c r="K6428" t="s">
        <v>130</v>
      </c>
      <c r="L6428" t="s">
        <v>1052</v>
      </c>
    </row>
    <row r="6429" spans="1:12" hidden="1">
      <c r="A6429" t="s">
        <v>166</v>
      </c>
      <c r="B6429" t="s">
        <v>3588</v>
      </c>
      <c r="C6429" t="s">
        <v>1301</v>
      </c>
      <c r="D6429" t="s">
        <v>1307</v>
      </c>
      <c r="E6429" s="7">
        <v>6.5325208331582903E-6</v>
      </c>
      <c r="F6429" s="9">
        <v>3.1754295545766122E-2</v>
      </c>
      <c r="G6429" s="9">
        <v>0.69181211888052485</v>
      </c>
      <c r="H6429" s="7">
        <v>0.83035736626071499</v>
      </c>
      <c r="I6429" t="s">
        <v>166</v>
      </c>
      <c r="J6429" t="s">
        <v>439</v>
      </c>
      <c r="K6429" t="s">
        <v>130</v>
      </c>
      <c r="L6429" t="s">
        <v>1052</v>
      </c>
    </row>
    <row r="6430" spans="1:12" hidden="1">
      <c r="A6430" t="s">
        <v>166</v>
      </c>
      <c r="B6430" t="s">
        <v>3589</v>
      </c>
      <c r="C6430" t="s">
        <v>1296</v>
      </c>
      <c r="D6430" t="s">
        <v>1297</v>
      </c>
      <c r="E6430" s="7">
        <v>1.2437500617169401E-5</v>
      </c>
      <c r="F6430" s="9">
        <v>-0.51883903197782832</v>
      </c>
      <c r="G6430" s="9">
        <v>0.72848458500493241</v>
      </c>
      <c r="H6430" s="7">
        <v>0.39870883616328601</v>
      </c>
      <c r="I6430" t="s">
        <v>166</v>
      </c>
      <c r="J6430" t="s">
        <v>439</v>
      </c>
      <c r="K6430" t="s">
        <v>130</v>
      </c>
      <c r="L6430" t="s">
        <v>1052</v>
      </c>
    </row>
    <row r="6431" spans="1:12" hidden="1">
      <c r="A6431" t="s">
        <v>166</v>
      </c>
      <c r="B6431" t="s">
        <v>3590</v>
      </c>
      <c r="C6431" t="s">
        <v>1418</v>
      </c>
      <c r="D6431" t="s">
        <v>1297</v>
      </c>
      <c r="E6431" s="7">
        <v>2.3201856148491901E-5</v>
      </c>
      <c r="F6431" s="9">
        <v>-7.564696993464134E-3</v>
      </c>
      <c r="G6431" s="9">
        <v>0.61370254310489869</v>
      </c>
      <c r="H6431" s="7">
        <v>0.91159732794149795</v>
      </c>
      <c r="I6431" t="s">
        <v>166</v>
      </c>
      <c r="J6431" t="s">
        <v>439</v>
      </c>
      <c r="K6431" t="s">
        <v>130</v>
      </c>
      <c r="L6431" t="s">
        <v>1052</v>
      </c>
    </row>
    <row r="6432" spans="1:12" hidden="1">
      <c r="A6432" t="s">
        <v>166</v>
      </c>
      <c r="B6432" t="s">
        <v>3591</v>
      </c>
      <c r="C6432" t="s">
        <v>1296</v>
      </c>
      <c r="D6432" t="s">
        <v>1301</v>
      </c>
      <c r="E6432" s="7">
        <v>5.2743271822511903E-6</v>
      </c>
      <c r="F6432" s="9">
        <v>0.17356505357188409</v>
      </c>
      <c r="G6432" s="9">
        <v>0.52871010162478593</v>
      </c>
      <c r="H6432" s="7">
        <v>0.56667353255825104</v>
      </c>
      <c r="I6432" t="s">
        <v>166</v>
      </c>
      <c r="J6432" t="s">
        <v>439</v>
      </c>
      <c r="K6432" t="s">
        <v>130</v>
      </c>
      <c r="L6432" t="s">
        <v>1052</v>
      </c>
    </row>
    <row r="6433" spans="1:12" hidden="1">
      <c r="A6433" t="s">
        <v>166</v>
      </c>
      <c r="B6433" t="s">
        <v>3592</v>
      </c>
      <c r="C6433" t="s">
        <v>1296</v>
      </c>
      <c r="D6433" t="s">
        <v>1297</v>
      </c>
      <c r="E6433" s="7">
        <v>1.29857630397947E-5</v>
      </c>
      <c r="F6433" s="9">
        <v>-0.16492999877494785</v>
      </c>
      <c r="G6433" s="9">
        <v>0.60771624034308047</v>
      </c>
      <c r="H6433" s="7">
        <v>0.602398791572196</v>
      </c>
      <c r="I6433" t="s">
        <v>166</v>
      </c>
      <c r="J6433" t="s">
        <v>439</v>
      </c>
      <c r="K6433" t="s">
        <v>130</v>
      </c>
      <c r="L6433" t="s">
        <v>1052</v>
      </c>
    </row>
    <row r="6434" spans="1:12" hidden="1">
      <c r="A6434" t="s">
        <v>166</v>
      </c>
      <c r="B6434" t="s">
        <v>3593</v>
      </c>
      <c r="C6434" t="s">
        <v>1297</v>
      </c>
      <c r="D6434" t="s">
        <v>1301</v>
      </c>
      <c r="E6434" s="7">
        <v>3.9440090378412802E-6</v>
      </c>
      <c r="F6434" s="9">
        <v>-1.0597785317728383</v>
      </c>
      <c r="G6434" s="9">
        <v>0.72826239208607024</v>
      </c>
      <c r="H6434" s="7">
        <v>0.22769296313838799</v>
      </c>
      <c r="I6434" t="s">
        <v>166</v>
      </c>
      <c r="J6434" t="s">
        <v>439</v>
      </c>
      <c r="K6434" t="s">
        <v>130</v>
      </c>
      <c r="L6434" t="s">
        <v>1052</v>
      </c>
    </row>
    <row r="6435" spans="1:12" hidden="1">
      <c r="A6435" t="s">
        <v>166</v>
      </c>
      <c r="B6435" t="s">
        <v>3594</v>
      </c>
      <c r="C6435" t="s">
        <v>1301</v>
      </c>
      <c r="D6435" t="s">
        <v>1307</v>
      </c>
      <c r="E6435" s="7">
        <v>1.4454458314957201E-4</v>
      </c>
      <c r="F6435" s="9">
        <v>5.8618116943524201E-2</v>
      </c>
      <c r="G6435" s="9">
        <v>0.30154469807686657</v>
      </c>
      <c r="H6435" s="7">
        <v>0.65928540525729395</v>
      </c>
      <c r="I6435" t="s">
        <v>166</v>
      </c>
      <c r="J6435" t="s">
        <v>439</v>
      </c>
      <c r="K6435" t="s">
        <v>130</v>
      </c>
      <c r="L6435" t="s">
        <v>1052</v>
      </c>
    </row>
    <row r="6436" spans="1:12" hidden="1">
      <c r="A6436" t="s">
        <v>166</v>
      </c>
      <c r="B6436" t="s">
        <v>3595</v>
      </c>
      <c r="C6436" t="s">
        <v>1297</v>
      </c>
      <c r="D6436" t="s">
        <v>1301</v>
      </c>
      <c r="E6436" s="7">
        <v>1.55364092894292E-5</v>
      </c>
      <c r="F6436" s="9">
        <v>-1.3514098169767679</v>
      </c>
      <c r="G6436" s="9">
        <v>0.48336013862266591</v>
      </c>
      <c r="H6436" s="7">
        <v>9.4507738487664694E-2</v>
      </c>
      <c r="I6436" t="s">
        <v>166</v>
      </c>
      <c r="J6436" t="s">
        <v>439</v>
      </c>
      <c r="K6436" t="s">
        <v>130</v>
      </c>
      <c r="L6436" t="s">
        <v>1052</v>
      </c>
    </row>
    <row r="6437" spans="1:12" hidden="1">
      <c r="A6437" t="s">
        <v>166</v>
      </c>
      <c r="B6437" t="s">
        <v>3596</v>
      </c>
      <c r="C6437" t="s">
        <v>1415</v>
      </c>
      <c r="D6437" t="s">
        <v>1307</v>
      </c>
      <c r="E6437" s="7">
        <v>1.22022561477937E-5</v>
      </c>
      <c r="F6437" s="9">
        <v>-0.63331091180429244</v>
      </c>
      <c r="G6437" s="9">
        <v>0.69828213942320649</v>
      </c>
      <c r="H6437" s="7">
        <v>0.34092347432850301</v>
      </c>
      <c r="I6437" t="s">
        <v>166</v>
      </c>
      <c r="J6437" t="s">
        <v>439</v>
      </c>
      <c r="K6437" t="s">
        <v>130</v>
      </c>
      <c r="L6437" t="s">
        <v>1052</v>
      </c>
    </row>
    <row r="6438" spans="1:12" hidden="1">
      <c r="A6438" t="s">
        <v>166</v>
      </c>
      <c r="B6438" t="s">
        <v>3597</v>
      </c>
      <c r="C6438" t="s">
        <v>1307</v>
      </c>
      <c r="D6438" t="s">
        <v>1301</v>
      </c>
      <c r="E6438" s="7">
        <v>8.9847297247588003E-5</v>
      </c>
      <c r="F6438" s="9">
        <v>-4.8301624339844619E-2</v>
      </c>
      <c r="G6438" s="9">
        <v>0.3680220778321921</v>
      </c>
      <c r="H6438" s="7">
        <v>0.71714306876392497</v>
      </c>
      <c r="I6438" t="s">
        <v>166</v>
      </c>
      <c r="J6438" t="s">
        <v>439</v>
      </c>
      <c r="K6438" t="s">
        <v>130</v>
      </c>
      <c r="L6438" t="s">
        <v>1052</v>
      </c>
    </row>
    <row r="6439" spans="1:12" hidden="1">
      <c r="A6439" t="s">
        <v>166</v>
      </c>
      <c r="B6439" t="s">
        <v>3598</v>
      </c>
      <c r="C6439" t="s">
        <v>1296</v>
      </c>
      <c r="D6439" t="s">
        <v>1301</v>
      </c>
      <c r="E6439" s="7">
        <v>3.1671036767663697E-5</v>
      </c>
      <c r="F6439" s="9">
        <v>0.55184917337990758</v>
      </c>
      <c r="G6439" s="9">
        <v>0.45050265123994987</v>
      </c>
      <c r="H6439" s="7">
        <v>0.26838881489580302</v>
      </c>
      <c r="I6439" t="s">
        <v>166</v>
      </c>
      <c r="J6439" t="s">
        <v>439</v>
      </c>
      <c r="K6439" t="s">
        <v>130</v>
      </c>
      <c r="L6439" t="s">
        <v>1052</v>
      </c>
    </row>
    <row r="6440" spans="1:12" hidden="1">
      <c r="A6440" t="s">
        <v>166</v>
      </c>
      <c r="B6440" t="s">
        <v>3599</v>
      </c>
      <c r="C6440" t="s">
        <v>1307</v>
      </c>
      <c r="D6440" t="s">
        <v>1296</v>
      </c>
      <c r="E6440" s="7">
        <v>4.8657160672289999E-5</v>
      </c>
      <c r="F6440" s="9">
        <v>1.447399422156108</v>
      </c>
      <c r="G6440" s="9">
        <v>0.72251996625715076</v>
      </c>
      <c r="H6440" s="7">
        <v>0.15696072381009199</v>
      </c>
      <c r="I6440" t="s">
        <v>166</v>
      </c>
      <c r="J6440" t="s">
        <v>439</v>
      </c>
      <c r="K6440" t="s">
        <v>130</v>
      </c>
      <c r="L6440" t="s">
        <v>1052</v>
      </c>
    </row>
    <row r="6441" spans="1:12" hidden="1">
      <c r="A6441" t="s">
        <v>166</v>
      </c>
      <c r="B6441" t="s">
        <v>3600</v>
      </c>
      <c r="C6441" t="s">
        <v>1301</v>
      </c>
      <c r="D6441" t="s">
        <v>1307</v>
      </c>
      <c r="E6441" s="7">
        <v>3.2962564085610403E-5</v>
      </c>
      <c r="F6441" s="9">
        <v>0.38991409636953678</v>
      </c>
      <c r="G6441" s="9">
        <v>0.4574695042243595</v>
      </c>
      <c r="H6441" s="7">
        <v>0.35589457330416502</v>
      </c>
      <c r="I6441" t="s">
        <v>166</v>
      </c>
      <c r="J6441" t="s">
        <v>439</v>
      </c>
      <c r="K6441" t="s">
        <v>130</v>
      </c>
      <c r="L6441" t="s">
        <v>1052</v>
      </c>
    </row>
    <row r="6442" spans="1:12" hidden="1">
      <c r="A6442" t="s">
        <v>166</v>
      </c>
      <c r="B6442" t="s">
        <v>3600</v>
      </c>
      <c r="C6442" t="s">
        <v>1301</v>
      </c>
      <c r="D6442" t="s">
        <v>1296</v>
      </c>
      <c r="E6442" s="7">
        <v>2.0196162210421801E-4</v>
      </c>
      <c r="F6442" s="9">
        <v>1.8242848913234119E-2</v>
      </c>
      <c r="G6442" s="9">
        <v>0.24962409668371177</v>
      </c>
      <c r="H6442" s="7">
        <v>0.78690215796601803</v>
      </c>
      <c r="I6442" t="s">
        <v>166</v>
      </c>
      <c r="J6442" t="s">
        <v>439</v>
      </c>
      <c r="K6442" t="s">
        <v>130</v>
      </c>
      <c r="L6442" t="s">
        <v>1052</v>
      </c>
    </row>
    <row r="6443" spans="1:12" hidden="1">
      <c r="A6443" t="s">
        <v>166</v>
      </c>
      <c r="B6443" t="s">
        <v>3601</v>
      </c>
      <c r="C6443" t="s">
        <v>1307</v>
      </c>
      <c r="D6443" t="s">
        <v>1296</v>
      </c>
      <c r="E6443" s="7">
        <v>4.5108831969680698E-5</v>
      </c>
      <c r="F6443" s="9">
        <v>-8.7617129241543204E-3</v>
      </c>
      <c r="G6443" s="9">
        <v>0.41538296449062367</v>
      </c>
      <c r="H6443" s="7">
        <v>0.88452562859998196</v>
      </c>
      <c r="I6443" t="s">
        <v>166</v>
      </c>
      <c r="J6443" t="s">
        <v>439</v>
      </c>
      <c r="K6443" t="s">
        <v>130</v>
      </c>
      <c r="L6443" t="s">
        <v>1052</v>
      </c>
    </row>
    <row r="6444" spans="1:12" hidden="1">
      <c r="A6444" t="s">
        <v>166</v>
      </c>
      <c r="B6444" t="s">
        <v>3602</v>
      </c>
      <c r="C6444" t="s">
        <v>1307</v>
      </c>
      <c r="D6444" t="s">
        <v>1297</v>
      </c>
      <c r="E6444" s="7">
        <v>1.93248062644801E-4</v>
      </c>
      <c r="F6444" s="9">
        <v>-1.0829431425626159E-4</v>
      </c>
      <c r="G6444" s="9">
        <v>0.70264336289603457</v>
      </c>
      <c r="H6444" s="7">
        <v>0.99009477695569004</v>
      </c>
      <c r="I6444" t="s">
        <v>166</v>
      </c>
      <c r="J6444" t="s">
        <v>439</v>
      </c>
      <c r="K6444" t="s">
        <v>130</v>
      </c>
      <c r="L6444" t="s">
        <v>1052</v>
      </c>
    </row>
    <row r="6445" spans="1:12" hidden="1">
      <c r="A6445" t="s">
        <v>166</v>
      </c>
      <c r="B6445" t="s">
        <v>3603</v>
      </c>
      <c r="C6445" t="s">
        <v>1301</v>
      </c>
      <c r="D6445" t="s">
        <v>1307</v>
      </c>
      <c r="E6445" s="7">
        <v>8.6827761198010403E-6</v>
      </c>
      <c r="F6445" s="9">
        <v>0.43566744376650507</v>
      </c>
      <c r="G6445" s="9">
        <v>0.70450841424257793</v>
      </c>
      <c r="H6445" s="7">
        <v>0.43164277382973298</v>
      </c>
      <c r="I6445" t="s">
        <v>166</v>
      </c>
      <c r="J6445" t="s">
        <v>439</v>
      </c>
      <c r="K6445" t="s">
        <v>130</v>
      </c>
      <c r="L6445" t="s">
        <v>1052</v>
      </c>
    </row>
    <row r="6446" spans="1:12" hidden="1">
      <c r="A6446" t="s">
        <v>166</v>
      </c>
      <c r="B6446" t="s">
        <v>3604</v>
      </c>
      <c r="C6446" t="s">
        <v>1296</v>
      </c>
      <c r="D6446" t="s">
        <v>1297</v>
      </c>
      <c r="E6446" s="7">
        <v>1.72160012645389E-6</v>
      </c>
      <c r="F6446" s="9">
        <v>-2.3490153411902108</v>
      </c>
      <c r="G6446" s="9">
        <v>0.70484959030852379</v>
      </c>
      <c r="H6446" s="7">
        <v>6.7917459496145E-2</v>
      </c>
      <c r="I6446" t="s">
        <v>166</v>
      </c>
      <c r="J6446" t="s">
        <v>439</v>
      </c>
      <c r="K6446" t="s">
        <v>130</v>
      </c>
      <c r="L6446" t="s">
        <v>1052</v>
      </c>
    </row>
    <row r="6447" spans="1:12" hidden="1">
      <c r="A6447" t="s">
        <v>166</v>
      </c>
      <c r="B6447" t="s">
        <v>3605</v>
      </c>
      <c r="C6447" t="s">
        <v>1301</v>
      </c>
      <c r="D6447" t="s">
        <v>1307</v>
      </c>
      <c r="E6447" s="7">
        <v>9.1640371217879508E-6</v>
      </c>
      <c r="F6447" s="9">
        <v>0.41878934459024625</v>
      </c>
      <c r="G6447" s="9">
        <v>0.61994242985951153</v>
      </c>
      <c r="H6447" s="7">
        <v>0.411130419249086</v>
      </c>
      <c r="I6447" t="s">
        <v>166</v>
      </c>
      <c r="J6447" t="s">
        <v>439</v>
      </c>
      <c r="K6447" t="s">
        <v>130</v>
      </c>
      <c r="L6447" t="s">
        <v>1052</v>
      </c>
    </row>
    <row r="6448" spans="1:12" hidden="1">
      <c r="A6448" t="s">
        <v>166</v>
      </c>
      <c r="B6448" t="s">
        <v>3606</v>
      </c>
      <c r="C6448" t="s">
        <v>1301</v>
      </c>
      <c r="D6448" t="s">
        <v>1307</v>
      </c>
      <c r="E6448" s="7">
        <v>7.8987958183550307E-5</v>
      </c>
      <c r="F6448" s="9">
        <v>-3.4184534877738579E-2</v>
      </c>
      <c r="G6448" s="9">
        <v>0.45657644729441693</v>
      </c>
      <c r="H6448" s="7">
        <v>0.78437170078052698</v>
      </c>
      <c r="I6448" t="s">
        <v>166</v>
      </c>
      <c r="J6448" t="s">
        <v>439</v>
      </c>
      <c r="K6448" t="s">
        <v>130</v>
      </c>
      <c r="L6448" t="s">
        <v>1052</v>
      </c>
    </row>
    <row r="6449" spans="1:12" hidden="1">
      <c r="A6449" t="s">
        <v>166</v>
      </c>
      <c r="B6449" t="s">
        <v>3607</v>
      </c>
      <c r="C6449" t="s">
        <v>1296</v>
      </c>
      <c r="D6449" t="s">
        <v>1297</v>
      </c>
      <c r="E6449" s="7">
        <v>1.01798788122948E-5</v>
      </c>
      <c r="F6449" s="9">
        <v>-0.24300232828734372</v>
      </c>
      <c r="G6449" s="9">
        <v>0.72862766890200725</v>
      </c>
      <c r="H6449" s="7">
        <v>0.56360138009163396</v>
      </c>
      <c r="I6449" t="s">
        <v>166</v>
      </c>
      <c r="J6449" t="s">
        <v>439</v>
      </c>
      <c r="K6449" t="s">
        <v>130</v>
      </c>
      <c r="L6449" t="s">
        <v>1052</v>
      </c>
    </row>
    <row r="6450" spans="1:12" hidden="1">
      <c r="A6450" t="s">
        <v>166</v>
      </c>
      <c r="B6450" t="s">
        <v>3608</v>
      </c>
      <c r="C6450" t="s">
        <v>1301</v>
      </c>
      <c r="D6450" t="s">
        <v>1307</v>
      </c>
      <c r="E6450" s="7">
        <v>2.2477341360963299E-6</v>
      </c>
      <c r="F6450" s="9">
        <v>0.94665623649776842</v>
      </c>
      <c r="G6450" s="9">
        <v>0.69853082329238203</v>
      </c>
      <c r="H6450" s="7">
        <v>0.24436928895208099</v>
      </c>
      <c r="I6450" t="s">
        <v>166</v>
      </c>
      <c r="J6450" t="s">
        <v>439</v>
      </c>
      <c r="K6450" t="s">
        <v>130</v>
      </c>
      <c r="L6450" t="s">
        <v>1052</v>
      </c>
    </row>
    <row r="6451" spans="1:12" hidden="1">
      <c r="A6451" t="s">
        <v>166</v>
      </c>
      <c r="B6451" t="s">
        <v>3609</v>
      </c>
      <c r="C6451" t="s">
        <v>1297</v>
      </c>
      <c r="D6451" t="s">
        <v>1307</v>
      </c>
      <c r="E6451" s="7">
        <v>1.4362092883145999E-5</v>
      </c>
      <c r="F6451" s="9">
        <v>7.2743401495374332E-4</v>
      </c>
      <c r="G6451" s="9">
        <v>0.60087700272871081</v>
      </c>
      <c r="H6451" s="7">
        <v>0.97224402727540604</v>
      </c>
      <c r="I6451" t="s">
        <v>166</v>
      </c>
      <c r="J6451" t="s">
        <v>439</v>
      </c>
      <c r="K6451" t="s">
        <v>130</v>
      </c>
      <c r="L6451" t="s">
        <v>1052</v>
      </c>
    </row>
    <row r="6452" spans="1:12" hidden="1">
      <c r="A6452" t="s">
        <v>166</v>
      </c>
      <c r="B6452" t="s">
        <v>3610</v>
      </c>
      <c r="C6452" t="s">
        <v>1307</v>
      </c>
      <c r="D6452" t="s">
        <v>1296</v>
      </c>
      <c r="E6452" s="7">
        <v>1.13569254531413E-5</v>
      </c>
      <c r="F6452" s="9">
        <v>9.5552790587546447E-5</v>
      </c>
      <c r="G6452" s="9">
        <v>0.71700709182674116</v>
      </c>
      <c r="H6452" s="7">
        <v>0.99078934792846995</v>
      </c>
      <c r="I6452" t="s">
        <v>166</v>
      </c>
      <c r="J6452" t="s">
        <v>439</v>
      </c>
      <c r="K6452" t="s">
        <v>130</v>
      </c>
      <c r="L6452" t="s">
        <v>1052</v>
      </c>
    </row>
    <row r="6453" spans="1:12" hidden="1">
      <c r="A6453" t="s">
        <v>166</v>
      </c>
      <c r="B6453" t="s">
        <v>3611</v>
      </c>
      <c r="C6453" t="s">
        <v>1301</v>
      </c>
      <c r="D6453" t="s">
        <v>1307</v>
      </c>
      <c r="E6453" s="7">
        <v>1.29258466936032E-5</v>
      </c>
      <c r="F6453" s="9">
        <v>1.1560793135547327E-2</v>
      </c>
      <c r="G6453" s="9">
        <v>0.61111371000179127</v>
      </c>
      <c r="H6453" s="7">
        <v>0.89060303116002304</v>
      </c>
      <c r="I6453" t="s">
        <v>166</v>
      </c>
      <c r="J6453" t="s">
        <v>439</v>
      </c>
      <c r="K6453" t="s">
        <v>130</v>
      </c>
      <c r="L6453" t="s">
        <v>1052</v>
      </c>
    </row>
    <row r="6454" spans="1:12" hidden="1">
      <c r="A6454" t="s">
        <v>166</v>
      </c>
      <c r="B6454" t="s">
        <v>3612</v>
      </c>
      <c r="C6454" t="s">
        <v>1301</v>
      </c>
      <c r="D6454" t="s">
        <v>1307</v>
      </c>
      <c r="E6454" s="7">
        <v>3.1286188614557398E-6</v>
      </c>
      <c r="F6454" s="9">
        <v>2.5701380931337895E-4</v>
      </c>
      <c r="G6454" s="9">
        <v>0.69546982433284987</v>
      </c>
      <c r="H6454" s="7">
        <v>0.98466257695807702</v>
      </c>
      <c r="I6454" t="s">
        <v>166</v>
      </c>
      <c r="J6454" t="s">
        <v>439</v>
      </c>
      <c r="K6454" t="s">
        <v>130</v>
      </c>
      <c r="L6454" t="s">
        <v>1052</v>
      </c>
    </row>
    <row r="6455" spans="1:12" hidden="1">
      <c r="A6455" t="s">
        <v>166</v>
      </c>
      <c r="B6455" t="s">
        <v>3613</v>
      </c>
      <c r="C6455" t="s">
        <v>1307</v>
      </c>
      <c r="D6455" t="s">
        <v>1301</v>
      </c>
      <c r="E6455" s="7">
        <v>4.1901276161130096E-6</v>
      </c>
      <c r="F6455" s="9">
        <v>0.75520693877748524</v>
      </c>
      <c r="G6455" s="9">
        <v>0.72535218731927531</v>
      </c>
      <c r="H6455" s="7">
        <v>0.30755207847085603</v>
      </c>
      <c r="I6455" t="s">
        <v>166</v>
      </c>
      <c r="J6455" t="s">
        <v>439</v>
      </c>
      <c r="K6455" t="s">
        <v>130</v>
      </c>
      <c r="L6455" t="s">
        <v>1052</v>
      </c>
    </row>
    <row r="6456" spans="1:12" hidden="1">
      <c r="A6456" t="s">
        <v>166</v>
      </c>
      <c r="B6456" t="s">
        <v>3614</v>
      </c>
      <c r="C6456" t="s">
        <v>1301</v>
      </c>
      <c r="D6456" t="s">
        <v>1307</v>
      </c>
      <c r="E6456" s="7">
        <v>2.1965776131893899E-5</v>
      </c>
      <c r="F6456" s="9">
        <v>-4.9610013025599619E-3</v>
      </c>
      <c r="G6456" s="9">
        <v>0.50782885809304323</v>
      </c>
      <c r="H6456" s="7">
        <v>0.92126652912238505</v>
      </c>
      <c r="I6456" t="s">
        <v>166</v>
      </c>
      <c r="J6456" t="s">
        <v>439</v>
      </c>
      <c r="K6456" t="s">
        <v>130</v>
      </c>
      <c r="L6456" t="s">
        <v>1052</v>
      </c>
    </row>
    <row r="6457" spans="1:12" hidden="1">
      <c r="A6457" t="s">
        <v>166</v>
      </c>
      <c r="B6457" t="s">
        <v>3615</v>
      </c>
      <c r="C6457" t="s">
        <v>1301</v>
      </c>
      <c r="D6457" t="s">
        <v>1307</v>
      </c>
      <c r="E6457" s="7">
        <v>2.29552601978743E-5</v>
      </c>
      <c r="F6457" s="9">
        <v>2.1214806400089836E-2</v>
      </c>
      <c r="G6457" s="9">
        <v>0.51111719078568163</v>
      </c>
      <c r="H6457" s="7">
        <v>0.83856291818375595</v>
      </c>
      <c r="I6457" t="s">
        <v>166</v>
      </c>
      <c r="J6457" t="s">
        <v>439</v>
      </c>
      <c r="K6457" t="s">
        <v>130</v>
      </c>
      <c r="L6457" t="s">
        <v>1052</v>
      </c>
    </row>
    <row r="6458" spans="1:12" hidden="1">
      <c r="A6458" t="s">
        <v>166</v>
      </c>
      <c r="B6458" t="s">
        <v>3616</v>
      </c>
      <c r="C6458" t="s">
        <v>1307</v>
      </c>
      <c r="D6458" t="s">
        <v>1301</v>
      </c>
      <c r="E6458" s="7">
        <v>1.04895869581656E-5</v>
      </c>
      <c r="F6458" s="9">
        <v>-1.9224041385073193E-2</v>
      </c>
      <c r="G6458" s="9">
        <v>0.58937538002407241</v>
      </c>
      <c r="H6458" s="7">
        <v>0.85667874680968703</v>
      </c>
      <c r="I6458" t="s">
        <v>166</v>
      </c>
      <c r="J6458" t="s">
        <v>439</v>
      </c>
      <c r="K6458" t="s">
        <v>130</v>
      </c>
      <c r="L6458" t="s">
        <v>1052</v>
      </c>
    </row>
    <row r="6459" spans="1:12" hidden="1">
      <c r="A6459" t="s">
        <v>166</v>
      </c>
      <c r="B6459" t="s">
        <v>3617</v>
      </c>
      <c r="C6459" t="s">
        <v>1307</v>
      </c>
      <c r="D6459" t="s">
        <v>1301</v>
      </c>
      <c r="E6459" s="7">
        <v>1.3471991577370599E-4</v>
      </c>
      <c r="F6459" s="9">
        <v>1.462160648797413E-2</v>
      </c>
      <c r="G6459" s="9">
        <v>0.26105526806920121</v>
      </c>
      <c r="H6459" s="7">
        <v>0.81291783984720201</v>
      </c>
      <c r="I6459" t="s">
        <v>166</v>
      </c>
      <c r="J6459" t="s">
        <v>439</v>
      </c>
      <c r="K6459" t="s">
        <v>130</v>
      </c>
      <c r="L6459" t="s">
        <v>1052</v>
      </c>
    </row>
    <row r="6460" spans="1:12" hidden="1">
      <c r="A6460" t="s">
        <v>166</v>
      </c>
      <c r="B6460" t="s">
        <v>3618</v>
      </c>
      <c r="C6460" t="s">
        <v>2332</v>
      </c>
      <c r="D6460" t="s">
        <v>1296</v>
      </c>
      <c r="E6460" s="7">
        <v>1.2548859035943599E-4</v>
      </c>
      <c r="F6460" s="9">
        <v>-5.5694315244453771E-2</v>
      </c>
      <c r="G6460" s="9">
        <v>0.31235861926248493</v>
      </c>
      <c r="H6460" s="7">
        <v>0.67283614255395996</v>
      </c>
      <c r="I6460" t="s">
        <v>166</v>
      </c>
      <c r="J6460" t="s">
        <v>439</v>
      </c>
      <c r="K6460" t="s">
        <v>130</v>
      </c>
      <c r="L6460" t="s">
        <v>1052</v>
      </c>
    </row>
    <row r="6461" spans="1:12" hidden="1">
      <c r="A6461" t="s">
        <v>166</v>
      </c>
      <c r="B6461" t="s">
        <v>3619</v>
      </c>
      <c r="C6461" t="s">
        <v>1307</v>
      </c>
      <c r="D6461" t="s">
        <v>1301</v>
      </c>
      <c r="E6461" s="7">
        <v>4.7839993715183599E-5</v>
      </c>
      <c r="F6461" s="9">
        <v>1.1594080404447229</v>
      </c>
      <c r="G6461" s="9">
        <v>0.39325457655747448</v>
      </c>
      <c r="H6461" s="7">
        <v>8.5971250713206604E-2</v>
      </c>
      <c r="I6461" t="s">
        <v>166</v>
      </c>
      <c r="J6461" t="s">
        <v>439</v>
      </c>
      <c r="K6461" t="s">
        <v>130</v>
      </c>
      <c r="L6461" t="s">
        <v>1052</v>
      </c>
    </row>
    <row r="6462" spans="1:12" hidden="1">
      <c r="A6462" t="s">
        <v>166</v>
      </c>
      <c r="B6462" t="s">
        <v>3620</v>
      </c>
      <c r="C6462" t="s">
        <v>1301</v>
      </c>
      <c r="D6462" t="s">
        <v>1307</v>
      </c>
      <c r="E6462" s="7">
        <v>1.7740463830203399E-4</v>
      </c>
      <c r="F6462" s="9">
        <v>0.52040030080159505</v>
      </c>
      <c r="G6462" s="9">
        <v>0.34143354646854462</v>
      </c>
      <c r="H6462" s="7">
        <v>0.21699062696136401</v>
      </c>
      <c r="I6462" t="s">
        <v>166</v>
      </c>
      <c r="J6462" t="s">
        <v>439</v>
      </c>
      <c r="K6462" t="s">
        <v>130</v>
      </c>
      <c r="L6462" t="s">
        <v>1052</v>
      </c>
    </row>
    <row r="6463" spans="1:12" hidden="1">
      <c r="A6463" t="s">
        <v>166</v>
      </c>
      <c r="B6463" t="s">
        <v>3621</v>
      </c>
      <c r="C6463" t="s">
        <v>1296</v>
      </c>
      <c r="D6463" t="s">
        <v>1297</v>
      </c>
      <c r="E6463" s="7">
        <v>5.7652045772123298E-5</v>
      </c>
      <c r="F6463" s="9">
        <v>0.12310815167605135</v>
      </c>
      <c r="G6463" s="9">
        <v>0.39139227633139717</v>
      </c>
      <c r="H6463" s="7">
        <v>0.57490811293774602</v>
      </c>
      <c r="I6463" t="s">
        <v>166</v>
      </c>
      <c r="J6463" t="s">
        <v>439</v>
      </c>
      <c r="K6463" t="s">
        <v>130</v>
      </c>
      <c r="L6463" t="s">
        <v>1052</v>
      </c>
    </row>
    <row r="6464" spans="1:12" hidden="1">
      <c r="A6464" t="s">
        <v>166</v>
      </c>
      <c r="B6464" t="s">
        <v>3622</v>
      </c>
      <c r="C6464" t="s">
        <v>1301</v>
      </c>
      <c r="D6464" t="s">
        <v>1307</v>
      </c>
      <c r="E6464" s="7">
        <v>7.2267710027079603E-5</v>
      </c>
      <c r="F6464" s="9">
        <v>-9.1174858093125456E-3</v>
      </c>
      <c r="G6464" s="9">
        <v>0.41395642099267554</v>
      </c>
      <c r="H6464" s="7">
        <v>0.88201999841692902</v>
      </c>
      <c r="I6464" t="s">
        <v>166</v>
      </c>
      <c r="J6464" t="s">
        <v>439</v>
      </c>
      <c r="K6464" t="s">
        <v>130</v>
      </c>
      <c r="L6464" t="s">
        <v>1052</v>
      </c>
    </row>
    <row r="6465" spans="1:12">
      <c r="A6465" t="s">
        <v>166</v>
      </c>
      <c r="B6465" t="s">
        <v>3623</v>
      </c>
      <c r="C6465" t="s">
        <v>1301</v>
      </c>
      <c r="D6465" t="s">
        <v>1307</v>
      </c>
      <c r="E6465" s="7">
        <v>3.1178834643060601E-4</v>
      </c>
      <c r="F6465" s="9">
        <v>1.5172220057898389</v>
      </c>
      <c r="G6465" s="9">
        <v>0.30847626462151018</v>
      </c>
      <c r="H6465" s="7">
        <v>2.65714991125473E-2</v>
      </c>
      <c r="I6465" t="s">
        <v>166</v>
      </c>
      <c r="J6465" t="s">
        <v>439</v>
      </c>
      <c r="K6465" t="s">
        <v>130</v>
      </c>
      <c r="L6465" t="s">
        <v>1052</v>
      </c>
    </row>
    <row r="6466" spans="1:12" hidden="1">
      <c r="A6466" t="s">
        <v>166</v>
      </c>
      <c r="B6466" t="s">
        <v>3624</v>
      </c>
      <c r="C6466" t="s">
        <v>1296</v>
      </c>
      <c r="D6466" t="s">
        <v>1297</v>
      </c>
      <c r="E6466" s="7">
        <v>3.18443546860115E-5</v>
      </c>
      <c r="F6466" s="9">
        <v>0.21810801946951142</v>
      </c>
      <c r="G6466" s="9">
        <v>0.38498966603137563</v>
      </c>
      <c r="H6466" s="7">
        <v>0.45164128867380299</v>
      </c>
      <c r="I6466" t="s">
        <v>166</v>
      </c>
      <c r="J6466" t="s">
        <v>439</v>
      </c>
      <c r="K6466" t="s">
        <v>130</v>
      </c>
      <c r="L6466" t="s">
        <v>1052</v>
      </c>
    </row>
    <row r="6467" spans="1:12" hidden="1">
      <c r="A6467" t="s">
        <v>166</v>
      </c>
      <c r="B6467" t="s">
        <v>3625</v>
      </c>
      <c r="C6467" t="s">
        <v>1301</v>
      </c>
      <c r="D6467" t="s">
        <v>1307</v>
      </c>
      <c r="E6467" s="7">
        <v>2.2400928166600299E-5</v>
      </c>
      <c r="F6467" s="9">
        <v>-5.5172097184052672E-2</v>
      </c>
      <c r="G6467" s="9">
        <v>0.53022610940658066</v>
      </c>
      <c r="H6467" s="7">
        <v>0.74701798149489296</v>
      </c>
      <c r="I6467" t="s">
        <v>166</v>
      </c>
      <c r="J6467" t="s">
        <v>439</v>
      </c>
      <c r="K6467" t="s">
        <v>130</v>
      </c>
      <c r="L6467" t="s">
        <v>1052</v>
      </c>
    </row>
    <row r="6468" spans="1:12" hidden="1">
      <c r="A6468" t="s">
        <v>166</v>
      </c>
      <c r="B6468" t="s">
        <v>3626</v>
      </c>
      <c r="C6468" t="s">
        <v>1301</v>
      </c>
      <c r="D6468" t="s">
        <v>1297</v>
      </c>
      <c r="E6468" s="7">
        <v>1.1424297870069601E-5</v>
      </c>
      <c r="F6468" s="9">
        <v>-5.9441745906866714E-3</v>
      </c>
      <c r="G6468" s="9">
        <v>0.72770683464839203</v>
      </c>
      <c r="H6468" s="7">
        <v>0.92798604069138502</v>
      </c>
      <c r="I6468" t="s">
        <v>166</v>
      </c>
      <c r="J6468" t="s">
        <v>439</v>
      </c>
      <c r="K6468" t="s">
        <v>130</v>
      </c>
      <c r="L6468" t="s">
        <v>1052</v>
      </c>
    </row>
    <row r="6469" spans="1:12" hidden="1">
      <c r="A6469" t="s">
        <v>166</v>
      </c>
      <c r="B6469" t="s">
        <v>3627</v>
      </c>
      <c r="C6469" t="s">
        <v>1297</v>
      </c>
      <c r="D6469" t="s">
        <v>1296</v>
      </c>
      <c r="E6469" s="7">
        <v>3.9163775074606997E-6</v>
      </c>
      <c r="F6469" s="9">
        <v>-1.7733339121124011E-2</v>
      </c>
      <c r="G6469" s="9">
        <v>0.73913645688299978</v>
      </c>
      <c r="H6469" s="7">
        <v>0.87690534708089296</v>
      </c>
      <c r="I6469" t="s">
        <v>166</v>
      </c>
      <c r="J6469" t="s">
        <v>439</v>
      </c>
      <c r="K6469" t="s">
        <v>130</v>
      </c>
      <c r="L6469" t="s">
        <v>1052</v>
      </c>
    </row>
    <row r="6470" spans="1:12" hidden="1">
      <c r="A6470" t="s">
        <v>166</v>
      </c>
      <c r="B6470" t="s">
        <v>3628</v>
      </c>
      <c r="C6470" t="s">
        <v>3629</v>
      </c>
      <c r="D6470" t="s">
        <v>1307</v>
      </c>
      <c r="E6470" s="7">
        <v>4.1530500140016801E-5</v>
      </c>
      <c r="F6470" s="9">
        <v>3.3616423548365713E-2</v>
      </c>
      <c r="G6470" s="9">
        <v>0.44693278426290273</v>
      </c>
      <c r="H6470" s="7">
        <v>0.78388861877357296</v>
      </c>
      <c r="I6470" t="s">
        <v>166</v>
      </c>
      <c r="J6470" t="s">
        <v>439</v>
      </c>
      <c r="K6470" t="s">
        <v>130</v>
      </c>
      <c r="L6470" t="s">
        <v>1052</v>
      </c>
    </row>
    <row r="6471" spans="1:12" hidden="1">
      <c r="A6471" t="s">
        <v>166</v>
      </c>
      <c r="B6471" t="s">
        <v>3630</v>
      </c>
      <c r="C6471" t="s">
        <v>1307</v>
      </c>
      <c r="D6471" t="s">
        <v>1301</v>
      </c>
      <c r="E6471" s="7">
        <v>6.9028356848993597E-6</v>
      </c>
      <c r="F6471" s="9">
        <v>0.1765131640440567</v>
      </c>
      <c r="G6471" s="9">
        <v>0.70095313819834615</v>
      </c>
      <c r="H6471" s="7">
        <v>0.61579732028504697</v>
      </c>
      <c r="I6471" t="s">
        <v>166</v>
      </c>
      <c r="J6471" t="s">
        <v>439</v>
      </c>
      <c r="K6471" t="s">
        <v>130</v>
      </c>
      <c r="L6471" t="s">
        <v>1052</v>
      </c>
    </row>
    <row r="6472" spans="1:12" hidden="1">
      <c r="A6472" t="s">
        <v>166</v>
      </c>
      <c r="B6472" t="s">
        <v>3630</v>
      </c>
      <c r="C6472" t="s">
        <v>1307</v>
      </c>
      <c r="D6472" t="s">
        <v>1297</v>
      </c>
      <c r="E6472" s="7">
        <v>5.2215691801738303E-6</v>
      </c>
      <c r="F6472" s="9">
        <v>1.0700620056864572</v>
      </c>
      <c r="G6472" s="9">
        <v>0.7092555340965</v>
      </c>
      <c r="H6472" s="7">
        <v>0.21933579998151001</v>
      </c>
      <c r="I6472" t="s">
        <v>166</v>
      </c>
      <c r="J6472" t="s">
        <v>439</v>
      </c>
      <c r="K6472" t="s">
        <v>130</v>
      </c>
      <c r="L6472" t="s">
        <v>1052</v>
      </c>
    </row>
    <row r="6473" spans="1:12" hidden="1">
      <c r="A6473" t="s">
        <v>166</v>
      </c>
      <c r="B6473" t="s">
        <v>3631</v>
      </c>
      <c r="C6473" t="s">
        <v>1301</v>
      </c>
      <c r="D6473" t="s">
        <v>1307</v>
      </c>
      <c r="E6473" s="7">
        <v>1.1216928865732201E-4</v>
      </c>
      <c r="F6473" s="9">
        <v>0.40376863537596558</v>
      </c>
      <c r="G6473" s="9">
        <v>0.33926526252986949</v>
      </c>
      <c r="H6473" s="7">
        <v>0.27530400798829602</v>
      </c>
      <c r="I6473" t="s">
        <v>166</v>
      </c>
      <c r="J6473" t="s">
        <v>439</v>
      </c>
      <c r="K6473" t="s">
        <v>130</v>
      </c>
      <c r="L6473" t="s">
        <v>1052</v>
      </c>
    </row>
    <row r="6474" spans="1:12" hidden="1">
      <c r="A6474" t="s">
        <v>166</v>
      </c>
      <c r="B6474" t="s">
        <v>3632</v>
      </c>
      <c r="C6474" t="s">
        <v>3633</v>
      </c>
      <c r="D6474" t="s">
        <v>1307</v>
      </c>
      <c r="E6474" s="7">
        <v>1.15056012064965E-5</v>
      </c>
      <c r="F6474" s="9">
        <v>1.0969560623958551E-2</v>
      </c>
      <c r="G6474" s="9">
        <v>0.72510806501605196</v>
      </c>
      <c r="H6474" s="7">
        <v>0.90210975845485397</v>
      </c>
      <c r="I6474" t="s">
        <v>166</v>
      </c>
      <c r="J6474" t="s">
        <v>439</v>
      </c>
      <c r="K6474" t="s">
        <v>130</v>
      </c>
      <c r="L6474" t="s">
        <v>1052</v>
      </c>
    </row>
    <row r="6475" spans="1:12" hidden="1">
      <c r="A6475" t="s">
        <v>166</v>
      </c>
      <c r="B6475" t="s">
        <v>3634</v>
      </c>
      <c r="C6475" t="s">
        <v>1296</v>
      </c>
      <c r="D6475" t="s">
        <v>1297</v>
      </c>
      <c r="E6475" s="7">
        <v>4.3609268440642899E-5</v>
      </c>
      <c r="F6475" s="9">
        <v>-1.4690212292824256</v>
      </c>
      <c r="G6475" s="9">
        <v>0.42055922841799109</v>
      </c>
      <c r="H6475" s="7">
        <v>6.1628112730421E-2</v>
      </c>
      <c r="I6475" t="s">
        <v>166</v>
      </c>
      <c r="J6475" t="s">
        <v>439</v>
      </c>
      <c r="K6475" t="s">
        <v>130</v>
      </c>
      <c r="L6475" t="s">
        <v>1052</v>
      </c>
    </row>
    <row r="6476" spans="1:12" hidden="1">
      <c r="A6476" t="s">
        <v>166</v>
      </c>
      <c r="B6476" t="s">
        <v>3635</v>
      </c>
      <c r="C6476" t="s">
        <v>1296</v>
      </c>
      <c r="D6476" t="s">
        <v>1297</v>
      </c>
      <c r="E6476" s="7">
        <v>4.6697651640135403E-5</v>
      </c>
      <c r="F6476" s="9">
        <v>-6.8325117190756266E-3</v>
      </c>
      <c r="G6476" s="9">
        <v>0.40815850095069373</v>
      </c>
      <c r="H6476" s="7">
        <v>0.89705493982361095</v>
      </c>
      <c r="I6476" t="s">
        <v>166</v>
      </c>
      <c r="J6476" t="s">
        <v>439</v>
      </c>
      <c r="K6476" t="s">
        <v>130</v>
      </c>
      <c r="L6476" t="s">
        <v>1052</v>
      </c>
    </row>
    <row r="6477" spans="1:12">
      <c r="A6477" t="s">
        <v>166</v>
      </c>
      <c r="B6477" t="s">
        <v>3636</v>
      </c>
      <c r="C6477" t="s">
        <v>1296</v>
      </c>
      <c r="D6477" t="s">
        <v>1297</v>
      </c>
      <c r="E6477" s="7">
        <v>1.17312639252463E-3</v>
      </c>
      <c r="F6477" s="9">
        <v>0.78198845195475619</v>
      </c>
      <c r="G6477" s="9">
        <v>0.1630706104996241</v>
      </c>
      <c r="H6477" s="7">
        <v>2.8535865747437099E-2</v>
      </c>
      <c r="I6477" t="s">
        <v>166</v>
      </c>
      <c r="J6477" t="s">
        <v>439</v>
      </c>
      <c r="K6477" t="s">
        <v>130</v>
      </c>
      <c r="L6477" t="s">
        <v>1052</v>
      </c>
    </row>
    <row r="6478" spans="1:12" hidden="1">
      <c r="A6478" t="s">
        <v>166</v>
      </c>
      <c r="B6478" t="s">
        <v>3637</v>
      </c>
      <c r="C6478" t="s">
        <v>1301</v>
      </c>
      <c r="D6478" t="s">
        <v>1297</v>
      </c>
      <c r="E6478" s="7">
        <v>1.4704208704233499E-4</v>
      </c>
      <c r="F6478" s="9">
        <v>4.4273684064007564E-2</v>
      </c>
      <c r="G6478" s="9">
        <v>0.27308095568007823</v>
      </c>
      <c r="H6478" s="7">
        <v>0.68720611682378896</v>
      </c>
      <c r="I6478" t="s">
        <v>166</v>
      </c>
      <c r="J6478" t="s">
        <v>439</v>
      </c>
      <c r="K6478" t="s">
        <v>130</v>
      </c>
      <c r="L6478" t="s">
        <v>1052</v>
      </c>
    </row>
    <row r="6479" spans="1:12" hidden="1">
      <c r="A6479" t="s">
        <v>166</v>
      </c>
      <c r="B6479" t="s">
        <v>3638</v>
      </c>
      <c r="C6479" t="s">
        <v>1296</v>
      </c>
      <c r="D6479" t="s">
        <v>1297</v>
      </c>
      <c r="E6479" s="7">
        <v>3.5377034741158E-5</v>
      </c>
      <c r="F6479" s="9">
        <v>-0.75260107595096548</v>
      </c>
      <c r="G6479" s="9">
        <v>0.38213329670761415</v>
      </c>
      <c r="H6479" s="7">
        <v>0.160503848474185</v>
      </c>
      <c r="I6479" t="s">
        <v>166</v>
      </c>
      <c r="J6479" t="s">
        <v>439</v>
      </c>
      <c r="K6479" t="s">
        <v>130</v>
      </c>
      <c r="L6479" t="s">
        <v>1052</v>
      </c>
    </row>
    <row r="6480" spans="1:12" hidden="1">
      <c r="A6480" t="s">
        <v>155</v>
      </c>
      <c r="B6480" t="s">
        <v>3639</v>
      </c>
      <c r="C6480" t="s">
        <v>3640</v>
      </c>
      <c r="D6480" t="s">
        <v>1297</v>
      </c>
      <c r="E6480" s="7">
        <v>5.1416096959237701E-5</v>
      </c>
      <c r="F6480" s="9">
        <v>3.4880013199555884</v>
      </c>
      <c r="G6480" s="9">
        <v>6.2934419309952894</v>
      </c>
      <c r="H6480" s="7">
        <v>0.45659529001169602</v>
      </c>
      <c r="I6480" t="s">
        <v>155</v>
      </c>
      <c r="J6480" t="s">
        <v>437</v>
      </c>
      <c r="K6480" t="s">
        <v>131</v>
      </c>
      <c r="L6480" t="s">
        <v>1052</v>
      </c>
    </row>
    <row r="6481" spans="1:12" hidden="1">
      <c r="A6481" t="s">
        <v>155</v>
      </c>
      <c r="B6481" t="s">
        <v>3641</v>
      </c>
      <c r="C6481" t="s">
        <v>1296</v>
      </c>
      <c r="D6481" t="s">
        <v>1307</v>
      </c>
      <c r="E6481" s="7">
        <v>1.4184286316387699E-5</v>
      </c>
      <c r="F6481" s="9">
        <v>0.90906013179355705</v>
      </c>
      <c r="G6481" s="9">
        <v>6.191695274170832</v>
      </c>
      <c r="H6481" s="7">
        <v>0.70159370735918702</v>
      </c>
      <c r="I6481" t="s">
        <v>155</v>
      </c>
      <c r="J6481" t="s">
        <v>437</v>
      </c>
      <c r="K6481" t="s">
        <v>131</v>
      </c>
      <c r="L6481" t="s">
        <v>1052</v>
      </c>
    </row>
    <row r="6482" spans="1:12" hidden="1">
      <c r="A6482" t="s">
        <v>155</v>
      </c>
      <c r="B6482" t="s">
        <v>3642</v>
      </c>
      <c r="C6482" t="s">
        <v>1297</v>
      </c>
      <c r="D6482" t="s">
        <v>1296</v>
      </c>
      <c r="E6482" s="7">
        <v>3.6897483324160699E-5</v>
      </c>
      <c r="F6482" s="9">
        <v>-5.8267479092521952E-2</v>
      </c>
      <c r="G6482" s="9">
        <v>3.5533461478516823</v>
      </c>
      <c r="H6482" s="7">
        <v>0.89810595720113096</v>
      </c>
      <c r="I6482" t="s">
        <v>155</v>
      </c>
      <c r="J6482" t="s">
        <v>437</v>
      </c>
      <c r="K6482" t="s">
        <v>131</v>
      </c>
      <c r="L6482" t="s">
        <v>1052</v>
      </c>
    </row>
    <row r="6483" spans="1:12" hidden="1">
      <c r="A6483" t="s">
        <v>155</v>
      </c>
      <c r="B6483" t="s">
        <v>3643</v>
      </c>
      <c r="C6483" t="s">
        <v>1296</v>
      </c>
      <c r="D6483" t="s">
        <v>1307</v>
      </c>
      <c r="E6483" s="7">
        <v>1.0203199337011301E-5</v>
      </c>
      <c r="F6483" s="9">
        <v>-1.049139918299796</v>
      </c>
      <c r="G6483" s="9">
        <v>6.3280873788135441</v>
      </c>
      <c r="H6483" s="7">
        <v>0.68387989754384104</v>
      </c>
      <c r="I6483" t="s">
        <v>155</v>
      </c>
      <c r="J6483" t="s">
        <v>437</v>
      </c>
      <c r="K6483" t="s">
        <v>131</v>
      </c>
      <c r="L6483" t="s">
        <v>1052</v>
      </c>
    </row>
    <row r="6484" spans="1:12" hidden="1">
      <c r="A6484" t="s">
        <v>155</v>
      </c>
      <c r="B6484" t="s">
        <v>3643</v>
      </c>
      <c r="C6484" t="s">
        <v>1296</v>
      </c>
      <c r="D6484" t="s">
        <v>1301</v>
      </c>
      <c r="E6484" s="7">
        <v>2.5435241635687699E-5</v>
      </c>
      <c r="F6484" s="9">
        <v>0.93017622772339337</v>
      </c>
      <c r="G6484" s="9">
        <v>3.7958715170009594</v>
      </c>
      <c r="H6484" s="7">
        <v>0.62058268780603498</v>
      </c>
      <c r="I6484" t="s">
        <v>155</v>
      </c>
      <c r="J6484" t="s">
        <v>437</v>
      </c>
      <c r="K6484" t="s">
        <v>131</v>
      </c>
      <c r="L6484" t="s">
        <v>1052</v>
      </c>
    </row>
    <row r="6485" spans="1:12" hidden="1">
      <c r="A6485" t="s">
        <v>155</v>
      </c>
      <c r="B6485" t="s">
        <v>3643</v>
      </c>
      <c r="C6485" t="s">
        <v>1296</v>
      </c>
      <c r="D6485" t="s">
        <v>1297</v>
      </c>
      <c r="E6485" s="7">
        <v>1.2653757778828301E-4</v>
      </c>
      <c r="F6485" s="9">
        <v>-1.1723241409295446</v>
      </c>
      <c r="G6485" s="9">
        <v>3.4935702496807637</v>
      </c>
      <c r="H6485" s="7">
        <v>0.56239973693549905</v>
      </c>
      <c r="I6485" t="s">
        <v>155</v>
      </c>
      <c r="J6485" t="s">
        <v>437</v>
      </c>
      <c r="K6485" t="s">
        <v>131</v>
      </c>
      <c r="L6485" t="s">
        <v>1052</v>
      </c>
    </row>
    <row r="6486" spans="1:12" hidden="1">
      <c r="A6486" t="s">
        <v>155</v>
      </c>
      <c r="B6486" t="s">
        <v>3644</v>
      </c>
      <c r="C6486" t="s">
        <v>1302</v>
      </c>
      <c r="D6486" t="s">
        <v>1301</v>
      </c>
      <c r="E6486" s="7">
        <v>1.9993573882484299E-5</v>
      </c>
      <c r="F6486" s="9">
        <v>7.1471777745331808</v>
      </c>
      <c r="G6486" s="9">
        <v>6.3567640036761599</v>
      </c>
      <c r="H6486" s="7">
        <v>0.28898539194405498</v>
      </c>
      <c r="I6486" t="s">
        <v>155</v>
      </c>
      <c r="J6486" t="s">
        <v>437</v>
      </c>
      <c r="K6486" t="s">
        <v>131</v>
      </c>
      <c r="L6486" t="s">
        <v>1052</v>
      </c>
    </row>
    <row r="6487" spans="1:12" hidden="1">
      <c r="A6487" t="s">
        <v>155</v>
      </c>
      <c r="B6487" t="s">
        <v>3645</v>
      </c>
      <c r="C6487" t="s">
        <v>1395</v>
      </c>
      <c r="D6487" t="s">
        <v>1301</v>
      </c>
      <c r="E6487" s="7">
        <v>2.14844532728908E-4</v>
      </c>
      <c r="F6487" s="9">
        <v>0.11892088068242274</v>
      </c>
      <c r="G6487" s="9">
        <v>5.8887750039895774</v>
      </c>
      <c r="H6487" s="7">
        <v>0.88699520310593705</v>
      </c>
      <c r="I6487" t="s">
        <v>155</v>
      </c>
      <c r="J6487" t="s">
        <v>437</v>
      </c>
      <c r="K6487" t="s">
        <v>131</v>
      </c>
      <c r="L6487" t="s">
        <v>1052</v>
      </c>
    </row>
    <row r="6488" spans="1:12" hidden="1">
      <c r="A6488" t="s">
        <v>155</v>
      </c>
      <c r="B6488" t="s">
        <v>3646</v>
      </c>
      <c r="C6488" t="s">
        <v>1452</v>
      </c>
      <c r="D6488" t="s">
        <v>1307</v>
      </c>
      <c r="E6488" s="7">
        <v>1.18235776266956E-5</v>
      </c>
      <c r="F6488" s="9">
        <v>-20.862885983228939</v>
      </c>
      <c r="G6488" s="9">
        <v>6.6374377978542682</v>
      </c>
      <c r="H6488" s="7">
        <v>7.6243438293513696E-2</v>
      </c>
      <c r="I6488" t="s">
        <v>155</v>
      </c>
      <c r="J6488" t="s">
        <v>437</v>
      </c>
      <c r="K6488" t="s">
        <v>131</v>
      </c>
      <c r="L6488" t="s">
        <v>1052</v>
      </c>
    </row>
    <row r="6489" spans="1:12" hidden="1">
      <c r="A6489" t="s">
        <v>155</v>
      </c>
      <c r="B6489" t="s">
        <v>3647</v>
      </c>
      <c r="C6489" t="s">
        <v>1296</v>
      </c>
      <c r="D6489" t="s">
        <v>1516</v>
      </c>
      <c r="E6489" s="7">
        <v>9.67053873511235E-6</v>
      </c>
      <c r="F6489" s="9">
        <v>9.4076845854975932</v>
      </c>
      <c r="G6489" s="9">
        <v>5.7313319501365223</v>
      </c>
      <c r="H6489" s="7">
        <v>0.20012688336303</v>
      </c>
      <c r="I6489" t="s">
        <v>155</v>
      </c>
      <c r="J6489" t="s">
        <v>437</v>
      </c>
      <c r="K6489" t="s">
        <v>131</v>
      </c>
      <c r="L6489" t="s">
        <v>1052</v>
      </c>
    </row>
    <row r="6490" spans="1:12" hidden="1">
      <c r="A6490" t="s">
        <v>155</v>
      </c>
      <c r="B6490" t="s">
        <v>3648</v>
      </c>
      <c r="C6490" t="s">
        <v>3649</v>
      </c>
      <c r="D6490" t="s">
        <v>1301</v>
      </c>
      <c r="E6490" s="7">
        <v>1.17655611488646E-5</v>
      </c>
      <c r="F6490" s="9">
        <v>1.5508166357663935</v>
      </c>
      <c r="G6490" s="9">
        <v>5.73048495109001</v>
      </c>
      <c r="H6490" s="7">
        <v>0.60291234029652596</v>
      </c>
      <c r="I6490" t="s">
        <v>155</v>
      </c>
      <c r="J6490" t="s">
        <v>437</v>
      </c>
      <c r="K6490" t="s">
        <v>131</v>
      </c>
      <c r="L6490" t="s">
        <v>1052</v>
      </c>
    </row>
    <row r="6491" spans="1:12" hidden="1">
      <c r="A6491" t="s">
        <v>155</v>
      </c>
      <c r="B6491" t="s">
        <v>3650</v>
      </c>
      <c r="C6491" t="s">
        <v>1296</v>
      </c>
      <c r="D6491" t="s">
        <v>1307</v>
      </c>
      <c r="E6491" s="7">
        <v>1.2607076738551601E-5</v>
      </c>
      <c r="F6491" s="9">
        <v>3.0567755786914406</v>
      </c>
      <c r="G6491" s="9">
        <v>4.9028739141566318</v>
      </c>
      <c r="H6491" s="7">
        <v>0.42976217780971399</v>
      </c>
      <c r="I6491" t="s">
        <v>155</v>
      </c>
      <c r="J6491" t="s">
        <v>437</v>
      </c>
      <c r="K6491" t="s">
        <v>131</v>
      </c>
      <c r="L6491" t="s">
        <v>1052</v>
      </c>
    </row>
    <row r="6492" spans="1:12">
      <c r="A6492" t="s">
        <v>155</v>
      </c>
      <c r="B6492" t="s">
        <v>3650</v>
      </c>
      <c r="C6492" t="s">
        <v>3651</v>
      </c>
      <c r="D6492" t="s">
        <v>1296</v>
      </c>
      <c r="E6492" s="7">
        <v>3.2540941337307202E-4</v>
      </c>
      <c r="F6492" s="9">
        <v>-20.069951856297955</v>
      </c>
      <c r="G6492" s="9">
        <v>2.1654019133280697</v>
      </c>
      <c r="H6492" s="7">
        <v>2.3313300496496702E-3</v>
      </c>
      <c r="I6492" t="s">
        <v>155</v>
      </c>
      <c r="J6492" t="s">
        <v>437</v>
      </c>
      <c r="K6492" t="s">
        <v>131</v>
      </c>
      <c r="L6492" t="s">
        <v>1052</v>
      </c>
    </row>
    <row r="6493" spans="1:12">
      <c r="A6493" t="s">
        <v>155</v>
      </c>
      <c r="B6493" t="s">
        <v>3652</v>
      </c>
      <c r="C6493" t="s">
        <v>1301</v>
      </c>
      <c r="D6493" t="s">
        <v>1307</v>
      </c>
      <c r="E6493" s="7">
        <v>3.69658237195687E-4</v>
      </c>
      <c r="F6493" s="9">
        <v>-31.915537017443821</v>
      </c>
      <c r="G6493" s="9">
        <v>2.3579582362608353</v>
      </c>
      <c r="H6493" s="7">
        <v>2.34125104194129E-4</v>
      </c>
      <c r="I6493" t="s">
        <v>155</v>
      </c>
      <c r="J6493" t="s">
        <v>437</v>
      </c>
      <c r="K6493" t="s">
        <v>131</v>
      </c>
      <c r="L6493" t="s">
        <v>1052</v>
      </c>
    </row>
    <row r="6494" spans="1:12" hidden="1">
      <c r="A6494" t="s">
        <v>155</v>
      </c>
      <c r="B6494" t="s">
        <v>3653</v>
      </c>
      <c r="C6494" t="s">
        <v>1307</v>
      </c>
      <c r="D6494" t="s">
        <v>1296</v>
      </c>
      <c r="E6494" s="7">
        <v>7.4693356091156302E-5</v>
      </c>
      <c r="F6494" s="9">
        <v>-5.1022279328116573</v>
      </c>
      <c r="G6494" s="9">
        <v>5.6249322155807491</v>
      </c>
      <c r="H6494" s="7">
        <v>0.340892053084414</v>
      </c>
      <c r="I6494" t="s">
        <v>155</v>
      </c>
      <c r="J6494" t="s">
        <v>437</v>
      </c>
      <c r="K6494" t="s">
        <v>131</v>
      </c>
      <c r="L6494" t="s">
        <v>1052</v>
      </c>
    </row>
    <row r="6495" spans="1:12" hidden="1">
      <c r="A6495" t="s">
        <v>155</v>
      </c>
      <c r="B6495" t="s">
        <v>3654</v>
      </c>
      <c r="C6495" t="s">
        <v>1296</v>
      </c>
      <c r="D6495" t="s">
        <v>1301</v>
      </c>
      <c r="E6495" s="7">
        <v>8.5090251861704005E-5</v>
      </c>
      <c r="F6495" s="9">
        <v>-10.039761185020053</v>
      </c>
      <c r="G6495" s="9">
        <v>2.8063072633791433</v>
      </c>
      <c r="H6495" s="7">
        <v>5.8564755043211E-2</v>
      </c>
      <c r="I6495" t="s">
        <v>155</v>
      </c>
      <c r="J6495" t="s">
        <v>437</v>
      </c>
      <c r="K6495" t="s">
        <v>131</v>
      </c>
      <c r="L6495" t="s">
        <v>1052</v>
      </c>
    </row>
    <row r="6496" spans="1:12" hidden="1">
      <c r="A6496" t="s">
        <v>155</v>
      </c>
      <c r="B6496" t="s">
        <v>3655</v>
      </c>
      <c r="C6496" t="s">
        <v>1307</v>
      </c>
      <c r="D6496" t="s">
        <v>1301</v>
      </c>
      <c r="E6496" s="7">
        <v>2.66935407678741E-5</v>
      </c>
      <c r="F6496" s="9">
        <v>3.4255564379745356</v>
      </c>
      <c r="G6496" s="9">
        <v>3.6793375179497305</v>
      </c>
      <c r="H6496" s="7">
        <v>0.33459663459822597</v>
      </c>
      <c r="I6496" t="s">
        <v>155</v>
      </c>
      <c r="J6496" t="s">
        <v>437</v>
      </c>
      <c r="K6496" t="s">
        <v>131</v>
      </c>
      <c r="L6496" t="s">
        <v>1052</v>
      </c>
    </row>
    <row r="6497" spans="1:12">
      <c r="A6497" t="s">
        <v>155</v>
      </c>
      <c r="B6497" t="s">
        <v>3656</v>
      </c>
      <c r="C6497" t="s">
        <v>1296</v>
      </c>
      <c r="D6497" t="s">
        <v>1297</v>
      </c>
      <c r="E6497" s="7">
        <v>2.4332973806701899E-5</v>
      </c>
      <c r="F6497" s="9">
        <v>-24.045924946947522</v>
      </c>
      <c r="G6497" s="9">
        <v>3.9386757899798286</v>
      </c>
      <c r="H6497" s="7">
        <v>1.34793961795874E-2</v>
      </c>
      <c r="I6497" t="s">
        <v>155</v>
      </c>
      <c r="J6497" t="s">
        <v>437</v>
      </c>
      <c r="K6497" t="s">
        <v>131</v>
      </c>
      <c r="L6497" t="s">
        <v>1052</v>
      </c>
    </row>
    <row r="6498" spans="1:12" hidden="1">
      <c r="A6498" t="s">
        <v>155</v>
      </c>
      <c r="B6498" t="s">
        <v>3657</v>
      </c>
      <c r="C6498" t="s">
        <v>1296</v>
      </c>
      <c r="D6498" t="s">
        <v>1301</v>
      </c>
      <c r="E6498" s="7">
        <v>2.8255945678436699E-5</v>
      </c>
      <c r="F6498" s="9">
        <v>-7.1059300407893752E-2</v>
      </c>
      <c r="G6498" s="9">
        <v>5.315727037790829</v>
      </c>
      <c r="H6498" s="7">
        <v>0.90795452116211395</v>
      </c>
      <c r="I6498" t="s">
        <v>155</v>
      </c>
      <c r="J6498" t="s">
        <v>437</v>
      </c>
      <c r="K6498" t="s">
        <v>131</v>
      </c>
      <c r="L6498" t="s">
        <v>1052</v>
      </c>
    </row>
    <row r="6499" spans="1:12" hidden="1">
      <c r="A6499" t="s">
        <v>155</v>
      </c>
      <c r="B6499" t="s">
        <v>3657</v>
      </c>
      <c r="C6499" t="s">
        <v>1296</v>
      </c>
      <c r="D6499" t="s">
        <v>1297</v>
      </c>
      <c r="E6499" s="7">
        <v>8.1456387393497497E-6</v>
      </c>
      <c r="F6499" s="9">
        <v>-2.32599588494055</v>
      </c>
      <c r="G6499" s="9">
        <v>6.0459337440428529</v>
      </c>
      <c r="H6499" s="7">
        <v>0.53508756102678701</v>
      </c>
      <c r="I6499" t="s">
        <v>155</v>
      </c>
      <c r="J6499" t="s">
        <v>437</v>
      </c>
      <c r="K6499" t="s">
        <v>131</v>
      </c>
      <c r="L6499" t="s">
        <v>1052</v>
      </c>
    </row>
    <row r="6500" spans="1:12" hidden="1">
      <c r="A6500" t="s">
        <v>155</v>
      </c>
      <c r="B6500" t="s">
        <v>3658</v>
      </c>
      <c r="C6500" t="s">
        <v>1307</v>
      </c>
      <c r="D6500" t="s">
        <v>1452</v>
      </c>
      <c r="E6500" s="7">
        <v>1.26564746998792E-5</v>
      </c>
      <c r="F6500" s="9">
        <v>-14.697865635619065</v>
      </c>
      <c r="G6500" s="9">
        <v>5.7215204218933309</v>
      </c>
      <c r="H6500" s="7">
        <v>0.108985275123435</v>
      </c>
      <c r="I6500" t="s">
        <v>155</v>
      </c>
      <c r="J6500" t="s">
        <v>437</v>
      </c>
      <c r="K6500" t="s">
        <v>131</v>
      </c>
      <c r="L6500" t="s">
        <v>1052</v>
      </c>
    </row>
    <row r="6501" spans="1:12" hidden="1">
      <c r="A6501" t="s">
        <v>155</v>
      </c>
      <c r="B6501" t="s">
        <v>3659</v>
      </c>
      <c r="C6501" t="s">
        <v>1296</v>
      </c>
      <c r="D6501" t="s">
        <v>1307</v>
      </c>
      <c r="E6501" s="7">
        <v>9.5394195604764301E-6</v>
      </c>
      <c r="F6501" s="9">
        <v>-3.277342270578754</v>
      </c>
      <c r="G6501" s="9">
        <v>6.287505324978933</v>
      </c>
      <c r="H6501" s="7">
        <v>0.47031030043566702</v>
      </c>
      <c r="I6501" t="s">
        <v>155</v>
      </c>
      <c r="J6501" t="s">
        <v>437</v>
      </c>
      <c r="K6501" t="s">
        <v>131</v>
      </c>
      <c r="L6501" t="s">
        <v>1052</v>
      </c>
    </row>
    <row r="6502" spans="1:12" hidden="1">
      <c r="A6502" t="s">
        <v>155</v>
      </c>
      <c r="B6502" t="s">
        <v>3660</v>
      </c>
      <c r="C6502" t="s">
        <v>1296</v>
      </c>
      <c r="D6502" t="s">
        <v>1297</v>
      </c>
      <c r="E6502" s="7">
        <v>9.8931588106431899E-5</v>
      </c>
      <c r="F6502" s="9">
        <v>-3.8004373146000936</v>
      </c>
      <c r="G6502" s="9">
        <v>2.8955130722794342</v>
      </c>
      <c r="H6502" s="7">
        <v>0.25193774800971402</v>
      </c>
      <c r="I6502" t="s">
        <v>155</v>
      </c>
      <c r="J6502" t="s">
        <v>437</v>
      </c>
      <c r="K6502" t="s">
        <v>131</v>
      </c>
      <c r="L6502" t="s">
        <v>1052</v>
      </c>
    </row>
    <row r="6503" spans="1:12" hidden="1">
      <c r="A6503" t="s">
        <v>155</v>
      </c>
      <c r="B6503" t="s">
        <v>3661</v>
      </c>
      <c r="C6503" t="s">
        <v>1307</v>
      </c>
      <c r="D6503" t="s">
        <v>1297</v>
      </c>
      <c r="E6503" s="7">
        <v>2.9225189766817602E-5</v>
      </c>
      <c r="F6503" s="9">
        <v>-3.9872446925148433</v>
      </c>
      <c r="G6503" s="9">
        <v>4.1532425216588971</v>
      </c>
      <c r="H6503" s="7">
        <v>0.32717887815025198</v>
      </c>
      <c r="I6503" t="s">
        <v>155</v>
      </c>
      <c r="J6503" t="s">
        <v>437</v>
      </c>
      <c r="K6503" t="s">
        <v>131</v>
      </c>
      <c r="L6503" t="s">
        <v>1052</v>
      </c>
    </row>
    <row r="6504" spans="1:12" hidden="1">
      <c r="A6504" t="s">
        <v>155</v>
      </c>
      <c r="B6504" t="s">
        <v>3662</v>
      </c>
      <c r="C6504" t="s">
        <v>1297</v>
      </c>
      <c r="D6504" t="s">
        <v>1307</v>
      </c>
      <c r="E6504" s="7">
        <v>8.2837554102916904E-5</v>
      </c>
      <c r="F6504" s="9">
        <v>-5.9794676810402692</v>
      </c>
      <c r="G6504" s="9">
        <v>3.2269081153350196</v>
      </c>
      <c r="H6504" s="7">
        <v>0.173434629689627</v>
      </c>
      <c r="I6504" t="s">
        <v>155</v>
      </c>
      <c r="J6504" t="s">
        <v>437</v>
      </c>
      <c r="K6504" t="s">
        <v>131</v>
      </c>
      <c r="L6504" t="s">
        <v>1052</v>
      </c>
    </row>
    <row r="6505" spans="1:12" hidden="1">
      <c r="A6505" t="s">
        <v>155</v>
      </c>
      <c r="B6505" t="s">
        <v>3662</v>
      </c>
      <c r="C6505" t="s">
        <v>476</v>
      </c>
      <c r="D6505" t="s">
        <v>1297</v>
      </c>
      <c r="E6505" s="7">
        <v>3.4641742698486698E-5</v>
      </c>
      <c r="F6505" s="9">
        <v>0.83274059553102364</v>
      </c>
      <c r="G6505" s="9">
        <v>5.3146934270961204</v>
      </c>
      <c r="H6505" s="7">
        <v>0.69222570106117298</v>
      </c>
      <c r="I6505" t="s">
        <v>155</v>
      </c>
      <c r="J6505" t="s">
        <v>437</v>
      </c>
      <c r="K6505" t="s">
        <v>131</v>
      </c>
      <c r="L6505" t="s">
        <v>1052</v>
      </c>
    </row>
    <row r="6506" spans="1:12" hidden="1">
      <c r="A6506" t="s">
        <v>155</v>
      </c>
      <c r="B6506" t="s">
        <v>3663</v>
      </c>
      <c r="C6506" t="s">
        <v>1296</v>
      </c>
      <c r="D6506" t="s">
        <v>1297</v>
      </c>
      <c r="E6506" s="7">
        <v>1.3120238505702901E-5</v>
      </c>
      <c r="F6506" s="9">
        <v>-9.1878830793888771</v>
      </c>
      <c r="G6506" s="9">
        <v>4.9954970023855898</v>
      </c>
      <c r="H6506" s="7">
        <v>0.17504086762790699</v>
      </c>
      <c r="I6506" t="s">
        <v>155</v>
      </c>
      <c r="J6506" t="s">
        <v>437</v>
      </c>
      <c r="K6506" t="s">
        <v>131</v>
      </c>
      <c r="L6506" t="s">
        <v>1052</v>
      </c>
    </row>
    <row r="6507" spans="1:12" hidden="1">
      <c r="A6507" t="s">
        <v>155</v>
      </c>
      <c r="B6507" t="s">
        <v>3664</v>
      </c>
      <c r="C6507" t="s">
        <v>1307</v>
      </c>
      <c r="D6507" t="s">
        <v>1329</v>
      </c>
      <c r="E6507" s="7">
        <v>4.3245446316550102E-6</v>
      </c>
      <c r="F6507" s="9">
        <v>-6.3919418320672188</v>
      </c>
      <c r="G6507" s="9">
        <v>5.8871012040704063</v>
      </c>
      <c r="H6507" s="7">
        <v>0.29741397351960502</v>
      </c>
      <c r="I6507" t="s">
        <v>155</v>
      </c>
      <c r="J6507" t="s">
        <v>437</v>
      </c>
      <c r="K6507" t="s">
        <v>131</v>
      </c>
      <c r="L6507" t="s">
        <v>1052</v>
      </c>
    </row>
    <row r="6508" spans="1:12" hidden="1">
      <c r="A6508" t="s">
        <v>155</v>
      </c>
      <c r="B6508" t="s">
        <v>3665</v>
      </c>
      <c r="C6508" t="s">
        <v>1307</v>
      </c>
      <c r="D6508" t="s">
        <v>1329</v>
      </c>
      <c r="E6508" s="7">
        <v>2.69156305152291E-5</v>
      </c>
      <c r="F6508" s="9">
        <v>-2.1428709435989606</v>
      </c>
      <c r="G6508" s="9">
        <v>5.0686379166274644</v>
      </c>
      <c r="H6508" s="7">
        <v>0.51555781100786102</v>
      </c>
      <c r="I6508" t="s">
        <v>155</v>
      </c>
      <c r="J6508" t="s">
        <v>437</v>
      </c>
      <c r="K6508" t="s">
        <v>131</v>
      </c>
      <c r="L6508" t="s">
        <v>1052</v>
      </c>
    </row>
    <row r="6509" spans="1:12" hidden="1">
      <c r="A6509" t="s">
        <v>155</v>
      </c>
      <c r="B6509" t="s">
        <v>3666</v>
      </c>
      <c r="C6509" t="s">
        <v>1516</v>
      </c>
      <c r="D6509" t="s">
        <v>1296</v>
      </c>
      <c r="E6509" s="7">
        <v>4.2872624090785302E-5</v>
      </c>
      <c r="F6509" s="9">
        <v>-1.9730243437232151</v>
      </c>
      <c r="G6509" s="9">
        <v>4.2003290661262849</v>
      </c>
      <c r="H6509" s="7">
        <v>0.49311099413688497</v>
      </c>
      <c r="I6509" t="s">
        <v>155</v>
      </c>
      <c r="J6509" t="s">
        <v>437</v>
      </c>
      <c r="K6509" t="s">
        <v>131</v>
      </c>
      <c r="L6509" t="s">
        <v>1052</v>
      </c>
    </row>
    <row r="6510" spans="1:12" hidden="1">
      <c r="A6510" t="s">
        <v>155</v>
      </c>
      <c r="B6510" t="s">
        <v>3639</v>
      </c>
      <c r="C6510" t="s">
        <v>3640</v>
      </c>
      <c r="D6510" t="s">
        <v>1297</v>
      </c>
      <c r="E6510" s="7">
        <v>7.2978153783508702E-6</v>
      </c>
      <c r="F6510" s="9">
        <v>1.9864359693535158E-2</v>
      </c>
      <c r="G6510" s="9">
        <v>6.8827020471082205</v>
      </c>
      <c r="H6510" s="7">
        <v>0.95715609995742701</v>
      </c>
      <c r="I6510" t="s">
        <v>155</v>
      </c>
      <c r="J6510" t="s">
        <v>2160</v>
      </c>
      <c r="K6510" t="s">
        <v>131</v>
      </c>
      <c r="L6510" t="s">
        <v>1052</v>
      </c>
    </row>
    <row r="6511" spans="1:12" hidden="1">
      <c r="A6511" t="s">
        <v>155</v>
      </c>
      <c r="B6511" t="s">
        <v>3641</v>
      </c>
      <c r="C6511" t="s">
        <v>1296</v>
      </c>
      <c r="D6511" t="s">
        <v>1307</v>
      </c>
      <c r="E6511" s="7">
        <v>1.6100876210326E-5</v>
      </c>
      <c r="F6511" s="9">
        <v>2.5686504221450823</v>
      </c>
      <c r="G6511" s="9">
        <v>6.4342950803150742</v>
      </c>
      <c r="H6511" s="7">
        <v>0.52749628351891298</v>
      </c>
      <c r="I6511" t="s">
        <v>155</v>
      </c>
      <c r="J6511" t="s">
        <v>2160</v>
      </c>
      <c r="K6511" t="s">
        <v>131</v>
      </c>
      <c r="L6511" t="s">
        <v>1052</v>
      </c>
    </row>
    <row r="6512" spans="1:12" hidden="1">
      <c r="A6512" t="s">
        <v>155</v>
      </c>
      <c r="B6512" t="s">
        <v>3642</v>
      </c>
      <c r="C6512" t="s">
        <v>1297</v>
      </c>
      <c r="D6512" t="s">
        <v>1296</v>
      </c>
      <c r="E6512" s="7">
        <v>3.4968274989232999E-5</v>
      </c>
      <c r="F6512" s="9">
        <v>-0.22905192490472792</v>
      </c>
      <c r="G6512" s="9">
        <v>3.707157936191932</v>
      </c>
      <c r="H6512" s="7">
        <v>0.80369442795833301</v>
      </c>
      <c r="I6512" t="s">
        <v>155</v>
      </c>
      <c r="J6512" t="s">
        <v>2160</v>
      </c>
      <c r="K6512" t="s">
        <v>131</v>
      </c>
      <c r="L6512" t="s">
        <v>1052</v>
      </c>
    </row>
    <row r="6513" spans="1:12" hidden="1">
      <c r="A6513" t="s">
        <v>155</v>
      </c>
      <c r="B6513" t="s">
        <v>3643</v>
      </c>
      <c r="C6513" t="s">
        <v>1296</v>
      </c>
      <c r="D6513" t="s">
        <v>1307</v>
      </c>
      <c r="E6513" s="7">
        <v>9.1270137060782502E-6</v>
      </c>
      <c r="F6513" s="9">
        <v>-1.7916881165535807</v>
      </c>
      <c r="G6513" s="9">
        <v>6.5463029147218919</v>
      </c>
      <c r="H6513" s="7">
        <v>0.60086406566691797</v>
      </c>
      <c r="I6513" t="s">
        <v>155</v>
      </c>
      <c r="J6513" t="s">
        <v>2160</v>
      </c>
      <c r="K6513" t="s">
        <v>131</v>
      </c>
      <c r="L6513" t="s">
        <v>1052</v>
      </c>
    </row>
    <row r="6514" spans="1:12" hidden="1">
      <c r="A6514" t="s">
        <v>155</v>
      </c>
      <c r="B6514" t="s">
        <v>3643</v>
      </c>
      <c r="C6514" t="s">
        <v>1296</v>
      </c>
      <c r="D6514" t="s">
        <v>1301</v>
      </c>
      <c r="E6514" s="7">
        <v>2.8603728576606801E-5</v>
      </c>
      <c r="F6514" s="9">
        <v>0.56294679855715835</v>
      </c>
      <c r="G6514" s="9">
        <v>3.9437714382380507</v>
      </c>
      <c r="H6514" s="7">
        <v>0.70556892701371599</v>
      </c>
      <c r="I6514" t="s">
        <v>155</v>
      </c>
      <c r="J6514" t="s">
        <v>2160</v>
      </c>
      <c r="K6514" t="s">
        <v>131</v>
      </c>
      <c r="L6514" t="s">
        <v>1052</v>
      </c>
    </row>
    <row r="6515" spans="1:12" hidden="1">
      <c r="A6515" t="s">
        <v>155</v>
      </c>
      <c r="B6515" t="s">
        <v>3643</v>
      </c>
      <c r="C6515" t="s">
        <v>1296</v>
      </c>
      <c r="D6515" t="s">
        <v>1297</v>
      </c>
      <c r="E6515" s="7">
        <v>1.2469356222552801E-4</v>
      </c>
      <c r="F6515" s="9">
        <v>-2.719101146135567</v>
      </c>
      <c r="G6515" s="9">
        <v>3.7095990746893044</v>
      </c>
      <c r="H6515" s="7">
        <v>0.39191554206177498</v>
      </c>
      <c r="I6515" t="s">
        <v>155</v>
      </c>
      <c r="J6515" t="s">
        <v>2160</v>
      </c>
      <c r="K6515" t="s">
        <v>131</v>
      </c>
      <c r="L6515" t="s">
        <v>1052</v>
      </c>
    </row>
    <row r="6516" spans="1:12" hidden="1">
      <c r="A6516" t="s">
        <v>155</v>
      </c>
      <c r="B6516" t="s">
        <v>3644</v>
      </c>
      <c r="C6516" t="s">
        <v>1302</v>
      </c>
      <c r="D6516" t="s">
        <v>1301</v>
      </c>
      <c r="E6516" s="7">
        <v>1.9895549781417401E-5</v>
      </c>
      <c r="F6516" s="9">
        <v>6.8046126719788873</v>
      </c>
      <c r="G6516" s="9">
        <v>6.6231411089342558</v>
      </c>
      <c r="H6516" s="7">
        <v>0.31077020512994302</v>
      </c>
      <c r="I6516" t="s">
        <v>155</v>
      </c>
      <c r="J6516" t="s">
        <v>2160</v>
      </c>
      <c r="K6516" t="s">
        <v>131</v>
      </c>
      <c r="L6516" t="s">
        <v>1052</v>
      </c>
    </row>
    <row r="6517" spans="1:12" hidden="1">
      <c r="A6517" t="s">
        <v>155</v>
      </c>
      <c r="B6517" t="s">
        <v>3645</v>
      </c>
      <c r="C6517" t="s">
        <v>1395</v>
      </c>
      <c r="D6517" t="s">
        <v>1301</v>
      </c>
      <c r="E6517" s="7">
        <v>2.2501964338875701E-4</v>
      </c>
      <c r="F6517" s="9">
        <v>-0.12548916511866889</v>
      </c>
      <c r="G6517" s="9">
        <v>6.1619897368880547</v>
      </c>
      <c r="H6517" s="7">
        <v>0.88652227501617398</v>
      </c>
      <c r="I6517" t="s">
        <v>155</v>
      </c>
      <c r="J6517" t="s">
        <v>2160</v>
      </c>
      <c r="K6517" t="s">
        <v>131</v>
      </c>
      <c r="L6517" t="s">
        <v>1052</v>
      </c>
    </row>
    <row r="6518" spans="1:12" hidden="1">
      <c r="A6518" t="s">
        <v>155</v>
      </c>
      <c r="B6518" t="s">
        <v>3646</v>
      </c>
      <c r="C6518" t="s">
        <v>1452</v>
      </c>
      <c r="D6518" t="s">
        <v>1307</v>
      </c>
      <c r="E6518" s="7">
        <v>9.7145732867434307E-6</v>
      </c>
      <c r="F6518" s="9">
        <v>-23.746980960975833</v>
      </c>
      <c r="G6518" s="9">
        <v>6.7970615857182137</v>
      </c>
      <c r="H6518" s="7">
        <v>6.1602280872030298E-2</v>
      </c>
      <c r="I6518" t="s">
        <v>155</v>
      </c>
      <c r="J6518" t="s">
        <v>2160</v>
      </c>
      <c r="K6518" t="s">
        <v>131</v>
      </c>
      <c r="L6518" t="s">
        <v>1052</v>
      </c>
    </row>
    <row r="6519" spans="1:12" hidden="1">
      <c r="A6519" t="s">
        <v>155</v>
      </c>
      <c r="B6519" t="s">
        <v>3647</v>
      </c>
      <c r="C6519" t="s">
        <v>1296</v>
      </c>
      <c r="D6519" t="s">
        <v>1516</v>
      </c>
      <c r="E6519" s="7">
        <v>9.9755377857320895E-6</v>
      </c>
      <c r="F6519" s="9">
        <v>6.9192058414342119</v>
      </c>
      <c r="G6519" s="9">
        <v>6.1450617217861465</v>
      </c>
      <c r="H6519" s="7">
        <v>0.28863481412183201</v>
      </c>
      <c r="I6519" t="s">
        <v>155</v>
      </c>
      <c r="J6519" t="s">
        <v>2160</v>
      </c>
      <c r="K6519" t="s">
        <v>131</v>
      </c>
      <c r="L6519" t="s">
        <v>1052</v>
      </c>
    </row>
    <row r="6520" spans="1:12" hidden="1">
      <c r="A6520" t="s">
        <v>155</v>
      </c>
      <c r="B6520" t="s">
        <v>3648</v>
      </c>
      <c r="C6520" t="s">
        <v>3649</v>
      </c>
      <c r="D6520" t="s">
        <v>1301</v>
      </c>
      <c r="E6520" s="7">
        <v>1.1087385174780801E-5</v>
      </c>
      <c r="F6520" s="9">
        <v>2.8200567833803798</v>
      </c>
      <c r="G6520" s="9">
        <v>6.1436814984171821</v>
      </c>
      <c r="H6520" s="7">
        <v>0.498083545170529</v>
      </c>
      <c r="I6520" t="s">
        <v>155</v>
      </c>
      <c r="J6520" t="s">
        <v>2160</v>
      </c>
      <c r="K6520" t="s">
        <v>131</v>
      </c>
      <c r="L6520" t="s">
        <v>1052</v>
      </c>
    </row>
    <row r="6521" spans="1:12" hidden="1">
      <c r="A6521" t="s">
        <v>155</v>
      </c>
      <c r="B6521" t="s">
        <v>3650</v>
      </c>
      <c r="C6521" t="s">
        <v>1296</v>
      </c>
      <c r="D6521" t="s">
        <v>1307</v>
      </c>
      <c r="E6521" s="7">
        <v>1.22616628370271E-5</v>
      </c>
      <c r="F6521" s="9">
        <v>4.9523651041684245</v>
      </c>
      <c r="G6521" s="9">
        <v>5.263850552224179</v>
      </c>
      <c r="H6521" s="7">
        <v>0.33206562107917997</v>
      </c>
      <c r="I6521" t="s">
        <v>155</v>
      </c>
      <c r="J6521" t="s">
        <v>2160</v>
      </c>
      <c r="K6521" t="s">
        <v>131</v>
      </c>
      <c r="L6521" t="s">
        <v>1052</v>
      </c>
    </row>
    <row r="6522" spans="1:12">
      <c r="A6522" t="s">
        <v>155</v>
      </c>
      <c r="B6522" t="s">
        <v>3650</v>
      </c>
      <c r="C6522" t="s">
        <v>3651</v>
      </c>
      <c r="D6522" t="s">
        <v>1296</v>
      </c>
      <c r="E6522" s="7">
        <v>2.9609600759537602E-4</v>
      </c>
      <c r="F6522" s="9">
        <v>-12.256609031417653</v>
      </c>
      <c r="G6522" s="9">
        <v>2.270274971231756</v>
      </c>
      <c r="H6522" s="7">
        <v>2.0151372087054802E-2</v>
      </c>
      <c r="I6522" t="s">
        <v>155</v>
      </c>
      <c r="J6522" t="s">
        <v>2160</v>
      </c>
      <c r="K6522" t="s">
        <v>131</v>
      </c>
      <c r="L6522" t="s">
        <v>1052</v>
      </c>
    </row>
    <row r="6523" spans="1:12">
      <c r="A6523" t="s">
        <v>155</v>
      </c>
      <c r="B6523" t="s">
        <v>3652</v>
      </c>
      <c r="C6523" t="s">
        <v>1301</v>
      </c>
      <c r="D6523" t="s">
        <v>1307</v>
      </c>
      <c r="E6523" s="7">
        <v>4.2010785513907399E-4</v>
      </c>
      <c r="F6523" s="9">
        <v>-40.286642435006257</v>
      </c>
      <c r="G6523" s="9">
        <v>2.4130320389725202</v>
      </c>
      <c r="H6523" s="7">
        <v>4.3886256499082898E-5</v>
      </c>
      <c r="I6523" t="s">
        <v>155</v>
      </c>
      <c r="J6523" t="s">
        <v>2160</v>
      </c>
      <c r="K6523" t="s">
        <v>131</v>
      </c>
      <c r="L6523" t="s">
        <v>1052</v>
      </c>
    </row>
    <row r="6524" spans="1:12" hidden="1">
      <c r="A6524" t="s">
        <v>155</v>
      </c>
      <c r="B6524" t="s">
        <v>3667</v>
      </c>
      <c r="C6524" t="s">
        <v>1296</v>
      </c>
      <c r="D6524" t="s">
        <v>1301</v>
      </c>
      <c r="E6524" s="7">
        <v>5.9537832174944903E-5</v>
      </c>
      <c r="F6524" s="9">
        <v>1.8573213030145255</v>
      </c>
      <c r="G6524" s="9">
        <v>7.5512462727452867</v>
      </c>
      <c r="H6524" s="7">
        <v>0.61993266263703695</v>
      </c>
      <c r="I6524" t="s">
        <v>155</v>
      </c>
      <c r="J6524" t="s">
        <v>2160</v>
      </c>
      <c r="K6524" t="s">
        <v>131</v>
      </c>
      <c r="L6524" t="s">
        <v>1052</v>
      </c>
    </row>
    <row r="6525" spans="1:12" hidden="1">
      <c r="A6525" t="s">
        <v>155</v>
      </c>
      <c r="B6525" t="s">
        <v>3653</v>
      </c>
      <c r="C6525" t="s">
        <v>1307</v>
      </c>
      <c r="D6525" t="s">
        <v>1296</v>
      </c>
      <c r="E6525" s="7">
        <v>7.3198794087379497E-5</v>
      </c>
      <c r="F6525" s="9">
        <v>-6.4925574868015179</v>
      </c>
      <c r="G6525" s="9">
        <v>6.3135792333729714</v>
      </c>
      <c r="H6525" s="7">
        <v>0.310546957117036</v>
      </c>
      <c r="I6525" t="s">
        <v>155</v>
      </c>
      <c r="J6525" t="s">
        <v>2160</v>
      </c>
      <c r="K6525" t="s">
        <v>131</v>
      </c>
      <c r="L6525" t="s">
        <v>1052</v>
      </c>
    </row>
    <row r="6526" spans="1:12">
      <c r="A6526" t="s">
        <v>155</v>
      </c>
      <c r="B6526" t="s">
        <v>3654</v>
      </c>
      <c r="C6526" t="s">
        <v>1296</v>
      </c>
      <c r="D6526" t="s">
        <v>1301</v>
      </c>
      <c r="E6526" s="7">
        <v>8.0255760725903098E-5</v>
      </c>
      <c r="F6526" s="9">
        <v>-15.017953723349592</v>
      </c>
      <c r="G6526" s="9">
        <v>2.9497567690936424</v>
      </c>
      <c r="H6526" s="7">
        <v>2.4046831356311402E-2</v>
      </c>
      <c r="I6526" t="s">
        <v>155</v>
      </c>
      <c r="J6526" t="s">
        <v>2160</v>
      </c>
      <c r="K6526" t="s">
        <v>131</v>
      </c>
      <c r="L6526" t="s">
        <v>1052</v>
      </c>
    </row>
    <row r="6527" spans="1:12" hidden="1">
      <c r="A6527" t="s">
        <v>155</v>
      </c>
      <c r="B6527" t="s">
        <v>3655</v>
      </c>
      <c r="C6527" t="s">
        <v>1307</v>
      </c>
      <c r="D6527" t="s">
        <v>1301</v>
      </c>
      <c r="E6527" s="7">
        <v>1.8023676053510599E-4</v>
      </c>
      <c r="F6527" s="9">
        <v>2.3682808498900245</v>
      </c>
      <c r="G6527" s="9">
        <v>3.7461990768059197</v>
      </c>
      <c r="H6527" s="7">
        <v>0.42655595024852599</v>
      </c>
      <c r="I6527" t="s">
        <v>155</v>
      </c>
      <c r="J6527" t="s">
        <v>2160</v>
      </c>
      <c r="K6527" t="s">
        <v>131</v>
      </c>
      <c r="L6527" t="s">
        <v>1052</v>
      </c>
    </row>
    <row r="6528" spans="1:12" hidden="1">
      <c r="A6528" t="s">
        <v>155</v>
      </c>
      <c r="B6528" t="s">
        <v>3656</v>
      </c>
      <c r="C6528" t="s">
        <v>1296</v>
      </c>
      <c r="D6528" t="s">
        <v>1297</v>
      </c>
      <c r="E6528" s="7">
        <v>2.39270468796181E-5</v>
      </c>
      <c r="F6528" s="9">
        <v>-13.93065667493056</v>
      </c>
      <c r="G6528" s="9">
        <v>4.1289150851015677</v>
      </c>
      <c r="H6528" s="7">
        <v>6.6235710806234194E-2</v>
      </c>
      <c r="I6528" t="s">
        <v>155</v>
      </c>
      <c r="J6528" t="s">
        <v>2160</v>
      </c>
      <c r="K6528" t="s">
        <v>131</v>
      </c>
      <c r="L6528" t="s">
        <v>1052</v>
      </c>
    </row>
    <row r="6529" spans="1:12" hidden="1">
      <c r="A6529" t="s">
        <v>155</v>
      </c>
      <c r="B6529" t="s">
        <v>3657</v>
      </c>
      <c r="C6529" t="s">
        <v>1296</v>
      </c>
      <c r="D6529" t="s">
        <v>1301</v>
      </c>
      <c r="E6529" s="7">
        <v>2.6442421387500199E-5</v>
      </c>
      <c r="F6529" s="9">
        <v>-1.6927046440171547</v>
      </c>
      <c r="G6529" s="9">
        <v>5.6031613938241787</v>
      </c>
      <c r="H6529" s="7">
        <v>0.58257005454191502</v>
      </c>
      <c r="I6529" t="s">
        <v>155</v>
      </c>
      <c r="J6529" t="s">
        <v>2160</v>
      </c>
      <c r="K6529" t="s">
        <v>131</v>
      </c>
      <c r="L6529" t="s">
        <v>1052</v>
      </c>
    </row>
    <row r="6530" spans="1:12" hidden="1">
      <c r="A6530" t="s">
        <v>155</v>
      </c>
      <c r="B6530" t="s">
        <v>3657</v>
      </c>
      <c r="C6530" t="s">
        <v>1296</v>
      </c>
      <c r="D6530" t="s">
        <v>1297</v>
      </c>
      <c r="E6530" s="7">
        <v>7.8915929577743098E-6</v>
      </c>
      <c r="F6530" s="9">
        <v>-6.3270228395037709</v>
      </c>
      <c r="G6530" s="9">
        <v>6.3572007225284004</v>
      </c>
      <c r="H6530" s="7">
        <v>0.31846188527290398</v>
      </c>
      <c r="I6530" t="s">
        <v>155</v>
      </c>
      <c r="J6530" t="s">
        <v>2160</v>
      </c>
      <c r="K6530" t="s">
        <v>131</v>
      </c>
      <c r="L6530" t="s">
        <v>1052</v>
      </c>
    </row>
    <row r="6531" spans="1:12" hidden="1">
      <c r="A6531" t="s">
        <v>155</v>
      </c>
      <c r="B6531" t="s">
        <v>3658</v>
      </c>
      <c r="C6531" t="s">
        <v>1307</v>
      </c>
      <c r="D6531" t="s">
        <v>1452</v>
      </c>
      <c r="E6531" s="7">
        <v>1.1228053918126E-5</v>
      </c>
      <c r="F6531" s="9">
        <v>-11.188236735890836</v>
      </c>
      <c r="G6531" s="9">
        <v>6.1334574430558799</v>
      </c>
      <c r="H6531" s="7">
        <v>0.176822205317406</v>
      </c>
      <c r="I6531" t="s">
        <v>155</v>
      </c>
      <c r="J6531" t="s">
        <v>2160</v>
      </c>
      <c r="K6531" t="s">
        <v>131</v>
      </c>
      <c r="L6531" t="s">
        <v>1052</v>
      </c>
    </row>
    <row r="6532" spans="1:12" hidden="1">
      <c r="A6532" t="s">
        <v>155</v>
      </c>
      <c r="B6532" t="s">
        <v>3659</v>
      </c>
      <c r="C6532" t="s">
        <v>1296</v>
      </c>
      <c r="D6532" t="s">
        <v>1307</v>
      </c>
      <c r="E6532" s="7">
        <v>1.08355486226913E-5</v>
      </c>
      <c r="F6532" s="9">
        <v>-8.1908650335678939</v>
      </c>
      <c r="G6532" s="9">
        <v>6.4804037261751501</v>
      </c>
      <c r="H6532" s="7">
        <v>0.26090593249240202</v>
      </c>
      <c r="I6532" t="s">
        <v>155</v>
      </c>
      <c r="J6532" t="s">
        <v>2160</v>
      </c>
      <c r="K6532" t="s">
        <v>131</v>
      </c>
      <c r="L6532" t="s">
        <v>1052</v>
      </c>
    </row>
    <row r="6533" spans="1:12" hidden="1">
      <c r="A6533" t="s">
        <v>155</v>
      </c>
      <c r="B6533" t="s">
        <v>3660</v>
      </c>
      <c r="C6533" t="s">
        <v>1296</v>
      </c>
      <c r="D6533" t="s">
        <v>1297</v>
      </c>
      <c r="E6533" s="7">
        <v>1.04373479641157E-4</v>
      </c>
      <c r="F6533" s="9">
        <v>-3.3527810344211533</v>
      </c>
      <c r="G6533" s="9">
        <v>2.9681370169567218</v>
      </c>
      <c r="H6533" s="7">
        <v>0.28786258366895001</v>
      </c>
      <c r="I6533" t="s">
        <v>155</v>
      </c>
      <c r="J6533" t="s">
        <v>2160</v>
      </c>
      <c r="K6533" t="s">
        <v>131</v>
      </c>
      <c r="L6533" t="s">
        <v>1052</v>
      </c>
    </row>
    <row r="6534" spans="1:12" hidden="1">
      <c r="A6534" t="s">
        <v>155</v>
      </c>
      <c r="B6534" t="s">
        <v>3661</v>
      </c>
      <c r="C6534" t="s">
        <v>1307</v>
      </c>
      <c r="D6534" t="s">
        <v>1297</v>
      </c>
      <c r="E6534" s="7">
        <v>4.02692992612137E-5</v>
      </c>
      <c r="F6534" s="9">
        <v>0.57828495436381522</v>
      </c>
      <c r="G6534" s="9">
        <v>4.2328698850062505</v>
      </c>
      <c r="H6534" s="7">
        <v>0.71166689996412602</v>
      </c>
      <c r="I6534" t="s">
        <v>155</v>
      </c>
      <c r="J6534" t="s">
        <v>2160</v>
      </c>
      <c r="K6534" t="s">
        <v>131</v>
      </c>
      <c r="L6534" t="s">
        <v>1052</v>
      </c>
    </row>
    <row r="6535" spans="1:12" hidden="1">
      <c r="A6535" t="s">
        <v>155</v>
      </c>
      <c r="B6535" t="s">
        <v>3662</v>
      </c>
      <c r="C6535" t="s">
        <v>1297</v>
      </c>
      <c r="D6535" t="s">
        <v>1307</v>
      </c>
      <c r="E6535" s="7">
        <v>7.6889235007765298E-5</v>
      </c>
      <c r="F6535" s="9">
        <v>-11.59724813743413</v>
      </c>
      <c r="G6535" s="9">
        <v>3.4132369452322218</v>
      </c>
      <c r="H6535" s="7">
        <v>6.5286315706840098E-2</v>
      </c>
      <c r="I6535" t="s">
        <v>155</v>
      </c>
      <c r="J6535" t="s">
        <v>2160</v>
      </c>
      <c r="K6535" t="s">
        <v>131</v>
      </c>
      <c r="L6535" t="s">
        <v>1052</v>
      </c>
    </row>
    <row r="6536" spans="1:12" hidden="1">
      <c r="A6536" t="s">
        <v>155</v>
      </c>
      <c r="B6536" t="s">
        <v>3662</v>
      </c>
      <c r="C6536" t="s">
        <v>476</v>
      </c>
      <c r="D6536" t="s">
        <v>1297</v>
      </c>
      <c r="E6536" s="7">
        <v>3.2335354403366999E-5</v>
      </c>
      <c r="F6536" s="9">
        <v>-3.057815689754732E-2</v>
      </c>
      <c r="G6536" s="9">
        <v>5.5999402412317831</v>
      </c>
      <c r="H6536" s="7">
        <v>0.94109408296957597</v>
      </c>
      <c r="I6536" t="s">
        <v>155</v>
      </c>
      <c r="J6536" t="s">
        <v>2160</v>
      </c>
      <c r="K6536" t="s">
        <v>131</v>
      </c>
      <c r="L6536" t="s">
        <v>1052</v>
      </c>
    </row>
    <row r="6537" spans="1:12" hidden="1">
      <c r="A6537" t="s">
        <v>155</v>
      </c>
      <c r="B6537" t="s">
        <v>3663</v>
      </c>
      <c r="C6537" t="s">
        <v>1296</v>
      </c>
      <c r="D6537" t="s">
        <v>1297</v>
      </c>
      <c r="E6537" s="7">
        <v>1.2732911523910899E-5</v>
      </c>
      <c r="F6537" s="9">
        <v>-8.7859565671884479</v>
      </c>
      <c r="G6537" s="9">
        <v>5.2440387062294525</v>
      </c>
      <c r="H6537" s="7">
        <v>0.19553441373106101</v>
      </c>
      <c r="I6537" t="s">
        <v>155</v>
      </c>
      <c r="J6537" t="s">
        <v>2160</v>
      </c>
      <c r="K6537" t="s">
        <v>131</v>
      </c>
      <c r="L6537" t="s">
        <v>1052</v>
      </c>
    </row>
    <row r="6538" spans="1:12" hidden="1">
      <c r="A6538" t="s">
        <v>155</v>
      </c>
      <c r="B6538" t="s">
        <v>3664</v>
      </c>
      <c r="C6538" t="s">
        <v>1307</v>
      </c>
      <c r="D6538" t="s">
        <v>1329</v>
      </c>
      <c r="E6538" s="7">
        <v>3.16171555322948E-6</v>
      </c>
      <c r="F6538" s="9">
        <v>-12.380233675377564</v>
      </c>
      <c r="G6538" s="9">
        <v>6.1266045380925487</v>
      </c>
      <c r="H6538" s="7">
        <v>0.15516419578837201</v>
      </c>
      <c r="I6538" t="s">
        <v>155</v>
      </c>
      <c r="J6538" t="s">
        <v>2160</v>
      </c>
      <c r="K6538" t="s">
        <v>131</v>
      </c>
      <c r="L6538" t="s">
        <v>1052</v>
      </c>
    </row>
    <row r="6539" spans="1:12" hidden="1">
      <c r="A6539" t="s">
        <v>155</v>
      </c>
      <c r="B6539" t="s">
        <v>3665</v>
      </c>
      <c r="C6539" t="s">
        <v>1307</v>
      </c>
      <c r="D6539" t="s">
        <v>1329</v>
      </c>
      <c r="E6539" s="7">
        <v>2.5087129186133202E-5</v>
      </c>
      <c r="F6539" s="9">
        <v>-2.7460921916950327</v>
      </c>
      <c r="G6539" s="9">
        <v>5.3602084192468897</v>
      </c>
      <c r="H6539" s="7">
        <v>0.474140273821758</v>
      </c>
      <c r="I6539" t="s">
        <v>155</v>
      </c>
      <c r="J6539" t="s">
        <v>2160</v>
      </c>
      <c r="K6539" t="s">
        <v>131</v>
      </c>
      <c r="L6539" t="s">
        <v>1052</v>
      </c>
    </row>
    <row r="6540" spans="1:12" hidden="1">
      <c r="A6540" t="s">
        <v>155</v>
      </c>
      <c r="B6540" t="s">
        <v>3666</v>
      </c>
      <c r="C6540" t="s">
        <v>1516</v>
      </c>
      <c r="D6540" t="s">
        <v>1296</v>
      </c>
      <c r="E6540" s="7">
        <v>2.55538461869072E-5</v>
      </c>
      <c r="F6540" s="9">
        <v>-1.7329679526657715</v>
      </c>
      <c r="G6540" s="9">
        <v>4.541788737476514</v>
      </c>
      <c r="H6540" s="7">
        <v>0.53676917359335097</v>
      </c>
      <c r="I6540" t="s">
        <v>155</v>
      </c>
      <c r="J6540" t="s">
        <v>2160</v>
      </c>
      <c r="K6540" t="s">
        <v>131</v>
      </c>
      <c r="L6540" t="s">
        <v>1052</v>
      </c>
    </row>
    <row r="6541" spans="1:12" hidden="1">
      <c r="A6541" t="s">
        <v>160</v>
      </c>
      <c r="B6541" t="s">
        <v>3668</v>
      </c>
      <c r="C6541" t="s">
        <v>1296</v>
      </c>
      <c r="D6541" t="s">
        <v>1297</v>
      </c>
      <c r="E6541" s="7">
        <v>1.7070318598335401E-5</v>
      </c>
      <c r="F6541" s="9">
        <v>2.8462187496780791</v>
      </c>
      <c r="G6541" s="9">
        <v>5.3694155841113052</v>
      </c>
      <c r="H6541" s="7">
        <v>0.46657331100312799</v>
      </c>
      <c r="I6541" t="s">
        <v>160</v>
      </c>
      <c r="J6541" t="s">
        <v>2160</v>
      </c>
      <c r="K6541" t="s">
        <v>128</v>
      </c>
      <c r="L6541" t="s">
        <v>75</v>
      </c>
    </row>
    <row r="6542" spans="1:12" hidden="1">
      <c r="A6542" t="s">
        <v>160</v>
      </c>
      <c r="B6542" t="s">
        <v>3669</v>
      </c>
      <c r="C6542" t="s">
        <v>1307</v>
      </c>
      <c r="D6542" t="s">
        <v>1301</v>
      </c>
      <c r="E6542" s="7">
        <v>2.3419185331369701E-5</v>
      </c>
      <c r="F6542" s="9">
        <v>-5.5221547488362874E-2</v>
      </c>
      <c r="G6542" s="9">
        <v>6.4337890165013079</v>
      </c>
      <c r="H6542" s="7">
        <v>0.92618578019156195</v>
      </c>
      <c r="I6542" t="s">
        <v>160</v>
      </c>
      <c r="J6542" t="s">
        <v>2160</v>
      </c>
      <c r="K6542" t="s">
        <v>128</v>
      </c>
      <c r="L6542" t="s">
        <v>75</v>
      </c>
    </row>
    <row r="6543" spans="1:12" hidden="1">
      <c r="A6543" t="s">
        <v>160</v>
      </c>
      <c r="B6543" t="s">
        <v>3670</v>
      </c>
      <c r="C6543" t="s">
        <v>1871</v>
      </c>
      <c r="D6543" t="s">
        <v>1296</v>
      </c>
      <c r="E6543" s="7">
        <v>1.2319519045976399E-5</v>
      </c>
      <c r="F6543" s="9">
        <v>2.6593517627496857</v>
      </c>
      <c r="G6543" s="9">
        <v>6.3733840341732302</v>
      </c>
      <c r="H6543" s="7">
        <v>0.51830793507822404</v>
      </c>
      <c r="I6543" t="s">
        <v>160</v>
      </c>
      <c r="J6543" t="s">
        <v>2160</v>
      </c>
      <c r="K6543" t="s">
        <v>128</v>
      </c>
      <c r="L6543" t="s">
        <v>75</v>
      </c>
    </row>
    <row r="6544" spans="1:12" hidden="1">
      <c r="A6544" t="s">
        <v>160</v>
      </c>
      <c r="B6544" t="s">
        <v>3671</v>
      </c>
      <c r="C6544" t="s">
        <v>1301</v>
      </c>
      <c r="D6544" t="s">
        <v>1296</v>
      </c>
      <c r="E6544" s="7">
        <v>3.2168593505149602E-5</v>
      </c>
      <c r="F6544" s="9">
        <v>-0.3051812499744887</v>
      </c>
      <c r="G6544" s="9">
        <v>6.4019358283501511</v>
      </c>
      <c r="H6544" s="7">
        <v>0.82716814335892797</v>
      </c>
      <c r="I6544" t="s">
        <v>160</v>
      </c>
      <c r="J6544" t="s">
        <v>2160</v>
      </c>
      <c r="K6544" t="s">
        <v>128</v>
      </c>
      <c r="L6544" t="s">
        <v>75</v>
      </c>
    </row>
    <row r="6545" spans="1:12" hidden="1">
      <c r="A6545" t="s">
        <v>160</v>
      </c>
      <c r="B6545" t="s">
        <v>3672</v>
      </c>
      <c r="C6545" t="s">
        <v>1296</v>
      </c>
      <c r="D6545" t="s">
        <v>1297</v>
      </c>
      <c r="E6545" s="7">
        <v>7.5357671652676202E-5</v>
      </c>
      <c r="F6545" s="9">
        <v>-2.1563252892257644E-2</v>
      </c>
      <c r="G6545" s="9">
        <v>3.6960597222726612</v>
      </c>
      <c r="H6545" s="7">
        <v>0.93911566229514898</v>
      </c>
      <c r="I6545" t="s">
        <v>160</v>
      </c>
      <c r="J6545" t="s">
        <v>2160</v>
      </c>
      <c r="K6545" t="s">
        <v>128</v>
      </c>
      <c r="L6545" t="s">
        <v>75</v>
      </c>
    </row>
    <row r="6546" spans="1:12" hidden="1">
      <c r="A6546" t="s">
        <v>160</v>
      </c>
      <c r="B6546" t="s">
        <v>3673</v>
      </c>
      <c r="C6546" t="s">
        <v>1297</v>
      </c>
      <c r="D6546" t="s">
        <v>1307</v>
      </c>
      <c r="E6546" s="7">
        <v>3.89835012418009E-4</v>
      </c>
      <c r="F6546" s="9">
        <v>11.417701117797463</v>
      </c>
      <c r="G6546" s="9">
        <v>7.1939281246102684</v>
      </c>
      <c r="H6546" s="7">
        <v>0.20773661715341901</v>
      </c>
      <c r="I6546" t="s">
        <v>160</v>
      </c>
      <c r="J6546" t="s">
        <v>2160</v>
      </c>
      <c r="K6546" t="s">
        <v>128</v>
      </c>
      <c r="L6546" t="s">
        <v>75</v>
      </c>
    </row>
    <row r="6547" spans="1:12" hidden="1">
      <c r="A6547" t="s">
        <v>160</v>
      </c>
      <c r="B6547" t="s">
        <v>3674</v>
      </c>
      <c r="C6547" t="s">
        <v>1307</v>
      </c>
      <c r="D6547" t="s">
        <v>1296</v>
      </c>
      <c r="E6547" s="7">
        <v>1.2319519045976399E-5</v>
      </c>
      <c r="F6547" s="9">
        <v>-3.6573430781835903</v>
      </c>
      <c r="G6547" s="9">
        <v>6.3717019347486437</v>
      </c>
      <c r="H6547" s="7">
        <v>0.44867464458964101</v>
      </c>
      <c r="I6547" t="s">
        <v>160</v>
      </c>
      <c r="J6547" t="s">
        <v>2160</v>
      </c>
      <c r="K6547" t="s">
        <v>128</v>
      </c>
      <c r="L6547" t="s">
        <v>75</v>
      </c>
    </row>
    <row r="6548" spans="1:12" hidden="1">
      <c r="A6548" t="s">
        <v>160</v>
      </c>
      <c r="B6548" t="s">
        <v>3675</v>
      </c>
      <c r="C6548" t="s">
        <v>1296</v>
      </c>
      <c r="D6548" t="s">
        <v>1297</v>
      </c>
      <c r="E6548" s="7">
        <v>6.9448000021617897E-5</v>
      </c>
      <c r="F6548" s="9">
        <v>-5.9064900561853211</v>
      </c>
      <c r="G6548" s="9">
        <v>4.262983528031679</v>
      </c>
      <c r="H6548" s="7">
        <v>0.23916148854424399</v>
      </c>
      <c r="I6548" t="s">
        <v>160</v>
      </c>
      <c r="J6548" t="s">
        <v>2160</v>
      </c>
      <c r="K6548" t="s">
        <v>128</v>
      </c>
      <c r="L6548" t="s">
        <v>75</v>
      </c>
    </row>
    <row r="6549" spans="1:12" hidden="1">
      <c r="A6549" t="s">
        <v>160</v>
      </c>
      <c r="B6549" t="s">
        <v>3676</v>
      </c>
      <c r="C6549" t="s">
        <v>1301</v>
      </c>
      <c r="D6549" t="s">
        <v>1307</v>
      </c>
      <c r="E6549" s="7">
        <v>5.00671677489596E-5</v>
      </c>
      <c r="F6549" s="9">
        <v>-2.6680670645705908</v>
      </c>
      <c r="G6549" s="9">
        <v>4.3053689140042328</v>
      </c>
      <c r="H6549" s="7">
        <v>0.43115620373721603</v>
      </c>
      <c r="I6549" t="s">
        <v>160</v>
      </c>
      <c r="J6549" t="s">
        <v>2160</v>
      </c>
      <c r="K6549" t="s">
        <v>128</v>
      </c>
      <c r="L6549" t="s">
        <v>75</v>
      </c>
    </row>
    <row r="6550" spans="1:12" hidden="1">
      <c r="A6550" t="s">
        <v>160</v>
      </c>
      <c r="B6550" t="s">
        <v>3677</v>
      </c>
      <c r="C6550" t="s">
        <v>1307</v>
      </c>
      <c r="D6550" t="s">
        <v>1297</v>
      </c>
      <c r="E6550" s="7">
        <v>1.24695959068379E-5</v>
      </c>
      <c r="F6550" s="9">
        <v>17.090216126663929</v>
      </c>
      <c r="G6550" s="9">
        <v>5.2715493367851902</v>
      </c>
      <c r="H6550" s="7">
        <v>7.1774193234274003E-2</v>
      </c>
      <c r="I6550" t="s">
        <v>160</v>
      </c>
      <c r="J6550" t="s">
        <v>2160</v>
      </c>
      <c r="K6550" t="s">
        <v>128</v>
      </c>
      <c r="L6550" t="s">
        <v>75</v>
      </c>
    </row>
    <row r="6551" spans="1:12" hidden="1">
      <c r="A6551" t="s">
        <v>160</v>
      </c>
      <c r="B6551" t="s">
        <v>3678</v>
      </c>
      <c r="C6551" t="s">
        <v>1301</v>
      </c>
      <c r="D6551" t="s">
        <v>1296</v>
      </c>
      <c r="E6551" s="7">
        <v>4.9600769047516098E-5</v>
      </c>
      <c r="F6551" s="9">
        <v>-11.428568948115355</v>
      </c>
      <c r="G6551" s="9">
        <v>4.6730080532483429</v>
      </c>
      <c r="H6551" s="7">
        <v>0.11785062753226599</v>
      </c>
      <c r="I6551" t="s">
        <v>160</v>
      </c>
      <c r="J6551" t="s">
        <v>2160</v>
      </c>
      <c r="K6551" t="s">
        <v>128</v>
      </c>
      <c r="L6551" t="s">
        <v>75</v>
      </c>
    </row>
    <row r="6552" spans="1:12" hidden="1">
      <c r="A6552" t="s">
        <v>160</v>
      </c>
      <c r="B6552" t="s">
        <v>3679</v>
      </c>
      <c r="C6552" t="s">
        <v>1297</v>
      </c>
      <c r="D6552" t="s">
        <v>1296</v>
      </c>
      <c r="E6552" s="7">
        <v>7.8908908870916402E-4</v>
      </c>
      <c r="F6552" s="9">
        <v>-0.13426164539990357</v>
      </c>
      <c r="G6552" s="9">
        <v>6.1690913304337425</v>
      </c>
      <c r="H6552" s="7">
        <v>0.88271771296758295</v>
      </c>
      <c r="I6552" t="s">
        <v>160</v>
      </c>
      <c r="J6552" t="s">
        <v>2160</v>
      </c>
      <c r="K6552" t="s">
        <v>128</v>
      </c>
      <c r="L6552" t="s">
        <v>75</v>
      </c>
    </row>
    <row r="6553" spans="1:12" hidden="1">
      <c r="A6553" t="s">
        <v>160</v>
      </c>
      <c r="B6553" t="s">
        <v>3680</v>
      </c>
      <c r="C6553" t="s">
        <v>1301</v>
      </c>
      <c r="D6553" t="s">
        <v>1297</v>
      </c>
      <c r="E6553" s="7">
        <v>3.7090556211501498E-5</v>
      </c>
      <c r="F6553" s="9">
        <v>-5.8063260063519957</v>
      </c>
      <c r="G6553" s="9">
        <v>5.3640195965945212</v>
      </c>
      <c r="H6553" s="7">
        <v>0.29814833130965501</v>
      </c>
      <c r="I6553" t="s">
        <v>160</v>
      </c>
      <c r="J6553" t="s">
        <v>2160</v>
      </c>
      <c r="K6553" t="s">
        <v>128</v>
      </c>
      <c r="L6553" t="s">
        <v>75</v>
      </c>
    </row>
    <row r="6554" spans="1:12" hidden="1">
      <c r="A6554" t="s">
        <v>160</v>
      </c>
      <c r="B6554" t="s">
        <v>3681</v>
      </c>
      <c r="C6554" t="s">
        <v>1297</v>
      </c>
      <c r="D6554" t="s">
        <v>1307</v>
      </c>
      <c r="E6554" s="7">
        <v>1.08882765781304E-5</v>
      </c>
      <c r="F6554" s="9">
        <v>-1.0716616736715909</v>
      </c>
      <c r="G6554" s="9">
        <v>6.3636463561467522</v>
      </c>
      <c r="H6554" s="7">
        <v>0.68153439246499603</v>
      </c>
      <c r="I6554" t="s">
        <v>160</v>
      </c>
      <c r="J6554" t="s">
        <v>2160</v>
      </c>
      <c r="K6554" t="s">
        <v>128</v>
      </c>
      <c r="L6554" t="s">
        <v>75</v>
      </c>
    </row>
    <row r="6555" spans="1:12">
      <c r="A6555" t="s">
        <v>160</v>
      </c>
      <c r="B6555" t="s">
        <v>3682</v>
      </c>
      <c r="C6555" t="s">
        <v>1296</v>
      </c>
      <c r="D6555" t="s">
        <v>1297</v>
      </c>
      <c r="E6555" s="7">
        <v>2.55474866210023E-7</v>
      </c>
      <c r="F6555" s="9">
        <v>-35.828280774310628</v>
      </c>
      <c r="G6555" s="9">
        <v>6.3714432684147004</v>
      </c>
      <c r="H6555" s="7">
        <v>1.77236538806139E-2</v>
      </c>
      <c r="I6555" t="s">
        <v>160</v>
      </c>
      <c r="J6555" t="s">
        <v>2160</v>
      </c>
      <c r="K6555" t="s">
        <v>128</v>
      </c>
      <c r="L6555" t="s">
        <v>75</v>
      </c>
    </row>
    <row r="6556" spans="1:12" hidden="1">
      <c r="A6556" t="s">
        <v>160</v>
      </c>
      <c r="B6556" t="s">
        <v>3683</v>
      </c>
      <c r="C6556" t="s">
        <v>1296</v>
      </c>
      <c r="D6556" t="s">
        <v>1301</v>
      </c>
      <c r="E6556" s="7">
        <v>8.9090299999999993E-6</v>
      </c>
      <c r="F6556" s="9">
        <v>-1.1494133597252187</v>
      </c>
      <c r="G6556" s="9">
        <v>6.4268626349219957</v>
      </c>
      <c r="H6556" s="7">
        <v>0.67236756462344205</v>
      </c>
      <c r="I6556" t="s">
        <v>160</v>
      </c>
      <c r="J6556" t="s">
        <v>2160</v>
      </c>
      <c r="K6556" t="s">
        <v>128</v>
      </c>
      <c r="L6556" t="s">
        <v>75</v>
      </c>
    </row>
    <row r="6557" spans="1:12" hidden="1">
      <c r="A6557" t="s">
        <v>160</v>
      </c>
      <c r="B6557" t="s">
        <v>3684</v>
      </c>
      <c r="C6557" t="s">
        <v>1323</v>
      </c>
      <c r="D6557" t="s">
        <v>1301</v>
      </c>
      <c r="E6557" s="7">
        <v>2.6554300000000001E-5</v>
      </c>
      <c r="F6557" s="9">
        <v>23.925644351027376</v>
      </c>
      <c r="G6557" s="9">
        <v>6.429452422322222</v>
      </c>
      <c r="H6557" s="7">
        <v>5.37239145864392E-2</v>
      </c>
      <c r="I6557" t="s">
        <v>160</v>
      </c>
      <c r="J6557" t="s">
        <v>2160</v>
      </c>
      <c r="K6557" t="s">
        <v>128</v>
      </c>
      <c r="L6557" t="s">
        <v>75</v>
      </c>
    </row>
    <row r="6558" spans="1:12" hidden="1">
      <c r="A6558" t="s">
        <v>160</v>
      </c>
      <c r="B6558" t="s">
        <v>3685</v>
      </c>
      <c r="C6558" t="s">
        <v>1307</v>
      </c>
      <c r="D6558" t="s">
        <v>1297</v>
      </c>
      <c r="E6558" s="7">
        <v>5.6702944709995602E-5</v>
      </c>
      <c r="F6558" s="9">
        <v>1.4861892715273521</v>
      </c>
      <c r="G6558" s="9">
        <v>3.5273794773670071</v>
      </c>
      <c r="H6558" s="7">
        <v>0.51627436018000905</v>
      </c>
      <c r="I6558" t="s">
        <v>160</v>
      </c>
      <c r="J6558" t="s">
        <v>2160</v>
      </c>
      <c r="K6558" t="s">
        <v>128</v>
      </c>
      <c r="L6558" t="s">
        <v>75</v>
      </c>
    </row>
    <row r="6559" spans="1:12" hidden="1">
      <c r="A6559" t="s">
        <v>160</v>
      </c>
      <c r="B6559" t="s">
        <v>3686</v>
      </c>
      <c r="C6559" t="s">
        <v>1296</v>
      </c>
      <c r="D6559" t="s">
        <v>1297</v>
      </c>
      <c r="E6559" s="7">
        <v>7.9876032397718706E-6</v>
      </c>
      <c r="F6559" s="9">
        <v>1.7698923461976301</v>
      </c>
      <c r="G6559" s="9">
        <v>6.3678768870017448</v>
      </c>
      <c r="H6559" s="7">
        <v>0.59805412302545402</v>
      </c>
      <c r="I6559" t="s">
        <v>160</v>
      </c>
      <c r="J6559" t="s">
        <v>2160</v>
      </c>
      <c r="K6559" t="s">
        <v>128</v>
      </c>
      <c r="L6559" t="s">
        <v>75</v>
      </c>
    </row>
    <row r="6560" spans="1:12" hidden="1">
      <c r="A6560" t="s">
        <v>160</v>
      </c>
      <c r="B6560" t="s">
        <v>3687</v>
      </c>
      <c r="C6560" t="s">
        <v>1297</v>
      </c>
      <c r="D6560" t="s">
        <v>1307</v>
      </c>
      <c r="E6560" s="7">
        <v>5.14735951635997E-4</v>
      </c>
      <c r="F6560" s="9">
        <v>-7.7405672560233274</v>
      </c>
      <c r="G6560" s="9">
        <v>6.1645884632911363</v>
      </c>
      <c r="H6560" s="7">
        <v>0.26247604117380402</v>
      </c>
      <c r="I6560" t="s">
        <v>160</v>
      </c>
      <c r="J6560" t="s">
        <v>2160</v>
      </c>
      <c r="K6560" t="s">
        <v>128</v>
      </c>
      <c r="L6560" t="s">
        <v>75</v>
      </c>
    </row>
    <row r="6561" spans="1:12" hidden="1">
      <c r="A6561" t="s">
        <v>160</v>
      </c>
      <c r="B6561" t="s">
        <v>3688</v>
      </c>
      <c r="C6561" t="s">
        <v>1297</v>
      </c>
      <c r="D6561" t="s">
        <v>1296</v>
      </c>
      <c r="E6561" s="7">
        <v>3.1841049480990901E-5</v>
      </c>
      <c r="F6561" s="9">
        <v>-8.2224444418282587</v>
      </c>
      <c r="G6561" s="9">
        <v>6.1643424970107432</v>
      </c>
      <c r="H6561" s="7">
        <v>0.24811753452993601</v>
      </c>
      <c r="I6561" t="s">
        <v>160</v>
      </c>
      <c r="J6561" t="s">
        <v>2160</v>
      </c>
      <c r="K6561" t="s">
        <v>128</v>
      </c>
      <c r="L6561" t="s">
        <v>75</v>
      </c>
    </row>
    <row r="6562" spans="1:12" hidden="1">
      <c r="A6562" t="s">
        <v>160</v>
      </c>
      <c r="B6562" t="s">
        <v>3689</v>
      </c>
      <c r="C6562" t="s">
        <v>1296</v>
      </c>
      <c r="D6562" t="s">
        <v>1301</v>
      </c>
      <c r="E6562" s="7">
        <v>4.1260896466761902E-5</v>
      </c>
      <c r="F6562" s="9">
        <v>-1.2767172203680037</v>
      </c>
      <c r="G6562" s="9">
        <v>6.3702150333910499</v>
      </c>
      <c r="H6562" s="7">
        <v>0.65438220906554301</v>
      </c>
      <c r="I6562" t="s">
        <v>160</v>
      </c>
      <c r="J6562" t="s">
        <v>2160</v>
      </c>
      <c r="K6562" t="s">
        <v>128</v>
      </c>
      <c r="L6562" t="s">
        <v>75</v>
      </c>
    </row>
    <row r="6563" spans="1:12" hidden="1">
      <c r="A6563" t="s">
        <v>160</v>
      </c>
      <c r="B6563" t="s">
        <v>3690</v>
      </c>
      <c r="C6563" t="s">
        <v>1301</v>
      </c>
      <c r="D6563" t="s">
        <v>1307</v>
      </c>
      <c r="E6563" s="7">
        <v>3.7994019119893601E-6</v>
      </c>
      <c r="F6563" s="9">
        <v>0.42573460637398441</v>
      </c>
      <c r="G6563" s="9">
        <v>6.3478694230130177</v>
      </c>
      <c r="H6563" s="7">
        <v>0.795655614254697</v>
      </c>
      <c r="I6563" t="s">
        <v>160</v>
      </c>
      <c r="J6563" t="s">
        <v>2160</v>
      </c>
      <c r="K6563" t="s">
        <v>128</v>
      </c>
      <c r="L6563" t="s">
        <v>75</v>
      </c>
    </row>
    <row r="6564" spans="1:12" hidden="1">
      <c r="A6564" t="s">
        <v>160</v>
      </c>
      <c r="B6564" t="s">
        <v>3691</v>
      </c>
      <c r="C6564" t="s">
        <v>1301</v>
      </c>
      <c r="D6564" t="s">
        <v>1307</v>
      </c>
      <c r="E6564" s="7">
        <v>4.2686334598695502E-5</v>
      </c>
      <c r="F6564" s="9">
        <v>-0.36410532995906253</v>
      </c>
      <c r="G6564" s="9">
        <v>4.4926103932139299</v>
      </c>
      <c r="H6564" s="7">
        <v>0.77588570729435202</v>
      </c>
      <c r="I6564" t="s">
        <v>160</v>
      </c>
      <c r="J6564" t="s">
        <v>2160</v>
      </c>
      <c r="K6564" t="s">
        <v>128</v>
      </c>
      <c r="L6564" t="s">
        <v>75</v>
      </c>
    </row>
    <row r="6565" spans="1:12">
      <c r="A6565" t="s">
        <v>160</v>
      </c>
      <c r="B6565" t="s">
        <v>3692</v>
      </c>
      <c r="C6565" t="s">
        <v>1296</v>
      </c>
      <c r="D6565" t="s">
        <v>1297</v>
      </c>
      <c r="E6565" s="7">
        <v>1.18264051191145E-4</v>
      </c>
      <c r="F6565" s="9">
        <v>-30.225085317946522</v>
      </c>
      <c r="G6565" s="9">
        <v>6.1599318192951831</v>
      </c>
      <c r="H6565" s="7">
        <v>2.6752334129637002E-2</v>
      </c>
      <c r="I6565" t="s">
        <v>160</v>
      </c>
      <c r="J6565" t="s">
        <v>2160</v>
      </c>
      <c r="K6565" t="s">
        <v>128</v>
      </c>
      <c r="L6565" t="s">
        <v>75</v>
      </c>
    </row>
    <row r="6566" spans="1:12" hidden="1">
      <c r="A6566" t="s">
        <v>160</v>
      </c>
      <c r="B6566" t="s">
        <v>3693</v>
      </c>
      <c r="C6566" t="s">
        <v>1301</v>
      </c>
      <c r="D6566" t="s">
        <v>1307</v>
      </c>
      <c r="E6566" s="7">
        <v>1.6873086733003201E-4</v>
      </c>
      <c r="F6566" s="9">
        <v>-3.3392277009686668</v>
      </c>
      <c r="G6566" s="9">
        <v>3.9610266818348832</v>
      </c>
      <c r="H6566" s="7">
        <v>0.35853426033734398</v>
      </c>
      <c r="I6566" t="s">
        <v>160</v>
      </c>
      <c r="J6566" t="s">
        <v>2160</v>
      </c>
      <c r="K6566" t="s">
        <v>128</v>
      </c>
      <c r="L6566" t="s">
        <v>75</v>
      </c>
    </row>
    <row r="6567" spans="1:12" hidden="1">
      <c r="A6567" t="s">
        <v>160</v>
      </c>
      <c r="B6567" t="s">
        <v>3694</v>
      </c>
      <c r="C6567" t="s">
        <v>1297</v>
      </c>
      <c r="D6567" t="s">
        <v>1296</v>
      </c>
      <c r="E6567" s="7">
        <v>3.6817294142164303E-5</v>
      </c>
      <c r="F6567" s="9">
        <v>-10.78680030979092</v>
      </c>
      <c r="G6567" s="9">
        <v>6.316021823580745</v>
      </c>
      <c r="H6567" s="7">
        <v>0.191264921151517</v>
      </c>
      <c r="I6567" t="s">
        <v>160</v>
      </c>
      <c r="J6567" t="s">
        <v>2160</v>
      </c>
      <c r="K6567" t="s">
        <v>128</v>
      </c>
      <c r="L6567" t="s">
        <v>75</v>
      </c>
    </row>
    <row r="6568" spans="1:12" hidden="1">
      <c r="A6568" t="s">
        <v>160</v>
      </c>
      <c r="B6568" t="s">
        <v>3695</v>
      </c>
      <c r="C6568" t="s">
        <v>1296</v>
      </c>
      <c r="D6568" t="s">
        <v>1297</v>
      </c>
      <c r="E6568" s="7">
        <v>1.8896171075590701E-4</v>
      </c>
      <c r="F6568" s="9">
        <v>2.9396215479343022</v>
      </c>
      <c r="G6568" s="9">
        <v>6.1628088003269106</v>
      </c>
      <c r="H6568" s="7">
        <v>0.48978716933530098</v>
      </c>
      <c r="I6568" t="s">
        <v>160</v>
      </c>
      <c r="J6568" t="s">
        <v>2160</v>
      </c>
      <c r="K6568" t="s">
        <v>128</v>
      </c>
      <c r="L6568" t="s">
        <v>75</v>
      </c>
    </row>
    <row r="6569" spans="1:12" hidden="1">
      <c r="A6569" t="s">
        <v>160</v>
      </c>
      <c r="B6569" t="s">
        <v>3696</v>
      </c>
      <c r="C6569" t="s">
        <v>1296</v>
      </c>
      <c r="D6569" t="s">
        <v>1301</v>
      </c>
      <c r="E6569" s="7">
        <v>1.1379541251242999E-4</v>
      </c>
      <c r="F6569" s="9">
        <v>-11.10418353029125</v>
      </c>
      <c r="G6569" s="9">
        <v>6.1618844524229663</v>
      </c>
      <c r="H6569" s="7">
        <v>0.17946172998590601</v>
      </c>
      <c r="I6569" t="s">
        <v>160</v>
      </c>
      <c r="J6569" t="s">
        <v>2160</v>
      </c>
      <c r="K6569" t="s">
        <v>128</v>
      </c>
      <c r="L6569" t="s">
        <v>75</v>
      </c>
    </row>
    <row r="6570" spans="1:12" hidden="1">
      <c r="A6570" t="s">
        <v>160</v>
      </c>
      <c r="B6570" t="s">
        <v>3697</v>
      </c>
      <c r="C6570" t="s">
        <v>1297</v>
      </c>
      <c r="D6570" t="s">
        <v>1296</v>
      </c>
      <c r="E6570" s="7">
        <v>6.6825799999999996E-6</v>
      </c>
      <c r="F6570" s="9">
        <v>-6.2623928750979732E-2</v>
      </c>
      <c r="G6570" s="9">
        <v>6.4310742925508046</v>
      </c>
      <c r="H6570" s="7">
        <v>0.92139248420113595</v>
      </c>
      <c r="I6570" t="s">
        <v>160</v>
      </c>
      <c r="J6570" t="s">
        <v>2160</v>
      </c>
      <c r="K6570" t="s">
        <v>128</v>
      </c>
      <c r="L6570" t="s">
        <v>75</v>
      </c>
    </row>
    <row r="6571" spans="1:12" hidden="1">
      <c r="A6571" t="s">
        <v>160</v>
      </c>
      <c r="B6571" t="s">
        <v>3698</v>
      </c>
      <c r="C6571" t="s">
        <v>1296</v>
      </c>
      <c r="D6571" t="s">
        <v>1301</v>
      </c>
      <c r="E6571" s="7">
        <v>4.5939078204306903E-5</v>
      </c>
      <c r="F6571" s="9">
        <v>-1.0244415794357844</v>
      </c>
      <c r="G6571" s="9">
        <v>6.3680189108230794</v>
      </c>
      <c r="H6571" s="7">
        <v>0.68835414040555198</v>
      </c>
      <c r="I6571" t="s">
        <v>160</v>
      </c>
      <c r="J6571" t="s">
        <v>2160</v>
      </c>
      <c r="K6571" t="s">
        <v>128</v>
      </c>
      <c r="L6571" t="s">
        <v>75</v>
      </c>
    </row>
    <row r="6572" spans="1:12" hidden="1">
      <c r="A6572" t="s">
        <v>160</v>
      </c>
      <c r="B6572" t="s">
        <v>3699</v>
      </c>
      <c r="C6572" t="s">
        <v>1301</v>
      </c>
      <c r="D6572" t="s">
        <v>1307</v>
      </c>
      <c r="E6572" s="7">
        <v>4.9461525821937701E-6</v>
      </c>
      <c r="F6572" s="9">
        <v>-7.6625909385127882</v>
      </c>
      <c r="G6572" s="9">
        <v>6.3120446221321052</v>
      </c>
      <c r="H6572" s="7">
        <v>0.27054860544340198</v>
      </c>
      <c r="I6572" t="s">
        <v>160</v>
      </c>
      <c r="J6572" t="s">
        <v>2160</v>
      </c>
      <c r="K6572" t="s">
        <v>128</v>
      </c>
      <c r="L6572" t="s">
        <v>75</v>
      </c>
    </row>
    <row r="6573" spans="1:12" hidden="1">
      <c r="A6573" t="s">
        <v>160</v>
      </c>
      <c r="B6573" t="s">
        <v>3700</v>
      </c>
      <c r="C6573" t="s">
        <v>1301</v>
      </c>
      <c r="D6573" t="s">
        <v>1307</v>
      </c>
      <c r="E6573" s="7">
        <v>9.9643340437595494E-5</v>
      </c>
      <c r="F6573" s="9">
        <v>-1.9135996090023399</v>
      </c>
      <c r="G6573" s="9">
        <v>3.6681806317467047</v>
      </c>
      <c r="H6573" s="7">
        <v>0.47012787654689098</v>
      </c>
      <c r="I6573" t="s">
        <v>160</v>
      </c>
      <c r="J6573" t="s">
        <v>2160</v>
      </c>
      <c r="K6573" t="s">
        <v>128</v>
      </c>
      <c r="L6573" t="s">
        <v>75</v>
      </c>
    </row>
    <row r="6574" spans="1:12" hidden="1">
      <c r="A6574" t="s">
        <v>160</v>
      </c>
      <c r="B6574" t="s">
        <v>3701</v>
      </c>
      <c r="C6574" t="s">
        <v>1871</v>
      </c>
      <c r="D6574" t="s">
        <v>1296</v>
      </c>
      <c r="E6574" s="7">
        <v>2.9200714601093998E-5</v>
      </c>
      <c r="F6574" s="9">
        <v>-7.765420499858843</v>
      </c>
      <c r="G6574" s="9">
        <v>5.3549932207411004</v>
      </c>
      <c r="H6574" s="7">
        <v>0.22850756801991101</v>
      </c>
      <c r="I6574" t="s">
        <v>160</v>
      </c>
      <c r="J6574" t="s">
        <v>2160</v>
      </c>
      <c r="K6574" t="s">
        <v>128</v>
      </c>
      <c r="L6574" t="s">
        <v>75</v>
      </c>
    </row>
    <row r="6575" spans="1:12" hidden="1">
      <c r="A6575" t="s">
        <v>160</v>
      </c>
      <c r="B6575" t="s">
        <v>3702</v>
      </c>
      <c r="C6575" t="s">
        <v>1307</v>
      </c>
      <c r="D6575" t="s">
        <v>1301</v>
      </c>
      <c r="E6575" s="7">
        <v>2.47661E-5</v>
      </c>
      <c r="F6575" s="9">
        <v>-23.564909576209381</v>
      </c>
      <c r="G6575" s="9">
        <v>6.4293062484204961</v>
      </c>
      <c r="H6575" s="7">
        <v>5.5558853067835701E-2</v>
      </c>
      <c r="I6575" t="s">
        <v>160</v>
      </c>
      <c r="J6575" t="s">
        <v>2160</v>
      </c>
      <c r="K6575" t="s">
        <v>128</v>
      </c>
      <c r="L6575" t="s">
        <v>75</v>
      </c>
    </row>
    <row r="6576" spans="1:12" hidden="1">
      <c r="A6576" t="s">
        <v>160</v>
      </c>
      <c r="B6576" t="s">
        <v>3703</v>
      </c>
      <c r="C6576" t="s">
        <v>1296</v>
      </c>
      <c r="D6576" t="s">
        <v>1297</v>
      </c>
      <c r="E6576" s="7">
        <v>3.1841049480990901E-5</v>
      </c>
      <c r="F6576" s="9">
        <v>10.637638539131387</v>
      </c>
      <c r="G6576" s="9">
        <v>7.1955854521701186</v>
      </c>
      <c r="H6576" s="7">
        <v>0.22403188348466299</v>
      </c>
      <c r="I6576" t="s">
        <v>160</v>
      </c>
      <c r="J6576" t="s">
        <v>2160</v>
      </c>
      <c r="K6576" t="s">
        <v>128</v>
      </c>
      <c r="L6576" t="s">
        <v>75</v>
      </c>
    </row>
    <row r="6577" spans="1:12" hidden="1">
      <c r="A6577" t="s">
        <v>160</v>
      </c>
      <c r="B6577" t="s">
        <v>3704</v>
      </c>
      <c r="C6577" t="s">
        <v>1346</v>
      </c>
      <c r="D6577" t="s">
        <v>1307</v>
      </c>
      <c r="E6577" s="7">
        <v>2.9458793968363499E-5</v>
      </c>
      <c r="F6577" s="9">
        <v>2.7302705338874109E-2</v>
      </c>
      <c r="G6577" s="9">
        <v>6.3420199220599205</v>
      </c>
      <c r="H6577" s="7">
        <v>0.94768604178802995</v>
      </c>
      <c r="I6577" t="s">
        <v>160</v>
      </c>
      <c r="J6577" t="s">
        <v>2160</v>
      </c>
      <c r="K6577" t="s">
        <v>128</v>
      </c>
      <c r="L6577" t="s">
        <v>75</v>
      </c>
    </row>
    <row r="6578" spans="1:12" hidden="1">
      <c r="A6578" t="s">
        <v>160</v>
      </c>
      <c r="B6578" t="s">
        <v>3705</v>
      </c>
      <c r="C6578" t="s">
        <v>1307</v>
      </c>
      <c r="D6578" t="s">
        <v>1297</v>
      </c>
      <c r="E6578" s="7">
        <v>6.0429862475441997E-5</v>
      </c>
      <c r="F6578" s="9">
        <v>2.3011298911647278</v>
      </c>
      <c r="G6578" s="9">
        <v>6.770882649430666</v>
      </c>
      <c r="H6578" s="7">
        <v>0.55991194413463796</v>
      </c>
      <c r="I6578" t="s">
        <v>160</v>
      </c>
      <c r="J6578" t="s">
        <v>2160</v>
      </c>
      <c r="K6578" t="s">
        <v>128</v>
      </c>
      <c r="L6578" t="s">
        <v>75</v>
      </c>
    </row>
    <row r="6579" spans="1:12" hidden="1">
      <c r="A6579" t="s">
        <v>160</v>
      </c>
      <c r="B6579" t="s">
        <v>3706</v>
      </c>
      <c r="C6579" t="s">
        <v>1307</v>
      </c>
      <c r="D6579" t="s">
        <v>1301</v>
      </c>
      <c r="E6579" s="7">
        <v>3.1461045771445901E-5</v>
      </c>
      <c r="F6579" s="9">
        <v>-13.415948330627577</v>
      </c>
      <c r="G6579" s="9">
        <v>6.7725750188363598</v>
      </c>
      <c r="H6579" s="7">
        <v>0.159293224515695</v>
      </c>
      <c r="I6579" t="s">
        <v>160</v>
      </c>
      <c r="J6579" t="s">
        <v>2160</v>
      </c>
      <c r="K6579" t="s">
        <v>128</v>
      </c>
      <c r="L6579" t="s">
        <v>75</v>
      </c>
    </row>
    <row r="6580" spans="1:12" hidden="1">
      <c r="A6580" t="s">
        <v>160</v>
      </c>
      <c r="B6580" t="s">
        <v>3707</v>
      </c>
      <c r="C6580" t="s">
        <v>1297</v>
      </c>
      <c r="D6580" t="s">
        <v>1296</v>
      </c>
      <c r="E6580" s="7">
        <v>1.01578486867393E-5</v>
      </c>
      <c r="F6580" s="9">
        <v>-8.2479256794753663E-3</v>
      </c>
      <c r="G6580" s="9">
        <v>6.3901872987831663</v>
      </c>
      <c r="H6580" s="7">
        <v>0.97134092164005303</v>
      </c>
      <c r="I6580" t="s">
        <v>160</v>
      </c>
      <c r="J6580" t="s">
        <v>2160</v>
      </c>
      <c r="K6580" t="s">
        <v>128</v>
      </c>
      <c r="L6580" t="s">
        <v>75</v>
      </c>
    </row>
    <row r="6581" spans="1:12" hidden="1">
      <c r="A6581" t="s">
        <v>160</v>
      </c>
      <c r="B6581" t="s">
        <v>3708</v>
      </c>
      <c r="C6581" t="s">
        <v>1296</v>
      </c>
      <c r="D6581" t="s">
        <v>1297</v>
      </c>
      <c r="E6581" s="7">
        <v>6.5174076176268604E-5</v>
      </c>
      <c r="F6581" s="9">
        <v>-4.5345792376912386E-2</v>
      </c>
      <c r="G6581" s="9">
        <v>3.9422425694576178</v>
      </c>
      <c r="H6581" s="7">
        <v>0.91459074291550302</v>
      </c>
      <c r="I6581" t="s">
        <v>160</v>
      </c>
      <c r="J6581" t="s">
        <v>2160</v>
      </c>
      <c r="K6581" t="s">
        <v>128</v>
      </c>
      <c r="L6581" t="s">
        <v>75</v>
      </c>
    </row>
    <row r="6582" spans="1:12" hidden="1">
      <c r="A6582" t="s">
        <v>160</v>
      </c>
      <c r="B6582" t="s">
        <v>3709</v>
      </c>
      <c r="C6582" t="s">
        <v>1297</v>
      </c>
      <c r="D6582" t="s">
        <v>1301</v>
      </c>
      <c r="E6582" s="7">
        <v>1.2674766609175601E-5</v>
      </c>
      <c r="F6582" s="9">
        <v>0.31820240618406298</v>
      </c>
      <c r="G6582" s="9">
        <v>6.355095025880499</v>
      </c>
      <c r="H6582" s="7">
        <v>0.82294074770041703</v>
      </c>
      <c r="I6582" t="s">
        <v>160</v>
      </c>
      <c r="J6582" t="s">
        <v>2160</v>
      </c>
      <c r="K6582" t="s">
        <v>128</v>
      </c>
      <c r="L6582" t="s">
        <v>75</v>
      </c>
    </row>
    <row r="6583" spans="1:12" hidden="1">
      <c r="A6583" t="s">
        <v>160</v>
      </c>
      <c r="B6583" t="s">
        <v>3710</v>
      </c>
      <c r="C6583" t="s">
        <v>1297</v>
      </c>
      <c r="D6583" t="s">
        <v>1296</v>
      </c>
      <c r="E6583" s="7">
        <v>8.8827301959530298E-6</v>
      </c>
      <c r="F6583" s="9">
        <v>-10.950258619900595</v>
      </c>
      <c r="G6583" s="9">
        <v>6.3448915635573417</v>
      </c>
      <c r="H6583" s="7">
        <v>0.18894322353816301</v>
      </c>
      <c r="I6583" t="s">
        <v>160</v>
      </c>
      <c r="J6583" t="s">
        <v>2160</v>
      </c>
      <c r="K6583" t="s">
        <v>128</v>
      </c>
      <c r="L6583" t="s">
        <v>75</v>
      </c>
    </row>
    <row r="6584" spans="1:12" hidden="1">
      <c r="A6584" t="s">
        <v>160</v>
      </c>
      <c r="B6584" t="s">
        <v>3711</v>
      </c>
      <c r="C6584" t="s">
        <v>1301</v>
      </c>
      <c r="D6584" t="s">
        <v>1307</v>
      </c>
      <c r="E6584" s="7">
        <v>1.2319519045976399E-5</v>
      </c>
      <c r="F6584" s="9">
        <v>5.3041705828908396</v>
      </c>
      <c r="G6584" s="9">
        <v>6.3676315955089207</v>
      </c>
      <c r="H6584" s="7">
        <v>0.36140949130146999</v>
      </c>
      <c r="I6584" t="s">
        <v>160</v>
      </c>
      <c r="J6584" t="s">
        <v>2160</v>
      </c>
      <c r="K6584" t="s">
        <v>128</v>
      </c>
      <c r="L6584" t="s">
        <v>75</v>
      </c>
    </row>
    <row r="6585" spans="1:12" hidden="1">
      <c r="A6585" t="s">
        <v>160</v>
      </c>
      <c r="B6585" t="s">
        <v>3712</v>
      </c>
      <c r="C6585" t="s">
        <v>1296</v>
      </c>
      <c r="D6585" t="s">
        <v>1297</v>
      </c>
      <c r="E6585" s="7">
        <v>2.0018178613314901E-5</v>
      </c>
      <c r="F6585" s="9">
        <v>4.489030018507111</v>
      </c>
      <c r="G6585" s="9">
        <v>6.3982787362433688</v>
      </c>
      <c r="H6585" s="7">
        <v>0.40224671558800401</v>
      </c>
      <c r="I6585" t="s">
        <v>160</v>
      </c>
      <c r="J6585" t="s">
        <v>2160</v>
      </c>
      <c r="K6585" t="s">
        <v>128</v>
      </c>
      <c r="L6585" t="s">
        <v>75</v>
      </c>
    </row>
    <row r="6586" spans="1:12" hidden="1">
      <c r="A6586" t="s">
        <v>160</v>
      </c>
      <c r="B6586" t="s">
        <v>3713</v>
      </c>
      <c r="C6586" t="s">
        <v>1307</v>
      </c>
      <c r="D6586" t="s">
        <v>1301</v>
      </c>
      <c r="E6586" s="7">
        <v>1.2319519045976399E-5</v>
      </c>
      <c r="F6586" s="9">
        <v>-0.18860052775970546</v>
      </c>
      <c r="G6586" s="9">
        <v>6.3963674853583123</v>
      </c>
      <c r="H6586" s="7">
        <v>0.86366267627804805</v>
      </c>
      <c r="I6586" t="s">
        <v>160</v>
      </c>
      <c r="J6586" t="s">
        <v>2160</v>
      </c>
      <c r="K6586" t="s">
        <v>128</v>
      </c>
      <c r="L6586" t="s">
        <v>75</v>
      </c>
    </row>
    <row r="6587" spans="1:12" hidden="1">
      <c r="A6587" t="s">
        <v>160</v>
      </c>
      <c r="B6587" t="s">
        <v>3714</v>
      </c>
      <c r="C6587" t="s">
        <v>1301</v>
      </c>
      <c r="D6587" t="s">
        <v>1296</v>
      </c>
      <c r="E6587" s="7">
        <v>6.9185255870521096E-5</v>
      </c>
      <c r="F6587" s="9">
        <v>1.9317006790245892</v>
      </c>
      <c r="G6587" s="9">
        <v>6.7697033991527826</v>
      </c>
      <c r="H6587" s="7">
        <v>0.59321915622598098</v>
      </c>
      <c r="I6587" t="s">
        <v>160</v>
      </c>
      <c r="J6587" t="s">
        <v>2160</v>
      </c>
      <c r="K6587" t="s">
        <v>128</v>
      </c>
      <c r="L6587" t="s">
        <v>75</v>
      </c>
    </row>
    <row r="6588" spans="1:12" hidden="1">
      <c r="A6588" t="s">
        <v>160</v>
      </c>
      <c r="B6588" t="s">
        <v>3715</v>
      </c>
      <c r="C6588" t="s">
        <v>1301</v>
      </c>
      <c r="D6588" t="s">
        <v>1297</v>
      </c>
      <c r="E6588" s="7">
        <v>6.2867472527472501E-6</v>
      </c>
      <c r="F6588" s="9">
        <v>-12.129072909190349</v>
      </c>
      <c r="G6588" s="9">
        <v>6.3428746253970605</v>
      </c>
      <c r="H6588" s="7">
        <v>0.16671509669769399</v>
      </c>
      <c r="I6588" t="s">
        <v>160</v>
      </c>
      <c r="J6588" t="s">
        <v>2160</v>
      </c>
      <c r="K6588" t="s">
        <v>128</v>
      </c>
      <c r="L6588" t="s">
        <v>75</v>
      </c>
    </row>
    <row r="6589" spans="1:12" hidden="1">
      <c r="A6589" t="s">
        <v>160</v>
      </c>
      <c r="B6589" t="s">
        <v>3716</v>
      </c>
      <c r="C6589" t="s">
        <v>1307</v>
      </c>
      <c r="D6589" t="s">
        <v>1301</v>
      </c>
      <c r="E6589" s="7">
        <v>3.1841049480990901E-5</v>
      </c>
      <c r="F6589" s="9">
        <v>0.65526575506295703</v>
      </c>
      <c r="G6589" s="9">
        <v>7.1992579963177343</v>
      </c>
      <c r="H6589" s="7">
        <v>0.76288629905098704</v>
      </c>
      <c r="I6589" t="s">
        <v>160</v>
      </c>
      <c r="J6589" t="s">
        <v>2160</v>
      </c>
      <c r="K6589" t="s">
        <v>128</v>
      </c>
      <c r="L6589" t="s">
        <v>75</v>
      </c>
    </row>
    <row r="6590" spans="1:12" hidden="1">
      <c r="A6590" t="s">
        <v>160</v>
      </c>
      <c r="B6590" t="s">
        <v>3717</v>
      </c>
      <c r="C6590" t="s">
        <v>1307</v>
      </c>
      <c r="D6590" t="s">
        <v>1301</v>
      </c>
      <c r="E6590" s="7">
        <v>7.9876032397718706E-6</v>
      </c>
      <c r="F6590" s="9">
        <v>-5.8812951706914811</v>
      </c>
      <c r="G6590" s="9">
        <v>6.3482915189906093</v>
      </c>
      <c r="H6590" s="7">
        <v>0.33579035897120102</v>
      </c>
      <c r="I6590" t="s">
        <v>160</v>
      </c>
      <c r="J6590" t="s">
        <v>2160</v>
      </c>
      <c r="K6590" t="s">
        <v>128</v>
      </c>
      <c r="L6590" t="s">
        <v>75</v>
      </c>
    </row>
    <row r="6591" spans="1:12">
      <c r="A6591" t="s">
        <v>160</v>
      </c>
      <c r="B6591" t="s">
        <v>3718</v>
      </c>
      <c r="C6591" t="s">
        <v>1307</v>
      </c>
      <c r="D6591" t="s">
        <v>1296</v>
      </c>
      <c r="E6591" s="7">
        <v>3.1841049480990901E-5</v>
      </c>
      <c r="F6591" s="9">
        <v>38.491006188438391</v>
      </c>
      <c r="G6591" s="9">
        <v>6.1613581110361526</v>
      </c>
      <c r="H6591" s="7">
        <v>1.24392406860372E-2</v>
      </c>
      <c r="I6591" t="s">
        <v>160</v>
      </c>
      <c r="J6591" t="s">
        <v>2160</v>
      </c>
      <c r="K6591" t="s">
        <v>128</v>
      </c>
      <c r="L6591" t="s">
        <v>75</v>
      </c>
    </row>
    <row r="6592" spans="1:12" hidden="1">
      <c r="A6592" t="s">
        <v>160</v>
      </c>
      <c r="B6592" t="s">
        <v>3719</v>
      </c>
      <c r="C6592" t="s">
        <v>1301</v>
      </c>
      <c r="D6592" t="s">
        <v>1307</v>
      </c>
      <c r="E6592" s="7">
        <v>1.2319519045976399E-5</v>
      </c>
      <c r="F6592" s="9">
        <v>2.2465968574266815</v>
      </c>
      <c r="G6592" s="9">
        <v>6.3705252572870847</v>
      </c>
      <c r="H6592" s="7">
        <v>0.55261409744393997</v>
      </c>
      <c r="I6592" t="s">
        <v>160</v>
      </c>
      <c r="J6592" t="s">
        <v>2160</v>
      </c>
      <c r="K6592" t="s">
        <v>128</v>
      </c>
      <c r="L6592" t="s">
        <v>75</v>
      </c>
    </row>
    <row r="6593" spans="1:12" hidden="1">
      <c r="A6593" t="s">
        <v>160</v>
      </c>
      <c r="B6593" t="s">
        <v>3720</v>
      </c>
      <c r="C6593" t="s">
        <v>1296</v>
      </c>
      <c r="D6593" t="s">
        <v>1307</v>
      </c>
      <c r="E6593" s="7">
        <v>7.2274939304722496E-5</v>
      </c>
      <c r="F6593" s="9">
        <v>-7.5064143448671725</v>
      </c>
      <c r="G6593" s="9">
        <v>3.4908177933595144</v>
      </c>
      <c r="H6593" s="7">
        <v>0.14253914024569</v>
      </c>
      <c r="I6593" t="s">
        <v>160</v>
      </c>
      <c r="J6593" t="s">
        <v>2160</v>
      </c>
      <c r="K6593" t="s">
        <v>128</v>
      </c>
      <c r="L6593" t="s">
        <v>75</v>
      </c>
    </row>
    <row r="6594" spans="1:12" hidden="1">
      <c r="A6594" t="s">
        <v>160</v>
      </c>
      <c r="B6594" t="s">
        <v>3720</v>
      </c>
      <c r="C6594" t="s">
        <v>1296</v>
      </c>
      <c r="D6594" t="s">
        <v>1301</v>
      </c>
      <c r="E6594" s="7">
        <v>6.9365610306247404E-5</v>
      </c>
      <c r="F6594" s="9">
        <v>-6.7431696893569919</v>
      </c>
      <c r="G6594" s="9">
        <v>5.3574365695715986</v>
      </c>
      <c r="H6594" s="7">
        <v>0.26190564460337101</v>
      </c>
      <c r="I6594" t="s">
        <v>160</v>
      </c>
      <c r="J6594" t="s">
        <v>2160</v>
      </c>
      <c r="K6594" t="s">
        <v>128</v>
      </c>
      <c r="L6594" t="s">
        <v>75</v>
      </c>
    </row>
    <row r="6595" spans="1:12" hidden="1">
      <c r="A6595" t="s">
        <v>160</v>
      </c>
      <c r="B6595" t="s">
        <v>3721</v>
      </c>
      <c r="C6595" t="s">
        <v>1296</v>
      </c>
      <c r="D6595" t="s">
        <v>1301</v>
      </c>
      <c r="E6595" s="7">
        <v>3.5806004849954499E-5</v>
      </c>
      <c r="F6595" s="9">
        <v>3.5724373946352944E-2</v>
      </c>
      <c r="G6595" s="9">
        <v>6.7719693463817352</v>
      </c>
      <c r="H6595" s="7">
        <v>0.94209938506518098</v>
      </c>
      <c r="I6595" t="s">
        <v>160</v>
      </c>
      <c r="J6595" t="s">
        <v>2160</v>
      </c>
      <c r="K6595" t="s">
        <v>128</v>
      </c>
      <c r="L6595" t="s">
        <v>75</v>
      </c>
    </row>
    <row r="6596" spans="1:12" hidden="1">
      <c r="A6596" t="s">
        <v>160</v>
      </c>
      <c r="B6596" t="s">
        <v>3722</v>
      </c>
      <c r="C6596" t="s">
        <v>1307</v>
      </c>
      <c r="D6596" t="s">
        <v>1301</v>
      </c>
      <c r="E6596" s="7">
        <v>3.1647870397643598E-5</v>
      </c>
      <c r="F6596" s="9">
        <v>-5.4772889315390731</v>
      </c>
      <c r="G6596" s="9">
        <v>5.6048242077133654</v>
      </c>
      <c r="H6596" s="7">
        <v>0.322879808694922</v>
      </c>
      <c r="I6596" t="s">
        <v>160</v>
      </c>
      <c r="J6596" t="s">
        <v>2160</v>
      </c>
      <c r="K6596" t="s">
        <v>128</v>
      </c>
      <c r="L6596" t="s">
        <v>75</v>
      </c>
    </row>
    <row r="6597" spans="1:12" hidden="1">
      <c r="A6597" t="s">
        <v>160</v>
      </c>
      <c r="B6597" t="s">
        <v>3723</v>
      </c>
      <c r="C6597" t="s">
        <v>1297</v>
      </c>
      <c r="D6597" t="s">
        <v>1307</v>
      </c>
      <c r="E6597" s="7">
        <v>3.08858505452438E-5</v>
      </c>
      <c r="F6597" s="9">
        <v>1.2866345523020073</v>
      </c>
      <c r="G6597" s="9">
        <v>5.196466725053134</v>
      </c>
      <c r="H6597" s="7">
        <v>0.61877153021873699</v>
      </c>
      <c r="I6597" t="s">
        <v>160</v>
      </c>
      <c r="J6597" t="s">
        <v>2160</v>
      </c>
      <c r="K6597" t="s">
        <v>128</v>
      </c>
      <c r="L6597" t="s">
        <v>75</v>
      </c>
    </row>
    <row r="6598" spans="1:12" hidden="1">
      <c r="A6598" t="s">
        <v>160</v>
      </c>
      <c r="B6598" t="s">
        <v>3724</v>
      </c>
      <c r="C6598" t="s">
        <v>1297</v>
      </c>
      <c r="D6598" t="s">
        <v>1307</v>
      </c>
      <c r="E6598" s="7">
        <v>8.1593581530577104E-6</v>
      </c>
      <c r="F6598" s="9">
        <v>-12.734445982865111</v>
      </c>
      <c r="G6598" s="9">
        <v>6.393660631422402</v>
      </c>
      <c r="H6598" s="7">
        <v>0.158160105351658</v>
      </c>
      <c r="I6598" t="s">
        <v>160</v>
      </c>
      <c r="J6598" t="s">
        <v>2160</v>
      </c>
      <c r="K6598" t="s">
        <v>128</v>
      </c>
      <c r="L6598" t="s">
        <v>75</v>
      </c>
    </row>
    <row r="6599" spans="1:12">
      <c r="A6599" t="s">
        <v>160</v>
      </c>
      <c r="B6599" t="s">
        <v>3725</v>
      </c>
      <c r="C6599" t="s">
        <v>1301</v>
      </c>
      <c r="D6599" t="s">
        <v>1297</v>
      </c>
      <c r="E6599" s="7">
        <v>5.5486992469574298E-4</v>
      </c>
      <c r="F6599" s="9">
        <v>-53.803509020309754</v>
      </c>
      <c r="G6599" s="9">
        <v>2.1615971714161453</v>
      </c>
      <c r="H6599" s="7">
        <v>6.0676717274871401E-7</v>
      </c>
      <c r="I6599" t="s">
        <v>160</v>
      </c>
      <c r="J6599" t="s">
        <v>2160</v>
      </c>
      <c r="K6599" t="s">
        <v>128</v>
      </c>
      <c r="L6599" t="s">
        <v>75</v>
      </c>
    </row>
    <row r="6600" spans="1:12">
      <c r="A6600" t="s">
        <v>160</v>
      </c>
      <c r="B6600" t="s">
        <v>3726</v>
      </c>
      <c r="C6600" t="s">
        <v>1307</v>
      </c>
      <c r="D6600" t="s">
        <v>1297</v>
      </c>
      <c r="E6600" s="7">
        <v>4.1635483368212498E-5</v>
      </c>
      <c r="F6600" s="9">
        <v>-17.29254916181619</v>
      </c>
      <c r="G6600" s="9">
        <v>4.266030363019377</v>
      </c>
      <c r="H6600" s="7">
        <v>4.4078670041439699E-2</v>
      </c>
      <c r="I6600" t="s">
        <v>160</v>
      </c>
      <c r="J6600" t="s">
        <v>2160</v>
      </c>
      <c r="K6600" t="s">
        <v>128</v>
      </c>
      <c r="L6600" t="s">
        <v>75</v>
      </c>
    </row>
    <row r="6601" spans="1:12" hidden="1">
      <c r="A6601" t="s">
        <v>160</v>
      </c>
      <c r="B6601" t="s">
        <v>3727</v>
      </c>
      <c r="C6601" t="s">
        <v>1307</v>
      </c>
      <c r="D6601" t="s">
        <v>1296</v>
      </c>
      <c r="E6601" s="7">
        <v>7.5162042635391497E-5</v>
      </c>
      <c r="F6601" s="9">
        <v>2.8996829513466102</v>
      </c>
      <c r="G6601" s="9">
        <v>3.7825341097032843</v>
      </c>
      <c r="H6601" s="7">
        <v>0.38127156099349002</v>
      </c>
      <c r="I6601" t="s">
        <v>160</v>
      </c>
      <c r="J6601" t="s">
        <v>2160</v>
      </c>
      <c r="K6601" t="s">
        <v>128</v>
      </c>
      <c r="L6601" t="s">
        <v>75</v>
      </c>
    </row>
    <row r="6602" spans="1:12" hidden="1">
      <c r="A6602" t="s">
        <v>160</v>
      </c>
      <c r="B6602" t="s">
        <v>3728</v>
      </c>
      <c r="C6602" t="s">
        <v>1307</v>
      </c>
      <c r="D6602" t="s">
        <v>1296</v>
      </c>
      <c r="E6602" s="7">
        <v>1.2319519045976399E-5</v>
      </c>
      <c r="F6602" s="9">
        <v>9.570655834120771</v>
      </c>
      <c r="G6602" s="9">
        <v>6.3939873637031388</v>
      </c>
      <c r="H6602" s="7">
        <v>0.221161120875565</v>
      </c>
      <c r="I6602" t="s">
        <v>160</v>
      </c>
      <c r="J6602" t="s">
        <v>2160</v>
      </c>
      <c r="K6602" t="s">
        <v>128</v>
      </c>
      <c r="L6602" t="s">
        <v>75</v>
      </c>
    </row>
    <row r="6603" spans="1:12" hidden="1">
      <c r="A6603" t="s">
        <v>160</v>
      </c>
      <c r="B6603" t="s">
        <v>3729</v>
      </c>
      <c r="C6603" t="s">
        <v>1296</v>
      </c>
      <c r="D6603" t="s">
        <v>1301</v>
      </c>
      <c r="E6603" s="7">
        <v>2.1061585758636001E-6</v>
      </c>
      <c r="F6603" s="9">
        <v>-2.9631044911286248</v>
      </c>
      <c r="G6603" s="9">
        <v>6.3581001330718294</v>
      </c>
      <c r="H6603" s="7">
        <v>0.494816400414469</v>
      </c>
      <c r="I6603" t="s">
        <v>160</v>
      </c>
      <c r="J6603" t="s">
        <v>2160</v>
      </c>
      <c r="K6603" t="s">
        <v>128</v>
      </c>
      <c r="L6603" t="s">
        <v>75</v>
      </c>
    </row>
    <row r="6604" spans="1:12" hidden="1">
      <c r="A6604" t="s">
        <v>160</v>
      </c>
      <c r="B6604" t="s">
        <v>3730</v>
      </c>
      <c r="C6604" t="s">
        <v>1296</v>
      </c>
      <c r="D6604" t="s">
        <v>1297</v>
      </c>
      <c r="E6604" s="7">
        <v>1.2436394066808299E-5</v>
      </c>
      <c r="F6604" s="9">
        <v>0.36184481239531652</v>
      </c>
      <c r="G6604" s="9">
        <v>5.379490407727717</v>
      </c>
      <c r="H6604" s="7">
        <v>0.79536319818958801</v>
      </c>
      <c r="I6604" t="s">
        <v>160</v>
      </c>
      <c r="J6604" t="s">
        <v>2160</v>
      </c>
      <c r="K6604" t="s">
        <v>128</v>
      </c>
      <c r="L6604" t="s">
        <v>75</v>
      </c>
    </row>
    <row r="6605" spans="1:12" hidden="1">
      <c r="A6605" t="s">
        <v>160</v>
      </c>
      <c r="B6605" t="s">
        <v>3731</v>
      </c>
      <c r="C6605" t="s">
        <v>1307</v>
      </c>
      <c r="D6605" t="s">
        <v>1301</v>
      </c>
      <c r="E6605" s="7">
        <v>2.2715914769887801E-5</v>
      </c>
      <c r="F6605" s="9">
        <v>-5.6710689236521485</v>
      </c>
      <c r="G6605" s="9">
        <v>6.4258939295272617</v>
      </c>
      <c r="H6605" s="7">
        <v>0.34750861573377301</v>
      </c>
      <c r="I6605" t="s">
        <v>160</v>
      </c>
      <c r="J6605" t="s">
        <v>2160</v>
      </c>
      <c r="K6605" t="s">
        <v>128</v>
      </c>
      <c r="L6605" t="s">
        <v>75</v>
      </c>
    </row>
    <row r="6606" spans="1:12" hidden="1">
      <c r="A6606" t="s">
        <v>160</v>
      </c>
      <c r="B6606" t="s">
        <v>3732</v>
      </c>
      <c r="C6606" t="s">
        <v>1297</v>
      </c>
      <c r="D6606" t="s">
        <v>1307</v>
      </c>
      <c r="E6606" s="7">
        <v>2.38272876656975E-5</v>
      </c>
      <c r="F6606" s="9">
        <v>1.4016321572240604</v>
      </c>
      <c r="G6606" s="9">
        <v>6.3456068896766693</v>
      </c>
      <c r="H6606" s="7">
        <v>0.638368481324459</v>
      </c>
      <c r="I6606" t="s">
        <v>160</v>
      </c>
      <c r="J6606" t="s">
        <v>2160</v>
      </c>
      <c r="K6606" t="s">
        <v>128</v>
      </c>
      <c r="L6606" t="s">
        <v>75</v>
      </c>
    </row>
    <row r="6607" spans="1:12" hidden="1">
      <c r="A6607" t="s">
        <v>160</v>
      </c>
      <c r="B6607" t="s">
        <v>3733</v>
      </c>
      <c r="C6607" t="s">
        <v>1297</v>
      </c>
      <c r="D6607" t="s">
        <v>1301</v>
      </c>
      <c r="E6607" s="7">
        <v>1.32215396688513E-5</v>
      </c>
      <c r="F6607" s="9">
        <v>-4.5334701522223977</v>
      </c>
      <c r="G6607" s="9">
        <v>6.3779453375792086</v>
      </c>
      <c r="H6607" s="7">
        <v>0.39917697562474103</v>
      </c>
      <c r="I6607" t="s">
        <v>160</v>
      </c>
      <c r="J6607" t="s">
        <v>2160</v>
      </c>
      <c r="K6607" t="s">
        <v>128</v>
      </c>
      <c r="L6607" t="s">
        <v>75</v>
      </c>
    </row>
    <row r="6608" spans="1:12" hidden="1">
      <c r="A6608" t="s">
        <v>160</v>
      </c>
      <c r="B6608" t="s">
        <v>3734</v>
      </c>
      <c r="C6608" t="s">
        <v>1297</v>
      </c>
      <c r="D6608" t="s">
        <v>1301</v>
      </c>
      <c r="E6608" s="7">
        <v>5.7769899999999997E-5</v>
      </c>
      <c r="F6608" s="9">
        <v>0.12995638567979353</v>
      </c>
      <c r="G6608" s="9">
        <v>6.3964459961707547</v>
      </c>
      <c r="H6608" s="7">
        <v>0.88665538169679603</v>
      </c>
      <c r="I6608" t="s">
        <v>160</v>
      </c>
      <c r="J6608" t="s">
        <v>2160</v>
      </c>
      <c r="K6608" t="s">
        <v>128</v>
      </c>
      <c r="L6608" t="s">
        <v>75</v>
      </c>
    </row>
    <row r="6609" spans="1:12" hidden="1">
      <c r="A6609" t="s">
        <v>160</v>
      </c>
      <c r="B6609" t="s">
        <v>3735</v>
      </c>
      <c r="C6609" t="s">
        <v>1301</v>
      </c>
      <c r="D6609" t="s">
        <v>1307</v>
      </c>
      <c r="E6609" s="7">
        <v>3.3193776980501103E-5</v>
      </c>
      <c r="F6609" s="9">
        <v>-9.0387335349578724</v>
      </c>
      <c r="G6609" s="9">
        <v>4.2464679483929899</v>
      </c>
      <c r="H6609" s="7">
        <v>0.14457937096192</v>
      </c>
      <c r="I6609" t="s">
        <v>160</v>
      </c>
      <c r="J6609" t="s">
        <v>2160</v>
      </c>
      <c r="K6609" t="s">
        <v>128</v>
      </c>
      <c r="L6609" t="s">
        <v>75</v>
      </c>
    </row>
    <row r="6610" spans="1:12" hidden="1">
      <c r="A6610" t="s">
        <v>160</v>
      </c>
      <c r="B6610" t="s">
        <v>3736</v>
      </c>
      <c r="C6610" t="s">
        <v>1296</v>
      </c>
      <c r="D6610" t="s">
        <v>1297</v>
      </c>
      <c r="E6610" s="7">
        <v>1.80979604535392E-5</v>
      </c>
      <c r="F6610" s="9">
        <v>-1.905577468616105E-3</v>
      </c>
      <c r="G6610" s="9">
        <v>4.8343709165027065</v>
      </c>
      <c r="H6610" s="7">
        <v>0.98416001188697699</v>
      </c>
      <c r="I6610" t="s">
        <v>160</v>
      </c>
      <c r="J6610" t="s">
        <v>2160</v>
      </c>
      <c r="K6610" t="s">
        <v>128</v>
      </c>
      <c r="L6610" t="s">
        <v>75</v>
      </c>
    </row>
    <row r="6611" spans="1:12" hidden="1">
      <c r="A6611" t="s">
        <v>160</v>
      </c>
      <c r="B6611" t="s">
        <v>3737</v>
      </c>
      <c r="C6611" t="s">
        <v>1296</v>
      </c>
      <c r="D6611" t="s">
        <v>1307</v>
      </c>
      <c r="E6611" s="7">
        <v>2.9900167299068599E-5</v>
      </c>
      <c r="F6611" s="9">
        <v>-2.4856381307893205</v>
      </c>
      <c r="G6611" s="9">
        <v>6.3671669104054907</v>
      </c>
      <c r="H6611" s="7">
        <v>0.53209778551346198</v>
      </c>
      <c r="I6611" t="s">
        <v>160</v>
      </c>
      <c r="J6611" t="s">
        <v>2160</v>
      </c>
      <c r="K6611" t="s">
        <v>128</v>
      </c>
      <c r="L6611" t="s">
        <v>75</v>
      </c>
    </row>
    <row r="6612" spans="1:12" hidden="1">
      <c r="A6612" t="s">
        <v>160</v>
      </c>
      <c r="B6612" t="s">
        <v>3738</v>
      </c>
      <c r="C6612" t="s">
        <v>1301</v>
      </c>
      <c r="D6612" t="s">
        <v>1296</v>
      </c>
      <c r="E6612" s="7">
        <v>5.0666315829832101E-5</v>
      </c>
      <c r="F6612" s="9">
        <v>0.52892396059658131</v>
      </c>
      <c r="G6612" s="9">
        <v>5.3546446243134289</v>
      </c>
      <c r="H6612" s="7">
        <v>0.75330039070997301</v>
      </c>
      <c r="I6612" t="s">
        <v>160</v>
      </c>
      <c r="J6612" t="s">
        <v>2160</v>
      </c>
      <c r="K6612" t="s">
        <v>128</v>
      </c>
      <c r="L6612" t="s">
        <v>75</v>
      </c>
    </row>
    <row r="6613" spans="1:12" hidden="1">
      <c r="A6613" t="s">
        <v>160</v>
      </c>
      <c r="B6613" t="s">
        <v>3739</v>
      </c>
      <c r="C6613" t="s">
        <v>1297</v>
      </c>
      <c r="D6613" t="s">
        <v>1296</v>
      </c>
      <c r="E6613" s="7">
        <v>3.2686867678826397E-5</v>
      </c>
      <c r="F6613" s="9">
        <v>1.3677590143391563</v>
      </c>
      <c r="G6613" s="9">
        <v>4.1826949960943809</v>
      </c>
      <c r="H6613" s="7">
        <v>0.56742844531123104</v>
      </c>
      <c r="I6613" t="s">
        <v>160</v>
      </c>
      <c r="J6613" t="s">
        <v>2160</v>
      </c>
      <c r="K6613" t="s">
        <v>128</v>
      </c>
      <c r="L6613" t="s">
        <v>75</v>
      </c>
    </row>
    <row r="6614" spans="1:12" hidden="1">
      <c r="A6614" t="s">
        <v>160</v>
      </c>
      <c r="B6614" t="s">
        <v>3740</v>
      </c>
      <c r="C6614" t="s">
        <v>1297</v>
      </c>
      <c r="D6614" t="s">
        <v>1307</v>
      </c>
      <c r="E6614" s="7">
        <v>1.0271411682303601E-4</v>
      </c>
      <c r="F6614" s="9">
        <v>23.668589951727842</v>
      </c>
      <c r="G6614" s="9">
        <v>6.1634291656705162</v>
      </c>
      <c r="H6614" s="7">
        <v>5.0038572607617599E-2</v>
      </c>
      <c r="I6614" t="s">
        <v>160</v>
      </c>
      <c r="J6614" t="s">
        <v>2160</v>
      </c>
      <c r="K6614" t="s">
        <v>128</v>
      </c>
      <c r="L6614" t="s">
        <v>75</v>
      </c>
    </row>
    <row r="6615" spans="1:12" hidden="1">
      <c r="A6615" t="s">
        <v>160</v>
      </c>
      <c r="B6615" t="s">
        <v>3741</v>
      </c>
      <c r="C6615" t="s">
        <v>1301</v>
      </c>
      <c r="D6615" t="s">
        <v>1296</v>
      </c>
      <c r="E6615" s="7">
        <v>2.31110815795679E-4</v>
      </c>
      <c r="F6615" s="9">
        <v>-0.57205094347152041</v>
      </c>
      <c r="G6615" s="9">
        <v>2.546310937236171</v>
      </c>
      <c r="H6615" s="7">
        <v>0.63551290953140605</v>
      </c>
      <c r="I6615" t="s">
        <v>160</v>
      </c>
      <c r="J6615" t="s">
        <v>2160</v>
      </c>
      <c r="K6615" t="s">
        <v>128</v>
      </c>
      <c r="L6615" t="s">
        <v>75</v>
      </c>
    </row>
    <row r="6616" spans="1:12" hidden="1">
      <c r="A6616" t="s">
        <v>160</v>
      </c>
      <c r="B6616" t="s">
        <v>3742</v>
      </c>
      <c r="C6616" t="s">
        <v>1297</v>
      </c>
      <c r="D6616" t="s">
        <v>1301</v>
      </c>
      <c r="E6616" s="7">
        <v>2.7291300000000001E-5</v>
      </c>
      <c r="F6616" s="9">
        <v>-0.39801041127809694</v>
      </c>
      <c r="G6616" s="9">
        <v>6.4292398090336178</v>
      </c>
      <c r="H6616" s="7">
        <v>0.80350794489312904</v>
      </c>
      <c r="I6616" t="s">
        <v>160</v>
      </c>
      <c r="J6616" t="s">
        <v>2160</v>
      </c>
      <c r="K6616" t="s">
        <v>128</v>
      </c>
      <c r="L6616" t="s">
        <v>75</v>
      </c>
    </row>
    <row r="6617" spans="1:12" hidden="1">
      <c r="A6617" t="s">
        <v>160</v>
      </c>
      <c r="B6617" t="s">
        <v>3743</v>
      </c>
      <c r="C6617" t="s">
        <v>1301</v>
      </c>
      <c r="D6617" t="s">
        <v>1307</v>
      </c>
      <c r="E6617" s="7">
        <v>2.2505413333909799E-5</v>
      </c>
      <c r="F6617" s="9">
        <v>-4.2890962868277329</v>
      </c>
      <c r="G6617" s="9">
        <v>6.7944096310376887</v>
      </c>
      <c r="H6617" s="7">
        <v>0.42689042762769203</v>
      </c>
      <c r="I6617" t="s">
        <v>160</v>
      </c>
      <c r="J6617" t="s">
        <v>2160</v>
      </c>
      <c r="K6617" t="s">
        <v>128</v>
      </c>
      <c r="L6617" t="s">
        <v>75</v>
      </c>
    </row>
    <row r="6618" spans="1:12" hidden="1">
      <c r="A6618" t="s">
        <v>160</v>
      </c>
      <c r="B6618" t="s">
        <v>3744</v>
      </c>
      <c r="C6618" t="s">
        <v>1297</v>
      </c>
      <c r="D6618" t="s">
        <v>1307</v>
      </c>
      <c r="E6618" s="7">
        <v>3.1841049480990901E-5</v>
      </c>
      <c r="F6618" s="9">
        <v>2.683689653901582</v>
      </c>
      <c r="G6618" s="9">
        <v>7.202693273638908</v>
      </c>
      <c r="H6618" s="7">
        <v>0.54159299536579997</v>
      </c>
      <c r="I6618" t="s">
        <v>160</v>
      </c>
      <c r="J6618" t="s">
        <v>2160</v>
      </c>
      <c r="K6618" t="s">
        <v>128</v>
      </c>
      <c r="L6618" t="s">
        <v>75</v>
      </c>
    </row>
    <row r="6619" spans="1:12" hidden="1">
      <c r="A6619" t="s">
        <v>160</v>
      </c>
      <c r="B6619" t="s">
        <v>3745</v>
      </c>
      <c r="C6619" t="s">
        <v>1297</v>
      </c>
      <c r="D6619" t="s">
        <v>1296</v>
      </c>
      <c r="E6619" s="7">
        <v>6.2334054846498806E-5</v>
      </c>
      <c r="F6619" s="9">
        <v>3.7657926225577589</v>
      </c>
      <c r="G6619" s="9">
        <v>6.3725040006353701</v>
      </c>
      <c r="H6619" s="7">
        <v>0.44205433490313201</v>
      </c>
      <c r="I6619" t="s">
        <v>160</v>
      </c>
      <c r="J6619" t="s">
        <v>2160</v>
      </c>
      <c r="K6619" t="s">
        <v>128</v>
      </c>
      <c r="L6619" t="s">
        <v>75</v>
      </c>
    </row>
    <row r="6620" spans="1:12" hidden="1">
      <c r="A6620" t="s">
        <v>160</v>
      </c>
      <c r="B6620" t="s">
        <v>3746</v>
      </c>
      <c r="C6620" t="s">
        <v>1301</v>
      </c>
      <c r="D6620" t="s">
        <v>1297</v>
      </c>
      <c r="E6620" s="7">
        <v>4.6165285773419403E-5</v>
      </c>
      <c r="F6620" s="9">
        <v>-3.1065684341281368</v>
      </c>
      <c r="G6620" s="9">
        <v>4.8365102751888465</v>
      </c>
      <c r="H6620" s="7">
        <v>0.42287334494475698</v>
      </c>
      <c r="I6620" t="s">
        <v>160</v>
      </c>
      <c r="J6620" t="s">
        <v>2160</v>
      </c>
      <c r="K6620" t="s">
        <v>128</v>
      </c>
      <c r="L6620" t="s">
        <v>75</v>
      </c>
    </row>
    <row r="6621" spans="1:12" hidden="1">
      <c r="A6621" t="s">
        <v>160</v>
      </c>
      <c r="B6621" t="s">
        <v>3747</v>
      </c>
      <c r="C6621" t="s">
        <v>1296</v>
      </c>
      <c r="D6621" t="s">
        <v>1297</v>
      </c>
      <c r="E6621" s="7">
        <v>2.9836715024885401E-5</v>
      </c>
      <c r="F6621" s="9">
        <v>-8.5588634904778598</v>
      </c>
      <c r="G6621" s="9">
        <v>6.3419306446299686</v>
      </c>
      <c r="H6621" s="7">
        <v>0.24535374111897401</v>
      </c>
      <c r="I6621" t="s">
        <v>160</v>
      </c>
      <c r="J6621" t="s">
        <v>2160</v>
      </c>
      <c r="K6621" t="s">
        <v>128</v>
      </c>
      <c r="L6621" t="s">
        <v>75</v>
      </c>
    </row>
    <row r="6622" spans="1:12" hidden="1">
      <c r="A6622" t="s">
        <v>160</v>
      </c>
      <c r="B6622" t="s">
        <v>3748</v>
      </c>
      <c r="C6622" t="s">
        <v>1301</v>
      </c>
      <c r="D6622" t="s">
        <v>1307</v>
      </c>
      <c r="E6622" s="7">
        <v>4.4193842793270701E-5</v>
      </c>
      <c r="F6622" s="9">
        <v>-0.58102340494209093</v>
      </c>
      <c r="G6622" s="9">
        <v>6.3108881141318376</v>
      </c>
      <c r="H6622" s="7">
        <v>0.76156588270787096</v>
      </c>
      <c r="I6622" t="s">
        <v>160</v>
      </c>
      <c r="J6622" t="s">
        <v>2160</v>
      </c>
      <c r="K6622" t="s">
        <v>128</v>
      </c>
      <c r="L6622" t="s">
        <v>75</v>
      </c>
    </row>
    <row r="6623" spans="1:12" hidden="1">
      <c r="A6623" t="s">
        <v>160</v>
      </c>
      <c r="B6623" t="s">
        <v>3749</v>
      </c>
      <c r="C6623" t="s">
        <v>1296</v>
      </c>
      <c r="D6623" t="s">
        <v>1307</v>
      </c>
      <c r="E6623" s="7">
        <v>8.7311604201379593E-5</v>
      </c>
      <c r="F6623" s="9">
        <v>2.0620475669548961</v>
      </c>
      <c r="G6623" s="9">
        <v>4.1035663892820997</v>
      </c>
      <c r="H6623" s="7">
        <v>0.47840311670494601</v>
      </c>
      <c r="I6623" t="s">
        <v>160</v>
      </c>
      <c r="J6623" t="s">
        <v>2160</v>
      </c>
      <c r="K6623" t="s">
        <v>128</v>
      </c>
      <c r="L6623" t="s">
        <v>75</v>
      </c>
    </row>
    <row r="6624" spans="1:12" hidden="1">
      <c r="A6624" t="s">
        <v>160</v>
      </c>
      <c r="B6624" t="s">
        <v>3750</v>
      </c>
      <c r="C6624" t="s">
        <v>1296</v>
      </c>
      <c r="D6624" t="s">
        <v>1301</v>
      </c>
      <c r="E6624" s="7">
        <v>4.6607666666666698E-5</v>
      </c>
      <c r="F6624" s="9">
        <v>7.7811410360916744</v>
      </c>
      <c r="G6624" s="9">
        <v>6.9736465232361464</v>
      </c>
      <c r="H6624" s="7">
        <v>0.29082628974629898</v>
      </c>
      <c r="I6624" t="s">
        <v>160</v>
      </c>
      <c r="J6624" t="s">
        <v>2160</v>
      </c>
      <c r="K6624" t="s">
        <v>128</v>
      </c>
      <c r="L6624" t="s">
        <v>75</v>
      </c>
    </row>
    <row r="6625" spans="1:12" hidden="1">
      <c r="A6625" t="s">
        <v>160</v>
      </c>
      <c r="B6625" t="s">
        <v>3751</v>
      </c>
      <c r="C6625" t="s">
        <v>1296</v>
      </c>
      <c r="D6625" t="s">
        <v>1297</v>
      </c>
      <c r="E6625" s="7">
        <v>7.9876032397718706E-6</v>
      </c>
      <c r="F6625" s="9">
        <v>-15.767929868177445</v>
      </c>
      <c r="G6625" s="9">
        <v>6.391139943000276</v>
      </c>
      <c r="H6625" s="7">
        <v>0.11624820358091199</v>
      </c>
      <c r="I6625" t="s">
        <v>160</v>
      </c>
      <c r="J6625" t="s">
        <v>2160</v>
      </c>
      <c r="K6625" t="s">
        <v>128</v>
      </c>
      <c r="L6625" t="s">
        <v>75</v>
      </c>
    </row>
    <row r="6626" spans="1:12" hidden="1">
      <c r="A6626" t="s">
        <v>160</v>
      </c>
      <c r="B6626" t="s">
        <v>3752</v>
      </c>
      <c r="C6626" t="s">
        <v>1301</v>
      </c>
      <c r="D6626" t="s">
        <v>1296</v>
      </c>
      <c r="E6626" s="7">
        <v>1.0235799999999999E-5</v>
      </c>
      <c r="F6626" s="9">
        <v>8.1016891562103837</v>
      </c>
      <c r="G6626" s="9">
        <v>6.444762696275558</v>
      </c>
      <c r="H6626" s="7">
        <v>0.262201384357718</v>
      </c>
      <c r="I6626" t="s">
        <v>160</v>
      </c>
      <c r="J6626" t="s">
        <v>2160</v>
      </c>
      <c r="K6626" t="s">
        <v>128</v>
      </c>
      <c r="L6626" t="s">
        <v>75</v>
      </c>
    </row>
    <row r="6627" spans="1:12" hidden="1">
      <c r="A6627" t="s">
        <v>160</v>
      </c>
      <c r="B6627" t="s">
        <v>3753</v>
      </c>
      <c r="C6627" t="s">
        <v>1301</v>
      </c>
      <c r="D6627" t="s">
        <v>1297</v>
      </c>
      <c r="E6627" s="7">
        <v>1.5213633735771E-5</v>
      </c>
      <c r="F6627" s="9">
        <v>9.2913558797821256</v>
      </c>
      <c r="G6627" s="9">
        <v>6.3507362144582267</v>
      </c>
      <c r="H6627" s="7">
        <v>0.22644767424637599</v>
      </c>
      <c r="I6627" t="s">
        <v>160</v>
      </c>
      <c r="J6627" t="s">
        <v>2160</v>
      </c>
      <c r="K6627" t="s">
        <v>128</v>
      </c>
      <c r="L6627" t="s">
        <v>75</v>
      </c>
    </row>
    <row r="6628" spans="1:12" hidden="1">
      <c r="A6628" t="s">
        <v>160</v>
      </c>
      <c r="B6628" t="s">
        <v>3754</v>
      </c>
      <c r="C6628" t="s">
        <v>1301</v>
      </c>
      <c r="D6628" t="s">
        <v>1296</v>
      </c>
      <c r="E6628" s="7">
        <v>4.4232949578672501E-5</v>
      </c>
      <c r="F6628" s="9">
        <v>6.5277545939751178</v>
      </c>
      <c r="G6628" s="9">
        <v>4.8326218301192707</v>
      </c>
      <c r="H6628" s="7">
        <v>0.24514376622419101</v>
      </c>
      <c r="I6628" t="s">
        <v>160</v>
      </c>
      <c r="J6628" t="s">
        <v>2160</v>
      </c>
      <c r="K6628" t="s">
        <v>128</v>
      </c>
      <c r="L6628" t="s">
        <v>75</v>
      </c>
    </row>
    <row r="6629" spans="1:12" hidden="1">
      <c r="A6629" t="s">
        <v>160</v>
      </c>
      <c r="B6629" t="s">
        <v>3755</v>
      </c>
      <c r="C6629" t="s">
        <v>2332</v>
      </c>
      <c r="D6629" t="s">
        <v>1296</v>
      </c>
      <c r="E6629" s="7">
        <v>3.1841049480990901E-5</v>
      </c>
      <c r="F6629" s="9">
        <v>2.8606913979253581</v>
      </c>
      <c r="G6629" s="9">
        <v>7.1962561573004331</v>
      </c>
      <c r="H6629" s="7">
        <v>0.52837024974464897</v>
      </c>
      <c r="I6629" t="s">
        <v>160</v>
      </c>
      <c r="J6629" t="s">
        <v>2160</v>
      </c>
      <c r="K6629" t="s">
        <v>128</v>
      </c>
      <c r="L6629" t="s">
        <v>75</v>
      </c>
    </row>
    <row r="6630" spans="1:12" hidden="1">
      <c r="A6630" t="s">
        <v>160</v>
      </c>
      <c r="B6630" t="s">
        <v>3756</v>
      </c>
      <c r="C6630" t="s">
        <v>1296</v>
      </c>
      <c r="D6630" t="s">
        <v>1301</v>
      </c>
      <c r="E6630" s="7">
        <v>7.8460719952692994E-5</v>
      </c>
      <c r="F6630" s="9">
        <v>-3.0718206859376269</v>
      </c>
      <c r="G6630" s="9">
        <v>4.4931702994537073</v>
      </c>
      <c r="H6630" s="7">
        <v>0.408327741581679</v>
      </c>
      <c r="I6630" t="s">
        <v>160</v>
      </c>
      <c r="J6630" t="s">
        <v>2160</v>
      </c>
      <c r="K6630" t="s">
        <v>128</v>
      </c>
      <c r="L6630" t="s">
        <v>75</v>
      </c>
    </row>
    <row r="6631" spans="1:12" hidden="1">
      <c r="A6631" t="s">
        <v>160</v>
      </c>
      <c r="B6631" t="s">
        <v>3757</v>
      </c>
      <c r="C6631" t="s">
        <v>1297</v>
      </c>
      <c r="D6631" t="s">
        <v>1296</v>
      </c>
      <c r="E6631" s="7">
        <v>6.42789145755796E-5</v>
      </c>
      <c r="F6631" s="9">
        <v>2.2843208181437573</v>
      </c>
      <c r="G6631" s="9">
        <v>3.9147792285252998</v>
      </c>
      <c r="H6631" s="7">
        <v>0.44493899619979099</v>
      </c>
      <c r="I6631" t="s">
        <v>160</v>
      </c>
      <c r="J6631" t="s">
        <v>2160</v>
      </c>
      <c r="K6631" t="s">
        <v>128</v>
      </c>
      <c r="L6631" t="s">
        <v>75</v>
      </c>
    </row>
    <row r="6632" spans="1:12">
      <c r="A6632" t="s">
        <v>160</v>
      </c>
      <c r="B6632" t="s">
        <v>3758</v>
      </c>
      <c r="C6632" t="s">
        <v>1301</v>
      </c>
      <c r="D6632" t="s">
        <v>1296</v>
      </c>
      <c r="E6632" s="7">
        <v>3.2277100000000003E-5</v>
      </c>
      <c r="F6632" s="9">
        <v>26.235094376801172</v>
      </c>
      <c r="G6632" s="9">
        <v>6.4326840817005868</v>
      </c>
      <c r="H6632" s="7">
        <v>4.3434627252392499E-2</v>
      </c>
      <c r="I6632" t="s">
        <v>160</v>
      </c>
      <c r="J6632" t="s">
        <v>2160</v>
      </c>
      <c r="K6632" t="s">
        <v>128</v>
      </c>
      <c r="L6632" t="s">
        <v>75</v>
      </c>
    </row>
    <row r="6633" spans="1:12" hidden="1">
      <c r="A6633" t="s">
        <v>160</v>
      </c>
      <c r="B6633" t="s">
        <v>3759</v>
      </c>
      <c r="C6633" t="s">
        <v>1301</v>
      </c>
      <c r="D6633" t="s">
        <v>1296</v>
      </c>
      <c r="E6633" s="7">
        <v>3.43448697969408E-5</v>
      </c>
      <c r="F6633" s="9">
        <v>-10.314420397918093</v>
      </c>
      <c r="G6633" s="9">
        <v>6.3951770923480549</v>
      </c>
      <c r="H6633" s="7">
        <v>0.20409254083991299</v>
      </c>
      <c r="I6633" t="s">
        <v>160</v>
      </c>
      <c r="J6633" t="s">
        <v>2160</v>
      </c>
      <c r="K6633" t="s">
        <v>128</v>
      </c>
      <c r="L6633" t="s">
        <v>75</v>
      </c>
    </row>
    <row r="6634" spans="1:12" hidden="1">
      <c r="A6634" t="s">
        <v>160</v>
      </c>
      <c r="B6634" t="s">
        <v>3760</v>
      </c>
      <c r="C6634" t="s">
        <v>1307</v>
      </c>
      <c r="D6634" t="s">
        <v>1301</v>
      </c>
      <c r="E6634" s="7">
        <v>4.0529012384731298E-4</v>
      </c>
      <c r="F6634" s="9">
        <v>0.42901292201531488</v>
      </c>
      <c r="G6634" s="9">
        <v>2.9046917886235555</v>
      </c>
      <c r="H6634" s="7">
        <v>0.70074641954766004</v>
      </c>
      <c r="I6634" t="s">
        <v>160</v>
      </c>
      <c r="J6634" t="s">
        <v>2160</v>
      </c>
      <c r="K6634" t="s">
        <v>128</v>
      </c>
      <c r="L6634" t="s">
        <v>75</v>
      </c>
    </row>
    <row r="6635" spans="1:12" hidden="1">
      <c r="A6635" t="s">
        <v>160</v>
      </c>
      <c r="B6635" t="s">
        <v>3761</v>
      </c>
      <c r="C6635" t="s">
        <v>1297</v>
      </c>
      <c r="D6635" t="s">
        <v>1296</v>
      </c>
      <c r="E6635" s="7">
        <v>5.2705064941753E-4</v>
      </c>
      <c r="F6635" s="9">
        <v>1.1691758396089953</v>
      </c>
      <c r="G6635" s="9">
        <v>2.9896561906007371</v>
      </c>
      <c r="H6635" s="7">
        <v>0.53173557084071799</v>
      </c>
      <c r="I6635" t="s">
        <v>160</v>
      </c>
      <c r="J6635" t="s">
        <v>2160</v>
      </c>
      <c r="K6635" t="s">
        <v>128</v>
      </c>
      <c r="L6635" t="s">
        <v>75</v>
      </c>
    </row>
    <row r="6636" spans="1:12" hidden="1">
      <c r="A6636" t="s">
        <v>160</v>
      </c>
      <c r="B6636" t="s">
        <v>3762</v>
      </c>
      <c r="C6636" t="s">
        <v>1296</v>
      </c>
      <c r="D6636" t="s">
        <v>1301</v>
      </c>
      <c r="E6636" s="7">
        <v>2.0154899999999999E-5</v>
      </c>
      <c r="F6636" s="9">
        <v>7.1493627060466673</v>
      </c>
      <c r="G6636" s="9">
        <v>6.4287880758200524</v>
      </c>
      <c r="H6636" s="7">
        <v>0.29162903228466802</v>
      </c>
      <c r="I6636" t="s">
        <v>160</v>
      </c>
      <c r="J6636" t="s">
        <v>2160</v>
      </c>
      <c r="K6636" t="s">
        <v>128</v>
      </c>
      <c r="L6636" t="s">
        <v>75</v>
      </c>
    </row>
    <row r="6637" spans="1:12">
      <c r="A6637" t="s">
        <v>160</v>
      </c>
      <c r="B6637" t="s">
        <v>3763</v>
      </c>
      <c r="C6637" t="s">
        <v>1307</v>
      </c>
      <c r="D6637" t="s">
        <v>1297</v>
      </c>
      <c r="E6637" s="7">
        <v>7.9876032397718706E-6</v>
      </c>
      <c r="F6637" s="9">
        <v>-31.089308208588218</v>
      </c>
      <c r="G6637" s="9">
        <v>6.3608907336236111</v>
      </c>
      <c r="H6637" s="7">
        <v>2.7050710643290898E-2</v>
      </c>
      <c r="I6637" t="s">
        <v>160</v>
      </c>
      <c r="J6637" t="s">
        <v>2160</v>
      </c>
      <c r="K6637" t="s">
        <v>128</v>
      </c>
      <c r="L6637" t="s">
        <v>75</v>
      </c>
    </row>
    <row r="6638" spans="1:12" hidden="1">
      <c r="A6638" t="s">
        <v>160</v>
      </c>
      <c r="B6638" t="s">
        <v>3764</v>
      </c>
      <c r="C6638" t="s">
        <v>1301</v>
      </c>
      <c r="D6638" t="s">
        <v>1307</v>
      </c>
      <c r="E6638" s="7">
        <v>5.6508199999999999E-6</v>
      </c>
      <c r="F6638" s="9">
        <v>-0.35044884851013225</v>
      </c>
      <c r="G6638" s="9">
        <v>6.4259469979320416</v>
      </c>
      <c r="H6638" s="7">
        <v>0.81534943018477002</v>
      </c>
      <c r="I6638" t="s">
        <v>160</v>
      </c>
      <c r="J6638" t="s">
        <v>2160</v>
      </c>
      <c r="K6638" t="s">
        <v>128</v>
      </c>
      <c r="L6638" t="s">
        <v>75</v>
      </c>
    </row>
    <row r="6639" spans="1:12" hidden="1">
      <c r="A6639" t="s">
        <v>160</v>
      </c>
      <c r="B6639" t="s">
        <v>3765</v>
      </c>
      <c r="C6639" t="s">
        <v>1301</v>
      </c>
      <c r="D6639" t="s">
        <v>1296</v>
      </c>
      <c r="E6639" s="7">
        <v>8.1767393466140506E-5</v>
      </c>
      <c r="F6639" s="9">
        <v>-3.9014313115843997</v>
      </c>
      <c r="G6639" s="9">
        <v>4.0804476639713814</v>
      </c>
      <c r="H6639" s="7">
        <v>0.32816429229197702</v>
      </c>
      <c r="I6639" t="s">
        <v>160</v>
      </c>
      <c r="J6639" t="s">
        <v>2160</v>
      </c>
      <c r="K6639" t="s">
        <v>128</v>
      </c>
      <c r="L6639" t="s">
        <v>75</v>
      </c>
    </row>
    <row r="6640" spans="1:12" hidden="1">
      <c r="A6640" t="s">
        <v>160</v>
      </c>
      <c r="B6640" t="s">
        <v>3766</v>
      </c>
      <c r="C6640" t="s">
        <v>1296</v>
      </c>
      <c r="D6640" t="s">
        <v>1297</v>
      </c>
      <c r="E6640" s="7">
        <v>4.3599441787436197E-5</v>
      </c>
      <c r="F6640" s="9">
        <v>1.041618250615524</v>
      </c>
      <c r="G6640" s="9">
        <v>4.8638138731561638</v>
      </c>
      <c r="H6640" s="7">
        <v>0.64352876369620804</v>
      </c>
      <c r="I6640" t="s">
        <v>160</v>
      </c>
      <c r="J6640" t="s">
        <v>2160</v>
      </c>
      <c r="K6640" t="s">
        <v>128</v>
      </c>
      <c r="L6640" t="s">
        <v>75</v>
      </c>
    </row>
    <row r="6641" spans="1:12" hidden="1">
      <c r="A6641" t="s">
        <v>160</v>
      </c>
      <c r="B6641" t="s">
        <v>3767</v>
      </c>
      <c r="C6641" t="s">
        <v>1307</v>
      </c>
      <c r="D6641" t="s">
        <v>3229</v>
      </c>
      <c r="E6641" s="7">
        <v>2.4763482274675998E-5</v>
      </c>
      <c r="F6641" s="9">
        <v>6.9046728684552102E-4</v>
      </c>
      <c r="G6641" s="9">
        <v>5.3454157493630099</v>
      </c>
      <c r="H6641" s="7">
        <v>0.99093199979819502</v>
      </c>
      <c r="I6641" t="s">
        <v>160</v>
      </c>
      <c r="J6641" t="s">
        <v>2160</v>
      </c>
      <c r="K6641" t="s">
        <v>128</v>
      </c>
      <c r="L6641" t="s">
        <v>75</v>
      </c>
    </row>
    <row r="6642" spans="1:12" hidden="1">
      <c r="A6642" t="s">
        <v>160</v>
      </c>
      <c r="B6642" t="s">
        <v>3768</v>
      </c>
      <c r="C6642" t="s">
        <v>1307</v>
      </c>
      <c r="D6642" t="s">
        <v>1296</v>
      </c>
      <c r="E6642" s="7">
        <v>1.23242393140492E-5</v>
      </c>
      <c r="F6642" s="9">
        <v>2.7201800653629205</v>
      </c>
      <c r="G6642" s="9">
        <v>6.339891045090301</v>
      </c>
      <c r="H6642" s="7">
        <v>0.512451605897977</v>
      </c>
      <c r="I6642" t="s">
        <v>160</v>
      </c>
      <c r="J6642" t="s">
        <v>2160</v>
      </c>
      <c r="K6642" t="s">
        <v>128</v>
      </c>
      <c r="L6642" t="s">
        <v>75</v>
      </c>
    </row>
    <row r="6643" spans="1:12" hidden="1">
      <c r="A6643" t="s">
        <v>160</v>
      </c>
      <c r="B6643" t="s">
        <v>3769</v>
      </c>
      <c r="C6643" t="s">
        <v>1307</v>
      </c>
      <c r="D6643" t="s">
        <v>3770</v>
      </c>
      <c r="E6643" s="7">
        <v>2.8111705218548301E-5</v>
      </c>
      <c r="F6643" s="9">
        <v>-0.44028326633122739</v>
      </c>
      <c r="G6643" s="9">
        <v>6.3952294033514052</v>
      </c>
      <c r="H6643" s="7">
        <v>0.79302509130251098</v>
      </c>
      <c r="I6643" t="s">
        <v>160</v>
      </c>
      <c r="J6643" t="s">
        <v>2160</v>
      </c>
      <c r="K6643" t="s">
        <v>128</v>
      </c>
      <c r="L6643" t="s">
        <v>75</v>
      </c>
    </row>
    <row r="6644" spans="1:12" hidden="1">
      <c r="A6644" t="s">
        <v>160</v>
      </c>
      <c r="B6644" t="s">
        <v>3771</v>
      </c>
      <c r="C6644" t="s">
        <v>1670</v>
      </c>
      <c r="D6644" t="s">
        <v>1296</v>
      </c>
      <c r="E6644" s="7">
        <v>1.2319519045976399E-5</v>
      </c>
      <c r="F6644" s="9">
        <v>-4.2408557399195201</v>
      </c>
      <c r="G6644" s="9">
        <v>6.3440615775876088</v>
      </c>
      <c r="H6644" s="7">
        <v>0.41358329187443998</v>
      </c>
      <c r="I6644" t="s">
        <v>160</v>
      </c>
      <c r="J6644" t="s">
        <v>2160</v>
      </c>
      <c r="K6644" t="s">
        <v>128</v>
      </c>
      <c r="L6644" t="s">
        <v>75</v>
      </c>
    </row>
    <row r="6645" spans="1:12" hidden="1">
      <c r="A6645" t="s">
        <v>160</v>
      </c>
      <c r="B6645" t="s">
        <v>3772</v>
      </c>
      <c r="C6645" t="s">
        <v>1307</v>
      </c>
      <c r="D6645" t="s">
        <v>1301</v>
      </c>
      <c r="E6645" s="7">
        <v>3.3053955295166501E-4</v>
      </c>
      <c r="F6645" s="9">
        <v>8.1960569776772765</v>
      </c>
      <c r="G6645" s="9">
        <v>7.1977659298364971</v>
      </c>
      <c r="H6645" s="7">
        <v>0.28592834058368899</v>
      </c>
      <c r="I6645" t="s">
        <v>160</v>
      </c>
      <c r="J6645" t="s">
        <v>2160</v>
      </c>
      <c r="K6645" t="s">
        <v>128</v>
      </c>
      <c r="L6645" t="s">
        <v>75</v>
      </c>
    </row>
    <row r="6646" spans="1:12" hidden="1">
      <c r="A6646" t="s">
        <v>160</v>
      </c>
      <c r="B6646" t="s">
        <v>3773</v>
      </c>
      <c r="C6646" t="s">
        <v>1307</v>
      </c>
      <c r="D6646" t="s">
        <v>1297</v>
      </c>
      <c r="E6646" s="7">
        <v>1.9315406758935799E-5</v>
      </c>
      <c r="F6646" s="9">
        <v>-0.39402659279937186</v>
      </c>
      <c r="G6646" s="9">
        <v>4.8277688892829556</v>
      </c>
      <c r="H6646" s="7">
        <v>0.77511833997541202</v>
      </c>
      <c r="I6646" t="s">
        <v>160</v>
      </c>
      <c r="J6646" t="s">
        <v>2160</v>
      </c>
      <c r="K6646" t="s">
        <v>128</v>
      </c>
      <c r="L6646" t="s">
        <v>75</v>
      </c>
    </row>
    <row r="6647" spans="1:12" hidden="1">
      <c r="A6647" t="s">
        <v>160</v>
      </c>
      <c r="B6647" t="s">
        <v>3774</v>
      </c>
      <c r="C6647" t="s">
        <v>1296</v>
      </c>
      <c r="D6647" t="s">
        <v>1297</v>
      </c>
      <c r="E6647" s="7">
        <v>1.17849436917035E-5</v>
      </c>
      <c r="F6647" s="9">
        <v>-2.292448981054565</v>
      </c>
      <c r="G6647" s="9">
        <v>6.3920930134028646</v>
      </c>
      <c r="H6647" s="7">
        <v>0.54926349708998001</v>
      </c>
      <c r="I6647" t="s">
        <v>160</v>
      </c>
      <c r="J6647" t="s">
        <v>2160</v>
      </c>
      <c r="K6647" t="s">
        <v>128</v>
      </c>
      <c r="L6647" t="s">
        <v>75</v>
      </c>
    </row>
    <row r="6648" spans="1:12" hidden="1">
      <c r="A6648" t="s">
        <v>160</v>
      </c>
      <c r="B6648" t="s">
        <v>3775</v>
      </c>
      <c r="C6648" t="s">
        <v>1301</v>
      </c>
      <c r="D6648" t="s">
        <v>1307</v>
      </c>
      <c r="E6648" s="7">
        <v>3.2158682932620102E-5</v>
      </c>
      <c r="F6648" s="9">
        <v>-11.569506969084578</v>
      </c>
      <c r="G6648" s="9">
        <v>4.307248162971054</v>
      </c>
      <c r="H6648" s="7">
        <v>0.101230138992283</v>
      </c>
      <c r="I6648" t="s">
        <v>160</v>
      </c>
      <c r="J6648" t="s">
        <v>2160</v>
      </c>
      <c r="K6648" t="s">
        <v>128</v>
      </c>
      <c r="L6648" t="s">
        <v>75</v>
      </c>
    </row>
    <row r="6649" spans="1:12" hidden="1">
      <c r="A6649" t="s">
        <v>160</v>
      </c>
      <c r="B6649" t="s">
        <v>3775</v>
      </c>
      <c r="C6649" t="s">
        <v>1301</v>
      </c>
      <c r="D6649" t="s">
        <v>1297</v>
      </c>
      <c r="E6649" s="7">
        <v>2.2715914769887801E-5</v>
      </c>
      <c r="F6649" s="9">
        <v>1.0657075635202762</v>
      </c>
      <c r="G6649" s="9">
        <v>6.43271069994233</v>
      </c>
      <c r="H6649" s="7">
        <v>0.68398898727757595</v>
      </c>
      <c r="I6649" t="s">
        <v>160</v>
      </c>
      <c r="J6649" t="s">
        <v>2160</v>
      </c>
      <c r="K6649" t="s">
        <v>128</v>
      </c>
      <c r="L6649" t="s">
        <v>75</v>
      </c>
    </row>
    <row r="6650" spans="1:12" hidden="1">
      <c r="A6650" t="s">
        <v>160</v>
      </c>
      <c r="B6650" t="s">
        <v>3776</v>
      </c>
      <c r="C6650" t="s">
        <v>1307</v>
      </c>
      <c r="D6650" t="s">
        <v>1296</v>
      </c>
      <c r="E6650" s="7">
        <v>1.9494377036416499E-5</v>
      </c>
      <c r="F6650" s="9">
        <v>2.859078746629836</v>
      </c>
      <c r="G6650" s="9">
        <v>6.3457729821298452</v>
      </c>
      <c r="H6650" s="7">
        <v>0.50207457694531699</v>
      </c>
      <c r="I6650" t="s">
        <v>160</v>
      </c>
      <c r="J6650" t="s">
        <v>2160</v>
      </c>
      <c r="K6650" t="s">
        <v>128</v>
      </c>
      <c r="L6650" t="s">
        <v>75</v>
      </c>
    </row>
    <row r="6651" spans="1:12" hidden="1">
      <c r="A6651" t="s">
        <v>160</v>
      </c>
      <c r="B6651" t="s">
        <v>3777</v>
      </c>
      <c r="C6651" t="s">
        <v>1301</v>
      </c>
      <c r="D6651" t="s">
        <v>1296</v>
      </c>
      <c r="E6651" s="7">
        <v>1.2319519045976399E-5</v>
      </c>
      <c r="F6651" s="9">
        <v>11.603893876784591</v>
      </c>
      <c r="G6651" s="9">
        <v>6.3457474285958453</v>
      </c>
      <c r="H6651" s="7">
        <v>0.17629187563127599</v>
      </c>
      <c r="I6651" t="s">
        <v>160</v>
      </c>
      <c r="J6651" t="s">
        <v>2160</v>
      </c>
      <c r="K6651" t="s">
        <v>128</v>
      </c>
      <c r="L6651" t="s">
        <v>75</v>
      </c>
    </row>
    <row r="6652" spans="1:12" hidden="1">
      <c r="A6652" t="s">
        <v>160</v>
      </c>
      <c r="B6652" t="s">
        <v>3778</v>
      </c>
      <c r="C6652" t="s">
        <v>1301</v>
      </c>
      <c r="D6652" t="s">
        <v>1307</v>
      </c>
      <c r="E6652" s="7">
        <v>4.81874121763024E-6</v>
      </c>
      <c r="F6652" s="9">
        <v>-2.7632955931076801</v>
      </c>
      <c r="G6652" s="9">
        <v>6.4207657702669172</v>
      </c>
      <c r="H6652" s="7">
        <v>0.51180816646677996</v>
      </c>
      <c r="I6652" t="s">
        <v>160</v>
      </c>
      <c r="J6652" t="s">
        <v>2160</v>
      </c>
      <c r="K6652" t="s">
        <v>128</v>
      </c>
      <c r="L6652" t="s">
        <v>75</v>
      </c>
    </row>
    <row r="6653" spans="1:12" hidden="1">
      <c r="A6653" t="s">
        <v>160</v>
      </c>
      <c r="B6653" t="s">
        <v>3779</v>
      </c>
      <c r="C6653" t="s">
        <v>1307</v>
      </c>
      <c r="D6653" t="s">
        <v>1301</v>
      </c>
      <c r="E6653" s="7">
        <v>1.3575546912728501E-5</v>
      </c>
      <c r="F6653" s="9">
        <v>3.8266971196151713</v>
      </c>
      <c r="G6653" s="9">
        <v>6.3730604500520993</v>
      </c>
      <c r="H6653" s="7">
        <v>0.43840680267172999</v>
      </c>
      <c r="I6653" t="s">
        <v>160</v>
      </c>
      <c r="J6653" t="s">
        <v>2160</v>
      </c>
      <c r="K6653" t="s">
        <v>128</v>
      </c>
      <c r="L6653" t="s">
        <v>75</v>
      </c>
    </row>
    <row r="6654" spans="1:12" hidden="1">
      <c r="A6654" t="s">
        <v>160</v>
      </c>
      <c r="B6654" t="s">
        <v>3780</v>
      </c>
      <c r="C6654" t="s">
        <v>1301</v>
      </c>
      <c r="D6654" t="s">
        <v>1296</v>
      </c>
      <c r="E6654" s="7">
        <v>1.88962508001964E-5</v>
      </c>
      <c r="F6654" s="9">
        <v>2.7968918342077189</v>
      </c>
      <c r="G6654" s="9">
        <v>6.4255755467067992</v>
      </c>
      <c r="H6654" s="7">
        <v>0.50941191531655206</v>
      </c>
      <c r="I6654" t="s">
        <v>160</v>
      </c>
      <c r="J6654" t="s">
        <v>2160</v>
      </c>
      <c r="K6654" t="s">
        <v>128</v>
      </c>
      <c r="L6654" t="s">
        <v>75</v>
      </c>
    </row>
    <row r="6655" spans="1:12" hidden="1">
      <c r="A6655" t="s">
        <v>160</v>
      </c>
      <c r="B6655" t="s">
        <v>3781</v>
      </c>
      <c r="C6655" t="s">
        <v>1307</v>
      </c>
      <c r="D6655" t="s">
        <v>1297</v>
      </c>
      <c r="E6655" s="7">
        <v>1.9005288375301799E-5</v>
      </c>
      <c r="F6655" s="9">
        <v>5.2280234838305846E-5</v>
      </c>
      <c r="G6655" s="9">
        <v>6.3732804818919089</v>
      </c>
      <c r="H6655" s="7">
        <v>0.997714786838375</v>
      </c>
      <c r="I6655" t="s">
        <v>160</v>
      </c>
      <c r="J6655" t="s">
        <v>2160</v>
      </c>
      <c r="K6655" t="s">
        <v>128</v>
      </c>
      <c r="L6655" t="s">
        <v>75</v>
      </c>
    </row>
    <row r="6656" spans="1:12">
      <c r="A6656" t="s">
        <v>160</v>
      </c>
      <c r="B6656" t="s">
        <v>3782</v>
      </c>
      <c r="C6656" t="s">
        <v>1296</v>
      </c>
      <c r="D6656" t="s">
        <v>1297</v>
      </c>
      <c r="E6656" s="7">
        <v>5.9211740255260403E-5</v>
      </c>
      <c r="F6656" s="9">
        <v>-38.331108317073294</v>
      </c>
      <c r="G6656" s="9">
        <v>6.3787238098370569</v>
      </c>
      <c r="H6656" s="7">
        <v>1.4231375572661201E-2</v>
      </c>
      <c r="I6656" t="s">
        <v>160</v>
      </c>
      <c r="J6656" t="s">
        <v>2160</v>
      </c>
      <c r="K6656" t="s">
        <v>128</v>
      </c>
      <c r="L6656" t="s">
        <v>75</v>
      </c>
    </row>
    <row r="6657" spans="1:12" hidden="1">
      <c r="A6657" t="s">
        <v>160</v>
      </c>
      <c r="B6657" t="s">
        <v>3783</v>
      </c>
      <c r="C6657" t="s">
        <v>1301</v>
      </c>
      <c r="D6657" t="s">
        <v>1296</v>
      </c>
      <c r="E6657" s="7">
        <v>6.5137190008419897E-5</v>
      </c>
      <c r="F6657" s="9">
        <v>-1.7621108443918372</v>
      </c>
      <c r="G6657" s="9">
        <v>6.3114285767842695</v>
      </c>
      <c r="H6657" s="7">
        <v>0.59723020809960703</v>
      </c>
      <c r="I6657" t="s">
        <v>160</v>
      </c>
      <c r="J6657" t="s">
        <v>2160</v>
      </c>
      <c r="K6657" t="s">
        <v>128</v>
      </c>
      <c r="L6657" t="s">
        <v>75</v>
      </c>
    </row>
    <row r="6658" spans="1:12" hidden="1">
      <c r="A6658" t="s">
        <v>160</v>
      </c>
      <c r="B6658" t="s">
        <v>3784</v>
      </c>
      <c r="C6658" t="s">
        <v>1301</v>
      </c>
      <c r="D6658" t="s">
        <v>1307</v>
      </c>
      <c r="E6658" s="7">
        <v>2.94389835904006E-5</v>
      </c>
      <c r="F6658" s="9">
        <v>-1.793149801262554</v>
      </c>
      <c r="G6658" s="9">
        <v>6.3437934978808528</v>
      </c>
      <c r="H6658" s="7">
        <v>0.59496168674415195</v>
      </c>
      <c r="I6658" t="s">
        <v>160</v>
      </c>
      <c r="J6658" t="s">
        <v>2160</v>
      </c>
      <c r="K6658" t="s">
        <v>128</v>
      </c>
      <c r="L6658" t="s">
        <v>75</v>
      </c>
    </row>
    <row r="6659" spans="1:12" hidden="1">
      <c r="A6659" t="s">
        <v>160</v>
      </c>
      <c r="B6659" t="s">
        <v>3785</v>
      </c>
      <c r="C6659" t="s">
        <v>1301</v>
      </c>
      <c r="D6659" t="s">
        <v>1307</v>
      </c>
      <c r="E6659" s="7">
        <v>1.0531742503799901E-5</v>
      </c>
      <c r="F6659" s="9">
        <v>0.22282715922446958</v>
      </c>
      <c r="G6659" s="9">
        <v>6.3599258248720494</v>
      </c>
      <c r="H6659" s="7">
        <v>0.85151998063489998</v>
      </c>
      <c r="I6659" t="s">
        <v>160</v>
      </c>
      <c r="J6659" t="s">
        <v>2160</v>
      </c>
      <c r="K6659" t="s">
        <v>128</v>
      </c>
      <c r="L6659" t="s">
        <v>75</v>
      </c>
    </row>
    <row r="6660" spans="1:12" hidden="1">
      <c r="A6660" t="s">
        <v>160</v>
      </c>
      <c r="B6660" t="s">
        <v>3786</v>
      </c>
      <c r="C6660" t="s">
        <v>1296</v>
      </c>
      <c r="D6660" t="s">
        <v>1301</v>
      </c>
      <c r="E6660" s="7">
        <v>1.7849562172284599E-5</v>
      </c>
      <c r="F6660" s="9">
        <v>0.41131836141745948</v>
      </c>
      <c r="G6660" s="9">
        <v>6.9588563074117848</v>
      </c>
      <c r="H6660" s="7">
        <v>0.80791268667917104</v>
      </c>
      <c r="I6660" t="s">
        <v>160</v>
      </c>
      <c r="J6660" t="s">
        <v>2160</v>
      </c>
      <c r="K6660" t="s">
        <v>128</v>
      </c>
      <c r="L6660" t="s">
        <v>75</v>
      </c>
    </row>
    <row r="6661" spans="1:12" hidden="1">
      <c r="A6661" t="s">
        <v>160</v>
      </c>
      <c r="B6661" t="s">
        <v>3786</v>
      </c>
      <c r="C6661" t="s">
        <v>1296</v>
      </c>
      <c r="D6661" t="s">
        <v>1297</v>
      </c>
      <c r="E6661" s="7">
        <v>2.46390380919529E-5</v>
      </c>
      <c r="F6661" s="9">
        <v>2.979644487427179</v>
      </c>
      <c r="G6661" s="9">
        <v>5.3554847973279402</v>
      </c>
      <c r="H6661" s="7">
        <v>0.45572551934892402</v>
      </c>
      <c r="I6661" t="s">
        <v>160</v>
      </c>
      <c r="J6661" t="s">
        <v>2160</v>
      </c>
      <c r="K6661" t="s">
        <v>128</v>
      </c>
      <c r="L6661" t="s">
        <v>75</v>
      </c>
    </row>
    <row r="6662" spans="1:12" hidden="1">
      <c r="A6662" t="s">
        <v>160</v>
      </c>
      <c r="B6662" t="s">
        <v>3787</v>
      </c>
      <c r="C6662" t="s">
        <v>1297</v>
      </c>
      <c r="D6662" t="s">
        <v>1301</v>
      </c>
      <c r="E6662" s="7">
        <v>1.4524722810821501E-7</v>
      </c>
      <c r="F6662" s="9">
        <v>-0.68484125686921848</v>
      </c>
      <c r="G6662" s="9">
        <v>6.3652705015140194</v>
      </c>
      <c r="H6662" s="7">
        <v>0.74290442061528705</v>
      </c>
      <c r="I6662" t="s">
        <v>160</v>
      </c>
      <c r="J6662" t="s">
        <v>2160</v>
      </c>
      <c r="K6662" t="s">
        <v>128</v>
      </c>
      <c r="L6662" t="s">
        <v>75</v>
      </c>
    </row>
    <row r="6663" spans="1:12" hidden="1">
      <c r="A6663" t="s">
        <v>160</v>
      </c>
      <c r="B6663" t="s">
        <v>3788</v>
      </c>
      <c r="C6663" t="s">
        <v>1307</v>
      </c>
      <c r="D6663" t="s">
        <v>1301</v>
      </c>
      <c r="E6663" s="7">
        <v>2.2407588194585798E-5</v>
      </c>
      <c r="F6663" s="9">
        <v>-22.388727579291853</v>
      </c>
      <c r="G6663" s="9">
        <v>6.397021830478125</v>
      </c>
      <c r="H6663" s="7">
        <v>6.1373746372218402E-2</v>
      </c>
      <c r="I6663" t="s">
        <v>160</v>
      </c>
      <c r="J6663" t="s">
        <v>2160</v>
      </c>
      <c r="K6663" t="s">
        <v>128</v>
      </c>
      <c r="L6663" t="s">
        <v>75</v>
      </c>
    </row>
    <row r="6664" spans="1:12" hidden="1">
      <c r="A6664" t="s">
        <v>160</v>
      </c>
      <c r="B6664" t="s">
        <v>3788</v>
      </c>
      <c r="C6664" t="s">
        <v>1307</v>
      </c>
      <c r="D6664" t="s">
        <v>1297</v>
      </c>
      <c r="E6664" s="7">
        <v>4.2965553915085199E-5</v>
      </c>
      <c r="F6664" s="9">
        <v>-6.2981574778788678</v>
      </c>
      <c r="G6664" s="9">
        <v>4.1038072982887073</v>
      </c>
      <c r="H6664" s="7">
        <v>0.21540680871182899</v>
      </c>
      <c r="I6664" t="s">
        <v>160</v>
      </c>
      <c r="J6664" t="s">
        <v>2160</v>
      </c>
      <c r="K6664" t="s">
        <v>128</v>
      </c>
      <c r="L6664" t="s">
        <v>75</v>
      </c>
    </row>
    <row r="6665" spans="1:12" hidden="1">
      <c r="A6665" t="s">
        <v>160</v>
      </c>
      <c r="B6665" t="s">
        <v>3789</v>
      </c>
      <c r="C6665" t="s">
        <v>1296</v>
      </c>
      <c r="D6665" t="s">
        <v>1307</v>
      </c>
      <c r="E6665" s="7">
        <v>2.4476998962402501E-5</v>
      </c>
      <c r="F6665" s="9">
        <v>4.3836518071932495</v>
      </c>
      <c r="G6665" s="9">
        <v>4.5815453115476625</v>
      </c>
      <c r="H6665" s="7">
        <v>0.327992820526462</v>
      </c>
      <c r="I6665" t="s">
        <v>160</v>
      </c>
      <c r="J6665" t="s">
        <v>2160</v>
      </c>
      <c r="K6665" t="s">
        <v>128</v>
      </c>
      <c r="L6665" t="s">
        <v>75</v>
      </c>
    </row>
    <row r="6666" spans="1:12" hidden="1">
      <c r="A6666" t="s">
        <v>160</v>
      </c>
      <c r="B6666" t="s">
        <v>3790</v>
      </c>
      <c r="C6666" t="s">
        <v>1307</v>
      </c>
      <c r="D6666" t="s">
        <v>1297</v>
      </c>
      <c r="E6666" s="7">
        <v>1.2319519045976399E-5</v>
      </c>
      <c r="F6666" s="9">
        <v>-10.281314980569876</v>
      </c>
      <c r="G6666" s="9">
        <v>6.3985406848769362</v>
      </c>
      <c r="H6666" s="7">
        <v>0.20493912806974501</v>
      </c>
      <c r="I6666" t="s">
        <v>160</v>
      </c>
      <c r="J6666" t="s">
        <v>2160</v>
      </c>
      <c r="K6666" t="s">
        <v>128</v>
      </c>
      <c r="L6666" t="s">
        <v>75</v>
      </c>
    </row>
    <row r="6667" spans="1:12" hidden="1">
      <c r="A6667" t="s">
        <v>160</v>
      </c>
      <c r="B6667" t="s">
        <v>3791</v>
      </c>
      <c r="C6667" t="s">
        <v>1297</v>
      </c>
      <c r="D6667" t="s">
        <v>1307</v>
      </c>
      <c r="E6667" s="7">
        <v>3.0770354570118802E-5</v>
      </c>
      <c r="F6667" s="9">
        <v>7.4636126564249823</v>
      </c>
      <c r="G6667" s="9">
        <v>6.769672374570801</v>
      </c>
      <c r="H6667" s="7">
        <v>0.29371653248282997</v>
      </c>
      <c r="I6667" t="s">
        <v>160</v>
      </c>
      <c r="J6667" t="s">
        <v>2160</v>
      </c>
      <c r="K6667" t="s">
        <v>128</v>
      </c>
      <c r="L6667" t="s">
        <v>75</v>
      </c>
    </row>
    <row r="6668" spans="1:12" hidden="1">
      <c r="A6668" t="s">
        <v>160</v>
      </c>
      <c r="B6668" t="s">
        <v>3792</v>
      </c>
      <c r="C6668" t="s">
        <v>1301</v>
      </c>
      <c r="D6668" t="s">
        <v>1307</v>
      </c>
      <c r="E6668" s="7">
        <v>2.9300772137357901E-5</v>
      </c>
      <c r="F6668" s="9">
        <v>9.6415363390318056</v>
      </c>
      <c r="G6668" s="9">
        <v>5.3401810843677628</v>
      </c>
      <c r="H6668" s="7">
        <v>0.17905261187681601</v>
      </c>
      <c r="I6668" t="s">
        <v>160</v>
      </c>
      <c r="J6668" t="s">
        <v>2160</v>
      </c>
      <c r="K6668" t="s">
        <v>128</v>
      </c>
      <c r="L6668" t="s">
        <v>75</v>
      </c>
    </row>
    <row r="6669" spans="1:12" hidden="1">
      <c r="A6669" t="s">
        <v>160</v>
      </c>
      <c r="B6669" t="s">
        <v>3793</v>
      </c>
      <c r="C6669" t="s">
        <v>1301</v>
      </c>
      <c r="D6669" t="s">
        <v>1296</v>
      </c>
      <c r="E6669" s="7">
        <v>4.6777060529516298E-5</v>
      </c>
      <c r="F6669" s="9">
        <v>-1.4773807849633213E-2</v>
      </c>
      <c r="G6669" s="9">
        <v>6.3074474939073593</v>
      </c>
      <c r="H6669" s="7">
        <v>0.96139976495218704</v>
      </c>
      <c r="I6669" t="s">
        <v>160</v>
      </c>
      <c r="J6669" t="s">
        <v>2160</v>
      </c>
      <c r="K6669" t="s">
        <v>128</v>
      </c>
      <c r="L6669" t="s">
        <v>75</v>
      </c>
    </row>
    <row r="6670" spans="1:12" hidden="1">
      <c r="A6670" t="s">
        <v>160</v>
      </c>
      <c r="B6670" t="s">
        <v>3794</v>
      </c>
      <c r="C6670" t="s">
        <v>1301</v>
      </c>
      <c r="D6670" t="s">
        <v>1307</v>
      </c>
      <c r="E6670" s="7">
        <v>1.9154114323135898E-5</v>
      </c>
      <c r="F6670" s="9">
        <v>0.7799106916372599</v>
      </c>
      <c r="G6670" s="9">
        <v>6.7698275017463052</v>
      </c>
      <c r="H6670" s="7">
        <v>0.73429558722100197</v>
      </c>
      <c r="I6670" t="s">
        <v>160</v>
      </c>
      <c r="J6670" t="s">
        <v>2160</v>
      </c>
      <c r="K6670" t="s">
        <v>128</v>
      </c>
      <c r="L6670" t="s">
        <v>75</v>
      </c>
    </row>
    <row r="6671" spans="1:12" hidden="1">
      <c r="A6671" t="s">
        <v>160</v>
      </c>
      <c r="B6671" t="s">
        <v>3795</v>
      </c>
      <c r="C6671" t="s">
        <v>1307</v>
      </c>
      <c r="D6671" t="s">
        <v>1297</v>
      </c>
      <c r="E6671" s="7">
        <v>2.2715914769887801E-5</v>
      </c>
      <c r="F6671" s="9">
        <v>-0.78293262314301126</v>
      </c>
      <c r="G6671" s="9">
        <v>6.4315398098039847</v>
      </c>
      <c r="H6671" s="7">
        <v>0.72716212683646697</v>
      </c>
      <c r="I6671" t="s">
        <v>160</v>
      </c>
      <c r="J6671" t="s">
        <v>2160</v>
      </c>
      <c r="K6671" t="s">
        <v>128</v>
      </c>
      <c r="L6671" t="s">
        <v>75</v>
      </c>
    </row>
    <row r="6672" spans="1:12" hidden="1">
      <c r="A6672" t="s">
        <v>160</v>
      </c>
      <c r="B6672" t="s">
        <v>3796</v>
      </c>
      <c r="C6672" t="s">
        <v>1296</v>
      </c>
      <c r="D6672" t="s">
        <v>1297</v>
      </c>
      <c r="E6672" s="7">
        <v>3.2985386658888701E-5</v>
      </c>
      <c r="F6672" s="9">
        <v>2.0050544486781122E-2</v>
      </c>
      <c r="G6672" s="9">
        <v>4.245541511564114</v>
      </c>
      <c r="H6672" s="7">
        <v>0.94521081174578803</v>
      </c>
      <c r="I6672" t="s">
        <v>160</v>
      </c>
      <c r="J6672" t="s">
        <v>2160</v>
      </c>
      <c r="K6672" t="s">
        <v>128</v>
      </c>
      <c r="L6672" t="s">
        <v>75</v>
      </c>
    </row>
    <row r="6673" spans="1:12" hidden="1">
      <c r="A6673" t="s">
        <v>160</v>
      </c>
      <c r="B6673" t="s">
        <v>3797</v>
      </c>
      <c r="C6673" t="s">
        <v>1301</v>
      </c>
      <c r="D6673" t="s">
        <v>1307</v>
      </c>
      <c r="E6673" s="7">
        <v>1.13315789574163E-4</v>
      </c>
      <c r="F6673" s="9">
        <v>16.492951357611009</v>
      </c>
      <c r="G6673" s="9">
        <v>6.1644713328189571</v>
      </c>
      <c r="H6673" s="7">
        <v>0.101904269040895</v>
      </c>
      <c r="I6673" t="s">
        <v>160</v>
      </c>
      <c r="J6673" t="s">
        <v>2160</v>
      </c>
      <c r="K6673" t="s">
        <v>128</v>
      </c>
      <c r="L6673" t="s">
        <v>75</v>
      </c>
    </row>
    <row r="6674" spans="1:12" hidden="1">
      <c r="A6674" t="s">
        <v>160</v>
      </c>
      <c r="B6674" t="s">
        <v>3798</v>
      </c>
      <c r="C6674" t="s">
        <v>1296</v>
      </c>
      <c r="D6674" t="s">
        <v>1297</v>
      </c>
      <c r="E6674" s="7">
        <v>5.8520599250936303E-5</v>
      </c>
      <c r="F6674" s="9">
        <v>1.4185226838972755E-2</v>
      </c>
      <c r="G6674" s="9">
        <v>6.7955861508365629</v>
      </c>
      <c r="H6674" s="7">
        <v>0.96355871595078402</v>
      </c>
      <c r="I6674" t="s">
        <v>160</v>
      </c>
      <c r="J6674" t="s">
        <v>2160</v>
      </c>
      <c r="K6674" t="s">
        <v>128</v>
      </c>
      <c r="L6674" t="s">
        <v>75</v>
      </c>
    </row>
    <row r="6675" spans="1:12" hidden="1">
      <c r="A6675" t="s">
        <v>160</v>
      </c>
      <c r="B6675" t="s">
        <v>3799</v>
      </c>
      <c r="C6675" t="s">
        <v>1296</v>
      </c>
      <c r="D6675" t="s">
        <v>1301</v>
      </c>
      <c r="E6675" s="7">
        <v>1.6396907229093801E-5</v>
      </c>
      <c r="F6675" s="9">
        <v>-2.7512223953923827</v>
      </c>
      <c r="G6675" s="9">
        <v>6.3910355228463134</v>
      </c>
      <c r="H6675" s="7">
        <v>0.51175279059343204</v>
      </c>
      <c r="I6675" t="s">
        <v>160</v>
      </c>
      <c r="J6675" t="s">
        <v>2160</v>
      </c>
      <c r="K6675" t="s">
        <v>128</v>
      </c>
      <c r="L6675" t="s">
        <v>75</v>
      </c>
    </row>
    <row r="6676" spans="1:12" hidden="1">
      <c r="A6676" t="s">
        <v>160</v>
      </c>
      <c r="B6676" t="s">
        <v>3800</v>
      </c>
      <c r="C6676" t="s">
        <v>1297</v>
      </c>
      <c r="D6676" t="s">
        <v>1301</v>
      </c>
      <c r="E6676" s="7">
        <v>3.18629287931799E-5</v>
      </c>
      <c r="F6676" s="9">
        <v>-0.38319615264034362</v>
      </c>
      <c r="G6676" s="9">
        <v>6.3927068597500627</v>
      </c>
      <c r="H6676" s="7">
        <v>0.80658651772782897</v>
      </c>
      <c r="I6676" t="s">
        <v>160</v>
      </c>
      <c r="J6676" t="s">
        <v>2160</v>
      </c>
      <c r="K6676" t="s">
        <v>128</v>
      </c>
      <c r="L6676" t="s">
        <v>75</v>
      </c>
    </row>
    <row r="6677" spans="1:12" hidden="1">
      <c r="A6677" t="s">
        <v>140</v>
      </c>
      <c r="B6677" t="s">
        <v>3801</v>
      </c>
      <c r="C6677" t="s">
        <v>1307</v>
      </c>
      <c r="D6677" t="s">
        <v>3802</v>
      </c>
      <c r="E6677" s="7">
        <v>3.9152825942644697E-6</v>
      </c>
      <c r="F6677" s="9">
        <v>-4.3423627212227975</v>
      </c>
      <c r="G6677" s="9">
        <v>3.986883994305269</v>
      </c>
      <c r="H6677" s="7">
        <v>0.29665694736078801</v>
      </c>
      <c r="I6677" t="s">
        <v>140</v>
      </c>
      <c r="J6677" t="s">
        <v>436</v>
      </c>
      <c r="K6677" t="s">
        <v>129</v>
      </c>
      <c r="L6677" t="s">
        <v>1052</v>
      </c>
    </row>
    <row r="6678" spans="1:12" hidden="1">
      <c r="A6678" t="s">
        <v>140</v>
      </c>
      <c r="B6678" t="s">
        <v>3803</v>
      </c>
      <c r="C6678" t="s">
        <v>1296</v>
      </c>
      <c r="D6678" t="s">
        <v>1307</v>
      </c>
      <c r="E6678" s="7">
        <v>6.7959756954747802E-5</v>
      </c>
      <c r="F6678" s="9">
        <v>-0.68362749847978199</v>
      </c>
      <c r="G6678" s="9">
        <v>3.1272760437378078</v>
      </c>
      <c r="H6678" s="7">
        <v>0.64010751270260902</v>
      </c>
      <c r="I6678" t="s">
        <v>140</v>
      </c>
      <c r="J6678" t="s">
        <v>436</v>
      </c>
      <c r="K6678" t="s">
        <v>129</v>
      </c>
      <c r="L6678" t="s">
        <v>1052</v>
      </c>
    </row>
    <row r="6679" spans="1:12" hidden="1">
      <c r="A6679" t="s">
        <v>140</v>
      </c>
      <c r="B6679" t="s">
        <v>3803</v>
      </c>
      <c r="C6679" t="s">
        <v>1296</v>
      </c>
      <c r="D6679" t="s">
        <v>1297</v>
      </c>
      <c r="E6679" s="7">
        <v>3.10973629880334E-5</v>
      </c>
      <c r="F6679" s="9">
        <v>-9.0317588240878407E-5</v>
      </c>
      <c r="G6679" s="9">
        <v>2.4244241120835763</v>
      </c>
      <c r="H6679" s="7">
        <v>0.99513010907878097</v>
      </c>
      <c r="I6679" t="s">
        <v>140</v>
      </c>
      <c r="J6679" t="s">
        <v>436</v>
      </c>
      <c r="K6679" t="s">
        <v>129</v>
      </c>
      <c r="L6679" t="s">
        <v>1052</v>
      </c>
    </row>
    <row r="6680" spans="1:12">
      <c r="A6680" t="s">
        <v>140</v>
      </c>
      <c r="B6680" t="s">
        <v>3804</v>
      </c>
      <c r="C6680" t="s">
        <v>1301</v>
      </c>
      <c r="D6680" t="s">
        <v>1307</v>
      </c>
      <c r="E6680" s="7">
        <v>3.7053653209966802E-5</v>
      </c>
      <c r="F6680" s="9">
        <v>-19.564560013854177</v>
      </c>
      <c r="G6680" s="9">
        <v>2.385972542955519</v>
      </c>
      <c r="H6680" s="7">
        <v>4.1894404224074996E-3</v>
      </c>
      <c r="I6680" t="s">
        <v>140</v>
      </c>
      <c r="J6680" t="s">
        <v>436</v>
      </c>
      <c r="K6680" t="s">
        <v>129</v>
      </c>
      <c r="L6680" t="s">
        <v>1052</v>
      </c>
    </row>
    <row r="6681" spans="1:12" hidden="1">
      <c r="A6681" t="s">
        <v>140</v>
      </c>
      <c r="B6681" t="s">
        <v>3804</v>
      </c>
      <c r="C6681" t="s">
        <v>1301</v>
      </c>
      <c r="D6681" t="s">
        <v>1296</v>
      </c>
      <c r="E6681" s="7">
        <v>7.6622895308370598E-7</v>
      </c>
      <c r="F6681" s="9">
        <v>-3.9830170592598684</v>
      </c>
      <c r="G6681" s="9">
        <v>3.648051299176339</v>
      </c>
      <c r="H6681" s="7">
        <v>0.29606820483082702</v>
      </c>
      <c r="I6681" t="s">
        <v>140</v>
      </c>
      <c r="J6681" t="s">
        <v>436</v>
      </c>
      <c r="K6681" t="s">
        <v>129</v>
      </c>
      <c r="L6681" t="s">
        <v>1052</v>
      </c>
    </row>
    <row r="6682" spans="1:12" hidden="1">
      <c r="A6682" t="s">
        <v>140</v>
      </c>
      <c r="B6682" t="s">
        <v>3804</v>
      </c>
      <c r="C6682" t="s">
        <v>1301</v>
      </c>
      <c r="D6682" t="s">
        <v>1297</v>
      </c>
      <c r="E6682" s="7">
        <v>1.97366142794256E-5</v>
      </c>
      <c r="F6682" s="9">
        <v>-8.4092400573217123</v>
      </c>
      <c r="G6682" s="9">
        <v>2.5611763977327304</v>
      </c>
      <c r="H6682" s="7">
        <v>6.9985915184024902E-2</v>
      </c>
      <c r="I6682" t="s">
        <v>140</v>
      </c>
      <c r="J6682" t="s">
        <v>436</v>
      </c>
      <c r="K6682" t="s">
        <v>129</v>
      </c>
      <c r="L6682" t="s">
        <v>1052</v>
      </c>
    </row>
    <row r="6683" spans="1:12" hidden="1">
      <c r="A6683" t="s">
        <v>140</v>
      </c>
      <c r="B6683" t="s">
        <v>3805</v>
      </c>
      <c r="C6683" t="s">
        <v>1297</v>
      </c>
      <c r="D6683" t="s">
        <v>1296</v>
      </c>
      <c r="E6683" s="7">
        <v>2.6166365753460501E-5</v>
      </c>
      <c r="F6683" s="9">
        <v>-6.3402461228026645</v>
      </c>
      <c r="G6683" s="9">
        <v>3.087611190981824</v>
      </c>
      <c r="H6683" s="7">
        <v>0.15186201936829199</v>
      </c>
      <c r="I6683" t="s">
        <v>140</v>
      </c>
      <c r="J6683" t="s">
        <v>436</v>
      </c>
      <c r="K6683" t="s">
        <v>129</v>
      </c>
      <c r="L6683" t="s">
        <v>1052</v>
      </c>
    </row>
    <row r="6684" spans="1:12" hidden="1">
      <c r="A6684" t="s">
        <v>140</v>
      </c>
      <c r="B6684" t="s">
        <v>3806</v>
      </c>
      <c r="C6684" t="s">
        <v>1297</v>
      </c>
      <c r="D6684" t="s">
        <v>1301</v>
      </c>
      <c r="E6684" s="7">
        <v>3.7462604841019102E-6</v>
      </c>
      <c r="F6684" s="9">
        <v>-4.6487510934152434</v>
      </c>
      <c r="G6684" s="9">
        <v>3.9251528524760642</v>
      </c>
      <c r="H6684" s="7">
        <v>0.27647238845073802</v>
      </c>
      <c r="I6684" t="s">
        <v>140</v>
      </c>
      <c r="J6684" t="s">
        <v>436</v>
      </c>
      <c r="K6684" t="s">
        <v>129</v>
      </c>
      <c r="L6684" t="s">
        <v>1052</v>
      </c>
    </row>
    <row r="6685" spans="1:12" hidden="1">
      <c r="A6685" t="s">
        <v>140</v>
      </c>
      <c r="B6685" t="s">
        <v>3807</v>
      </c>
      <c r="C6685" t="s">
        <v>1297</v>
      </c>
      <c r="D6685" t="s">
        <v>1296</v>
      </c>
      <c r="E6685" s="7">
        <v>1.1591246290801199E-5</v>
      </c>
      <c r="F6685" s="9">
        <v>-5.1530879251098209</v>
      </c>
      <c r="G6685" s="9">
        <v>3.1245423368864129</v>
      </c>
      <c r="H6685" s="7">
        <v>0.19906380964138901</v>
      </c>
      <c r="I6685" t="s">
        <v>140</v>
      </c>
      <c r="J6685" t="s">
        <v>436</v>
      </c>
      <c r="K6685" t="s">
        <v>129</v>
      </c>
      <c r="L6685" t="s">
        <v>1052</v>
      </c>
    </row>
    <row r="6686" spans="1:12">
      <c r="A6686" t="s">
        <v>140</v>
      </c>
      <c r="B6686" t="s">
        <v>3808</v>
      </c>
      <c r="C6686" t="s">
        <v>1296</v>
      </c>
      <c r="D6686" t="s">
        <v>1307</v>
      </c>
      <c r="E6686" s="7">
        <v>4.6364985163204702E-5</v>
      </c>
      <c r="F6686" s="9">
        <v>-13.34856256627736</v>
      </c>
      <c r="G6686" s="9">
        <v>2.2133436963400808</v>
      </c>
      <c r="H6686" s="7">
        <v>1.4057175013936401E-2</v>
      </c>
      <c r="I6686" t="s">
        <v>140</v>
      </c>
      <c r="J6686" t="s">
        <v>436</v>
      </c>
      <c r="K6686" t="s">
        <v>129</v>
      </c>
      <c r="L6686" t="s">
        <v>1052</v>
      </c>
    </row>
    <row r="6687" spans="1:12" hidden="1">
      <c r="A6687" t="s">
        <v>140</v>
      </c>
      <c r="B6687" t="s">
        <v>3809</v>
      </c>
      <c r="C6687" t="s">
        <v>1296</v>
      </c>
      <c r="D6687" t="s">
        <v>1297</v>
      </c>
      <c r="E6687" s="7">
        <v>4.94641567947013E-6</v>
      </c>
      <c r="F6687" s="9">
        <v>-2.6277204247618755</v>
      </c>
      <c r="G6687" s="9">
        <v>3.6421499199428129</v>
      </c>
      <c r="H6687" s="7">
        <v>0.39566048026066403</v>
      </c>
      <c r="I6687" t="s">
        <v>140</v>
      </c>
      <c r="J6687" t="s">
        <v>436</v>
      </c>
      <c r="K6687" t="s">
        <v>129</v>
      </c>
      <c r="L6687" t="s">
        <v>1052</v>
      </c>
    </row>
    <row r="6688" spans="1:12" hidden="1">
      <c r="A6688" t="s">
        <v>140</v>
      </c>
      <c r="B6688" t="s">
        <v>3810</v>
      </c>
      <c r="C6688" t="s">
        <v>1296</v>
      </c>
      <c r="D6688" t="s">
        <v>1297</v>
      </c>
      <c r="E6688" s="7">
        <v>9.9227403247997796E-5</v>
      </c>
      <c r="F6688" s="9">
        <v>-2.8244804304408486</v>
      </c>
      <c r="G6688" s="9">
        <v>1.769426762618912</v>
      </c>
      <c r="H6688" s="7">
        <v>0.20643280314247001</v>
      </c>
      <c r="I6688" t="s">
        <v>140</v>
      </c>
      <c r="J6688" t="s">
        <v>436</v>
      </c>
      <c r="K6688" t="s">
        <v>129</v>
      </c>
      <c r="L6688" t="s">
        <v>1052</v>
      </c>
    </row>
    <row r="6689" spans="1:12" hidden="1">
      <c r="A6689" t="s">
        <v>140</v>
      </c>
      <c r="B6689" t="s">
        <v>3811</v>
      </c>
      <c r="C6689" t="s">
        <v>1297</v>
      </c>
      <c r="D6689" t="s">
        <v>1296</v>
      </c>
      <c r="E6689" s="7">
        <v>2.29939118137982E-5</v>
      </c>
      <c r="F6689" s="9">
        <v>-7.7899008005031174</v>
      </c>
      <c r="G6689" s="9">
        <v>3.1408051367814536</v>
      </c>
      <c r="H6689" s="7">
        <v>0.115285820670278</v>
      </c>
      <c r="I6689" t="s">
        <v>140</v>
      </c>
      <c r="J6689" t="s">
        <v>436</v>
      </c>
      <c r="K6689" t="s">
        <v>129</v>
      </c>
      <c r="L6689" t="s">
        <v>1052</v>
      </c>
    </row>
    <row r="6690" spans="1:12" hidden="1">
      <c r="A6690" t="s">
        <v>140</v>
      </c>
      <c r="B6690" t="s">
        <v>3812</v>
      </c>
      <c r="C6690" t="s">
        <v>1307</v>
      </c>
      <c r="D6690" t="s">
        <v>1301</v>
      </c>
      <c r="E6690" s="7">
        <v>3.8261628621597903E-6</v>
      </c>
      <c r="F6690" s="9">
        <v>-0.7842436725584826</v>
      </c>
      <c r="G6690" s="9">
        <v>3.8522704774210723</v>
      </c>
      <c r="H6690" s="7">
        <v>0.65184688123705603</v>
      </c>
      <c r="I6690" t="s">
        <v>140</v>
      </c>
      <c r="J6690" t="s">
        <v>436</v>
      </c>
      <c r="K6690" t="s">
        <v>129</v>
      </c>
      <c r="L6690" t="s">
        <v>1052</v>
      </c>
    </row>
    <row r="6691" spans="1:12">
      <c r="A6691" t="s">
        <v>140</v>
      </c>
      <c r="B6691" t="s">
        <v>3813</v>
      </c>
      <c r="C6691" t="s">
        <v>1301</v>
      </c>
      <c r="D6691" t="s">
        <v>1307</v>
      </c>
      <c r="E6691" s="7">
        <v>1.49243465477044E-4</v>
      </c>
      <c r="F6691" s="9">
        <v>-28.082960107368354</v>
      </c>
      <c r="G6691" s="9">
        <v>1.718313206274475</v>
      </c>
      <c r="H6691" s="7">
        <v>5.2841804183458599E-5</v>
      </c>
      <c r="I6691" t="s">
        <v>140</v>
      </c>
      <c r="J6691" t="s">
        <v>436</v>
      </c>
      <c r="K6691" t="s">
        <v>129</v>
      </c>
      <c r="L6691" t="s">
        <v>1052</v>
      </c>
    </row>
    <row r="6692" spans="1:12" hidden="1">
      <c r="A6692" t="s">
        <v>140</v>
      </c>
      <c r="B6692" t="s">
        <v>3814</v>
      </c>
      <c r="C6692" t="s">
        <v>1296</v>
      </c>
      <c r="D6692" t="s">
        <v>1301</v>
      </c>
      <c r="E6692" s="7">
        <v>1.4479071894082599E-5</v>
      </c>
      <c r="F6692" s="9">
        <v>-0.48246049871416374</v>
      </c>
      <c r="G6692" s="9">
        <v>2.9595516613413873</v>
      </c>
      <c r="H6692" s="7">
        <v>0.68639288746164295</v>
      </c>
      <c r="I6692" t="s">
        <v>140</v>
      </c>
      <c r="J6692" t="s">
        <v>436</v>
      </c>
      <c r="K6692" t="s">
        <v>129</v>
      </c>
      <c r="L6692" t="s">
        <v>1052</v>
      </c>
    </row>
    <row r="6693" spans="1:12">
      <c r="A6693" t="s">
        <v>140</v>
      </c>
      <c r="B6693" t="s">
        <v>3815</v>
      </c>
      <c r="C6693" t="s">
        <v>1296</v>
      </c>
      <c r="D6693" t="s">
        <v>1297</v>
      </c>
      <c r="E6693" s="7">
        <v>2.3576317639037302E-5</v>
      </c>
      <c r="F6693" s="9">
        <v>-49.934649908306021</v>
      </c>
      <c r="G6693" s="9">
        <v>3.9291108162404162</v>
      </c>
      <c r="H6693" s="7">
        <v>3.6392074424698999E-4</v>
      </c>
      <c r="I6693" t="s">
        <v>140</v>
      </c>
      <c r="J6693" t="s">
        <v>436</v>
      </c>
      <c r="K6693" t="s">
        <v>129</v>
      </c>
      <c r="L6693" t="s">
        <v>1052</v>
      </c>
    </row>
    <row r="6694" spans="1:12" hidden="1">
      <c r="A6694" t="s">
        <v>140</v>
      </c>
      <c r="B6694" t="s">
        <v>3816</v>
      </c>
      <c r="C6694" t="s">
        <v>1296</v>
      </c>
      <c r="D6694" t="s">
        <v>1307</v>
      </c>
      <c r="E6694" s="7">
        <v>1.49222169417656E-4</v>
      </c>
      <c r="F6694" s="9">
        <v>-7.165546178430785E-3</v>
      </c>
      <c r="G6694" s="9">
        <v>3.1396903438438843</v>
      </c>
      <c r="H6694" s="7">
        <v>0.96189726651171503</v>
      </c>
      <c r="I6694" t="s">
        <v>140</v>
      </c>
      <c r="J6694" t="s">
        <v>436</v>
      </c>
      <c r="K6694" t="s">
        <v>129</v>
      </c>
      <c r="L6694" t="s">
        <v>1052</v>
      </c>
    </row>
    <row r="6695" spans="1:12" hidden="1">
      <c r="A6695" t="s">
        <v>140</v>
      </c>
      <c r="B6695" t="s">
        <v>3817</v>
      </c>
      <c r="C6695" t="s">
        <v>1296</v>
      </c>
      <c r="D6695" t="s">
        <v>1297</v>
      </c>
      <c r="E6695" s="7">
        <v>3.1510462359682897E-5</v>
      </c>
      <c r="F6695" s="9">
        <v>-1.3572929041018054</v>
      </c>
      <c r="G6695" s="9">
        <v>3.6496714964475316</v>
      </c>
      <c r="H6695" s="7">
        <v>0.54197338805672801</v>
      </c>
      <c r="I6695" t="s">
        <v>140</v>
      </c>
      <c r="J6695" t="s">
        <v>436</v>
      </c>
      <c r="K6695" t="s">
        <v>129</v>
      </c>
      <c r="L6695" t="s">
        <v>1052</v>
      </c>
    </row>
    <row r="6696" spans="1:12" hidden="1">
      <c r="A6696" t="s">
        <v>140</v>
      </c>
      <c r="B6696" t="s">
        <v>3818</v>
      </c>
      <c r="C6696" t="s">
        <v>1296</v>
      </c>
      <c r="D6696" t="s">
        <v>1297</v>
      </c>
      <c r="E6696" s="7">
        <v>5.4078634404896501E-5</v>
      </c>
      <c r="F6696" s="9">
        <v>-4.4268237879497168</v>
      </c>
      <c r="G6696" s="9">
        <v>2.2322256245204</v>
      </c>
      <c r="H6696" s="7">
        <v>0.15905963456379499</v>
      </c>
      <c r="I6696" t="s">
        <v>140</v>
      </c>
      <c r="J6696" t="s">
        <v>436</v>
      </c>
      <c r="K6696" t="s">
        <v>129</v>
      </c>
      <c r="L6696" t="s">
        <v>1052</v>
      </c>
    </row>
    <row r="6697" spans="1:12" hidden="1">
      <c r="A6697" t="s">
        <v>140</v>
      </c>
      <c r="B6697" t="s">
        <v>3819</v>
      </c>
      <c r="C6697" t="s">
        <v>1301</v>
      </c>
      <c r="D6697" t="s">
        <v>1307</v>
      </c>
      <c r="E6697" s="7">
        <v>1.49518873371676E-5</v>
      </c>
      <c r="F6697" s="9">
        <v>-3.4917375422785688</v>
      </c>
      <c r="G6697" s="9">
        <v>2.7671841474413972</v>
      </c>
      <c r="H6697" s="7">
        <v>0.261303507606367</v>
      </c>
      <c r="I6697" t="s">
        <v>140</v>
      </c>
      <c r="J6697" t="s">
        <v>436</v>
      </c>
      <c r="K6697" t="s">
        <v>129</v>
      </c>
      <c r="L6697" t="s">
        <v>1052</v>
      </c>
    </row>
    <row r="6698" spans="1:12" hidden="1">
      <c r="A6698" t="s">
        <v>140</v>
      </c>
      <c r="B6698" t="s">
        <v>3820</v>
      </c>
      <c r="C6698" t="s">
        <v>1301</v>
      </c>
      <c r="D6698" t="s">
        <v>1307</v>
      </c>
      <c r="E6698" s="7">
        <v>6.0815413058285502E-6</v>
      </c>
      <c r="F6698" s="9">
        <v>-2.8624003084788607</v>
      </c>
      <c r="G6698" s="9">
        <v>3.6735595677878234</v>
      </c>
      <c r="H6698" s="7">
        <v>0.37738902868392499</v>
      </c>
      <c r="I6698" t="s">
        <v>140</v>
      </c>
      <c r="J6698" t="s">
        <v>436</v>
      </c>
      <c r="K6698" t="s">
        <v>129</v>
      </c>
      <c r="L6698" t="s">
        <v>1052</v>
      </c>
    </row>
    <row r="6699" spans="1:12">
      <c r="A6699" t="s">
        <v>140</v>
      </c>
      <c r="B6699" t="s">
        <v>3821</v>
      </c>
      <c r="C6699" t="s">
        <v>1307</v>
      </c>
      <c r="D6699" t="s">
        <v>1301</v>
      </c>
      <c r="E6699" s="7">
        <v>7.0150506097387005E-5</v>
      </c>
      <c r="F6699" s="9">
        <v>-12.213489828918032</v>
      </c>
      <c r="G6699" s="9">
        <v>2.3320912109898804</v>
      </c>
      <c r="H6699" s="7">
        <v>2.21095834729205E-2</v>
      </c>
      <c r="I6699" t="s">
        <v>140</v>
      </c>
      <c r="J6699" t="s">
        <v>436</v>
      </c>
      <c r="K6699" t="s">
        <v>129</v>
      </c>
      <c r="L6699" t="s">
        <v>1052</v>
      </c>
    </row>
    <row r="6700" spans="1:12">
      <c r="A6700" t="s">
        <v>140</v>
      </c>
      <c r="B6700" t="s">
        <v>3822</v>
      </c>
      <c r="C6700" t="s">
        <v>1301</v>
      </c>
      <c r="D6700" t="s">
        <v>1307</v>
      </c>
      <c r="E6700" s="7">
        <v>1.6159693167817299E-5</v>
      </c>
      <c r="F6700" s="9">
        <v>-21.63362972211992</v>
      </c>
      <c r="G6700" s="9">
        <v>2.9125216193568937</v>
      </c>
      <c r="H6700" s="7">
        <v>6.4223792058249697E-3</v>
      </c>
      <c r="I6700" t="s">
        <v>140</v>
      </c>
      <c r="J6700" t="s">
        <v>436</v>
      </c>
      <c r="K6700" t="s">
        <v>129</v>
      </c>
      <c r="L6700" t="s">
        <v>1052</v>
      </c>
    </row>
    <row r="6701" spans="1:12" hidden="1">
      <c r="A6701" t="s">
        <v>140</v>
      </c>
      <c r="B6701" t="s">
        <v>3823</v>
      </c>
      <c r="C6701" t="s">
        <v>1297</v>
      </c>
      <c r="D6701" t="s">
        <v>1296</v>
      </c>
      <c r="E6701" s="7">
        <v>1.03286802427328E-5</v>
      </c>
      <c r="F6701" s="9">
        <v>-0.30409347466361597</v>
      </c>
      <c r="G6701" s="9">
        <v>3.8479701068432655</v>
      </c>
      <c r="H6701" s="7">
        <v>0.77862036660832201</v>
      </c>
      <c r="I6701" t="s">
        <v>140</v>
      </c>
      <c r="J6701" t="s">
        <v>436</v>
      </c>
      <c r="K6701" t="s">
        <v>129</v>
      </c>
      <c r="L6701" t="s">
        <v>1052</v>
      </c>
    </row>
    <row r="6702" spans="1:12" hidden="1">
      <c r="A6702" t="s">
        <v>140</v>
      </c>
      <c r="B6702" t="s">
        <v>3824</v>
      </c>
      <c r="C6702" t="s">
        <v>1296</v>
      </c>
      <c r="D6702" t="s">
        <v>1297</v>
      </c>
      <c r="E6702" s="7">
        <v>1.1591246290801199E-5</v>
      </c>
      <c r="F6702" s="9">
        <v>0.34103369612355</v>
      </c>
      <c r="G6702" s="9">
        <v>3.1334570585871417</v>
      </c>
      <c r="H6702" s="7">
        <v>0.74147296537678398</v>
      </c>
      <c r="I6702" t="s">
        <v>140</v>
      </c>
      <c r="J6702" t="s">
        <v>436</v>
      </c>
      <c r="K6702" t="s">
        <v>129</v>
      </c>
      <c r="L6702" t="s">
        <v>1052</v>
      </c>
    </row>
    <row r="6703" spans="1:12" hidden="1">
      <c r="A6703" t="s">
        <v>140</v>
      </c>
      <c r="B6703" t="s">
        <v>3825</v>
      </c>
      <c r="C6703" t="s">
        <v>1296</v>
      </c>
      <c r="D6703" t="s">
        <v>1297</v>
      </c>
      <c r="E6703" s="7">
        <v>6.12866926508393E-6</v>
      </c>
      <c r="F6703" s="9">
        <v>-2.4993277883470624</v>
      </c>
      <c r="G6703" s="9">
        <v>3.5886903068061797</v>
      </c>
      <c r="H6703" s="7">
        <v>0.40398058759911298</v>
      </c>
      <c r="I6703" t="s">
        <v>140</v>
      </c>
      <c r="J6703" t="s">
        <v>436</v>
      </c>
      <c r="K6703" t="s">
        <v>129</v>
      </c>
      <c r="L6703" t="s">
        <v>1052</v>
      </c>
    </row>
    <row r="6704" spans="1:12" hidden="1">
      <c r="A6704" t="s">
        <v>140</v>
      </c>
      <c r="B6704" t="s">
        <v>3826</v>
      </c>
      <c r="C6704" t="s">
        <v>1296</v>
      </c>
      <c r="D6704" t="s">
        <v>1307</v>
      </c>
      <c r="E6704" s="7">
        <v>1.01551624851656E-5</v>
      </c>
      <c r="F6704" s="9">
        <v>-10.497753825631953</v>
      </c>
      <c r="G6704" s="9">
        <v>3.9267775914453842</v>
      </c>
      <c r="H6704" s="7">
        <v>0.10203935392897499</v>
      </c>
      <c r="I6704" t="s">
        <v>140</v>
      </c>
      <c r="J6704" t="s">
        <v>436</v>
      </c>
      <c r="K6704" t="s">
        <v>129</v>
      </c>
      <c r="L6704" t="s">
        <v>1052</v>
      </c>
    </row>
    <row r="6705" spans="1:12">
      <c r="A6705" t="s">
        <v>140</v>
      </c>
      <c r="B6705" t="s">
        <v>3827</v>
      </c>
      <c r="C6705" t="s">
        <v>1296</v>
      </c>
      <c r="D6705" t="s">
        <v>1297</v>
      </c>
      <c r="E6705" s="7">
        <v>3.08291220586827E-5</v>
      </c>
      <c r="F6705" s="9">
        <v>-16.616458909994929</v>
      </c>
      <c r="G6705" s="9">
        <v>3.3760479771696477</v>
      </c>
      <c r="H6705" s="7">
        <v>2.6518845746589199E-2</v>
      </c>
      <c r="I6705" t="s">
        <v>140</v>
      </c>
      <c r="J6705" t="s">
        <v>436</v>
      </c>
      <c r="K6705" t="s">
        <v>129</v>
      </c>
      <c r="L6705" t="s">
        <v>1052</v>
      </c>
    </row>
    <row r="6706" spans="1:12" hidden="1">
      <c r="A6706" t="s">
        <v>140</v>
      </c>
      <c r="B6706" t="s">
        <v>3828</v>
      </c>
      <c r="C6706" t="s">
        <v>1297</v>
      </c>
      <c r="D6706" t="s">
        <v>1296</v>
      </c>
      <c r="E6706" s="7">
        <v>1.4898474228959801E-5</v>
      </c>
      <c r="F6706" s="9">
        <v>0.19248743248350381</v>
      </c>
      <c r="G6706" s="9">
        <v>3.9277346196668415</v>
      </c>
      <c r="H6706" s="7">
        <v>0.82479984258822003</v>
      </c>
      <c r="I6706" t="s">
        <v>140</v>
      </c>
      <c r="J6706" t="s">
        <v>436</v>
      </c>
      <c r="K6706" t="s">
        <v>129</v>
      </c>
      <c r="L6706" t="s">
        <v>1052</v>
      </c>
    </row>
    <row r="6707" spans="1:12" hidden="1">
      <c r="A6707" t="s">
        <v>140</v>
      </c>
      <c r="B6707" t="s">
        <v>3829</v>
      </c>
      <c r="C6707" t="s">
        <v>1307</v>
      </c>
      <c r="D6707" t="s">
        <v>1301</v>
      </c>
      <c r="E6707" s="7">
        <v>3.1927460809041899E-5</v>
      </c>
      <c r="F6707" s="9">
        <v>-9.8738488912302369</v>
      </c>
      <c r="G6707" s="9">
        <v>2.93995598095663</v>
      </c>
      <c r="H6707" s="7">
        <v>6.6858849047619295E-2</v>
      </c>
      <c r="I6707" t="s">
        <v>140</v>
      </c>
      <c r="J6707" t="s">
        <v>436</v>
      </c>
      <c r="K6707" t="s">
        <v>129</v>
      </c>
      <c r="L6707" t="s">
        <v>1052</v>
      </c>
    </row>
    <row r="6708" spans="1:12" hidden="1">
      <c r="A6708" t="s">
        <v>140</v>
      </c>
      <c r="B6708" t="s">
        <v>3830</v>
      </c>
      <c r="C6708" t="s">
        <v>1301</v>
      </c>
      <c r="D6708" t="s">
        <v>1297</v>
      </c>
      <c r="E6708" s="7">
        <v>1.10555250891985E-5</v>
      </c>
      <c r="F6708" s="9">
        <v>-2.2802275479529595</v>
      </c>
      <c r="G6708" s="9">
        <v>2.724133844504244</v>
      </c>
      <c r="H6708" s="7">
        <v>0.360242752454417</v>
      </c>
      <c r="I6708" t="s">
        <v>140</v>
      </c>
      <c r="J6708" t="s">
        <v>436</v>
      </c>
      <c r="K6708" t="s">
        <v>129</v>
      </c>
      <c r="L6708" t="s">
        <v>1052</v>
      </c>
    </row>
    <row r="6709" spans="1:12" hidden="1">
      <c r="A6709" t="s">
        <v>140</v>
      </c>
      <c r="B6709" t="s">
        <v>3831</v>
      </c>
      <c r="C6709" t="s">
        <v>1297</v>
      </c>
      <c r="D6709" t="s">
        <v>1307</v>
      </c>
      <c r="E6709" s="7">
        <v>1.1591246290801199E-5</v>
      </c>
      <c r="F6709" s="9">
        <v>-1.2313161474308005</v>
      </c>
      <c r="G6709" s="9">
        <v>3.1389014166666493</v>
      </c>
      <c r="H6709" s="7">
        <v>0.53110538338332502</v>
      </c>
      <c r="I6709" t="s">
        <v>140</v>
      </c>
      <c r="J6709" t="s">
        <v>436</v>
      </c>
      <c r="K6709" t="s">
        <v>129</v>
      </c>
      <c r="L6709" t="s">
        <v>1052</v>
      </c>
    </row>
    <row r="6710" spans="1:12" hidden="1">
      <c r="A6710" t="s">
        <v>140</v>
      </c>
      <c r="B6710" t="s">
        <v>3832</v>
      </c>
      <c r="C6710" t="s">
        <v>1307</v>
      </c>
      <c r="D6710" t="s">
        <v>1296</v>
      </c>
      <c r="E6710" s="7">
        <v>1.0779072683470101E-5</v>
      </c>
      <c r="F6710" s="9">
        <v>-3.1643771032054664</v>
      </c>
      <c r="G6710" s="9">
        <v>3.745071452038482</v>
      </c>
      <c r="H6710" s="7">
        <v>0.35798649167765101</v>
      </c>
      <c r="I6710" t="s">
        <v>140</v>
      </c>
      <c r="J6710" t="s">
        <v>436</v>
      </c>
      <c r="K6710" t="s">
        <v>129</v>
      </c>
      <c r="L6710" t="s">
        <v>1052</v>
      </c>
    </row>
    <row r="6711" spans="1:12">
      <c r="A6711" t="s">
        <v>140</v>
      </c>
      <c r="B6711" t="s">
        <v>3833</v>
      </c>
      <c r="C6711" t="s">
        <v>1296</v>
      </c>
      <c r="D6711" t="s">
        <v>1301</v>
      </c>
      <c r="E6711" s="7">
        <v>7.9860485394464204E-5</v>
      </c>
      <c r="F6711" s="9">
        <v>-11.033586707690285</v>
      </c>
      <c r="G6711" s="9">
        <v>2.4502432368407079</v>
      </c>
      <c r="H6711" s="7">
        <v>3.3834300988466501E-2</v>
      </c>
      <c r="I6711" t="s">
        <v>140</v>
      </c>
      <c r="J6711" t="s">
        <v>436</v>
      </c>
      <c r="K6711" t="s">
        <v>129</v>
      </c>
      <c r="L6711" t="s">
        <v>1052</v>
      </c>
    </row>
    <row r="6712" spans="1:12">
      <c r="A6712" t="s">
        <v>140</v>
      </c>
      <c r="B6712" t="s">
        <v>3833</v>
      </c>
      <c r="C6712" t="s">
        <v>1296</v>
      </c>
      <c r="D6712" t="s">
        <v>1297</v>
      </c>
      <c r="E6712" s="7">
        <v>1.76474522111734E-5</v>
      </c>
      <c r="F6712" s="9">
        <v>-13.483054607625578</v>
      </c>
      <c r="G6712" s="9">
        <v>2.7260537642398757</v>
      </c>
      <c r="H6712" s="7">
        <v>2.6151147144215101E-2</v>
      </c>
      <c r="I6712" t="s">
        <v>140</v>
      </c>
      <c r="J6712" t="s">
        <v>436</v>
      </c>
      <c r="K6712" t="s">
        <v>129</v>
      </c>
      <c r="L6712" t="s">
        <v>1052</v>
      </c>
    </row>
    <row r="6713" spans="1:12" hidden="1">
      <c r="A6713" t="s">
        <v>140</v>
      </c>
      <c r="B6713" t="s">
        <v>3834</v>
      </c>
      <c r="C6713" t="s">
        <v>1297</v>
      </c>
      <c r="D6713" t="s">
        <v>1296</v>
      </c>
      <c r="E6713" s="7">
        <v>6.4845665934008397E-5</v>
      </c>
      <c r="F6713" s="9">
        <v>-5.7502721200842366</v>
      </c>
      <c r="G6713" s="9">
        <v>3.6485514596214341</v>
      </c>
      <c r="H6713" s="7">
        <v>0.20933166333494799</v>
      </c>
      <c r="I6713" t="s">
        <v>140</v>
      </c>
      <c r="J6713" t="s">
        <v>436</v>
      </c>
      <c r="K6713" t="s">
        <v>129</v>
      </c>
      <c r="L6713" t="s">
        <v>1052</v>
      </c>
    </row>
    <row r="6714" spans="1:12" hidden="1">
      <c r="A6714" t="s">
        <v>140</v>
      </c>
      <c r="B6714" t="s">
        <v>3835</v>
      </c>
      <c r="C6714" t="s">
        <v>1301</v>
      </c>
      <c r="D6714" t="s">
        <v>1307</v>
      </c>
      <c r="E6714" s="7">
        <v>2.0390103148771601E-5</v>
      </c>
      <c r="F6714" s="9">
        <v>-6.2827400228609189</v>
      </c>
      <c r="G6714" s="9">
        <v>2.9138528632949603</v>
      </c>
      <c r="H6714" s="7">
        <v>0.141998942956826</v>
      </c>
      <c r="I6714" t="s">
        <v>140</v>
      </c>
      <c r="J6714" t="s">
        <v>436</v>
      </c>
      <c r="K6714" t="s">
        <v>129</v>
      </c>
      <c r="L6714" t="s">
        <v>1052</v>
      </c>
    </row>
    <row r="6715" spans="1:12" hidden="1">
      <c r="A6715" t="s">
        <v>140</v>
      </c>
      <c r="B6715" t="s">
        <v>3835</v>
      </c>
      <c r="C6715" t="s">
        <v>1301</v>
      </c>
      <c r="D6715" t="s">
        <v>1297</v>
      </c>
      <c r="E6715" s="7">
        <v>1.45218627559717E-5</v>
      </c>
      <c r="F6715" s="9">
        <v>-9.8983010647112515</v>
      </c>
      <c r="G6715" s="9">
        <v>3.917011221039731</v>
      </c>
      <c r="H6715" s="7">
        <v>0.11191255816111199</v>
      </c>
      <c r="I6715" t="s">
        <v>140</v>
      </c>
      <c r="J6715" t="s">
        <v>436</v>
      </c>
      <c r="K6715" t="s">
        <v>129</v>
      </c>
      <c r="L6715" t="s">
        <v>1052</v>
      </c>
    </row>
    <row r="6716" spans="1:12">
      <c r="A6716" t="s">
        <v>140</v>
      </c>
      <c r="B6716" t="s">
        <v>3836</v>
      </c>
      <c r="C6716" t="s">
        <v>3837</v>
      </c>
      <c r="D6716" t="s">
        <v>1301</v>
      </c>
      <c r="E6716" s="7">
        <v>1.1652435453078501E-5</v>
      </c>
      <c r="F6716" s="9">
        <v>-15.234501748051654</v>
      </c>
      <c r="G6716" s="9">
        <v>3.7437143741865246</v>
      </c>
      <c r="H6716" s="7">
        <v>4.3667952995578498E-2</v>
      </c>
      <c r="I6716" t="s">
        <v>140</v>
      </c>
      <c r="J6716" t="s">
        <v>436</v>
      </c>
      <c r="K6716" t="s">
        <v>129</v>
      </c>
      <c r="L6716" t="s">
        <v>1052</v>
      </c>
    </row>
    <row r="6717" spans="1:12" hidden="1">
      <c r="A6717" t="s">
        <v>140</v>
      </c>
      <c r="B6717" t="s">
        <v>3838</v>
      </c>
      <c r="C6717" t="s">
        <v>1296</v>
      </c>
      <c r="D6717" t="s">
        <v>1297</v>
      </c>
      <c r="E6717" s="7">
        <v>9.0455849956212895E-6</v>
      </c>
      <c r="F6717" s="9">
        <v>1.7656569185707359E-4</v>
      </c>
      <c r="G6717" s="9">
        <v>3.6495378153016849</v>
      </c>
      <c r="H6717" s="7">
        <v>0.99445028365934696</v>
      </c>
      <c r="I6717" t="s">
        <v>140</v>
      </c>
      <c r="J6717" t="s">
        <v>436</v>
      </c>
      <c r="K6717" t="s">
        <v>129</v>
      </c>
      <c r="L6717" t="s">
        <v>1052</v>
      </c>
    </row>
    <row r="6718" spans="1:12" hidden="1">
      <c r="A6718" t="s">
        <v>140</v>
      </c>
      <c r="B6718" t="s">
        <v>3839</v>
      </c>
      <c r="C6718" t="s">
        <v>1307</v>
      </c>
      <c r="D6718" t="s">
        <v>1301</v>
      </c>
      <c r="E6718" s="7">
        <v>6.2931067746673901E-6</v>
      </c>
      <c r="F6718" s="9">
        <v>-14.4934359398287</v>
      </c>
      <c r="G6718" s="9">
        <v>3.9268956678475408</v>
      </c>
      <c r="H6718" s="7">
        <v>5.4712955088647701E-2</v>
      </c>
      <c r="I6718" t="s">
        <v>140</v>
      </c>
      <c r="J6718" t="s">
        <v>436</v>
      </c>
      <c r="K6718" t="s">
        <v>129</v>
      </c>
      <c r="L6718" t="s">
        <v>1052</v>
      </c>
    </row>
    <row r="6719" spans="1:12" hidden="1">
      <c r="A6719" t="s">
        <v>140</v>
      </c>
      <c r="B6719" t="s">
        <v>3840</v>
      </c>
      <c r="C6719" t="s">
        <v>1307</v>
      </c>
      <c r="D6719" t="s">
        <v>1297</v>
      </c>
      <c r="E6719" s="7">
        <v>5.1584208641105504E-6</v>
      </c>
      <c r="F6719" s="9">
        <v>-0.55721499629940341</v>
      </c>
      <c r="G6719" s="9">
        <v>3.8359646206747913</v>
      </c>
      <c r="H6719" s="7">
        <v>0.70310615817976596</v>
      </c>
      <c r="I6719" t="s">
        <v>140</v>
      </c>
      <c r="J6719" t="s">
        <v>436</v>
      </c>
      <c r="K6719" t="s">
        <v>129</v>
      </c>
      <c r="L6719" t="s">
        <v>1052</v>
      </c>
    </row>
    <row r="6720" spans="1:12" hidden="1">
      <c r="A6720" t="s">
        <v>140</v>
      </c>
      <c r="B6720" t="s">
        <v>3841</v>
      </c>
      <c r="C6720" t="s">
        <v>1301</v>
      </c>
      <c r="D6720" t="s">
        <v>1307</v>
      </c>
      <c r="E6720" s="7">
        <v>1.03326006513202E-5</v>
      </c>
      <c r="F6720" s="9">
        <v>-2.8238811245748443</v>
      </c>
      <c r="G6720" s="9">
        <v>3.5651858668437018</v>
      </c>
      <c r="H6720" s="7">
        <v>0.37347456752538399</v>
      </c>
      <c r="I6720" t="s">
        <v>140</v>
      </c>
      <c r="J6720" t="s">
        <v>436</v>
      </c>
      <c r="K6720" t="s">
        <v>129</v>
      </c>
      <c r="L6720" t="s">
        <v>1052</v>
      </c>
    </row>
    <row r="6721" spans="1:12" hidden="1">
      <c r="A6721" t="s">
        <v>140</v>
      </c>
      <c r="B6721" t="s">
        <v>3842</v>
      </c>
      <c r="C6721" t="s">
        <v>1296</v>
      </c>
      <c r="D6721" t="s">
        <v>1307</v>
      </c>
      <c r="E6721" s="7">
        <v>4.0493419592731897E-5</v>
      </c>
      <c r="F6721" s="9">
        <v>-0.2551876674593162</v>
      </c>
      <c r="G6721" s="9">
        <v>2.6209004189087253</v>
      </c>
      <c r="H6721" s="7">
        <v>0.75501323029418399</v>
      </c>
      <c r="I6721" t="s">
        <v>140</v>
      </c>
      <c r="J6721" t="s">
        <v>436</v>
      </c>
      <c r="K6721" t="s">
        <v>129</v>
      </c>
      <c r="L6721" t="s">
        <v>1052</v>
      </c>
    </row>
    <row r="6722" spans="1:12" hidden="1">
      <c r="A6722" t="s">
        <v>140</v>
      </c>
      <c r="B6722" t="s">
        <v>3843</v>
      </c>
      <c r="C6722" t="s">
        <v>1296</v>
      </c>
      <c r="D6722" t="s">
        <v>1297</v>
      </c>
      <c r="E6722" s="7">
        <v>5.2302152162522201E-5</v>
      </c>
      <c r="F6722" s="9">
        <v>-2.4985622816244213</v>
      </c>
      <c r="G6722" s="9">
        <v>2.5479347225275375</v>
      </c>
      <c r="H6722" s="7">
        <v>0.32204515335682699</v>
      </c>
      <c r="I6722" t="s">
        <v>140</v>
      </c>
      <c r="J6722" t="s">
        <v>436</v>
      </c>
      <c r="K6722" t="s">
        <v>129</v>
      </c>
      <c r="L6722" t="s">
        <v>1052</v>
      </c>
    </row>
    <row r="6723" spans="1:12" hidden="1">
      <c r="A6723" t="s">
        <v>140</v>
      </c>
      <c r="B6723" t="s">
        <v>3844</v>
      </c>
      <c r="C6723" t="s">
        <v>1301</v>
      </c>
      <c r="D6723" t="s">
        <v>1307</v>
      </c>
      <c r="E6723" s="7">
        <v>1.80265859465256E-5</v>
      </c>
      <c r="F6723" s="9">
        <v>-6.7582378576539748</v>
      </c>
      <c r="G6723" s="9">
        <v>2.8073362711440031</v>
      </c>
      <c r="H6723" s="7">
        <v>0.120766733535105</v>
      </c>
      <c r="I6723" t="s">
        <v>140</v>
      </c>
      <c r="J6723" t="s">
        <v>436</v>
      </c>
      <c r="K6723" t="s">
        <v>129</v>
      </c>
      <c r="L6723" t="s">
        <v>1052</v>
      </c>
    </row>
    <row r="6724" spans="1:12">
      <c r="A6724" t="s">
        <v>140</v>
      </c>
      <c r="B6724" t="s">
        <v>3845</v>
      </c>
      <c r="C6724" t="s">
        <v>1307</v>
      </c>
      <c r="D6724" t="s">
        <v>1296</v>
      </c>
      <c r="E6724" s="7">
        <v>7.2367686274172303E-5</v>
      </c>
      <c r="F6724" s="9">
        <v>-26.577917499796442</v>
      </c>
      <c r="G6724" s="9">
        <v>2.5736580242375511</v>
      </c>
      <c r="H6724" s="7">
        <v>1.3110499174302901E-3</v>
      </c>
      <c r="I6724" t="s">
        <v>140</v>
      </c>
      <c r="J6724" t="s">
        <v>436</v>
      </c>
      <c r="K6724" t="s">
        <v>129</v>
      </c>
      <c r="L6724" t="s">
        <v>1052</v>
      </c>
    </row>
    <row r="6725" spans="1:12" hidden="1">
      <c r="A6725" t="s">
        <v>140</v>
      </c>
      <c r="B6725" t="s">
        <v>3846</v>
      </c>
      <c r="C6725" t="s">
        <v>1296</v>
      </c>
      <c r="D6725" t="s">
        <v>1301</v>
      </c>
      <c r="E6725" s="7">
        <v>1.19496851837542E-5</v>
      </c>
      <c r="F6725" s="9">
        <v>1.9068407437935602</v>
      </c>
      <c r="G6725" s="9">
        <v>3.842662361317378</v>
      </c>
      <c r="H6725" s="7">
        <v>0.48116174182647398</v>
      </c>
      <c r="I6725" t="s">
        <v>140</v>
      </c>
      <c r="J6725" t="s">
        <v>436</v>
      </c>
      <c r="K6725" t="s">
        <v>129</v>
      </c>
      <c r="L6725" t="s">
        <v>1052</v>
      </c>
    </row>
    <row r="6726" spans="1:12" hidden="1">
      <c r="A6726" t="s">
        <v>140</v>
      </c>
      <c r="B6726" t="s">
        <v>3847</v>
      </c>
      <c r="C6726" t="s">
        <v>1296</v>
      </c>
      <c r="D6726" t="s">
        <v>1301</v>
      </c>
      <c r="E6726" s="7">
        <v>2.3583669774272899E-5</v>
      </c>
      <c r="F6726" s="9">
        <v>-7.3641661290209881E-2</v>
      </c>
      <c r="G6726" s="9">
        <v>3.4941398693028969</v>
      </c>
      <c r="H6726" s="7">
        <v>0.88457275377463596</v>
      </c>
      <c r="I6726" t="s">
        <v>140</v>
      </c>
      <c r="J6726" t="s">
        <v>436</v>
      </c>
      <c r="K6726" t="s">
        <v>129</v>
      </c>
      <c r="L6726" t="s">
        <v>1052</v>
      </c>
    </row>
    <row r="6727" spans="1:12" hidden="1">
      <c r="A6727" t="s">
        <v>140</v>
      </c>
      <c r="B6727" t="s">
        <v>3847</v>
      </c>
      <c r="C6727" t="s">
        <v>1296</v>
      </c>
      <c r="D6727" t="s">
        <v>1297</v>
      </c>
      <c r="E6727" s="7">
        <v>2.4055091302891099E-5</v>
      </c>
      <c r="F6727" s="9">
        <v>4.9624778288722103E-2</v>
      </c>
      <c r="G6727" s="9">
        <v>3.117389233108216</v>
      </c>
      <c r="H6727" s="7">
        <v>0.89959789364472498</v>
      </c>
      <c r="I6727" t="s">
        <v>140</v>
      </c>
      <c r="J6727" t="s">
        <v>436</v>
      </c>
      <c r="K6727" t="s">
        <v>129</v>
      </c>
      <c r="L6727" t="s">
        <v>1052</v>
      </c>
    </row>
    <row r="6728" spans="1:12" hidden="1">
      <c r="A6728" t="s">
        <v>140</v>
      </c>
      <c r="B6728" t="s">
        <v>3848</v>
      </c>
      <c r="C6728" t="s">
        <v>1297</v>
      </c>
      <c r="D6728" t="s">
        <v>1301</v>
      </c>
      <c r="E6728" s="7">
        <v>1.1591246290801199E-5</v>
      </c>
      <c r="F6728" s="9">
        <v>-5.7752305091469731</v>
      </c>
      <c r="G6728" s="9">
        <v>3.1412699844354601</v>
      </c>
      <c r="H6728" s="7">
        <v>0.17512664742786899</v>
      </c>
      <c r="I6728" t="s">
        <v>140</v>
      </c>
      <c r="J6728" t="s">
        <v>436</v>
      </c>
      <c r="K6728" t="s">
        <v>129</v>
      </c>
      <c r="L6728" t="s">
        <v>1052</v>
      </c>
    </row>
    <row r="6729" spans="1:12" hidden="1">
      <c r="A6729" t="s">
        <v>140</v>
      </c>
      <c r="B6729" t="s">
        <v>3849</v>
      </c>
      <c r="C6729" t="s">
        <v>1296</v>
      </c>
      <c r="D6729" t="s">
        <v>1297</v>
      </c>
      <c r="E6729" s="7">
        <v>1.30831828767303E-5</v>
      </c>
      <c r="F6729" s="9">
        <v>0.14174678525880852</v>
      </c>
      <c r="G6729" s="9">
        <v>3.6425074965738515</v>
      </c>
      <c r="H6729" s="7">
        <v>0.84361791184857804</v>
      </c>
      <c r="I6729" t="s">
        <v>140</v>
      </c>
      <c r="J6729" t="s">
        <v>436</v>
      </c>
      <c r="K6729" t="s">
        <v>129</v>
      </c>
      <c r="L6729" t="s">
        <v>1052</v>
      </c>
    </row>
    <row r="6730" spans="1:12" hidden="1">
      <c r="A6730" t="s">
        <v>140</v>
      </c>
      <c r="B6730" t="s">
        <v>3850</v>
      </c>
      <c r="C6730" t="s">
        <v>1301</v>
      </c>
      <c r="D6730" t="s">
        <v>1307</v>
      </c>
      <c r="E6730" s="7">
        <v>7.4994220164094599E-6</v>
      </c>
      <c r="F6730" s="9">
        <v>-8.6333469358975083</v>
      </c>
      <c r="G6730" s="9">
        <v>3.9302698827018112</v>
      </c>
      <c r="H6730" s="7">
        <v>0.13831286911513499</v>
      </c>
      <c r="I6730" t="s">
        <v>140</v>
      </c>
      <c r="J6730" t="s">
        <v>436</v>
      </c>
      <c r="K6730" t="s">
        <v>129</v>
      </c>
      <c r="L6730" t="s">
        <v>1052</v>
      </c>
    </row>
    <row r="6731" spans="1:12" hidden="1">
      <c r="A6731" t="s">
        <v>140</v>
      </c>
      <c r="B6731" t="s">
        <v>3851</v>
      </c>
      <c r="C6731" t="s">
        <v>1301</v>
      </c>
      <c r="D6731" t="s">
        <v>1297</v>
      </c>
      <c r="E6731" s="7">
        <v>1.0123609767321499E-5</v>
      </c>
      <c r="F6731" s="9">
        <v>-4.900999653520687</v>
      </c>
      <c r="G6731" s="9">
        <v>3.5115507102097259</v>
      </c>
      <c r="H6731" s="7">
        <v>0.23744828966714501</v>
      </c>
      <c r="I6731" t="s">
        <v>140</v>
      </c>
      <c r="J6731" t="s">
        <v>436</v>
      </c>
      <c r="K6731" t="s">
        <v>129</v>
      </c>
      <c r="L6731" t="s">
        <v>1052</v>
      </c>
    </row>
    <row r="6732" spans="1:12">
      <c r="A6732" t="s">
        <v>140</v>
      </c>
      <c r="B6732" t="s">
        <v>3852</v>
      </c>
      <c r="C6732" t="s">
        <v>1296</v>
      </c>
      <c r="D6732" t="s">
        <v>1297</v>
      </c>
      <c r="E6732" s="7">
        <v>1.4357625798313601E-5</v>
      </c>
      <c r="F6732" s="9">
        <v>-19.483199827521165</v>
      </c>
      <c r="G6732" s="9">
        <v>3.9257153829086251</v>
      </c>
      <c r="H6732" s="7">
        <v>2.58957241586317E-2</v>
      </c>
      <c r="I6732" t="s">
        <v>140</v>
      </c>
      <c r="J6732" t="s">
        <v>436</v>
      </c>
      <c r="K6732" t="s">
        <v>129</v>
      </c>
      <c r="L6732" t="s">
        <v>1052</v>
      </c>
    </row>
    <row r="6733" spans="1:12" hidden="1">
      <c r="A6733" t="s">
        <v>140</v>
      </c>
      <c r="B6733" t="s">
        <v>3853</v>
      </c>
      <c r="C6733" t="s">
        <v>1301</v>
      </c>
      <c r="D6733" t="s">
        <v>1307</v>
      </c>
      <c r="E6733" s="7">
        <v>7.6571443068250406E-5</v>
      </c>
      <c r="F6733" s="9">
        <v>-3.2730945263385013E-2</v>
      </c>
      <c r="G6733" s="9">
        <v>2.3591099159703384</v>
      </c>
      <c r="H6733" s="7">
        <v>0.90623474864581099</v>
      </c>
      <c r="I6733" t="s">
        <v>140</v>
      </c>
      <c r="J6733" t="s">
        <v>436</v>
      </c>
      <c r="K6733" t="s">
        <v>129</v>
      </c>
      <c r="L6733" t="s">
        <v>1052</v>
      </c>
    </row>
    <row r="6734" spans="1:12" hidden="1">
      <c r="A6734" t="s">
        <v>140</v>
      </c>
      <c r="B6734" t="s">
        <v>3854</v>
      </c>
      <c r="C6734" t="s">
        <v>1301</v>
      </c>
      <c r="D6734" t="s">
        <v>1307</v>
      </c>
      <c r="E6734" s="7">
        <v>4.0348164848104297E-5</v>
      </c>
      <c r="F6734" s="9">
        <v>-13.043264183985915</v>
      </c>
      <c r="G6734" s="9">
        <v>3.6465690225230114</v>
      </c>
      <c r="H6734" s="7">
        <v>5.8589826256440103E-2</v>
      </c>
      <c r="I6734" t="s">
        <v>140</v>
      </c>
      <c r="J6734" t="s">
        <v>436</v>
      </c>
      <c r="K6734" t="s">
        <v>129</v>
      </c>
      <c r="L6734" t="s">
        <v>1052</v>
      </c>
    </row>
    <row r="6735" spans="1:12" hidden="1">
      <c r="A6735" t="s">
        <v>140</v>
      </c>
      <c r="B6735" t="s">
        <v>3854</v>
      </c>
      <c r="C6735" t="s">
        <v>1301</v>
      </c>
      <c r="D6735" t="s">
        <v>1296</v>
      </c>
      <c r="E6735" s="7">
        <v>1.1591246290801199E-5</v>
      </c>
      <c r="F6735" s="9">
        <v>-1.4390360747008306</v>
      </c>
      <c r="G6735" s="9">
        <v>3.1306764399135356</v>
      </c>
      <c r="H6735" s="7">
        <v>0.49778450734107599</v>
      </c>
      <c r="I6735" t="s">
        <v>140</v>
      </c>
      <c r="J6735" t="s">
        <v>436</v>
      </c>
      <c r="K6735" t="s">
        <v>129</v>
      </c>
      <c r="L6735" t="s">
        <v>1052</v>
      </c>
    </row>
    <row r="6736" spans="1:12" hidden="1">
      <c r="A6736" t="s">
        <v>140</v>
      </c>
      <c r="B6736" t="s">
        <v>3855</v>
      </c>
      <c r="C6736" t="s">
        <v>1307</v>
      </c>
      <c r="D6736" t="s">
        <v>1301</v>
      </c>
      <c r="E6736" s="7">
        <v>2.50258687142812E-5</v>
      </c>
      <c r="F6736" s="9">
        <v>-5.0652480960322812</v>
      </c>
      <c r="G6736" s="9">
        <v>3.9157167379146802</v>
      </c>
      <c r="H6736" s="7">
        <v>0.25539134898573801</v>
      </c>
      <c r="I6736" t="s">
        <v>140</v>
      </c>
      <c r="J6736" t="s">
        <v>436</v>
      </c>
      <c r="K6736" t="s">
        <v>129</v>
      </c>
      <c r="L6736" t="s">
        <v>1052</v>
      </c>
    </row>
    <row r="6737" spans="1:12">
      <c r="A6737" t="s">
        <v>140</v>
      </c>
      <c r="B6737" t="s">
        <v>3856</v>
      </c>
      <c r="C6737" t="s">
        <v>1301</v>
      </c>
      <c r="D6737" t="s">
        <v>1297</v>
      </c>
      <c r="E6737" s="7">
        <v>1.3587643842273E-4</v>
      </c>
      <c r="F6737" s="9">
        <v>-30.077313127060439</v>
      </c>
      <c r="G6737" s="9">
        <v>1.687324034344333</v>
      </c>
      <c r="H6737" s="7">
        <v>2.4212276613768001E-5</v>
      </c>
      <c r="I6737" t="s">
        <v>140</v>
      </c>
      <c r="J6737" t="s">
        <v>436</v>
      </c>
      <c r="K6737" t="s">
        <v>129</v>
      </c>
      <c r="L6737" t="s">
        <v>1052</v>
      </c>
    </row>
    <row r="6738" spans="1:12" hidden="1">
      <c r="A6738" t="s">
        <v>140</v>
      </c>
      <c r="B6738" t="s">
        <v>3857</v>
      </c>
      <c r="C6738" t="s">
        <v>1296</v>
      </c>
      <c r="D6738" t="s">
        <v>1297</v>
      </c>
      <c r="E6738" s="7">
        <v>1.22998776426737E-5</v>
      </c>
      <c r="F6738" s="9">
        <v>-2.3845420728979363</v>
      </c>
      <c r="G6738" s="9">
        <v>3.843465497620969</v>
      </c>
      <c r="H6738" s="7">
        <v>0.43089326326919403</v>
      </c>
      <c r="I6738" t="s">
        <v>140</v>
      </c>
      <c r="J6738" t="s">
        <v>436</v>
      </c>
      <c r="K6738" t="s">
        <v>129</v>
      </c>
      <c r="L6738" t="s">
        <v>1052</v>
      </c>
    </row>
    <row r="6739" spans="1:12" hidden="1">
      <c r="A6739" t="s">
        <v>140</v>
      </c>
      <c r="B6739" t="s">
        <v>3858</v>
      </c>
      <c r="C6739" t="s">
        <v>1297</v>
      </c>
      <c r="D6739" t="s">
        <v>1296</v>
      </c>
      <c r="E6739" s="7">
        <v>1.1591246290801199E-5</v>
      </c>
      <c r="F6739" s="9">
        <v>-4.7695167892820276</v>
      </c>
      <c r="G6739" s="9">
        <v>3.5669454089767232</v>
      </c>
      <c r="H6739" s="7">
        <v>0.24753840007754699</v>
      </c>
      <c r="I6739" t="s">
        <v>140</v>
      </c>
      <c r="J6739" t="s">
        <v>436</v>
      </c>
      <c r="K6739" t="s">
        <v>129</v>
      </c>
      <c r="L6739" t="s">
        <v>1052</v>
      </c>
    </row>
    <row r="6740" spans="1:12" hidden="1">
      <c r="A6740" t="s">
        <v>140</v>
      </c>
      <c r="B6740" t="s">
        <v>3859</v>
      </c>
      <c r="C6740" t="s">
        <v>1301</v>
      </c>
      <c r="D6740" t="s">
        <v>1307</v>
      </c>
      <c r="E6740" s="7">
        <v>5.2503338459887499E-5</v>
      </c>
      <c r="F6740" s="9">
        <v>-1.6082240349783743</v>
      </c>
      <c r="G6740" s="9">
        <v>1.8707725895725862</v>
      </c>
      <c r="H6740" s="7">
        <v>0.35383450349870599</v>
      </c>
      <c r="I6740" t="s">
        <v>140</v>
      </c>
      <c r="J6740" t="s">
        <v>436</v>
      </c>
      <c r="K6740" t="s">
        <v>129</v>
      </c>
      <c r="L6740" t="s">
        <v>1052</v>
      </c>
    </row>
    <row r="6741" spans="1:12" hidden="1">
      <c r="A6741" t="s">
        <v>140</v>
      </c>
      <c r="B6741" t="s">
        <v>3860</v>
      </c>
      <c r="C6741" t="s">
        <v>1296</v>
      </c>
      <c r="D6741" t="s">
        <v>1297</v>
      </c>
      <c r="E6741" s="7">
        <v>2.8154965852188401E-5</v>
      </c>
      <c r="F6741" s="9">
        <v>2.0563744746174906</v>
      </c>
      <c r="G6741" s="9">
        <v>3.1311521531463562</v>
      </c>
      <c r="H6741" s="7">
        <v>0.41771076400200202</v>
      </c>
      <c r="I6741" t="s">
        <v>140</v>
      </c>
      <c r="J6741" t="s">
        <v>436</v>
      </c>
      <c r="K6741" t="s">
        <v>129</v>
      </c>
      <c r="L6741" t="s">
        <v>1052</v>
      </c>
    </row>
    <row r="6742" spans="1:12" hidden="1">
      <c r="A6742" t="s">
        <v>140</v>
      </c>
      <c r="B6742" t="s">
        <v>3861</v>
      </c>
      <c r="C6742" t="s">
        <v>1307</v>
      </c>
      <c r="D6742" t="s">
        <v>1301</v>
      </c>
      <c r="E6742" s="7">
        <v>3.1486887888636399E-6</v>
      </c>
      <c r="F6742" s="9">
        <v>-1.8468760194694198</v>
      </c>
      <c r="G6742" s="9">
        <v>3.4483988749244632</v>
      </c>
      <c r="H6742" s="7">
        <v>0.46427242299171601</v>
      </c>
      <c r="I6742" t="s">
        <v>140</v>
      </c>
      <c r="J6742" t="s">
        <v>436</v>
      </c>
      <c r="K6742" t="s">
        <v>129</v>
      </c>
      <c r="L6742" t="s">
        <v>1052</v>
      </c>
    </row>
    <row r="6743" spans="1:12">
      <c r="A6743" t="s">
        <v>140</v>
      </c>
      <c r="B6743" t="s">
        <v>3862</v>
      </c>
      <c r="C6743" t="s">
        <v>1301</v>
      </c>
      <c r="D6743" t="s">
        <v>1307</v>
      </c>
      <c r="E6743" s="7">
        <v>2.1329347977333301E-5</v>
      </c>
      <c r="F6743" s="9">
        <v>-18.325192429302099</v>
      </c>
      <c r="G6743" s="9">
        <v>3.1150987830884915</v>
      </c>
      <c r="H6743" s="7">
        <v>1.52903546556438E-2</v>
      </c>
      <c r="I6743" t="s">
        <v>140</v>
      </c>
      <c r="J6743" t="s">
        <v>436</v>
      </c>
      <c r="K6743" t="s">
        <v>129</v>
      </c>
      <c r="L6743" t="s">
        <v>1052</v>
      </c>
    </row>
    <row r="6744" spans="1:12">
      <c r="A6744" t="s">
        <v>140</v>
      </c>
      <c r="B6744" t="s">
        <v>3863</v>
      </c>
      <c r="C6744" t="s">
        <v>1296</v>
      </c>
      <c r="D6744" t="s">
        <v>1297</v>
      </c>
      <c r="E6744" s="7">
        <v>2.40753546973633E-5</v>
      </c>
      <c r="F6744" s="9">
        <v>-51.130065342592161</v>
      </c>
      <c r="G6744" s="9">
        <v>2.8897225235697785</v>
      </c>
      <c r="H6744" s="7">
        <v>2.5947600058719501E-5</v>
      </c>
      <c r="I6744" t="s">
        <v>140</v>
      </c>
      <c r="J6744" t="s">
        <v>436</v>
      </c>
      <c r="K6744" t="s">
        <v>129</v>
      </c>
      <c r="L6744" t="s">
        <v>1052</v>
      </c>
    </row>
    <row r="6745" spans="1:12" hidden="1">
      <c r="A6745" t="s">
        <v>140</v>
      </c>
      <c r="B6745" t="s">
        <v>3864</v>
      </c>
      <c r="C6745" t="s">
        <v>1301</v>
      </c>
      <c r="D6745" t="s">
        <v>1307</v>
      </c>
      <c r="E6745" s="7">
        <v>8.2639303234164401E-6</v>
      </c>
      <c r="F6745" s="9">
        <v>-10.831007500745679</v>
      </c>
      <c r="G6745" s="9">
        <v>3.9224102036595911</v>
      </c>
      <c r="H6745" s="7">
        <v>9.6568870498365406E-2</v>
      </c>
      <c r="I6745" t="s">
        <v>140</v>
      </c>
      <c r="J6745" t="s">
        <v>436</v>
      </c>
      <c r="K6745" t="s">
        <v>129</v>
      </c>
      <c r="L6745" t="s">
        <v>1052</v>
      </c>
    </row>
    <row r="6746" spans="1:12" hidden="1">
      <c r="A6746" t="s">
        <v>140</v>
      </c>
      <c r="B6746" t="s">
        <v>3865</v>
      </c>
      <c r="C6746" t="s">
        <v>1301</v>
      </c>
      <c r="D6746" t="s">
        <v>1307</v>
      </c>
      <c r="E6746" s="7">
        <v>8.1406894009643902E-5</v>
      </c>
      <c r="F6746" s="9">
        <v>-13.478963636301064</v>
      </c>
      <c r="G6746" s="9">
        <v>3.5669476781089653</v>
      </c>
      <c r="H6746" s="7">
        <v>5.1904292863840899E-2</v>
      </c>
      <c r="I6746" t="s">
        <v>140</v>
      </c>
      <c r="J6746" t="s">
        <v>436</v>
      </c>
      <c r="K6746" t="s">
        <v>129</v>
      </c>
      <c r="L6746" t="s">
        <v>1052</v>
      </c>
    </row>
    <row r="6747" spans="1:12" hidden="1">
      <c r="A6747" t="s">
        <v>140</v>
      </c>
      <c r="B6747" t="s">
        <v>3866</v>
      </c>
      <c r="C6747" t="s">
        <v>1296</v>
      </c>
      <c r="D6747" t="s">
        <v>1297</v>
      </c>
      <c r="E6747" s="7">
        <v>2.4686238612922099E-5</v>
      </c>
      <c r="F6747" s="9">
        <v>2.3546316427656047</v>
      </c>
      <c r="G6747" s="9">
        <v>2.8501004564675747</v>
      </c>
      <c r="H6747" s="7">
        <v>0.36338600939197402</v>
      </c>
      <c r="I6747" t="s">
        <v>140</v>
      </c>
      <c r="J6747" t="s">
        <v>436</v>
      </c>
      <c r="K6747" t="s">
        <v>129</v>
      </c>
      <c r="L6747" t="s">
        <v>1052</v>
      </c>
    </row>
    <row r="6748" spans="1:12" hidden="1">
      <c r="A6748" t="s">
        <v>140</v>
      </c>
      <c r="B6748" t="s">
        <v>3867</v>
      </c>
      <c r="C6748" t="s">
        <v>1297</v>
      </c>
      <c r="D6748" t="s">
        <v>1296</v>
      </c>
      <c r="E6748" s="7">
        <v>1.5999995374894901E-5</v>
      </c>
      <c r="F6748" s="9">
        <v>0.92995104719973232</v>
      </c>
      <c r="G6748" s="9">
        <v>3.9270198109353918</v>
      </c>
      <c r="H6748" s="7">
        <v>0.62652086245620897</v>
      </c>
      <c r="I6748" t="s">
        <v>140</v>
      </c>
      <c r="J6748" t="s">
        <v>436</v>
      </c>
      <c r="K6748" t="s">
        <v>129</v>
      </c>
      <c r="L6748" t="s">
        <v>1052</v>
      </c>
    </row>
    <row r="6749" spans="1:12" hidden="1">
      <c r="A6749" t="s">
        <v>140</v>
      </c>
      <c r="B6749" t="s">
        <v>3868</v>
      </c>
      <c r="C6749" t="s">
        <v>1307</v>
      </c>
      <c r="D6749" t="s">
        <v>1301</v>
      </c>
      <c r="E6749" s="7">
        <v>1.5396658097181899E-5</v>
      </c>
      <c r="F6749" s="9">
        <v>-0.73151205421390486</v>
      </c>
      <c r="G6749" s="9">
        <v>3.6420291408228485</v>
      </c>
      <c r="H6749" s="7">
        <v>0.65403330212084898</v>
      </c>
      <c r="I6749" t="s">
        <v>140</v>
      </c>
      <c r="J6749" t="s">
        <v>436</v>
      </c>
      <c r="K6749" t="s">
        <v>129</v>
      </c>
      <c r="L6749" t="s">
        <v>1052</v>
      </c>
    </row>
    <row r="6750" spans="1:12" hidden="1">
      <c r="A6750" t="s">
        <v>140</v>
      </c>
      <c r="B6750" t="s">
        <v>3869</v>
      </c>
      <c r="C6750" t="s">
        <v>1296</v>
      </c>
      <c r="D6750" t="s">
        <v>1297</v>
      </c>
      <c r="E6750" s="7">
        <v>4.4408522489991403E-6</v>
      </c>
      <c r="F6750" s="9">
        <v>-4.0885800478338101</v>
      </c>
      <c r="G6750" s="9">
        <v>3.6751569186537276</v>
      </c>
      <c r="H6750" s="7">
        <v>0.29154103868037901</v>
      </c>
      <c r="I6750" t="s">
        <v>140</v>
      </c>
      <c r="J6750" t="s">
        <v>436</v>
      </c>
      <c r="K6750" t="s">
        <v>129</v>
      </c>
      <c r="L6750" t="s">
        <v>1052</v>
      </c>
    </row>
    <row r="6751" spans="1:12" hidden="1">
      <c r="A6751" t="s">
        <v>140</v>
      </c>
      <c r="B6751" t="s">
        <v>3870</v>
      </c>
      <c r="C6751" t="s">
        <v>3871</v>
      </c>
      <c r="D6751" t="s">
        <v>1296</v>
      </c>
      <c r="E6751" s="7">
        <v>2.5953234387145202E-6</v>
      </c>
      <c r="F6751" s="9">
        <v>-7.5987187610178371</v>
      </c>
      <c r="G6751" s="9">
        <v>3.9305400743457128</v>
      </c>
      <c r="H6751" s="7">
        <v>0.16440325669331099</v>
      </c>
      <c r="I6751" t="s">
        <v>140</v>
      </c>
      <c r="J6751" t="s">
        <v>436</v>
      </c>
      <c r="K6751" t="s">
        <v>129</v>
      </c>
      <c r="L6751" t="s">
        <v>1052</v>
      </c>
    </row>
    <row r="6752" spans="1:12" hidden="1">
      <c r="A6752" t="s">
        <v>140</v>
      </c>
      <c r="B6752" t="s">
        <v>3872</v>
      </c>
      <c r="C6752" t="s">
        <v>1307</v>
      </c>
      <c r="D6752" t="s">
        <v>1301</v>
      </c>
      <c r="E6752" s="7">
        <v>9.0383224873463504E-6</v>
      </c>
      <c r="F6752" s="9">
        <v>-6.749625911919412</v>
      </c>
      <c r="G6752" s="9">
        <v>3.6432882492925009</v>
      </c>
      <c r="H6752" s="7">
        <v>0.173479068156765</v>
      </c>
      <c r="I6752" t="s">
        <v>140</v>
      </c>
      <c r="J6752" t="s">
        <v>436</v>
      </c>
      <c r="K6752" t="s">
        <v>129</v>
      </c>
      <c r="L6752" t="s">
        <v>1052</v>
      </c>
    </row>
    <row r="6753" spans="1:12" hidden="1">
      <c r="A6753" t="s">
        <v>140</v>
      </c>
      <c r="B6753" t="s">
        <v>3873</v>
      </c>
      <c r="C6753" t="s">
        <v>1307</v>
      </c>
      <c r="D6753" t="s">
        <v>1296</v>
      </c>
      <c r="E6753" s="7">
        <v>1.62974342405736E-5</v>
      </c>
      <c r="F6753" s="9">
        <v>10.703491274946421</v>
      </c>
      <c r="G6753" s="9">
        <v>2.9164576671235918</v>
      </c>
      <c r="H6753" s="7">
        <v>5.5399139808234903E-2</v>
      </c>
      <c r="I6753" t="s">
        <v>140</v>
      </c>
      <c r="J6753" t="s">
        <v>436</v>
      </c>
      <c r="K6753" t="s">
        <v>129</v>
      </c>
      <c r="L6753" t="s">
        <v>1052</v>
      </c>
    </row>
    <row r="6754" spans="1:12" hidden="1">
      <c r="A6754" t="s">
        <v>140</v>
      </c>
      <c r="B6754" t="s">
        <v>3874</v>
      </c>
      <c r="C6754" t="s">
        <v>1307</v>
      </c>
      <c r="D6754" t="s">
        <v>1297</v>
      </c>
      <c r="E6754" s="7">
        <v>1.39083553811131E-5</v>
      </c>
      <c r="F6754" s="9">
        <v>-0.55079971110103598</v>
      </c>
      <c r="G6754" s="9">
        <v>3.6760929812956156</v>
      </c>
      <c r="H6754" s="7">
        <v>0.69869508603796004</v>
      </c>
      <c r="I6754" t="s">
        <v>140</v>
      </c>
      <c r="J6754" t="s">
        <v>436</v>
      </c>
      <c r="K6754" t="s">
        <v>129</v>
      </c>
      <c r="L6754" t="s">
        <v>1052</v>
      </c>
    </row>
    <row r="6755" spans="1:12" hidden="1">
      <c r="A6755" t="s">
        <v>140</v>
      </c>
      <c r="B6755" t="s">
        <v>3875</v>
      </c>
      <c r="C6755" t="s">
        <v>1301</v>
      </c>
      <c r="D6755" t="s">
        <v>1307</v>
      </c>
      <c r="E6755" s="7">
        <v>4.8369760739306798E-5</v>
      </c>
      <c r="F6755" s="9">
        <v>-9.8873861454614822</v>
      </c>
      <c r="G6755" s="9">
        <v>2.761965986234229</v>
      </c>
      <c r="H6755" s="7">
        <v>5.8484913715075498E-2</v>
      </c>
      <c r="I6755" t="s">
        <v>140</v>
      </c>
      <c r="J6755" t="s">
        <v>436</v>
      </c>
      <c r="K6755" t="s">
        <v>129</v>
      </c>
      <c r="L6755" t="s">
        <v>1052</v>
      </c>
    </row>
    <row r="6756" spans="1:12" hidden="1">
      <c r="A6756" t="s">
        <v>140</v>
      </c>
      <c r="B6756" t="s">
        <v>3876</v>
      </c>
      <c r="C6756" t="s">
        <v>1301</v>
      </c>
      <c r="D6756" t="s">
        <v>1307</v>
      </c>
      <c r="E6756" s="7">
        <v>9.2293114116229892E-6</v>
      </c>
      <c r="F6756" s="9">
        <v>-7.863865942051377</v>
      </c>
      <c r="G6756" s="9">
        <v>3.6042413717570998</v>
      </c>
      <c r="H6756" s="7">
        <v>0.13964772255723101</v>
      </c>
      <c r="I6756" t="s">
        <v>140</v>
      </c>
      <c r="J6756" t="s">
        <v>436</v>
      </c>
      <c r="K6756" t="s">
        <v>129</v>
      </c>
      <c r="L6756" t="s">
        <v>1052</v>
      </c>
    </row>
    <row r="6757" spans="1:12">
      <c r="A6757" t="s">
        <v>140</v>
      </c>
      <c r="B6757" t="s">
        <v>3877</v>
      </c>
      <c r="C6757" t="s">
        <v>1301</v>
      </c>
      <c r="D6757" t="s">
        <v>1307</v>
      </c>
      <c r="E6757" s="7">
        <v>2.6786915560276202E-6</v>
      </c>
      <c r="F6757" s="9">
        <v>-21.833732185155331</v>
      </c>
      <c r="G6757" s="9">
        <v>3.999129883995566</v>
      </c>
      <c r="H6757" s="7">
        <v>1.94608710604189E-2</v>
      </c>
      <c r="I6757" t="s">
        <v>140</v>
      </c>
      <c r="J6757" t="s">
        <v>436</v>
      </c>
      <c r="K6757" t="s">
        <v>129</v>
      </c>
      <c r="L6757" t="s">
        <v>1052</v>
      </c>
    </row>
    <row r="6758" spans="1:12" hidden="1">
      <c r="A6758" t="s">
        <v>140</v>
      </c>
      <c r="B6758" t="s">
        <v>3878</v>
      </c>
      <c r="C6758" t="s">
        <v>1301</v>
      </c>
      <c r="D6758" t="s">
        <v>1307</v>
      </c>
      <c r="E6758" s="7">
        <v>2.2665346144806598E-5</v>
      </c>
      <c r="F6758" s="9">
        <v>-4.0267133380391416</v>
      </c>
      <c r="G6758" s="9">
        <v>2.2003965219009891</v>
      </c>
      <c r="H6758" s="7">
        <v>0.17612820557775599</v>
      </c>
      <c r="I6758" t="s">
        <v>140</v>
      </c>
      <c r="J6758" t="s">
        <v>436</v>
      </c>
      <c r="K6758" t="s">
        <v>129</v>
      </c>
      <c r="L6758" t="s">
        <v>1052</v>
      </c>
    </row>
    <row r="6759" spans="1:12" hidden="1">
      <c r="A6759" t="s">
        <v>140</v>
      </c>
      <c r="B6759" t="s">
        <v>3879</v>
      </c>
      <c r="C6759" t="s">
        <v>1297</v>
      </c>
      <c r="D6759" t="s">
        <v>1296</v>
      </c>
      <c r="E6759" s="7">
        <v>7.0482713395202902E-6</v>
      </c>
      <c r="F6759" s="9">
        <v>4.7533722468167859E-2</v>
      </c>
      <c r="G6759" s="9">
        <v>3.0777141957768439</v>
      </c>
      <c r="H6759" s="7">
        <v>0.901096861841991</v>
      </c>
      <c r="I6759" t="s">
        <v>140</v>
      </c>
      <c r="J6759" t="s">
        <v>436</v>
      </c>
      <c r="K6759" t="s">
        <v>129</v>
      </c>
      <c r="L6759" t="s">
        <v>1052</v>
      </c>
    </row>
    <row r="6760" spans="1:12" hidden="1">
      <c r="A6760" t="s">
        <v>140</v>
      </c>
      <c r="B6760" t="s">
        <v>3880</v>
      </c>
      <c r="C6760" t="s">
        <v>1296</v>
      </c>
      <c r="D6760" t="s">
        <v>1297</v>
      </c>
      <c r="E6760" s="7">
        <v>1.6262849971088698E-5</v>
      </c>
      <c r="F6760" s="9">
        <v>-4.921479163312263</v>
      </c>
      <c r="G6760" s="9">
        <v>2.9481933990270388</v>
      </c>
      <c r="H6760" s="7">
        <v>0.19634959603923799</v>
      </c>
      <c r="I6760" t="s">
        <v>140</v>
      </c>
      <c r="J6760" t="s">
        <v>436</v>
      </c>
      <c r="K6760" t="s">
        <v>129</v>
      </c>
      <c r="L6760" t="s">
        <v>1052</v>
      </c>
    </row>
    <row r="6761" spans="1:12" hidden="1">
      <c r="A6761" t="s">
        <v>140</v>
      </c>
      <c r="B6761" t="s">
        <v>3881</v>
      </c>
      <c r="C6761" t="s">
        <v>1296</v>
      </c>
      <c r="D6761" t="s">
        <v>1297</v>
      </c>
      <c r="E6761" s="7">
        <v>8.1830381984223096E-6</v>
      </c>
      <c r="F6761" s="9">
        <v>-14.606987169458078</v>
      </c>
      <c r="G6761" s="9">
        <v>4.111680133411399</v>
      </c>
      <c r="H6761" s="7">
        <v>5.9453685642776699E-2</v>
      </c>
      <c r="I6761" t="s">
        <v>140</v>
      </c>
      <c r="J6761" t="s">
        <v>436</v>
      </c>
      <c r="K6761" t="s">
        <v>129</v>
      </c>
      <c r="L6761" t="s">
        <v>1052</v>
      </c>
    </row>
    <row r="6762" spans="1:12" hidden="1">
      <c r="A6762" t="s">
        <v>140</v>
      </c>
      <c r="B6762" t="s">
        <v>3882</v>
      </c>
      <c r="C6762" t="s">
        <v>1296</v>
      </c>
      <c r="D6762" t="s">
        <v>1297</v>
      </c>
      <c r="E6762" s="7">
        <v>1.26231451799854E-5</v>
      </c>
      <c r="F6762" s="9">
        <v>-1.261359412198094</v>
      </c>
      <c r="G6762" s="9">
        <v>3.2454146735774616</v>
      </c>
      <c r="H6762" s="7">
        <v>0.53300516573104195</v>
      </c>
      <c r="I6762" t="s">
        <v>140</v>
      </c>
      <c r="J6762" t="s">
        <v>436</v>
      </c>
      <c r="K6762" t="s">
        <v>129</v>
      </c>
      <c r="L6762" t="s">
        <v>1052</v>
      </c>
    </row>
    <row r="6763" spans="1:12" hidden="1">
      <c r="A6763" t="s">
        <v>140</v>
      </c>
      <c r="B6763" t="s">
        <v>3883</v>
      </c>
      <c r="C6763" t="s">
        <v>1297</v>
      </c>
      <c r="D6763" t="s">
        <v>1296</v>
      </c>
      <c r="E6763" s="7">
        <v>1.14625811472988E-5</v>
      </c>
      <c r="F6763" s="9">
        <v>-1.939015367505484</v>
      </c>
      <c r="G6763" s="9">
        <v>3.9096309875999129</v>
      </c>
      <c r="H6763" s="7">
        <v>0.48128125220405599</v>
      </c>
      <c r="I6763" t="s">
        <v>140</v>
      </c>
      <c r="J6763" t="s">
        <v>436</v>
      </c>
      <c r="K6763" t="s">
        <v>129</v>
      </c>
      <c r="L6763" t="s">
        <v>1052</v>
      </c>
    </row>
    <row r="6764" spans="1:12" hidden="1">
      <c r="A6764" t="s">
        <v>140</v>
      </c>
      <c r="B6764" t="s">
        <v>3884</v>
      </c>
      <c r="C6764" t="s">
        <v>1296</v>
      </c>
      <c r="D6764" t="s">
        <v>1297</v>
      </c>
      <c r="E6764" s="7">
        <v>2.32276698924976E-5</v>
      </c>
      <c r="F6764" s="9">
        <v>-0.90175036931839558</v>
      </c>
      <c r="G6764" s="9">
        <v>3.926992559005086</v>
      </c>
      <c r="H6764" s="7">
        <v>0.63179924587581404</v>
      </c>
      <c r="I6764" t="s">
        <v>140</v>
      </c>
      <c r="J6764" t="s">
        <v>436</v>
      </c>
      <c r="K6764" t="s">
        <v>129</v>
      </c>
      <c r="L6764" t="s">
        <v>1052</v>
      </c>
    </row>
    <row r="6765" spans="1:12" hidden="1">
      <c r="A6765" t="s">
        <v>140</v>
      </c>
      <c r="B6765" t="s">
        <v>3885</v>
      </c>
      <c r="C6765" t="s">
        <v>1296</v>
      </c>
      <c r="D6765" t="s">
        <v>1307</v>
      </c>
      <c r="E6765" s="7">
        <v>1.0979868654622E-3</v>
      </c>
      <c r="F6765" s="9">
        <v>-9.0008042709871052</v>
      </c>
      <c r="G6765" s="9">
        <v>3.7712415298755766</v>
      </c>
      <c r="H6765" s="7">
        <v>0.122372078392271</v>
      </c>
      <c r="I6765" t="s">
        <v>140</v>
      </c>
      <c r="J6765" t="s">
        <v>436</v>
      </c>
      <c r="K6765" t="s">
        <v>129</v>
      </c>
      <c r="L6765" t="s">
        <v>1052</v>
      </c>
    </row>
    <row r="6766" spans="1:12" hidden="1">
      <c r="A6766" t="s">
        <v>140</v>
      </c>
      <c r="B6766" t="s">
        <v>3886</v>
      </c>
      <c r="C6766" t="s">
        <v>1296</v>
      </c>
      <c r="D6766" t="s">
        <v>1297</v>
      </c>
      <c r="E6766" s="7">
        <v>7.1785967474700794E-5</v>
      </c>
      <c r="F6766" s="9">
        <v>-4.1073326134049273</v>
      </c>
      <c r="G6766" s="9">
        <v>2.1702339256380672</v>
      </c>
      <c r="H6766" s="7">
        <v>0.16891166179754</v>
      </c>
      <c r="I6766" t="s">
        <v>140</v>
      </c>
      <c r="J6766" t="s">
        <v>436</v>
      </c>
      <c r="K6766" t="s">
        <v>129</v>
      </c>
      <c r="L6766" t="s">
        <v>1052</v>
      </c>
    </row>
    <row r="6767" spans="1:12" hidden="1">
      <c r="A6767" t="s">
        <v>140</v>
      </c>
      <c r="B6767" t="s">
        <v>3887</v>
      </c>
      <c r="C6767" t="s">
        <v>1307</v>
      </c>
      <c r="D6767" t="s">
        <v>1296</v>
      </c>
      <c r="E6767" s="7">
        <v>5.3198445246879699E-6</v>
      </c>
      <c r="F6767" s="9">
        <v>-0.33571257007340022</v>
      </c>
      <c r="G6767" s="9">
        <v>3.6437501690714349</v>
      </c>
      <c r="H6767" s="7">
        <v>0.76148179021681095</v>
      </c>
      <c r="I6767" t="s">
        <v>140</v>
      </c>
      <c r="J6767" t="s">
        <v>436</v>
      </c>
      <c r="K6767" t="s">
        <v>129</v>
      </c>
      <c r="L6767" t="s">
        <v>1052</v>
      </c>
    </row>
    <row r="6768" spans="1:12" hidden="1">
      <c r="A6768" t="s">
        <v>140</v>
      </c>
      <c r="B6768" t="s">
        <v>3888</v>
      </c>
      <c r="C6768" t="s">
        <v>1297</v>
      </c>
      <c r="D6768" t="s">
        <v>1296</v>
      </c>
      <c r="E6768" s="7">
        <v>2.5614253863515701E-5</v>
      </c>
      <c r="F6768" s="9">
        <v>-2.9810535463310961</v>
      </c>
      <c r="G6768" s="9">
        <v>2.7869103970026758</v>
      </c>
      <c r="H6768" s="7">
        <v>0.30102169118517302</v>
      </c>
      <c r="I6768" t="s">
        <v>140</v>
      </c>
      <c r="J6768" t="s">
        <v>436</v>
      </c>
      <c r="K6768" t="s">
        <v>129</v>
      </c>
      <c r="L6768" t="s">
        <v>1052</v>
      </c>
    </row>
    <row r="6769" spans="1:12">
      <c r="A6769" t="s">
        <v>140</v>
      </c>
      <c r="B6769" t="s">
        <v>3889</v>
      </c>
      <c r="C6769" t="s">
        <v>1301</v>
      </c>
      <c r="D6769" t="s">
        <v>1297</v>
      </c>
      <c r="E6769" s="7">
        <v>6.1153673628946097E-5</v>
      </c>
      <c r="F6769" s="9">
        <v>-22.954614272172563</v>
      </c>
      <c r="G6769" s="9">
        <v>2.7515653120225889</v>
      </c>
      <c r="H6769" s="7">
        <v>3.87307438129455E-3</v>
      </c>
      <c r="I6769" t="s">
        <v>140</v>
      </c>
      <c r="J6769" t="s">
        <v>436</v>
      </c>
      <c r="K6769" t="s">
        <v>129</v>
      </c>
      <c r="L6769" t="s">
        <v>1052</v>
      </c>
    </row>
    <row r="6770" spans="1:12" hidden="1">
      <c r="A6770" t="s">
        <v>140</v>
      </c>
      <c r="B6770" t="s">
        <v>3890</v>
      </c>
      <c r="C6770" t="s">
        <v>1296</v>
      </c>
      <c r="D6770" t="s">
        <v>1297</v>
      </c>
      <c r="E6770" s="7">
        <v>1.20403239164526E-5</v>
      </c>
      <c r="F6770" s="9">
        <v>0.35499477158778731</v>
      </c>
      <c r="G6770" s="9">
        <v>3.7518024706027493</v>
      </c>
      <c r="H6770" s="7">
        <v>0.75838420586700395</v>
      </c>
      <c r="I6770" t="s">
        <v>140</v>
      </c>
      <c r="J6770" t="s">
        <v>436</v>
      </c>
      <c r="K6770" t="s">
        <v>129</v>
      </c>
      <c r="L6770" t="s">
        <v>1052</v>
      </c>
    </row>
    <row r="6771" spans="1:12" hidden="1">
      <c r="A6771" t="s">
        <v>140</v>
      </c>
      <c r="B6771" t="s">
        <v>3891</v>
      </c>
      <c r="C6771" t="s">
        <v>1296</v>
      </c>
      <c r="D6771" t="s">
        <v>1297</v>
      </c>
      <c r="E6771" s="7">
        <v>3.2445649525893498E-5</v>
      </c>
      <c r="F6771" s="9">
        <v>-4.731924596964685</v>
      </c>
      <c r="G6771" s="9">
        <v>3.0496850360095218</v>
      </c>
      <c r="H6771" s="7">
        <v>0.21289778331426201</v>
      </c>
      <c r="I6771" t="s">
        <v>140</v>
      </c>
      <c r="J6771" t="s">
        <v>436</v>
      </c>
      <c r="K6771" t="s">
        <v>129</v>
      </c>
      <c r="L6771" t="s">
        <v>1052</v>
      </c>
    </row>
    <row r="6772" spans="1:12" hidden="1">
      <c r="A6772" t="s">
        <v>140</v>
      </c>
      <c r="B6772" t="s">
        <v>3892</v>
      </c>
      <c r="C6772" t="s">
        <v>1301</v>
      </c>
      <c r="D6772" t="s">
        <v>1297</v>
      </c>
      <c r="E6772" s="7">
        <v>8.83356539063248E-6</v>
      </c>
      <c r="F6772" s="9">
        <v>0.93616456063941544</v>
      </c>
      <c r="G6772" s="9">
        <v>3.5186431755391667</v>
      </c>
      <c r="H6772" s="7">
        <v>0.60598817363888902</v>
      </c>
      <c r="I6772" t="s">
        <v>140</v>
      </c>
      <c r="J6772" t="s">
        <v>436</v>
      </c>
      <c r="K6772" t="s">
        <v>129</v>
      </c>
      <c r="L6772" t="s">
        <v>1052</v>
      </c>
    </row>
    <row r="6773" spans="1:12" hidden="1">
      <c r="A6773" t="s">
        <v>140</v>
      </c>
      <c r="B6773" t="s">
        <v>3893</v>
      </c>
      <c r="C6773" t="s">
        <v>1296</v>
      </c>
      <c r="D6773" t="s">
        <v>1297</v>
      </c>
      <c r="E6773" s="7">
        <v>1.03254584503552E-5</v>
      </c>
      <c r="F6773" s="9">
        <v>-8.4598549957886764</v>
      </c>
      <c r="G6773" s="9">
        <v>3.7979433552586839</v>
      </c>
      <c r="H6773" s="7">
        <v>0.13557452868113601</v>
      </c>
      <c r="I6773" t="s">
        <v>140</v>
      </c>
      <c r="J6773" t="s">
        <v>436</v>
      </c>
      <c r="K6773" t="s">
        <v>129</v>
      </c>
      <c r="L6773" t="s">
        <v>1052</v>
      </c>
    </row>
    <row r="6774" spans="1:12" hidden="1">
      <c r="A6774" t="s">
        <v>140</v>
      </c>
      <c r="B6774" t="s">
        <v>3894</v>
      </c>
      <c r="C6774" t="s">
        <v>1297</v>
      </c>
      <c r="D6774" t="s">
        <v>1296</v>
      </c>
      <c r="E6774" s="7">
        <v>2.4715913636218499E-5</v>
      </c>
      <c r="F6774" s="9">
        <v>0.25968590961322779</v>
      </c>
      <c r="G6774" s="9">
        <v>3.5651564121505199</v>
      </c>
      <c r="H6774" s="7">
        <v>0.78724578643515397</v>
      </c>
      <c r="I6774" t="s">
        <v>140</v>
      </c>
      <c r="J6774" t="s">
        <v>436</v>
      </c>
      <c r="K6774" t="s">
        <v>129</v>
      </c>
      <c r="L6774" t="s">
        <v>1052</v>
      </c>
    </row>
    <row r="6775" spans="1:12">
      <c r="A6775" t="s">
        <v>140</v>
      </c>
      <c r="B6775" t="s">
        <v>3895</v>
      </c>
      <c r="C6775" t="s">
        <v>1297</v>
      </c>
      <c r="D6775" t="s">
        <v>1296</v>
      </c>
      <c r="E6775" s="7">
        <v>3.7543715717888997E-5</v>
      </c>
      <c r="F6775" s="9">
        <v>-14.846185002076203</v>
      </c>
      <c r="G6775" s="9">
        <v>3.4227693177852467</v>
      </c>
      <c r="H6775" s="7">
        <v>3.7282119657562902E-2</v>
      </c>
      <c r="I6775" t="s">
        <v>140</v>
      </c>
      <c r="J6775" t="s">
        <v>436</v>
      </c>
      <c r="K6775" t="s">
        <v>129</v>
      </c>
      <c r="L6775" t="s">
        <v>1052</v>
      </c>
    </row>
    <row r="6776" spans="1:12" hidden="1">
      <c r="A6776" t="s">
        <v>140</v>
      </c>
      <c r="B6776" t="s">
        <v>3895</v>
      </c>
      <c r="C6776" t="s">
        <v>1297</v>
      </c>
      <c r="D6776" t="s">
        <v>1301</v>
      </c>
      <c r="E6776" s="7">
        <v>3.7585327419724401E-4</v>
      </c>
      <c r="F6776" s="9">
        <v>-5.3045008584847757</v>
      </c>
      <c r="G6776" s="9">
        <v>3.7776080690495659</v>
      </c>
      <c r="H6776" s="7">
        <v>0.23602234157216101</v>
      </c>
      <c r="I6776" t="s">
        <v>140</v>
      </c>
      <c r="J6776" t="s">
        <v>436</v>
      </c>
      <c r="K6776" t="s">
        <v>129</v>
      </c>
      <c r="L6776" t="s">
        <v>1052</v>
      </c>
    </row>
    <row r="6777" spans="1:12" hidden="1">
      <c r="A6777" t="s">
        <v>140</v>
      </c>
      <c r="B6777" t="s">
        <v>3896</v>
      </c>
      <c r="C6777" t="s">
        <v>1301</v>
      </c>
      <c r="D6777" t="s">
        <v>1307</v>
      </c>
      <c r="E6777" s="7">
        <v>7.4719255687385206E-5</v>
      </c>
      <c r="F6777" s="9">
        <v>-1.2257457716734075</v>
      </c>
      <c r="G6777" s="9">
        <v>3.115273671739526</v>
      </c>
      <c r="H6777" s="7">
        <v>0.53048455366020697</v>
      </c>
      <c r="I6777" t="s">
        <v>140</v>
      </c>
      <c r="J6777" t="s">
        <v>436</v>
      </c>
      <c r="K6777" t="s">
        <v>129</v>
      </c>
      <c r="L6777" t="s">
        <v>1052</v>
      </c>
    </row>
    <row r="6778" spans="1:12" hidden="1">
      <c r="A6778" t="s">
        <v>140</v>
      </c>
      <c r="B6778" t="s">
        <v>3897</v>
      </c>
      <c r="C6778" t="s">
        <v>1307</v>
      </c>
      <c r="D6778" t="s">
        <v>1297</v>
      </c>
      <c r="E6778" s="7">
        <v>3.19263592061942E-6</v>
      </c>
      <c r="F6778" s="9">
        <v>-6.9286166378060194</v>
      </c>
      <c r="G6778" s="9">
        <v>3.6460236309824525</v>
      </c>
      <c r="H6778" s="7">
        <v>0.16804235142038801</v>
      </c>
      <c r="I6778" t="s">
        <v>140</v>
      </c>
      <c r="J6778" t="s">
        <v>436</v>
      </c>
      <c r="K6778" t="s">
        <v>129</v>
      </c>
      <c r="L6778" t="s">
        <v>1052</v>
      </c>
    </row>
    <row r="6779" spans="1:12" hidden="1">
      <c r="A6779" t="s">
        <v>140</v>
      </c>
      <c r="B6779" t="s">
        <v>3898</v>
      </c>
      <c r="C6779" t="s">
        <v>1297</v>
      </c>
      <c r="D6779" t="s">
        <v>1296</v>
      </c>
      <c r="E6779" s="7">
        <v>4.0986266208190098E-5</v>
      </c>
      <c r="F6779" s="9">
        <v>-1.4700938079282946</v>
      </c>
      <c r="G6779" s="9">
        <v>3.0549233523573682</v>
      </c>
      <c r="H6779" s="7">
        <v>0.48786969422145698</v>
      </c>
      <c r="I6779" t="s">
        <v>140</v>
      </c>
      <c r="J6779" t="s">
        <v>436</v>
      </c>
      <c r="K6779" t="s">
        <v>129</v>
      </c>
      <c r="L6779" t="s">
        <v>1052</v>
      </c>
    </row>
    <row r="6780" spans="1:12">
      <c r="A6780" t="s">
        <v>140</v>
      </c>
      <c r="B6780" t="s">
        <v>3899</v>
      </c>
      <c r="C6780" t="s">
        <v>1296</v>
      </c>
      <c r="D6780" t="s">
        <v>1307</v>
      </c>
      <c r="E6780" s="7">
        <v>3.3974980734893399E-5</v>
      </c>
      <c r="F6780" s="9">
        <v>-24.360083708403664</v>
      </c>
      <c r="G6780" s="9">
        <v>2.9344346763111813</v>
      </c>
      <c r="H6780" s="7">
        <v>3.9613282353787704E-3</v>
      </c>
      <c r="I6780" t="s">
        <v>140</v>
      </c>
      <c r="J6780" t="s">
        <v>436</v>
      </c>
      <c r="K6780" t="s">
        <v>129</v>
      </c>
      <c r="L6780" t="s">
        <v>1052</v>
      </c>
    </row>
    <row r="6781" spans="1:12">
      <c r="A6781" t="s">
        <v>140</v>
      </c>
      <c r="B6781" t="s">
        <v>3900</v>
      </c>
      <c r="C6781" t="s">
        <v>1296</v>
      </c>
      <c r="D6781" t="s">
        <v>1297</v>
      </c>
      <c r="E6781" s="7">
        <v>4.5175204647146601E-5</v>
      </c>
      <c r="F6781" s="9">
        <v>-16.391528938819416</v>
      </c>
      <c r="G6781" s="9">
        <v>3.6474979632832998</v>
      </c>
      <c r="H6781" s="7">
        <v>3.4015785240277499E-2</v>
      </c>
      <c r="I6781" t="s">
        <v>140</v>
      </c>
      <c r="J6781" t="s">
        <v>436</v>
      </c>
      <c r="K6781" t="s">
        <v>129</v>
      </c>
      <c r="L6781" t="s">
        <v>1052</v>
      </c>
    </row>
    <row r="6782" spans="1:12" hidden="1">
      <c r="A6782" t="s">
        <v>140</v>
      </c>
      <c r="B6782" t="s">
        <v>3901</v>
      </c>
      <c r="C6782" t="s">
        <v>1297</v>
      </c>
      <c r="D6782" t="s">
        <v>1296</v>
      </c>
      <c r="E6782" s="7">
        <v>7.9797389369592096E-6</v>
      </c>
      <c r="F6782" s="9">
        <v>-7.2212025954283341</v>
      </c>
      <c r="G6782" s="9">
        <v>3.677146596439635</v>
      </c>
      <c r="H6782" s="7">
        <v>0.16110685652933299</v>
      </c>
      <c r="I6782" t="s">
        <v>140</v>
      </c>
      <c r="J6782" t="s">
        <v>436</v>
      </c>
      <c r="K6782" t="s">
        <v>129</v>
      </c>
      <c r="L6782" t="s">
        <v>1052</v>
      </c>
    </row>
    <row r="6783" spans="1:12" hidden="1">
      <c r="A6783" t="s">
        <v>140</v>
      </c>
      <c r="B6783" t="s">
        <v>3902</v>
      </c>
      <c r="C6783" t="s">
        <v>1296</v>
      </c>
      <c r="D6783" t="s">
        <v>1297</v>
      </c>
      <c r="E6783" s="7">
        <v>1.9295643327408802E-5</v>
      </c>
      <c r="F6783" s="9">
        <v>0.27246179250983743</v>
      </c>
      <c r="G6783" s="9">
        <v>3.1286835415477783</v>
      </c>
      <c r="H6783" s="7">
        <v>0.76791604857993001</v>
      </c>
      <c r="I6783" t="s">
        <v>140</v>
      </c>
      <c r="J6783" t="s">
        <v>436</v>
      </c>
      <c r="K6783" t="s">
        <v>129</v>
      </c>
      <c r="L6783" t="s">
        <v>1052</v>
      </c>
    </row>
    <row r="6784" spans="1:12" hidden="1">
      <c r="A6784" t="s">
        <v>140</v>
      </c>
      <c r="B6784" t="s">
        <v>3903</v>
      </c>
      <c r="C6784" t="s">
        <v>1296</v>
      </c>
      <c r="D6784" t="s">
        <v>1297</v>
      </c>
      <c r="E6784" s="7">
        <v>1.20559289924684E-5</v>
      </c>
      <c r="F6784" s="9">
        <v>-8.8759635559560781</v>
      </c>
      <c r="G6784" s="9">
        <v>2.9352983934923351</v>
      </c>
      <c r="H6784" s="7">
        <v>8.2047409863981596E-2</v>
      </c>
      <c r="I6784" t="s">
        <v>140</v>
      </c>
      <c r="J6784" t="s">
        <v>436</v>
      </c>
      <c r="K6784" t="s">
        <v>129</v>
      </c>
      <c r="L6784" t="s">
        <v>1052</v>
      </c>
    </row>
    <row r="6785" spans="1:12" hidden="1">
      <c r="A6785" t="s">
        <v>140</v>
      </c>
      <c r="B6785" t="s">
        <v>3904</v>
      </c>
      <c r="C6785" t="s">
        <v>1301</v>
      </c>
      <c r="D6785" t="s">
        <v>1307</v>
      </c>
      <c r="E6785" s="7">
        <v>4.6622842547679298E-5</v>
      </c>
      <c r="F6785" s="9">
        <v>-7.4923365264448378</v>
      </c>
      <c r="G6785" s="9">
        <v>2.8514989245143232</v>
      </c>
      <c r="H6785" s="7">
        <v>0.10502643056408199</v>
      </c>
      <c r="I6785" t="s">
        <v>140</v>
      </c>
      <c r="J6785" t="s">
        <v>436</v>
      </c>
      <c r="K6785" t="s">
        <v>129</v>
      </c>
      <c r="L6785" t="s">
        <v>1052</v>
      </c>
    </row>
    <row r="6786" spans="1:12">
      <c r="A6786" t="s">
        <v>140</v>
      </c>
      <c r="B6786" t="s">
        <v>3904</v>
      </c>
      <c r="C6786" t="s">
        <v>3649</v>
      </c>
      <c r="D6786" t="s">
        <v>1301</v>
      </c>
      <c r="E6786" s="7">
        <v>1.02453402814657E-5</v>
      </c>
      <c r="F6786" s="9">
        <v>-22.050646364018476</v>
      </c>
      <c r="G6786" s="9">
        <v>3.4292677665994273</v>
      </c>
      <c r="H6786" s="7">
        <v>1.12200203776428E-2</v>
      </c>
      <c r="I6786" t="s">
        <v>140</v>
      </c>
      <c r="J6786" t="s">
        <v>436</v>
      </c>
      <c r="K6786" t="s">
        <v>129</v>
      </c>
      <c r="L6786" t="s">
        <v>1052</v>
      </c>
    </row>
    <row r="6787" spans="1:12" hidden="1">
      <c r="A6787" t="s">
        <v>140</v>
      </c>
      <c r="B6787" t="s">
        <v>3905</v>
      </c>
      <c r="C6787" t="s">
        <v>1296</v>
      </c>
      <c r="D6787" t="s">
        <v>1297</v>
      </c>
      <c r="E6787" s="7">
        <v>1.35571686896119E-5</v>
      </c>
      <c r="F6787" s="9">
        <v>-8.6789840853494145</v>
      </c>
      <c r="G6787" s="9">
        <v>2.747334643745567</v>
      </c>
      <c r="H6787" s="7">
        <v>7.5506832100009996E-2</v>
      </c>
      <c r="I6787" t="s">
        <v>140</v>
      </c>
      <c r="J6787" t="s">
        <v>436</v>
      </c>
      <c r="K6787" t="s">
        <v>129</v>
      </c>
      <c r="L6787" t="s">
        <v>1052</v>
      </c>
    </row>
    <row r="6788" spans="1:12" hidden="1">
      <c r="A6788" t="s">
        <v>140</v>
      </c>
      <c r="B6788" t="s">
        <v>3906</v>
      </c>
      <c r="C6788" t="s">
        <v>1296</v>
      </c>
      <c r="D6788" t="s">
        <v>1297</v>
      </c>
      <c r="E6788" s="7">
        <v>1.4041296116569301E-5</v>
      </c>
      <c r="F6788" s="9">
        <v>-5.5179896648037445</v>
      </c>
      <c r="G6788" s="9">
        <v>3.0577791318445575</v>
      </c>
      <c r="H6788" s="7">
        <v>0.17916046548672501</v>
      </c>
      <c r="I6788" t="s">
        <v>140</v>
      </c>
      <c r="J6788" t="s">
        <v>436</v>
      </c>
      <c r="K6788" t="s">
        <v>129</v>
      </c>
      <c r="L6788" t="s">
        <v>1052</v>
      </c>
    </row>
    <row r="6789" spans="1:12">
      <c r="A6789" t="s">
        <v>140</v>
      </c>
      <c r="B6789" t="s">
        <v>3907</v>
      </c>
      <c r="C6789" t="s">
        <v>1301</v>
      </c>
      <c r="D6789" t="s">
        <v>1307</v>
      </c>
      <c r="E6789" s="7">
        <v>6.1950866045538602E-5</v>
      </c>
      <c r="F6789" s="9">
        <v>-23.441297110996402</v>
      </c>
      <c r="G6789" s="9">
        <v>2.2500756143680687</v>
      </c>
      <c r="H6789" s="7">
        <v>1.24792686457724E-3</v>
      </c>
      <c r="I6789" t="s">
        <v>140</v>
      </c>
      <c r="J6789" t="s">
        <v>436</v>
      </c>
      <c r="K6789" t="s">
        <v>129</v>
      </c>
      <c r="L6789" t="s">
        <v>1052</v>
      </c>
    </row>
    <row r="6790" spans="1:12" hidden="1">
      <c r="A6790" t="s">
        <v>140</v>
      </c>
      <c r="B6790" t="s">
        <v>3908</v>
      </c>
      <c r="C6790" t="s">
        <v>1296</v>
      </c>
      <c r="D6790" t="s">
        <v>1297</v>
      </c>
      <c r="E6790" s="7">
        <v>1.5610840994029399E-4</v>
      </c>
      <c r="F6790" s="9">
        <v>-2.789775373254646</v>
      </c>
      <c r="G6790" s="9">
        <v>1.4513543957178086</v>
      </c>
      <c r="H6790" s="7">
        <v>0.16561570487434801</v>
      </c>
      <c r="I6790" t="s">
        <v>140</v>
      </c>
      <c r="J6790" t="s">
        <v>436</v>
      </c>
      <c r="K6790" t="s">
        <v>129</v>
      </c>
      <c r="L6790" t="s">
        <v>1052</v>
      </c>
    </row>
    <row r="6791" spans="1:12">
      <c r="A6791" t="s">
        <v>140</v>
      </c>
      <c r="B6791" t="s">
        <v>3909</v>
      </c>
      <c r="C6791" t="s">
        <v>1301</v>
      </c>
      <c r="D6791" t="s">
        <v>1307</v>
      </c>
      <c r="E6791" s="7">
        <v>3.1331321183404798E-5</v>
      </c>
      <c r="F6791" s="9">
        <v>-28.946037075135564</v>
      </c>
      <c r="G6791" s="9">
        <v>2.3003749439009304</v>
      </c>
      <c r="H6791" s="7">
        <v>3.8923342589234998E-4</v>
      </c>
      <c r="I6791" t="s">
        <v>140</v>
      </c>
      <c r="J6791" t="s">
        <v>436</v>
      </c>
      <c r="K6791" t="s">
        <v>129</v>
      </c>
      <c r="L6791" t="s">
        <v>1052</v>
      </c>
    </row>
    <row r="6792" spans="1:12" hidden="1">
      <c r="A6792" t="s">
        <v>140</v>
      </c>
      <c r="B6792" t="s">
        <v>3910</v>
      </c>
      <c r="C6792" t="s">
        <v>1301</v>
      </c>
      <c r="D6792" t="s">
        <v>1296</v>
      </c>
      <c r="E6792" s="7">
        <v>3.3893256249800498E-6</v>
      </c>
      <c r="F6792" s="9">
        <v>-11.724274335958262</v>
      </c>
      <c r="G6792" s="9">
        <v>3.4999968500042526</v>
      </c>
      <c r="H6792" s="7">
        <v>6.7213355591278903E-2</v>
      </c>
      <c r="I6792" t="s">
        <v>140</v>
      </c>
      <c r="J6792" t="s">
        <v>436</v>
      </c>
      <c r="K6792" t="s">
        <v>129</v>
      </c>
      <c r="L6792" t="s">
        <v>1052</v>
      </c>
    </row>
    <row r="6793" spans="1:12" hidden="1">
      <c r="A6793" t="s">
        <v>140</v>
      </c>
      <c r="B6793" t="s">
        <v>3911</v>
      </c>
      <c r="C6793" t="s">
        <v>1296</v>
      </c>
      <c r="D6793" t="s">
        <v>1297</v>
      </c>
      <c r="E6793" s="7">
        <v>1.8710882922001199E-5</v>
      </c>
      <c r="F6793" s="9">
        <v>-11.094378290762055</v>
      </c>
      <c r="G6793" s="9">
        <v>3.3720033991861573</v>
      </c>
      <c r="H6793" s="7">
        <v>6.9696890048005403E-2</v>
      </c>
      <c r="I6793" t="s">
        <v>140</v>
      </c>
      <c r="J6793" t="s">
        <v>436</v>
      </c>
      <c r="K6793" t="s">
        <v>129</v>
      </c>
      <c r="L6793" t="s">
        <v>1052</v>
      </c>
    </row>
    <row r="6794" spans="1:12">
      <c r="A6794" t="s">
        <v>140</v>
      </c>
      <c r="B6794" t="s">
        <v>3912</v>
      </c>
      <c r="C6794" t="s">
        <v>1296</v>
      </c>
      <c r="D6794" t="s">
        <v>1297</v>
      </c>
      <c r="E6794" s="7">
        <v>5.5036536680246101E-5</v>
      </c>
      <c r="F6794" s="9">
        <v>-10.905930776434639</v>
      </c>
      <c r="G6794" s="9">
        <v>1.9326055738765948</v>
      </c>
      <c r="H6794" s="7">
        <v>1.75239664989306E-2</v>
      </c>
      <c r="I6794" t="s">
        <v>140</v>
      </c>
      <c r="J6794" t="s">
        <v>436</v>
      </c>
      <c r="K6794" t="s">
        <v>129</v>
      </c>
      <c r="L6794" t="s">
        <v>1052</v>
      </c>
    </row>
    <row r="6795" spans="1:12" hidden="1">
      <c r="A6795" t="s">
        <v>140</v>
      </c>
      <c r="B6795" t="s">
        <v>3913</v>
      </c>
      <c r="C6795" t="s">
        <v>1296</v>
      </c>
      <c r="D6795" t="s">
        <v>1297</v>
      </c>
      <c r="E6795" s="7">
        <v>2.7881164969190001E-5</v>
      </c>
      <c r="F6795" s="9">
        <v>-8.6370472442364932</v>
      </c>
      <c r="G6795" s="9">
        <v>3.3636227201431161</v>
      </c>
      <c r="H6795" s="7">
        <v>0.10906060266006599</v>
      </c>
      <c r="I6795" t="s">
        <v>140</v>
      </c>
      <c r="J6795" t="s">
        <v>436</v>
      </c>
      <c r="K6795" t="s">
        <v>129</v>
      </c>
      <c r="L6795" t="s">
        <v>1052</v>
      </c>
    </row>
    <row r="6796" spans="1:12" hidden="1">
      <c r="A6796" t="s">
        <v>140</v>
      </c>
      <c r="B6796" t="s">
        <v>3914</v>
      </c>
      <c r="C6796" t="s">
        <v>1296</v>
      </c>
      <c r="D6796" t="s">
        <v>1297</v>
      </c>
      <c r="E6796" s="7">
        <v>1.16186256775911E-5</v>
      </c>
      <c r="F6796" s="9">
        <v>-3.2708915800268468</v>
      </c>
      <c r="G6796" s="9">
        <v>2.847844173609055</v>
      </c>
      <c r="H6796" s="7">
        <v>0.28385287982691298</v>
      </c>
      <c r="I6796" t="s">
        <v>140</v>
      </c>
      <c r="J6796" t="s">
        <v>436</v>
      </c>
      <c r="K6796" t="s">
        <v>129</v>
      </c>
      <c r="L6796" t="s">
        <v>1052</v>
      </c>
    </row>
    <row r="6797" spans="1:12" hidden="1">
      <c r="A6797" t="s">
        <v>140</v>
      </c>
      <c r="B6797" t="s">
        <v>3915</v>
      </c>
      <c r="C6797" t="s">
        <v>1296</v>
      </c>
      <c r="D6797" t="s">
        <v>1297</v>
      </c>
      <c r="E6797" s="7">
        <v>6.0281997171616703E-5</v>
      </c>
      <c r="F6797" s="9">
        <v>-6.1009071139524798</v>
      </c>
      <c r="G6797" s="9">
        <v>2.264704602476344</v>
      </c>
      <c r="H6797" s="7">
        <v>0.100732446534351</v>
      </c>
      <c r="I6797" t="s">
        <v>140</v>
      </c>
      <c r="J6797" t="s">
        <v>436</v>
      </c>
      <c r="K6797" t="s">
        <v>129</v>
      </c>
      <c r="L6797" t="s">
        <v>1052</v>
      </c>
    </row>
    <row r="6798" spans="1:12">
      <c r="A6798" t="s">
        <v>140</v>
      </c>
      <c r="B6798" t="s">
        <v>3916</v>
      </c>
      <c r="C6798" t="s">
        <v>1301</v>
      </c>
      <c r="D6798" t="s">
        <v>1307</v>
      </c>
      <c r="E6798" s="7">
        <v>2.0200001953000498E-5</v>
      </c>
      <c r="F6798" s="9">
        <v>-18.30306111796574</v>
      </c>
      <c r="G6798" s="9">
        <v>2.9564747074576232</v>
      </c>
      <c r="H6798" s="7">
        <v>1.28413238070699E-2</v>
      </c>
      <c r="I6798" t="s">
        <v>140</v>
      </c>
      <c r="J6798" t="s">
        <v>436</v>
      </c>
      <c r="K6798" t="s">
        <v>129</v>
      </c>
      <c r="L6798" t="s">
        <v>1052</v>
      </c>
    </row>
    <row r="6799" spans="1:12" hidden="1">
      <c r="A6799" t="s">
        <v>140</v>
      </c>
      <c r="B6799" t="s">
        <v>3917</v>
      </c>
      <c r="C6799" t="s">
        <v>1301</v>
      </c>
      <c r="D6799" t="s">
        <v>1296</v>
      </c>
      <c r="E6799" s="7">
        <v>1.16041489675516E-5</v>
      </c>
      <c r="F6799" s="9">
        <v>-2.5836344049734512</v>
      </c>
      <c r="G6799" s="9">
        <v>3.6805820985837028</v>
      </c>
      <c r="H6799" s="7">
        <v>0.40212470501185499</v>
      </c>
      <c r="I6799" t="s">
        <v>140</v>
      </c>
      <c r="J6799" t="s">
        <v>436</v>
      </c>
      <c r="K6799" t="s">
        <v>129</v>
      </c>
      <c r="L6799" t="s">
        <v>1052</v>
      </c>
    </row>
    <row r="6800" spans="1:12" hidden="1">
      <c r="A6800" t="s">
        <v>140</v>
      </c>
      <c r="B6800" t="s">
        <v>3918</v>
      </c>
      <c r="C6800" t="s">
        <v>1296</v>
      </c>
      <c r="D6800" t="s">
        <v>1301</v>
      </c>
      <c r="E6800" s="7">
        <v>1.62902252217603E-5</v>
      </c>
      <c r="F6800" s="9">
        <v>0.76032158235772818</v>
      </c>
      <c r="G6800" s="9">
        <v>3.2773729231653719</v>
      </c>
      <c r="H6800" s="7">
        <v>0.63005131962257199</v>
      </c>
      <c r="I6800" t="s">
        <v>140</v>
      </c>
      <c r="J6800" t="s">
        <v>436</v>
      </c>
      <c r="K6800" t="s">
        <v>129</v>
      </c>
      <c r="L6800" t="s">
        <v>1052</v>
      </c>
    </row>
    <row r="6801" spans="1:12" hidden="1">
      <c r="A6801" t="s">
        <v>140</v>
      </c>
      <c r="B6801" t="s">
        <v>3919</v>
      </c>
      <c r="C6801" t="s">
        <v>1307</v>
      </c>
      <c r="D6801" t="s">
        <v>1301</v>
      </c>
      <c r="E6801" s="7">
        <v>9.5657759033923299E-6</v>
      </c>
      <c r="F6801" s="9">
        <v>-8.0907268179602365</v>
      </c>
      <c r="G6801" s="9">
        <v>3.5893675871947468</v>
      </c>
      <c r="H6801" s="7">
        <v>0.133262510137723</v>
      </c>
      <c r="I6801" t="s">
        <v>140</v>
      </c>
      <c r="J6801" t="s">
        <v>436</v>
      </c>
      <c r="K6801" t="s">
        <v>129</v>
      </c>
      <c r="L6801" t="s">
        <v>1052</v>
      </c>
    </row>
    <row r="6802" spans="1:12">
      <c r="A6802" t="s">
        <v>140</v>
      </c>
      <c r="B6802" t="s">
        <v>3920</v>
      </c>
      <c r="C6802" t="s">
        <v>1301</v>
      </c>
      <c r="D6802" t="s">
        <v>1307</v>
      </c>
      <c r="E6802" s="7">
        <v>1.29003654795132E-5</v>
      </c>
      <c r="F6802" s="9">
        <v>21.615244800886771</v>
      </c>
      <c r="G6802" s="9">
        <v>3.4916660858377608</v>
      </c>
      <c r="H6802" s="7">
        <v>1.28436107654414E-2</v>
      </c>
      <c r="I6802" t="s">
        <v>140</v>
      </c>
      <c r="J6802" t="s">
        <v>436</v>
      </c>
      <c r="K6802" t="s">
        <v>129</v>
      </c>
      <c r="L6802" t="s">
        <v>1052</v>
      </c>
    </row>
    <row r="6803" spans="1:12" hidden="1">
      <c r="A6803" t="s">
        <v>140</v>
      </c>
      <c r="B6803" t="s">
        <v>3921</v>
      </c>
      <c r="C6803" t="s">
        <v>1297</v>
      </c>
      <c r="D6803" t="s">
        <v>1296</v>
      </c>
      <c r="E6803" s="7">
        <v>6.7527166863226699E-6</v>
      </c>
      <c r="F6803" s="9">
        <v>0.11767812088147114</v>
      </c>
      <c r="G6803" s="9">
        <v>2.7015343071014386</v>
      </c>
      <c r="H6803" s="7">
        <v>0.83467487299935605</v>
      </c>
      <c r="I6803" t="s">
        <v>140</v>
      </c>
      <c r="J6803" t="s">
        <v>436</v>
      </c>
      <c r="K6803" t="s">
        <v>129</v>
      </c>
      <c r="L6803" t="s">
        <v>1052</v>
      </c>
    </row>
    <row r="6804" spans="1:12">
      <c r="A6804" t="s">
        <v>140</v>
      </c>
      <c r="B6804" t="s">
        <v>3922</v>
      </c>
      <c r="C6804" t="s">
        <v>1296</v>
      </c>
      <c r="D6804" t="s">
        <v>1297</v>
      </c>
      <c r="E6804" s="7">
        <v>5.0538968704759599E-5</v>
      </c>
      <c r="F6804" s="9">
        <v>-17.408197612264409</v>
      </c>
      <c r="G6804" s="9">
        <v>2.0680033137129414</v>
      </c>
      <c r="H6804" s="7">
        <v>3.7154937821831701E-3</v>
      </c>
      <c r="I6804" t="s">
        <v>140</v>
      </c>
      <c r="J6804" t="s">
        <v>436</v>
      </c>
      <c r="K6804" t="s">
        <v>129</v>
      </c>
      <c r="L6804" t="s">
        <v>1052</v>
      </c>
    </row>
    <row r="6805" spans="1:12">
      <c r="A6805" t="s">
        <v>140</v>
      </c>
      <c r="B6805" t="s">
        <v>3923</v>
      </c>
      <c r="C6805" t="s">
        <v>1301</v>
      </c>
      <c r="D6805" t="s">
        <v>1297</v>
      </c>
      <c r="E6805" s="7">
        <v>3.8025940588640499E-5</v>
      </c>
      <c r="F6805" s="9">
        <v>-92.057103993329022</v>
      </c>
      <c r="G6805" s="9">
        <v>2.396237198164294</v>
      </c>
      <c r="H6805" s="7">
        <v>5.7122037630834396E-10</v>
      </c>
      <c r="I6805" t="s">
        <v>140</v>
      </c>
      <c r="J6805" t="s">
        <v>436</v>
      </c>
      <c r="K6805" t="s">
        <v>129</v>
      </c>
      <c r="L6805" t="s">
        <v>1052</v>
      </c>
    </row>
    <row r="6806" spans="1:12" hidden="1">
      <c r="A6806" t="s">
        <v>140</v>
      </c>
      <c r="B6806" t="s">
        <v>3924</v>
      </c>
      <c r="C6806" t="s">
        <v>1296</v>
      </c>
      <c r="D6806" t="s">
        <v>1297</v>
      </c>
      <c r="E6806" s="7">
        <v>7.3344360303643301E-6</v>
      </c>
      <c r="F6806" s="9">
        <v>-5.0856745752932815</v>
      </c>
      <c r="G6806" s="9">
        <v>3.9281770273306917</v>
      </c>
      <c r="H6806" s="7">
        <v>0.25518996807877498</v>
      </c>
      <c r="I6806" t="s">
        <v>140</v>
      </c>
      <c r="J6806" t="s">
        <v>436</v>
      </c>
      <c r="K6806" t="s">
        <v>129</v>
      </c>
      <c r="L6806" t="s">
        <v>1052</v>
      </c>
    </row>
    <row r="6807" spans="1:12" hidden="1">
      <c r="A6807" t="s">
        <v>140</v>
      </c>
      <c r="B6807" t="s">
        <v>3925</v>
      </c>
      <c r="C6807" t="s">
        <v>1296</v>
      </c>
      <c r="D6807" t="s">
        <v>1297</v>
      </c>
      <c r="E6807" s="7">
        <v>1.1620137549654799E-5</v>
      </c>
      <c r="F6807" s="9">
        <v>-1.835675146547058</v>
      </c>
      <c r="G6807" s="9">
        <v>2.9813568417471967</v>
      </c>
      <c r="H6807" s="7">
        <v>0.432642959779303</v>
      </c>
      <c r="I6807" t="s">
        <v>140</v>
      </c>
      <c r="J6807" t="s">
        <v>436</v>
      </c>
      <c r="K6807" t="s">
        <v>129</v>
      </c>
      <c r="L6807" t="s">
        <v>1052</v>
      </c>
    </row>
    <row r="6808" spans="1:12" hidden="1">
      <c r="A6808" t="s">
        <v>140</v>
      </c>
      <c r="B6808" t="s">
        <v>3926</v>
      </c>
      <c r="C6808" t="s">
        <v>1307</v>
      </c>
      <c r="D6808" t="s">
        <v>1301</v>
      </c>
      <c r="E6808" s="7">
        <v>2.4319059894811199E-5</v>
      </c>
      <c r="F6808" s="9">
        <v>-1.7316524377690228</v>
      </c>
      <c r="G6808" s="9">
        <v>3.6769924735221693</v>
      </c>
      <c r="H6808" s="7">
        <v>0.49255384255650198</v>
      </c>
      <c r="I6808" t="s">
        <v>140</v>
      </c>
      <c r="J6808" t="s">
        <v>436</v>
      </c>
      <c r="K6808" t="s">
        <v>129</v>
      </c>
      <c r="L6808" t="s">
        <v>1052</v>
      </c>
    </row>
    <row r="6809" spans="1:12" hidden="1">
      <c r="A6809" t="s">
        <v>140</v>
      </c>
      <c r="B6809" t="s">
        <v>3927</v>
      </c>
      <c r="C6809" t="s">
        <v>1297</v>
      </c>
      <c r="D6809" t="s">
        <v>1296</v>
      </c>
      <c r="E6809" s="7">
        <v>1.05726355530808E-5</v>
      </c>
      <c r="F6809" s="9">
        <v>-5.6968816514887095</v>
      </c>
      <c r="G6809" s="9">
        <v>3.9291047505278374</v>
      </c>
      <c r="H6809" s="7">
        <v>0.22854103092345199</v>
      </c>
      <c r="I6809" t="s">
        <v>140</v>
      </c>
      <c r="J6809" t="s">
        <v>436</v>
      </c>
      <c r="K6809" t="s">
        <v>129</v>
      </c>
      <c r="L6809" t="s">
        <v>1052</v>
      </c>
    </row>
    <row r="6810" spans="1:12">
      <c r="A6810" t="s">
        <v>140</v>
      </c>
      <c r="B6810" t="s">
        <v>3928</v>
      </c>
      <c r="C6810" t="s">
        <v>1307</v>
      </c>
      <c r="D6810" t="s">
        <v>1297</v>
      </c>
      <c r="E6810" s="7">
        <v>1.5431766403133199E-5</v>
      </c>
      <c r="F6810" s="9">
        <v>-21.823478798728321</v>
      </c>
      <c r="G6810" s="9">
        <v>3.1727405990221902</v>
      </c>
      <c r="H6810" s="7">
        <v>8.7242093093775099E-3</v>
      </c>
      <c r="I6810" t="s">
        <v>140</v>
      </c>
      <c r="J6810" t="s">
        <v>436</v>
      </c>
      <c r="K6810" t="s">
        <v>129</v>
      </c>
      <c r="L6810" t="s">
        <v>1052</v>
      </c>
    </row>
    <row r="6811" spans="1:12" hidden="1">
      <c r="A6811" t="s">
        <v>140</v>
      </c>
      <c r="B6811" t="s">
        <v>3929</v>
      </c>
      <c r="C6811" t="s">
        <v>1301</v>
      </c>
      <c r="D6811" t="s">
        <v>1296</v>
      </c>
      <c r="E6811" s="7">
        <v>3.99496837046132E-4</v>
      </c>
      <c r="F6811" s="9">
        <v>-1.9105596815935302</v>
      </c>
      <c r="G6811" s="9">
        <v>3.7718719060496686</v>
      </c>
      <c r="H6811" s="7">
        <v>0.47664562391110299</v>
      </c>
      <c r="I6811" t="s">
        <v>140</v>
      </c>
      <c r="J6811" t="s">
        <v>436</v>
      </c>
      <c r="K6811" t="s">
        <v>129</v>
      </c>
      <c r="L6811" t="s">
        <v>1052</v>
      </c>
    </row>
    <row r="6812" spans="1:12" hidden="1">
      <c r="A6812" t="s">
        <v>140</v>
      </c>
      <c r="B6812" t="s">
        <v>3930</v>
      </c>
      <c r="C6812" t="s">
        <v>3001</v>
      </c>
      <c r="D6812" t="s">
        <v>1296</v>
      </c>
      <c r="E6812" s="7">
        <v>1.19699002340962E-5</v>
      </c>
      <c r="F6812" s="9">
        <v>-10.476209282842708</v>
      </c>
      <c r="G6812" s="9">
        <v>3.8468424698288621</v>
      </c>
      <c r="H6812" s="7">
        <v>9.8891705083656203E-2</v>
      </c>
      <c r="I6812" t="s">
        <v>140</v>
      </c>
      <c r="J6812" t="s">
        <v>436</v>
      </c>
      <c r="K6812" t="s">
        <v>129</v>
      </c>
      <c r="L6812" t="s">
        <v>1052</v>
      </c>
    </row>
    <row r="6813" spans="1:12" hidden="1">
      <c r="A6813" t="s">
        <v>140</v>
      </c>
      <c r="B6813" t="s">
        <v>3931</v>
      </c>
      <c r="C6813" t="s">
        <v>1297</v>
      </c>
      <c r="D6813" t="s">
        <v>1301</v>
      </c>
      <c r="E6813" s="7">
        <v>6.8427142475861499E-5</v>
      </c>
      <c r="F6813" s="9">
        <v>1.9632889049741881E-2</v>
      </c>
      <c r="G6813" s="9">
        <v>3.0954263885225228</v>
      </c>
      <c r="H6813" s="7">
        <v>0.93652349121559997</v>
      </c>
      <c r="I6813" t="s">
        <v>140</v>
      </c>
      <c r="J6813" t="s">
        <v>436</v>
      </c>
      <c r="K6813" t="s">
        <v>129</v>
      </c>
      <c r="L6813" t="s">
        <v>1052</v>
      </c>
    </row>
    <row r="6814" spans="1:12" hidden="1">
      <c r="A6814" t="s">
        <v>140</v>
      </c>
      <c r="B6814" t="s">
        <v>3932</v>
      </c>
      <c r="C6814" t="s">
        <v>1301</v>
      </c>
      <c r="D6814" t="s">
        <v>1307</v>
      </c>
      <c r="E6814" s="7">
        <v>1.48212641648964E-5</v>
      </c>
      <c r="F6814" s="9">
        <v>-7.3180309613881045</v>
      </c>
      <c r="G6814" s="9">
        <v>3.1061221397142704</v>
      </c>
      <c r="H6814" s="7">
        <v>0.124801646628295</v>
      </c>
      <c r="I6814" t="s">
        <v>140</v>
      </c>
      <c r="J6814" t="s">
        <v>436</v>
      </c>
      <c r="K6814" t="s">
        <v>129</v>
      </c>
      <c r="L6814" t="s">
        <v>1052</v>
      </c>
    </row>
    <row r="6815" spans="1:12" hidden="1">
      <c r="A6815" t="s">
        <v>140</v>
      </c>
      <c r="B6815" t="s">
        <v>3932</v>
      </c>
      <c r="C6815" t="s">
        <v>1301</v>
      </c>
      <c r="D6815" t="s">
        <v>1296</v>
      </c>
      <c r="E6815" s="7">
        <v>5.1507448910170897E-5</v>
      </c>
      <c r="F6815" s="9">
        <v>-2.146769070521124</v>
      </c>
      <c r="G6815" s="9">
        <v>3.6707939396484282</v>
      </c>
      <c r="H6815" s="7">
        <v>0.44442758304611002</v>
      </c>
      <c r="I6815" t="s">
        <v>140</v>
      </c>
      <c r="J6815" t="s">
        <v>436</v>
      </c>
      <c r="K6815" t="s">
        <v>129</v>
      </c>
      <c r="L6815" t="s">
        <v>1052</v>
      </c>
    </row>
    <row r="6816" spans="1:12" hidden="1">
      <c r="A6816" t="s">
        <v>140</v>
      </c>
      <c r="B6816" t="s">
        <v>3933</v>
      </c>
      <c r="C6816" t="s">
        <v>1297</v>
      </c>
      <c r="D6816" t="s">
        <v>1296</v>
      </c>
      <c r="E6816" s="7">
        <v>1.27877876500438E-5</v>
      </c>
      <c r="F6816" s="9">
        <v>-6.9600556121952879</v>
      </c>
      <c r="G6816" s="9">
        <v>3.3347938018542962</v>
      </c>
      <c r="H6816" s="7">
        <v>0.14854760176519999</v>
      </c>
      <c r="I6816" t="s">
        <v>140</v>
      </c>
      <c r="J6816" t="s">
        <v>436</v>
      </c>
      <c r="K6816" t="s">
        <v>129</v>
      </c>
      <c r="L6816" t="s">
        <v>1052</v>
      </c>
    </row>
    <row r="6817" spans="1:12" hidden="1">
      <c r="A6817" t="s">
        <v>140</v>
      </c>
      <c r="B6817" t="s">
        <v>3934</v>
      </c>
      <c r="C6817" t="s">
        <v>1296</v>
      </c>
      <c r="D6817" t="s">
        <v>1297</v>
      </c>
      <c r="E6817" s="7">
        <v>2.9729001991502899E-5</v>
      </c>
      <c r="F6817" s="9">
        <v>5.022054166525928</v>
      </c>
      <c r="G6817" s="9">
        <v>2.4858808587197321</v>
      </c>
      <c r="H6817" s="7">
        <v>0.15521550303120701</v>
      </c>
      <c r="I6817" t="s">
        <v>140</v>
      </c>
      <c r="J6817" t="s">
        <v>436</v>
      </c>
      <c r="K6817" t="s">
        <v>129</v>
      </c>
      <c r="L6817" t="s">
        <v>1052</v>
      </c>
    </row>
    <row r="6818" spans="1:12" hidden="1">
      <c r="A6818" t="s">
        <v>140</v>
      </c>
      <c r="B6818" t="s">
        <v>3935</v>
      </c>
      <c r="C6818" t="s">
        <v>1297</v>
      </c>
      <c r="D6818" t="s">
        <v>1296</v>
      </c>
      <c r="E6818" s="7">
        <v>1.06562363576445E-5</v>
      </c>
      <c r="F6818" s="9">
        <v>-9.4862496400123746</v>
      </c>
      <c r="G6818" s="9">
        <v>3.7425946498342904</v>
      </c>
      <c r="H6818" s="7">
        <v>0.11137003149060801</v>
      </c>
      <c r="I6818" t="s">
        <v>140</v>
      </c>
      <c r="J6818" t="s">
        <v>436</v>
      </c>
      <c r="K6818" t="s">
        <v>129</v>
      </c>
      <c r="L6818" t="s">
        <v>1052</v>
      </c>
    </row>
    <row r="6819" spans="1:12" hidden="1">
      <c r="A6819" t="s">
        <v>140</v>
      </c>
      <c r="B6819" t="s">
        <v>3936</v>
      </c>
      <c r="C6819" t="s">
        <v>1296</v>
      </c>
      <c r="D6819" t="s">
        <v>1301</v>
      </c>
      <c r="E6819" s="7">
        <v>5.6155378250002704E-6</v>
      </c>
      <c r="F6819" s="9">
        <v>2.8370553770778835</v>
      </c>
      <c r="G6819" s="9">
        <v>3.2364323885468824</v>
      </c>
      <c r="H6819" s="7">
        <v>0.34913471262386903</v>
      </c>
      <c r="I6819" t="s">
        <v>140</v>
      </c>
      <c r="J6819" t="s">
        <v>436</v>
      </c>
      <c r="K6819" t="s">
        <v>129</v>
      </c>
      <c r="L6819" t="s">
        <v>1052</v>
      </c>
    </row>
    <row r="6820" spans="1:12" hidden="1">
      <c r="A6820" t="s">
        <v>140</v>
      </c>
      <c r="B6820" t="s">
        <v>3937</v>
      </c>
      <c r="C6820" t="s">
        <v>1307</v>
      </c>
      <c r="D6820" t="s">
        <v>1301</v>
      </c>
      <c r="E6820" s="7">
        <v>2.54220599559081E-6</v>
      </c>
      <c r="F6820" s="9">
        <v>-2.0177437386263279</v>
      </c>
      <c r="G6820" s="9">
        <v>3.8416952931391206</v>
      </c>
      <c r="H6820" s="7">
        <v>0.46862249203830098</v>
      </c>
      <c r="I6820" t="s">
        <v>140</v>
      </c>
      <c r="J6820" t="s">
        <v>436</v>
      </c>
      <c r="K6820" t="s">
        <v>129</v>
      </c>
      <c r="L6820" t="s">
        <v>1052</v>
      </c>
    </row>
    <row r="6821" spans="1:12">
      <c r="A6821" t="s">
        <v>140</v>
      </c>
      <c r="B6821" t="s">
        <v>3938</v>
      </c>
      <c r="C6821" t="s">
        <v>1307</v>
      </c>
      <c r="D6821" t="s">
        <v>1301</v>
      </c>
      <c r="E6821" s="7">
        <v>2.9639071299356198E-5</v>
      </c>
      <c r="F6821" s="9">
        <v>-47.045756531728934</v>
      </c>
      <c r="G6821" s="9">
        <v>2.6408254783700769</v>
      </c>
      <c r="H6821" s="7">
        <v>2.4348299616015799E-5</v>
      </c>
      <c r="I6821" t="s">
        <v>140</v>
      </c>
      <c r="J6821" t="s">
        <v>436</v>
      </c>
      <c r="K6821" t="s">
        <v>129</v>
      </c>
      <c r="L6821" t="s">
        <v>1052</v>
      </c>
    </row>
    <row r="6822" spans="1:12" hidden="1">
      <c r="A6822" t="s">
        <v>140</v>
      </c>
      <c r="B6822" t="s">
        <v>3939</v>
      </c>
      <c r="C6822" t="s">
        <v>1296</v>
      </c>
      <c r="D6822" t="s">
        <v>1297</v>
      </c>
      <c r="E6822" s="7">
        <v>1.30831828767303E-5</v>
      </c>
      <c r="F6822" s="9">
        <v>-2.2883482941288333</v>
      </c>
      <c r="G6822" s="9">
        <v>3.670858243173603</v>
      </c>
      <c r="H6822" s="7">
        <v>0.42979314800790003</v>
      </c>
      <c r="I6822" t="s">
        <v>140</v>
      </c>
      <c r="J6822" t="s">
        <v>436</v>
      </c>
      <c r="K6822" t="s">
        <v>129</v>
      </c>
      <c r="L6822" t="s">
        <v>1052</v>
      </c>
    </row>
    <row r="6823" spans="1:12" hidden="1">
      <c r="A6823" t="s">
        <v>140</v>
      </c>
      <c r="B6823" t="s">
        <v>3940</v>
      </c>
      <c r="C6823" t="s">
        <v>1296</v>
      </c>
      <c r="D6823" t="s">
        <v>1297</v>
      </c>
      <c r="E6823" s="7">
        <v>3.2720579087840497E-5</v>
      </c>
      <c r="F6823" s="9">
        <v>-5.6608901824486662</v>
      </c>
      <c r="G6823" s="9">
        <v>3.6411502308218386</v>
      </c>
      <c r="H6823" s="7">
        <v>0.212443178265946</v>
      </c>
      <c r="I6823" t="s">
        <v>140</v>
      </c>
      <c r="J6823" t="s">
        <v>436</v>
      </c>
      <c r="K6823" t="s">
        <v>129</v>
      </c>
      <c r="L6823" t="s">
        <v>1052</v>
      </c>
    </row>
    <row r="6824" spans="1:12" hidden="1">
      <c r="A6824" t="s">
        <v>140</v>
      </c>
      <c r="B6824" t="s">
        <v>3941</v>
      </c>
      <c r="C6824" t="s">
        <v>1307</v>
      </c>
      <c r="D6824" t="s">
        <v>1301</v>
      </c>
      <c r="E6824" s="7">
        <v>1.21492582331417E-5</v>
      </c>
      <c r="F6824" s="9">
        <v>-12.058411314590444</v>
      </c>
      <c r="G6824" s="9">
        <v>3.6050352515994879</v>
      </c>
      <c r="H6824" s="7">
        <v>6.7414382650004406E-2</v>
      </c>
      <c r="I6824" t="s">
        <v>140</v>
      </c>
      <c r="J6824" t="s">
        <v>436</v>
      </c>
      <c r="K6824" t="s">
        <v>129</v>
      </c>
      <c r="L6824" t="s">
        <v>1052</v>
      </c>
    </row>
    <row r="6825" spans="1:12" hidden="1">
      <c r="A6825" t="s">
        <v>140</v>
      </c>
      <c r="B6825" t="s">
        <v>3942</v>
      </c>
      <c r="C6825" t="s">
        <v>1301</v>
      </c>
      <c r="D6825" t="s">
        <v>1296</v>
      </c>
      <c r="E6825" s="7">
        <v>2.89916225763404E-5</v>
      </c>
      <c r="F6825" s="9">
        <v>-8.5477285540468767E-2</v>
      </c>
      <c r="G6825" s="9">
        <v>3.6730217989587159</v>
      </c>
      <c r="H6825" s="7">
        <v>0.878752770810866</v>
      </c>
      <c r="I6825" t="s">
        <v>140</v>
      </c>
      <c r="J6825" t="s">
        <v>436</v>
      </c>
      <c r="K6825" t="s">
        <v>129</v>
      </c>
      <c r="L6825" t="s">
        <v>1052</v>
      </c>
    </row>
    <row r="6826" spans="1:12" hidden="1">
      <c r="A6826" t="s">
        <v>140</v>
      </c>
      <c r="B6826" t="s">
        <v>3943</v>
      </c>
      <c r="C6826" t="s">
        <v>1307</v>
      </c>
      <c r="D6826" t="s">
        <v>1296</v>
      </c>
      <c r="E6826" s="7">
        <v>9.3363270528875594E-6</v>
      </c>
      <c r="F6826" s="9">
        <v>12.284596742465117</v>
      </c>
      <c r="G6826" s="9">
        <v>3.8457215112321741</v>
      </c>
      <c r="H6826" s="7">
        <v>7.38929488501264E-2</v>
      </c>
      <c r="I6826" t="s">
        <v>140</v>
      </c>
      <c r="J6826" t="s">
        <v>436</v>
      </c>
      <c r="K6826" t="s">
        <v>129</v>
      </c>
      <c r="L6826" t="s">
        <v>1052</v>
      </c>
    </row>
    <row r="6827" spans="1:12">
      <c r="A6827" t="s">
        <v>140</v>
      </c>
      <c r="B6827" t="s">
        <v>3944</v>
      </c>
      <c r="C6827" t="s">
        <v>1301</v>
      </c>
      <c r="D6827" t="s">
        <v>1307</v>
      </c>
      <c r="E6827" s="7">
        <v>2.7901227003259702E-5</v>
      </c>
      <c r="F6827" s="9">
        <v>-17.42388832949095</v>
      </c>
      <c r="G6827" s="9">
        <v>2.8249893112054041</v>
      </c>
      <c r="H6827" s="7">
        <v>1.30098395619047E-2</v>
      </c>
      <c r="I6827" t="s">
        <v>140</v>
      </c>
      <c r="J6827" t="s">
        <v>436</v>
      </c>
      <c r="K6827" t="s">
        <v>129</v>
      </c>
      <c r="L6827" t="s">
        <v>1052</v>
      </c>
    </row>
    <row r="6828" spans="1:12" hidden="1">
      <c r="A6828" t="s">
        <v>140</v>
      </c>
      <c r="B6828" t="s">
        <v>3945</v>
      </c>
      <c r="C6828" t="s">
        <v>1301</v>
      </c>
      <c r="D6828" t="s">
        <v>1307</v>
      </c>
      <c r="E6828" s="7">
        <v>1.16721046375921E-4</v>
      </c>
      <c r="F6828" s="9">
        <v>-4.0613436173739323</v>
      </c>
      <c r="G6828" s="9">
        <v>3.5878448225287194</v>
      </c>
      <c r="H6828" s="7">
        <v>0.28735487651800401</v>
      </c>
      <c r="I6828" t="s">
        <v>140</v>
      </c>
      <c r="J6828" t="s">
        <v>436</v>
      </c>
      <c r="K6828" t="s">
        <v>129</v>
      </c>
      <c r="L6828" t="s">
        <v>1052</v>
      </c>
    </row>
    <row r="6829" spans="1:12" hidden="1">
      <c r="A6829" t="s">
        <v>140</v>
      </c>
      <c r="B6829" t="s">
        <v>3946</v>
      </c>
      <c r="C6829" t="s">
        <v>1296</v>
      </c>
      <c r="D6829" t="s">
        <v>1468</v>
      </c>
      <c r="E6829" s="7">
        <v>6.5930174126690699E-6</v>
      </c>
      <c r="F6829" s="9">
        <v>0.36297159015275543</v>
      </c>
      <c r="G6829" s="9">
        <v>3.8425375372877246</v>
      </c>
      <c r="H6829" s="7">
        <v>0.75858019165178703</v>
      </c>
      <c r="I6829" t="s">
        <v>140</v>
      </c>
      <c r="J6829" t="s">
        <v>436</v>
      </c>
      <c r="K6829" t="s">
        <v>129</v>
      </c>
      <c r="L6829" t="s">
        <v>1052</v>
      </c>
    </row>
    <row r="6830" spans="1:12">
      <c r="A6830" t="s">
        <v>140</v>
      </c>
      <c r="B6830" t="s">
        <v>3946</v>
      </c>
      <c r="C6830" t="s">
        <v>1468</v>
      </c>
      <c r="D6830" t="s">
        <v>1296</v>
      </c>
      <c r="E6830" s="7">
        <v>1.5136037100843199E-5</v>
      </c>
      <c r="F6830" s="9">
        <v>-21.578424940779342</v>
      </c>
      <c r="G6830" s="9">
        <v>3.8395454050771565</v>
      </c>
      <c r="H6830" s="7">
        <v>1.7756174529830901E-2</v>
      </c>
      <c r="I6830" t="s">
        <v>140</v>
      </c>
      <c r="J6830" t="s">
        <v>436</v>
      </c>
      <c r="K6830" t="s">
        <v>129</v>
      </c>
      <c r="L6830" t="s">
        <v>1052</v>
      </c>
    </row>
    <row r="6831" spans="1:12">
      <c r="A6831" t="s">
        <v>140</v>
      </c>
      <c r="B6831" t="s">
        <v>3947</v>
      </c>
      <c r="C6831" t="s">
        <v>1301</v>
      </c>
      <c r="D6831" t="s">
        <v>1307</v>
      </c>
      <c r="E6831" s="7">
        <v>3.4906450712091598E-5</v>
      </c>
      <c r="F6831" s="9">
        <v>-17.739927345390445</v>
      </c>
      <c r="G6831" s="9">
        <v>3.1350889312723331</v>
      </c>
      <c r="H6831" s="7">
        <v>1.7370889064527301E-2</v>
      </c>
      <c r="I6831" t="s">
        <v>140</v>
      </c>
      <c r="J6831" t="s">
        <v>436</v>
      </c>
      <c r="K6831" t="s">
        <v>129</v>
      </c>
      <c r="L6831" t="s">
        <v>1052</v>
      </c>
    </row>
    <row r="6832" spans="1:12" hidden="1">
      <c r="A6832" t="s">
        <v>140</v>
      </c>
      <c r="B6832" t="s">
        <v>3948</v>
      </c>
      <c r="C6832" t="s">
        <v>1301</v>
      </c>
      <c r="D6832" t="s">
        <v>1307</v>
      </c>
      <c r="E6832" s="7">
        <v>1.09159437639875E-5</v>
      </c>
      <c r="F6832" s="9">
        <v>-7.1623150778951903</v>
      </c>
      <c r="G6832" s="9">
        <v>3.6712713502393712</v>
      </c>
      <c r="H6832" s="7">
        <v>0.16248896738319701</v>
      </c>
      <c r="I6832" t="s">
        <v>140</v>
      </c>
      <c r="J6832" t="s">
        <v>436</v>
      </c>
      <c r="K6832" t="s">
        <v>129</v>
      </c>
      <c r="L6832" t="s">
        <v>1052</v>
      </c>
    </row>
    <row r="6833" spans="1:12" hidden="1">
      <c r="A6833" t="s">
        <v>140</v>
      </c>
      <c r="B6833" t="s">
        <v>3949</v>
      </c>
      <c r="C6833" t="s">
        <v>1301</v>
      </c>
      <c r="D6833" t="s">
        <v>1296</v>
      </c>
      <c r="E6833" s="7">
        <v>1.2161399387706999E-5</v>
      </c>
      <c r="F6833" s="9">
        <v>1.8145439162644157</v>
      </c>
      <c r="G6833" s="9">
        <v>3.64299087560362</v>
      </c>
      <c r="H6833" s="7">
        <v>0.48033976668520501</v>
      </c>
      <c r="I6833" t="s">
        <v>140</v>
      </c>
      <c r="J6833" t="s">
        <v>436</v>
      </c>
      <c r="K6833" t="s">
        <v>129</v>
      </c>
      <c r="L6833" t="s">
        <v>1052</v>
      </c>
    </row>
    <row r="6834" spans="1:12">
      <c r="A6834" t="s">
        <v>140</v>
      </c>
      <c r="B6834" t="s">
        <v>3801</v>
      </c>
      <c r="C6834" t="s">
        <v>1307</v>
      </c>
      <c r="D6834" t="s">
        <v>3802</v>
      </c>
      <c r="E6834" s="7">
        <v>3.6386213539015701E-6</v>
      </c>
      <c r="F6834" s="9">
        <v>84.361604863586464</v>
      </c>
      <c r="G6834" s="9">
        <v>7.5525814310715198</v>
      </c>
      <c r="H6834" s="7">
        <v>8.31349565966796E-4</v>
      </c>
      <c r="I6834" t="s">
        <v>140</v>
      </c>
      <c r="J6834" t="s">
        <v>2160</v>
      </c>
      <c r="K6834" t="s">
        <v>129</v>
      </c>
      <c r="L6834" t="s">
        <v>1052</v>
      </c>
    </row>
    <row r="6835" spans="1:12" hidden="1">
      <c r="A6835" t="s">
        <v>140</v>
      </c>
      <c r="B6835" t="s">
        <v>3803</v>
      </c>
      <c r="C6835" t="s">
        <v>1296</v>
      </c>
      <c r="D6835" t="s">
        <v>1307</v>
      </c>
      <c r="E6835" s="7">
        <v>6.7285761248727497E-5</v>
      </c>
      <c r="F6835" s="9">
        <v>4.5187466372308727</v>
      </c>
      <c r="G6835" s="9">
        <v>6.8845775694456091</v>
      </c>
      <c r="H6835" s="7">
        <v>0.41784870608685498</v>
      </c>
      <c r="I6835" t="s">
        <v>140</v>
      </c>
      <c r="J6835" t="s">
        <v>2160</v>
      </c>
      <c r="K6835" t="s">
        <v>129</v>
      </c>
      <c r="L6835" t="s">
        <v>1052</v>
      </c>
    </row>
    <row r="6836" spans="1:12" hidden="1">
      <c r="A6836" t="s">
        <v>140</v>
      </c>
      <c r="B6836" t="s">
        <v>3803</v>
      </c>
      <c r="C6836" t="s">
        <v>1296</v>
      </c>
      <c r="D6836" t="s">
        <v>1297</v>
      </c>
      <c r="E6836" s="7">
        <v>3.0167688473926501E-5</v>
      </c>
      <c r="F6836" s="9">
        <v>0.39014240054701477</v>
      </c>
      <c r="G6836" s="9">
        <v>4.5035343859555992</v>
      </c>
      <c r="H6836" s="7">
        <v>0.76850559329600898</v>
      </c>
      <c r="I6836" t="s">
        <v>140</v>
      </c>
      <c r="J6836" t="s">
        <v>2160</v>
      </c>
      <c r="K6836" t="s">
        <v>129</v>
      </c>
      <c r="L6836" t="s">
        <v>1052</v>
      </c>
    </row>
    <row r="6837" spans="1:12">
      <c r="A6837" t="s">
        <v>140</v>
      </c>
      <c r="B6837" t="s">
        <v>3804</v>
      </c>
      <c r="C6837" t="s">
        <v>1301</v>
      </c>
      <c r="D6837" t="s">
        <v>1307</v>
      </c>
      <c r="E6837" s="7">
        <v>3.6197155689409497E-5</v>
      </c>
      <c r="F6837" s="9">
        <v>-39.809855833566743</v>
      </c>
      <c r="G6837" s="9">
        <v>4.114160879783741</v>
      </c>
      <c r="H6837" s="7">
        <v>1.8666012644296601E-3</v>
      </c>
      <c r="I6837" t="s">
        <v>140</v>
      </c>
      <c r="J6837" t="s">
        <v>2160</v>
      </c>
      <c r="K6837" t="s">
        <v>129</v>
      </c>
      <c r="L6837" t="s">
        <v>1052</v>
      </c>
    </row>
    <row r="6838" spans="1:12" hidden="1">
      <c r="A6838" t="s">
        <v>140</v>
      </c>
      <c r="B6838" t="s">
        <v>3804</v>
      </c>
      <c r="C6838" t="s">
        <v>1301</v>
      </c>
      <c r="D6838" t="s">
        <v>1296</v>
      </c>
      <c r="E6838" s="7">
        <v>1.7595603104518801E-6</v>
      </c>
      <c r="F6838" s="9">
        <v>5.1757692431835846E-2</v>
      </c>
      <c r="G6838" s="9">
        <v>6.3431553496258655</v>
      </c>
      <c r="H6838" s="7">
        <v>0.92802452344688402</v>
      </c>
      <c r="I6838" t="s">
        <v>140</v>
      </c>
      <c r="J6838" t="s">
        <v>2160</v>
      </c>
      <c r="K6838" t="s">
        <v>129</v>
      </c>
      <c r="L6838" t="s">
        <v>1052</v>
      </c>
    </row>
    <row r="6839" spans="1:12" hidden="1">
      <c r="A6839" t="s">
        <v>140</v>
      </c>
      <c r="B6839" t="s">
        <v>3804</v>
      </c>
      <c r="C6839" t="s">
        <v>1301</v>
      </c>
      <c r="D6839" t="s">
        <v>1297</v>
      </c>
      <c r="E6839" s="7">
        <v>1.8787907294944302E-5</v>
      </c>
      <c r="F6839" s="9">
        <v>-15.588954070893786</v>
      </c>
      <c r="G6839" s="9">
        <v>5.1167074664406664</v>
      </c>
      <c r="H6839" s="7">
        <v>8.0902526789639606E-2</v>
      </c>
      <c r="I6839" t="s">
        <v>140</v>
      </c>
      <c r="J6839" t="s">
        <v>2160</v>
      </c>
      <c r="K6839" t="s">
        <v>129</v>
      </c>
      <c r="L6839" t="s">
        <v>1052</v>
      </c>
    </row>
    <row r="6840" spans="1:12" hidden="1">
      <c r="A6840" t="s">
        <v>140</v>
      </c>
      <c r="B6840" t="s">
        <v>3805</v>
      </c>
      <c r="C6840" t="s">
        <v>1297</v>
      </c>
      <c r="D6840" t="s">
        <v>1296</v>
      </c>
      <c r="E6840" s="7">
        <v>3.45288766569753E-6</v>
      </c>
      <c r="F6840" s="9">
        <v>0.72892187275267339</v>
      </c>
      <c r="G6840" s="9">
        <v>5.3752022331902403</v>
      </c>
      <c r="H6840" s="7">
        <v>0.712686621591334</v>
      </c>
      <c r="I6840" t="s">
        <v>140</v>
      </c>
      <c r="J6840" t="s">
        <v>2160</v>
      </c>
      <c r="K6840" t="s">
        <v>129</v>
      </c>
      <c r="L6840" t="s">
        <v>1052</v>
      </c>
    </row>
    <row r="6841" spans="1:12" hidden="1">
      <c r="A6841" t="s">
        <v>140</v>
      </c>
      <c r="B6841" t="s">
        <v>3806</v>
      </c>
      <c r="C6841" t="s">
        <v>1297</v>
      </c>
      <c r="D6841" t="s">
        <v>1301</v>
      </c>
      <c r="E6841" s="7">
        <v>4.4579492988378198E-6</v>
      </c>
      <c r="F6841" s="9">
        <v>-8.7904073003522626E-2</v>
      </c>
      <c r="G6841" s="9">
        <v>6.4239843421688123</v>
      </c>
      <c r="H6841" s="7">
        <v>0.90687789907579697</v>
      </c>
      <c r="I6841" t="s">
        <v>140</v>
      </c>
      <c r="J6841" t="s">
        <v>2160</v>
      </c>
      <c r="K6841" t="s">
        <v>129</v>
      </c>
      <c r="L6841" t="s">
        <v>1052</v>
      </c>
    </row>
    <row r="6842" spans="1:12" hidden="1">
      <c r="A6842" t="s">
        <v>140</v>
      </c>
      <c r="B6842" t="s">
        <v>3807</v>
      </c>
      <c r="C6842" t="s">
        <v>1297</v>
      </c>
      <c r="D6842" t="s">
        <v>1296</v>
      </c>
      <c r="E6842" s="7">
        <v>1.13109376767334E-5</v>
      </c>
      <c r="F6842" s="9">
        <v>-1.5702724802239281</v>
      </c>
      <c r="G6842" s="9">
        <v>6.878857944639801</v>
      </c>
      <c r="H6842" s="7">
        <v>0.63280572217363595</v>
      </c>
      <c r="I6842" t="s">
        <v>140</v>
      </c>
      <c r="J6842" t="s">
        <v>2160</v>
      </c>
      <c r="K6842" t="s">
        <v>129</v>
      </c>
      <c r="L6842" t="s">
        <v>1052</v>
      </c>
    </row>
    <row r="6843" spans="1:12" hidden="1">
      <c r="A6843" t="s">
        <v>140</v>
      </c>
      <c r="B6843" t="s">
        <v>3808</v>
      </c>
      <c r="C6843" t="s">
        <v>1296</v>
      </c>
      <c r="D6843" t="s">
        <v>1307</v>
      </c>
      <c r="E6843" s="7">
        <v>4.5243750706933602E-5</v>
      </c>
      <c r="F6843" s="9">
        <v>-1.0056741774449758</v>
      </c>
      <c r="G6843" s="9">
        <v>4.9687520241091017</v>
      </c>
      <c r="H6843" s="7">
        <v>0.65279076832229799</v>
      </c>
      <c r="I6843" t="s">
        <v>140</v>
      </c>
      <c r="J6843" t="s">
        <v>2160</v>
      </c>
      <c r="K6843" t="s">
        <v>129</v>
      </c>
      <c r="L6843" t="s">
        <v>1052</v>
      </c>
    </row>
    <row r="6844" spans="1:12" hidden="1">
      <c r="A6844" t="s">
        <v>140</v>
      </c>
      <c r="B6844" t="s">
        <v>3809</v>
      </c>
      <c r="C6844" t="s">
        <v>1296</v>
      </c>
      <c r="D6844" t="s">
        <v>1297</v>
      </c>
      <c r="E6844" s="7">
        <v>3.0705904358880302E-6</v>
      </c>
      <c r="F6844" s="9">
        <v>-8.405573877906809</v>
      </c>
      <c r="G6844" s="9">
        <v>6.3603760609739819</v>
      </c>
      <c r="H6844" s="7">
        <v>0.250313531107064</v>
      </c>
      <c r="I6844" t="s">
        <v>140</v>
      </c>
      <c r="J6844" t="s">
        <v>2160</v>
      </c>
      <c r="K6844" t="s">
        <v>129</v>
      </c>
      <c r="L6844" t="s">
        <v>1052</v>
      </c>
    </row>
    <row r="6845" spans="1:12" hidden="1">
      <c r="A6845" t="s">
        <v>140</v>
      </c>
      <c r="B6845" t="s">
        <v>3810</v>
      </c>
      <c r="C6845" t="s">
        <v>1296</v>
      </c>
      <c r="D6845" t="s">
        <v>1297</v>
      </c>
      <c r="E6845" s="7">
        <v>8.1651843662225497E-5</v>
      </c>
      <c r="F6845" s="9">
        <v>-0.79876028281790667</v>
      </c>
      <c r="G6845" s="9">
        <v>3.1132609928727319</v>
      </c>
      <c r="H6845" s="7">
        <v>0.61248848724338201</v>
      </c>
      <c r="I6845" t="s">
        <v>140</v>
      </c>
      <c r="J6845" t="s">
        <v>2160</v>
      </c>
      <c r="K6845" t="s">
        <v>129</v>
      </c>
      <c r="L6845" t="s">
        <v>1052</v>
      </c>
    </row>
    <row r="6846" spans="1:12" hidden="1">
      <c r="A6846" t="s">
        <v>140</v>
      </c>
      <c r="B6846" t="s">
        <v>3950</v>
      </c>
      <c r="C6846" t="s">
        <v>1301</v>
      </c>
      <c r="D6846" t="s">
        <v>1307</v>
      </c>
      <c r="E6846" s="7">
        <v>8.4445801563012405E-6</v>
      </c>
      <c r="F6846" s="9">
        <v>7.4396552564637943</v>
      </c>
      <c r="G6846" s="9">
        <v>6.3110389269514746</v>
      </c>
      <c r="H6846" s="7">
        <v>0.27759388555126502</v>
      </c>
      <c r="I6846" t="s">
        <v>140</v>
      </c>
      <c r="J6846" t="s">
        <v>2160</v>
      </c>
      <c r="K6846" t="s">
        <v>129</v>
      </c>
      <c r="L6846" t="s">
        <v>1052</v>
      </c>
    </row>
    <row r="6847" spans="1:12">
      <c r="A6847" t="s">
        <v>140</v>
      </c>
      <c r="B6847" t="s">
        <v>3811</v>
      </c>
      <c r="C6847" t="s">
        <v>1297</v>
      </c>
      <c r="D6847" t="s">
        <v>1296</v>
      </c>
      <c r="E6847" s="7">
        <v>1.6672071150322402E-5</v>
      </c>
      <c r="F6847" s="9">
        <v>-42.106947780268094</v>
      </c>
      <c r="G6847" s="9">
        <v>7.5587711622173126</v>
      </c>
      <c r="H6847" s="7">
        <v>1.8264422303255801E-2</v>
      </c>
      <c r="I6847" t="s">
        <v>140</v>
      </c>
      <c r="J6847" t="s">
        <v>2160</v>
      </c>
      <c r="K6847" t="s">
        <v>129</v>
      </c>
      <c r="L6847" t="s">
        <v>1052</v>
      </c>
    </row>
    <row r="6848" spans="1:12">
      <c r="A6848" t="s">
        <v>140</v>
      </c>
      <c r="B6848" t="s">
        <v>3813</v>
      </c>
      <c r="C6848" t="s">
        <v>1301</v>
      </c>
      <c r="D6848" t="s">
        <v>1307</v>
      </c>
      <c r="E6848" s="7">
        <v>1.46391172270451E-4</v>
      </c>
      <c r="F6848" s="9">
        <v>-19.963819693295711</v>
      </c>
      <c r="G6848" s="9">
        <v>3.0090216649628365</v>
      </c>
      <c r="H6848" s="7">
        <v>1.0001358108361599E-2</v>
      </c>
      <c r="I6848" t="s">
        <v>140</v>
      </c>
      <c r="J6848" t="s">
        <v>2160</v>
      </c>
      <c r="K6848" t="s">
        <v>129</v>
      </c>
      <c r="L6848" t="s">
        <v>1052</v>
      </c>
    </row>
    <row r="6849" spans="1:12" hidden="1">
      <c r="A6849" t="s">
        <v>140</v>
      </c>
      <c r="B6849" t="s">
        <v>3814</v>
      </c>
      <c r="C6849" t="s">
        <v>1296</v>
      </c>
      <c r="D6849" t="s">
        <v>1301</v>
      </c>
      <c r="E6849" s="7">
        <v>1.4147060602579201E-5</v>
      </c>
      <c r="F6849" s="9">
        <v>-1.0037832727800864</v>
      </c>
      <c r="G6849" s="9">
        <v>4.9102465841103093</v>
      </c>
      <c r="H6849" s="7">
        <v>0.65117158184855894</v>
      </c>
      <c r="I6849" t="s">
        <v>140</v>
      </c>
      <c r="J6849" t="s">
        <v>2160</v>
      </c>
      <c r="K6849" t="s">
        <v>129</v>
      </c>
      <c r="L6849" t="s">
        <v>1052</v>
      </c>
    </row>
    <row r="6850" spans="1:12">
      <c r="A6850" t="s">
        <v>140</v>
      </c>
      <c r="B6850" t="s">
        <v>3815</v>
      </c>
      <c r="C6850" t="s">
        <v>1296</v>
      </c>
      <c r="D6850" t="s">
        <v>1297</v>
      </c>
      <c r="E6850" s="7">
        <v>2.3989701187104998E-5</v>
      </c>
      <c r="F6850" s="9">
        <v>-78.101333896409528</v>
      </c>
      <c r="G6850" s="9">
        <v>6.4304759188715579</v>
      </c>
      <c r="H6850" s="7">
        <v>4.9206494688922497E-4</v>
      </c>
      <c r="I6850" t="s">
        <v>140</v>
      </c>
      <c r="J6850" t="s">
        <v>2160</v>
      </c>
      <c r="K6850" t="s">
        <v>129</v>
      </c>
      <c r="L6850" t="s">
        <v>1052</v>
      </c>
    </row>
    <row r="6851" spans="1:12" hidden="1">
      <c r="A6851" t="s">
        <v>140</v>
      </c>
      <c r="B6851" t="s">
        <v>3816</v>
      </c>
      <c r="C6851" t="s">
        <v>1296</v>
      </c>
      <c r="D6851" t="s">
        <v>1307</v>
      </c>
      <c r="E6851" s="7">
        <v>1.5103310946725499E-4</v>
      </c>
      <c r="F6851" s="9">
        <v>8.0670805080813632E-2</v>
      </c>
      <c r="G6851" s="9">
        <v>7.5569363806342107</v>
      </c>
      <c r="H6851" s="7">
        <v>0.91770883009087401</v>
      </c>
      <c r="I6851" t="s">
        <v>140</v>
      </c>
      <c r="J6851" t="s">
        <v>2160</v>
      </c>
      <c r="K6851" t="s">
        <v>129</v>
      </c>
      <c r="L6851" t="s">
        <v>1052</v>
      </c>
    </row>
    <row r="6852" spans="1:12" hidden="1">
      <c r="A6852" t="s">
        <v>140</v>
      </c>
      <c r="B6852" t="s">
        <v>3817</v>
      </c>
      <c r="C6852" t="s">
        <v>1296</v>
      </c>
      <c r="D6852" t="s">
        <v>1297</v>
      </c>
      <c r="E6852" s="7">
        <v>3.4441611984428097E-5</v>
      </c>
      <c r="F6852" s="9">
        <v>2.5518024537814386</v>
      </c>
      <c r="G6852" s="9">
        <v>6.3474857724499119</v>
      </c>
      <c r="H6852" s="7">
        <v>0.526049001368878</v>
      </c>
      <c r="I6852" t="s">
        <v>140</v>
      </c>
      <c r="J6852" t="s">
        <v>2160</v>
      </c>
      <c r="K6852" t="s">
        <v>129</v>
      </c>
      <c r="L6852" t="s">
        <v>1052</v>
      </c>
    </row>
    <row r="6853" spans="1:12" hidden="1">
      <c r="A6853" t="s">
        <v>140</v>
      </c>
      <c r="B6853" t="s">
        <v>3818</v>
      </c>
      <c r="C6853" t="s">
        <v>1296</v>
      </c>
      <c r="D6853" t="s">
        <v>1297</v>
      </c>
      <c r="E6853" s="7">
        <v>5.9654061562002202E-5</v>
      </c>
      <c r="F6853" s="9">
        <v>-6.3762557037081002</v>
      </c>
      <c r="G6853" s="9">
        <v>3.9965322097085023</v>
      </c>
      <c r="H6853" s="7">
        <v>0.20654961900469901</v>
      </c>
      <c r="I6853" t="s">
        <v>140</v>
      </c>
      <c r="J6853" t="s">
        <v>2160</v>
      </c>
      <c r="K6853" t="s">
        <v>129</v>
      </c>
      <c r="L6853" t="s">
        <v>1052</v>
      </c>
    </row>
    <row r="6854" spans="1:12" hidden="1">
      <c r="A6854" t="s">
        <v>140</v>
      </c>
      <c r="B6854" t="s">
        <v>3819</v>
      </c>
      <c r="C6854" t="s">
        <v>1301</v>
      </c>
      <c r="D6854" t="s">
        <v>1307</v>
      </c>
      <c r="E6854" s="7">
        <v>1.35130645300276E-5</v>
      </c>
      <c r="F6854" s="9">
        <v>9.849164909136304</v>
      </c>
      <c r="G6854" s="9">
        <v>4.9616605002200567</v>
      </c>
      <c r="H6854" s="7">
        <v>0.158858970585569</v>
      </c>
      <c r="I6854" t="s">
        <v>140</v>
      </c>
      <c r="J6854" t="s">
        <v>2160</v>
      </c>
      <c r="K6854" t="s">
        <v>129</v>
      </c>
      <c r="L6854" t="s">
        <v>1052</v>
      </c>
    </row>
    <row r="6855" spans="1:12" hidden="1">
      <c r="A6855" t="s">
        <v>140</v>
      </c>
      <c r="B6855" t="s">
        <v>3820</v>
      </c>
      <c r="C6855" t="s">
        <v>1301</v>
      </c>
      <c r="D6855" t="s">
        <v>1307</v>
      </c>
      <c r="E6855" s="7">
        <v>5.90130654927001E-6</v>
      </c>
      <c r="F6855" s="9">
        <v>4.4345833437187183</v>
      </c>
      <c r="G6855" s="9">
        <v>6.3955171368172836</v>
      </c>
      <c r="H6855" s="7">
        <v>0.40501393091346999</v>
      </c>
      <c r="I6855" t="s">
        <v>140</v>
      </c>
      <c r="J6855" t="s">
        <v>2160</v>
      </c>
      <c r="K6855" t="s">
        <v>129</v>
      </c>
      <c r="L6855" t="s">
        <v>1052</v>
      </c>
    </row>
    <row r="6856" spans="1:12">
      <c r="A6856" t="s">
        <v>140</v>
      </c>
      <c r="B6856" t="s">
        <v>3821</v>
      </c>
      <c r="C6856" t="s">
        <v>1307</v>
      </c>
      <c r="D6856" t="s">
        <v>1301</v>
      </c>
      <c r="E6856" s="7">
        <v>7.03736869909929E-5</v>
      </c>
      <c r="F6856" s="9">
        <v>-19.491576245596516</v>
      </c>
      <c r="G6856" s="9">
        <v>3.9181422237987635</v>
      </c>
      <c r="H6856" s="7">
        <v>2.5720686349800501E-2</v>
      </c>
      <c r="I6856" t="s">
        <v>140</v>
      </c>
      <c r="J6856" t="s">
        <v>2160</v>
      </c>
      <c r="K6856" t="s">
        <v>129</v>
      </c>
      <c r="L6856" t="s">
        <v>1052</v>
      </c>
    </row>
    <row r="6857" spans="1:12" hidden="1">
      <c r="A6857" t="s">
        <v>140</v>
      </c>
      <c r="B6857" t="s">
        <v>3822</v>
      </c>
      <c r="C6857" t="s">
        <v>1301</v>
      </c>
      <c r="D6857" t="s">
        <v>1307</v>
      </c>
      <c r="E6857" s="7">
        <v>1.52956028542344E-5</v>
      </c>
      <c r="F6857" s="9">
        <v>0.29796580976196346</v>
      </c>
      <c r="G6857" s="9">
        <v>5.0443012748156022</v>
      </c>
      <c r="H6857" s="7">
        <v>0.80797226408953604</v>
      </c>
      <c r="I6857" t="s">
        <v>140</v>
      </c>
      <c r="J6857" t="s">
        <v>2160</v>
      </c>
      <c r="K6857" t="s">
        <v>129</v>
      </c>
      <c r="L6857" t="s">
        <v>1052</v>
      </c>
    </row>
    <row r="6858" spans="1:12" hidden="1">
      <c r="A6858" t="s">
        <v>140</v>
      </c>
      <c r="B6858" t="s">
        <v>3823</v>
      </c>
      <c r="C6858" t="s">
        <v>1297</v>
      </c>
      <c r="D6858" t="s">
        <v>1296</v>
      </c>
      <c r="E6858" s="7">
        <v>1.08427180172629E-5</v>
      </c>
      <c r="F6858" s="9">
        <v>18.908781335511183</v>
      </c>
      <c r="G6858" s="9">
        <v>6.5627479663240393</v>
      </c>
      <c r="H6858" s="7">
        <v>8.96175854458999E-2</v>
      </c>
      <c r="I6858" t="s">
        <v>140</v>
      </c>
      <c r="J6858" t="s">
        <v>2160</v>
      </c>
      <c r="K6858" t="s">
        <v>129</v>
      </c>
      <c r="L6858" t="s">
        <v>1052</v>
      </c>
    </row>
    <row r="6859" spans="1:12" hidden="1">
      <c r="A6859" t="s">
        <v>140</v>
      </c>
      <c r="B6859" t="s">
        <v>3824</v>
      </c>
      <c r="C6859" t="s">
        <v>1296</v>
      </c>
      <c r="D6859" t="s">
        <v>1297</v>
      </c>
      <c r="E6859" s="7">
        <v>1.13109376767334E-5</v>
      </c>
      <c r="F6859" s="9">
        <v>1.9730351460418047</v>
      </c>
      <c r="G6859" s="9">
        <v>7.5462994446319733</v>
      </c>
      <c r="H6859" s="7">
        <v>0.60912072718556898</v>
      </c>
      <c r="I6859" t="s">
        <v>140</v>
      </c>
      <c r="J6859" t="s">
        <v>2160</v>
      </c>
      <c r="K6859" t="s">
        <v>129</v>
      </c>
      <c r="L6859" t="s">
        <v>1052</v>
      </c>
    </row>
    <row r="6860" spans="1:12" hidden="1">
      <c r="A6860" t="s">
        <v>140</v>
      </c>
      <c r="B6860" t="s">
        <v>3825</v>
      </c>
      <c r="C6860" t="s">
        <v>1296</v>
      </c>
      <c r="D6860" t="s">
        <v>1297</v>
      </c>
      <c r="E6860" s="7">
        <v>4.3142333916274996E-6</v>
      </c>
      <c r="F6860" s="9">
        <v>-0.93681557362252155</v>
      </c>
      <c r="G6860" s="9">
        <v>6.3135918167789367</v>
      </c>
      <c r="H6860" s="7">
        <v>0.70008758608667698</v>
      </c>
      <c r="I6860" t="s">
        <v>140</v>
      </c>
      <c r="J6860" t="s">
        <v>2160</v>
      </c>
      <c r="K6860" t="s">
        <v>129</v>
      </c>
      <c r="L6860" t="s">
        <v>1052</v>
      </c>
    </row>
    <row r="6861" spans="1:12" hidden="1">
      <c r="A6861" t="s">
        <v>140</v>
      </c>
      <c r="B6861" t="s">
        <v>3826</v>
      </c>
      <c r="C6861" t="s">
        <v>1296</v>
      </c>
      <c r="D6861" t="s">
        <v>1307</v>
      </c>
      <c r="E6861" s="7">
        <v>9.5033467642752602E-6</v>
      </c>
      <c r="F6861" s="9">
        <v>-6.3378016665850483</v>
      </c>
      <c r="G6861" s="9">
        <v>6.4266237353639948</v>
      </c>
      <c r="H6861" s="7">
        <v>0.32067804550928702</v>
      </c>
      <c r="I6861" t="s">
        <v>140</v>
      </c>
      <c r="J6861" t="s">
        <v>2160</v>
      </c>
      <c r="K6861" t="s">
        <v>129</v>
      </c>
      <c r="L6861" t="s">
        <v>1052</v>
      </c>
    </row>
    <row r="6862" spans="1:12" hidden="1">
      <c r="A6862" t="s">
        <v>140</v>
      </c>
      <c r="B6862" t="s">
        <v>3827</v>
      </c>
      <c r="C6862" t="s">
        <v>1296</v>
      </c>
      <c r="D6862" t="s">
        <v>1297</v>
      </c>
      <c r="E6862" s="7">
        <v>2.9727200664983699E-5</v>
      </c>
      <c r="F6862" s="9">
        <v>-3.1122584052365596</v>
      </c>
      <c r="G6862" s="9">
        <v>6.3715079320448131</v>
      </c>
      <c r="H6862" s="7">
        <v>0.48461284812980798</v>
      </c>
      <c r="I6862" t="s">
        <v>140</v>
      </c>
      <c r="J6862" t="s">
        <v>2160</v>
      </c>
      <c r="K6862" t="s">
        <v>129</v>
      </c>
      <c r="L6862" t="s">
        <v>1052</v>
      </c>
    </row>
    <row r="6863" spans="1:12" hidden="1">
      <c r="A6863" t="s">
        <v>140</v>
      </c>
      <c r="B6863" t="s">
        <v>3828</v>
      </c>
      <c r="C6863" t="s">
        <v>1297</v>
      </c>
      <c r="D6863" t="s">
        <v>1296</v>
      </c>
      <c r="E6863" s="7">
        <v>1.4701209780023101E-5</v>
      </c>
      <c r="F6863" s="9">
        <v>0.91385756434305598</v>
      </c>
      <c r="G6863" s="9">
        <v>6.4282567468681746</v>
      </c>
      <c r="H6863" s="7">
        <v>0.706140510262248</v>
      </c>
      <c r="I6863" t="s">
        <v>140</v>
      </c>
      <c r="J6863" t="s">
        <v>2160</v>
      </c>
      <c r="K6863" t="s">
        <v>129</v>
      </c>
      <c r="L6863" t="s">
        <v>1052</v>
      </c>
    </row>
    <row r="6864" spans="1:12" hidden="1">
      <c r="A6864" t="s">
        <v>140</v>
      </c>
      <c r="B6864" t="s">
        <v>3829</v>
      </c>
      <c r="C6864" t="s">
        <v>1307</v>
      </c>
      <c r="D6864" t="s">
        <v>1301</v>
      </c>
      <c r="E6864" s="7">
        <v>3.0786281632904402E-5</v>
      </c>
      <c r="F6864" s="9">
        <v>0.27497146796635835</v>
      </c>
      <c r="G6864" s="9">
        <v>5.9317260678217396</v>
      </c>
      <c r="H6864" s="7">
        <v>0.82952985733097295</v>
      </c>
      <c r="I6864" t="s">
        <v>140</v>
      </c>
      <c r="J6864" t="s">
        <v>2160</v>
      </c>
      <c r="K6864" t="s">
        <v>129</v>
      </c>
      <c r="L6864" t="s">
        <v>1052</v>
      </c>
    </row>
    <row r="6865" spans="1:12">
      <c r="A6865" t="s">
        <v>140</v>
      </c>
      <c r="B6865" t="s">
        <v>3830</v>
      </c>
      <c r="C6865" t="s">
        <v>1301</v>
      </c>
      <c r="D6865" t="s">
        <v>1297</v>
      </c>
      <c r="E6865" s="7">
        <v>1.34037469513177E-5</v>
      </c>
      <c r="F6865" s="9">
        <v>-29.540037268841537</v>
      </c>
      <c r="G6865" s="9">
        <v>4.2641443551624763</v>
      </c>
      <c r="H6865" s="7">
        <v>8.4878283000761594E-3</v>
      </c>
      <c r="I6865" t="s">
        <v>140</v>
      </c>
      <c r="J6865" t="s">
        <v>2160</v>
      </c>
      <c r="K6865" t="s">
        <v>129</v>
      </c>
      <c r="L6865" t="s">
        <v>1052</v>
      </c>
    </row>
    <row r="6866" spans="1:12" hidden="1">
      <c r="A6866" t="s">
        <v>140</v>
      </c>
      <c r="B6866" t="s">
        <v>3831</v>
      </c>
      <c r="C6866" t="s">
        <v>1297</v>
      </c>
      <c r="D6866" t="s">
        <v>1307</v>
      </c>
      <c r="E6866" s="7">
        <v>1.13109376767334E-5</v>
      </c>
      <c r="F6866" s="9">
        <v>-0.10428846585989116</v>
      </c>
      <c r="G6866" s="9">
        <v>7.5554263868515443</v>
      </c>
      <c r="H6866" s="7">
        <v>0.90647439476244096</v>
      </c>
      <c r="I6866" t="s">
        <v>140</v>
      </c>
      <c r="J6866" t="s">
        <v>2160</v>
      </c>
      <c r="K6866" t="s">
        <v>129</v>
      </c>
      <c r="L6866" t="s">
        <v>1052</v>
      </c>
    </row>
    <row r="6867" spans="1:12" hidden="1">
      <c r="A6867" t="s">
        <v>140</v>
      </c>
      <c r="B6867" t="s">
        <v>3832</v>
      </c>
      <c r="C6867" t="s">
        <v>1307</v>
      </c>
      <c r="D6867" t="s">
        <v>1296</v>
      </c>
      <c r="E6867" s="7">
        <v>1.11538630524909E-5</v>
      </c>
      <c r="F6867" s="9">
        <v>6.9370488873170943</v>
      </c>
      <c r="G6867" s="9">
        <v>6.8441476264507868</v>
      </c>
      <c r="H6867" s="7">
        <v>0.31404818093423198</v>
      </c>
      <c r="I6867" t="s">
        <v>140</v>
      </c>
      <c r="J6867" t="s">
        <v>2160</v>
      </c>
      <c r="K6867" t="s">
        <v>129</v>
      </c>
      <c r="L6867" t="s">
        <v>1052</v>
      </c>
    </row>
    <row r="6868" spans="1:12" hidden="1">
      <c r="A6868" t="s">
        <v>140</v>
      </c>
      <c r="B6868" t="s">
        <v>3833</v>
      </c>
      <c r="C6868" t="s">
        <v>1296</v>
      </c>
      <c r="D6868" t="s">
        <v>1301</v>
      </c>
      <c r="E6868" s="7">
        <v>7.49483760831107E-5</v>
      </c>
      <c r="F6868" s="9">
        <v>-1.1978382853539795</v>
      </c>
      <c r="G6868" s="9">
        <v>4.2240005086844805</v>
      </c>
      <c r="H6868" s="7">
        <v>0.59436488266193199</v>
      </c>
      <c r="I6868" t="s">
        <v>140</v>
      </c>
      <c r="J6868" t="s">
        <v>2160</v>
      </c>
      <c r="K6868" t="s">
        <v>129</v>
      </c>
      <c r="L6868" t="s">
        <v>1052</v>
      </c>
    </row>
    <row r="6869" spans="1:12" hidden="1">
      <c r="A6869" t="s">
        <v>140</v>
      </c>
      <c r="B6869" t="s">
        <v>3833</v>
      </c>
      <c r="C6869" t="s">
        <v>1296</v>
      </c>
      <c r="D6869" t="s">
        <v>1297</v>
      </c>
      <c r="E6869" s="7">
        <v>1.8021452238821301E-5</v>
      </c>
      <c r="F6869" s="9">
        <v>-2.2496202934745471</v>
      </c>
      <c r="G6869" s="9">
        <v>4.4266617359252081</v>
      </c>
      <c r="H6869" s="7">
        <v>0.475920004341013</v>
      </c>
      <c r="I6869" t="s">
        <v>140</v>
      </c>
      <c r="J6869" t="s">
        <v>2160</v>
      </c>
      <c r="K6869" t="s">
        <v>129</v>
      </c>
      <c r="L6869" t="s">
        <v>1052</v>
      </c>
    </row>
    <row r="6870" spans="1:12" hidden="1">
      <c r="A6870" t="s">
        <v>140</v>
      </c>
      <c r="B6870" t="s">
        <v>3834</v>
      </c>
      <c r="C6870" t="s">
        <v>1297</v>
      </c>
      <c r="D6870" t="s">
        <v>1296</v>
      </c>
      <c r="E6870" s="7">
        <v>6.0218215443749102E-5</v>
      </c>
      <c r="F6870" s="9">
        <v>-0.472340461837647</v>
      </c>
      <c r="G6870" s="9">
        <v>6.3450831450469929</v>
      </c>
      <c r="H6870" s="7">
        <v>0.78497578732704698</v>
      </c>
      <c r="I6870" t="s">
        <v>140</v>
      </c>
      <c r="J6870" t="s">
        <v>2160</v>
      </c>
      <c r="K6870" t="s">
        <v>129</v>
      </c>
      <c r="L6870" t="s">
        <v>1052</v>
      </c>
    </row>
    <row r="6871" spans="1:12" hidden="1">
      <c r="A6871" t="s">
        <v>140</v>
      </c>
      <c r="B6871" t="s">
        <v>3835</v>
      </c>
      <c r="C6871" t="s">
        <v>1301</v>
      </c>
      <c r="D6871" t="s">
        <v>1307</v>
      </c>
      <c r="E6871" s="7">
        <v>2.2992929080795201E-5</v>
      </c>
      <c r="F6871" s="9">
        <v>-12.311173086304262</v>
      </c>
      <c r="G6871" s="9">
        <v>4.9092865034301676</v>
      </c>
      <c r="H6871" s="7">
        <v>0.113288895224231</v>
      </c>
      <c r="I6871" t="s">
        <v>140</v>
      </c>
      <c r="J6871" t="s">
        <v>2160</v>
      </c>
      <c r="K6871" t="s">
        <v>129</v>
      </c>
      <c r="L6871" t="s">
        <v>1052</v>
      </c>
    </row>
    <row r="6872" spans="1:12" hidden="1">
      <c r="A6872" t="s">
        <v>140</v>
      </c>
      <c r="B6872" t="s">
        <v>3835</v>
      </c>
      <c r="C6872" t="s">
        <v>1301</v>
      </c>
      <c r="D6872" t="s">
        <v>1297</v>
      </c>
      <c r="E6872" s="7">
        <v>1.5011720409596501E-5</v>
      </c>
      <c r="F6872" s="9">
        <v>-18.800779985263461</v>
      </c>
      <c r="G6872" s="9">
        <v>6.4102432399805753</v>
      </c>
      <c r="H6872" s="7">
        <v>8.6789972527036699E-2</v>
      </c>
      <c r="I6872" t="s">
        <v>140</v>
      </c>
      <c r="J6872" t="s">
        <v>2160</v>
      </c>
      <c r="K6872" t="s">
        <v>129</v>
      </c>
      <c r="L6872" t="s">
        <v>1052</v>
      </c>
    </row>
    <row r="6873" spans="1:12" hidden="1">
      <c r="A6873" t="s">
        <v>140</v>
      </c>
      <c r="B6873" t="s">
        <v>3836</v>
      </c>
      <c r="C6873" t="s">
        <v>3837</v>
      </c>
      <c r="D6873" t="s">
        <v>1301</v>
      </c>
      <c r="E6873" s="7">
        <v>1.15839517115607E-5</v>
      </c>
      <c r="F6873" s="9">
        <v>-0.94247034474198621</v>
      </c>
      <c r="G6873" s="9">
        <v>6.8417924620408481</v>
      </c>
      <c r="H6873" s="7">
        <v>0.71052617203582802</v>
      </c>
      <c r="I6873" t="s">
        <v>140</v>
      </c>
      <c r="J6873" t="s">
        <v>2160</v>
      </c>
      <c r="K6873" t="s">
        <v>129</v>
      </c>
      <c r="L6873" t="s">
        <v>1052</v>
      </c>
    </row>
    <row r="6874" spans="1:12" hidden="1">
      <c r="A6874" t="s">
        <v>140</v>
      </c>
      <c r="B6874" t="s">
        <v>3838</v>
      </c>
      <c r="C6874" t="s">
        <v>1296</v>
      </c>
      <c r="D6874" t="s">
        <v>1297</v>
      </c>
      <c r="E6874" s="7">
        <v>1.30940445902723E-5</v>
      </c>
      <c r="F6874" s="9">
        <v>-6.2697621789619253</v>
      </c>
      <c r="G6874" s="9">
        <v>6.3470510525584496</v>
      </c>
      <c r="H6874" s="7">
        <v>0.32027506715568499</v>
      </c>
      <c r="I6874" t="s">
        <v>140</v>
      </c>
      <c r="J6874" t="s">
        <v>2160</v>
      </c>
      <c r="K6874" t="s">
        <v>129</v>
      </c>
      <c r="L6874" t="s">
        <v>1052</v>
      </c>
    </row>
    <row r="6875" spans="1:12" hidden="1">
      <c r="A6875" t="s">
        <v>140</v>
      </c>
      <c r="B6875" t="s">
        <v>3839</v>
      </c>
      <c r="C6875" t="s">
        <v>1307</v>
      </c>
      <c r="D6875" t="s">
        <v>1301</v>
      </c>
      <c r="E6875" s="7">
        <v>6.5119609444830699E-6</v>
      </c>
      <c r="F6875" s="9">
        <v>-1.6007948179277609</v>
      </c>
      <c r="G6875" s="9">
        <v>6.4268360892109939</v>
      </c>
      <c r="H6875" s="7">
        <v>0.61772379031533897</v>
      </c>
      <c r="I6875" t="s">
        <v>140</v>
      </c>
      <c r="J6875" t="s">
        <v>2160</v>
      </c>
      <c r="K6875" t="s">
        <v>129</v>
      </c>
      <c r="L6875" t="s">
        <v>1052</v>
      </c>
    </row>
    <row r="6876" spans="1:12" hidden="1">
      <c r="A6876" t="s">
        <v>140</v>
      </c>
      <c r="B6876" t="s">
        <v>3840</v>
      </c>
      <c r="C6876" t="s">
        <v>1307</v>
      </c>
      <c r="D6876" t="s">
        <v>1297</v>
      </c>
      <c r="E6876" s="7">
        <v>5.2958279150902801E-6</v>
      </c>
      <c r="F6876" s="9">
        <v>-1.6047728189350365</v>
      </c>
      <c r="G6876" s="9">
        <v>6.5360593979279962</v>
      </c>
      <c r="H6876" s="7">
        <v>0.62024309476689399</v>
      </c>
      <c r="I6876" t="s">
        <v>140</v>
      </c>
      <c r="J6876" t="s">
        <v>2160</v>
      </c>
      <c r="K6876" t="s">
        <v>129</v>
      </c>
      <c r="L6876" t="s">
        <v>1052</v>
      </c>
    </row>
    <row r="6877" spans="1:12" hidden="1">
      <c r="A6877" t="s">
        <v>140</v>
      </c>
      <c r="B6877" t="s">
        <v>3841</v>
      </c>
      <c r="C6877" t="s">
        <v>1301</v>
      </c>
      <c r="D6877" t="s">
        <v>1307</v>
      </c>
      <c r="E6877" s="7">
        <v>1.0345698109722299E-5</v>
      </c>
      <c r="F6877" s="9">
        <v>-8.3378349407899837</v>
      </c>
      <c r="G6877" s="9">
        <v>6.1310822387971253</v>
      </c>
      <c r="H6877" s="7">
        <v>0.24354983203581199</v>
      </c>
      <c r="I6877" t="s">
        <v>140</v>
      </c>
      <c r="J6877" t="s">
        <v>2160</v>
      </c>
      <c r="K6877" t="s">
        <v>129</v>
      </c>
      <c r="L6877" t="s">
        <v>1052</v>
      </c>
    </row>
    <row r="6878" spans="1:12" hidden="1">
      <c r="A6878" t="s">
        <v>140</v>
      </c>
      <c r="B6878" t="s">
        <v>3842</v>
      </c>
      <c r="C6878" t="s">
        <v>1296</v>
      </c>
      <c r="D6878" t="s">
        <v>1307</v>
      </c>
      <c r="E6878" s="7">
        <v>5.3759772267488E-5</v>
      </c>
      <c r="F6878" s="9">
        <v>-0.98690098039639462</v>
      </c>
      <c r="G6878" s="9">
        <v>4.4474938588804767</v>
      </c>
      <c r="H6878" s="7">
        <v>0.63759565489834302</v>
      </c>
      <c r="I6878" t="s">
        <v>140</v>
      </c>
      <c r="J6878" t="s">
        <v>2160</v>
      </c>
      <c r="K6878" t="s">
        <v>129</v>
      </c>
      <c r="L6878" t="s">
        <v>1052</v>
      </c>
    </row>
    <row r="6879" spans="1:12" hidden="1">
      <c r="A6879" t="s">
        <v>140</v>
      </c>
      <c r="B6879" t="s">
        <v>3843</v>
      </c>
      <c r="C6879" t="s">
        <v>1296</v>
      </c>
      <c r="D6879" t="s">
        <v>1297</v>
      </c>
      <c r="E6879" s="7">
        <v>5.54149532391259E-5</v>
      </c>
      <c r="F6879" s="9">
        <v>15.276459827935717</v>
      </c>
      <c r="G6879" s="9">
        <v>4.1149460161837359</v>
      </c>
      <c r="H6879" s="7">
        <v>5.4008623657381703E-2</v>
      </c>
      <c r="I6879" t="s">
        <v>140</v>
      </c>
      <c r="J6879" t="s">
        <v>2160</v>
      </c>
      <c r="K6879" t="s">
        <v>129</v>
      </c>
      <c r="L6879" t="s">
        <v>1052</v>
      </c>
    </row>
    <row r="6880" spans="1:12" hidden="1">
      <c r="A6880" t="s">
        <v>140</v>
      </c>
      <c r="B6880" t="s">
        <v>3844</v>
      </c>
      <c r="C6880" t="s">
        <v>1301</v>
      </c>
      <c r="D6880" t="s">
        <v>1307</v>
      </c>
      <c r="E6880" s="7">
        <v>1.8655734992008099E-5</v>
      </c>
      <c r="F6880" s="9">
        <v>-1.2803887514295371</v>
      </c>
      <c r="G6880" s="9">
        <v>5.5390464459191753</v>
      </c>
      <c r="H6880" s="7">
        <v>0.63066733551912002</v>
      </c>
      <c r="I6880" t="s">
        <v>140</v>
      </c>
      <c r="J6880" t="s">
        <v>2160</v>
      </c>
      <c r="K6880" t="s">
        <v>129</v>
      </c>
      <c r="L6880" t="s">
        <v>1052</v>
      </c>
    </row>
    <row r="6881" spans="1:12">
      <c r="A6881" t="s">
        <v>140</v>
      </c>
      <c r="B6881" t="s">
        <v>3845</v>
      </c>
      <c r="C6881" t="s">
        <v>1307</v>
      </c>
      <c r="D6881" t="s">
        <v>1296</v>
      </c>
      <c r="E6881" s="7">
        <v>6.3586423001607304E-5</v>
      </c>
      <c r="F6881" s="9">
        <v>-51.257769575153098</v>
      </c>
      <c r="G6881" s="9">
        <v>4.3926513723640319</v>
      </c>
      <c r="H6881" s="7">
        <v>6.35507764330063E-4</v>
      </c>
      <c r="I6881" t="s">
        <v>140</v>
      </c>
      <c r="J6881" t="s">
        <v>2160</v>
      </c>
      <c r="K6881" t="s">
        <v>129</v>
      </c>
      <c r="L6881" t="s">
        <v>1052</v>
      </c>
    </row>
    <row r="6882" spans="1:12" hidden="1">
      <c r="A6882" t="s">
        <v>140</v>
      </c>
      <c r="B6882" t="s">
        <v>3846</v>
      </c>
      <c r="C6882" t="s">
        <v>1296</v>
      </c>
      <c r="D6882" t="s">
        <v>1301</v>
      </c>
      <c r="E6882" s="7">
        <v>1.1308665866201499E-5</v>
      </c>
      <c r="F6882" s="9">
        <v>-0.5955121906161005</v>
      </c>
      <c r="G6882" s="9">
        <v>6.5516958589718879</v>
      </c>
      <c r="H6882" s="7">
        <v>0.76304322853416295</v>
      </c>
      <c r="I6882" t="s">
        <v>140</v>
      </c>
      <c r="J6882" t="s">
        <v>2160</v>
      </c>
      <c r="K6882" t="s">
        <v>129</v>
      </c>
      <c r="L6882" t="s">
        <v>1052</v>
      </c>
    </row>
    <row r="6883" spans="1:12" hidden="1">
      <c r="A6883" t="s">
        <v>140</v>
      </c>
      <c r="B6883" t="s">
        <v>3847</v>
      </c>
      <c r="C6883" t="s">
        <v>1296</v>
      </c>
      <c r="D6883" t="s">
        <v>1301</v>
      </c>
      <c r="E6883" s="7">
        <v>2.9087391478357199E-5</v>
      </c>
      <c r="F6883" s="9">
        <v>13.695748748907688</v>
      </c>
      <c r="G6883" s="9">
        <v>7.4753532767240429</v>
      </c>
      <c r="H6883" s="7">
        <v>0.17587727572790501</v>
      </c>
      <c r="I6883" t="s">
        <v>140</v>
      </c>
      <c r="J6883" t="s">
        <v>2160</v>
      </c>
      <c r="K6883" t="s">
        <v>129</v>
      </c>
      <c r="L6883" t="s">
        <v>1052</v>
      </c>
    </row>
    <row r="6884" spans="1:12" hidden="1">
      <c r="A6884" t="s">
        <v>140</v>
      </c>
      <c r="B6884" t="s">
        <v>3847</v>
      </c>
      <c r="C6884" t="s">
        <v>1296</v>
      </c>
      <c r="D6884" t="s">
        <v>1297</v>
      </c>
      <c r="E6884" s="7">
        <v>2.1645462166103101E-5</v>
      </c>
      <c r="F6884" s="9">
        <v>-0.82924105847297291</v>
      </c>
      <c r="G6884" s="9">
        <v>5.2563037050657737</v>
      </c>
      <c r="H6884" s="7">
        <v>0.69122609636052301</v>
      </c>
      <c r="I6884" t="s">
        <v>140</v>
      </c>
      <c r="J6884" t="s">
        <v>2160</v>
      </c>
      <c r="K6884" t="s">
        <v>129</v>
      </c>
      <c r="L6884" t="s">
        <v>1052</v>
      </c>
    </row>
    <row r="6885" spans="1:12" hidden="1">
      <c r="A6885" t="s">
        <v>140</v>
      </c>
      <c r="B6885" t="s">
        <v>3848</v>
      </c>
      <c r="C6885" t="s">
        <v>1297</v>
      </c>
      <c r="D6885" t="s">
        <v>1301</v>
      </c>
      <c r="E6885" s="7">
        <v>1.13109376767334E-5</v>
      </c>
      <c r="F6885" s="9">
        <v>-1.2441614459353918</v>
      </c>
      <c r="G6885" s="9">
        <v>7.5596998550305523</v>
      </c>
      <c r="H6885" s="7">
        <v>0.68497602624092002</v>
      </c>
      <c r="I6885" t="s">
        <v>140</v>
      </c>
      <c r="J6885" t="s">
        <v>2160</v>
      </c>
      <c r="K6885" t="s">
        <v>129</v>
      </c>
      <c r="L6885" t="s">
        <v>1052</v>
      </c>
    </row>
    <row r="6886" spans="1:12" hidden="1">
      <c r="A6886" t="s">
        <v>140</v>
      </c>
      <c r="B6886" t="s">
        <v>3849</v>
      </c>
      <c r="C6886" t="s">
        <v>1296</v>
      </c>
      <c r="D6886" t="s">
        <v>1297</v>
      </c>
      <c r="E6886" s="7">
        <v>1.2319519045976399E-5</v>
      </c>
      <c r="F6886" s="9">
        <v>14.842050067333197</v>
      </c>
      <c r="G6886" s="9">
        <v>6.3613797883841565</v>
      </c>
      <c r="H6886" s="7">
        <v>0.12664540995496601</v>
      </c>
      <c r="I6886" t="s">
        <v>140</v>
      </c>
      <c r="J6886" t="s">
        <v>2160</v>
      </c>
      <c r="K6886" t="s">
        <v>129</v>
      </c>
      <c r="L6886" t="s">
        <v>1052</v>
      </c>
    </row>
    <row r="6887" spans="1:12" hidden="1">
      <c r="A6887" t="s">
        <v>140</v>
      </c>
      <c r="B6887" t="s">
        <v>3850</v>
      </c>
      <c r="C6887" t="s">
        <v>1301</v>
      </c>
      <c r="D6887" t="s">
        <v>1307</v>
      </c>
      <c r="E6887" s="7">
        <v>8.6748501982284004E-6</v>
      </c>
      <c r="F6887" s="9">
        <v>-1.5320423345861012</v>
      </c>
      <c r="G6887" s="9">
        <v>6.4325376872772919</v>
      </c>
      <c r="H6887" s="7">
        <v>0.62553042730289798</v>
      </c>
      <c r="I6887" t="s">
        <v>140</v>
      </c>
      <c r="J6887" t="s">
        <v>2160</v>
      </c>
      <c r="K6887" t="s">
        <v>129</v>
      </c>
      <c r="L6887" t="s">
        <v>1052</v>
      </c>
    </row>
    <row r="6888" spans="1:12" hidden="1">
      <c r="A6888" t="s">
        <v>140</v>
      </c>
      <c r="B6888" t="s">
        <v>3851</v>
      </c>
      <c r="C6888" t="s">
        <v>1301</v>
      </c>
      <c r="D6888" t="s">
        <v>1297</v>
      </c>
      <c r="E6888" s="7">
        <v>9.4455767230525001E-6</v>
      </c>
      <c r="F6888" s="9">
        <v>0.91036295700657055</v>
      </c>
      <c r="G6888" s="9">
        <v>6.6240855356624104</v>
      </c>
      <c r="H6888" s="7">
        <v>0.71084716909213996</v>
      </c>
      <c r="I6888" t="s">
        <v>140</v>
      </c>
      <c r="J6888" t="s">
        <v>2160</v>
      </c>
      <c r="K6888" t="s">
        <v>129</v>
      </c>
      <c r="L6888" t="s">
        <v>1052</v>
      </c>
    </row>
    <row r="6889" spans="1:12" hidden="1">
      <c r="A6889" t="s">
        <v>140</v>
      </c>
      <c r="B6889" t="s">
        <v>3852</v>
      </c>
      <c r="C6889" t="s">
        <v>1296</v>
      </c>
      <c r="D6889" t="s">
        <v>1297</v>
      </c>
      <c r="E6889" s="7">
        <v>1.42697261638839E-5</v>
      </c>
      <c r="F6889" s="9">
        <v>-3.7805386742758045</v>
      </c>
      <c r="G6889" s="9">
        <v>6.4249124011329322</v>
      </c>
      <c r="H6889" s="7">
        <v>0.44303124555583201</v>
      </c>
      <c r="I6889" t="s">
        <v>140</v>
      </c>
      <c r="J6889" t="s">
        <v>2160</v>
      </c>
      <c r="K6889" t="s">
        <v>129</v>
      </c>
      <c r="L6889" t="s">
        <v>1052</v>
      </c>
    </row>
    <row r="6890" spans="1:12" hidden="1">
      <c r="A6890" t="s">
        <v>140</v>
      </c>
      <c r="B6890" t="s">
        <v>3853</v>
      </c>
      <c r="C6890" t="s">
        <v>1301</v>
      </c>
      <c r="D6890" t="s">
        <v>1307</v>
      </c>
      <c r="E6890" s="7">
        <v>7.3908919202660505E-5</v>
      </c>
      <c r="F6890" s="9">
        <v>0.17454826688561656</v>
      </c>
      <c r="G6890" s="9">
        <v>4.116913641252534</v>
      </c>
      <c r="H6890" s="7">
        <v>0.83686326821449497</v>
      </c>
      <c r="I6890" t="s">
        <v>140</v>
      </c>
      <c r="J6890" t="s">
        <v>2160</v>
      </c>
      <c r="K6890" t="s">
        <v>129</v>
      </c>
      <c r="L6890" t="s">
        <v>1052</v>
      </c>
    </row>
    <row r="6891" spans="1:12" hidden="1">
      <c r="A6891" t="s">
        <v>140</v>
      </c>
      <c r="B6891" t="s">
        <v>3854</v>
      </c>
      <c r="C6891" t="s">
        <v>1301</v>
      </c>
      <c r="D6891" t="s">
        <v>1307</v>
      </c>
      <c r="E6891" s="7">
        <v>3.5403439511161501E-5</v>
      </c>
      <c r="F6891" s="9">
        <v>-3.1368559218995533</v>
      </c>
      <c r="G6891" s="9">
        <v>6.3706674583872189</v>
      </c>
      <c r="H6891" s="7">
        <v>0.48286290553163103</v>
      </c>
      <c r="I6891" t="s">
        <v>140</v>
      </c>
      <c r="J6891" t="s">
        <v>2160</v>
      </c>
      <c r="K6891" t="s">
        <v>129</v>
      </c>
      <c r="L6891" t="s">
        <v>1052</v>
      </c>
    </row>
    <row r="6892" spans="1:12" hidden="1">
      <c r="A6892" t="s">
        <v>140</v>
      </c>
      <c r="B6892" t="s">
        <v>3854</v>
      </c>
      <c r="C6892" t="s">
        <v>1301</v>
      </c>
      <c r="D6892" t="s">
        <v>1296</v>
      </c>
      <c r="E6892" s="7">
        <v>1.13109376767334E-5</v>
      </c>
      <c r="F6892" s="9">
        <v>6.2214708569406945</v>
      </c>
      <c r="G6892" s="9">
        <v>6.8917185628189657</v>
      </c>
      <c r="H6892" s="7">
        <v>0.34204649295824502</v>
      </c>
      <c r="I6892" t="s">
        <v>140</v>
      </c>
      <c r="J6892" t="s">
        <v>2160</v>
      </c>
      <c r="K6892" t="s">
        <v>129</v>
      </c>
      <c r="L6892" t="s">
        <v>1052</v>
      </c>
    </row>
    <row r="6893" spans="1:12" hidden="1">
      <c r="A6893" t="s">
        <v>140</v>
      </c>
      <c r="B6893" t="s">
        <v>3855</v>
      </c>
      <c r="C6893" t="s">
        <v>1307</v>
      </c>
      <c r="D6893" t="s">
        <v>1301</v>
      </c>
      <c r="E6893" s="7">
        <v>2.0754810664367999E-5</v>
      </c>
      <c r="F6893" s="9">
        <v>-5.1577566642724424</v>
      </c>
      <c r="G6893" s="9">
        <v>6.961553773884158</v>
      </c>
      <c r="H6893" s="7">
        <v>0.38937541875963999</v>
      </c>
      <c r="I6893" t="s">
        <v>140</v>
      </c>
      <c r="J6893" t="s">
        <v>2160</v>
      </c>
      <c r="K6893" t="s">
        <v>129</v>
      </c>
      <c r="L6893" t="s">
        <v>1052</v>
      </c>
    </row>
    <row r="6894" spans="1:12" hidden="1">
      <c r="A6894" t="s">
        <v>140</v>
      </c>
      <c r="B6894" t="s">
        <v>3856</v>
      </c>
      <c r="C6894" t="s">
        <v>1301</v>
      </c>
      <c r="D6894" t="s">
        <v>1297</v>
      </c>
      <c r="E6894" s="7">
        <v>1.4852081422027301E-4</v>
      </c>
      <c r="F6894" s="9">
        <v>-0.13615613146620972</v>
      </c>
      <c r="G6894" s="9">
        <v>3.0949101126586549</v>
      </c>
      <c r="H6894" s="7">
        <v>0.83386558402169497</v>
      </c>
      <c r="I6894" t="s">
        <v>140</v>
      </c>
      <c r="J6894" t="s">
        <v>2160</v>
      </c>
      <c r="K6894" t="s">
        <v>129</v>
      </c>
      <c r="L6894" t="s">
        <v>1052</v>
      </c>
    </row>
    <row r="6895" spans="1:12" hidden="1">
      <c r="A6895" t="s">
        <v>140</v>
      </c>
      <c r="B6895" t="s">
        <v>3857</v>
      </c>
      <c r="C6895" t="s">
        <v>1296</v>
      </c>
      <c r="D6895" t="s">
        <v>1297</v>
      </c>
      <c r="E6895" s="7">
        <v>1.19967684918783E-5</v>
      </c>
      <c r="F6895" s="9">
        <v>-9.6678553013634296</v>
      </c>
      <c r="G6895" s="9">
        <v>6.5519208543224181</v>
      </c>
      <c r="H6895" s="7">
        <v>0.22446802771719301</v>
      </c>
      <c r="I6895" t="s">
        <v>140</v>
      </c>
      <c r="J6895" t="s">
        <v>2160</v>
      </c>
      <c r="K6895" t="s">
        <v>129</v>
      </c>
      <c r="L6895" t="s">
        <v>1052</v>
      </c>
    </row>
    <row r="6896" spans="1:12" hidden="1">
      <c r="A6896" t="s">
        <v>140</v>
      </c>
      <c r="B6896" t="s">
        <v>3858</v>
      </c>
      <c r="C6896" t="s">
        <v>1297</v>
      </c>
      <c r="D6896" t="s">
        <v>1296</v>
      </c>
      <c r="E6896" s="7">
        <v>1.13109376767334E-5</v>
      </c>
      <c r="F6896" s="9">
        <v>-0.96326936815758712</v>
      </c>
      <c r="G6896" s="9">
        <v>7.195026674459637</v>
      </c>
      <c r="H6896" s="7">
        <v>0.71444267556184404</v>
      </c>
      <c r="I6896" t="s">
        <v>140</v>
      </c>
      <c r="J6896" t="s">
        <v>2160</v>
      </c>
      <c r="K6896" t="s">
        <v>129</v>
      </c>
      <c r="L6896" t="s">
        <v>1052</v>
      </c>
    </row>
    <row r="6897" spans="1:12" hidden="1">
      <c r="A6897" t="s">
        <v>140</v>
      </c>
      <c r="B6897" t="s">
        <v>3859</v>
      </c>
      <c r="C6897" t="s">
        <v>1301</v>
      </c>
      <c r="D6897" t="s">
        <v>1307</v>
      </c>
      <c r="E6897" s="7">
        <v>5.1370165152806501E-5</v>
      </c>
      <c r="F6897" s="9">
        <v>-3.8915018030330364</v>
      </c>
      <c r="G6897" s="9">
        <v>3.2666446532140827</v>
      </c>
      <c r="H6897" s="7">
        <v>0.27507069308423798</v>
      </c>
      <c r="I6897" t="s">
        <v>140</v>
      </c>
      <c r="J6897" t="s">
        <v>2160</v>
      </c>
      <c r="K6897" t="s">
        <v>129</v>
      </c>
      <c r="L6897" t="s">
        <v>1052</v>
      </c>
    </row>
    <row r="6898" spans="1:12" hidden="1">
      <c r="A6898" t="s">
        <v>140</v>
      </c>
      <c r="B6898" t="s">
        <v>3860</v>
      </c>
      <c r="C6898" t="s">
        <v>1296</v>
      </c>
      <c r="D6898" t="s">
        <v>1297</v>
      </c>
      <c r="E6898" s="7">
        <v>2.4333486230064501E-5</v>
      </c>
      <c r="F6898" s="9">
        <v>-2.7047002110552185</v>
      </c>
      <c r="G6898" s="9">
        <v>6.8927171289291502</v>
      </c>
      <c r="H6898" s="7">
        <v>0.53104070122990399</v>
      </c>
      <c r="I6898" t="s">
        <v>140</v>
      </c>
      <c r="J6898" t="s">
        <v>2160</v>
      </c>
      <c r="K6898" t="s">
        <v>129</v>
      </c>
      <c r="L6898" t="s">
        <v>1052</v>
      </c>
    </row>
    <row r="6899" spans="1:12" hidden="1">
      <c r="A6899" t="s">
        <v>140</v>
      </c>
      <c r="B6899" t="s">
        <v>3861</v>
      </c>
      <c r="C6899" t="s">
        <v>1307</v>
      </c>
      <c r="D6899" t="s">
        <v>1301</v>
      </c>
      <c r="E6899" s="7">
        <v>4.1414848853123097E-6</v>
      </c>
      <c r="F6899" s="9">
        <v>-4.3998301125276909</v>
      </c>
      <c r="G6899" s="9">
        <v>6.8866669114341157</v>
      </c>
      <c r="H6899" s="7">
        <v>0.42411263588265802</v>
      </c>
      <c r="I6899" t="s">
        <v>140</v>
      </c>
      <c r="J6899" t="s">
        <v>2160</v>
      </c>
      <c r="K6899" t="s">
        <v>129</v>
      </c>
      <c r="L6899" t="s">
        <v>1052</v>
      </c>
    </row>
    <row r="6900" spans="1:12" hidden="1">
      <c r="A6900" t="s">
        <v>140</v>
      </c>
      <c r="B6900" t="s">
        <v>3862</v>
      </c>
      <c r="C6900" t="s">
        <v>1301</v>
      </c>
      <c r="D6900" t="s">
        <v>1307</v>
      </c>
      <c r="E6900" s="7">
        <v>1.9101164368859902E-5</v>
      </c>
      <c r="F6900" s="9">
        <v>-6.1653905829840214</v>
      </c>
      <c r="G6900" s="9">
        <v>5.2631131314344675</v>
      </c>
      <c r="H6900" s="7">
        <v>0.27910675227620602</v>
      </c>
      <c r="I6900" t="s">
        <v>140</v>
      </c>
      <c r="J6900" t="s">
        <v>2160</v>
      </c>
      <c r="K6900" t="s">
        <v>129</v>
      </c>
      <c r="L6900" t="s">
        <v>1052</v>
      </c>
    </row>
    <row r="6901" spans="1:12" hidden="1">
      <c r="A6901" t="s">
        <v>140</v>
      </c>
      <c r="B6901" t="s">
        <v>3863</v>
      </c>
      <c r="C6901" t="s">
        <v>1296</v>
      </c>
      <c r="D6901" t="s">
        <v>1297</v>
      </c>
      <c r="E6901" s="7">
        <v>2.2638619749216301E-5</v>
      </c>
      <c r="F6901" s="9">
        <v>-1.7317148692732607</v>
      </c>
      <c r="G6901" s="9">
        <v>4.9680057789490393</v>
      </c>
      <c r="H6901" s="7">
        <v>0.554921783451786</v>
      </c>
      <c r="I6901" t="s">
        <v>140</v>
      </c>
      <c r="J6901" t="s">
        <v>2160</v>
      </c>
      <c r="K6901" t="s">
        <v>129</v>
      </c>
      <c r="L6901" t="s">
        <v>1052</v>
      </c>
    </row>
    <row r="6902" spans="1:12" hidden="1">
      <c r="A6902" t="s">
        <v>140</v>
      </c>
      <c r="B6902" t="s">
        <v>3864</v>
      </c>
      <c r="C6902" t="s">
        <v>1301</v>
      </c>
      <c r="D6902" t="s">
        <v>1307</v>
      </c>
      <c r="E6902" s="7">
        <v>6.0520401622074702E-6</v>
      </c>
      <c r="F6902" s="9">
        <v>18.346716587846291</v>
      </c>
      <c r="G6902" s="9">
        <v>6.4193236195641195</v>
      </c>
      <c r="H6902" s="7">
        <v>9.0917929499206698E-2</v>
      </c>
      <c r="I6902" t="s">
        <v>140</v>
      </c>
      <c r="J6902" t="s">
        <v>2160</v>
      </c>
      <c r="K6902" t="s">
        <v>129</v>
      </c>
      <c r="L6902" t="s">
        <v>1052</v>
      </c>
    </row>
    <row r="6903" spans="1:12" hidden="1">
      <c r="A6903" t="s">
        <v>140</v>
      </c>
      <c r="B6903" t="s">
        <v>3865</v>
      </c>
      <c r="C6903" t="s">
        <v>1301</v>
      </c>
      <c r="D6903" t="s">
        <v>1307</v>
      </c>
      <c r="E6903" s="7">
        <v>8.2136096708517104E-5</v>
      </c>
      <c r="F6903" s="9">
        <v>-7.4978694168971307</v>
      </c>
      <c r="G6903" s="9">
        <v>7.1859740197399606</v>
      </c>
      <c r="H6903" s="7">
        <v>0.30703126000377801</v>
      </c>
      <c r="I6903" t="s">
        <v>140</v>
      </c>
      <c r="J6903" t="s">
        <v>2160</v>
      </c>
      <c r="K6903" t="s">
        <v>129</v>
      </c>
      <c r="L6903" t="s">
        <v>1052</v>
      </c>
    </row>
    <row r="6904" spans="1:12" hidden="1">
      <c r="A6904" t="s">
        <v>140</v>
      </c>
      <c r="B6904" t="s">
        <v>3866</v>
      </c>
      <c r="C6904" t="s">
        <v>1296</v>
      </c>
      <c r="D6904" t="s">
        <v>1297</v>
      </c>
      <c r="E6904" s="7">
        <v>2.2402122866382599E-5</v>
      </c>
      <c r="F6904" s="9">
        <v>-7.6168831105695889E-2</v>
      </c>
      <c r="G6904" s="9">
        <v>4.8619672053701546</v>
      </c>
      <c r="H6904" s="7">
        <v>0.90039298703854098</v>
      </c>
      <c r="I6904" t="s">
        <v>140</v>
      </c>
      <c r="J6904" t="s">
        <v>2160</v>
      </c>
      <c r="K6904" t="s">
        <v>129</v>
      </c>
      <c r="L6904" t="s">
        <v>1052</v>
      </c>
    </row>
    <row r="6905" spans="1:12" hidden="1">
      <c r="A6905" t="s">
        <v>140</v>
      </c>
      <c r="B6905" t="s">
        <v>3867</v>
      </c>
      <c r="C6905" t="s">
        <v>1297</v>
      </c>
      <c r="D6905" t="s">
        <v>1296</v>
      </c>
      <c r="E6905" s="7">
        <v>1.7676118026324701E-5</v>
      </c>
      <c r="F6905" s="9">
        <v>1.8857977580837462</v>
      </c>
      <c r="G6905" s="9">
        <v>6.427048464109701</v>
      </c>
      <c r="H6905" s="7">
        <v>0.58803985557123295</v>
      </c>
      <c r="I6905" t="s">
        <v>140</v>
      </c>
      <c r="J6905" t="s">
        <v>2160</v>
      </c>
      <c r="K6905" t="s">
        <v>129</v>
      </c>
      <c r="L6905" t="s">
        <v>1052</v>
      </c>
    </row>
    <row r="6906" spans="1:12" hidden="1">
      <c r="A6906" t="s">
        <v>140</v>
      </c>
      <c r="B6906" t="s">
        <v>3868</v>
      </c>
      <c r="C6906" t="s">
        <v>1307</v>
      </c>
      <c r="D6906" t="s">
        <v>1301</v>
      </c>
      <c r="E6906" s="7">
        <v>1.61212213275514E-5</v>
      </c>
      <c r="F6906" s="9">
        <v>-0.15331772352063616</v>
      </c>
      <c r="G6906" s="9">
        <v>6.360363195758354</v>
      </c>
      <c r="H6906" s="7">
        <v>0.87661757691862696</v>
      </c>
      <c r="I6906" t="s">
        <v>140</v>
      </c>
      <c r="J6906" t="s">
        <v>2160</v>
      </c>
      <c r="K6906" t="s">
        <v>129</v>
      </c>
      <c r="L6906" t="s">
        <v>1052</v>
      </c>
    </row>
    <row r="6907" spans="1:12" hidden="1">
      <c r="A6907" t="s">
        <v>140</v>
      </c>
      <c r="B6907" t="s">
        <v>3869</v>
      </c>
      <c r="C6907" t="s">
        <v>1296</v>
      </c>
      <c r="D6907" t="s">
        <v>1297</v>
      </c>
      <c r="E6907" s="7">
        <v>6.7876671265953801E-6</v>
      </c>
      <c r="F6907" s="9">
        <v>-6.7766692994981881</v>
      </c>
      <c r="G6907" s="9">
        <v>6.3669217009455492</v>
      </c>
      <c r="H6907" s="7">
        <v>0.30222385264402402</v>
      </c>
      <c r="I6907" t="s">
        <v>140</v>
      </c>
      <c r="J6907" t="s">
        <v>2160</v>
      </c>
      <c r="K6907" t="s">
        <v>129</v>
      </c>
      <c r="L6907" t="s">
        <v>1052</v>
      </c>
    </row>
    <row r="6908" spans="1:12" hidden="1">
      <c r="A6908" t="s">
        <v>140</v>
      </c>
      <c r="B6908" t="s">
        <v>3870</v>
      </c>
      <c r="C6908" t="s">
        <v>3871</v>
      </c>
      <c r="D6908" t="s">
        <v>1296</v>
      </c>
      <c r="E6908" s="7">
        <v>8.3658355247955396E-7</v>
      </c>
      <c r="F6908" s="9">
        <v>-8.8276526952138781</v>
      </c>
      <c r="G6908" s="9">
        <v>6.4328970368872076</v>
      </c>
      <c r="H6908" s="7">
        <v>0.24142275329447099</v>
      </c>
      <c r="I6908" t="s">
        <v>140</v>
      </c>
      <c r="J6908" t="s">
        <v>2160</v>
      </c>
      <c r="K6908" t="s">
        <v>129</v>
      </c>
      <c r="L6908" t="s">
        <v>1052</v>
      </c>
    </row>
    <row r="6909" spans="1:12" hidden="1">
      <c r="A6909" t="s">
        <v>140</v>
      </c>
      <c r="B6909" t="s">
        <v>3872</v>
      </c>
      <c r="C6909" t="s">
        <v>1307</v>
      </c>
      <c r="D6909" t="s">
        <v>1301</v>
      </c>
      <c r="E6909" s="7">
        <v>8.5160015669442904E-6</v>
      </c>
      <c r="F6909" s="9">
        <v>4.7726240993065021</v>
      </c>
      <c r="G6909" s="9">
        <v>6.3633500193280961</v>
      </c>
      <c r="H6909" s="7">
        <v>0.38647067897102899</v>
      </c>
      <c r="I6909" t="s">
        <v>140</v>
      </c>
      <c r="J6909" t="s">
        <v>2160</v>
      </c>
      <c r="K6909" t="s">
        <v>129</v>
      </c>
      <c r="L6909" t="s">
        <v>1052</v>
      </c>
    </row>
    <row r="6910" spans="1:12" hidden="1">
      <c r="A6910" t="s">
        <v>140</v>
      </c>
      <c r="B6910" t="s">
        <v>3873</v>
      </c>
      <c r="C6910" t="s">
        <v>1307</v>
      </c>
      <c r="D6910" t="s">
        <v>1296</v>
      </c>
      <c r="E6910" s="7">
        <v>1.6355935280529299E-5</v>
      </c>
      <c r="F6910" s="9">
        <v>3.046403222824515</v>
      </c>
      <c r="G6910" s="9">
        <v>5.3277758012885092</v>
      </c>
      <c r="H6910" s="7">
        <v>0.44954594178842799</v>
      </c>
      <c r="I6910" t="s">
        <v>140</v>
      </c>
      <c r="J6910" t="s">
        <v>2160</v>
      </c>
      <c r="K6910" t="s">
        <v>129</v>
      </c>
      <c r="L6910" t="s">
        <v>1052</v>
      </c>
    </row>
    <row r="6911" spans="1:12" hidden="1">
      <c r="A6911" t="s">
        <v>140</v>
      </c>
      <c r="B6911" t="s">
        <v>3874</v>
      </c>
      <c r="C6911" t="s">
        <v>1307</v>
      </c>
      <c r="D6911" t="s">
        <v>1297</v>
      </c>
      <c r="E6911" s="7">
        <v>9.8473652983787508E-6</v>
      </c>
      <c r="F6911" s="9">
        <v>-22.442548912299365</v>
      </c>
      <c r="G6911" s="9">
        <v>6.3685612710180353</v>
      </c>
      <c r="H6911" s="7">
        <v>6.0487798300555298E-2</v>
      </c>
      <c r="I6911" t="s">
        <v>140</v>
      </c>
      <c r="J6911" t="s">
        <v>2160</v>
      </c>
      <c r="K6911" t="s">
        <v>129</v>
      </c>
      <c r="L6911" t="s">
        <v>1052</v>
      </c>
    </row>
    <row r="6912" spans="1:12" hidden="1">
      <c r="A6912" t="s">
        <v>140</v>
      </c>
      <c r="B6912" t="s">
        <v>3875</v>
      </c>
      <c r="C6912" t="s">
        <v>1301</v>
      </c>
      <c r="D6912" t="s">
        <v>1307</v>
      </c>
      <c r="E6912" s="7">
        <v>4.6056048889081003E-5</v>
      </c>
      <c r="F6912" s="9">
        <v>0.37892637694569309</v>
      </c>
      <c r="G6912" s="9">
        <v>4.8242610140716602</v>
      </c>
      <c r="H6912" s="7">
        <v>0.77927759007257702</v>
      </c>
      <c r="I6912" t="s">
        <v>140</v>
      </c>
      <c r="J6912" t="s">
        <v>2160</v>
      </c>
      <c r="K6912" t="s">
        <v>129</v>
      </c>
      <c r="L6912" t="s">
        <v>1052</v>
      </c>
    </row>
    <row r="6913" spans="1:12" hidden="1">
      <c r="A6913" t="s">
        <v>140</v>
      </c>
      <c r="B6913" t="s">
        <v>3876</v>
      </c>
      <c r="C6913" t="s">
        <v>1301</v>
      </c>
      <c r="D6913" t="s">
        <v>1307</v>
      </c>
      <c r="E6913" s="7">
        <v>9.2594405133549302E-6</v>
      </c>
      <c r="F6913" s="9">
        <v>6.4448524977339448</v>
      </c>
      <c r="G6913" s="9">
        <v>6.1370023172508912</v>
      </c>
      <c r="H6913" s="7">
        <v>0.30546955949829102</v>
      </c>
      <c r="I6913" t="s">
        <v>140</v>
      </c>
      <c r="J6913" t="s">
        <v>2160</v>
      </c>
      <c r="K6913" t="s">
        <v>129</v>
      </c>
      <c r="L6913" t="s">
        <v>1052</v>
      </c>
    </row>
    <row r="6914" spans="1:12" hidden="1">
      <c r="A6914" t="s">
        <v>140</v>
      </c>
      <c r="B6914" t="s">
        <v>3877</v>
      </c>
      <c r="C6914" t="s">
        <v>1301</v>
      </c>
      <c r="D6914" t="s">
        <v>1307</v>
      </c>
      <c r="E6914" s="7">
        <v>2.86509267452332E-6</v>
      </c>
      <c r="F6914" s="9">
        <v>-9.0982357157005936E-2</v>
      </c>
      <c r="G6914" s="9">
        <v>7.2996784525963303</v>
      </c>
      <c r="H6914" s="7">
        <v>0.91110744854470505</v>
      </c>
      <c r="I6914" t="s">
        <v>140</v>
      </c>
      <c r="J6914" t="s">
        <v>2160</v>
      </c>
      <c r="K6914" t="s">
        <v>129</v>
      </c>
      <c r="L6914" t="s">
        <v>1052</v>
      </c>
    </row>
    <row r="6915" spans="1:12" hidden="1">
      <c r="A6915" t="s">
        <v>140</v>
      </c>
      <c r="B6915" t="s">
        <v>3878</v>
      </c>
      <c r="C6915" t="s">
        <v>1301</v>
      </c>
      <c r="D6915" t="s">
        <v>1307</v>
      </c>
      <c r="E6915" s="7">
        <v>2.13886236671803E-5</v>
      </c>
      <c r="F6915" s="9">
        <v>-4.777517331222108</v>
      </c>
      <c r="G6915" s="9">
        <v>3.9638856384525698</v>
      </c>
      <c r="H6915" s="7">
        <v>0.27227267548657802</v>
      </c>
      <c r="I6915" t="s">
        <v>140</v>
      </c>
      <c r="J6915" t="s">
        <v>2160</v>
      </c>
      <c r="K6915" t="s">
        <v>129</v>
      </c>
      <c r="L6915" t="s">
        <v>1052</v>
      </c>
    </row>
    <row r="6916" spans="1:12" hidden="1">
      <c r="A6916" t="s">
        <v>140</v>
      </c>
      <c r="B6916" t="s">
        <v>3879</v>
      </c>
      <c r="C6916" t="s">
        <v>1297</v>
      </c>
      <c r="D6916" t="s">
        <v>1296</v>
      </c>
      <c r="E6916" s="7">
        <v>7.8984138751519603E-6</v>
      </c>
      <c r="F6916" s="9">
        <v>5.4107903748549599</v>
      </c>
      <c r="G6916" s="9">
        <v>5.3550478170391091</v>
      </c>
      <c r="H6916" s="7">
        <v>0.31480479181037402</v>
      </c>
      <c r="I6916" t="s">
        <v>140</v>
      </c>
      <c r="J6916" t="s">
        <v>2160</v>
      </c>
      <c r="K6916" t="s">
        <v>129</v>
      </c>
      <c r="L6916" t="s">
        <v>1052</v>
      </c>
    </row>
    <row r="6917" spans="1:12" hidden="1">
      <c r="A6917" t="s">
        <v>140</v>
      </c>
      <c r="B6917" t="s">
        <v>3880</v>
      </c>
      <c r="C6917" t="s">
        <v>1296</v>
      </c>
      <c r="D6917" t="s">
        <v>1297</v>
      </c>
      <c r="E6917" s="7">
        <v>3.9824265348060599E-5</v>
      </c>
      <c r="F6917" s="9">
        <v>-7.9535458798228049</v>
      </c>
      <c r="G6917" s="9">
        <v>5.0616927168037718</v>
      </c>
      <c r="H6917" s="7">
        <v>0.21001522405380901</v>
      </c>
      <c r="I6917" t="s">
        <v>140</v>
      </c>
      <c r="J6917" t="s">
        <v>2160</v>
      </c>
      <c r="K6917" t="s">
        <v>129</v>
      </c>
      <c r="L6917" t="s">
        <v>1052</v>
      </c>
    </row>
    <row r="6918" spans="1:12" hidden="1">
      <c r="A6918" t="s">
        <v>140</v>
      </c>
      <c r="B6918" t="s">
        <v>3881</v>
      </c>
      <c r="C6918" t="s">
        <v>1296</v>
      </c>
      <c r="D6918" t="s">
        <v>1297</v>
      </c>
      <c r="E6918" s="7">
        <v>8.0298066422560495E-6</v>
      </c>
      <c r="F6918" s="9">
        <v>-6.6399485579296789</v>
      </c>
      <c r="G6918" s="9">
        <v>6.4767871787977471</v>
      </c>
      <c r="H6918" s="7">
        <v>0.31129067714382902</v>
      </c>
      <c r="I6918" t="s">
        <v>140</v>
      </c>
      <c r="J6918" t="s">
        <v>2160</v>
      </c>
      <c r="K6918" t="s">
        <v>129</v>
      </c>
      <c r="L6918" t="s">
        <v>1052</v>
      </c>
    </row>
    <row r="6919" spans="1:12" hidden="1">
      <c r="A6919" t="s">
        <v>140</v>
      </c>
      <c r="B6919" t="s">
        <v>3882</v>
      </c>
      <c r="C6919" t="s">
        <v>1296</v>
      </c>
      <c r="D6919" t="s">
        <v>1297</v>
      </c>
      <c r="E6919" s="7">
        <v>2.1312778165499199E-5</v>
      </c>
      <c r="F6919" s="9">
        <v>-1.1812436934074577</v>
      </c>
      <c r="G6919" s="9">
        <v>4.9524720632222019</v>
      </c>
      <c r="H6919" s="7">
        <v>0.62528001768100705</v>
      </c>
      <c r="I6919" t="s">
        <v>140</v>
      </c>
      <c r="J6919" t="s">
        <v>2160</v>
      </c>
      <c r="K6919" t="s">
        <v>129</v>
      </c>
      <c r="L6919" t="s">
        <v>1052</v>
      </c>
    </row>
    <row r="6920" spans="1:12" hidden="1">
      <c r="A6920" t="s">
        <v>140</v>
      </c>
      <c r="B6920" t="s">
        <v>3883</v>
      </c>
      <c r="C6920" t="s">
        <v>1297</v>
      </c>
      <c r="D6920" t="s">
        <v>1296</v>
      </c>
      <c r="E6920" s="7">
        <v>1.19580251398926E-5</v>
      </c>
      <c r="F6920" s="9">
        <v>-3.2617631629765511</v>
      </c>
      <c r="G6920" s="9">
        <v>6.3974538082811669</v>
      </c>
      <c r="H6920" s="7">
        <v>0.47520235290493901</v>
      </c>
      <c r="I6920" t="s">
        <v>140</v>
      </c>
      <c r="J6920" t="s">
        <v>2160</v>
      </c>
      <c r="K6920" t="s">
        <v>129</v>
      </c>
      <c r="L6920" t="s">
        <v>1052</v>
      </c>
    </row>
    <row r="6921" spans="1:12" hidden="1">
      <c r="A6921" t="s">
        <v>140</v>
      </c>
      <c r="B6921" t="s">
        <v>3884</v>
      </c>
      <c r="C6921" t="s">
        <v>1296</v>
      </c>
      <c r="D6921" t="s">
        <v>1297</v>
      </c>
      <c r="E6921" s="7">
        <v>2.23209621123219E-5</v>
      </c>
      <c r="F6921" s="9">
        <v>-8.5357365829224996</v>
      </c>
      <c r="G6921" s="9">
        <v>6.4270750124524119</v>
      </c>
      <c r="H6921" s="7">
        <v>0.249145223036495</v>
      </c>
      <c r="I6921" t="s">
        <v>140</v>
      </c>
      <c r="J6921" t="s">
        <v>2160</v>
      </c>
      <c r="K6921" t="s">
        <v>129</v>
      </c>
      <c r="L6921" t="s">
        <v>1052</v>
      </c>
    </row>
    <row r="6922" spans="1:12">
      <c r="A6922" t="s">
        <v>140</v>
      </c>
      <c r="B6922" t="s">
        <v>3885</v>
      </c>
      <c r="C6922" t="s">
        <v>1296</v>
      </c>
      <c r="D6922" t="s">
        <v>1307</v>
      </c>
      <c r="E6922" s="7">
        <v>9.6418862691013399E-4</v>
      </c>
      <c r="F6922" s="9">
        <v>-47.182896635517636</v>
      </c>
      <c r="G6922" s="9">
        <v>6.164260514793062</v>
      </c>
      <c r="H6922" s="7">
        <v>5.66381947474343E-3</v>
      </c>
      <c r="I6922" t="s">
        <v>140</v>
      </c>
      <c r="J6922" t="s">
        <v>2160</v>
      </c>
      <c r="K6922" t="s">
        <v>129</v>
      </c>
      <c r="L6922" t="s">
        <v>1052</v>
      </c>
    </row>
    <row r="6923" spans="1:12" hidden="1">
      <c r="A6923" t="s">
        <v>140</v>
      </c>
      <c r="B6923" t="s">
        <v>3886</v>
      </c>
      <c r="C6923" t="s">
        <v>1296</v>
      </c>
      <c r="D6923" t="s">
        <v>1297</v>
      </c>
      <c r="E6923" s="7">
        <v>6.7027653336008605E-5</v>
      </c>
      <c r="F6923" s="9">
        <v>0.23145997573520524</v>
      </c>
      <c r="G6923" s="9">
        <v>3.6271535416800407</v>
      </c>
      <c r="H6923" s="7">
        <v>0.80056760462425502</v>
      </c>
      <c r="I6923" t="s">
        <v>140</v>
      </c>
      <c r="J6923" t="s">
        <v>2160</v>
      </c>
      <c r="K6923" t="s">
        <v>129</v>
      </c>
      <c r="L6923" t="s">
        <v>1052</v>
      </c>
    </row>
    <row r="6924" spans="1:12" hidden="1">
      <c r="A6924" t="s">
        <v>140</v>
      </c>
      <c r="B6924" t="s">
        <v>3887</v>
      </c>
      <c r="C6924" t="s">
        <v>1307</v>
      </c>
      <c r="D6924" t="s">
        <v>1296</v>
      </c>
      <c r="E6924" s="7">
        <v>6.5599091805055901E-6</v>
      </c>
      <c r="F6924" s="9">
        <v>-7.2199081980200544E-2</v>
      </c>
      <c r="G6924" s="9">
        <v>6.3642004882271772</v>
      </c>
      <c r="H6924" s="7">
        <v>0.91517703546840801</v>
      </c>
      <c r="I6924" t="s">
        <v>140</v>
      </c>
      <c r="J6924" t="s">
        <v>2160</v>
      </c>
      <c r="K6924" t="s">
        <v>129</v>
      </c>
      <c r="L6924" t="s">
        <v>1052</v>
      </c>
    </row>
    <row r="6925" spans="1:12" hidden="1">
      <c r="A6925" t="s">
        <v>140</v>
      </c>
      <c r="B6925" t="s">
        <v>3888</v>
      </c>
      <c r="C6925" t="s">
        <v>1297</v>
      </c>
      <c r="D6925" t="s">
        <v>1296</v>
      </c>
      <c r="E6925" s="7">
        <v>2.2016490702530601E-5</v>
      </c>
      <c r="F6925" s="9">
        <v>-0.24008345388189659</v>
      </c>
      <c r="G6925" s="9">
        <v>5.3239365974372612</v>
      </c>
      <c r="H6925" s="7">
        <v>0.83182925585343204</v>
      </c>
      <c r="I6925" t="s">
        <v>140</v>
      </c>
      <c r="J6925" t="s">
        <v>2160</v>
      </c>
      <c r="K6925" t="s">
        <v>129</v>
      </c>
      <c r="L6925" t="s">
        <v>1052</v>
      </c>
    </row>
    <row r="6926" spans="1:12" hidden="1">
      <c r="A6926" t="s">
        <v>140</v>
      </c>
      <c r="B6926" t="s">
        <v>3889</v>
      </c>
      <c r="C6926" t="s">
        <v>1301</v>
      </c>
      <c r="D6926" t="s">
        <v>1297</v>
      </c>
      <c r="E6926" s="7">
        <v>5.9124674542941901E-5</v>
      </c>
      <c r="F6926" s="9">
        <v>14.304067258665354</v>
      </c>
      <c r="G6926" s="9">
        <v>4.5068186793770444</v>
      </c>
      <c r="H6926" s="7">
        <v>7.4824844670041205E-2</v>
      </c>
      <c r="I6926" t="s">
        <v>140</v>
      </c>
      <c r="J6926" t="s">
        <v>2160</v>
      </c>
      <c r="K6926" t="s">
        <v>129</v>
      </c>
      <c r="L6926" t="s">
        <v>1052</v>
      </c>
    </row>
    <row r="6927" spans="1:12" hidden="1">
      <c r="A6927" t="s">
        <v>140</v>
      </c>
      <c r="B6927" t="s">
        <v>3890</v>
      </c>
      <c r="C6927" t="s">
        <v>1296</v>
      </c>
      <c r="D6927" t="s">
        <v>1297</v>
      </c>
      <c r="E6927" s="7">
        <v>1.13042407829456E-5</v>
      </c>
      <c r="F6927" s="9">
        <v>-0.76437498742353749</v>
      </c>
      <c r="G6927" s="9">
        <v>6.8558311403258889</v>
      </c>
      <c r="H6927" s="7">
        <v>0.73845109867596104</v>
      </c>
      <c r="I6927" t="s">
        <v>140</v>
      </c>
      <c r="J6927" t="s">
        <v>2160</v>
      </c>
      <c r="K6927" t="s">
        <v>129</v>
      </c>
      <c r="L6927" t="s">
        <v>1052</v>
      </c>
    </row>
    <row r="6928" spans="1:12" hidden="1">
      <c r="A6928" t="s">
        <v>140</v>
      </c>
      <c r="B6928" t="s">
        <v>3891</v>
      </c>
      <c r="C6928" t="s">
        <v>1296</v>
      </c>
      <c r="D6928" t="s">
        <v>1297</v>
      </c>
      <c r="E6928" s="7">
        <v>7.2694812130668005E-5</v>
      </c>
      <c r="F6928" s="9">
        <v>-3.0694185872033986</v>
      </c>
      <c r="G6928" s="9">
        <v>4.835654716312658</v>
      </c>
      <c r="H6928" s="7">
        <v>0.42561931551554499</v>
      </c>
      <c r="I6928" t="s">
        <v>140</v>
      </c>
      <c r="J6928" t="s">
        <v>2160</v>
      </c>
      <c r="K6928" t="s">
        <v>129</v>
      </c>
      <c r="L6928" t="s">
        <v>1052</v>
      </c>
    </row>
    <row r="6929" spans="1:12" hidden="1">
      <c r="A6929" t="s">
        <v>140</v>
      </c>
      <c r="B6929" t="s">
        <v>3892</v>
      </c>
      <c r="C6929" t="s">
        <v>1301</v>
      </c>
      <c r="D6929" t="s">
        <v>1297</v>
      </c>
      <c r="E6929" s="7">
        <v>8.0543004248506896E-6</v>
      </c>
      <c r="F6929" s="9">
        <v>3.4541822786517633</v>
      </c>
      <c r="G6929" s="9">
        <v>6.6257719784659725</v>
      </c>
      <c r="H6929" s="7">
        <v>0.47027691201482302</v>
      </c>
      <c r="I6929" t="s">
        <v>140</v>
      </c>
      <c r="J6929" t="s">
        <v>2160</v>
      </c>
      <c r="K6929" t="s">
        <v>129</v>
      </c>
      <c r="L6929" t="s">
        <v>1052</v>
      </c>
    </row>
    <row r="6930" spans="1:12" hidden="1">
      <c r="A6930" t="s">
        <v>140</v>
      </c>
      <c r="B6930" t="s">
        <v>3893</v>
      </c>
      <c r="C6930" t="s">
        <v>1296</v>
      </c>
      <c r="D6930" t="s">
        <v>1297</v>
      </c>
      <c r="E6930" s="7">
        <v>9.8796656721136596E-6</v>
      </c>
      <c r="F6930" s="9">
        <v>13.479556564792082</v>
      </c>
      <c r="G6930" s="9">
        <v>6.7943155358499823</v>
      </c>
      <c r="H6930" s="7">
        <v>0.158975298192295</v>
      </c>
      <c r="I6930" t="s">
        <v>140</v>
      </c>
      <c r="J6930" t="s">
        <v>2160</v>
      </c>
      <c r="K6930" t="s">
        <v>129</v>
      </c>
      <c r="L6930" t="s">
        <v>1052</v>
      </c>
    </row>
    <row r="6931" spans="1:12" hidden="1">
      <c r="A6931" t="s">
        <v>140</v>
      </c>
      <c r="B6931" t="s">
        <v>3894</v>
      </c>
      <c r="C6931" t="s">
        <v>1297</v>
      </c>
      <c r="D6931" t="s">
        <v>1296</v>
      </c>
      <c r="E6931" s="7">
        <v>2.3650529647189201E-5</v>
      </c>
      <c r="F6931" s="9">
        <v>-7.4905644746958258</v>
      </c>
      <c r="G6931" s="9">
        <v>6.1309439624231103</v>
      </c>
      <c r="H6931" s="7">
        <v>0.26901481247328102</v>
      </c>
      <c r="I6931" t="s">
        <v>140</v>
      </c>
      <c r="J6931" t="s">
        <v>2160</v>
      </c>
      <c r="K6931" t="s">
        <v>129</v>
      </c>
      <c r="L6931" t="s">
        <v>1052</v>
      </c>
    </row>
    <row r="6932" spans="1:12" hidden="1">
      <c r="A6932" t="s">
        <v>140</v>
      </c>
      <c r="B6932" t="s">
        <v>3895</v>
      </c>
      <c r="C6932" t="s">
        <v>1297</v>
      </c>
      <c r="D6932" t="s">
        <v>1296</v>
      </c>
      <c r="E6932" s="7">
        <v>3.6722287328366502E-5</v>
      </c>
      <c r="F6932" s="9">
        <v>-0.13955146050022343</v>
      </c>
      <c r="G6932" s="9">
        <v>7.0544915952818688</v>
      </c>
      <c r="H6932" s="7">
        <v>0.88814782909579604</v>
      </c>
      <c r="I6932" t="s">
        <v>140</v>
      </c>
      <c r="J6932" t="s">
        <v>2160</v>
      </c>
      <c r="K6932" t="s">
        <v>129</v>
      </c>
      <c r="L6932" t="s">
        <v>1052</v>
      </c>
    </row>
    <row r="6933" spans="1:12" hidden="1">
      <c r="A6933" t="s">
        <v>140</v>
      </c>
      <c r="B6933" t="s">
        <v>3895</v>
      </c>
      <c r="C6933" t="s">
        <v>1297</v>
      </c>
      <c r="D6933" t="s">
        <v>1301</v>
      </c>
      <c r="E6933" s="7">
        <v>3.5145287210124E-4</v>
      </c>
      <c r="F6933" s="9">
        <v>-0.1332800007576764</v>
      </c>
      <c r="G6933" s="9">
        <v>6.1786456031054611</v>
      </c>
      <c r="H6933" s="7">
        <v>0.88323389605236902</v>
      </c>
      <c r="I6933" t="s">
        <v>140</v>
      </c>
      <c r="J6933" t="s">
        <v>2160</v>
      </c>
      <c r="K6933" t="s">
        <v>129</v>
      </c>
      <c r="L6933" t="s">
        <v>1052</v>
      </c>
    </row>
    <row r="6934" spans="1:12" hidden="1">
      <c r="A6934" t="s">
        <v>140</v>
      </c>
      <c r="B6934" t="s">
        <v>3896</v>
      </c>
      <c r="C6934" t="s">
        <v>1301</v>
      </c>
      <c r="D6934" t="s">
        <v>1307</v>
      </c>
      <c r="E6934" s="7">
        <v>7.0406633365845004E-5</v>
      </c>
      <c r="F6934" s="9">
        <v>3.2404608471327658</v>
      </c>
      <c r="G6934" s="9">
        <v>5.264186839422452</v>
      </c>
      <c r="H6934" s="7">
        <v>0.43269932128739103</v>
      </c>
      <c r="I6934" t="s">
        <v>140</v>
      </c>
      <c r="J6934" t="s">
        <v>2160</v>
      </c>
      <c r="K6934" t="s">
        <v>129</v>
      </c>
      <c r="L6934" t="s">
        <v>1052</v>
      </c>
    </row>
    <row r="6935" spans="1:12">
      <c r="A6935" t="s">
        <v>140</v>
      </c>
      <c r="B6935" t="s">
        <v>3897</v>
      </c>
      <c r="C6935" t="s">
        <v>1307</v>
      </c>
      <c r="D6935" t="s">
        <v>1297</v>
      </c>
      <c r="E6935" s="7">
        <v>5.4326820425068497E-6</v>
      </c>
      <c r="F6935" s="9">
        <v>-42.190224537316354</v>
      </c>
      <c r="G6935" s="9">
        <v>6.3693750712058819</v>
      </c>
      <c r="H6935" s="7">
        <v>1.0061819198184699E-2</v>
      </c>
      <c r="I6935" t="s">
        <v>140</v>
      </c>
      <c r="J6935" t="s">
        <v>2160</v>
      </c>
      <c r="K6935" t="s">
        <v>129</v>
      </c>
      <c r="L6935" t="s">
        <v>1052</v>
      </c>
    </row>
    <row r="6936" spans="1:12" hidden="1">
      <c r="A6936" t="s">
        <v>140</v>
      </c>
      <c r="B6936" t="s">
        <v>3898</v>
      </c>
      <c r="C6936" t="s">
        <v>1297</v>
      </c>
      <c r="D6936" t="s">
        <v>1296</v>
      </c>
      <c r="E6936" s="7">
        <v>3.8014036101413897E-5</v>
      </c>
      <c r="F6936" s="9">
        <v>-15.181397279060363</v>
      </c>
      <c r="G6936" s="9">
        <v>5.3350085468213511</v>
      </c>
      <c r="H6936" s="7">
        <v>9.1623347996302604E-2</v>
      </c>
      <c r="I6936" t="s">
        <v>140</v>
      </c>
      <c r="J6936" t="s">
        <v>2160</v>
      </c>
      <c r="K6936" t="s">
        <v>129</v>
      </c>
      <c r="L6936" t="s">
        <v>1052</v>
      </c>
    </row>
    <row r="6937" spans="1:12" hidden="1">
      <c r="A6937" t="s">
        <v>140</v>
      </c>
      <c r="B6937" t="s">
        <v>3899</v>
      </c>
      <c r="C6937" t="s">
        <v>1296</v>
      </c>
      <c r="D6937" t="s">
        <v>1307</v>
      </c>
      <c r="E6937" s="7">
        <v>3.3134459623260599E-5</v>
      </c>
      <c r="F6937" s="9">
        <v>-0.92639948549200968</v>
      </c>
      <c r="G6937" s="9">
        <v>4.9187395847429682</v>
      </c>
      <c r="H6937" s="7">
        <v>0.66430113439973404</v>
      </c>
      <c r="I6937" t="s">
        <v>140</v>
      </c>
      <c r="J6937" t="s">
        <v>2160</v>
      </c>
      <c r="K6937" t="s">
        <v>129</v>
      </c>
      <c r="L6937" t="s">
        <v>1052</v>
      </c>
    </row>
    <row r="6938" spans="1:12" hidden="1">
      <c r="A6938" t="s">
        <v>140</v>
      </c>
      <c r="B6938" t="s">
        <v>3900</v>
      </c>
      <c r="C6938" t="s">
        <v>1296</v>
      </c>
      <c r="D6938" t="s">
        <v>1297</v>
      </c>
      <c r="E6938" s="7">
        <v>4.4367813531759703E-5</v>
      </c>
      <c r="F6938" s="9">
        <v>-3.2340272038854694E-2</v>
      </c>
      <c r="G6938" s="9">
        <v>6.3728533820781514</v>
      </c>
      <c r="H6938" s="7">
        <v>0.94320923248125299</v>
      </c>
      <c r="I6938" t="s">
        <v>140</v>
      </c>
      <c r="J6938" t="s">
        <v>2160</v>
      </c>
      <c r="K6938" t="s">
        <v>129</v>
      </c>
      <c r="L6938" t="s">
        <v>1052</v>
      </c>
    </row>
    <row r="6939" spans="1:12" hidden="1">
      <c r="A6939" t="s">
        <v>140</v>
      </c>
      <c r="B6939" t="s">
        <v>3901</v>
      </c>
      <c r="C6939" t="s">
        <v>1297</v>
      </c>
      <c r="D6939" t="s">
        <v>1296</v>
      </c>
      <c r="E6939" s="7">
        <v>7.2928006266596797E-6</v>
      </c>
      <c r="F6939" s="9">
        <v>9.1709507071148781</v>
      </c>
      <c r="G6939" s="9">
        <v>6.3702925851162266</v>
      </c>
      <c r="H6939" s="7">
        <v>0.23019702858927399</v>
      </c>
      <c r="I6939" t="s">
        <v>140</v>
      </c>
      <c r="J6939" t="s">
        <v>2160</v>
      </c>
      <c r="K6939" t="s">
        <v>129</v>
      </c>
      <c r="L6939" t="s">
        <v>1052</v>
      </c>
    </row>
    <row r="6940" spans="1:12">
      <c r="A6940" t="s">
        <v>140</v>
      </c>
      <c r="B6940" t="s">
        <v>3902</v>
      </c>
      <c r="C6940" t="s">
        <v>1296</v>
      </c>
      <c r="D6940" t="s">
        <v>1297</v>
      </c>
      <c r="E6940" s="7">
        <v>1.99616824470657E-5</v>
      </c>
      <c r="F6940" s="9">
        <v>-33.285678544760074</v>
      </c>
      <c r="G6940" s="9">
        <v>5.2671962138575168</v>
      </c>
      <c r="H6940" s="7">
        <v>1.19422001065196E-2</v>
      </c>
      <c r="I6940" t="s">
        <v>140</v>
      </c>
      <c r="J6940" t="s">
        <v>2160</v>
      </c>
      <c r="K6940" t="s">
        <v>129</v>
      </c>
      <c r="L6940" t="s">
        <v>1052</v>
      </c>
    </row>
    <row r="6941" spans="1:12" hidden="1">
      <c r="A6941" t="s">
        <v>140</v>
      </c>
      <c r="B6941" t="s">
        <v>3903</v>
      </c>
      <c r="C6941" t="s">
        <v>1296</v>
      </c>
      <c r="D6941" t="s">
        <v>1297</v>
      </c>
      <c r="E6941" s="7">
        <v>1.21247899229782E-5</v>
      </c>
      <c r="F6941" s="9">
        <v>-3.1540187190282976</v>
      </c>
      <c r="G6941" s="9">
        <v>5.4657197183846051</v>
      </c>
      <c r="H6941" s="7">
        <v>0.447469144110549</v>
      </c>
      <c r="I6941" t="s">
        <v>140</v>
      </c>
      <c r="J6941" t="s">
        <v>2160</v>
      </c>
      <c r="K6941" t="s">
        <v>129</v>
      </c>
      <c r="L6941" t="s">
        <v>1052</v>
      </c>
    </row>
    <row r="6942" spans="1:12" hidden="1">
      <c r="A6942" t="s">
        <v>140</v>
      </c>
      <c r="B6942" t="s">
        <v>3904</v>
      </c>
      <c r="C6942" t="s">
        <v>1301</v>
      </c>
      <c r="D6942" t="s">
        <v>1307</v>
      </c>
      <c r="E6942" s="7">
        <v>4.8005074956035301E-5</v>
      </c>
      <c r="F6942" s="9">
        <v>8.7292671212892241</v>
      </c>
      <c r="G6942" s="9">
        <v>4.8643566194218124</v>
      </c>
      <c r="H6942" s="7">
        <v>0.18037437086119301</v>
      </c>
      <c r="I6942" t="s">
        <v>140</v>
      </c>
      <c r="J6942" t="s">
        <v>2160</v>
      </c>
      <c r="K6942" t="s">
        <v>129</v>
      </c>
      <c r="L6942" t="s">
        <v>1052</v>
      </c>
    </row>
    <row r="6943" spans="1:12" hidden="1">
      <c r="A6943" t="s">
        <v>140</v>
      </c>
      <c r="B6943" t="s">
        <v>3904</v>
      </c>
      <c r="C6943" t="s">
        <v>3649</v>
      </c>
      <c r="D6943" t="s">
        <v>1301</v>
      </c>
      <c r="E6943" s="7">
        <v>9.9424105555773099E-6</v>
      </c>
      <c r="F6943" s="9">
        <v>-12.358599269591398</v>
      </c>
      <c r="G6943" s="9">
        <v>7.0552816417405779</v>
      </c>
      <c r="H6943" s="7">
        <v>0.18566560959548301</v>
      </c>
      <c r="I6943" t="s">
        <v>140</v>
      </c>
      <c r="J6943" t="s">
        <v>2160</v>
      </c>
      <c r="K6943" t="s">
        <v>129</v>
      </c>
      <c r="L6943" t="s">
        <v>1052</v>
      </c>
    </row>
    <row r="6944" spans="1:12" hidden="1">
      <c r="A6944" t="s">
        <v>140</v>
      </c>
      <c r="B6944" t="s">
        <v>3905</v>
      </c>
      <c r="C6944" t="s">
        <v>1296</v>
      </c>
      <c r="D6944" t="s">
        <v>1297</v>
      </c>
      <c r="E6944" s="7">
        <v>1.37927966406332E-5</v>
      </c>
      <c r="F6944" s="9">
        <v>-1.5694343080515323</v>
      </c>
      <c r="G6944" s="9">
        <v>4.8908179535410206</v>
      </c>
      <c r="H6944" s="7">
        <v>0.571070857366059</v>
      </c>
      <c r="I6944" t="s">
        <v>140</v>
      </c>
      <c r="J6944" t="s">
        <v>2160</v>
      </c>
      <c r="K6944" t="s">
        <v>129</v>
      </c>
      <c r="L6944" t="s">
        <v>1052</v>
      </c>
    </row>
    <row r="6945" spans="1:12" hidden="1">
      <c r="A6945" t="s">
        <v>140</v>
      </c>
      <c r="B6945" t="s">
        <v>3906</v>
      </c>
      <c r="C6945" t="s">
        <v>1296</v>
      </c>
      <c r="D6945" t="s">
        <v>1297</v>
      </c>
      <c r="E6945" s="7">
        <v>1.34233303773019E-5</v>
      </c>
      <c r="F6945" s="9">
        <v>-0.43052383701777869</v>
      </c>
      <c r="G6945" s="9">
        <v>5.6410965590538718</v>
      </c>
      <c r="H6945" s="7">
        <v>0.78234894933120702</v>
      </c>
      <c r="I6945" t="s">
        <v>140</v>
      </c>
      <c r="J6945" t="s">
        <v>2160</v>
      </c>
      <c r="K6945" t="s">
        <v>129</v>
      </c>
      <c r="L6945" t="s">
        <v>1052</v>
      </c>
    </row>
    <row r="6946" spans="1:12" hidden="1">
      <c r="A6946" t="s">
        <v>140</v>
      </c>
      <c r="B6946" t="s">
        <v>3907</v>
      </c>
      <c r="C6946" t="s">
        <v>1301</v>
      </c>
      <c r="D6946" t="s">
        <v>1307</v>
      </c>
      <c r="E6946" s="7">
        <v>6.0513646563669203E-5</v>
      </c>
      <c r="F6946" s="9">
        <v>-0.95214305282803469</v>
      </c>
      <c r="G6946" s="9">
        <v>3.751636176850758</v>
      </c>
      <c r="H6946" s="7">
        <v>0.61441612876184604</v>
      </c>
      <c r="I6946" t="s">
        <v>140</v>
      </c>
      <c r="J6946" t="s">
        <v>2160</v>
      </c>
      <c r="K6946" t="s">
        <v>129</v>
      </c>
      <c r="L6946" t="s">
        <v>1052</v>
      </c>
    </row>
    <row r="6947" spans="1:12">
      <c r="A6947" t="s">
        <v>140</v>
      </c>
      <c r="B6947" t="s">
        <v>3908</v>
      </c>
      <c r="C6947" t="s">
        <v>1296</v>
      </c>
      <c r="D6947" t="s">
        <v>1297</v>
      </c>
      <c r="E6947" s="7">
        <v>1.4740264816161299E-4</v>
      </c>
      <c r="F6947" s="9">
        <v>-17.189172016406708</v>
      </c>
      <c r="G6947" s="9">
        <v>2.8979985254105287</v>
      </c>
      <c r="H6947" s="7">
        <v>1.48734688238571E-2</v>
      </c>
      <c r="I6947" t="s">
        <v>140</v>
      </c>
      <c r="J6947" t="s">
        <v>2160</v>
      </c>
      <c r="K6947" t="s">
        <v>129</v>
      </c>
      <c r="L6947" t="s">
        <v>1052</v>
      </c>
    </row>
    <row r="6948" spans="1:12" hidden="1">
      <c r="A6948" t="s">
        <v>140</v>
      </c>
      <c r="B6948" t="s">
        <v>3909</v>
      </c>
      <c r="C6948" t="s">
        <v>1301</v>
      </c>
      <c r="D6948" t="s">
        <v>1307</v>
      </c>
      <c r="E6948" s="7">
        <v>3.5494963158361399E-5</v>
      </c>
      <c r="F6948" s="9">
        <v>-9.2393687713173058</v>
      </c>
      <c r="G6948" s="9">
        <v>3.8596116928811868</v>
      </c>
      <c r="H6948" s="7">
        <v>0.12181254642796401</v>
      </c>
      <c r="I6948" t="s">
        <v>140</v>
      </c>
      <c r="J6948" t="s">
        <v>2160</v>
      </c>
      <c r="K6948" t="s">
        <v>129</v>
      </c>
      <c r="L6948" t="s">
        <v>1052</v>
      </c>
    </row>
    <row r="6949" spans="1:12" hidden="1">
      <c r="A6949" t="s">
        <v>140</v>
      </c>
      <c r="B6949" t="s">
        <v>3910</v>
      </c>
      <c r="C6949" t="s">
        <v>1301</v>
      </c>
      <c r="D6949" t="s">
        <v>1296</v>
      </c>
      <c r="E6949" s="7">
        <v>2.3632126039036999E-5</v>
      </c>
      <c r="F6949" s="9">
        <v>6.129348353074608</v>
      </c>
      <c r="G6949" s="9">
        <v>7.4934227247379317</v>
      </c>
      <c r="H6949" s="7">
        <v>0.36577618302765502</v>
      </c>
      <c r="I6949" t="s">
        <v>140</v>
      </c>
      <c r="J6949" t="s">
        <v>2160</v>
      </c>
      <c r="K6949" t="s">
        <v>129</v>
      </c>
      <c r="L6949" t="s">
        <v>1052</v>
      </c>
    </row>
    <row r="6950" spans="1:12" hidden="1">
      <c r="A6950" t="s">
        <v>140</v>
      </c>
      <c r="B6950" t="s">
        <v>3911</v>
      </c>
      <c r="C6950" t="s">
        <v>1296</v>
      </c>
      <c r="D6950" t="s">
        <v>1297</v>
      </c>
      <c r="E6950" s="7">
        <v>1.8042102210454999E-5</v>
      </c>
      <c r="F6950" s="9">
        <v>-15.65855393012666</v>
      </c>
      <c r="G6950" s="9">
        <v>6.3693750712058819</v>
      </c>
      <c r="H6950" s="7">
        <v>0.116896842195182</v>
      </c>
      <c r="I6950" t="s">
        <v>140</v>
      </c>
      <c r="J6950" t="s">
        <v>2160</v>
      </c>
      <c r="K6950" t="s">
        <v>129</v>
      </c>
      <c r="L6950" t="s">
        <v>1052</v>
      </c>
    </row>
    <row r="6951" spans="1:12" hidden="1">
      <c r="A6951" t="s">
        <v>140</v>
      </c>
      <c r="B6951" t="s">
        <v>3951</v>
      </c>
      <c r="C6951" t="s">
        <v>1297</v>
      </c>
      <c r="D6951" t="s">
        <v>1296</v>
      </c>
      <c r="E6951" s="7">
        <v>1.24735282905435E-5</v>
      </c>
      <c r="F6951" s="9">
        <v>5.4833840452485045</v>
      </c>
      <c r="G6951" s="9">
        <v>6.3500447576544534</v>
      </c>
      <c r="H6951" s="7">
        <v>0.35275580572818299</v>
      </c>
      <c r="I6951" t="s">
        <v>140</v>
      </c>
      <c r="J6951" t="s">
        <v>2160</v>
      </c>
      <c r="K6951" t="s">
        <v>129</v>
      </c>
      <c r="L6951" t="s">
        <v>1052</v>
      </c>
    </row>
    <row r="6952" spans="1:12" hidden="1">
      <c r="A6952" t="s">
        <v>140</v>
      </c>
      <c r="B6952" t="s">
        <v>3912</v>
      </c>
      <c r="C6952" t="s">
        <v>1296</v>
      </c>
      <c r="D6952" t="s">
        <v>1297</v>
      </c>
      <c r="E6952" s="7">
        <v>9.8876108088341005E-5</v>
      </c>
      <c r="F6952" s="9">
        <v>-2.2916984013443487</v>
      </c>
      <c r="G6952" s="9">
        <v>3.2190501704204042</v>
      </c>
      <c r="H6952" s="7">
        <v>0.398807956511877</v>
      </c>
      <c r="I6952" t="s">
        <v>140</v>
      </c>
      <c r="J6952" t="s">
        <v>2160</v>
      </c>
      <c r="K6952" t="s">
        <v>129</v>
      </c>
      <c r="L6952" t="s">
        <v>1052</v>
      </c>
    </row>
    <row r="6953" spans="1:12" hidden="1">
      <c r="A6953" t="s">
        <v>140</v>
      </c>
      <c r="B6953" t="s">
        <v>3913</v>
      </c>
      <c r="C6953" t="s">
        <v>1296</v>
      </c>
      <c r="D6953" t="s">
        <v>1297</v>
      </c>
      <c r="E6953" s="7">
        <v>2.68846120312789E-5</v>
      </c>
      <c r="F6953" s="9">
        <v>-9.7476276516261322</v>
      </c>
      <c r="G6953" s="9">
        <v>6.3577660217376843</v>
      </c>
      <c r="H6953" s="7">
        <v>0.21563515228270799</v>
      </c>
      <c r="I6953" t="s">
        <v>140</v>
      </c>
      <c r="J6953" t="s">
        <v>2160</v>
      </c>
      <c r="K6953" t="s">
        <v>129</v>
      </c>
      <c r="L6953" t="s">
        <v>1052</v>
      </c>
    </row>
    <row r="6954" spans="1:12" hidden="1">
      <c r="A6954" t="s">
        <v>140</v>
      </c>
      <c r="B6954" t="s">
        <v>3914</v>
      </c>
      <c r="C6954" t="s">
        <v>1296</v>
      </c>
      <c r="D6954" t="s">
        <v>1297</v>
      </c>
      <c r="E6954" s="7">
        <v>1.1395472E-5</v>
      </c>
      <c r="F6954" s="9">
        <v>2.1107543220177565</v>
      </c>
      <c r="G6954" s="9">
        <v>5.599265458615883</v>
      </c>
      <c r="H6954" s="7">
        <v>0.53922939338791598</v>
      </c>
      <c r="I6954" t="s">
        <v>140</v>
      </c>
      <c r="J6954" t="s">
        <v>2160</v>
      </c>
      <c r="K6954" t="s">
        <v>129</v>
      </c>
      <c r="L6954" t="s">
        <v>1052</v>
      </c>
    </row>
    <row r="6955" spans="1:12" hidden="1">
      <c r="A6955" t="s">
        <v>140</v>
      </c>
      <c r="B6955" t="s">
        <v>3915</v>
      </c>
      <c r="C6955" t="s">
        <v>1296</v>
      </c>
      <c r="D6955" t="s">
        <v>1297</v>
      </c>
      <c r="E6955" s="7">
        <v>5.9920770118076503E-5</v>
      </c>
      <c r="F6955" s="9">
        <v>-0.59477872627677741</v>
      </c>
      <c r="G6955" s="9">
        <v>3.9100097924819157</v>
      </c>
      <c r="H6955" s="7">
        <v>0.69652048768043595</v>
      </c>
      <c r="I6955" t="s">
        <v>140</v>
      </c>
      <c r="J6955" t="s">
        <v>2160</v>
      </c>
      <c r="K6955" t="s">
        <v>129</v>
      </c>
      <c r="L6955" t="s">
        <v>1052</v>
      </c>
    </row>
    <row r="6956" spans="1:12" hidden="1">
      <c r="A6956" t="s">
        <v>140</v>
      </c>
      <c r="B6956" t="s">
        <v>3916</v>
      </c>
      <c r="C6956" t="s">
        <v>1301</v>
      </c>
      <c r="D6956" t="s">
        <v>1307</v>
      </c>
      <c r="E6956" s="7">
        <v>1.9679309035146098E-5</v>
      </c>
      <c r="F6956" s="9">
        <v>-0.79259136395440033</v>
      </c>
      <c r="G6956" s="9">
        <v>4.9038969393781056</v>
      </c>
      <c r="H6956" s="7">
        <v>0.68766498713280999</v>
      </c>
      <c r="I6956" t="s">
        <v>140</v>
      </c>
      <c r="J6956" t="s">
        <v>2160</v>
      </c>
      <c r="K6956" t="s">
        <v>129</v>
      </c>
      <c r="L6956" t="s">
        <v>1052</v>
      </c>
    </row>
    <row r="6957" spans="1:12" hidden="1">
      <c r="A6957" t="s">
        <v>140</v>
      </c>
      <c r="B6957" t="s">
        <v>3917</v>
      </c>
      <c r="C6957" t="s">
        <v>1301</v>
      </c>
      <c r="D6957" t="s">
        <v>1296</v>
      </c>
      <c r="E6957" s="7">
        <v>1.45663128368059E-5</v>
      </c>
      <c r="F6957" s="9">
        <v>2.2362384724028597</v>
      </c>
      <c r="G6957" s="9">
        <v>5.3352102380319044</v>
      </c>
      <c r="H6957" s="7">
        <v>0.51736287814458204</v>
      </c>
      <c r="I6957" t="s">
        <v>140</v>
      </c>
      <c r="J6957" t="s">
        <v>2160</v>
      </c>
      <c r="K6957" t="s">
        <v>129</v>
      </c>
      <c r="L6957" t="s">
        <v>1052</v>
      </c>
    </row>
    <row r="6958" spans="1:12" hidden="1">
      <c r="A6958" t="s">
        <v>140</v>
      </c>
      <c r="B6958" t="s">
        <v>3918</v>
      </c>
      <c r="C6958" t="s">
        <v>1296</v>
      </c>
      <c r="D6958" t="s">
        <v>1301</v>
      </c>
      <c r="E6958" s="7">
        <v>1.6114427871458901E-5</v>
      </c>
      <c r="F6958" s="9">
        <v>-0.68241535001432241</v>
      </c>
      <c r="G6958" s="9">
        <v>5.5758380188891712</v>
      </c>
      <c r="H6958" s="7">
        <v>0.72645886568081997</v>
      </c>
      <c r="I6958" t="s">
        <v>140</v>
      </c>
      <c r="J6958" t="s">
        <v>2160</v>
      </c>
      <c r="K6958" t="s">
        <v>129</v>
      </c>
      <c r="L6958" t="s">
        <v>1052</v>
      </c>
    </row>
    <row r="6959" spans="1:12" hidden="1">
      <c r="A6959" t="s">
        <v>140</v>
      </c>
      <c r="B6959" t="s">
        <v>3919</v>
      </c>
      <c r="C6959" t="s">
        <v>1307</v>
      </c>
      <c r="D6959" t="s">
        <v>1301</v>
      </c>
      <c r="E6959" s="7">
        <v>9.6278071813492394E-6</v>
      </c>
      <c r="F6959" s="9">
        <v>-9.3321171570390937E-2</v>
      </c>
      <c r="G6959" s="9">
        <v>6.3144224879622186</v>
      </c>
      <c r="H6959" s="7">
        <v>0.90324027073271396</v>
      </c>
      <c r="I6959" t="s">
        <v>140</v>
      </c>
      <c r="J6959" t="s">
        <v>2160</v>
      </c>
      <c r="K6959" t="s">
        <v>129</v>
      </c>
      <c r="L6959" t="s">
        <v>1052</v>
      </c>
    </row>
    <row r="6960" spans="1:12">
      <c r="A6960" t="s">
        <v>140</v>
      </c>
      <c r="B6960" t="s">
        <v>3920</v>
      </c>
      <c r="C6960" t="s">
        <v>1301</v>
      </c>
      <c r="D6960" t="s">
        <v>1307</v>
      </c>
      <c r="E6960" s="7">
        <v>5.8044237923375898E-6</v>
      </c>
      <c r="F6960" s="9">
        <v>-32.11919307091464</v>
      </c>
      <c r="G6960" s="9">
        <v>6.7725284228778255</v>
      </c>
      <c r="H6960" s="7">
        <v>2.9425075401926001E-2</v>
      </c>
      <c r="I6960" t="s">
        <v>140</v>
      </c>
      <c r="J6960" t="s">
        <v>2160</v>
      </c>
      <c r="K6960" t="s">
        <v>129</v>
      </c>
      <c r="L6960" t="s">
        <v>1052</v>
      </c>
    </row>
    <row r="6961" spans="1:12" hidden="1">
      <c r="A6961" t="s">
        <v>140</v>
      </c>
      <c r="B6961" t="s">
        <v>3921</v>
      </c>
      <c r="C6961" t="s">
        <v>1297</v>
      </c>
      <c r="D6961" t="s">
        <v>1296</v>
      </c>
      <c r="E6961" s="7">
        <v>6.0437939867018503E-6</v>
      </c>
      <c r="F6961" s="9">
        <v>6.7298435837387954E-2</v>
      </c>
      <c r="G6961" s="9">
        <v>5.1378771420068299</v>
      </c>
      <c r="H6961" s="7">
        <v>0.90888215993211496</v>
      </c>
      <c r="I6961" t="s">
        <v>140</v>
      </c>
      <c r="J6961" t="s">
        <v>2160</v>
      </c>
      <c r="K6961" t="s">
        <v>129</v>
      </c>
      <c r="L6961" t="s">
        <v>1052</v>
      </c>
    </row>
    <row r="6962" spans="1:12" hidden="1">
      <c r="A6962" t="s">
        <v>140</v>
      </c>
      <c r="B6962" t="s">
        <v>3922</v>
      </c>
      <c r="C6962" t="s">
        <v>1296</v>
      </c>
      <c r="D6962" t="s">
        <v>1297</v>
      </c>
      <c r="E6962" s="7">
        <v>4.94966407915567E-5</v>
      </c>
      <c r="F6962" s="9">
        <v>1.0317543385290952E-2</v>
      </c>
      <c r="G6962" s="9">
        <v>3.5668656001976875</v>
      </c>
      <c r="H6962" s="7">
        <v>0.95710807804321196</v>
      </c>
      <c r="I6962" t="s">
        <v>140</v>
      </c>
      <c r="J6962" t="s">
        <v>2160</v>
      </c>
      <c r="K6962" t="s">
        <v>129</v>
      </c>
      <c r="L6962" t="s">
        <v>1052</v>
      </c>
    </row>
    <row r="6963" spans="1:12" hidden="1">
      <c r="A6963" t="s">
        <v>140</v>
      </c>
      <c r="B6963" t="s">
        <v>3923</v>
      </c>
      <c r="C6963" t="s">
        <v>1301</v>
      </c>
      <c r="D6963" t="s">
        <v>1297</v>
      </c>
      <c r="E6963" s="7">
        <v>9.5811881731394394E-5</v>
      </c>
      <c r="F6963" s="9">
        <v>-0.43077051572767133</v>
      </c>
      <c r="G6963" s="9">
        <v>4.0019438477472642</v>
      </c>
      <c r="H6963" s="7">
        <v>0.74284675838254399</v>
      </c>
      <c r="I6963" t="s">
        <v>140</v>
      </c>
      <c r="J6963" t="s">
        <v>2160</v>
      </c>
      <c r="K6963" t="s">
        <v>129</v>
      </c>
      <c r="L6963" t="s">
        <v>1052</v>
      </c>
    </row>
    <row r="6964" spans="1:12" hidden="1">
      <c r="A6964" t="s">
        <v>140</v>
      </c>
      <c r="B6964" t="s">
        <v>3924</v>
      </c>
      <c r="C6964" t="s">
        <v>1296</v>
      </c>
      <c r="D6964" t="s">
        <v>1297</v>
      </c>
      <c r="E6964" s="7">
        <v>7.7638129086337008E-6</v>
      </c>
      <c r="F6964" s="9">
        <v>-1.8111834924926997</v>
      </c>
      <c r="G6964" s="9">
        <v>6.4289607860991733</v>
      </c>
      <c r="H6964" s="7">
        <v>0.59557438582299305</v>
      </c>
      <c r="I6964" t="s">
        <v>140</v>
      </c>
      <c r="J6964" t="s">
        <v>2160</v>
      </c>
      <c r="K6964" t="s">
        <v>129</v>
      </c>
      <c r="L6964" t="s">
        <v>1052</v>
      </c>
    </row>
    <row r="6965" spans="1:12" hidden="1">
      <c r="A6965" t="s">
        <v>140</v>
      </c>
      <c r="B6965" t="s">
        <v>3925</v>
      </c>
      <c r="C6965" t="s">
        <v>1296</v>
      </c>
      <c r="D6965" t="s">
        <v>1297</v>
      </c>
      <c r="E6965" s="7">
        <v>1.1900879999478001E-5</v>
      </c>
      <c r="F6965" s="9">
        <v>-0.66830017721429047</v>
      </c>
      <c r="G6965" s="9">
        <v>5.1580566843254543</v>
      </c>
      <c r="H6965" s="7">
        <v>0.71888418096539597</v>
      </c>
      <c r="I6965" t="s">
        <v>140</v>
      </c>
      <c r="J6965" t="s">
        <v>2160</v>
      </c>
      <c r="K6965" t="s">
        <v>129</v>
      </c>
      <c r="L6965" t="s">
        <v>1052</v>
      </c>
    </row>
    <row r="6966" spans="1:12" hidden="1">
      <c r="A6966" t="s">
        <v>140</v>
      </c>
      <c r="B6966" t="s">
        <v>3926</v>
      </c>
      <c r="C6966" t="s">
        <v>1307</v>
      </c>
      <c r="D6966" t="s">
        <v>1301</v>
      </c>
      <c r="E6966" s="7">
        <v>2.5576798896171101E-5</v>
      </c>
      <c r="F6966" s="9">
        <v>5.9728059728822176</v>
      </c>
      <c r="G6966" s="9">
        <v>6.3699953188832596</v>
      </c>
      <c r="H6966" s="7">
        <v>0.33288375018592797</v>
      </c>
      <c r="I6966" t="s">
        <v>140</v>
      </c>
      <c r="J6966" t="s">
        <v>2160</v>
      </c>
      <c r="K6966" t="s">
        <v>129</v>
      </c>
      <c r="L6966" t="s">
        <v>1052</v>
      </c>
    </row>
    <row r="6967" spans="1:12" hidden="1">
      <c r="A6967" t="s">
        <v>140</v>
      </c>
      <c r="B6967" t="s">
        <v>3952</v>
      </c>
      <c r="C6967" t="s">
        <v>1301</v>
      </c>
      <c r="D6967" t="s">
        <v>1307</v>
      </c>
      <c r="E6967" s="7">
        <v>2.7583163237159999E-5</v>
      </c>
      <c r="F6967" s="9">
        <v>7.4935464824590161</v>
      </c>
      <c r="G6967" s="9">
        <v>6.1628205035995807</v>
      </c>
      <c r="H6967" s="7">
        <v>0.27016125136649799</v>
      </c>
      <c r="I6967" t="s">
        <v>140</v>
      </c>
      <c r="J6967" t="s">
        <v>2160</v>
      </c>
      <c r="K6967" t="s">
        <v>129</v>
      </c>
      <c r="L6967" t="s">
        <v>1052</v>
      </c>
    </row>
    <row r="6968" spans="1:12" hidden="1">
      <c r="A6968" t="s">
        <v>140</v>
      </c>
      <c r="B6968" t="s">
        <v>3927</v>
      </c>
      <c r="C6968" t="s">
        <v>1297</v>
      </c>
      <c r="D6968" t="s">
        <v>1296</v>
      </c>
      <c r="E6968" s="7">
        <v>1.0966904331573799E-5</v>
      </c>
      <c r="F6968" s="9">
        <v>1.2989628608936721</v>
      </c>
      <c r="G6968" s="9">
        <v>6.4305291008796628</v>
      </c>
      <c r="H6968" s="7">
        <v>0.65311182506690402</v>
      </c>
      <c r="I6968" t="s">
        <v>140</v>
      </c>
      <c r="J6968" t="s">
        <v>2160</v>
      </c>
      <c r="K6968" t="s">
        <v>129</v>
      </c>
      <c r="L6968" t="s">
        <v>1052</v>
      </c>
    </row>
    <row r="6969" spans="1:12" hidden="1">
      <c r="A6969" t="s">
        <v>140</v>
      </c>
      <c r="B6969" t="s">
        <v>3928</v>
      </c>
      <c r="C6969" t="s">
        <v>1307</v>
      </c>
      <c r="D6969" t="s">
        <v>1297</v>
      </c>
      <c r="E6969" s="7">
        <v>1.50150351493621E-5</v>
      </c>
      <c r="F6969" s="9">
        <v>2.701589584814891</v>
      </c>
      <c r="G6969" s="9">
        <v>5.3660958792672799</v>
      </c>
      <c r="H6969" s="7">
        <v>0.47798580094827198</v>
      </c>
      <c r="I6969" t="s">
        <v>140</v>
      </c>
      <c r="J6969" t="s">
        <v>2160</v>
      </c>
      <c r="K6969" t="s">
        <v>129</v>
      </c>
      <c r="L6969" t="s">
        <v>1052</v>
      </c>
    </row>
    <row r="6970" spans="1:12" hidden="1">
      <c r="A6970" t="s">
        <v>140</v>
      </c>
      <c r="B6970" t="s">
        <v>3929</v>
      </c>
      <c r="C6970" t="s">
        <v>1301</v>
      </c>
      <c r="D6970" t="s">
        <v>1296</v>
      </c>
      <c r="E6970" s="7">
        <v>3.6751914933524601E-4</v>
      </c>
      <c r="F6970" s="9">
        <v>1.6650634294888913</v>
      </c>
      <c r="G6970" s="9">
        <v>6.1656663770016458</v>
      </c>
      <c r="H6970" s="7">
        <v>0.60329548983830605</v>
      </c>
      <c r="I6970" t="s">
        <v>140</v>
      </c>
      <c r="J6970" t="s">
        <v>2160</v>
      </c>
      <c r="K6970" t="s">
        <v>129</v>
      </c>
      <c r="L6970" t="s">
        <v>1052</v>
      </c>
    </row>
    <row r="6971" spans="1:12" hidden="1">
      <c r="A6971" t="s">
        <v>140</v>
      </c>
      <c r="B6971" t="s">
        <v>3930</v>
      </c>
      <c r="C6971" t="s">
        <v>3001</v>
      </c>
      <c r="D6971" t="s">
        <v>1296</v>
      </c>
      <c r="E6971" s="7">
        <v>1.09745039305861E-5</v>
      </c>
      <c r="F6971" s="9">
        <v>-10.425954581377498</v>
      </c>
      <c r="G6971" s="9">
        <v>6.5597962107637953</v>
      </c>
      <c r="H6971" s="7">
        <v>0.207415920574503</v>
      </c>
      <c r="I6971" t="s">
        <v>140</v>
      </c>
      <c r="J6971" t="s">
        <v>2160</v>
      </c>
      <c r="K6971" t="s">
        <v>129</v>
      </c>
      <c r="L6971" t="s">
        <v>1052</v>
      </c>
    </row>
    <row r="6972" spans="1:12" hidden="1">
      <c r="A6972" t="s">
        <v>140</v>
      </c>
      <c r="B6972" t="s">
        <v>3931</v>
      </c>
      <c r="C6972" t="s">
        <v>1297</v>
      </c>
      <c r="D6972" t="s">
        <v>1301</v>
      </c>
      <c r="E6972" s="7">
        <v>6.8554110037944097E-5</v>
      </c>
      <c r="F6972" s="9">
        <v>-12.567162334014004</v>
      </c>
      <c r="G6972" s="9">
        <v>5.3623581320203275</v>
      </c>
      <c r="H6972" s="7">
        <v>0.125799440376301</v>
      </c>
      <c r="I6972" t="s">
        <v>140</v>
      </c>
      <c r="J6972" t="s">
        <v>2160</v>
      </c>
      <c r="K6972" t="s">
        <v>129</v>
      </c>
      <c r="L6972" t="s">
        <v>1052</v>
      </c>
    </row>
    <row r="6973" spans="1:12" hidden="1">
      <c r="A6973" t="s">
        <v>140</v>
      </c>
      <c r="B6973" t="s">
        <v>3932</v>
      </c>
      <c r="C6973" t="s">
        <v>1301</v>
      </c>
      <c r="D6973" t="s">
        <v>1307</v>
      </c>
      <c r="E6973" s="7">
        <v>1.45599778617386E-5</v>
      </c>
      <c r="F6973" s="9">
        <v>2.0527512153941792</v>
      </c>
      <c r="G6973" s="9">
        <v>5.4867398409895216</v>
      </c>
      <c r="H6973" s="7">
        <v>0.54076189821201703</v>
      </c>
      <c r="I6973" t="s">
        <v>140</v>
      </c>
      <c r="J6973" t="s">
        <v>2160</v>
      </c>
      <c r="K6973" t="s">
        <v>129</v>
      </c>
      <c r="L6973" t="s">
        <v>1052</v>
      </c>
    </row>
    <row r="6974" spans="1:12" hidden="1">
      <c r="A6974" t="s">
        <v>140</v>
      </c>
      <c r="B6974" t="s">
        <v>3932</v>
      </c>
      <c r="C6974" t="s">
        <v>1301</v>
      </c>
      <c r="D6974" t="s">
        <v>1296</v>
      </c>
      <c r="E6974" s="7">
        <v>5.1689256196718103E-5</v>
      </c>
      <c r="F6974" s="9">
        <v>-0.49136834380904126</v>
      </c>
      <c r="G6974" s="9">
        <v>6.3902133929493052</v>
      </c>
      <c r="H6974" s="7">
        <v>0.78155170248190198</v>
      </c>
      <c r="I6974" t="s">
        <v>140</v>
      </c>
      <c r="J6974" t="s">
        <v>2160</v>
      </c>
      <c r="K6974" t="s">
        <v>129</v>
      </c>
      <c r="L6974" t="s">
        <v>1052</v>
      </c>
    </row>
    <row r="6975" spans="1:12">
      <c r="A6975" t="s">
        <v>140</v>
      </c>
      <c r="B6975" t="s">
        <v>3933</v>
      </c>
      <c r="C6975" t="s">
        <v>1297</v>
      </c>
      <c r="D6975" t="s">
        <v>1296</v>
      </c>
      <c r="E6975" s="7">
        <v>1.7766852137203199E-5</v>
      </c>
      <c r="F6975" s="9">
        <v>-24.479892136495888</v>
      </c>
      <c r="G6975" s="9">
        <v>5.4742134884584299</v>
      </c>
      <c r="H6975" s="7">
        <v>3.4457551168380902E-2</v>
      </c>
      <c r="I6975" t="s">
        <v>140</v>
      </c>
      <c r="J6975" t="s">
        <v>2160</v>
      </c>
      <c r="K6975" t="s">
        <v>129</v>
      </c>
      <c r="L6975" t="s">
        <v>1052</v>
      </c>
    </row>
    <row r="6976" spans="1:12" hidden="1">
      <c r="A6976" t="s">
        <v>140</v>
      </c>
      <c r="B6976" t="s">
        <v>3934</v>
      </c>
      <c r="C6976" t="s">
        <v>1296</v>
      </c>
      <c r="D6976" t="s">
        <v>1297</v>
      </c>
      <c r="E6976" s="7">
        <v>2.8823890750818901E-5</v>
      </c>
      <c r="F6976" s="9">
        <v>2.210903663219189</v>
      </c>
      <c r="G6976" s="9">
        <v>4.2448120838683696</v>
      </c>
      <c r="H6976" s="7">
        <v>0.470479994804401</v>
      </c>
      <c r="I6976" t="s">
        <v>140</v>
      </c>
      <c r="J6976" t="s">
        <v>2160</v>
      </c>
      <c r="K6976" t="s">
        <v>129</v>
      </c>
      <c r="L6976" t="s">
        <v>1052</v>
      </c>
    </row>
    <row r="6977" spans="1:12" hidden="1">
      <c r="A6977" t="s">
        <v>140</v>
      </c>
      <c r="B6977" t="s">
        <v>3953</v>
      </c>
      <c r="C6977" t="s">
        <v>1307</v>
      </c>
      <c r="D6977" t="s">
        <v>1297</v>
      </c>
      <c r="E6977" s="7">
        <v>2.7583163237159999E-5</v>
      </c>
      <c r="F6977" s="9">
        <v>2.8531101659779274</v>
      </c>
      <c r="G6977" s="9">
        <v>6.1651390659593437</v>
      </c>
      <c r="H6977" s="7">
        <v>0.49632705794019699</v>
      </c>
      <c r="I6977" t="s">
        <v>140</v>
      </c>
      <c r="J6977" t="s">
        <v>2160</v>
      </c>
      <c r="K6977" t="s">
        <v>129</v>
      </c>
      <c r="L6977" t="s">
        <v>1052</v>
      </c>
    </row>
    <row r="6978" spans="1:12" hidden="1">
      <c r="A6978" t="s">
        <v>140</v>
      </c>
      <c r="B6978" t="s">
        <v>3935</v>
      </c>
      <c r="C6978" t="s">
        <v>1297</v>
      </c>
      <c r="D6978" t="s">
        <v>1296</v>
      </c>
      <c r="E6978" s="7">
        <v>1.10430302553182E-5</v>
      </c>
      <c r="F6978" s="9">
        <v>3.9938568084555199</v>
      </c>
      <c r="G6978" s="9">
        <v>6.8399036800601847</v>
      </c>
      <c r="H6978" s="7">
        <v>0.44478558091205</v>
      </c>
      <c r="I6978" t="s">
        <v>140</v>
      </c>
      <c r="J6978" t="s">
        <v>2160</v>
      </c>
      <c r="K6978" t="s">
        <v>129</v>
      </c>
      <c r="L6978" t="s">
        <v>1052</v>
      </c>
    </row>
    <row r="6979" spans="1:12" hidden="1">
      <c r="A6979" t="s">
        <v>140</v>
      </c>
      <c r="B6979" t="s">
        <v>3936</v>
      </c>
      <c r="C6979" t="s">
        <v>1296</v>
      </c>
      <c r="D6979" t="s">
        <v>1301</v>
      </c>
      <c r="E6979" s="7">
        <v>5.7652992717678101E-6</v>
      </c>
      <c r="F6979" s="9">
        <v>-1.4047225501362202E-3</v>
      </c>
      <c r="G6979" s="9">
        <v>5.5192378538221023</v>
      </c>
      <c r="H6979" s="7">
        <v>0.98727149606061304</v>
      </c>
      <c r="I6979" t="s">
        <v>140</v>
      </c>
      <c r="J6979" t="s">
        <v>2160</v>
      </c>
      <c r="K6979" t="s">
        <v>129</v>
      </c>
      <c r="L6979" t="s">
        <v>1052</v>
      </c>
    </row>
    <row r="6980" spans="1:12" hidden="1">
      <c r="A6980" t="s">
        <v>140</v>
      </c>
      <c r="B6980" t="s">
        <v>3937</v>
      </c>
      <c r="C6980" t="s">
        <v>1307</v>
      </c>
      <c r="D6980" t="s">
        <v>1301</v>
      </c>
      <c r="E6980" s="7">
        <v>2.8636931650846202E-6</v>
      </c>
      <c r="F6980" s="9">
        <v>-1.4336986625264652</v>
      </c>
      <c r="G6980" s="9">
        <v>6.5496157502276375</v>
      </c>
      <c r="H6980" s="7">
        <v>0.63988077090095297</v>
      </c>
      <c r="I6980" t="s">
        <v>140</v>
      </c>
      <c r="J6980" t="s">
        <v>2160</v>
      </c>
      <c r="K6980" t="s">
        <v>129</v>
      </c>
      <c r="L6980" t="s">
        <v>1052</v>
      </c>
    </row>
    <row r="6981" spans="1:12" hidden="1">
      <c r="A6981" t="s">
        <v>140</v>
      </c>
      <c r="B6981" t="s">
        <v>3938</v>
      </c>
      <c r="C6981" t="s">
        <v>1307</v>
      </c>
      <c r="D6981" t="s">
        <v>1301</v>
      </c>
      <c r="E6981" s="7">
        <v>2.9923293168977899E-5</v>
      </c>
      <c r="F6981" s="9">
        <v>0.11986720717650703</v>
      </c>
      <c r="G6981" s="9">
        <v>4.6601094170581376</v>
      </c>
      <c r="H6981" s="7">
        <v>0.87258118275016605</v>
      </c>
      <c r="I6981" t="s">
        <v>140</v>
      </c>
      <c r="J6981" t="s">
        <v>2160</v>
      </c>
      <c r="K6981" t="s">
        <v>129</v>
      </c>
      <c r="L6981" t="s">
        <v>1052</v>
      </c>
    </row>
    <row r="6982" spans="1:12" hidden="1">
      <c r="A6982" t="s">
        <v>140</v>
      </c>
      <c r="B6982" t="s">
        <v>3939</v>
      </c>
      <c r="C6982" t="s">
        <v>1296</v>
      </c>
      <c r="D6982" t="s">
        <v>1297</v>
      </c>
      <c r="E6982" s="7">
        <v>1.2319519045976399E-5</v>
      </c>
      <c r="F6982" s="9">
        <v>-1.355102419021093</v>
      </c>
      <c r="G6982" s="9">
        <v>6.3903960610633277</v>
      </c>
      <c r="H6982" s="7">
        <v>0.64516304942099001</v>
      </c>
      <c r="I6982" t="s">
        <v>140</v>
      </c>
      <c r="J6982" t="s">
        <v>2160</v>
      </c>
      <c r="K6982" t="s">
        <v>129</v>
      </c>
      <c r="L6982" t="s">
        <v>1052</v>
      </c>
    </row>
    <row r="6983" spans="1:12" hidden="1">
      <c r="A6983" t="s">
        <v>140</v>
      </c>
      <c r="B6983" t="s">
        <v>3940</v>
      </c>
      <c r="C6983" t="s">
        <v>1296</v>
      </c>
      <c r="D6983" t="s">
        <v>1297</v>
      </c>
      <c r="E6983" s="7">
        <v>3.5991550879613703E-5</v>
      </c>
      <c r="F6983" s="9">
        <v>-6.3723348607890689</v>
      </c>
      <c r="G6983" s="9">
        <v>6.3581386877692561</v>
      </c>
      <c r="H6983" s="7">
        <v>0.31677084871243599</v>
      </c>
      <c r="I6983" t="s">
        <v>140</v>
      </c>
      <c r="J6983" t="s">
        <v>2160</v>
      </c>
      <c r="K6983" t="s">
        <v>129</v>
      </c>
      <c r="L6983" t="s">
        <v>1052</v>
      </c>
    </row>
    <row r="6984" spans="1:12" hidden="1">
      <c r="A6984" t="s">
        <v>140</v>
      </c>
      <c r="B6984" t="s">
        <v>3941</v>
      </c>
      <c r="C6984" t="s">
        <v>1307</v>
      </c>
      <c r="D6984" t="s">
        <v>1301</v>
      </c>
      <c r="E6984" s="7">
        <v>1.19169306087311E-5</v>
      </c>
      <c r="F6984" s="9">
        <v>5.7113411838214612</v>
      </c>
      <c r="G6984" s="9">
        <v>6.13849369226629</v>
      </c>
      <c r="H6984" s="7">
        <v>0.33475534034850302</v>
      </c>
      <c r="I6984" t="s">
        <v>140</v>
      </c>
      <c r="J6984" t="s">
        <v>2160</v>
      </c>
      <c r="K6984" t="s">
        <v>129</v>
      </c>
      <c r="L6984" t="s">
        <v>1052</v>
      </c>
    </row>
    <row r="6985" spans="1:12" hidden="1">
      <c r="A6985" t="s">
        <v>140</v>
      </c>
      <c r="B6985" t="s">
        <v>3942</v>
      </c>
      <c r="C6985" t="s">
        <v>1301</v>
      </c>
      <c r="D6985" t="s">
        <v>1296</v>
      </c>
      <c r="E6985" s="7">
        <v>2.6559758537426699E-5</v>
      </c>
      <c r="F6985" s="9">
        <v>2.3955093243244869</v>
      </c>
      <c r="G6985" s="9">
        <v>6.3635690468983679</v>
      </c>
      <c r="H6985" s="7">
        <v>0.53951404744257803</v>
      </c>
      <c r="I6985" t="s">
        <v>140</v>
      </c>
      <c r="J6985" t="s">
        <v>2160</v>
      </c>
      <c r="K6985" t="s">
        <v>129</v>
      </c>
      <c r="L6985" t="s">
        <v>1052</v>
      </c>
    </row>
    <row r="6986" spans="1:12" hidden="1">
      <c r="A6986" t="s">
        <v>140</v>
      </c>
      <c r="B6986" t="s">
        <v>3943</v>
      </c>
      <c r="C6986" t="s">
        <v>1307</v>
      </c>
      <c r="D6986" t="s">
        <v>1296</v>
      </c>
      <c r="E6986" s="7">
        <v>9.4200242405020308E-6</v>
      </c>
      <c r="F6986" s="9">
        <v>-0.28146531523100377</v>
      </c>
      <c r="G6986" s="9">
        <v>6.5579621984920768</v>
      </c>
      <c r="H6986" s="7">
        <v>0.83587667766795704</v>
      </c>
      <c r="I6986" t="s">
        <v>140</v>
      </c>
      <c r="J6986" t="s">
        <v>2160</v>
      </c>
      <c r="K6986" t="s">
        <v>129</v>
      </c>
      <c r="L6986" t="s">
        <v>1052</v>
      </c>
    </row>
    <row r="6987" spans="1:12">
      <c r="A6987" t="s">
        <v>140</v>
      </c>
      <c r="B6987" t="s">
        <v>3944</v>
      </c>
      <c r="C6987" t="s">
        <v>1301</v>
      </c>
      <c r="D6987" t="s">
        <v>1307</v>
      </c>
      <c r="E6987" s="7">
        <v>2.5887380325043998E-5</v>
      </c>
      <c r="F6987" s="9">
        <v>-26.126996590169789</v>
      </c>
      <c r="G6987" s="9">
        <v>4.8858801038890167</v>
      </c>
      <c r="H6987" s="7">
        <v>2.0752607377236901E-2</v>
      </c>
      <c r="I6987" t="s">
        <v>140</v>
      </c>
      <c r="J6987" t="s">
        <v>2160</v>
      </c>
      <c r="K6987" t="s">
        <v>129</v>
      </c>
      <c r="L6987" t="s">
        <v>1052</v>
      </c>
    </row>
    <row r="6988" spans="1:12" hidden="1">
      <c r="A6988" t="s">
        <v>140</v>
      </c>
      <c r="B6988" t="s">
        <v>3945</v>
      </c>
      <c r="C6988" t="s">
        <v>1301</v>
      </c>
      <c r="D6988" t="s">
        <v>1307</v>
      </c>
      <c r="E6988" s="7">
        <v>1.01868109364768E-4</v>
      </c>
      <c r="F6988" s="9">
        <v>-13.314383802005411</v>
      </c>
      <c r="G6988" s="9">
        <v>6.312673425823391</v>
      </c>
      <c r="H6988" s="7">
        <v>0.14642049637778601</v>
      </c>
      <c r="I6988" t="s">
        <v>140</v>
      </c>
      <c r="J6988" t="s">
        <v>2160</v>
      </c>
      <c r="K6988" t="s">
        <v>129</v>
      </c>
      <c r="L6988" t="s">
        <v>1052</v>
      </c>
    </row>
    <row r="6989" spans="1:12" hidden="1">
      <c r="A6989" t="s">
        <v>140</v>
      </c>
      <c r="B6989" t="s">
        <v>3946</v>
      </c>
      <c r="C6989" t="s">
        <v>1296</v>
      </c>
      <c r="D6989" t="s">
        <v>1468</v>
      </c>
      <c r="E6989" s="7">
        <v>6.4868264661796103E-6</v>
      </c>
      <c r="F6989" s="9">
        <v>6.3157798684515818</v>
      </c>
      <c r="G6989" s="9">
        <v>6.5515833699885011</v>
      </c>
      <c r="H6989" s="7">
        <v>0.326179085045533</v>
      </c>
      <c r="I6989" t="s">
        <v>140</v>
      </c>
      <c r="J6989" t="s">
        <v>2160</v>
      </c>
      <c r="K6989" t="s">
        <v>129</v>
      </c>
      <c r="L6989" t="s">
        <v>1052</v>
      </c>
    </row>
    <row r="6990" spans="1:12" hidden="1">
      <c r="A6990" t="s">
        <v>140</v>
      </c>
      <c r="B6990" t="s">
        <v>3946</v>
      </c>
      <c r="C6990" t="s">
        <v>1468</v>
      </c>
      <c r="D6990" t="s">
        <v>1296</v>
      </c>
      <c r="E6990" s="7">
        <v>1.4997343195668399E-5</v>
      </c>
      <c r="F6990" s="9">
        <v>-2.9666701596053886</v>
      </c>
      <c r="G6990" s="9">
        <v>6.5457278921032271</v>
      </c>
      <c r="H6990" s="7">
        <v>0.500808671984873</v>
      </c>
      <c r="I6990" t="s">
        <v>140</v>
      </c>
      <c r="J6990" t="s">
        <v>2160</v>
      </c>
      <c r="K6990" t="s">
        <v>129</v>
      </c>
      <c r="L6990" t="s">
        <v>1052</v>
      </c>
    </row>
    <row r="6991" spans="1:12">
      <c r="A6991" t="s">
        <v>140</v>
      </c>
      <c r="B6991" t="s">
        <v>3947</v>
      </c>
      <c r="C6991" t="s">
        <v>1301</v>
      </c>
      <c r="D6991" t="s">
        <v>1307</v>
      </c>
      <c r="E6991" s="7">
        <v>3.4833495889647498E-5</v>
      </c>
      <c r="F6991" s="9">
        <v>-32.71811820167089</v>
      </c>
      <c r="G6991" s="9">
        <v>7.5490297515865858</v>
      </c>
      <c r="H6991" s="7">
        <v>3.7356543050104198E-2</v>
      </c>
      <c r="I6991" t="s">
        <v>140</v>
      </c>
      <c r="J6991" t="s">
        <v>2160</v>
      </c>
      <c r="K6991" t="s">
        <v>129</v>
      </c>
      <c r="L6991" t="s">
        <v>1052</v>
      </c>
    </row>
    <row r="6992" spans="1:12" hidden="1">
      <c r="A6992" t="s">
        <v>140</v>
      </c>
      <c r="B6992" t="s">
        <v>3948</v>
      </c>
      <c r="C6992" t="s">
        <v>1301</v>
      </c>
      <c r="D6992" t="s">
        <v>1307</v>
      </c>
      <c r="E6992" s="7">
        <v>1.1363116168399699E-5</v>
      </c>
      <c r="F6992" s="9">
        <v>-7.6468550684847161</v>
      </c>
      <c r="G6992" s="9">
        <v>6.3913096366672049</v>
      </c>
      <c r="H6992" s="7">
        <v>0.27403322305149003</v>
      </c>
      <c r="I6992" t="s">
        <v>140</v>
      </c>
      <c r="J6992" t="s">
        <v>2160</v>
      </c>
      <c r="K6992" t="s">
        <v>129</v>
      </c>
      <c r="L6992" t="s">
        <v>1052</v>
      </c>
    </row>
    <row r="6993" spans="1:12" hidden="1">
      <c r="A6993" t="s">
        <v>140</v>
      </c>
      <c r="B6993" t="s">
        <v>3949</v>
      </c>
      <c r="C6993" t="s">
        <v>1301</v>
      </c>
      <c r="D6993" t="s">
        <v>1296</v>
      </c>
      <c r="E6993" s="7">
        <v>1.52316011333958E-5</v>
      </c>
      <c r="F6993" s="9">
        <v>20.575317703566711</v>
      </c>
      <c r="G6993" s="9">
        <v>6.3620234533831201</v>
      </c>
      <c r="H6993" s="7">
        <v>7.21206278634281E-2</v>
      </c>
      <c r="I6993" t="s">
        <v>140</v>
      </c>
      <c r="J6993" t="s">
        <v>2160</v>
      </c>
      <c r="K6993" t="s">
        <v>129</v>
      </c>
      <c r="L6993" t="s">
        <v>1052</v>
      </c>
    </row>
    <row r="6994" spans="1:12">
      <c r="A6994" t="s">
        <v>140</v>
      </c>
      <c r="B6994" t="s">
        <v>3801</v>
      </c>
      <c r="C6994" t="s">
        <v>1307</v>
      </c>
      <c r="D6994" t="s">
        <v>3802</v>
      </c>
      <c r="E6994" s="7">
        <v>4.3439464379344203E-6</v>
      </c>
      <c r="F6994" s="9">
        <v>7.184363534567761</v>
      </c>
      <c r="G6994" s="9">
        <v>0.83709417244400919</v>
      </c>
      <c r="H6994" s="7">
        <v>3.3940843171448502E-3</v>
      </c>
      <c r="I6994" t="s">
        <v>140</v>
      </c>
      <c r="J6994" t="s">
        <v>438</v>
      </c>
      <c r="K6994" t="s">
        <v>129</v>
      </c>
      <c r="L6994" t="s">
        <v>1052</v>
      </c>
    </row>
    <row r="6995" spans="1:12" hidden="1">
      <c r="A6995" t="s">
        <v>140</v>
      </c>
      <c r="B6995" t="s">
        <v>3803</v>
      </c>
      <c r="C6995" t="s">
        <v>1296</v>
      </c>
      <c r="D6995" t="s">
        <v>1307</v>
      </c>
      <c r="E6995" s="7">
        <v>6.8597029608471498E-5</v>
      </c>
      <c r="F6995" s="9">
        <v>3.971541231867512E-2</v>
      </c>
      <c r="G6995" s="9">
        <v>0.80061254279873928</v>
      </c>
      <c r="H6995" s="7">
        <v>0.82374979218569</v>
      </c>
      <c r="I6995" t="s">
        <v>140</v>
      </c>
      <c r="J6995" t="s">
        <v>438</v>
      </c>
      <c r="K6995" t="s">
        <v>129</v>
      </c>
      <c r="L6995" t="s">
        <v>1052</v>
      </c>
    </row>
    <row r="6996" spans="1:12" hidden="1">
      <c r="A6996" t="s">
        <v>140</v>
      </c>
      <c r="B6996" t="s">
        <v>3803</v>
      </c>
      <c r="C6996" t="s">
        <v>1296</v>
      </c>
      <c r="D6996" t="s">
        <v>1297</v>
      </c>
      <c r="E6996" s="7">
        <v>3.1323208399902503E-5</v>
      </c>
      <c r="F6996" s="9">
        <v>-6.4611538159485241E-2</v>
      </c>
      <c r="G6996" s="9">
        <v>0.5700952999508675</v>
      </c>
      <c r="H6996" s="7">
        <v>0.73637918681361303</v>
      </c>
      <c r="I6996" t="s">
        <v>140</v>
      </c>
      <c r="J6996" t="s">
        <v>438</v>
      </c>
      <c r="K6996" t="s">
        <v>129</v>
      </c>
      <c r="L6996" t="s">
        <v>1052</v>
      </c>
    </row>
    <row r="6997" spans="1:12" hidden="1">
      <c r="A6997" t="s">
        <v>140</v>
      </c>
      <c r="B6997" t="s">
        <v>3804</v>
      </c>
      <c r="C6997" t="s">
        <v>1301</v>
      </c>
      <c r="D6997" t="s">
        <v>1307</v>
      </c>
      <c r="E6997" s="7">
        <v>3.8458322613145701E-5</v>
      </c>
      <c r="F6997" s="9">
        <v>-0.13863593721898607</v>
      </c>
      <c r="G6997" s="9">
        <v>0.52221790775465804</v>
      </c>
      <c r="H6997" s="7">
        <v>0.60638328175051404</v>
      </c>
      <c r="I6997" t="s">
        <v>140</v>
      </c>
      <c r="J6997" t="s">
        <v>438</v>
      </c>
      <c r="K6997" t="s">
        <v>129</v>
      </c>
      <c r="L6997" t="s">
        <v>1052</v>
      </c>
    </row>
    <row r="6998" spans="1:12" hidden="1">
      <c r="A6998" t="s">
        <v>140</v>
      </c>
      <c r="B6998" t="s">
        <v>3804</v>
      </c>
      <c r="C6998" t="s">
        <v>1301</v>
      </c>
      <c r="D6998" t="s">
        <v>1296</v>
      </c>
      <c r="E6998" s="7">
        <v>2.9705957666413401E-7</v>
      </c>
      <c r="F6998" s="9">
        <v>0.13880482009908177</v>
      </c>
      <c r="G6998" s="9">
        <v>0.79096747071187934</v>
      </c>
      <c r="H6998" s="7">
        <v>0.67528033319793801</v>
      </c>
      <c r="I6998" t="s">
        <v>140</v>
      </c>
      <c r="J6998" t="s">
        <v>438</v>
      </c>
      <c r="K6998" t="s">
        <v>129</v>
      </c>
      <c r="L6998" t="s">
        <v>1052</v>
      </c>
    </row>
    <row r="6999" spans="1:12" hidden="1">
      <c r="A6999" t="s">
        <v>140</v>
      </c>
      <c r="B6999" t="s">
        <v>3804</v>
      </c>
      <c r="C6999" t="s">
        <v>1301</v>
      </c>
      <c r="D6999" t="s">
        <v>1297</v>
      </c>
      <c r="E6999" s="7">
        <v>1.9905071953298602E-5</v>
      </c>
      <c r="F6999" s="9">
        <v>1.1677616278725238</v>
      </c>
      <c r="G6999" s="9">
        <v>0.60661076098200062</v>
      </c>
      <c r="H6999" s="7">
        <v>0.16530000810679099</v>
      </c>
      <c r="I6999" t="s">
        <v>140</v>
      </c>
      <c r="J6999" t="s">
        <v>438</v>
      </c>
      <c r="K6999" t="s">
        <v>129</v>
      </c>
      <c r="L6999" t="s">
        <v>1052</v>
      </c>
    </row>
    <row r="7000" spans="1:12" hidden="1">
      <c r="A7000" t="s">
        <v>140</v>
      </c>
      <c r="B7000" t="s">
        <v>3805</v>
      </c>
      <c r="C7000" t="s">
        <v>1297</v>
      </c>
      <c r="D7000" t="s">
        <v>1296</v>
      </c>
      <c r="E7000" s="7">
        <v>2.6196526340607202E-5</v>
      </c>
      <c r="F7000" s="9">
        <v>0.74678519657547249</v>
      </c>
      <c r="G7000" s="9">
        <v>0.66746959638855552</v>
      </c>
      <c r="H7000" s="7">
        <v>0.29017046399948698</v>
      </c>
      <c r="I7000" t="s">
        <v>140</v>
      </c>
      <c r="J7000" t="s">
        <v>438</v>
      </c>
      <c r="K7000" t="s">
        <v>129</v>
      </c>
      <c r="L7000" t="s">
        <v>1052</v>
      </c>
    </row>
    <row r="7001" spans="1:12">
      <c r="A7001" t="s">
        <v>140</v>
      </c>
      <c r="B7001" t="s">
        <v>3806</v>
      </c>
      <c r="C7001" t="s">
        <v>1297</v>
      </c>
      <c r="D7001" t="s">
        <v>1301</v>
      </c>
      <c r="E7001" s="7">
        <v>3.4570798646323301E-6</v>
      </c>
      <c r="F7001" s="9">
        <v>8.1370019290306761</v>
      </c>
      <c r="G7001" s="9">
        <v>0.83875618123645401</v>
      </c>
      <c r="H7001" s="7">
        <v>1.8414049697666E-3</v>
      </c>
      <c r="I7001" t="s">
        <v>140</v>
      </c>
      <c r="J7001" t="s">
        <v>438</v>
      </c>
      <c r="K7001" t="s">
        <v>129</v>
      </c>
      <c r="L7001" t="s">
        <v>1052</v>
      </c>
    </row>
    <row r="7002" spans="1:12" hidden="1">
      <c r="A7002" t="s">
        <v>140</v>
      </c>
      <c r="B7002" t="s">
        <v>3807</v>
      </c>
      <c r="C7002" t="s">
        <v>1297</v>
      </c>
      <c r="D7002" t="s">
        <v>1296</v>
      </c>
      <c r="E7002" s="7">
        <v>1.16111652965492E-5</v>
      </c>
      <c r="F7002" s="9">
        <v>0.26095461967772238</v>
      </c>
      <c r="G7002" s="9">
        <v>0.79992321105743081</v>
      </c>
      <c r="H7002" s="7">
        <v>0.56789069027844397</v>
      </c>
      <c r="I7002" t="s">
        <v>140</v>
      </c>
      <c r="J7002" t="s">
        <v>438</v>
      </c>
      <c r="K7002" t="s">
        <v>129</v>
      </c>
      <c r="L7002" t="s">
        <v>1052</v>
      </c>
    </row>
    <row r="7003" spans="1:12" hidden="1">
      <c r="A7003" t="s">
        <v>140</v>
      </c>
      <c r="B7003" t="s">
        <v>3808</v>
      </c>
      <c r="C7003" t="s">
        <v>1296</v>
      </c>
      <c r="D7003" t="s">
        <v>1307</v>
      </c>
      <c r="E7003" s="7">
        <v>4.6444661186196598E-5</v>
      </c>
      <c r="F7003" s="9">
        <v>2.1639777116345837</v>
      </c>
      <c r="G7003" s="9">
        <v>0.5679970887155259</v>
      </c>
      <c r="H7003" s="7">
        <v>5.0952334434775301E-2</v>
      </c>
      <c r="I7003" t="s">
        <v>140</v>
      </c>
      <c r="J7003" t="s">
        <v>438</v>
      </c>
      <c r="K7003" t="s">
        <v>129</v>
      </c>
      <c r="L7003" t="s">
        <v>1052</v>
      </c>
    </row>
    <row r="7004" spans="1:12" hidden="1">
      <c r="A7004" t="s">
        <v>140</v>
      </c>
      <c r="B7004" t="s">
        <v>3809</v>
      </c>
      <c r="C7004" t="s">
        <v>1296</v>
      </c>
      <c r="D7004" t="s">
        <v>1297</v>
      </c>
      <c r="E7004" s="7">
        <v>5.18697631892247E-6</v>
      </c>
      <c r="F7004" s="9">
        <v>3.1420975549365182E-2</v>
      </c>
      <c r="G7004" s="9">
        <v>0.79173064686110661</v>
      </c>
      <c r="H7004" s="7">
        <v>0.84209490050959201</v>
      </c>
      <c r="I7004" t="s">
        <v>140</v>
      </c>
      <c r="J7004" t="s">
        <v>438</v>
      </c>
      <c r="K7004" t="s">
        <v>129</v>
      </c>
      <c r="L7004" t="s">
        <v>1052</v>
      </c>
    </row>
    <row r="7005" spans="1:12" hidden="1">
      <c r="A7005" t="s">
        <v>140</v>
      </c>
      <c r="B7005" t="s">
        <v>3810</v>
      </c>
      <c r="C7005" t="s">
        <v>1296</v>
      </c>
      <c r="D7005" t="s">
        <v>1297</v>
      </c>
      <c r="E7005" s="7">
        <v>1.01048662617608E-4</v>
      </c>
      <c r="F7005" s="9">
        <v>1.0713324148806123</v>
      </c>
      <c r="G7005" s="9">
        <v>0.38633231238718746</v>
      </c>
      <c r="H7005" s="7">
        <v>9.5861234926441705E-2</v>
      </c>
      <c r="I7005" t="s">
        <v>140</v>
      </c>
      <c r="J7005" t="s">
        <v>438</v>
      </c>
      <c r="K7005" t="s">
        <v>129</v>
      </c>
      <c r="L7005" t="s">
        <v>1052</v>
      </c>
    </row>
    <row r="7006" spans="1:12" hidden="1">
      <c r="A7006" t="s">
        <v>140</v>
      </c>
      <c r="B7006" t="s">
        <v>3811</v>
      </c>
      <c r="C7006" t="s">
        <v>1297</v>
      </c>
      <c r="D7006" t="s">
        <v>1296</v>
      </c>
      <c r="E7006" s="7">
        <v>2.8380504310064601E-5</v>
      </c>
      <c r="F7006" s="9">
        <v>-0.20730580826828962</v>
      </c>
      <c r="G7006" s="9">
        <v>0.81219789318868751</v>
      </c>
      <c r="H7006" s="7">
        <v>0.61340900472113502</v>
      </c>
      <c r="I7006" t="s">
        <v>140</v>
      </c>
      <c r="J7006" t="s">
        <v>438</v>
      </c>
      <c r="K7006" t="s">
        <v>129</v>
      </c>
      <c r="L7006" t="s">
        <v>1052</v>
      </c>
    </row>
    <row r="7007" spans="1:12" hidden="1">
      <c r="A7007" t="s">
        <v>140</v>
      </c>
      <c r="B7007" t="s">
        <v>3813</v>
      </c>
      <c r="C7007" t="s">
        <v>1301</v>
      </c>
      <c r="D7007" t="s">
        <v>1307</v>
      </c>
      <c r="E7007" s="7">
        <v>1.5092090616621999E-4</v>
      </c>
      <c r="F7007" s="9">
        <v>1.4713154596966478</v>
      </c>
      <c r="G7007" s="9">
        <v>0.39406466053820643</v>
      </c>
      <c r="H7007" s="7">
        <v>5.33254519197255E-2</v>
      </c>
      <c r="I7007" t="s">
        <v>140</v>
      </c>
      <c r="J7007" t="s">
        <v>438</v>
      </c>
      <c r="K7007" t="s">
        <v>129</v>
      </c>
      <c r="L7007" t="s">
        <v>1052</v>
      </c>
    </row>
    <row r="7008" spans="1:12" hidden="1">
      <c r="A7008" t="s">
        <v>140</v>
      </c>
      <c r="B7008" t="s">
        <v>3814</v>
      </c>
      <c r="C7008" t="s">
        <v>1296</v>
      </c>
      <c r="D7008" t="s">
        <v>1301</v>
      </c>
      <c r="E7008" s="7">
        <v>1.4084737599809301E-5</v>
      </c>
      <c r="F7008" s="9">
        <v>0.9916515689472607</v>
      </c>
      <c r="G7008" s="9">
        <v>0.62718621247007456</v>
      </c>
      <c r="H7008" s="7">
        <v>0.20860060942719799</v>
      </c>
      <c r="I7008" t="s">
        <v>140</v>
      </c>
      <c r="J7008" t="s">
        <v>438</v>
      </c>
      <c r="K7008" t="s">
        <v>129</v>
      </c>
      <c r="L7008" t="s">
        <v>1052</v>
      </c>
    </row>
    <row r="7009" spans="1:12" hidden="1">
      <c r="A7009" t="s">
        <v>140</v>
      </c>
      <c r="B7009" t="s">
        <v>3815</v>
      </c>
      <c r="C7009" t="s">
        <v>1296</v>
      </c>
      <c r="D7009" t="s">
        <v>1297</v>
      </c>
      <c r="E7009" s="7">
        <v>2.1823509831364E-5</v>
      </c>
      <c r="F7009" s="9">
        <v>0.80449946442577103</v>
      </c>
      <c r="G7009" s="9">
        <v>0.83952137418720041</v>
      </c>
      <c r="H7009" s="7">
        <v>0.32761973286058999</v>
      </c>
      <c r="I7009" t="s">
        <v>140</v>
      </c>
      <c r="J7009" t="s">
        <v>438</v>
      </c>
      <c r="K7009" t="s">
        <v>129</v>
      </c>
      <c r="L7009" t="s">
        <v>1052</v>
      </c>
    </row>
    <row r="7010" spans="1:12" hidden="1">
      <c r="A7010" t="s">
        <v>140</v>
      </c>
      <c r="B7010" t="s">
        <v>3816</v>
      </c>
      <c r="C7010" t="s">
        <v>1296</v>
      </c>
      <c r="D7010" t="s">
        <v>1307</v>
      </c>
      <c r="E7010" s="7">
        <v>1.54795568807766E-4</v>
      </c>
      <c r="F7010" s="9">
        <v>-0.79202788954758274</v>
      </c>
      <c r="G7010" s="9">
        <v>0.81187661660017996</v>
      </c>
      <c r="H7010" s="7">
        <v>0.32329940851539601</v>
      </c>
      <c r="I7010" t="s">
        <v>140</v>
      </c>
      <c r="J7010" t="s">
        <v>438</v>
      </c>
      <c r="K7010" t="s">
        <v>129</v>
      </c>
      <c r="L7010" t="s">
        <v>1052</v>
      </c>
    </row>
    <row r="7011" spans="1:12" hidden="1">
      <c r="A7011" t="s">
        <v>140</v>
      </c>
      <c r="B7011" t="s">
        <v>3817</v>
      </c>
      <c r="C7011" t="s">
        <v>1296</v>
      </c>
      <c r="D7011" t="s">
        <v>1297</v>
      </c>
      <c r="E7011" s="7">
        <v>3.1406578786052997E-5</v>
      </c>
      <c r="F7011" s="9">
        <v>-8.8241336440058882E-2</v>
      </c>
      <c r="G7011" s="9">
        <v>0.79123482661667421</v>
      </c>
      <c r="H7011" s="7">
        <v>0.73841619028541905</v>
      </c>
      <c r="I7011" t="s">
        <v>140</v>
      </c>
      <c r="J7011" t="s">
        <v>438</v>
      </c>
      <c r="K7011" t="s">
        <v>129</v>
      </c>
      <c r="L7011" t="s">
        <v>1052</v>
      </c>
    </row>
    <row r="7012" spans="1:12" hidden="1">
      <c r="A7012" t="s">
        <v>140</v>
      </c>
      <c r="B7012" t="s">
        <v>3818</v>
      </c>
      <c r="C7012" t="s">
        <v>1296</v>
      </c>
      <c r="D7012" t="s">
        <v>1297</v>
      </c>
      <c r="E7012" s="7">
        <v>5.4062552639802503E-5</v>
      </c>
      <c r="F7012" s="9">
        <v>4.5981410204187598E-2</v>
      </c>
      <c r="G7012" s="9">
        <v>0.49073901094414929</v>
      </c>
      <c r="H7012" s="7">
        <v>0.75952715453611996</v>
      </c>
      <c r="I7012" t="s">
        <v>140</v>
      </c>
      <c r="J7012" t="s">
        <v>438</v>
      </c>
      <c r="K7012" t="s">
        <v>129</v>
      </c>
      <c r="L7012" t="s">
        <v>1052</v>
      </c>
    </row>
    <row r="7013" spans="1:12">
      <c r="A7013" t="s">
        <v>140</v>
      </c>
      <c r="B7013" t="s">
        <v>3819</v>
      </c>
      <c r="C7013" t="s">
        <v>1301</v>
      </c>
      <c r="D7013" t="s">
        <v>1307</v>
      </c>
      <c r="E7013" s="7">
        <v>1.53132858716705E-5</v>
      </c>
      <c r="F7013" s="9">
        <v>3.1420048478841749</v>
      </c>
      <c r="G7013" s="9">
        <v>0.61656008358527437</v>
      </c>
      <c r="H7013" s="7">
        <v>2.3980754678384598E-2</v>
      </c>
      <c r="I7013" t="s">
        <v>140</v>
      </c>
      <c r="J7013" t="s">
        <v>438</v>
      </c>
      <c r="K7013" t="s">
        <v>129</v>
      </c>
      <c r="L7013" t="s">
        <v>1052</v>
      </c>
    </row>
    <row r="7014" spans="1:12" hidden="1">
      <c r="A7014" t="s">
        <v>140</v>
      </c>
      <c r="B7014" t="s">
        <v>3820</v>
      </c>
      <c r="C7014" t="s">
        <v>1301</v>
      </c>
      <c r="D7014" t="s">
        <v>1307</v>
      </c>
      <c r="E7014" s="7">
        <v>6.11560948164094E-6</v>
      </c>
      <c r="F7014" s="9">
        <v>0.68667237116988278</v>
      </c>
      <c r="G7014" s="9">
        <v>0.79414365981156854</v>
      </c>
      <c r="H7014" s="7">
        <v>0.352435056050863</v>
      </c>
      <c r="I7014" t="s">
        <v>140</v>
      </c>
      <c r="J7014" t="s">
        <v>438</v>
      </c>
      <c r="K7014" t="s">
        <v>129</v>
      </c>
      <c r="L7014" t="s">
        <v>1052</v>
      </c>
    </row>
    <row r="7015" spans="1:12" hidden="1">
      <c r="A7015" t="s">
        <v>140</v>
      </c>
      <c r="B7015" t="s">
        <v>3821</v>
      </c>
      <c r="C7015" t="s">
        <v>1307</v>
      </c>
      <c r="D7015" t="s">
        <v>1301</v>
      </c>
      <c r="E7015" s="7">
        <v>7.0255110075934896E-5</v>
      </c>
      <c r="F7015" s="9">
        <v>2.2356022093728274E-3</v>
      </c>
      <c r="G7015" s="9">
        <v>0.50760613802434429</v>
      </c>
      <c r="H7015" s="7">
        <v>0.94708787536448602</v>
      </c>
      <c r="I7015" t="s">
        <v>140</v>
      </c>
      <c r="J7015" t="s">
        <v>438</v>
      </c>
      <c r="K7015" t="s">
        <v>129</v>
      </c>
      <c r="L7015" t="s">
        <v>1052</v>
      </c>
    </row>
    <row r="7016" spans="1:12">
      <c r="A7016" t="s">
        <v>140</v>
      </c>
      <c r="B7016" t="s">
        <v>3822</v>
      </c>
      <c r="C7016" t="s">
        <v>1301</v>
      </c>
      <c r="D7016" t="s">
        <v>1307</v>
      </c>
      <c r="E7016" s="7">
        <v>1.70632579153278E-5</v>
      </c>
      <c r="F7016" s="9">
        <v>3.8261445197739907</v>
      </c>
      <c r="G7016" s="9">
        <v>0.61223564321518886</v>
      </c>
      <c r="H7016" s="7">
        <v>1.2423090357491499E-2</v>
      </c>
      <c r="I7016" t="s">
        <v>140</v>
      </c>
      <c r="J7016" t="s">
        <v>438</v>
      </c>
      <c r="K7016" t="s">
        <v>129</v>
      </c>
      <c r="L7016" t="s">
        <v>1052</v>
      </c>
    </row>
    <row r="7017" spans="1:12" hidden="1">
      <c r="A7017" t="s">
        <v>140</v>
      </c>
      <c r="B7017" t="s">
        <v>3823</v>
      </c>
      <c r="C7017" t="s">
        <v>1297</v>
      </c>
      <c r="D7017" t="s">
        <v>1296</v>
      </c>
      <c r="E7017" s="7">
        <v>1.0638352442354E-5</v>
      </c>
      <c r="F7017" s="9">
        <v>4.7191600236069935E-2</v>
      </c>
      <c r="G7017" s="9">
        <v>0.80321932890249892</v>
      </c>
      <c r="H7017" s="7">
        <v>0.80847773229972597</v>
      </c>
      <c r="I7017" t="s">
        <v>140</v>
      </c>
      <c r="J7017" t="s">
        <v>438</v>
      </c>
      <c r="K7017" t="s">
        <v>129</v>
      </c>
      <c r="L7017" t="s">
        <v>1052</v>
      </c>
    </row>
    <row r="7018" spans="1:12" hidden="1">
      <c r="A7018" t="s">
        <v>140</v>
      </c>
      <c r="B7018" t="s">
        <v>3824</v>
      </c>
      <c r="C7018" t="s">
        <v>1296</v>
      </c>
      <c r="D7018" t="s">
        <v>1297</v>
      </c>
      <c r="E7018" s="7">
        <v>1.16111652965492E-5</v>
      </c>
      <c r="F7018" s="9">
        <v>2.5649549632973176</v>
      </c>
      <c r="G7018" s="9">
        <v>0.81010575162640752</v>
      </c>
      <c r="H7018" s="7">
        <v>7.51772754981819E-2</v>
      </c>
      <c r="I7018" t="s">
        <v>140</v>
      </c>
      <c r="J7018" t="s">
        <v>438</v>
      </c>
      <c r="K7018" t="s">
        <v>129</v>
      </c>
      <c r="L7018" t="s">
        <v>1052</v>
      </c>
    </row>
    <row r="7019" spans="1:12" hidden="1">
      <c r="A7019" t="s">
        <v>140</v>
      </c>
      <c r="B7019" t="s">
        <v>3825</v>
      </c>
      <c r="C7019" t="s">
        <v>1296</v>
      </c>
      <c r="D7019" t="s">
        <v>1297</v>
      </c>
      <c r="E7019" s="7">
        <v>6.1208895619581296E-6</v>
      </c>
      <c r="F7019" s="9">
        <v>0.3942477380697994</v>
      </c>
      <c r="G7019" s="9">
        <v>0.80085384502853829</v>
      </c>
      <c r="H7019" s="7">
        <v>0.48291011646857201</v>
      </c>
      <c r="I7019" t="s">
        <v>140</v>
      </c>
      <c r="J7019" t="s">
        <v>438</v>
      </c>
      <c r="K7019" t="s">
        <v>129</v>
      </c>
      <c r="L7019" t="s">
        <v>1052</v>
      </c>
    </row>
    <row r="7020" spans="1:12" hidden="1">
      <c r="A7020" t="s">
        <v>140</v>
      </c>
      <c r="B7020" t="s">
        <v>3826</v>
      </c>
      <c r="C7020" t="s">
        <v>1296</v>
      </c>
      <c r="D7020" t="s">
        <v>1307</v>
      </c>
      <c r="E7020" s="7">
        <v>1.26681666822251E-5</v>
      </c>
      <c r="F7020" s="9">
        <v>0.22167727456980788</v>
      </c>
      <c r="G7020" s="9">
        <v>0.8390897725099089</v>
      </c>
      <c r="H7020" s="7">
        <v>0.60725757281586101</v>
      </c>
      <c r="I7020" t="s">
        <v>140</v>
      </c>
      <c r="J7020" t="s">
        <v>438</v>
      </c>
      <c r="K7020" t="s">
        <v>129</v>
      </c>
      <c r="L7020" t="s">
        <v>1052</v>
      </c>
    </row>
    <row r="7021" spans="1:12" hidden="1">
      <c r="A7021" t="s">
        <v>140</v>
      </c>
      <c r="B7021" t="s">
        <v>3827</v>
      </c>
      <c r="C7021" t="s">
        <v>1296</v>
      </c>
      <c r="D7021" t="s">
        <v>1297</v>
      </c>
      <c r="E7021" s="7">
        <v>2.2865686452786099E-5</v>
      </c>
      <c r="F7021" s="9">
        <v>1.36204937102122</v>
      </c>
      <c r="G7021" s="9">
        <v>0.79621518941800262</v>
      </c>
      <c r="H7021" s="7">
        <v>0.190900429820721</v>
      </c>
      <c r="I7021" t="s">
        <v>140</v>
      </c>
      <c r="J7021" t="s">
        <v>438</v>
      </c>
      <c r="K7021" t="s">
        <v>129</v>
      </c>
      <c r="L7021" t="s">
        <v>1052</v>
      </c>
    </row>
    <row r="7022" spans="1:12" hidden="1">
      <c r="A7022" t="s">
        <v>140</v>
      </c>
      <c r="B7022" t="s">
        <v>3828</v>
      </c>
      <c r="C7022" t="s">
        <v>1297</v>
      </c>
      <c r="D7022" t="s">
        <v>1296</v>
      </c>
      <c r="E7022" s="7">
        <v>1.5621777997017299E-5</v>
      </c>
      <c r="F7022" s="9">
        <v>-7.8789203441778477E-2</v>
      </c>
      <c r="G7022" s="9">
        <v>0.83929070963256203</v>
      </c>
      <c r="H7022" s="7">
        <v>0.75930634619216697</v>
      </c>
      <c r="I7022" t="s">
        <v>140</v>
      </c>
      <c r="J7022" t="s">
        <v>438</v>
      </c>
      <c r="K7022" t="s">
        <v>129</v>
      </c>
      <c r="L7022" t="s">
        <v>1052</v>
      </c>
    </row>
    <row r="7023" spans="1:12" hidden="1">
      <c r="A7023" t="s">
        <v>140</v>
      </c>
      <c r="B7023" t="s">
        <v>3829</v>
      </c>
      <c r="C7023" t="s">
        <v>1307</v>
      </c>
      <c r="D7023" t="s">
        <v>1301</v>
      </c>
      <c r="E7023" s="7">
        <v>3.24717495778673E-5</v>
      </c>
      <c r="F7023" s="9">
        <v>7.863703189294538E-3</v>
      </c>
      <c r="G7023" s="9">
        <v>0.68271394992868739</v>
      </c>
      <c r="H7023" s="7">
        <v>0.91453247115514702</v>
      </c>
      <c r="I7023" t="s">
        <v>140</v>
      </c>
      <c r="J7023" t="s">
        <v>438</v>
      </c>
      <c r="K7023" t="s">
        <v>129</v>
      </c>
      <c r="L7023" t="s">
        <v>1052</v>
      </c>
    </row>
    <row r="7024" spans="1:12" hidden="1">
      <c r="A7024" t="s">
        <v>140</v>
      </c>
      <c r="B7024" t="s">
        <v>3830</v>
      </c>
      <c r="C7024" t="s">
        <v>1301</v>
      </c>
      <c r="D7024" t="s">
        <v>1297</v>
      </c>
      <c r="E7024" s="7">
        <v>1.0881051402169399E-5</v>
      </c>
      <c r="F7024" s="9">
        <v>0.29760090259639843</v>
      </c>
      <c r="G7024" s="9">
        <v>0.58417040123206854</v>
      </c>
      <c r="H7024" s="7">
        <v>0.475380535739646</v>
      </c>
      <c r="I7024" t="s">
        <v>140</v>
      </c>
      <c r="J7024" t="s">
        <v>438</v>
      </c>
      <c r="K7024" t="s">
        <v>129</v>
      </c>
      <c r="L7024" t="s">
        <v>1052</v>
      </c>
    </row>
    <row r="7025" spans="1:12" hidden="1">
      <c r="A7025" t="s">
        <v>140</v>
      </c>
      <c r="B7025" t="s">
        <v>3831</v>
      </c>
      <c r="C7025" t="s">
        <v>1297</v>
      </c>
      <c r="D7025" t="s">
        <v>1307</v>
      </c>
      <c r="E7025" s="7">
        <v>1.16111652965492E-5</v>
      </c>
      <c r="F7025" s="9">
        <v>0.9904913393992486</v>
      </c>
      <c r="G7025" s="9">
        <v>0.81166264389620291</v>
      </c>
      <c r="H7025" s="7">
        <v>0.26929709193809198</v>
      </c>
      <c r="I7025" t="s">
        <v>140</v>
      </c>
      <c r="J7025" t="s">
        <v>438</v>
      </c>
      <c r="K7025" t="s">
        <v>129</v>
      </c>
      <c r="L7025" t="s">
        <v>1052</v>
      </c>
    </row>
    <row r="7026" spans="1:12" hidden="1">
      <c r="A7026" t="s">
        <v>140</v>
      </c>
      <c r="B7026" t="s">
        <v>3832</v>
      </c>
      <c r="C7026" t="s">
        <v>1307</v>
      </c>
      <c r="D7026" t="s">
        <v>1296</v>
      </c>
      <c r="E7026" s="7">
        <v>1.1028512951703599E-5</v>
      </c>
      <c r="F7026" s="9">
        <v>2.727133466529961E-3</v>
      </c>
      <c r="G7026" s="9">
        <v>0.82807677846606598</v>
      </c>
      <c r="H7026" s="7">
        <v>0.95423645828852</v>
      </c>
      <c r="I7026" t="s">
        <v>140</v>
      </c>
      <c r="J7026" t="s">
        <v>438</v>
      </c>
      <c r="K7026" t="s">
        <v>129</v>
      </c>
      <c r="L7026" t="s">
        <v>1052</v>
      </c>
    </row>
    <row r="7027" spans="1:12" hidden="1">
      <c r="A7027" t="s">
        <v>140</v>
      </c>
      <c r="B7027" t="s">
        <v>3833</v>
      </c>
      <c r="C7027" t="s">
        <v>1296</v>
      </c>
      <c r="D7027" t="s">
        <v>1301</v>
      </c>
      <c r="E7027" s="7">
        <v>7.9508211062236195E-5</v>
      </c>
      <c r="F7027" s="9">
        <v>1.7643281744607822</v>
      </c>
      <c r="G7027" s="9">
        <v>0.53451353236832699</v>
      </c>
      <c r="H7027" s="7">
        <v>6.9245685234499907E-2</v>
      </c>
      <c r="I7027" t="s">
        <v>140</v>
      </c>
      <c r="J7027" t="s">
        <v>438</v>
      </c>
      <c r="K7027" t="s">
        <v>129</v>
      </c>
      <c r="L7027" t="s">
        <v>1052</v>
      </c>
    </row>
    <row r="7028" spans="1:12" hidden="1">
      <c r="A7028" t="s">
        <v>140</v>
      </c>
      <c r="B7028" t="s">
        <v>3833</v>
      </c>
      <c r="C7028" t="s">
        <v>1296</v>
      </c>
      <c r="D7028" t="s">
        <v>1297</v>
      </c>
      <c r="E7028" s="7">
        <v>1.73985068153953E-5</v>
      </c>
      <c r="F7028" s="9">
        <v>1.7664736017021618</v>
      </c>
      <c r="G7028" s="9">
        <v>0.58262027216593903</v>
      </c>
      <c r="H7028" s="7">
        <v>8.1640011851925501E-2</v>
      </c>
      <c r="I7028" t="s">
        <v>140</v>
      </c>
      <c r="J7028" t="s">
        <v>438</v>
      </c>
      <c r="K7028" t="s">
        <v>129</v>
      </c>
      <c r="L7028" t="s">
        <v>1052</v>
      </c>
    </row>
    <row r="7029" spans="1:12" hidden="1">
      <c r="A7029" t="s">
        <v>140</v>
      </c>
      <c r="B7029" t="s">
        <v>3834</v>
      </c>
      <c r="C7029" t="s">
        <v>1297</v>
      </c>
      <c r="D7029" t="s">
        <v>1296</v>
      </c>
      <c r="E7029" s="7">
        <v>6.4422723810022797E-5</v>
      </c>
      <c r="F7029" s="9">
        <v>0.29055693786492726</v>
      </c>
      <c r="G7029" s="9">
        <v>0.79102933454577407</v>
      </c>
      <c r="H7029" s="7">
        <v>0.54447147460020895</v>
      </c>
      <c r="I7029" t="s">
        <v>140</v>
      </c>
      <c r="J7029" t="s">
        <v>438</v>
      </c>
      <c r="K7029" t="s">
        <v>129</v>
      </c>
      <c r="L7029" t="s">
        <v>1052</v>
      </c>
    </row>
    <row r="7030" spans="1:12" hidden="1">
      <c r="A7030" t="s">
        <v>140</v>
      </c>
      <c r="B7030" t="s">
        <v>3835</v>
      </c>
      <c r="C7030" t="s">
        <v>1301</v>
      </c>
      <c r="D7030" t="s">
        <v>1307</v>
      </c>
      <c r="E7030" s="7">
        <v>2.0050561847457301E-5</v>
      </c>
      <c r="F7030" s="9">
        <v>-2.8009911086121695E-2</v>
      </c>
      <c r="G7030" s="9">
        <v>0.63316136827156311</v>
      </c>
      <c r="H7030" s="7">
        <v>0.83341109036220395</v>
      </c>
      <c r="I7030" t="s">
        <v>140</v>
      </c>
      <c r="J7030" t="s">
        <v>438</v>
      </c>
      <c r="K7030" t="s">
        <v>129</v>
      </c>
      <c r="L7030" t="s">
        <v>1052</v>
      </c>
    </row>
    <row r="7031" spans="1:12" hidden="1">
      <c r="A7031" t="s">
        <v>140</v>
      </c>
      <c r="B7031" t="s">
        <v>3835</v>
      </c>
      <c r="C7031" t="s">
        <v>1301</v>
      </c>
      <c r="D7031" t="s">
        <v>1297</v>
      </c>
      <c r="E7031" s="7">
        <v>1.6637451646208598E-5</v>
      </c>
      <c r="F7031" s="9">
        <v>2.7081470034904263E-2</v>
      </c>
      <c r="G7031" s="9">
        <v>0.83725846157221762</v>
      </c>
      <c r="H7031" s="7">
        <v>0.85727166134358701</v>
      </c>
      <c r="I7031" t="s">
        <v>140</v>
      </c>
      <c r="J7031" t="s">
        <v>438</v>
      </c>
      <c r="K7031" t="s">
        <v>129</v>
      </c>
      <c r="L7031" t="s">
        <v>1052</v>
      </c>
    </row>
    <row r="7032" spans="1:12" hidden="1">
      <c r="A7032" t="s">
        <v>140</v>
      </c>
      <c r="B7032" t="s">
        <v>3836</v>
      </c>
      <c r="C7032" t="s">
        <v>3837</v>
      </c>
      <c r="D7032" t="s">
        <v>1301</v>
      </c>
      <c r="E7032" s="7">
        <v>1.17275257244465E-5</v>
      </c>
      <c r="F7032" s="9">
        <v>2.0271464093795881</v>
      </c>
      <c r="G7032" s="9">
        <v>0.82769376486560498</v>
      </c>
      <c r="H7032" s="7">
        <v>0.11758850750325101</v>
      </c>
      <c r="I7032" t="s">
        <v>140</v>
      </c>
      <c r="J7032" t="s">
        <v>438</v>
      </c>
      <c r="K7032" t="s">
        <v>129</v>
      </c>
      <c r="L7032" t="s">
        <v>1052</v>
      </c>
    </row>
    <row r="7033" spans="1:12" hidden="1">
      <c r="A7033" t="s">
        <v>140</v>
      </c>
      <c r="B7033" t="s">
        <v>3838</v>
      </c>
      <c r="C7033" t="s">
        <v>1296</v>
      </c>
      <c r="D7033" t="s">
        <v>1297</v>
      </c>
      <c r="E7033" s="7">
        <v>9.4604904107243293E-6</v>
      </c>
      <c r="F7033" s="9">
        <v>1.7191492808898534E-3</v>
      </c>
      <c r="G7033" s="9">
        <v>0.79121996639787462</v>
      </c>
      <c r="H7033" s="7">
        <v>0.96282157489746001</v>
      </c>
      <c r="I7033" t="s">
        <v>140</v>
      </c>
      <c r="J7033" t="s">
        <v>438</v>
      </c>
      <c r="K7033" t="s">
        <v>129</v>
      </c>
      <c r="L7033" t="s">
        <v>1052</v>
      </c>
    </row>
    <row r="7034" spans="1:12" hidden="1">
      <c r="A7034" t="s">
        <v>140</v>
      </c>
      <c r="B7034" t="s">
        <v>3839</v>
      </c>
      <c r="C7034" t="s">
        <v>1307</v>
      </c>
      <c r="D7034" t="s">
        <v>1301</v>
      </c>
      <c r="E7034" s="7">
        <v>7.0138316374751999E-6</v>
      </c>
      <c r="F7034" s="9">
        <v>1.12897352139647</v>
      </c>
      <c r="G7034" s="9">
        <v>0.83910454238281318</v>
      </c>
      <c r="H7034" s="7">
        <v>0.24607506585330999</v>
      </c>
      <c r="I7034" t="s">
        <v>140</v>
      </c>
      <c r="J7034" t="s">
        <v>438</v>
      </c>
      <c r="K7034" t="s">
        <v>129</v>
      </c>
      <c r="L7034" t="s">
        <v>1052</v>
      </c>
    </row>
    <row r="7035" spans="1:12" hidden="1">
      <c r="A7035" t="s">
        <v>140</v>
      </c>
      <c r="B7035" t="s">
        <v>3840</v>
      </c>
      <c r="C7035" t="s">
        <v>1307</v>
      </c>
      <c r="D7035" t="s">
        <v>1297</v>
      </c>
      <c r="E7035" s="7">
        <v>5.0082061397269704E-6</v>
      </c>
      <c r="F7035" s="9">
        <v>1.7544408764226201E-3</v>
      </c>
      <c r="G7035" s="9">
        <v>0.80146320454687681</v>
      </c>
      <c r="H7035" s="7">
        <v>0.96268278622164605</v>
      </c>
      <c r="I7035" t="s">
        <v>140</v>
      </c>
      <c r="J7035" t="s">
        <v>438</v>
      </c>
      <c r="K7035" t="s">
        <v>129</v>
      </c>
      <c r="L7035" t="s">
        <v>1052</v>
      </c>
    </row>
    <row r="7036" spans="1:12" hidden="1">
      <c r="A7036" t="s">
        <v>140</v>
      </c>
      <c r="B7036" t="s">
        <v>3841</v>
      </c>
      <c r="C7036" t="s">
        <v>1301</v>
      </c>
      <c r="D7036" t="s">
        <v>1307</v>
      </c>
      <c r="E7036" s="7">
        <v>1.0912097869853199E-5</v>
      </c>
      <c r="F7036" s="9">
        <v>-7.2846146669762392E-4</v>
      </c>
      <c r="G7036" s="9">
        <v>0.80491402890656494</v>
      </c>
      <c r="H7036" s="7">
        <v>0.97600044983379297</v>
      </c>
      <c r="I7036" t="s">
        <v>140</v>
      </c>
      <c r="J7036" t="s">
        <v>438</v>
      </c>
      <c r="K7036" t="s">
        <v>129</v>
      </c>
      <c r="L7036" t="s">
        <v>1052</v>
      </c>
    </row>
    <row r="7037" spans="1:12" hidden="1">
      <c r="A7037" t="s">
        <v>140</v>
      </c>
      <c r="B7037" t="s">
        <v>3842</v>
      </c>
      <c r="C7037" t="s">
        <v>1296</v>
      </c>
      <c r="D7037" t="s">
        <v>1307</v>
      </c>
      <c r="E7037" s="7">
        <v>4.0015277333546599E-5</v>
      </c>
      <c r="F7037" s="9">
        <v>-0.53205197192609965</v>
      </c>
      <c r="G7037" s="9">
        <v>0.5783927285904773</v>
      </c>
      <c r="H7037" s="7">
        <v>0.33750645110504901</v>
      </c>
      <c r="I7037" t="s">
        <v>140</v>
      </c>
      <c r="J7037" t="s">
        <v>438</v>
      </c>
      <c r="K7037" t="s">
        <v>129</v>
      </c>
      <c r="L7037" t="s">
        <v>1052</v>
      </c>
    </row>
    <row r="7038" spans="1:12" hidden="1">
      <c r="A7038" t="s">
        <v>140</v>
      </c>
      <c r="B7038" t="s">
        <v>3843</v>
      </c>
      <c r="C7038" t="s">
        <v>1296</v>
      </c>
      <c r="D7038" t="s">
        <v>1297</v>
      </c>
      <c r="E7038" s="7">
        <v>5.3741698146882203E-5</v>
      </c>
      <c r="F7038" s="9">
        <v>0.7800949600549183</v>
      </c>
      <c r="G7038" s="9">
        <v>0.54231357795347868</v>
      </c>
      <c r="H7038" s="7">
        <v>0.23038913559177701</v>
      </c>
      <c r="I7038" t="s">
        <v>140</v>
      </c>
      <c r="J7038" t="s">
        <v>438</v>
      </c>
      <c r="K7038" t="s">
        <v>129</v>
      </c>
      <c r="L7038" t="s">
        <v>1052</v>
      </c>
    </row>
    <row r="7039" spans="1:12" hidden="1">
      <c r="A7039" t="s">
        <v>140</v>
      </c>
      <c r="B7039" t="s">
        <v>3844</v>
      </c>
      <c r="C7039" t="s">
        <v>1301</v>
      </c>
      <c r="D7039" t="s">
        <v>1307</v>
      </c>
      <c r="E7039" s="7">
        <v>1.81492842124203E-5</v>
      </c>
      <c r="F7039" s="9">
        <v>1.5904561811835141</v>
      </c>
      <c r="G7039" s="9">
        <v>0.66913600118541494</v>
      </c>
      <c r="H7039" s="7">
        <v>0.123143246708978</v>
      </c>
      <c r="I7039" t="s">
        <v>140</v>
      </c>
      <c r="J7039" t="s">
        <v>438</v>
      </c>
      <c r="K7039" t="s">
        <v>129</v>
      </c>
      <c r="L7039" t="s">
        <v>1052</v>
      </c>
    </row>
    <row r="7040" spans="1:12">
      <c r="A7040" t="s">
        <v>140</v>
      </c>
      <c r="B7040" t="s">
        <v>3845</v>
      </c>
      <c r="C7040" t="s">
        <v>1307</v>
      </c>
      <c r="D7040" t="s">
        <v>1296</v>
      </c>
      <c r="E7040" s="7">
        <v>7.2142210370814899E-5</v>
      </c>
      <c r="F7040" s="9">
        <v>3.0973513317379942</v>
      </c>
      <c r="G7040" s="9">
        <v>0.56070182969395743</v>
      </c>
      <c r="H7040" s="7">
        <v>1.8756663212322999E-2</v>
      </c>
      <c r="I7040" t="s">
        <v>140</v>
      </c>
      <c r="J7040" t="s">
        <v>438</v>
      </c>
      <c r="K7040" t="s">
        <v>129</v>
      </c>
      <c r="L7040" t="s">
        <v>1052</v>
      </c>
    </row>
    <row r="7041" spans="1:12" hidden="1">
      <c r="A7041" t="s">
        <v>140</v>
      </c>
      <c r="B7041" t="s">
        <v>3846</v>
      </c>
      <c r="C7041" t="s">
        <v>1296</v>
      </c>
      <c r="D7041" t="s">
        <v>1301</v>
      </c>
      <c r="E7041" s="7">
        <v>1.18868741126534E-5</v>
      </c>
      <c r="F7041" s="9">
        <v>-0.46948081347590542</v>
      </c>
      <c r="G7041" s="9">
        <v>0.80237340030429294</v>
      </c>
      <c r="H7041" s="7">
        <v>0.44431431022935203</v>
      </c>
      <c r="I7041" t="s">
        <v>140</v>
      </c>
      <c r="J7041" t="s">
        <v>438</v>
      </c>
      <c r="K7041" t="s">
        <v>129</v>
      </c>
      <c r="L7041" t="s">
        <v>1052</v>
      </c>
    </row>
    <row r="7042" spans="1:12" hidden="1">
      <c r="A7042" t="s">
        <v>140</v>
      </c>
      <c r="B7042" t="s">
        <v>3847</v>
      </c>
      <c r="C7042" t="s">
        <v>1296</v>
      </c>
      <c r="D7042" t="s">
        <v>1301</v>
      </c>
      <c r="E7042" s="7">
        <v>2.4314404792830201E-5</v>
      </c>
      <c r="F7042" s="9">
        <v>-8.8394206245614778E-3</v>
      </c>
      <c r="G7042" s="9">
        <v>0.81114979887202543</v>
      </c>
      <c r="H7042" s="7">
        <v>0.91685938700192704</v>
      </c>
      <c r="I7042" t="s">
        <v>140</v>
      </c>
      <c r="J7042" t="s">
        <v>438</v>
      </c>
      <c r="K7042" t="s">
        <v>129</v>
      </c>
      <c r="L7042" t="s">
        <v>1052</v>
      </c>
    </row>
    <row r="7043" spans="1:12" hidden="1">
      <c r="A7043" t="s">
        <v>140</v>
      </c>
      <c r="B7043" t="s">
        <v>3847</v>
      </c>
      <c r="C7043" t="s">
        <v>1296</v>
      </c>
      <c r="D7043" t="s">
        <v>1297</v>
      </c>
      <c r="E7043" s="7">
        <v>2.5775391427655801E-5</v>
      </c>
      <c r="F7043" s="9">
        <v>-0.32857993485015818</v>
      </c>
      <c r="G7043" s="9">
        <v>0.67624403448323067</v>
      </c>
      <c r="H7043" s="7">
        <v>0.48576661741994598</v>
      </c>
      <c r="I7043" t="s">
        <v>140</v>
      </c>
      <c r="J7043" t="s">
        <v>438</v>
      </c>
      <c r="K7043" t="s">
        <v>129</v>
      </c>
      <c r="L7043" t="s">
        <v>1052</v>
      </c>
    </row>
    <row r="7044" spans="1:12" hidden="1">
      <c r="A7044" t="s">
        <v>140</v>
      </c>
      <c r="B7044" t="s">
        <v>3848</v>
      </c>
      <c r="C7044" t="s">
        <v>1297</v>
      </c>
      <c r="D7044" t="s">
        <v>1301</v>
      </c>
      <c r="E7044" s="7">
        <v>1.16111652965492E-5</v>
      </c>
      <c r="F7044" s="9">
        <v>1.4119698587129892</v>
      </c>
      <c r="G7044" s="9">
        <v>0.8123211503791985</v>
      </c>
      <c r="H7044" s="7">
        <v>0.18736811702908299</v>
      </c>
      <c r="I7044" t="s">
        <v>140</v>
      </c>
      <c r="J7044" t="s">
        <v>438</v>
      </c>
      <c r="K7044" t="s">
        <v>129</v>
      </c>
      <c r="L7044" t="s">
        <v>1052</v>
      </c>
    </row>
    <row r="7045" spans="1:12" hidden="1">
      <c r="A7045" t="s">
        <v>140</v>
      </c>
      <c r="B7045" t="s">
        <v>3849</v>
      </c>
      <c r="C7045" t="s">
        <v>1296</v>
      </c>
      <c r="D7045" t="s">
        <v>1297</v>
      </c>
      <c r="E7045" s="7">
        <v>1.3098263170303601E-5</v>
      </c>
      <c r="F7045" s="9">
        <v>-9.1728812181997302E-5</v>
      </c>
      <c r="G7045" s="9">
        <v>0.7918125468224444</v>
      </c>
      <c r="H7045" s="7">
        <v>0.991412369068712</v>
      </c>
      <c r="I7045" t="s">
        <v>140</v>
      </c>
      <c r="J7045" t="s">
        <v>438</v>
      </c>
      <c r="K7045" t="s">
        <v>129</v>
      </c>
      <c r="L7045" t="s">
        <v>1052</v>
      </c>
    </row>
    <row r="7046" spans="1:12" hidden="1">
      <c r="A7046" t="s">
        <v>140</v>
      </c>
      <c r="B7046" t="s">
        <v>3850</v>
      </c>
      <c r="C7046" t="s">
        <v>1301</v>
      </c>
      <c r="D7046" t="s">
        <v>1307</v>
      </c>
      <c r="E7046" s="7">
        <v>6.7296304921417899E-6</v>
      </c>
      <c r="F7046" s="9">
        <v>0.70841392363592981</v>
      </c>
      <c r="G7046" s="9">
        <v>0.83971966104163809</v>
      </c>
      <c r="H7046" s="7">
        <v>0.35836023264137301</v>
      </c>
      <c r="I7046" t="s">
        <v>140</v>
      </c>
      <c r="J7046" t="s">
        <v>438</v>
      </c>
      <c r="K7046" t="s">
        <v>129</v>
      </c>
      <c r="L7046" t="s">
        <v>1052</v>
      </c>
    </row>
    <row r="7047" spans="1:12" hidden="1">
      <c r="A7047" t="s">
        <v>140</v>
      </c>
      <c r="B7047" t="s">
        <v>3851</v>
      </c>
      <c r="C7047" t="s">
        <v>1301</v>
      </c>
      <c r="D7047" t="s">
        <v>1297</v>
      </c>
      <c r="E7047" s="7">
        <v>1.00588131624353E-5</v>
      </c>
      <c r="F7047" s="9">
        <v>-5.0295612135292385E-2</v>
      </c>
      <c r="G7047" s="9">
        <v>0.80715534590938198</v>
      </c>
      <c r="H7047" s="7">
        <v>0.802878071254433</v>
      </c>
      <c r="I7047" t="s">
        <v>140</v>
      </c>
      <c r="J7047" t="s">
        <v>438</v>
      </c>
      <c r="K7047" t="s">
        <v>129</v>
      </c>
      <c r="L7047" t="s">
        <v>1052</v>
      </c>
    </row>
    <row r="7048" spans="1:12" hidden="1">
      <c r="A7048" t="s">
        <v>140</v>
      </c>
      <c r="B7048" t="s">
        <v>3852</v>
      </c>
      <c r="C7048" t="s">
        <v>1296</v>
      </c>
      <c r="D7048" t="s">
        <v>1297</v>
      </c>
      <c r="E7048" s="7">
        <v>1.5763795961913501E-5</v>
      </c>
      <c r="F7048" s="9">
        <v>2.7276847888529598</v>
      </c>
      <c r="G7048" s="9">
        <v>0.83887126954087765</v>
      </c>
      <c r="H7048" s="7">
        <v>7.1353204612609702E-2</v>
      </c>
      <c r="I7048" t="s">
        <v>140</v>
      </c>
      <c r="J7048" t="s">
        <v>438</v>
      </c>
      <c r="K7048" t="s">
        <v>129</v>
      </c>
      <c r="L7048" t="s">
        <v>1052</v>
      </c>
    </row>
    <row r="7049" spans="1:12" hidden="1">
      <c r="A7049" t="s">
        <v>140</v>
      </c>
      <c r="B7049" t="s">
        <v>3853</v>
      </c>
      <c r="C7049" t="s">
        <v>1301</v>
      </c>
      <c r="D7049" t="s">
        <v>1307</v>
      </c>
      <c r="E7049" s="7">
        <v>7.8137948162217794E-5</v>
      </c>
      <c r="F7049" s="9">
        <v>-4.5265538526713466E-2</v>
      </c>
      <c r="G7049" s="9">
        <v>0.51102152519909638</v>
      </c>
      <c r="H7049" s="7">
        <v>0.76599209055203799</v>
      </c>
      <c r="I7049" t="s">
        <v>140</v>
      </c>
      <c r="J7049" t="s">
        <v>438</v>
      </c>
      <c r="K7049" t="s">
        <v>129</v>
      </c>
      <c r="L7049" t="s">
        <v>1052</v>
      </c>
    </row>
    <row r="7050" spans="1:12" hidden="1">
      <c r="A7050" t="s">
        <v>140</v>
      </c>
      <c r="B7050" t="s">
        <v>3854</v>
      </c>
      <c r="C7050" t="s">
        <v>1301</v>
      </c>
      <c r="D7050" t="s">
        <v>1307</v>
      </c>
      <c r="E7050" s="7">
        <v>4.10010133340319E-5</v>
      </c>
      <c r="F7050" s="9">
        <v>1.5306040947730972</v>
      </c>
      <c r="G7050" s="9">
        <v>0.79274003528941794</v>
      </c>
      <c r="H7050" s="7">
        <v>0.164673480512422</v>
      </c>
      <c r="I7050" t="s">
        <v>140</v>
      </c>
      <c r="J7050" t="s">
        <v>438</v>
      </c>
      <c r="K7050" t="s">
        <v>129</v>
      </c>
      <c r="L7050" t="s">
        <v>1052</v>
      </c>
    </row>
    <row r="7051" spans="1:12" hidden="1">
      <c r="A7051" t="s">
        <v>140</v>
      </c>
      <c r="B7051" t="s">
        <v>3854</v>
      </c>
      <c r="C7051" t="s">
        <v>1301</v>
      </c>
      <c r="D7051" t="s">
        <v>1296</v>
      </c>
      <c r="E7051" s="7">
        <v>1.16111652965492E-5</v>
      </c>
      <c r="F7051" s="9">
        <v>1.8697299449571243</v>
      </c>
      <c r="G7051" s="9">
        <v>0.80146835274142225</v>
      </c>
      <c r="H7051" s="7">
        <v>0.12666728690255699</v>
      </c>
      <c r="I7051" t="s">
        <v>140</v>
      </c>
      <c r="J7051" t="s">
        <v>438</v>
      </c>
      <c r="K7051" t="s">
        <v>129</v>
      </c>
      <c r="L7051" t="s">
        <v>1052</v>
      </c>
    </row>
    <row r="7052" spans="1:12" hidden="1">
      <c r="A7052" t="s">
        <v>140</v>
      </c>
      <c r="B7052" t="s">
        <v>3855</v>
      </c>
      <c r="C7052" t="s">
        <v>1307</v>
      </c>
      <c r="D7052" t="s">
        <v>1301</v>
      </c>
      <c r="E7052" s="7">
        <v>2.5317178789453201E-5</v>
      </c>
      <c r="F7052" s="9">
        <v>-9.6485045456645296E-2</v>
      </c>
      <c r="G7052" s="9">
        <v>0.82745571335057166</v>
      </c>
      <c r="H7052" s="7">
        <v>0.73274678581781305</v>
      </c>
      <c r="I7052" t="s">
        <v>140</v>
      </c>
      <c r="J7052" t="s">
        <v>438</v>
      </c>
      <c r="K7052" t="s">
        <v>129</v>
      </c>
      <c r="L7052" t="s">
        <v>1052</v>
      </c>
    </row>
    <row r="7053" spans="1:12">
      <c r="A7053" t="s">
        <v>140</v>
      </c>
      <c r="B7053" t="s">
        <v>3856</v>
      </c>
      <c r="C7053" t="s">
        <v>1301</v>
      </c>
      <c r="D7053" t="s">
        <v>1297</v>
      </c>
      <c r="E7053" s="7">
        <v>1.37206167515898E-4</v>
      </c>
      <c r="F7053" s="9">
        <v>3.9639064579967918</v>
      </c>
      <c r="G7053" s="9">
        <v>0.38831772796845521</v>
      </c>
      <c r="H7053" s="7">
        <v>1.3984072427323099E-3</v>
      </c>
      <c r="I7053" t="s">
        <v>140</v>
      </c>
      <c r="J7053" t="s">
        <v>438</v>
      </c>
      <c r="K7053" t="s">
        <v>129</v>
      </c>
      <c r="L7053" t="s">
        <v>1052</v>
      </c>
    </row>
    <row r="7054" spans="1:12" hidden="1">
      <c r="A7054" t="s">
        <v>140</v>
      </c>
      <c r="B7054" t="s">
        <v>3857</v>
      </c>
      <c r="C7054" t="s">
        <v>1296</v>
      </c>
      <c r="D7054" t="s">
        <v>1297</v>
      </c>
      <c r="E7054" s="7">
        <v>1.2336840247791701E-5</v>
      </c>
      <c r="F7054" s="9">
        <v>0.43619514891297168</v>
      </c>
      <c r="G7054" s="9">
        <v>0.80264732285670093</v>
      </c>
      <c r="H7054" s="7">
        <v>0.46100825925123101</v>
      </c>
      <c r="I7054" t="s">
        <v>140</v>
      </c>
      <c r="J7054" t="s">
        <v>438</v>
      </c>
      <c r="K7054" t="s">
        <v>129</v>
      </c>
      <c r="L7054" t="s">
        <v>1052</v>
      </c>
    </row>
    <row r="7055" spans="1:12" hidden="1">
      <c r="A7055" t="s">
        <v>140</v>
      </c>
      <c r="B7055" t="s">
        <v>3858</v>
      </c>
      <c r="C7055" t="s">
        <v>1297</v>
      </c>
      <c r="D7055" t="s">
        <v>1296</v>
      </c>
      <c r="E7055" s="7">
        <v>1.16111652965492E-5</v>
      </c>
      <c r="F7055" s="9">
        <v>0.29681976695756973</v>
      </c>
      <c r="G7055" s="9">
        <v>0.82720654621821454</v>
      </c>
      <c r="H7055" s="7">
        <v>0.54916128991690305</v>
      </c>
      <c r="I7055" t="s">
        <v>140</v>
      </c>
      <c r="J7055" t="s">
        <v>438</v>
      </c>
      <c r="K7055" t="s">
        <v>129</v>
      </c>
      <c r="L7055" t="s">
        <v>1052</v>
      </c>
    </row>
    <row r="7056" spans="1:12" hidden="1">
      <c r="A7056" t="s">
        <v>140</v>
      </c>
      <c r="B7056" t="s">
        <v>3859</v>
      </c>
      <c r="C7056" t="s">
        <v>1301</v>
      </c>
      <c r="D7056" t="s">
        <v>1307</v>
      </c>
      <c r="E7056" s="7">
        <v>5.2958010290227699E-5</v>
      </c>
      <c r="F7056" s="9">
        <v>-2.090610982763874E-4</v>
      </c>
      <c r="G7056" s="9">
        <v>0.40837925866500829</v>
      </c>
      <c r="H7056" s="7">
        <v>0.98194872910587006</v>
      </c>
      <c r="I7056" t="s">
        <v>140</v>
      </c>
      <c r="J7056" t="s">
        <v>438</v>
      </c>
      <c r="K7056" t="s">
        <v>129</v>
      </c>
      <c r="L7056" t="s">
        <v>1052</v>
      </c>
    </row>
    <row r="7057" spans="1:12" hidden="1">
      <c r="A7057" t="s">
        <v>140</v>
      </c>
      <c r="B7057" t="s">
        <v>3860</v>
      </c>
      <c r="C7057" t="s">
        <v>1296</v>
      </c>
      <c r="D7057" t="s">
        <v>1297</v>
      </c>
      <c r="E7057" s="7">
        <v>2.8693260902884202E-5</v>
      </c>
      <c r="F7057" s="9">
        <v>-1.510641665065787</v>
      </c>
      <c r="G7057" s="9">
        <v>0.80158936388005064</v>
      </c>
      <c r="H7057" s="7">
        <v>0.169817002004371</v>
      </c>
      <c r="I7057" t="s">
        <v>140</v>
      </c>
      <c r="J7057" t="s">
        <v>438</v>
      </c>
      <c r="K7057" t="s">
        <v>129</v>
      </c>
      <c r="L7057" t="s">
        <v>1052</v>
      </c>
    </row>
    <row r="7058" spans="1:12" hidden="1">
      <c r="A7058" t="s">
        <v>140</v>
      </c>
      <c r="B7058" t="s">
        <v>3861</v>
      </c>
      <c r="C7058" t="s">
        <v>1307</v>
      </c>
      <c r="D7058" t="s">
        <v>1301</v>
      </c>
      <c r="E7058" s="7">
        <v>3.1217801331032802E-6</v>
      </c>
      <c r="F7058" s="9">
        <v>-0.33352585998852469</v>
      </c>
      <c r="G7058" s="9">
        <v>0.80984536912036387</v>
      </c>
      <c r="H7058" s="7">
        <v>0.52103760373755303</v>
      </c>
      <c r="I7058" t="s">
        <v>140</v>
      </c>
      <c r="J7058" t="s">
        <v>438</v>
      </c>
      <c r="K7058" t="s">
        <v>129</v>
      </c>
      <c r="L7058" t="s">
        <v>1052</v>
      </c>
    </row>
    <row r="7059" spans="1:12" hidden="1">
      <c r="A7059" t="s">
        <v>140</v>
      </c>
      <c r="B7059" t="s">
        <v>3862</v>
      </c>
      <c r="C7059" t="s">
        <v>1301</v>
      </c>
      <c r="D7059" t="s">
        <v>1307</v>
      </c>
      <c r="E7059" s="7">
        <v>2.1185183923185799E-5</v>
      </c>
      <c r="F7059" s="9">
        <v>0.81339787566964583</v>
      </c>
      <c r="G7059" s="9">
        <v>0.67672075591187808</v>
      </c>
      <c r="H7059" s="7">
        <v>0.27292834451505898</v>
      </c>
      <c r="I7059" t="s">
        <v>140</v>
      </c>
      <c r="J7059" t="s">
        <v>438</v>
      </c>
      <c r="K7059" t="s">
        <v>129</v>
      </c>
      <c r="L7059" t="s">
        <v>1052</v>
      </c>
    </row>
    <row r="7060" spans="1:12">
      <c r="A7060" t="s">
        <v>140</v>
      </c>
      <c r="B7060" t="s">
        <v>3863</v>
      </c>
      <c r="C7060" t="s">
        <v>1296</v>
      </c>
      <c r="D7060" t="s">
        <v>1297</v>
      </c>
      <c r="E7060" s="7">
        <v>2.3522601862918999E-5</v>
      </c>
      <c r="F7060" s="9">
        <v>2.9785799633593992</v>
      </c>
      <c r="G7060" s="9">
        <v>0.61748563360201791</v>
      </c>
      <c r="H7060" s="7">
        <v>2.8070643630105301E-2</v>
      </c>
      <c r="I7060" t="s">
        <v>140</v>
      </c>
      <c r="J7060" t="s">
        <v>438</v>
      </c>
      <c r="K7060" t="s">
        <v>129</v>
      </c>
      <c r="L7060" t="s">
        <v>1052</v>
      </c>
    </row>
    <row r="7061" spans="1:12" hidden="1">
      <c r="A7061" t="s">
        <v>140</v>
      </c>
      <c r="B7061" t="s">
        <v>3864</v>
      </c>
      <c r="C7061" t="s">
        <v>1301</v>
      </c>
      <c r="D7061" t="s">
        <v>1307</v>
      </c>
      <c r="E7061" s="7">
        <v>8.7493369737294906E-6</v>
      </c>
      <c r="F7061" s="9">
        <v>1.272792330069515</v>
      </c>
      <c r="G7061" s="9">
        <v>0.83822856239345289</v>
      </c>
      <c r="H7061" s="7">
        <v>0.21785706687612799</v>
      </c>
      <c r="I7061" t="s">
        <v>140</v>
      </c>
      <c r="J7061" t="s">
        <v>438</v>
      </c>
      <c r="K7061" t="s">
        <v>129</v>
      </c>
      <c r="L7061" t="s">
        <v>1052</v>
      </c>
    </row>
    <row r="7062" spans="1:12" hidden="1">
      <c r="A7062" t="s">
        <v>140</v>
      </c>
      <c r="B7062" t="s">
        <v>3865</v>
      </c>
      <c r="C7062" t="s">
        <v>1301</v>
      </c>
      <c r="D7062" t="s">
        <v>1307</v>
      </c>
      <c r="E7062" s="7">
        <v>8.1878749686498499E-5</v>
      </c>
      <c r="F7062" s="9">
        <v>8.5752037881991872E-2</v>
      </c>
      <c r="G7062" s="9">
        <v>0.82720654621821454</v>
      </c>
      <c r="H7062" s="7">
        <v>0.74747551397845902</v>
      </c>
      <c r="I7062" t="s">
        <v>140</v>
      </c>
      <c r="J7062" t="s">
        <v>438</v>
      </c>
      <c r="K7062" t="s">
        <v>129</v>
      </c>
      <c r="L7062" t="s">
        <v>1052</v>
      </c>
    </row>
    <row r="7063" spans="1:12" hidden="1">
      <c r="A7063" t="s">
        <v>140</v>
      </c>
      <c r="B7063" t="s">
        <v>3866</v>
      </c>
      <c r="C7063" t="s">
        <v>1296</v>
      </c>
      <c r="D7063" t="s">
        <v>1297</v>
      </c>
      <c r="E7063" s="7">
        <v>2.3273410112771799E-5</v>
      </c>
      <c r="F7063" s="9">
        <v>-5.2021585374132866E-2</v>
      </c>
      <c r="G7063" s="9">
        <v>0.61305311634149551</v>
      </c>
      <c r="H7063" s="7">
        <v>0.77082073084634095</v>
      </c>
      <c r="I7063" t="s">
        <v>140</v>
      </c>
      <c r="J7063" t="s">
        <v>438</v>
      </c>
      <c r="K7063" t="s">
        <v>129</v>
      </c>
      <c r="L7063" t="s">
        <v>1052</v>
      </c>
    </row>
    <row r="7064" spans="1:12" hidden="1">
      <c r="A7064" t="s">
        <v>140</v>
      </c>
      <c r="B7064" t="s">
        <v>3867</v>
      </c>
      <c r="C7064" t="s">
        <v>1297</v>
      </c>
      <c r="D7064" t="s">
        <v>1296</v>
      </c>
      <c r="E7064" s="7">
        <v>1.5663585866697301E-5</v>
      </c>
      <c r="F7064" s="9">
        <v>-0.35383003120987316</v>
      </c>
      <c r="G7064" s="9">
        <v>0.83913113011962814</v>
      </c>
      <c r="H7064" s="7">
        <v>0.51610871137158698</v>
      </c>
      <c r="I7064" t="s">
        <v>140</v>
      </c>
      <c r="J7064" t="s">
        <v>438</v>
      </c>
      <c r="K7064" t="s">
        <v>129</v>
      </c>
      <c r="L7064" t="s">
        <v>1052</v>
      </c>
    </row>
    <row r="7065" spans="1:12" hidden="1">
      <c r="A7065" t="s">
        <v>140</v>
      </c>
      <c r="B7065" t="s">
        <v>3868</v>
      </c>
      <c r="C7065" t="s">
        <v>1307</v>
      </c>
      <c r="D7065" t="s">
        <v>1301</v>
      </c>
      <c r="E7065" s="7">
        <v>1.59557521389464E-5</v>
      </c>
      <c r="F7065" s="9">
        <v>-9.75686499307994E-3</v>
      </c>
      <c r="G7065" s="9">
        <v>0.79170583370794745</v>
      </c>
      <c r="H7065" s="7">
        <v>0.91160616236841996</v>
      </c>
      <c r="I7065" t="s">
        <v>140</v>
      </c>
      <c r="J7065" t="s">
        <v>438</v>
      </c>
      <c r="K7065" t="s">
        <v>129</v>
      </c>
      <c r="L7065" t="s">
        <v>1052</v>
      </c>
    </row>
    <row r="7066" spans="1:12" hidden="1">
      <c r="A7066" t="s">
        <v>140</v>
      </c>
      <c r="B7066" t="s">
        <v>3869</v>
      </c>
      <c r="C7066" t="s">
        <v>1296</v>
      </c>
      <c r="D7066" t="s">
        <v>1297</v>
      </c>
      <c r="E7066" s="7">
        <v>4.39548183270898E-6</v>
      </c>
      <c r="F7066" s="9">
        <v>7.5700008948118694E-2</v>
      </c>
      <c r="G7066" s="9">
        <v>0.79087346547631487</v>
      </c>
      <c r="H7066" s="7">
        <v>0.75703127517562296</v>
      </c>
      <c r="I7066" t="s">
        <v>140</v>
      </c>
      <c r="J7066" t="s">
        <v>438</v>
      </c>
      <c r="K7066" t="s">
        <v>129</v>
      </c>
      <c r="L7066" t="s">
        <v>1052</v>
      </c>
    </row>
    <row r="7067" spans="1:12" hidden="1">
      <c r="A7067" t="s">
        <v>140</v>
      </c>
      <c r="B7067" t="s">
        <v>3870</v>
      </c>
      <c r="C7067" t="s">
        <v>3871</v>
      </c>
      <c r="D7067" t="s">
        <v>1296</v>
      </c>
      <c r="E7067" s="7">
        <v>2.49492425146266E-6</v>
      </c>
      <c r="F7067" s="9">
        <v>0.4846631390248422</v>
      </c>
      <c r="G7067" s="9">
        <v>0.8397907233544063</v>
      </c>
      <c r="H7067" s="7">
        <v>0.44744194783061703</v>
      </c>
      <c r="I7067" t="s">
        <v>140</v>
      </c>
      <c r="J7067" t="s">
        <v>438</v>
      </c>
      <c r="K7067" t="s">
        <v>129</v>
      </c>
      <c r="L7067" t="s">
        <v>1052</v>
      </c>
    </row>
    <row r="7068" spans="1:12" hidden="1">
      <c r="A7068" t="s">
        <v>140</v>
      </c>
      <c r="B7068" t="s">
        <v>3872</v>
      </c>
      <c r="C7068" t="s">
        <v>1307</v>
      </c>
      <c r="D7068" t="s">
        <v>1301</v>
      </c>
      <c r="E7068" s="7">
        <v>9.0507566432553798E-6</v>
      </c>
      <c r="F7068" s="9">
        <v>2.9675302183319991</v>
      </c>
      <c r="G7068" s="9">
        <v>0.79199380980057377</v>
      </c>
      <c r="H7068" s="7">
        <v>5.2905202018505799E-2</v>
      </c>
      <c r="I7068" t="s">
        <v>140</v>
      </c>
      <c r="J7068" t="s">
        <v>438</v>
      </c>
      <c r="K7068" t="s">
        <v>129</v>
      </c>
      <c r="L7068" t="s">
        <v>1052</v>
      </c>
    </row>
    <row r="7069" spans="1:12" hidden="1">
      <c r="A7069" t="s">
        <v>140</v>
      </c>
      <c r="B7069" t="s">
        <v>3873</v>
      </c>
      <c r="C7069" t="s">
        <v>1307</v>
      </c>
      <c r="D7069" t="s">
        <v>1296</v>
      </c>
      <c r="E7069" s="7">
        <v>1.6567323778922001E-5</v>
      </c>
      <c r="F7069" s="9">
        <v>-0.40669902139465491</v>
      </c>
      <c r="G7069" s="9">
        <v>0.63189664478790208</v>
      </c>
      <c r="H7069" s="7">
        <v>0.42240428498702998</v>
      </c>
      <c r="I7069" t="s">
        <v>140</v>
      </c>
      <c r="J7069" t="s">
        <v>438</v>
      </c>
      <c r="K7069" t="s">
        <v>129</v>
      </c>
      <c r="L7069" t="s">
        <v>1052</v>
      </c>
    </row>
    <row r="7070" spans="1:12" hidden="1">
      <c r="A7070" t="s">
        <v>140</v>
      </c>
      <c r="B7070" t="s">
        <v>3874</v>
      </c>
      <c r="C7070" t="s">
        <v>1307</v>
      </c>
      <c r="D7070" t="s">
        <v>1297</v>
      </c>
      <c r="E7070" s="7">
        <v>1.42828826657585E-5</v>
      </c>
      <c r="F7070" s="9">
        <v>-0.38882117599729132</v>
      </c>
      <c r="G7070" s="9">
        <v>0.79104418402596044</v>
      </c>
      <c r="H7070" s="7">
        <v>0.48324603341925298</v>
      </c>
      <c r="I7070" t="s">
        <v>140</v>
      </c>
      <c r="J7070" t="s">
        <v>438</v>
      </c>
      <c r="K7070" t="s">
        <v>129</v>
      </c>
      <c r="L7070" t="s">
        <v>1052</v>
      </c>
    </row>
    <row r="7071" spans="1:12" hidden="1">
      <c r="A7071" t="s">
        <v>140</v>
      </c>
      <c r="B7071" t="s">
        <v>3875</v>
      </c>
      <c r="C7071" t="s">
        <v>1301</v>
      </c>
      <c r="D7071" t="s">
        <v>1307</v>
      </c>
      <c r="E7071" s="7">
        <v>4.8519630583928099E-5</v>
      </c>
      <c r="F7071" s="9">
        <v>1.2259736789169908</v>
      </c>
      <c r="G7071" s="9">
        <v>0.60420269603655374</v>
      </c>
      <c r="H7071" s="7">
        <v>0.15431431906340901</v>
      </c>
      <c r="I7071" t="s">
        <v>140</v>
      </c>
      <c r="J7071" t="s">
        <v>438</v>
      </c>
      <c r="K7071" t="s">
        <v>129</v>
      </c>
      <c r="L7071" t="s">
        <v>1052</v>
      </c>
    </row>
    <row r="7072" spans="1:12" hidden="1">
      <c r="A7072" t="s">
        <v>140</v>
      </c>
      <c r="B7072" t="s">
        <v>3876</v>
      </c>
      <c r="C7072" t="s">
        <v>1301</v>
      </c>
      <c r="D7072" t="s">
        <v>1307</v>
      </c>
      <c r="E7072" s="7">
        <v>9.8988597453252295E-6</v>
      </c>
      <c r="F7072" s="9">
        <v>1.6329397249803228</v>
      </c>
      <c r="G7072" s="9">
        <v>0.83260800825899828</v>
      </c>
      <c r="H7072" s="7">
        <v>0.16138133008420599</v>
      </c>
      <c r="I7072" t="s">
        <v>140</v>
      </c>
      <c r="J7072" t="s">
        <v>438</v>
      </c>
      <c r="K7072" t="s">
        <v>129</v>
      </c>
      <c r="L7072" t="s">
        <v>1052</v>
      </c>
    </row>
    <row r="7073" spans="1:12" hidden="1">
      <c r="A7073" t="s">
        <v>140</v>
      </c>
      <c r="B7073" t="s">
        <v>3877</v>
      </c>
      <c r="C7073" t="s">
        <v>1301</v>
      </c>
      <c r="D7073" t="s">
        <v>1307</v>
      </c>
      <c r="E7073" s="7">
        <v>2.68222589102056E-6</v>
      </c>
      <c r="F7073" s="9">
        <v>2.5042585069270529</v>
      </c>
      <c r="G7073" s="9">
        <v>0.82663544468445704</v>
      </c>
      <c r="H7073" s="7">
        <v>8.1765255942442605E-2</v>
      </c>
      <c r="I7073" t="s">
        <v>140</v>
      </c>
      <c r="J7073" t="s">
        <v>438</v>
      </c>
      <c r="K7073" t="s">
        <v>129</v>
      </c>
      <c r="L7073" t="s">
        <v>1052</v>
      </c>
    </row>
    <row r="7074" spans="1:12" hidden="1">
      <c r="A7074" t="s">
        <v>140</v>
      </c>
      <c r="B7074" t="s">
        <v>3878</v>
      </c>
      <c r="C7074" t="s">
        <v>1301</v>
      </c>
      <c r="D7074" t="s">
        <v>1307</v>
      </c>
      <c r="E7074" s="7">
        <v>2.2709585132973201E-5</v>
      </c>
      <c r="F7074" s="9">
        <v>4.9214935488234137E-3</v>
      </c>
      <c r="G7074" s="9">
        <v>0.49122413549490618</v>
      </c>
      <c r="H7074" s="7">
        <v>0.92026959506046002</v>
      </c>
      <c r="I7074" t="s">
        <v>140</v>
      </c>
      <c r="J7074" t="s">
        <v>438</v>
      </c>
      <c r="K7074" t="s">
        <v>129</v>
      </c>
      <c r="L7074" t="s">
        <v>1052</v>
      </c>
    </row>
    <row r="7075" spans="1:12" hidden="1">
      <c r="A7075" t="s">
        <v>140</v>
      </c>
      <c r="B7075" t="s">
        <v>3879</v>
      </c>
      <c r="C7075" t="s">
        <v>1297</v>
      </c>
      <c r="D7075" t="s">
        <v>1296</v>
      </c>
      <c r="E7075" s="7">
        <v>7.3698238949093701E-6</v>
      </c>
      <c r="F7075" s="9">
        <v>2.8454374856137589E-2</v>
      </c>
      <c r="G7075" s="9">
        <v>0.66632513250655601</v>
      </c>
      <c r="H7075" s="7">
        <v>0.83628468866281203</v>
      </c>
      <c r="I7075" t="s">
        <v>140</v>
      </c>
      <c r="J7075" t="s">
        <v>438</v>
      </c>
      <c r="K7075" t="s">
        <v>129</v>
      </c>
      <c r="L7075" t="s">
        <v>1052</v>
      </c>
    </row>
    <row r="7076" spans="1:12" hidden="1">
      <c r="A7076" t="s">
        <v>140</v>
      </c>
      <c r="B7076" t="s">
        <v>3880</v>
      </c>
      <c r="C7076" t="s">
        <v>1296</v>
      </c>
      <c r="D7076" t="s">
        <v>1297</v>
      </c>
      <c r="E7076" s="7">
        <v>1.64154191656047E-5</v>
      </c>
      <c r="F7076" s="9">
        <v>0.16950965077447605</v>
      </c>
      <c r="G7076" s="9">
        <v>0.67926688791768353</v>
      </c>
      <c r="H7076" s="7">
        <v>0.61739356866268102</v>
      </c>
      <c r="I7076" t="s">
        <v>140</v>
      </c>
      <c r="J7076" t="s">
        <v>438</v>
      </c>
      <c r="K7076" t="s">
        <v>129</v>
      </c>
      <c r="L7076" t="s">
        <v>1052</v>
      </c>
    </row>
    <row r="7077" spans="1:12" hidden="1">
      <c r="A7077" t="s">
        <v>140</v>
      </c>
      <c r="B7077" t="s">
        <v>3881</v>
      </c>
      <c r="C7077" t="s">
        <v>1296</v>
      </c>
      <c r="D7077" t="s">
        <v>1297</v>
      </c>
      <c r="E7077" s="7">
        <v>8.2432075969401203E-6</v>
      </c>
      <c r="F7077" s="9">
        <v>0.55394840303352255</v>
      </c>
      <c r="G7077" s="9">
        <v>0.81758742520966066</v>
      </c>
      <c r="H7077" s="7">
        <v>0.41043501295913298</v>
      </c>
      <c r="I7077" t="s">
        <v>140</v>
      </c>
      <c r="J7077" t="s">
        <v>438</v>
      </c>
      <c r="K7077" t="s">
        <v>129</v>
      </c>
      <c r="L7077" t="s">
        <v>1052</v>
      </c>
    </row>
    <row r="7078" spans="1:12" hidden="1">
      <c r="A7078" t="s">
        <v>140</v>
      </c>
      <c r="B7078" t="s">
        <v>3882</v>
      </c>
      <c r="C7078" t="s">
        <v>1296</v>
      </c>
      <c r="D7078" t="s">
        <v>1297</v>
      </c>
      <c r="E7078" s="7">
        <v>1.3682200188354001E-5</v>
      </c>
      <c r="F7078" s="9">
        <v>0.15880148029547178</v>
      </c>
      <c r="G7078" s="9">
        <v>0.69260472397051287</v>
      </c>
      <c r="H7078" s="7">
        <v>0.63205706541074202</v>
      </c>
      <c r="I7078" t="s">
        <v>140</v>
      </c>
      <c r="J7078" t="s">
        <v>438</v>
      </c>
      <c r="K7078" t="s">
        <v>129</v>
      </c>
      <c r="L7078" t="s">
        <v>1052</v>
      </c>
    </row>
    <row r="7079" spans="1:12" hidden="1">
      <c r="A7079" t="s">
        <v>140</v>
      </c>
      <c r="B7079" t="s">
        <v>3883</v>
      </c>
      <c r="C7079" t="s">
        <v>1297</v>
      </c>
      <c r="D7079" t="s">
        <v>1296</v>
      </c>
      <c r="E7079" s="7">
        <v>1.10952340025238E-5</v>
      </c>
      <c r="F7079" s="9">
        <v>1.4608643079286823E-2</v>
      </c>
      <c r="G7079" s="9">
        <v>0.83609292980354644</v>
      </c>
      <c r="H7079" s="7">
        <v>0.89483905138380104</v>
      </c>
      <c r="I7079" t="s">
        <v>140</v>
      </c>
      <c r="J7079" t="s">
        <v>438</v>
      </c>
      <c r="K7079" t="s">
        <v>129</v>
      </c>
      <c r="L7079" t="s">
        <v>1052</v>
      </c>
    </row>
    <row r="7080" spans="1:12" hidden="1">
      <c r="A7080" t="s">
        <v>140</v>
      </c>
      <c r="B7080" t="s">
        <v>3884</v>
      </c>
      <c r="C7080" t="s">
        <v>1296</v>
      </c>
      <c r="D7080" t="s">
        <v>1297</v>
      </c>
      <c r="E7080" s="7">
        <v>2.1647262911552099E-5</v>
      </c>
      <c r="F7080" s="9">
        <v>-3.2960746982532742E-2</v>
      </c>
      <c r="G7080" s="9">
        <v>0.83910454238281318</v>
      </c>
      <c r="H7080" s="7">
        <v>0.84289328743390701</v>
      </c>
      <c r="I7080" t="s">
        <v>140</v>
      </c>
      <c r="J7080" t="s">
        <v>438</v>
      </c>
      <c r="K7080" t="s">
        <v>129</v>
      </c>
      <c r="L7080" t="s">
        <v>1052</v>
      </c>
    </row>
    <row r="7081" spans="1:12" hidden="1">
      <c r="A7081" t="s">
        <v>140</v>
      </c>
      <c r="B7081" t="s">
        <v>3885</v>
      </c>
      <c r="C7081" t="s">
        <v>1296</v>
      </c>
      <c r="D7081" t="s">
        <v>1307</v>
      </c>
      <c r="E7081" s="7">
        <v>1.1023448638041099E-3</v>
      </c>
      <c r="F7081" s="9">
        <v>0.28501734134396151</v>
      </c>
      <c r="G7081" s="9">
        <v>0.81890497339701673</v>
      </c>
      <c r="H7081" s="7">
        <v>0.55522081749928098</v>
      </c>
      <c r="I7081" t="s">
        <v>140</v>
      </c>
      <c r="J7081" t="s">
        <v>438</v>
      </c>
      <c r="K7081" t="s">
        <v>129</v>
      </c>
      <c r="L7081" t="s">
        <v>1052</v>
      </c>
    </row>
    <row r="7082" spans="1:12" hidden="1">
      <c r="A7082" t="s">
        <v>140</v>
      </c>
      <c r="B7082" t="s">
        <v>3886</v>
      </c>
      <c r="C7082" t="s">
        <v>1296</v>
      </c>
      <c r="D7082" t="s">
        <v>1297</v>
      </c>
      <c r="E7082" s="7">
        <v>7.2769470454267496E-5</v>
      </c>
      <c r="F7082" s="9">
        <v>0.41030678491235628</v>
      </c>
      <c r="G7082" s="9">
        <v>0.46557803485317012</v>
      </c>
      <c r="H7082" s="7">
        <v>0.34785005991752199</v>
      </c>
      <c r="I7082" t="s">
        <v>140</v>
      </c>
      <c r="J7082" t="s">
        <v>438</v>
      </c>
      <c r="K7082" t="s">
        <v>129</v>
      </c>
      <c r="L7082" t="s">
        <v>1052</v>
      </c>
    </row>
    <row r="7083" spans="1:12" hidden="1">
      <c r="A7083" t="s">
        <v>140</v>
      </c>
      <c r="B7083" t="s">
        <v>3887</v>
      </c>
      <c r="C7083" t="s">
        <v>1307</v>
      </c>
      <c r="D7083" t="s">
        <v>1296</v>
      </c>
      <c r="E7083" s="7">
        <v>5.2350022371833498E-6</v>
      </c>
      <c r="F7083" s="9">
        <v>-0.24008136670299943</v>
      </c>
      <c r="G7083" s="9">
        <v>0.7921006394210437</v>
      </c>
      <c r="H7083" s="7">
        <v>0.58194890415895295</v>
      </c>
      <c r="I7083" t="s">
        <v>140</v>
      </c>
      <c r="J7083" t="s">
        <v>438</v>
      </c>
      <c r="K7083" t="s">
        <v>129</v>
      </c>
      <c r="L7083" t="s">
        <v>1052</v>
      </c>
    </row>
    <row r="7084" spans="1:12" hidden="1">
      <c r="A7084" t="s">
        <v>140</v>
      </c>
      <c r="B7084" t="s">
        <v>3888</v>
      </c>
      <c r="C7084" t="s">
        <v>1297</v>
      </c>
      <c r="D7084" t="s">
        <v>1296</v>
      </c>
      <c r="E7084" s="7">
        <v>2.6022204618114799E-5</v>
      </c>
      <c r="F7084" s="9">
        <v>0.81303221621551203</v>
      </c>
      <c r="G7084" s="9">
        <v>0.62000861390283057</v>
      </c>
      <c r="H7084" s="7">
        <v>0.252155065982339</v>
      </c>
      <c r="I7084" t="s">
        <v>140</v>
      </c>
      <c r="J7084" t="s">
        <v>438</v>
      </c>
      <c r="K7084" t="s">
        <v>129</v>
      </c>
      <c r="L7084" t="s">
        <v>1052</v>
      </c>
    </row>
    <row r="7085" spans="1:12">
      <c r="A7085" t="s">
        <v>140</v>
      </c>
      <c r="B7085" t="s">
        <v>3889</v>
      </c>
      <c r="C7085" t="s">
        <v>1301</v>
      </c>
      <c r="D7085" t="s">
        <v>1297</v>
      </c>
      <c r="E7085" s="7">
        <v>5.74650159458529E-5</v>
      </c>
      <c r="F7085" s="9">
        <v>6.9063100974344458</v>
      </c>
      <c r="G7085" s="9">
        <v>0.5855577780732365</v>
      </c>
      <c r="H7085" s="7">
        <v>5.9408750349135005E-4</v>
      </c>
      <c r="I7085" t="s">
        <v>140</v>
      </c>
      <c r="J7085" t="s">
        <v>438</v>
      </c>
      <c r="K7085" t="s">
        <v>129</v>
      </c>
      <c r="L7085" t="s">
        <v>1052</v>
      </c>
    </row>
    <row r="7086" spans="1:12" hidden="1">
      <c r="A7086" t="s">
        <v>140</v>
      </c>
      <c r="B7086" t="s">
        <v>3890</v>
      </c>
      <c r="C7086" t="s">
        <v>1296</v>
      </c>
      <c r="D7086" t="s">
        <v>1297</v>
      </c>
      <c r="E7086" s="7">
        <v>1.20699105586784E-5</v>
      </c>
      <c r="F7086" s="9">
        <v>-0.10834691510769512</v>
      </c>
      <c r="G7086" s="9">
        <v>0.82983408586675611</v>
      </c>
      <c r="H7086" s="7">
        <v>0.71784740946921999</v>
      </c>
      <c r="I7086" t="s">
        <v>140</v>
      </c>
      <c r="J7086" t="s">
        <v>438</v>
      </c>
      <c r="K7086" t="s">
        <v>129</v>
      </c>
      <c r="L7086" t="s">
        <v>1052</v>
      </c>
    </row>
    <row r="7087" spans="1:12" hidden="1">
      <c r="A7087" t="s">
        <v>140</v>
      </c>
      <c r="B7087" t="s">
        <v>3891</v>
      </c>
      <c r="C7087" t="s">
        <v>1296</v>
      </c>
      <c r="D7087" t="s">
        <v>1297</v>
      </c>
      <c r="E7087" s="7">
        <v>3.3098184408703098E-5</v>
      </c>
      <c r="F7087" s="9">
        <v>0.72761177079140593</v>
      </c>
      <c r="G7087" s="9">
        <v>0.67019575485991167</v>
      </c>
      <c r="H7087" s="7">
        <v>0.29743247734703598</v>
      </c>
      <c r="I7087" t="s">
        <v>140</v>
      </c>
      <c r="J7087" t="s">
        <v>438</v>
      </c>
      <c r="K7087" t="s">
        <v>129</v>
      </c>
      <c r="L7087" t="s">
        <v>1052</v>
      </c>
    </row>
    <row r="7088" spans="1:12" hidden="1">
      <c r="A7088" t="s">
        <v>140</v>
      </c>
      <c r="B7088" t="s">
        <v>3892</v>
      </c>
      <c r="C7088" t="s">
        <v>1301</v>
      </c>
      <c r="D7088" t="s">
        <v>1297</v>
      </c>
      <c r="E7088" s="7">
        <v>9.8034785361735294E-6</v>
      </c>
      <c r="F7088" s="9">
        <v>0.14281112406499741</v>
      </c>
      <c r="G7088" s="9">
        <v>0.807305258193455</v>
      </c>
      <c r="H7088" s="7">
        <v>0.67405224404068398</v>
      </c>
      <c r="I7088" t="s">
        <v>140</v>
      </c>
      <c r="J7088" t="s">
        <v>438</v>
      </c>
      <c r="K7088" t="s">
        <v>129</v>
      </c>
      <c r="L7088" t="s">
        <v>1052</v>
      </c>
    </row>
    <row r="7089" spans="1:12" hidden="1">
      <c r="A7089" t="s">
        <v>140</v>
      </c>
      <c r="B7089" t="s">
        <v>3893</v>
      </c>
      <c r="C7089" t="s">
        <v>1296</v>
      </c>
      <c r="D7089" t="s">
        <v>1297</v>
      </c>
      <c r="E7089" s="7">
        <v>1.04456097102388E-5</v>
      </c>
      <c r="F7089" s="9">
        <v>1.5738619941424696</v>
      </c>
      <c r="G7089" s="9">
        <v>0.80955340190330527</v>
      </c>
      <c r="H7089" s="7">
        <v>0.163222819676349</v>
      </c>
      <c r="I7089" t="s">
        <v>140</v>
      </c>
      <c r="J7089" t="s">
        <v>438</v>
      </c>
      <c r="K7089" t="s">
        <v>129</v>
      </c>
      <c r="L7089" t="s">
        <v>1052</v>
      </c>
    </row>
    <row r="7090" spans="1:12" hidden="1">
      <c r="A7090" t="s">
        <v>140</v>
      </c>
      <c r="B7090" t="s">
        <v>3894</v>
      </c>
      <c r="C7090" t="s">
        <v>1297</v>
      </c>
      <c r="D7090" t="s">
        <v>1296</v>
      </c>
      <c r="E7090" s="7">
        <v>2.4945333939472699E-5</v>
      </c>
      <c r="F7090" s="9">
        <v>-0.30880147121587176</v>
      </c>
      <c r="G7090" s="9">
        <v>0.80492706654853985</v>
      </c>
      <c r="H7090" s="7">
        <v>0.53566207359648099</v>
      </c>
      <c r="I7090" t="s">
        <v>140</v>
      </c>
      <c r="J7090" t="s">
        <v>438</v>
      </c>
      <c r="K7090" t="s">
        <v>129</v>
      </c>
      <c r="L7090" t="s">
        <v>1052</v>
      </c>
    </row>
    <row r="7091" spans="1:12">
      <c r="A7091" t="s">
        <v>140</v>
      </c>
      <c r="B7091" t="s">
        <v>3895</v>
      </c>
      <c r="C7091" t="s">
        <v>1297</v>
      </c>
      <c r="D7091" t="s">
        <v>1296</v>
      </c>
      <c r="E7091" s="7">
        <v>3.51191627484089E-5</v>
      </c>
      <c r="F7091" s="9">
        <v>4.3641938073293964</v>
      </c>
      <c r="G7091" s="9">
        <v>0.80432278641832511</v>
      </c>
      <c r="H7091" s="7">
        <v>1.9839941297303501E-2</v>
      </c>
      <c r="I7091" t="s">
        <v>140</v>
      </c>
      <c r="J7091" t="s">
        <v>438</v>
      </c>
      <c r="K7091" t="s">
        <v>129</v>
      </c>
      <c r="L7091" t="s">
        <v>1052</v>
      </c>
    </row>
    <row r="7092" spans="1:12" hidden="1">
      <c r="A7092" t="s">
        <v>140</v>
      </c>
      <c r="B7092" t="s">
        <v>3895</v>
      </c>
      <c r="C7092" t="s">
        <v>1297</v>
      </c>
      <c r="D7092" t="s">
        <v>1301</v>
      </c>
      <c r="E7092" s="7">
        <v>3.8025234865470898E-4</v>
      </c>
      <c r="F7092" s="9">
        <v>0.13761952039246944</v>
      </c>
      <c r="G7092" s="9">
        <v>0.82117970998661782</v>
      </c>
      <c r="H7092" s="7">
        <v>0.68226476166239602</v>
      </c>
      <c r="I7092" t="s">
        <v>140</v>
      </c>
      <c r="J7092" t="s">
        <v>438</v>
      </c>
      <c r="K7092" t="s">
        <v>129</v>
      </c>
      <c r="L7092" t="s">
        <v>1052</v>
      </c>
    </row>
    <row r="7093" spans="1:12" hidden="1">
      <c r="A7093" t="s">
        <v>140</v>
      </c>
      <c r="B7093" t="s">
        <v>3896</v>
      </c>
      <c r="C7093" t="s">
        <v>1301</v>
      </c>
      <c r="D7093" t="s">
        <v>1307</v>
      </c>
      <c r="E7093" s="7">
        <v>7.5261431956798506E-5</v>
      </c>
      <c r="F7093" s="9">
        <v>0.6919509099661767</v>
      </c>
      <c r="G7093" s="9">
        <v>0.67684809569457893</v>
      </c>
      <c r="H7093" s="7">
        <v>0.31197088082806901</v>
      </c>
      <c r="I7093" t="s">
        <v>140</v>
      </c>
      <c r="J7093" t="s">
        <v>438</v>
      </c>
      <c r="K7093" t="s">
        <v>129</v>
      </c>
      <c r="L7093" t="s">
        <v>1052</v>
      </c>
    </row>
    <row r="7094" spans="1:12" hidden="1">
      <c r="A7094" t="s">
        <v>140</v>
      </c>
      <c r="B7094" t="s">
        <v>3897</v>
      </c>
      <c r="C7094" t="s">
        <v>1307</v>
      </c>
      <c r="D7094" t="s">
        <v>1297</v>
      </c>
      <c r="E7094" s="7">
        <v>3.4562796790415799E-6</v>
      </c>
      <c r="F7094" s="9">
        <v>-4.515841767128808E-3</v>
      </c>
      <c r="G7094" s="9">
        <v>0.79261551788736362</v>
      </c>
      <c r="H7094" s="7">
        <v>0.939831955104237</v>
      </c>
      <c r="I7094" t="s">
        <v>140</v>
      </c>
      <c r="J7094" t="s">
        <v>438</v>
      </c>
      <c r="K7094" t="s">
        <v>129</v>
      </c>
      <c r="L7094" t="s">
        <v>1052</v>
      </c>
    </row>
    <row r="7095" spans="1:12" hidden="1">
      <c r="A7095" t="s">
        <v>140</v>
      </c>
      <c r="B7095" t="s">
        <v>3898</v>
      </c>
      <c r="C7095" t="s">
        <v>1297</v>
      </c>
      <c r="D7095" t="s">
        <v>1296</v>
      </c>
      <c r="E7095" s="7">
        <v>4.1102180361724803E-5</v>
      </c>
      <c r="F7095" s="9">
        <v>-0.37728291760159527</v>
      </c>
      <c r="G7095" s="9">
        <v>0.66960084462863456</v>
      </c>
      <c r="H7095" s="7">
        <v>0.45287571819446198</v>
      </c>
      <c r="I7095" t="s">
        <v>140</v>
      </c>
      <c r="J7095" t="s">
        <v>438</v>
      </c>
      <c r="K7095" t="s">
        <v>129</v>
      </c>
      <c r="L7095" t="s">
        <v>1052</v>
      </c>
    </row>
    <row r="7096" spans="1:12">
      <c r="A7096" t="s">
        <v>140</v>
      </c>
      <c r="B7096" t="s">
        <v>3899</v>
      </c>
      <c r="C7096" t="s">
        <v>1296</v>
      </c>
      <c r="D7096" t="s">
        <v>1307</v>
      </c>
      <c r="E7096" s="7">
        <v>3.4417326879326801E-5</v>
      </c>
      <c r="F7096" s="9">
        <v>2.9867513385862194</v>
      </c>
      <c r="G7096" s="9">
        <v>0.63008713623414836</v>
      </c>
      <c r="H7096" s="7">
        <v>2.9465311358712901E-2</v>
      </c>
      <c r="I7096" t="s">
        <v>140</v>
      </c>
      <c r="J7096" t="s">
        <v>438</v>
      </c>
      <c r="K7096" t="s">
        <v>129</v>
      </c>
      <c r="L7096" t="s">
        <v>1052</v>
      </c>
    </row>
    <row r="7097" spans="1:12" hidden="1">
      <c r="A7097" t="s">
        <v>140</v>
      </c>
      <c r="B7097" t="s">
        <v>3900</v>
      </c>
      <c r="C7097" t="s">
        <v>1296</v>
      </c>
      <c r="D7097" t="s">
        <v>1297</v>
      </c>
      <c r="E7097" s="7">
        <v>4.51684317711471E-5</v>
      </c>
      <c r="F7097" s="9">
        <v>1.8553026423624865</v>
      </c>
      <c r="G7097" s="9">
        <v>0.79295184961943899</v>
      </c>
      <c r="H7097" s="7">
        <v>0.12611044972278701</v>
      </c>
      <c r="I7097" t="s">
        <v>140</v>
      </c>
      <c r="J7097" t="s">
        <v>438</v>
      </c>
      <c r="K7097" t="s">
        <v>129</v>
      </c>
      <c r="L7097" t="s">
        <v>1052</v>
      </c>
    </row>
    <row r="7098" spans="1:12" hidden="1">
      <c r="A7098" t="s">
        <v>140</v>
      </c>
      <c r="B7098" t="s">
        <v>3901</v>
      </c>
      <c r="C7098" t="s">
        <v>1297</v>
      </c>
      <c r="D7098" t="s">
        <v>1296</v>
      </c>
      <c r="E7098" s="7">
        <v>7.9716639493622292E-6</v>
      </c>
      <c r="F7098" s="9">
        <v>1.2729296124830722</v>
      </c>
      <c r="G7098" s="9">
        <v>0.79122491971111053</v>
      </c>
      <c r="H7098" s="7">
        <v>0.204659329164812</v>
      </c>
      <c r="I7098" t="s">
        <v>140</v>
      </c>
      <c r="J7098" t="s">
        <v>438</v>
      </c>
      <c r="K7098" t="s">
        <v>129</v>
      </c>
      <c r="L7098" t="s">
        <v>1052</v>
      </c>
    </row>
    <row r="7099" spans="1:12" hidden="1">
      <c r="A7099" t="s">
        <v>140</v>
      </c>
      <c r="B7099" t="s">
        <v>3902</v>
      </c>
      <c r="C7099" t="s">
        <v>1296</v>
      </c>
      <c r="D7099" t="s">
        <v>1297</v>
      </c>
      <c r="E7099" s="7">
        <v>1.9183396825877099E-5</v>
      </c>
      <c r="F7099" s="9">
        <v>-2.407080410114153</v>
      </c>
      <c r="G7099" s="9">
        <v>0.68996612898681986</v>
      </c>
      <c r="H7099" s="7">
        <v>6.1789328323942301E-2</v>
      </c>
      <c r="I7099" t="s">
        <v>140</v>
      </c>
      <c r="J7099" t="s">
        <v>438</v>
      </c>
      <c r="K7099" t="s">
        <v>129</v>
      </c>
      <c r="L7099" t="s">
        <v>1052</v>
      </c>
    </row>
    <row r="7100" spans="1:12" hidden="1">
      <c r="A7100" t="s">
        <v>140</v>
      </c>
      <c r="B7100" t="s">
        <v>3903</v>
      </c>
      <c r="C7100" t="s">
        <v>1296</v>
      </c>
      <c r="D7100" t="s">
        <v>1297</v>
      </c>
      <c r="E7100" s="7">
        <v>9.5237424993162204E-6</v>
      </c>
      <c r="F7100" s="9">
        <v>0.48600005061543133</v>
      </c>
      <c r="G7100" s="9">
        <v>0.6762638599183477</v>
      </c>
      <c r="H7100" s="7">
        <v>0.39658562000212999</v>
      </c>
      <c r="I7100" t="s">
        <v>140</v>
      </c>
      <c r="J7100" t="s">
        <v>438</v>
      </c>
      <c r="K7100" t="s">
        <v>129</v>
      </c>
      <c r="L7100" t="s">
        <v>1052</v>
      </c>
    </row>
    <row r="7101" spans="1:12">
      <c r="A7101" t="s">
        <v>140</v>
      </c>
      <c r="B7101" t="s">
        <v>3904</v>
      </c>
      <c r="C7101" t="s">
        <v>1301</v>
      </c>
      <c r="D7101" t="s">
        <v>1307</v>
      </c>
      <c r="E7101" s="7">
        <v>4.5904267349984097E-5</v>
      </c>
      <c r="F7101" s="9">
        <v>2.579271857696833</v>
      </c>
      <c r="G7101" s="9">
        <v>0.6133386694221411</v>
      </c>
      <c r="H7101" s="7">
        <v>4.0297894146469997E-2</v>
      </c>
      <c r="I7101" t="s">
        <v>140</v>
      </c>
      <c r="J7101" t="s">
        <v>438</v>
      </c>
      <c r="K7101" t="s">
        <v>129</v>
      </c>
      <c r="L7101" t="s">
        <v>1052</v>
      </c>
    </row>
    <row r="7102" spans="1:12" hidden="1">
      <c r="A7102" t="s">
        <v>140</v>
      </c>
      <c r="B7102" t="s">
        <v>3904</v>
      </c>
      <c r="C7102" t="s">
        <v>3649</v>
      </c>
      <c r="D7102" t="s">
        <v>1301</v>
      </c>
      <c r="E7102" s="7">
        <v>6.4384008819456599E-6</v>
      </c>
      <c r="F7102" s="9">
        <v>0.46738865675923158</v>
      </c>
      <c r="G7102" s="9">
        <v>0.80487491978145353</v>
      </c>
      <c r="H7102" s="7">
        <v>0.44603914884441598</v>
      </c>
      <c r="I7102" t="s">
        <v>140</v>
      </c>
      <c r="J7102" t="s">
        <v>438</v>
      </c>
      <c r="K7102" t="s">
        <v>129</v>
      </c>
      <c r="L7102" t="s">
        <v>1052</v>
      </c>
    </row>
    <row r="7103" spans="1:12" hidden="1">
      <c r="A7103" t="s">
        <v>140</v>
      </c>
      <c r="B7103" t="s">
        <v>3905</v>
      </c>
      <c r="C7103" t="s">
        <v>1296</v>
      </c>
      <c r="D7103" t="s">
        <v>1297</v>
      </c>
      <c r="E7103" s="7">
        <v>1.39072431461313E-5</v>
      </c>
      <c r="F7103" s="9">
        <v>1.1682190289058956</v>
      </c>
      <c r="G7103" s="9">
        <v>0.62032358037242064</v>
      </c>
      <c r="H7103" s="7">
        <v>0.16996620186269601</v>
      </c>
      <c r="I7103" t="s">
        <v>140</v>
      </c>
      <c r="J7103" t="s">
        <v>438</v>
      </c>
      <c r="K7103" t="s">
        <v>129</v>
      </c>
      <c r="L7103" t="s">
        <v>1052</v>
      </c>
    </row>
    <row r="7104" spans="1:12" hidden="1">
      <c r="A7104" t="s">
        <v>140</v>
      </c>
      <c r="B7104" t="s">
        <v>3906</v>
      </c>
      <c r="C7104" t="s">
        <v>1296</v>
      </c>
      <c r="D7104" t="s">
        <v>1297</v>
      </c>
      <c r="E7104" s="7">
        <v>1.32971146932684E-5</v>
      </c>
      <c r="F7104" s="9">
        <v>2.0497388366919167</v>
      </c>
      <c r="G7104" s="9">
        <v>0.69062308361163693</v>
      </c>
      <c r="H7104" s="7">
        <v>8.4929107352217995E-2</v>
      </c>
      <c r="I7104" t="s">
        <v>140</v>
      </c>
      <c r="J7104" t="s">
        <v>438</v>
      </c>
      <c r="K7104" t="s">
        <v>129</v>
      </c>
      <c r="L7104" t="s">
        <v>1052</v>
      </c>
    </row>
    <row r="7105" spans="1:12">
      <c r="A7105" t="s">
        <v>140</v>
      </c>
      <c r="B7105" t="s">
        <v>3907</v>
      </c>
      <c r="C7105" t="s">
        <v>1301</v>
      </c>
      <c r="D7105" t="s">
        <v>1307</v>
      </c>
      <c r="E7105" s="7">
        <v>6.3124915965410102E-5</v>
      </c>
      <c r="F7105" s="9">
        <v>2.8716974510946938</v>
      </c>
      <c r="G7105" s="9">
        <v>0.48460725091145512</v>
      </c>
      <c r="H7105" s="7">
        <v>1.49205563220944E-2</v>
      </c>
      <c r="I7105" t="s">
        <v>140</v>
      </c>
      <c r="J7105" t="s">
        <v>438</v>
      </c>
      <c r="K7105" t="s">
        <v>129</v>
      </c>
      <c r="L7105" t="s">
        <v>1052</v>
      </c>
    </row>
    <row r="7106" spans="1:12" hidden="1">
      <c r="A7106" t="s">
        <v>140</v>
      </c>
      <c r="B7106" t="s">
        <v>3908</v>
      </c>
      <c r="C7106" t="s">
        <v>1296</v>
      </c>
      <c r="D7106" t="s">
        <v>1297</v>
      </c>
      <c r="E7106" s="7">
        <v>1.45055481253616E-4</v>
      </c>
      <c r="F7106" s="9">
        <v>0.12982129877033377</v>
      </c>
      <c r="G7106" s="9">
        <v>0.33850858039426002</v>
      </c>
      <c r="H7106" s="7">
        <v>0.53573090362819398</v>
      </c>
      <c r="I7106" t="s">
        <v>140</v>
      </c>
      <c r="J7106" t="s">
        <v>438</v>
      </c>
      <c r="K7106" t="s">
        <v>129</v>
      </c>
      <c r="L7106" t="s">
        <v>1052</v>
      </c>
    </row>
    <row r="7107" spans="1:12" hidden="1">
      <c r="A7107" t="s">
        <v>140</v>
      </c>
      <c r="B7107" t="s">
        <v>3909</v>
      </c>
      <c r="C7107" t="s">
        <v>1301</v>
      </c>
      <c r="D7107" t="s">
        <v>1307</v>
      </c>
      <c r="E7107" s="7">
        <v>3.15652707656702E-5</v>
      </c>
      <c r="F7107" s="9">
        <v>1.6382537223329836</v>
      </c>
      <c r="G7107" s="9">
        <v>0.49589116756114143</v>
      </c>
      <c r="H7107" s="7">
        <v>6.9125879828626502E-2</v>
      </c>
      <c r="I7107" t="s">
        <v>140</v>
      </c>
      <c r="J7107" t="s">
        <v>438</v>
      </c>
      <c r="K7107" t="s">
        <v>129</v>
      </c>
      <c r="L7107" t="s">
        <v>1052</v>
      </c>
    </row>
    <row r="7108" spans="1:12" hidden="1">
      <c r="A7108" t="s">
        <v>140</v>
      </c>
      <c r="B7108" t="s">
        <v>3910</v>
      </c>
      <c r="C7108" t="s">
        <v>1301</v>
      </c>
      <c r="D7108" t="s">
        <v>1296</v>
      </c>
      <c r="E7108" s="7">
        <v>3.2069921872970499E-6</v>
      </c>
      <c r="F7108" s="9">
        <v>2.4966003152865088</v>
      </c>
      <c r="G7108" s="9">
        <v>0.81228899091956885</v>
      </c>
      <c r="H7108" s="7">
        <v>7.9576158408020403E-2</v>
      </c>
      <c r="I7108" t="s">
        <v>140</v>
      </c>
      <c r="J7108" t="s">
        <v>438</v>
      </c>
      <c r="K7108" t="s">
        <v>129</v>
      </c>
      <c r="L7108" t="s">
        <v>1052</v>
      </c>
    </row>
    <row r="7109" spans="1:12" hidden="1">
      <c r="A7109" t="s">
        <v>140</v>
      </c>
      <c r="B7109" t="s">
        <v>3912</v>
      </c>
      <c r="C7109" t="s">
        <v>1296</v>
      </c>
      <c r="D7109" t="s">
        <v>1297</v>
      </c>
      <c r="E7109" s="7">
        <v>5.2882108318446897E-5</v>
      </c>
      <c r="F7109" s="9">
        <v>1.5303919044220393</v>
      </c>
      <c r="G7109" s="9">
        <v>0.4300214639835952</v>
      </c>
      <c r="H7109" s="7">
        <v>5.9227927944575001E-2</v>
      </c>
      <c r="I7109" t="s">
        <v>140</v>
      </c>
      <c r="J7109" t="s">
        <v>438</v>
      </c>
      <c r="K7109" t="s">
        <v>129</v>
      </c>
      <c r="L7109" t="s">
        <v>1052</v>
      </c>
    </row>
    <row r="7110" spans="1:12" hidden="1">
      <c r="A7110" t="s">
        <v>140</v>
      </c>
      <c r="B7110" t="s">
        <v>3913</v>
      </c>
      <c r="C7110" t="s">
        <v>1296</v>
      </c>
      <c r="D7110" t="s">
        <v>1297</v>
      </c>
      <c r="E7110" s="7">
        <v>3.26053649824652E-5</v>
      </c>
      <c r="F7110" s="9">
        <v>0.14833087387776586</v>
      </c>
      <c r="G7110" s="9">
        <v>0.79456219011888196</v>
      </c>
      <c r="H7110" s="7">
        <v>0.665692188433048</v>
      </c>
      <c r="I7110" t="s">
        <v>140</v>
      </c>
      <c r="J7110" t="s">
        <v>438</v>
      </c>
      <c r="K7110" t="s">
        <v>129</v>
      </c>
      <c r="L7110" t="s">
        <v>1052</v>
      </c>
    </row>
    <row r="7111" spans="1:12" hidden="1">
      <c r="A7111" t="s">
        <v>140</v>
      </c>
      <c r="B7111" t="s">
        <v>3914</v>
      </c>
      <c r="C7111" t="s">
        <v>1296</v>
      </c>
      <c r="D7111" t="s">
        <v>1297</v>
      </c>
      <c r="E7111" s="7">
        <v>1.05298751913572E-5</v>
      </c>
      <c r="F7111" s="9">
        <v>-5.8153487917479665E-2</v>
      </c>
      <c r="G7111" s="9">
        <v>0.67184838381641876</v>
      </c>
      <c r="H7111" s="7">
        <v>0.76860012335231298</v>
      </c>
      <c r="I7111" t="s">
        <v>140</v>
      </c>
      <c r="J7111" t="s">
        <v>438</v>
      </c>
      <c r="K7111" t="s">
        <v>129</v>
      </c>
      <c r="L7111" t="s">
        <v>1052</v>
      </c>
    </row>
    <row r="7112" spans="1:12" hidden="1">
      <c r="A7112" t="s">
        <v>140</v>
      </c>
      <c r="B7112" t="s">
        <v>3915</v>
      </c>
      <c r="C7112" t="s">
        <v>1296</v>
      </c>
      <c r="D7112" t="s">
        <v>1297</v>
      </c>
      <c r="E7112" s="7">
        <v>6.0780426869816801E-5</v>
      </c>
      <c r="F7112" s="9">
        <v>-6.7382769911092252E-2</v>
      </c>
      <c r="G7112" s="9">
        <v>0.48762124366874254</v>
      </c>
      <c r="H7112" s="7">
        <v>0.71009037501306604</v>
      </c>
      <c r="I7112" t="s">
        <v>140</v>
      </c>
      <c r="J7112" t="s">
        <v>438</v>
      </c>
      <c r="K7112" t="s">
        <v>129</v>
      </c>
      <c r="L7112" t="s">
        <v>1052</v>
      </c>
    </row>
    <row r="7113" spans="1:12" hidden="1">
      <c r="A7113" t="s">
        <v>140</v>
      </c>
      <c r="B7113" t="s">
        <v>3916</v>
      </c>
      <c r="C7113" t="s">
        <v>1301</v>
      </c>
      <c r="D7113" t="s">
        <v>1307</v>
      </c>
      <c r="E7113" s="7">
        <v>1.38109331119506E-5</v>
      </c>
      <c r="F7113" s="9">
        <v>2.4635433501338726</v>
      </c>
      <c r="G7113" s="9">
        <v>0.68855273577128684</v>
      </c>
      <c r="H7113" s="7">
        <v>5.85546369663121E-2</v>
      </c>
      <c r="I7113" t="s">
        <v>140</v>
      </c>
      <c r="J7113" t="s">
        <v>438</v>
      </c>
      <c r="K7113" t="s">
        <v>129</v>
      </c>
      <c r="L7113" t="s">
        <v>1052</v>
      </c>
    </row>
    <row r="7114" spans="1:12" hidden="1">
      <c r="A7114" t="s">
        <v>140</v>
      </c>
      <c r="B7114" t="s">
        <v>3917</v>
      </c>
      <c r="C7114" t="s">
        <v>1301</v>
      </c>
      <c r="D7114" t="s">
        <v>1296</v>
      </c>
      <c r="E7114" s="7">
        <v>1.178232894413E-5</v>
      </c>
      <c r="F7114" s="9">
        <v>2.6080511401717068</v>
      </c>
      <c r="G7114" s="9">
        <v>0.79184978248060711</v>
      </c>
      <c r="H7114" s="7">
        <v>6.9549588324234496E-2</v>
      </c>
      <c r="I7114" t="s">
        <v>140</v>
      </c>
      <c r="J7114" t="s">
        <v>438</v>
      </c>
      <c r="K7114" t="s">
        <v>129</v>
      </c>
      <c r="L7114" t="s">
        <v>1052</v>
      </c>
    </row>
    <row r="7115" spans="1:12" hidden="1">
      <c r="A7115" t="s">
        <v>140</v>
      </c>
      <c r="B7115" t="s">
        <v>3918</v>
      </c>
      <c r="C7115" t="s">
        <v>1296</v>
      </c>
      <c r="D7115" t="s">
        <v>1301</v>
      </c>
      <c r="E7115" s="7">
        <v>1.6379028749010802E-5</v>
      </c>
      <c r="F7115" s="9">
        <v>-0.1796415784690425</v>
      </c>
      <c r="G7115" s="9">
        <v>0.69049984076999638</v>
      </c>
      <c r="H7115" s="7">
        <v>0.61000912028347098</v>
      </c>
      <c r="I7115" t="s">
        <v>140</v>
      </c>
      <c r="J7115" t="s">
        <v>438</v>
      </c>
      <c r="K7115" t="s">
        <v>129</v>
      </c>
      <c r="L7115" t="s">
        <v>1052</v>
      </c>
    </row>
    <row r="7116" spans="1:12" hidden="1">
      <c r="A7116" t="s">
        <v>140</v>
      </c>
      <c r="B7116" t="s">
        <v>3919</v>
      </c>
      <c r="C7116" t="s">
        <v>1307</v>
      </c>
      <c r="D7116" t="s">
        <v>1301</v>
      </c>
      <c r="E7116" s="7">
        <v>9.5830706989908896E-6</v>
      </c>
      <c r="F7116" s="9">
        <v>0.59904317804686646</v>
      </c>
      <c r="G7116" s="9">
        <v>0.80093090231858521</v>
      </c>
      <c r="H7116" s="7">
        <v>0.387131237064543</v>
      </c>
      <c r="I7116" t="s">
        <v>140</v>
      </c>
      <c r="J7116" t="s">
        <v>438</v>
      </c>
      <c r="K7116" t="s">
        <v>129</v>
      </c>
      <c r="L7116" t="s">
        <v>1052</v>
      </c>
    </row>
    <row r="7117" spans="1:12">
      <c r="A7117" t="s">
        <v>140</v>
      </c>
      <c r="B7117" t="s">
        <v>3920</v>
      </c>
      <c r="C7117" t="s">
        <v>1301</v>
      </c>
      <c r="D7117" t="s">
        <v>1307</v>
      </c>
      <c r="E7117" s="7">
        <v>1.2913976523197299E-5</v>
      </c>
      <c r="F7117" s="9">
        <v>-8.4979429282732077</v>
      </c>
      <c r="G7117" s="9">
        <v>0.808864550940115</v>
      </c>
      <c r="H7117" s="7">
        <v>1.18986595880731E-3</v>
      </c>
      <c r="I7117" t="s">
        <v>140</v>
      </c>
      <c r="J7117" t="s">
        <v>438</v>
      </c>
      <c r="K7117" t="s">
        <v>129</v>
      </c>
      <c r="L7117" t="s">
        <v>1052</v>
      </c>
    </row>
    <row r="7118" spans="1:12" hidden="1">
      <c r="A7118" t="s">
        <v>140</v>
      </c>
      <c r="B7118" t="s">
        <v>3921</v>
      </c>
      <c r="C7118" t="s">
        <v>1297</v>
      </c>
      <c r="D7118" t="s">
        <v>1296</v>
      </c>
      <c r="E7118" s="7">
        <v>6.7846506713904601E-6</v>
      </c>
      <c r="F7118" s="9">
        <v>-0.21438476159749981</v>
      </c>
      <c r="G7118" s="9">
        <v>0.61309885890154459</v>
      </c>
      <c r="H7118" s="7">
        <v>0.55429769994921896</v>
      </c>
      <c r="I7118" t="s">
        <v>140</v>
      </c>
      <c r="J7118" t="s">
        <v>438</v>
      </c>
      <c r="K7118" t="s">
        <v>129</v>
      </c>
      <c r="L7118" t="s">
        <v>1052</v>
      </c>
    </row>
    <row r="7119" spans="1:12">
      <c r="A7119" t="s">
        <v>140</v>
      </c>
      <c r="B7119" t="s">
        <v>3922</v>
      </c>
      <c r="C7119" t="s">
        <v>1296</v>
      </c>
      <c r="D7119" t="s">
        <v>1297</v>
      </c>
      <c r="E7119" s="7">
        <v>5.1344902876919003E-5</v>
      </c>
      <c r="F7119" s="9">
        <v>2.4540060011846814</v>
      </c>
      <c r="G7119" s="9">
        <v>0.47130354564626631</v>
      </c>
      <c r="H7119" s="7">
        <v>2.24980845337148E-2</v>
      </c>
      <c r="I7119" t="s">
        <v>140</v>
      </c>
      <c r="J7119" t="s">
        <v>438</v>
      </c>
      <c r="K7119" t="s">
        <v>129</v>
      </c>
      <c r="L7119" t="s">
        <v>1052</v>
      </c>
    </row>
    <row r="7120" spans="1:12">
      <c r="A7120" t="s">
        <v>140</v>
      </c>
      <c r="B7120" t="s">
        <v>3923</v>
      </c>
      <c r="C7120" t="s">
        <v>1301</v>
      </c>
      <c r="D7120" t="s">
        <v>1297</v>
      </c>
      <c r="E7120" s="7">
        <v>4.3026892027001003E-5</v>
      </c>
      <c r="F7120" s="9">
        <v>9.4707859388521456</v>
      </c>
      <c r="G7120" s="9">
        <v>0.51885263335133602</v>
      </c>
      <c r="H7120" s="7">
        <v>1.9338803887177999E-5</v>
      </c>
      <c r="I7120" t="s">
        <v>140</v>
      </c>
      <c r="J7120" t="s">
        <v>438</v>
      </c>
      <c r="K7120" t="s">
        <v>129</v>
      </c>
      <c r="L7120" t="s">
        <v>1052</v>
      </c>
    </row>
    <row r="7121" spans="1:12" hidden="1">
      <c r="A7121" t="s">
        <v>140</v>
      </c>
      <c r="B7121" t="s">
        <v>3924</v>
      </c>
      <c r="C7121" t="s">
        <v>1296</v>
      </c>
      <c r="D7121" t="s">
        <v>1297</v>
      </c>
      <c r="E7121" s="7">
        <v>7.3890951474131001E-6</v>
      </c>
      <c r="F7121" s="9">
        <v>0.37241281488456879</v>
      </c>
      <c r="G7121" s="9">
        <v>0.83936166309012361</v>
      </c>
      <c r="H7121" s="7">
        <v>0.50534884116037504</v>
      </c>
      <c r="I7121" t="s">
        <v>140</v>
      </c>
      <c r="J7121" t="s">
        <v>438</v>
      </c>
      <c r="K7121" t="s">
        <v>129</v>
      </c>
      <c r="L7121" t="s">
        <v>1052</v>
      </c>
    </row>
    <row r="7122" spans="1:12" hidden="1">
      <c r="A7122" t="s">
        <v>140</v>
      </c>
      <c r="B7122" t="s">
        <v>3925</v>
      </c>
      <c r="C7122" t="s">
        <v>1296</v>
      </c>
      <c r="D7122" t="s">
        <v>1297</v>
      </c>
      <c r="E7122" s="7">
        <v>1.8080144401123901E-5</v>
      </c>
      <c r="F7122" s="9">
        <v>7.1961398823768619E-2</v>
      </c>
      <c r="G7122" s="9">
        <v>0.6237709809258617</v>
      </c>
      <c r="H7122" s="7">
        <v>0.73411682330329098</v>
      </c>
      <c r="I7122" t="s">
        <v>140</v>
      </c>
      <c r="J7122" t="s">
        <v>438</v>
      </c>
      <c r="K7122" t="s">
        <v>129</v>
      </c>
      <c r="L7122" t="s">
        <v>1052</v>
      </c>
    </row>
    <row r="7123" spans="1:12" hidden="1">
      <c r="A7123" t="s">
        <v>140</v>
      </c>
      <c r="B7123" t="s">
        <v>3926</v>
      </c>
      <c r="C7123" t="s">
        <v>1307</v>
      </c>
      <c r="D7123" t="s">
        <v>1301</v>
      </c>
      <c r="E7123" s="7">
        <v>2.3859272260498299E-5</v>
      </c>
      <c r="F7123" s="9">
        <v>0.1171778118373869</v>
      </c>
      <c r="G7123" s="9">
        <v>0.79121748977614181</v>
      </c>
      <c r="H7123" s="7">
        <v>0.70035954200122597</v>
      </c>
      <c r="I7123" t="s">
        <v>140</v>
      </c>
      <c r="J7123" t="s">
        <v>438</v>
      </c>
      <c r="K7123" t="s">
        <v>129</v>
      </c>
      <c r="L7123" t="s">
        <v>1052</v>
      </c>
    </row>
    <row r="7124" spans="1:12" hidden="1">
      <c r="A7124" t="s">
        <v>140</v>
      </c>
      <c r="B7124" t="s">
        <v>3928</v>
      </c>
      <c r="C7124" t="s">
        <v>1307</v>
      </c>
      <c r="D7124" t="s">
        <v>1297</v>
      </c>
      <c r="E7124" s="7">
        <v>1.6054891433254201E-5</v>
      </c>
      <c r="F7124" s="9">
        <v>2.0507089195111088</v>
      </c>
      <c r="G7124" s="9">
        <v>0.6835892150974352</v>
      </c>
      <c r="H7124" s="7">
        <v>8.3268931897825693E-2</v>
      </c>
      <c r="I7124" t="s">
        <v>140</v>
      </c>
      <c r="J7124" t="s">
        <v>438</v>
      </c>
      <c r="K7124" t="s">
        <v>129</v>
      </c>
      <c r="L7124" t="s">
        <v>1052</v>
      </c>
    </row>
    <row r="7125" spans="1:12" hidden="1">
      <c r="A7125" t="s">
        <v>140</v>
      </c>
      <c r="B7125" t="s">
        <v>3929</v>
      </c>
      <c r="C7125" t="s">
        <v>1301</v>
      </c>
      <c r="D7125" t="s">
        <v>1296</v>
      </c>
      <c r="E7125" s="7">
        <v>3.9382207047038799E-4</v>
      </c>
      <c r="F7125" s="9">
        <v>0.86317225426006305</v>
      </c>
      <c r="G7125" s="9">
        <v>0.81910274335959754</v>
      </c>
      <c r="H7125" s="7">
        <v>0.30463303357752203</v>
      </c>
      <c r="I7125" t="s">
        <v>140</v>
      </c>
      <c r="J7125" t="s">
        <v>438</v>
      </c>
      <c r="K7125" t="s">
        <v>129</v>
      </c>
      <c r="L7125" t="s">
        <v>1052</v>
      </c>
    </row>
    <row r="7126" spans="1:12">
      <c r="A7126" t="s">
        <v>140</v>
      </c>
      <c r="B7126" t="s">
        <v>3930</v>
      </c>
      <c r="C7126" t="s">
        <v>3001</v>
      </c>
      <c r="D7126" t="s">
        <v>1296</v>
      </c>
      <c r="E7126" s="7">
        <v>1.1998339665022401E-5</v>
      </c>
      <c r="F7126" s="9">
        <v>3.7134019326187331</v>
      </c>
      <c r="G7126" s="9">
        <v>0.80310016804045581</v>
      </c>
      <c r="H7126" s="7">
        <v>3.1530683705221801E-2</v>
      </c>
      <c r="I7126" t="s">
        <v>140</v>
      </c>
      <c r="J7126" t="s">
        <v>438</v>
      </c>
      <c r="K7126" t="s">
        <v>129</v>
      </c>
      <c r="L7126" t="s">
        <v>1052</v>
      </c>
    </row>
    <row r="7127" spans="1:12" hidden="1">
      <c r="A7127" t="s">
        <v>140</v>
      </c>
      <c r="B7127" t="s">
        <v>3931</v>
      </c>
      <c r="C7127" t="s">
        <v>1297</v>
      </c>
      <c r="D7127" t="s">
        <v>1301</v>
      </c>
      <c r="E7127" s="7">
        <v>6.78763733528934E-5</v>
      </c>
      <c r="F7127" s="9">
        <v>-4.7004743595474914E-2</v>
      </c>
      <c r="G7127" s="9">
        <v>0.6659478309711071</v>
      </c>
      <c r="H7127" s="7">
        <v>0.79048949500433896</v>
      </c>
      <c r="I7127" t="s">
        <v>140</v>
      </c>
      <c r="J7127" t="s">
        <v>438</v>
      </c>
      <c r="K7127" t="s">
        <v>129</v>
      </c>
      <c r="L7127" t="s">
        <v>1052</v>
      </c>
    </row>
    <row r="7128" spans="1:12" hidden="1">
      <c r="A7128" t="s">
        <v>140</v>
      </c>
      <c r="B7128" t="s">
        <v>3932</v>
      </c>
      <c r="C7128" t="s">
        <v>1301</v>
      </c>
      <c r="D7128" t="s">
        <v>1307</v>
      </c>
      <c r="E7128" s="7">
        <v>1.36380133905164E-5</v>
      </c>
      <c r="F7128" s="9">
        <v>1.9624189828631433</v>
      </c>
      <c r="G7128" s="9">
        <v>0.69176338111312463</v>
      </c>
      <c r="H7128" s="7">
        <v>9.21254770099173E-2</v>
      </c>
      <c r="I7128" t="s">
        <v>140</v>
      </c>
      <c r="J7128" t="s">
        <v>438</v>
      </c>
      <c r="K7128" t="s">
        <v>129</v>
      </c>
      <c r="L7128" t="s">
        <v>1052</v>
      </c>
    </row>
    <row r="7129" spans="1:12" hidden="1">
      <c r="A7129" t="s">
        <v>140</v>
      </c>
      <c r="B7129" t="s">
        <v>3932</v>
      </c>
      <c r="C7129" t="s">
        <v>1301</v>
      </c>
      <c r="D7129" t="s">
        <v>1296</v>
      </c>
      <c r="E7129" s="7">
        <v>5.1151071961857899E-5</v>
      </c>
      <c r="F7129" s="9">
        <v>0.72984051779056436</v>
      </c>
      <c r="G7129" s="9">
        <v>0.79353833870249268</v>
      </c>
      <c r="H7129" s="7">
        <v>0.33754604041317099</v>
      </c>
      <c r="I7129" t="s">
        <v>140</v>
      </c>
      <c r="J7129" t="s">
        <v>438</v>
      </c>
      <c r="K7129" t="s">
        <v>129</v>
      </c>
      <c r="L7129" t="s">
        <v>1052</v>
      </c>
    </row>
    <row r="7130" spans="1:12" hidden="1">
      <c r="A7130" t="s">
        <v>140</v>
      </c>
      <c r="B7130" t="s">
        <v>3933</v>
      </c>
      <c r="C7130" t="s">
        <v>1297</v>
      </c>
      <c r="D7130" t="s">
        <v>1296</v>
      </c>
      <c r="E7130" s="7">
        <v>1.28875013338145E-5</v>
      </c>
      <c r="F7130" s="9">
        <v>1.2040932173541761</v>
      </c>
      <c r="G7130" s="9">
        <v>0.68105504439555697</v>
      </c>
      <c r="H7130" s="7">
        <v>0.18363199099463701</v>
      </c>
      <c r="I7130" t="s">
        <v>140</v>
      </c>
      <c r="J7130" t="s">
        <v>438</v>
      </c>
      <c r="K7130" t="s">
        <v>129</v>
      </c>
      <c r="L7130" t="s">
        <v>1052</v>
      </c>
    </row>
    <row r="7131" spans="1:12" hidden="1">
      <c r="A7131" t="s">
        <v>140</v>
      </c>
      <c r="B7131" t="s">
        <v>3934</v>
      </c>
      <c r="C7131" t="s">
        <v>1296</v>
      </c>
      <c r="D7131" t="s">
        <v>1297</v>
      </c>
      <c r="E7131" s="7">
        <v>3.0233330151517199E-5</v>
      </c>
      <c r="F7131" s="9">
        <v>-1.6153230949666197</v>
      </c>
      <c r="G7131" s="9">
        <v>0.57307634721635159</v>
      </c>
      <c r="H7131" s="7">
        <v>9.3172566848525706E-2</v>
      </c>
      <c r="I7131" t="s">
        <v>140</v>
      </c>
      <c r="J7131" t="s">
        <v>438</v>
      </c>
      <c r="K7131" t="s">
        <v>129</v>
      </c>
      <c r="L7131" t="s">
        <v>1052</v>
      </c>
    </row>
    <row r="7132" spans="1:12" hidden="1">
      <c r="A7132" t="s">
        <v>140</v>
      </c>
      <c r="B7132" t="s">
        <v>3935</v>
      </c>
      <c r="C7132" t="s">
        <v>1297</v>
      </c>
      <c r="D7132" t="s">
        <v>1296</v>
      </c>
      <c r="E7132" s="7">
        <v>1.0511109585866701E-5</v>
      </c>
      <c r="F7132" s="9">
        <v>0.10708790026440056</v>
      </c>
      <c r="G7132" s="9">
        <v>0.82739906468595525</v>
      </c>
      <c r="H7132" s="7">
        <v>0.71902673350288604</v>
      </c>
      <c r="I7132" t="s">
        <v>140</v>
      </c>
      <c r="J7132" t="s">
        <v>438</v>
      </c>
      <c r="K7132" t="s">
        <v>129</v>
      </c>
      <c r="L7132" t="s">
        <v>1052</v>
      </c>
    </row>
    <row r="7133" spans="1:12" hidden="1">
      <c r="A7133" t="s">
        <v>140</v>
      </c>
      <c r="B7133" t="s">
        <v>3936</v>
      </c>
      <c r="C7133" t="s">
        <v>1296</v>
      </c>
      <c r="D7133" t="s">
        <v>1301</v>
      </c>
      <c r="E7133" s="7">
        <v>5.7429442067970099E-6</v>
      </c>
      <c r="F7133" s="9">
        <v>-0.5782319755094214</v>
      </c>
      <c r="G7133" s="9">
        <v>0.67561398985131971</v>
      </c>
      <c r="H7133" s="7">
        <v>0.35489943019116199</v>
      </c>
      <c r="I7133" t="s">
        <v>140</v>
      </c>
      <c r="J7133" t="s">
        <v>438</v>
      </c>
      <c r="K7133" t="s">
        <v>129</v>
      </c>
      <c r="L7133" t="s">
        <v>1052</v>
      </c>
    </row>
    <row r="7134" spans="1:12" hidden="1">
      <c r="A7134" t="s">
        <v>140</v>
      </c>
      <c r="B7134" t="s">
        <v>3937</v>
      </c>
      <c r="C7134" t="s">
        <v>1307</v>
      </c>
      <c r="D7134" t="s">
        <v>1301</v>
      </c>
      <c r="E7134" s="7">
        <v>2.6207962418263198E-6</v>
      </c>
      <c r="F7134" s="9">
        <v>3.6347471520073085E-3</v>
      </c>
      <c r="G7134" s="9">
        <v>0.80222363681114905</v>
      </c>
      <c r="H7134" s="7">
        <v>0.94633370879810796</v>
      </c>
      <c r="I7134" t="s">
        <v>140</v>
      </c>
      <c r="J7134" t="s">
        <v>438</v>
      </c>
      <c r="K7134" t="s">
        <v>129</v>
      </c>
      <c r="L7134" t="s">
        <v>1052</v>
      </c>
    </row>
    <row r="7135" spans="1:12">
      <c r="A7135" t="s">
        <v>140</v>
      </c>
      <c r="B7135" t="s">
        <v>3938</v>
      </c>
      <c r="C7135" t="s">
        <v>1307</v>
      </c>
      <c r="D7135" t="s">
        <v>1301</v>
      </c>
      <c r="E7135" s="7">
        <v>3.0779804224149703E-5</v>
      </c>
      <c r="F7135" s="9">
        <v>4.2457433764724346</v>
      </c>
      <c r="G7135" s="9">
        <v>0.57116098144232219</v>
      </c>
      <c r="H7135" s="7">
        <v>6.4019569446096001E-3</v>
      </c>
      <c r="I7135" t="s">
        <v>140</v>
      </c>
      <c r="J7135" t="s">
        <v>438</v>
      </c>
      <c r="K7135" t="s">
        <v>129</v>
      </c>
      <c r="L7135" t="s">
        <v>1052</v>
      </c>
    </row>
    <row r="7136" spans="1:12" hidden="1">
      <c r="A7136" t="s">
        <v>140</v>
      </c>
      <c r="B7136" t="s">
        <v>3939</v>
      </c>
      <c r="C7136" t="s">
        <v>1296</v>
      </c>
      <c r="D7136" t="s">
        <v>1297</v>
      </c>
      <c r="E7136" s="7">
        <v>1.3098263170303601E-5</v>
      </c>
      <c r="F7136" s="9">
        <v>-2.1883680464453563E-4</v>
      </c>
      <c r="G7136" s="9">
        <v>0.79355083133618964</v>
      </c>
      <c r="H7136" s="7">
        <v>0.98675070078940497</v>
      </c>
      <c r="I7136" t="s">
        <v>140</v>
      </c>
      <c r="J7136" t="s">
        <v>438</v>
      </c>
      <c r="K7136" t="s">
        <v>129</v>
      </c>
      <c r="L7136" t="s">
        <v>1052</v>
      </c>
    </row>
    <row r="7137" spans="1:12" hidden="1">
      <c r="A7137" t="s">
        <v>140</v>
      </c>
      <c r="B7137" t="s">
        <v>3940</v>
      </c>
      <c r="C7137" t="s">
        <v>1296</v>
      </c>
      <c r="D7137" t="s">
        <v>1297</v>
      </c>
      <c r="E7137" s="7">
        <v>3.2214520053440897E-5</v>
      </c>
      <c r="F7137" s="9">
        <v>1.7070649389115584</v>
      </c>
      <c r="G7137" s="9">
        <v>0.79150493311142267</v>
      </c>
      <c r="H7137" s="7">
        <v>0.14194619322492699</v>
      </c>
      <c r="I7137" t="s">
        <v>140</v>
      </c>
      <c r="J7137" t="s">
        <v>438</v>
      </c>
      <c r="K7137" t="s">
        <v>129</v>
      </c>
      <c r="L7137" t="s">
        <v>1052</v>
      </c>
    </row>
    <row r="7138" spans="1:12">
      <c r="A7138" t="s">
        <v>140</v>
      </c>
      <c r="B7138" t="s">
        <v>3941</v>
      </c>
      <c r="C7138" t="s">
        <v>1307</v>
      </c>
      <c r="D7138" t="s">
        <v>1301</v>
      </c>
      <c r="E7138" s="7">
        <v>1.2497100378570601E-5</v>
      </c>
      <c r="F7138" s="9">
        <v>4.2799956233628782</v>
      </c>
      <c r="G7138" s="9">
        <v>0.83301522853224153</v>
      </c>
      <c r="H7138" s="7">
        <v>2.34081923519515E-2</v>
      </c>
      <c r="I7138" t="s">
        <v>140</v>
      </c>
      <c r="J7138" t="s">
        <v>438</v>
      </c>
      <c r="K7138" t="s">
        <v>129</v>
      </c>
      <c r="L7138" t="s">
        <v>1052</v>
      </c>
    </row>
    <row r="7139" spans="1:12" hidden="1">
      <c r="A7139" t="s">
        <v>140</v>
      </c>
      <c r="B7139" t="s">
        <v>3942</v>
      </c>
      <c r="C7139" t="s">
        <v>1301</v>
      </c>
      <c r="D7139" t="s">
        <v>1296</v>
      </c>
      <c r="E7139" s="7">
        <v>2.8637047127550899E-5</v>
      </c>
      <c r="F7139" s="9">
        <v>2.36916054553474</v>
      </c>
      <c r="G7139" s="9">
        <v>0.79064848384411701</v>
      </c>
      <c r="H7139" s="7">
        <v>8.3445752830868802E-2</v>
      </c>
      <c r="I7139" t="s">
        <v>140</v>
      </c>
      <c r="J7139" t="s">
        <v>438</v>
      </c>
      <c r="K7139" t="s">
        <v>129</v>
      </c>
      <c r="L7139" t="s">
        <v>1052</v>
      </c>
    </row>
    <row r="7140" spans="1:12" hidden="1">
      <c r="A7140" t="s">
        <v>140</v>
      </c>
      <c r="B7140" t="s">
        <v>3943</v>
      </c>
      <c r="C7140" t="s">
        <v>1307</v>
      </c>
      <c r="D7140" t="s">
        <v>1296</v>
      </c>
      <c r="E7140" s="7">
        <v>9.4917937822645394E-6</v>
      </c>
      <c r="F7140" s="9">
        <v>-0.72436136503809512</v>
      </c>
      <c r="G7140" s="9">
        <v>0.80286976816544064</v>
      </c>
      <c r="H7140" s="7">
        <v>0.34218840942953599</v>
      </c>
      <c r="I7140" t="s">
        <v>140</v>
      </c>
      <c r="J7140" t="s">
        <v>438</v>
      </c>
      <c r="K7140" t="s">
        <v>129</v>
      </c>
      <c r="L7140" t="s">
        <v>1052</v>
      </c>
    </row>
    <row r="7141" spans="1:12" hidden="1">
      <c r="A7141" t="s">
        <v>140</v>
      </c>
      <c r="B7141" t="s">
        <v>3944</v>
      </c>
      <c r="C7141" t="s">
        <v>1301</v>
      </c>
      <c r="D7141" t="s">
        <v>1307</v>
      </c>
      <c r="E7141" s="7">
        <v>2.82166796191198E-5</v>
      </c>
      <c r="F7141" s="9">
        <v>1.2859856186331918E-2</v>
      </c>
      <c r="G7141" s="9">
        <v>0.60483040073053607</v>
      </c>
      <c r="H7141" s="7">
        <v>0.88406768660087398</v>
      </c>
      <c r="I7141" t="s">
        <v>140</v>
      </c>
      <c r="J7141" t="s">
        <v>438</v>
      </c>
      <c r="K7141" t="s">
        <v>129</v>
      </c>
      <c r="L7141" t="s">
        <v>1052</v>
      </c>
    </row>
    <row r="7142" spans="1:12" hidden="1">
      <c r="A7142" t="s">
        <v>140</v>
      </c>
      <c r="B7142" t="s">
        <v>3945</v>
      </c>
      <c r="C7142" t="s">
        <v>1301</v>
      </c>
      <c r="D7142" t="s">
        <v>1307</v>
      </c>
      <c r="E7142" s="7">
        <v>4.7456285643029298E-5</v>
      </c>
      <c r="F7142" s="9">
        <v>-1.4079549927520972E-2</v>
      </c>
      <c r="G7142" s="9">
        <v>0.80075883832786288</v>
      </c>
      <c r="H7142" s="7">
        <v>0.89450973444938797</v>
      </c>
      <c r="I7142" t="s">
        <v>140</v>
      </c>
      <c r="J7142" t="s">
        <v>438</v>
      </c>
      <c r="K7142" t="s">
        <v>129</v>
      </c>
      <c r="L7142" t="s">
        <v>1052</v>
      </c>
    </row>
    <row r="7143" spans="1:12" hidden="1">
      <c r="A7143" t="s">
        <v>140</v>
      </c>
      <c r="B7143" t="s">
        <v>3946</v>
      </c>
      <c r="C7143" t="s">
        <v>1296</v>
      </c>
      <c r="D7143" t="s">
        <v>1468</v>
      </c>
      <c r="E7143" s="7">
        <v>6.6526885760414901E-6</v>
      </c>
      <c r="F7143" s="9">
        <v>-0.26717915712554996</v>
      </c>
      <c r="G7143" s="9">
        <v>0.80233207785978955</v>
      </c>
      <c r="H7143" s="7">
        <v>0.56389601773264497</v>
      </c>
      <c r="I7143" t="s">
        <v>140</v>
      </c>
      <c r="J7143" t="s">
        <v>438</v>
      </c>
      <c r="K7143" t="s">
        <v>129</v>
      </c>
      <c r="L7143" t="s">
        <v>1052</v>
      </c>
    </row>
    <row r="7144" spans="1:12">
      <c r="A7144" t="s">
        <v>140</v>
      </c>
      <c r="B7144" t="s">
        <v>3946</v>
      </c>
      <c r="C7144" t="s">
        <v>1468</v>
      </c>
      <c r="D7144" t="s">
        <v>1296</v>
      </c>
      <c r="E7144" s="7">
        <v>1.52422974761959E-5</v>
      </c>
      <c r="F7144" s="9">
        <v>3.4582878567474555</v>
      </c>
      <c r="G7144" s="9">
        <v>0.8018186628830174</v>
      </c>
      <c r="H7144" s="7">
        <v>3.78209872431607E-2</v>
      </c>
      <c r="I7144" t="s">
        <v>140</v>
      </c>
      <c r="J7144" t="s">
        <v>438</v>
      </c>
      <c r="K7144" t="s">
        <v>129</v>
      </c>
      <c r="L7144" t="s">
        <v>1052</v>
      </c>
    </row>
    <row r="7145" spans="1:12" hidden="1">
      <c r="A7145" t="s">
        <v>140</v>
      </c>
      <c r="B7145" t="s">
        <v>3947</v>
      </c>
      <c r="C7145" t="s">
        <v>1301</v>
      </c>
      <c r="D7145" t="s">
        <v>1307</v>
      </c>
      <c r="E7145" s="7">
        <v>3.4979711767175003E-5</v>
      </c>
      <c r="F7145" s="9">
        <v>2.4397514285511068</v>
      </c>
      <c r="G7145" s="9">
        <v>0.81057400858297701</v>
      </c>
      <c r="H7145" s="7">
        <v>8.2757099147798302E-2</v>
      </c>
      <c r="I7145" t="s">
        <v>140</v>
      </c>
      <c r="J7145" t="s">
        <v>438</v>
      </c>
      <c r="K7145" t="s">
        <v>129</v>
      </c>
      <c r="L7145" t="s">
        <v>1052</v>
      </c>
    </row>
    <row r="7146" spans="1:12" hidden="1">
      <c r="A7146" t="s">
        <v>140</v>
      </c>
      <c r="B7146" t="s">
        <v>3948</v>
      </c>
      <c r="C7146" t="s">
        <v>1301</v>
      </c>
      <c r="D7146" t="s">
        <v>1307</v>
      </c>
      <c r="E7146" s="7">
        <v>1.0918124697277301E-5</v>
      </c>
      <c r="F7146" s="9">
        <v>2.5622811582756092E-2</v>
      </c>
      <c r="G7146" s="9">
        <v>0.79364329516679943</v>
      </c>
      <c r="H7146" s="7">
        <v>0.85740347829704999</v>
      </c>
      <c r="I7146" t="s">
        <v>140</v>
      </c>
      <c r="J7146" t="s">
        <v>438</v>
      </c>
      <c r="K7146" t="s">
        <v>129</v>
      </c>
      <c r="L7146" t="s">
        <v>1052</v>
      </c>
    </row>
    <row r="7147" spans="1:12" hidden="1">
      <c r="A7147" t="s">
        <v>140</v>
      </c>
      <c r="B7147" t="s">
        <v>3949</v>
      </c>
      <c r="C7147" t="s">
        <v>1301</v>
      </c>
      <c r="D7147" t="s">
        <v>1296</v>
      </c>
      <c r="E7147" s="7">
        <v>1.21436959473974E-5</v>
      </c>
      <c r="F7147" s="9">
        <v>7.4621227417209042E-3</v>
      </c>
      <c r="G7147" s="9">
        <v>0.79191930309978964</v>
      </c>
      <c r="H7147" s="7">
        <v>0.92266979310958097</v>
      </c>
      <c r="I7147" t="s">
        <v>140</v>
      </c>
      <c r="J7147" t="s">
        <v>438</v>
      </c>
      <c r="K7147" t="s">
        <v>129</v>
      </c>
      <c r="L7147" t="s">
        <v>1052</v>
      </c>
    </row>
    <row r="7148" spans="1:12">
      <c r="A7148" t="s">
        <v>156</v>
      </c>
      <c r="B7148" t="s">
        <v>3954</v>
      </c>
      <c r="C7148" t="s">
        <v>1301</v>
      </c>
      <c r="D7148" t="s">
        <v>1307</v>
      </c>
      <c r="E7148" s="7">
        <v>2.2564195135159499E-5</v>
      </c>
      <c r="F7148" s="9">
        <v>46.705749360165882</v>
      </c>
      <c r="G7148" s="9">
        <v>6.4348678755174014</v>
      </c>
      <c r="H7148" s="7">
        <v>7.0576827082088796E-3</v>
      </c>
      <c r="I7148" t="s">
        <v>156</v>
      </c>
      <c r="J7148" t="s">
        <v>437</v>
      </c>
      <c r="K7148" t="s">
        <v>128</v>
      </c>
      <c r="L7148" t="s">
        <v>1052</v>
      </c>
    </row>
    <row r="7149" spans="1:12" hidden="1">
      <c r="A7149" t="s">
        <v>156</v>
      </c>
      <c r="B7149" t="s">
        <v>3955</v>
      </c>
      <c r="C7149" t="s">
        <v>1301</v>
      </c>
      <c r="D7149" t="s">
        <v>1307</v>
      </c>
      <c r="E7149" s="7">
        <v>1.2153326365426201E-5</v>
      </c>
      <c r="F7149" s="9">
        <v>20.985238065540806</v>
      </c>
      <c r="G7149" s="9">
        <v>6.2948382904668794</v>
      </c>
      <c r="H7149" s="7">
        <v>6.7873134716731606E-2</v>
      </c>
      <c r="I7149" t="s">
        <v>156</v>
      </c>
      <c r="J7149" t="s">
        <v>437</v>
      </c>
      <c r="K7149" t="s">
        <v>128</v>
      </c>
      <c r="L7149" t="s">
        <v>1052</v>
      </c>
    </row>
    <row r="7150" spans="1:12">
      <c r="A7150" t="s">
        <v>156</v>
      </c>
      <c r="B7150" t="s">
        <v>3956</v>
      </c>
      <c r="C7150" t="s">
        <v>1301</v>
      </c>
      <c r="D7150" t="s">
        <v>1307</v>
      </c>
      <c r="E7150" s="7">
        <v>1.5682239439153698E-5</v>
      </c>
      <c r="F7150" s="9">
        <v>40.566843164086457</v>
      </c>
      <c r="G7150" s="9">
        <v>5.3211215373209528</v>
      </c>
      <c r="H7150" s="7">
        <v>5.7604924987776302E-3</v>
      </c>
      <c r="I7150" t="s">
        <v>156</v>
      </c>
      <c r="J7150" t="s">
        <v>437</v>
      </c>
      <c r="K7150" t="s">
        <v>128</v>
      </c>
      <c r="L7150" t="s">
        <v>1052</v>
      </c>
    </row>
    <row r="7151" spans="1:12" hidden="1">
      <c r="A7151" t="s">
        <v>156</v>
      </c>
      <c r="B7151" t="s">
        <v>3957</v>
      </c>
      <c r="C7151" t="s">
        <v>1301</v>
      </c>
      <c r="D7151" t="s">
        <v>1307</v>
      </c>
      <c r="E7151" s="7">
        <v>1.1746056211966901E-5</v>
      </c>
      <c r="F7151" s="9">
        <v>2.9352473328456972</v>
      </c>
      <c r="G7151" s="9">
        <v>5.6878257417762583</v>
      </c>
      <c r="H7151" s="7">
        <v>0.47252813682629902</v>
      </c>
      <c r="I7151" t="s">
        <v>156</v>
      </c>
      <c r="J7151" t="s">
        <v>437</v>
      </c>
      <c r="K7151" t="s">
        <v>128</v>
      </c>
      <c r="L7151" t="s">
        <v>1052</v>
      </c>
    </row>
    <row r="7152" spans="1:12">
      <c r="A7152" t="s">
        <v>156</v>
      </c>
      <c r="B7152" t="s">
        <v>3958</v>
      </c>
      <c r="C7152" t="s">
        <v>1296</v>
      </c>
      <c r="D7152" t="s">
        <v>1301</v>
      </c>
      <c r="E7152" s="7">
        <v>5.9095368105047904E-6</v>
      </c>
      <c r="F7152" s="9">
        <v>29.538347909773456</v>
      </c>
      <c r="G7152" s="9">
        <v>6.1873322530620651</v>
      </c>
      <c r="H7152" s="7">
        <v>2.88925576049247E-2</v>
      </c>
      <c r="I7152" t="s">
        <v>156</v>
      </c>
      <c r="J7152" t="s">
        <v>437</v>
      </c>
      <c r="K7152" t="s">
        <v>128</v>
      </c>
      <c r="L7152" t="s">
        <v>1052</v>
      </c>
    </row>
    <row r="7153" spans="1:12" hidden="1">
      <c r="A7153" t="s">
        <v>156</v>
      </c>
      <c r="B7153" t="s">
        <v>3959</v>
      </c>
      <c r="C7153" t="s">
        <v>1297</v>
      </c>
      <c r="D7153" t="s">
        <v>1296</v>
      </c>
      <c r="E7153" s="7">
        <v>1.3494145818040401E-4</v>
      </c>
      <c r="F7153" s="9">
        <v>-6.9403099031103368</v>
      </c>
      <c r="G7153" s="9">
        <v>5.8906239659050801</v>
      </c>
      <c r="H7153" s="7">
        <v>0.27772354959761802</v>
      </c>
      <c r="I7153" t="s">
        <v>156</v>
      </c>
      <c r="J7153" t="s">
        <v>437</v>
      </c>
      <c r="K7153" t="s">
        <v>128</v>
      </c>
      <c r="L7153" t="s">
        <v>1052</v>
      </c>
    </row>
    <row r="7154" spans="1:12">
      <c r="A7154" t="s">
        <v>156</v>
      </c>
      <c r="B7154" t="s">
        <v>3960</v>
      </c>
      <c r="C7154" t="s">
        <v>1296</v>
      </c>
      <c r="D7154" t="s">
        <v>1297</v>
      </c>
      <c r="E7154" s="7">
        <v>3.5296323861841E-5</v>
      </c>
      <c r="F7154" s="9">
        <v>71.424014832238782</v>
      </c>
      <c r="G7154" s="9">
        <v>4.8538313756179239</v>
      </c>
      <c r="H7154" s="7">
        <v>1.25049064658527E-4</v>
      </c>
      <c r="I7154" t="s">
        <v>156</v>
      </c>
      <c r="J7154" t="s">
        <v>437</v>
      </c>
      <c r="K7154" t="s">
        <v>128</v>
      </c>
      <c r="L7154" t="s">
        <v>1052</v>
      </c>
    </row>
    <row r="7155" spans="1:12">
      <c r="A7155" t="s">
        <v>156</v>
      </c>
      <c r="B7155" t="s">
        <v>3961</v>
      </c>
      <c r="C7155" t="s">
        <v>1297</v>
      </c>
      <c r="D7155" t="s">
        <v>1296</v>
      </c>
      <c r="E7155" s="7">
        <v>1.2732585821514001E-5</v>
      </c>
      <c r="F7155" s="9">
        <v>50.00116701141885</v>
      </c>
      <c r="G7155" s="9">
        <v>6.4038258149818947</v>
      </c>
      <c r="H7155" s="7">
        <v>5.2015013060140404E-3</v>
      </c>
      <c r="I7155" t="s">
        <v>156</v>
      </c>
      <c r="J7155" t="s">
        <v>437</v>
      </c>
      <c r="K7155" t="s">
        <v>128</v>
      </c>
      <c r="L7155" t="s">
        <v>1052</v>
      </c>
    </row>
    <row r="7156" spans="1:12" hidden="1">
      <c r="A7156" t="s">
        <v>156</v>
      </c>
      <c r="B7156" t="s">
        <v>3962</v>
      </c>
      <c r="C7156" t="s">
        <v>1297</v>
      </c>
      <c r="D7156" t="s">
        <v>1296</v>
      </c>
      <c r="E7156" s="7">
        <v>2.0178727109132702E-5</v>
      </c>
      <c r="F7156" s="9">
        <v>4.4151511798799454</v>
      </c>
      <c r="G7156" s="9">
        <v>6.1748279873181922</v>
      </c>
      <c r="H7156" s="7">
        <v>0.397780941962114</v>
      </c>
      <c r="I7156" t="s">
        <v>156</v>
      </c>
      <c r="J7156" t="s">
        <v>437</v>
      </c>
      <c r="K7156" t="s">
        <v>128</v>
      </c>
      <c r="L7156" t="s">
        <v>1052</v>
      </c>
    </row>
    <row r="7157" spans="1:12">
      <c r="A7157" t="s">
        <v>156</v>
      </c>
      <c r="B7157" t="s">
        <v>3963</v>
      </c>
      <c r="C7157" t="s">
        <v>1301</v>
      </c>
      <c r="D7157" t="s">
        <v>1307</v>
      </c>
      <c r="E7157" s="7">
        <v>8.7716805005419294E-6</v>
      </c>
      <c r="F7157" s="9">
        <v>58.639891860982139</v>
      </c>
      <c r="G7157" s="9">
        <v>6.6317138535989164</v>
      </c>
      <c r="H7157" s="7">
        <v>2.94320978670132E-3</v>
      </c>
      <c r="I7157" t="s">
        <v>156</v>
      </c>
      <c r="J7157" t="s">
        <v>437</v>
      </c>
      <c r="K7157" t="s">
        <v>128</v>
      </c>
      <c r="L7157" t="s">
        <v>1052</v>
      </c>
    </row>
    <row r="7158" spans="1:12">
      <c r="A7158" t="s">
        <v>156</v>
      </c>
      <c r="B7158" t="s">
        <v>3964</v>
      </c>
      <c r="C7158" t="s">
        <v>1301</v>
      </c>
      <c r="D7158" t="s">
        <v>1307</v>
      </c>
      <c r="E7158" s="7">
        <v>7.2420929177045298E-5</v>
      </c>
      <c r="F7158" s="9">
        <v>24.662013930777007</v>
      </c>
      <c r="G7158" s="9">
        <v>3.6551663183282335</v>
      </c>
      <c r="H7158" s="7">
        <v>9.3896712124353597E-3</v>
      </c>
      <c r="I7158" t="s">
        <v>156</v>
      </c>
      <c r="J7158" t="s">
        <v>437</v>
      </c>
      <c r="K7158" t="s">
        <v>128</v>
      </c>
      <c r="L7158" t="s">
        <v>1052</v>
      </c>
    </row>
    <row r="7159" spans="1:12" hidden="1">
      <c r="A7159" t="s">
        <v>156</v>
      </c>
      <c r="B7159" t="s">
        <v>3965</v>
      </c>
      <c r="C7159" t="s">
        <v>1301</v>
      </c>
      <c r="D7159" t="s">
        <v>1307</v>
      </c>
      <c r="E7159" s="7">
        <v>5.9970734281670496E-6</v>
      </c>
      <c r="F7159" s="9">
        <v>-0.13253716851859751</v>
      </c>
      <c r="G7159" s="9">
        <v>6.2876793257470194</v>
      </c>
      <c r="H7159" s="7">
        <v>0.88456430644099904</v>
      </c>
      <c r="I7159" t="s">
        <v>156</v>
      </c>
      <c r="J7159" t="s">
        <v>437</v>
      </c>
      <c r="K7159" t="s">
        <v>128</v>
      </c>
      <c r="L7159" t="s">
        <v>1052</v>
      </c>
    </row>
    <row r="7160" spans="1:12" hidden="1">
      <c r="A7160" t="s">
        <v>156</v>
      </c>
      <c r="B7160" t="s">
        <v>3966</v>
      </c>
      <c r="C7160" t="s">
        <v>1301</v>
      </c>
      <c r="D7160" t="s">
        <v>1307</v>
      </c>
      <c r="E7160" s="7">
        <v>2.5005272713351601E-4</v>
      </c>
      <c r="F7160" s="9">
        <v>0.40705858801350392</v>
      </c>
      <c r="G7160" s="9">
        <v>5.8949723060451804</v>
      </c>
      <c r="H7160" s="7">
        <v>0.79272235858170803</v>
      </c>
      <c r="I7160" t="s">
        <v>156</v>
      </c>
      <c r="J7160" t="s">
        <v>437</v>
      </c>
      <c r="K7160" t="s">
        <v>128</v>
      </c>
      <c r="L7160" t="s">
        <v>1052</v>
      </c>
    </row>
    <row r="7161" spans="1:12" hidden="1">
      <c r="A7161" t="s">
        <v>156</v>
      </c>
      <c r="B7161" t="s">
        <v>3967</v>
      </c>
      <c r="C7161" t="s">
        <v>1296</v>
      </c>
      <c r="D7161" t="s">
        <v>1297</v>
      </c>
      <c r="E7161" s="7">
        <v>1.9944509833650899E-4</v>
      </c>
      <c r="F7161" s="9">
        <v>10.082413813578304</v>
      </c>
      <c r="G7161" s="9">
        <v>2.6582410513353367</v>
      </c>
      <c r="H7161" s="7">
        <v>5.14707312539932E-2</v>
      </c>
      <c r="I7161" t="s">
        <v>156</v>
      </c>
      <c r="J7161" t="s">
        <v>437</v>
      </c>
      <c r="K7161" t="s">
        <v>128</v>
      </c>
      <c r="L7161" t="s">
        <v>1052</v>
      </c>
    </row>
    <row r="7162" spans="1:12" hidden="1">
      <c r="A7162" t="s">
        <v>156</v>
      </c>
      <c r="B7162" t="s">
        <v>3968</v>
      </c>
      <c r="C7162" t="s">
        <v>1307</v>
      </c>
      <c r="D7162" t="s">
        <v>1301</v>
      </c>
      <c r="E7162" s="7">
        <v>4.7290608073044997E-5</v>
      </c>
      <c r="F7162" s="9">
        <v>4.8638507753298059</v>
      </c>
      <c r="G7162" s="9">
        <v>5.0322913981896145</v>
      </c>
      <c r="H7162" s="7">
        <v>0.32554760308637498</v>
      </c>
      <c r="I7162" t="s">
        <v>156</v>
      </c>
      <c r="J7162" t="s">
        <v>437</v>
      </c>
      <c r="K7162" t="s">
        <v>128</v>
      </c>
      <c r="L7162" t="s">
        <v>1052</v>
      </c>
    </row>
    <row r="7163" spans="1:12" hidden="1">
      <c r="A7163" t="s">
        <v>156</v>
      </c>
      <c r="B7163" t="s">
        <v>3968</v>
      </c>
      <c r="C7163" t="s">
        <v>1307</v>
      </c>
      <c r="D7163" t="s">
        <v>1297</v>
      </c>
      <c r="E7163" s="7">
        <v>4.4930095762245503E-5</v>
      </c>
      <c r="F7163" s="9">
        <v>9.4883688341298615</v>
      </c>
      <c r="G7163" s="9">
        <v>3.7222370497263157</v>
      </c>
      <c r="H7163" s="7">
        <v>0.110356833790662</v>
      </c>
      <c r="I7163" t="s">
        <v>156</v>
      </c>
      <c r="J7163" t="s">
        <v>437</v>
      </c>
      <c r="K7163" t="s">
        <v>128</v>
      </c>
      <c r="L7163" t="s">
        <v>1052</v>
      </c>
    </row>
    <row r="7164" spans="1:12">
      <c r="A7164" t="s">
        <v>156</v>
      </c>
      <c r="B7164" t="s">
        <v>3969</v>
      </c>
      <c r="C7164" t="s">
        <v>1296</v>
      </c>
      <c r="D7164" t="s">
        <v>1297</v>
      </c>
      <c r="E7164" s="7">
        <v>3.7935980816173602E-5</v>
      </c>
      <c r="F7164" s="9">
        <v>-17.998981405934902</v>
      </c>
      <c r="G7164" s="9">
        <v>3.8463613464664372</v>
      </c>
      <c r="H7164" s="7">
        <v>3.0524939027057801E-2</v>
      </c>
      <c r="I7164" t="s">
        <v>156</v>
      </c>
      <c r="J7164" t="s">
        <v>437</v>
      </c>
      <c r="K7164" t="s">
        <v>128</v>
      </c>
      <c r="L7164" t="s">
        <v>1052</v>
      </c>
    </row>
    <row r="7165" spans="1:12" hidden="1">
      <c r="A7165" t="s">
        <v>156</v>
      </c>
      <c r="B7165" t="s">
        <v>3970</v>
      </c>
      <c r="C7165" t="s">
        <v>1301</v>
      </c>
      <c r="D7165" t="s">
        <v>1296</v>
      </c>
      <c r="E7165" s="7">
        <v>1.03973572305974E-4</v>
      </c>
      <c r="F7165" s="9">
        <v>-0.18882380192946419</v>
      </c>
      <c r="G7165" s="9">
        <v>4.1126584216743183</v>
      </c>
      <c r="H7165" s="7">
        <v>0.83033432640906502</v>
      </c>
      <c r="I7165" t="s">
        <v>156</v>
      </c>
      <c r="J7165" t="s">
        <v>437</v>
      </c>
      <c r="K7165" t="s">
        <v>128</v>
      </c>
      <c r="L7165" t="s">
        <v>1052</v>
      </c>
    </row>
    <row r="7166" spans="1:12" hidden="1">
      <c r="A7166" t="s">
        <v>156</v>
      </c>
      <c r="B7166" t="s">
        <v>3970</v>
      </c>
      <c r="C7166" t="s">
        <v>1301</v>
      </c>
      <c r="D7166" t="s">
        <v>1297</v>
      </c>
      <c r="E7166" s="7">
        <v>1.9742201734985001E-5</v>
      </c>
      <c r="F7166" s="9">
        <v>0.12012403483166127</v>
      </c>
      <c r="G7166" s="9">
        <v>4.9220253660785085</v>
      </c>
      <c r="H7166" s="7">
        <v>0.87585779843856604</v>
      </c>
      <c r="I7166" t="s">
        <v>156</v>
      </c>
      <c r="J7166" t="s">
        <v>437</v>
      </c>
      <c r="K7166" t="s">
        <v>128</v>
      </c>
      <c r="L7166" t="s">
        <v>1052</v>
      </c>
    </row>
    <row r="7167" spans="1:12">
      <c r="A7167" t="s">
        <v>156</v>
      </c>
      <c r="B7167" t="s">
        <v>3971</v>
      </c>
      <c r="C7167" t="s">
        <v>1296</v>
      </c>
      <c r="D7167" t="s">
        <v>1297</v>
      </c>
      <c r="E7167" s="7">
        <v>1.26427571967388E-5</v>
      </c>
      <c r="F7167" s="9">
        <v>47.85843083900722</v>
      </c>
      <c r="G7167" s="9">
        <v>4.5596720105485282</v>
      </c>
      <c r="H7167" s="7">
        <v>1.1963163917201401E-3</v>
      </c>
      <c r="I7167" t="s">
        <v>156</v>
      </c>
      <c r="J7167" t="s">
        <v>437</v>
      </c>
      <c r="K7167" t="s">
        <v>128</v>
      </c>
      <c r="L7167" t="s">
        <v>1052</v>
      </c>
    </row>
    <row r="7168" spans="1:12" hidden="1">
      <c r="A7168" t="s">
        <v>156</v>
      </c>
      <c r="B7168" t="s">
        <v>3972</v>
      </c>
      <c r="C7168" t="s">
        <v>1301</v>
      </c>
      <c r="D7168" t="s">
        <v>1307</v>
      </c>
      <c r="E7168" s="7">
        <v>1.27349752089598E-5</v>
      </c>
      <c r="F7168" s="9">
        <v>-5.6889987525588742E-2</v>
      </c>
      <c r="G7168" s="9">
        <v>5.7162739234723396</v>
      </c>
      <c r="H7168" s="7">
        <v>0.92053395988556996</v>
      </c>
      <c r="I7168" t="s">
        <v>156</v>
      </c>
      <c r="J7168" t="s">
        <v>437</v>
      </c>
      <c r="K7168" t="s">
        <v>128</v>
      </c>
      <c r="L7168" t="s">
        <v>1052</v>
      </c>
    </row>
    <row r="7169" spans="1:12" hidden="1">
      <c r="A7169" t="s">
        <v>156</v>
      </c>
      <c r="B7169" t="s">
        <v>3973</v>
      </c>
      <c r="C7169" t="s">
        <v>1307</v>
      </c>
      <c r="D7169" t="s">
        <v>1297</v>
      </c>
      <c r="E7169" s="7">
        <v>4.6891118822095103E-5</v>
      </c>
      <c r="F7169" s="9">
        <v>8.5521748240895068</v>
      </c>
      <c r="G7169" s="9">
        <v>6.0835984741618594</v>
      </c>
      <c r="H7169" s="7">
        <v>0.23575892099783799</v>
      </c>
      <c r="I7169" t="s">
        <v>156</v>
      </c>
      <c r="J7169" t="s">
        <v>437</v>
      </c>
      <c r="K7169" t="s">
        <v>128</v>
      </c>
      <c r="L7169" t="s">
        <v>1052</v>
      </c>
    </row>
    <row r="7170" spans="1:12">
      <c r="A7170" t="s">
        <v>156</v>
      </c>
      <c r="B7170" t="s">
        <v>3974</v>
      </c>
      <c r="C7170" t="s">
        <v>1297</v>
      </c>
      <c r="D7170" t="s">
        <v>1301</v>
      </c>
      <c r="E7170" s="7">
        <v>1.9768176465993999E-5</v>
      </c>
      <c r="F7170" s="9">
        <v>71.506737514675393</v>
      </c>
      <c r="G7170" s="9">
        <v>4.1655567066036605</v>
      </c>
      <c r="H7170" s="7">
        <v>3.4247792396759298E-5</v>
      </c>
      <c r="I7170" t="s">
        <v>156</v>
      </c>
      <c r="J7170" t="s">
        <v>437</v>
      </c>
      <c r="K7170" t="s">
        <v>128</v>
      </c>
      <c r="L7170" t="s">
        <v>1052</v>
      </c>
    </row>
    <row r="7171" spans="1:12">
      <c r="A7171" t="s">
        <v>156</v>
      </c>
      <c r="B7171" t="s">
        <v>3975</v>
      </c>
      <c r="C7171" t="s">
        <v>1301</v>
      </c>
      <c r="D7171" t="s">
        <v>1307</v>
      </c>
      <c r="E7171" s="7">
        <v>3.3171743448752401E-5</v>
      </c>
      <c r="F7171" s="9">
        <v>84.320620395676357</v>
      </c>
      <c r="G7171" s="9">
        <v>4.7545125633567702</v>
      </c>
      <c r="H7171" s="7">
        <v>2.5393018036685198E-5</v>
      </c>
      <c r="I7171" t="s">
        <v>156</v>
      </c>
      <c r="J7171" t="s">
        <v>437</v>
      </c>
      <c r="K7171" t="s">
        <v>128</v>
      </c>
      <c r="L7171" t="s">
        <v>1052</v>
      </c>
    </row>
    <row r="7172" spans="1:12">
      <c r="A7172" t="s">
        <v>156</v>
      </c>
      <c r="B7172" t="s">
        <v>3976</v>
      </c>
      <c r="C7172" t="s">
        <v>1301</v>
      </c>
      <c r="D7172" t="s">
        <v>1307</v>
      </c>
      <c r="E7172" s="7">
        <v>5.5404007209686299E-5</v>
      </c>
      <c r="F7172" s="9">
        <v>20.105858779444077</v>
      </c>
      <c r="G7172" s="9">
        <v>3.5118622765252021</v>
      </c>
      <c r="H7172" s="7">
        <v>1.6723823641245101E-2</v>
      </c>
      <c r="I7172" t="s">
        <v>156</v>
      </c>
      <c r="J7172" t="s">
        <v>437</v>
      </c>
      <c r="K7172" t="s">
        <v>128</v>
      </c>
      <c r="L7172" t="s">
        <v>1052</v>
      </c>
    </row>
    <row r="7173" spans="1:12" hidden="1">
      <c r="A7173" t="s">
        <v>156</v>
      </c>
      <c r="B7173" t="s">
        <v>3977</v>
      </c>
      <c r="C7173" t="s">
        <v>1307</v>
      </c>
      <c r="D7173" t="s">
        <v>1301</v>
      </c>
      <c r="E7173" s="7">
        <v>7.1554302560212899E-6</v>
      </c>
      <c r="F7173" s="9">
        <v>1.6459046802088864</v>
      </c>
      <c r="G7173" s="9">
        <v>6.8611058562260299</v>
      </c>
      <c r="H7173" s="7">
        <v>0.62428620601148199</v>
      </c>
      <c r="I7173" t="s">
        <v>156</v>
      </c>
      <c r="J7173" t="s">
        <v>437</v>
      </c>
      <c r="K7173" t="s">
        <v>128</v>
      </c>
      <c r="L7173" t="s">
        <v>1052</v>
      </c>
    </row>
    <row r="7174" spans="1:12" hidden="1">
      <c r="A7174" t="s">
        <v>156</v>
      </c>
      <c r="B7174" t="s">
        <v>3978</v>
      </c>
      <c r="C7174" t="s">
        <v>1301</v>
      </c>
      <c r="D7174" t="s">
        <v>1307</v>
      </c>
      <c r="E7174" s="7">
        <v>4.4321475416297202E-5</v>
      </c>
      <c r="F7174" s="9">
        <v>0.50129142196429899</v>
      </c>
      <c r="G7174" s="9">
        <v>5.3433321072406148</v>
      </c>
      <c r="H7174" s="7">
        <v>0.75938050481049202</v>
      </c>
      <c r="I7174" t="s">
        <v>156</v>
      </c>
      <c r="J7174" t="s">
        <v>437</v>
      </c>
      <c r="K7174" t="s">
        <v>128</v>
      </c>
      <c r="L7174" t="s">
        <v>1052</v>
      </c>
    </row>
    <row r="7175" spans="1:12">
      <c r="A7175" t="s">
        <v>156</v>
      </c>
      <c r="B7175" t="s">
        <v>3979</v>
      </c>
      <c r="C7175" t="s">
        <v>1307</v>
      </c>
      <c r="D7175" t="s">
        <v>1301</v>
      </c>
      <c r="E7175" s="7">
        <v>2.54529269324144E-5</v>
      </c>
      <c r="F7175" s="9">
        <v>39.949089171596391</v>
      </c>
      <c r="G7175" s="9">
        <v>6.0882758294769257</v>
      </c>
      <c r="H7175" s="7">
        <v>1.0420014730874699E-2</v>
      </c>
      <c r="I7175" t="s">
        <v>156</v>
      </c>
      <c r="J7175" t="s">
        <v>437</v>
      </c>
      <c r="K7175" t="s">
        <v>128</v>
      </c>
      <c r="L7175" t="s">
        <v>1052</v>
      </c>
    </row>
    <row r="7176" spans="1:12">
      <c r="A7176" t="s">
        <v>156</v>
      </c>
      <c r="B7176" t="s">
        <v>3980</v>
      </c>
      <c r="C7176" t="s">
        <v>1301</v>
      </c>
      <c r="D7176" t="s">
        <v>1307</v>
      </c>
      <c r="E7176" s="7">
        <v>6.5182954931817906E-5</v>
      </c>
      <c r="F7176" s="9">
        <v>200.51009652610753</v>
      </c>
      <c r="G7176" s="9">
        <v>3.3043967087130199</v>
      </c>
      <c r="H7176" s="7">
        <v>6.7156086485353099E-15</v>
      </c>
      <c r="I7176" t="s">
        <v>156</v>
      </c>
      <c r="J7176" t="s">
        <v>437</v>
      </c>
      <c r="K7176" t="s">
        <v>128</v>
      </c>
      <c r="L7176" t="s">
        <v>1052</v>
      </c>
    </row>
    <row r="7177" spans="1:12" hidden="1">
      <c r="A7177" t="s">
        <v>156</v>
      </c>
      <c r="B7177" t="s">
        <v>3981</v>
      </c>
      <c r="C7177" t="s">
        <v>1452</v>
      </c>
      <c r="D7177" t="s">
        <v>1307</v>
      </c>
      <c r="E7177" s="7">
        <v>3.1802192478664502E-5</v>
      </c>
      <c r="F7177" s="9">
        <v>4.3864401789751222</v>
      </c>
      <c r="G7177" s="9">
        <v>6.0845893982896433</v>
      </c>
      <c r="H7177" s="7">
        <v>0.39584563750086899</v>
      </c>
      <c r="I7177" t="s">
        <v>156</v>
      </c>
      <c r="J7177" t="s">
        <v>437</v>
      </c>
      <c r="K7177" t="s">
        <v>128</v>
      </c>
      <c r="L7177" t="s">
        <v>1052</v>
      </c>
    </row>
    <row r="7178" spans="1:12" hidden="1">
      <c r="A7178" t="s">
        <v>156</v>
      </c>
      <c r="B7178" t="s">
        <v>3982</v>
      </c>
      <c r="C7178" t="s">
        <v>1296</v>
      </c>
      <c r="D7178" t="s">
        <v>1297</v>
      </c>
      <c r="E7178" s="7">
        <v>1.54395950658371E-5</v>
      </c>
      <c r="F7178" s="9">
        <v>23.439593255802748</v>
      </c>
      <c r="G7178" s="9">
        <v>6.8613481078090039</v>
      </c>
      <c r="H7178" s="7">
        <v>6.4560281636616798E-2</v>
      </c>
      <c r="I7178" t="s">
        <v>156</v>
      </c>
      <c r="J7178" t="s">
        <v>437</v>
      </c>
      <c r="K7178" t="s">
        <v>128</v>
      </c>
      <c r="L7178" t="s">
        <v>1052</v>
      </c>
    </row>
    <row r="7179" spans="1:12">
      <c r="A7179" t="s">
        <v>156</v>
      </c>
      <c r="B7179" t="s">
        <v>3983</v>
      </c>
      <c r="C7179" t="s">
        <v>3984</v>
      </c>
      <c r="D7179" t="s">
        <v>1297</v>
      </c>
      <c r="E7179" s="7">
        <v>4.3619863520817402E-5</v>
      </c>
      <c r="F7179" s="9">
        <v>34.417843301102394</v>
      </c>
      <c r="G7179" s="9">
        <v>5.6605143893334215</v>
      </c>
      <c r="H7179" s="7">
        <v>1.3669457938860799E-2</v>
      </c>
      <c r="I7179" t="s">
        <v>156</v>
      </c>
      <c r="J7179" t="s">
        <v>437</v>
      </c>
      <c r="K7179" t="s">
        <v>128</v>
      </c>
      <c r="L7179" t="s">
        <v>1052</v>
      </c>
    </row>
    <row r="7180" spans="1:12">
      <c r="A7180" t="s">
        <v>156</v>
      </c>
      <c r="B7180" t="s">
        <v>3985</v>
      </c>
      <c r="C7180" t="s">
        <v>1301</v>
      </c>
      <c r="D7180" t="s">
        <v>1307</v>
      </c>
      <c r="E7180" s="7">
        <v>3.4107119209935099E-5</v>
      </c>
      <c r="F7180" s="9">
        <v>145.66325835367067</v>
      </c>
      <c r="G7180" s="9">
        <v>3.7404954226493698</v>
      </c>
      <c r="H7180" s="7">
        <v>4.3653281185310201E-10</v>
      </c>
      <c r="I7180" t="s">
        <v>156</v>
      </c>
      <c r="J7180" t="s">
        <v>437</v>
      </c>
      <c r="K7180" t="s">
        <v>128</v>
      </c>
      <c r="L7180" t="s">
        <v>1052</v>
      </c>
    </row>
    <row r="7181" spans="1:12" hidden="1">
      <c r="A7181" t="s">
        <v>156</v>
      </c>
      <c r="B7181" t="s">
        <v>3985</v>
      </c>
      <c r="C7181" t="s">
        <v>1301</v>
      </c>
      <c r="D7181" t="s">
        <v>1296</v>
      </c>
      <c r="E7181" s="7">
        <v>1.23398899281818E-5</v>
      </c>
      <c r="F7181" s="9">
        <v>3.246612862529179</v>
      </c>
      <c r="G7181" s="9">
        <v>5.6170291450190861</v>
      </c>
      <c r="H7181" s="7">
        <v>0.44709942457685697</v>
      </c>
      <c r="I7181" t="s">
        <v>156</v>
      </c>
      <c r="J7181" t="s">
        <v>437</v>
      </c>
      <c r="K7181" t="s">
        <v>128</v>
      </c>
      <c r="L7181" t="s">
        <v>1052</v>
      </c>
    </row>
    <row r="7182" spans="1:12">
      <c r="A7182" t="s">
        <v>156</v>
      </c>
      <c r="B7182" t="s">
        <v>3986</v>
      </c>
      <c r="C7182" t="s">
        <v>1297</v>
      </c>
      <c r="D7182" t="s">
        <v>1296</v>
      </c>
      <c r="E7182" s="7">
        <v>2.39979647668885E-5</v>
      </c>
      <c r="F7182" s="9">
        <v>103.3924006235804</v>
      </c>
      <c r="G7182" s="9">
        <v>4.7009945582959141</v>
      </c>
      <c r="H7182" s="7">
        <v>2.7354275173039102E-6</v>
      </c>
      <c r="I7182" t="s">
        <v>156</v>
      </c>
      <c r="J7182" t="s">
        <v>437</v>
      </c>
      <c r="K7182" t="s">
        <v>128</v>
      </c>
      <c r="L7182" t="s">
        <v>1052</v>
      </c>
    </row>
    <row r="7183" spans="1:12" hidden="1">
      <c r="A7183" t="s">
        <v>156</v>
      </c>
      <c r="B7183" t="s">
        <v>3987</v>
      </c>
      <c r="C7183" t="s">
        <v>1307</v>
      </c>
      <c r="D7183" t="s">
        <v>1296</v>
      </c>
      <c r="E7183" s="7">
        <v>9.8721593540596208E-6</v>
      </c>
      <c r="F7183" s="9">
        <v>21.003170764696584</v>
      </c>
      <c r="G7183" s="9">
        <v>6.1866099256502984</v>
      </c>
      <c r="H7183" s="7">
        <v>6.5396734406746204E-2</v>
      </c>
      <c r="I7183" t="s">
        <v>156</v>
      </c>
      <c r="J7183" t="s">
        <v>437</v>
      </c>
      <c r="K7183" t="s">
        <v>128</v>
      </c>
      <c r="L7183" t="s">
        <v>1052</v>
      </c>
    </row>
    <row r="7184" spans="1:12">
      <c r="A7184" t="s">
        <v>156</v>
      </c>
      <c r="B7184" t="s">
        <v>3988</v>
      </c>
      <c r="C7184" t="s">
        <v>1297</v>
      </c>
      <c r="D7184" t="s">
        <v>1296</v>
      </c>
      <c r="E7184" s="7">
        <v>2.93578774215654E-5</v>
      </c>
      <c r="F7184" s="9">
        <v>172.73166205568333</v>
      </c>
      <c r="G7184" s="9">
        <v>4.9233967201068269</v>
      </c>
      <c r="H7184" s="7">
        <v>3.15810789774722E-9</v>
      </c>
      <c r="I7184" t="s">
        <v>156</v>
      </c>
      <c r="J7184" t="s">
        <v>437</v>
      </c>
      <c r="K7184" t="s">
        <v>128</v>
      </c>
      <c r="L7184" t="s">
        <v>1052</v>
      </c>
    </row>
    <row r="7185" spans="1:12">
      <c r="A7185" t="s">
        <v>156</v>
      </c>
      <c r="B7185" t="s">
        <v>3989</v>
      </c>
      <c r="C7185" t="s">
        <v>1301</v>
      </c>
      <c r="D7185" t="s">
        <v>1307</v>
      </c>
      <c r="E7185" s="7">
        <v>1.6981196324834101E-5</v>
      </c>
      <c r="F7185" s="9">
        <v>33.267464936146418</v>
      </c>
      <c r="G7185" s="9">
        <v>6.8586524867190892</v>
      </c>
      <c r="H7185" s="7">
        <v>2.7639121662986699E-2</v>
      </c>
      <c r="I7185" t="s">
        <v>156</v>
      </c>
      <c r="J7185" t="s">
        <v>437</v>
      </c>
      <c r="K7185" t="s">
        <v>128</v>
      </c>
      <c r="L7185" t="s">
        <v>1052</v>
      </c>
    </row>
    <row r="7186" spans="1:12">
      <c r="A7186" t="s">
        <v>156</v>
      </c>
      <c r="B7186" t="s">
        <v>3990</v>
      </c>
      <c r="C7186" t="s">
        <v>1296</v>
      </c>
      <c r="D7186" t="s">
        <v>1468</v>
      </c>
      <c r="E7186" s="7">
        <v>1.6421979176930399E-5</v>
      </c>
      <c r="F7186" s="9">
        <v>55.153261786345936</v>
      </c>
      <c r="G7186" s="9">
        <v>6.8209904177791225</v>
      </c>
      <c r="H7186" s="7">
        <v>4.4613081028669604E-3</v>
      </c>
      <c r="I7186" t="s">
        <v>156</v>
      </c>
      <c r="J7186" t="s">
        <v>437</v>
      </c>
      <c r="K7186" t="s">
        <v>128</v>
      </c>
      <c r="L7186" t="s">
        <v>1052</v>
      </c>
    </row>
    <row r="7187" spans="1:12" hidden="1">
      <c r="A7187" t="s">
        <v>156</v>
      </c>
      <c r="B7187" t="s">
        <v>3991</v>
      </c>
      <c r="C7187" t="s">
        <v>1301</v>
      </c>
      <c r="D7187" t="s">
        <v>1307</v>
      </c>
      <c r="E7187" s="7">
        <v>1.2153326365426201E-5</v>
      </c>
      <c r="F7187" s="9">
        <v>-9.238735634587993</v>
      </c>
      <c r="G7187" s="9">
        <v>7.0076207267049231</v>
      </c>
      <c r="H7187" s="7">
        <v>0.250882263045555</v>
      </c>
      <c r="I7187" t="s">
        <v>156</v>
      </c>
      <c r="J7187" t="s">
        <v>437</v>
      </c>
      <c r="K7187" t="s">
        <v>128</v>
      </c>
      <c r="L7187" t="s">
        <v>1052</v>
      </c>
    </row>
    <row r="7188" spans="1:12" hidden="1">
      <c r="A7188" t="s">
        <v>156</v>
      </c>
      <c r="B7188" t="s">
        <v>3992</v>
      </c>
      <c r="C7188" t="s">
        <v>1307</v>
      </c>
      <c r="D7188" t="s">
        <v>1301</v>
      </c>
      <c r="E7188" s="7">
        <v>2.1487434896881599E-5</v>
      </c>
      <c r="F7188" s="9">
        <v>6.5142658427173199</v>
      </c>
      <c r="G7188" s="9">
        <v>6.1850832136024039</v>
      </c>
      <c r="H7188" s="7">
        <v>0.304766191776073</v>
      </c>
      <c r="I7188" t="s">
        <v>156</v>
      </c>
      <c r="J7188" t="s">
        <v>437</v>
      </c>
      <c r="K7188" t="s">
        <v>128</v>
      </c>
      <c r="L7188" t="s">
        <v>1052</v>
      </c>
    </row>
    <row r="7189" spans="1:12">
      <c r="A7189" t="s">
        <v>156</v>
      </c>
      <c r="B7189" t="s">
        <v>3993</v>
      </c>
      <c r="C7189" t="s">
        <v>1307</v>
      </c>
      <c r="D7189" t="s">
        <v>1296</v>
      </c>
      <c r="E7189" s="7">
        <v>3.3657012028508499E-5</v>
      </c>
      <c r="F7189" s="9">
        <v>27.248687533850497</v>
      </c>
      <c r="G7189" s="9">
        <v>5.3298664943792327</v>
      </c>
      <c r="H7189" s="7">
        <v>2.3754722486099399E-2</v>
      </c>
      <c r="I7189" t="s">
        <v>156</v>
      </c>
      <c r="J7189" t="s">
        <v>437</v>
      </c>
      <c r="K7189" t="s">
        <v>128</v>
      </c>
      <c r="L7189" t="s">
        <v>1052</v>
      </c>
    </row>
    <row r="7190" spans="1:12" hidden="1">
      <c r="A7190" t="s">
        <v>156</v>
      </c>
      <c r="B7190" t="s">
        <v>3994</v>
      </c>
      <c r="C7190" t="s">
        <v>1301</v>
      </c>
      <c r="D7190" t="s">
        <v>1307</v>
      </c>
      <c r="E7190" s="7">
        <v>1.7696966238059399E-3</v>
      </c>
      <c r="F7190" s="9">
        <v>0.49780343386342735</v>
      </c>
      <c r="G7190" s="9">
        <v>4.168440897281565</v>
      </c>
      <c r="H7190" s="7">
        <v>0.72966225447749999</v>
      </c>
      <c r="I7190" t="s">
        <v>156</v>
      </c>
      <c r="J7190" t="s">
        <v>437</v>
      </c>
      <c r="K7190" t="s">
        <v>128</v>
      </c>
      <c r="L7190" t="s">
        <v>1052</v>
      </c>
    </row>
    <row r="7191" spans="1:12">
      <c r="A7191" t="s">
        <v>156</v>
      </c>
      <c r="B7191" t="s">
        <v>3995</v>
      </c>
      <c r="C7191" t="s">
        <v>1296</v>
      </c>
      <c r="D7191" t="s">
        <v>1301</v>
      </c>
      <c r="E7191" s="7">
        <v>1.2153326365426201E-5</v>
      </c>
      <c r="F7191" s="9">
        <v>95.824916514750811</v>
      </c>
      <c r="G7191" s="9">
        <v>7.0079476649768084</v>
      </c>
      <c r="H7191" s="7">
        <v>2.17473342499634E-4</v>
      </c>
      <c r="I7191" t="s">
        <v>156</v>
      </c>
      <c r="J7191" t="s">
        <v>437</v>
      </c>
      <c r="K7191" t="s">
        <v>128</v>
      </c>
      <c r="L7191" t="s">
        <v>1052</v>
      </c>
    </row>
    <row r="7192" spans="1:12">
      <c r="A7192" t="s">
        <v>156</v>
      </c>
      <c r="B7192" t="s">
        <v>3996</v>
      </c>
      <c r="C7192" t="s">
        <v>1301</v>
      </c>
      <c r="D7192" t="s">
        <v>1307</v>
      </c>
      <c r="E7192" s="7">
        <v>7.7210598347263996E-6</v>
      </c>
      <c r="F7192" s="9">
        <v>66.728462928027099</v>
      </c>
      <c r="G7192" s="9">
        <v>6.1857103305849881</v>
      </c>
      <c r="H7192" s="7">
        <v>1.02186792872703E-3</v>
      </c>
      <c r="I7192" t="s">
        <v>156</v>
      </c>
      <c r="J7192" t="s">
        <v>437</v>
      </c>
      <c r="K7192" t="s">
        <v>128</v>
      </c>
      <c r="L7192" t="s">
        <v>1052</v>
      </c>
    </row>
    <row r="7193" spans="1:12">
      <c r="A7193" t="s">
        <v>156</v>
      </c>
      <c r="B7193" t="s">
        <v>3997</v>
      </c>
      <c r="C7193" t="s">
        <v>1301</v>
      </c>
      <c r="D7193" t="s">
        <v>1297</v>
      </c>
      <c r="E7193" s="7">
        <v>1.2153326365426201E-5</v>
      </c>
      <c r="F7193" s="9">
        <v>33.237128467897058</v>
      </c>
      <c r="G7193" s="9">
        <v>7.0059179462825716</v>
      </c>
      <c r="H7193" s="7">
        <v>2.9398066411045198E-2</v>
      </c>
      <c r="I7193" t="s">
        <v>156</v>
      </c>
      <c r="J7193" t="s">
        <v>437</v>
      </c>
      <c r="K7193" t="s">
        <v>128</v>
      </c>
      <c r="L7193" t="s">
        <v>1052</v>
      </c>
    </row>
    <row r="7194" spans="1:12" hidden="1">
      <c r="A7194" t="s">
        <v>156</v>
      </c>
      <c r="B7194" t="s">
        <v>3998</v>
      </c>
      <c r="C7194" t="s">
        <v>1296</v>
      </c>
      <c r="D7194" t="s">
        <v>1307</v>
      </c>
      <c r="E7194" s="7">
        <v>2.7033837291030298E-5</v>
      </c>
      <c r="F7194" s="9">
        <v>20.5800320070135</v>
      </c>
      <c r="G7194" s="9">
        <v>6.6361077041747416</v>
      </c>
      <c r="H7194" s="7">
        <v>7.8233630567310503E-2</v>
      </c>
      <c r="I7194" t="s">
        <v>156</v>
      </c>
      <c r="J7194" t="s">
        <v>437</v>
      </c>
      <c r="K7194" t="s">
        <v>128</v>
      </c>
      <c r="L7194" t="s">
        <v>1052</v>
      </c>
    </row>
    <row r="7195" spans="1:12">
      <c r="A7195" t="s">
        <v>156</v>
      </c>
      <c r="B7195" t="s">
        <v>3999</v>
      </c>
      <c r="C7195" t="s">
        <v>1301</v>
      </c>
      <c r="D7195" t="s">
        <v>1307</v>
      </c>
      <c r="E7195" s="7">
        <v>6.1000417043824895E-4</v>
      </c>
      <c r="F7195" s="9">
        <v>31.371077435184787</v>
      </c>
      <c r="G7195" s="9">
        <v>5.1092819207834257</v>
      </c>
      <c r="H7195" s="7">
        <v>1.3215604894081001E-2</v>
      </c>
      <c r="I7195" t="s">
        <v>156</v>
      </c>
      <c r="J7195" t="s">
        <v>437</v>
      </c>
      <c r="K7195" t="s">
        <v>128</v>
      </c>
      <c r="L7195" t="s">
        <v>1052</v>
      </c>
    </row>
    <row r="7196" spans="1:12" hidden="1">
      <c r="A7196" t="s">
        <v>156</v>
      </c>
      <c r="B7196" t="s">
        <v>4000</v>
      </c>
      <c r="C7196" t="s">
        <v>1296</v>
      </c>
      <c r="D7196" t="s">
        <v>1307</v>
      </c>
      <c r="E7196" s="7">
        <v>1.5080969455145801E-5</v>
      </c>
      <c r="F7196" s="9">
        <v>-15.452504929424309</v>
      </c>
      <c r="G7196" s="9">
        <v>5.0469202195477694</v>
      </c>
      <c r="H7196" s="7">
        <v>8.01543514164932E-2</v>
      </c>
      <c r="I7196" t="s">
        <v>156</v>
      </c>
      <c r="J7196" t="s">
        <v>437</v>
      </c>
      <c r="K7196" t="s">
        <v>128</v>
      </c>
      <c r="L7196" t="s">
        <v>1052</v>
      </c>
    </row>
    <row r="7197" spans="1:12">
      <c r="A7197" t="s">
        <v>156</v>
      </c>
      <c r="B7197" t="s">
        <v>4001</v>
      </c>
      <c r="C7197" t="s">
        <v>1297</v>
      </c>
      <c r="D7197" t="s">
        <v>1307</v>
      </c>
      <c r="E7197" s="7">
        <v>5.1760671690786202E-5</v>
      </c>
      <c r="F7197" s="9">
        <v>100.37935330778133</v>
      </c>
      <c r="G7197" s="9">
        <v>5.7429317718556971</v>
      </c>
      <c r="H7197" s="7">
        <v>2.9053477940659899E-5</v>
      </c>
      <c r="I7197" t="s">
        <v>156</v>
      </c>
      <c r="J7197" t="s">
        <v>437</v>
      </c>
      <c r="K7197" t="s">
        <v>128</v>
      </c>
      <c r="L7197" t="s">
        <v>1052</v>
      </c>
    </row>
    <row r="7198" spans="1:12">
      <c r="A7198" t="s">
        <v>156</v>
      </c>
      <c r="B7198" t="s">
        <v>4002</v>
      </c>
      <c r="C7198" t="s">
        <v>1301</v>
      </c>
      <c r="D7198" t="s">
        <v>1307</v>
      </c>
      <c r="E7198" s="7">
        <v>2.56570420731107E-5</v>
      </c>
      <c r="F7198" s="9">
        <v>25.262608785783826</v>
      </c>
      <c r="G7198" s="9">
        <v>6.4329103472886207</v>
      </c>
      <c r="H7198" s="7">
        <v>4.7514135653434098E-2</v>
      </c>
      <c r="I7198" t="s">
        <v>156</v>
      </c>
      <c r="J7198" t="s">
        <v>437</v>
      </c>
      <c r="K7198" t="s">
        <v>128</v>
      </c>
      <c r="L7198" t="s">
        <v>1052</v>
      </c>
    </row>
    <row r="7199" spans="1:12" hidden="1">
      <c r="A7199" t="s">
        <v>156</v>
      </c>
      <c r="B7199" t="s">
        <v>4003</v>
      </c>
      <c r="C7199" t="s">
        <v>1296</v>
      </c>
      <c r="D7199" t="s">
        <v>1307</v>
      </c>
      <c r="E7199" s="7">
        <v>1.3138307756854799E-5</v>
      </c>
      <c r="F7199" s="9">
        <v>10.52128883092724</v>
      </c>
      <c r="G7199" s="9">
        <v>5.61916590054925</v>
      </c>
      <c r="H7199" s="7">
        <v>0.17120121840709099</v>
      </c>
      <c r="I7199" t="s">
        <v>156</v>
      </c>
      <c r="J7199" t="s">
        <v>437</v>
      </c>
      <c r="K7199" t="s">
        <v>128</v>
      </c>
      <c r="L7199" t="s">
        <v>1052</v>
      </c>
    </row>
    <row r="7200" spans="1:12">
      <c r="A7200" t="s">
        <v>156</v>
      </c>
      <c r="B7200" t="s">
        <v>4004</v>
      </c>
      <c r="C7200" t="s">
        <v>1301</v>
      </c>
      <c r="D7200" t="s">
        <v>1307</v>
      </c>
      <c r="E7200" s="7">
        <v>2.89607342502864E-5</v>
      </c>
      <c r="F7200" s="9">
        <v>47.40063116047417</v>
      </c>
      <c r="G7200" s="9">
        <v>3.4858568296742893</v>
      </c>
      <c r="H7200" s="7">
        <v>2.2642835853055901E-4</v>
      </c>
      <c r="I7200" t="s">
        <v>156</v>
      </c>
      <c r="J7200" t="s">
        <v>437</v>
      </c>
      <c r="K7200" t="s">
        <v>128</v>
      </c>
      <c r="L7200" t="s">
        <v>1052</v>
      </c>
    </row>
    <row r="7201" spans="1:12">
      <c r="A7201" t="s">
        <v>156</v>
      </c>
      <c r="B7201" t="s">
        <v>4005</v>
      </c>
      <c r="C7201" t="s">
        <v>1296</v>
      </c>
      <c r="D7201" t="s">
        <v>1307</v>
      </c>
      <c r="E7201" s="7">
        <v>4.1768037967615899E-5</v>
      </c>
      <c r="F7201" s="9">
        <v>48.352968524916257</v>
      </c>
      <c r="G7201" s="9">
        <v>6.8252787210665424</v>
      </c>
      <c r="H7201" s="7">
        <v>7.7758078735114299E-3</v>
      </c>
      <c r="I7201" t="s">
        <v>156</v>
      </c>
      <c r="J7201" t="s">
        <v>437</v>
      </c>
      <c r="K7201" t="s">
        <v>128</v>
      </c>
      <c r="L7201" t="s">
        <v>1052</v>
      </c>
    </row>
    <row r="7202" spans="1:12" hidden="1">
      <c r="A7202" t="s">
        <v>156</v>
      </c>
      <c r="B7202" t="s">
        <v>4006</v>
      </c>
      <c r="C7202" t="s">
        <v>1301</v>
      </c>
      <c r="D7202" t="s">
        <v>1307</v>
      </c>
      <c r="E7202" s="7">
        <v>1.81260269516312E-4</v>
      </c>
      <c r="F7202" s="9">
        <v>5.0559198509189143</v>
      </c>
      <c r="G7202" s="9">
        <v>2.8334141325406157</v>
      </c>
      <c r="H7202" s="7">
        <v>0.18161100936208799</v>
      </c>
      <c r="I7202" t="s">
        <v>156</v>
      </c>
      <c r="J7202" t="s">
        <v>437</v>
      </c>
      <c r="K7202" t="s">
        <v>128</v>
      </c>
      <c r="L7202" t="s">
        <v>1052</v>
      </c>
    </row>
    <row r="7203" spans="1:12">
      <c r="A7203" t="s">
        <v>156</v>
      </c>
      <c r="B7203" t="s">
        <v>4007</v>
      </c>
      <c r="C7203" t="s">
        <v>1307</v>
      </c>
      <c r="D7203" t="s">
        <v>1301</v>
      </c>
      <c r="E7203" s="7">
        <v>6.9456252247555204E-6</v>
      </c>
      <c r="F7203" s="9">
        <v>32.71913921658988</v>
      </c>
      <c r="G7203" s="9">
        <v>5.6500962558597294</v>
      </c>
      <c r="H7203" s="7">
        <v>1.6109345077176498E-2</v>
      </c>
      <c r="I7203" t="s">
        <v>156</v>
      </c>
      <c r="J7203" t="s">
        <v>437</v>
      </c>
      <c r="K7203" t="s">
        <v>128</v>
      </c>
      <c r="L7203" t="s">
        <v>1052</v>
      </c>
    </row>
    <row r="7204" spans="1:12">
      <c r="A7204" t="s">
        <v>156</v>
      </c>
      <c r="B7204" t="s">
        <v>4008</v>
      </c>
      <c r="C7204" t="s">
        <v>1296</v>
      </c>
      <c r="D7204" t="s">
        <v>1307</v>
      </c>
      <c r="E7204" s="7">
        <v>1.18822875647165E-4</v>
      </c>
      <c r="F7204" s="9">
        <v>44.532213772785965</v>
      </c>
      <c r="G7204" s="9">
        <v>7.0145650831347339</v>
      </c>
      <c r="H7204" s="7">
        <v>1.17478255585874E-2</v>
      </c>
      <c r="I7204" t="s">
        <v>156</v>
      </c>
      <c r="J7204" t="s">
        <v>437</v>
      </c>
      <c r="K7204" t="s">
        <v>128</v>
      </c>
      <c r="L7204" t="s">
        <v>1052</v>
      </c>
    </row>
    <row r="7205" spans="1:12">
      <c r="A7205" t="s">
        <v>156</v>
      </c>
      <c r="B7205" t="s">
        <v>4009</v>
      </c>
      <c r="C7205" t="s">
        <v>1301</v>
      </c>
      <c r="D7205" t="s">
        <v>1297</v>
      </c>
      <c r="E7205" s="7">
        <v>3.6965265112661299E-5</v>
      </c>
      <c r="F7205" s="9">
        <v>107.1446046851262</v>
      </c>
      <c r="G7205" s="9">
        <v>5.8957406602602322</v>
      </c>
      <c r="H7205" s="7">
        <v>2.01694890720808E-5</v>
      </c>
      <c r="I7205" t="s">
        <v>156</v>
      </c>
      <c r="J7205" t="s">
        <v>437</v>
      </c>
      <c r="K7205" t="s">
        <v>128</v>
      </c>
      <c r="L7205" t="s">
        <v>1052</v>
      </c>
    </row>
    <row r="7206" spans="1:12" hidden="1">
      <c r="A7206" t="s">
        <v>156</v>
      </c>
      <c r="B7206" t="s">
        <v>4010</v>
      </c>
      <c r="C7206" t="s">
        <v>1301</v>
      </c>
      <c r="D7206" t="s">
        <v>1307</v>
      </c>
      <c r="E7206" s="7">
        <v>5.5813230466055801E-5</v>
      </c>
      <c r="F7206" s="9">
        <v>5.5049834717879147</v>
      </c>
      <c r="G7206" s="9">
        <v>4.9473012615512388</v>
      </c>
      <c r="H7206" s="7">
        <v>0.29149046210224</v>
      </c>
      <c r="I7206" t="s">
        <v>156</v>
      </c>
      <c r="J7206" t="s">
        <v>437</v>
      </c>
      <c r="K7206" t="s">
        <v>128</v>
      </c>
      <c r="L7206" t="s">
        <v>1052</v>
      </c>
    </row>
    <row r="7207" spans="1:12">
      <c r="A7207" t="s">
        <v>156</v>
      </c>
      <c r="B7207" t="s">
        <v>4011</v>
      </c>
      <c r="C7207" t="s">
        <v>1296</v>
      </c>
      <c r="D7207" t="s">
        <v>1297</v>
      </c>
      <c r="E7207" s="7">
        <v>2.2834921218404299E-5</v>
      </c>
      <c r="F7207" s="9">
        <v>68.839786837604564</v>
      </c>
      <c r="G7207" s="9">
        <v>4.7489514272071256</v>
      </c>
      <c r="H7207" s="7">
        <v>1.4047338004641199E-4</v>
      </c>
      <c r="I7207" t="s">
        <v>156</v>
      </c>
      <c r="J7207" t="s">
        <v>437</v>
      </c>
      <c r="K7207" t="s">
        <v>128</v>
      </c>
      <c r="L7207" t="s">
        <v>1052</v>
      </c>
    </row>
    <row r="7208" spans="1:12">
      <c r="A7208" t="s">
        <v>156</v>
      </c>
      <c r="B7208" t="s">
        <v>4012</v>
      </c>
      <c r="C7208" t="s">
        <v>1301</v>
      </c>
      <c r="D7208" t="s">
        <v>1307</v>
      </c>
      <c r="E7208" s="7">
        <v>2.7194271907138499E-5</v>
      </c>
      <c r="F7208" s="9">
        <v>70.660537968917538</v>
      </c>
      <c r="G7208" s="9">
        <v>5.1561129363157656</v>
      </c>
      <c r="H7208" s="7">
        <v>2.1397243881636101E-4</v>
      </c>
      <c r="I7208" t="s">
        <v>156</v>
      </c>
      <c r="J7208" t="s">
        <v>437</v>
      </c>
      <c r="K7208" t="s">
        <v>128</v>
      </c>
      <c r="L7208" t="s">
        <v>1052</v>
      </c>
    </row>
    <row r="7209" spans="1:12">
      <c r="A7209" t="s">
        <v>156</v>
      </c>
      <c r="B7209" t="s">
        <v>4013</v>
      </c>
      <c r="C7209" t="s">
        <v>1296</v>
      </c>
      <c r="D7209" t="s">
        <v>1301</v>
      </c>
      <c r="E7209" s="7">
        <v>8.8313781677090605E-6</v>
      </c>
      <c r="F7209" s="9">
        <v>40.53513337374941</v>
      </c>
      <c r="G7209" s="9">
        <v>5.623926942874065</v>
      </c>
      <c r="H7209" s="7">
        <v>7.2594659525706401E-3</v>
      </c>
      <c r="I7209" t="s">
        <v>156</v>
      </c>
      <c r="J7209" t="s">
        <v>437</v>
      </c>
      <c r="K7209" t="s">
        <v>128</v>
      </c>
      <c r="L7209" t="s">
        <v>1052</v>
      </c>
    </row>
    <row r="7210" spans="1:12" hidden="1">
      <c r="A7210" t="s">
        <v>156</v>
      </c>
      <c r="B7210" t="s">
        <v>4014</v>
      </c>
      <c r="C7210" t="s">
        <v>1297</v>
      </c>
      <c r="D7210" t="s">
        <v>1296</v>
      </c>
      <c r="E7210" s="7">
        <v>7.8630434165431103E-5</v>
      </c>
      <c r="F7210" s="9">
        <v>0.36878211742106942</v>
      </c>
      <c r="G7210" s="9">
        <v>6.8568947819759263</v>
      </c>
      <c r="H7210" s="7">
        <v>0.81660720887347105</v>
      </c>
      <c r="I7210" t="s">
        <v>156</v>
      </c>
      <c r="J7210" t="s">
        <v>437</v>
      </c>
      <c r="K7210" t="s">
        <v>128</v>
      </c>
      <c r="L7210" t="s">
        <v>1052</v>
      </c>
    </row>
    <row r="7211" spans="1:12">
      <c r="A7211" t="s">
        <v>156</v>
      </c>
      <c r="B7211" t="s">
        <v>4015</v>
      </c>
      <c r="C7211" t="s">
        <v>1301</v>
      </c>
      <c r="D7211" t="s">
        <v>1307</v>
      </c>
      <c r="E7211" s="7">
        <v>4.7938235834536999E-5</v>
      </c>
      <c r="F7211" s="9">
        <v>28.200968494429112</v>
      </c>
      <c r="G7211" s="9">
        <v>4.5478089278908831</v>
      </c>
      <c r="H7211" s="7">
        <v>1.27678071782683E-2</v>
      </c>
      <c r="I7211" t="s">
        <v>156</v>
      </c>
      <c r="J7211" t="s">
        <v>437</v>
      </c>
      <c r="K7211" t="s">
        <v>128</v>
      </c>
      <c r="L7211" t="s">
        <v>1052</v>
      </c>
    </row>
    <row r="7212" spans="1:12" hidden="1">
      <c r="A7212" t="s">
        <v>156</v>
      </c>
      <c r="B7212" t="s">
        <v>4015</v>
      </c>
      <c r="C7212" t="s">
        <v>1301</v>
      </c>
      <c r="D7212" t="s">
        <v>1297</v>
      </c>
      <c r="E7212" s="7">
        <v>7.1814447440836497E-6</v>
      </c>
      <c r="F7212" s="9">
        <v>18.178165013849927</v>
      </c>
      <c r="G7212" s="9">
        <v>7.2163897716865524</v>
      </c>
      <c r="H7212" s="7">
        <v>0.112481111961939</v>
      </c>
      <c r="I7212" t="s">
        <v>156</v>
      </c>
      <c r="J7212" t="s">
        <v>437</v>
      </c>
      <c r="K7212" t="s">
        <v>128</v>
      </c>
      <c r="L7212" t="s">
        <v>1052</v>
      </c>
    </row>
    <row r="7213" spans="1:12" hidden="1">
      <c r="A7213" t="s">
        <v>156</v>
      </c>
      <c r="B7213" t="s">
        <v>4016</v>
      </c>
      <c r="C7213" t="s">
        <v>1301</v>
      </c>
      <c r="D7213" t="s">
        <v>1307</v>
      </c>
      <c r="E7213" s="7">
        <v>1.23648362631118E-5</v>
      </c>
      <c r="F7213" s="9">
        <v>3.492464557847577</v>
      </c>
      <c r="G7213" s="9">
        <v>6.3512869805257237</v>
      </c>
      <c r="H7213" s="7">
        <v>0.45836551584311802</v>
      </c>
      <c r="I7213" t="s">
        <v>156</v>
      </c>
      <c r="J7213" t="s">
        <v>437</v>
      </c>
      <c r="K7213" t="s">
        <v>128</v>
      </c>
      <c r="L7213" t="s">
        <v>1052</v>
      </c>
    </row>
    <row r="7214" spans="1:12" hidden="1">
      <c r="A7214" t="s">
        <v>156</v>
      </c>
      <c r="B7214" t="s">
        <v>4017</v>
      </c>
      <c r="C7214" t="s">
        <v>1307</v>
      </c>
      <c r="D7214" t="s">
        <v>4018</v>
      </c>
      <c r="E7214" s="7">
        <v>8.3678709851486301E-5</v>
      </c>
      <c r="F7214" s="9">
        <v>13.851424381603</v>
      </c>
      <c r="G7214" s="9">
        <v>7.007861624152965</v>
      </c>
      <c r="H7214" s="7">
        <v>0.15975379449266899</v>
      </c>
      <c r="I7214" t="s">
        <v>156</v>
      </c>
      <c r="J7214" t="s">
        <v>437</v>
      </c>
      <c r="K7214" t="s">
        <v>128</v>
      </c>
      <c r="L7214" t="s">
        <v>1052</v>
      </c>
    </row>
    <row r="7215" spans="1:12">
      <c r="A7215" t="s">
        <v>156</v>
      </c>
      <c r="B7215" t="s">
        <v>4017</v>
      </c>
      <c r="C7215" t="s">
        <v>1307</v>
      </c>
      <c r="D7215" t="s">
        <v>1301</v>
      </c>
      <c r="E7215" s="7">
        <v>7.7715589132524202E-5</v>
      </c>
      <c r="F7215" s="9">
        <v>74.349692751698868</v>
      </c>
      <c r="G7215" s="9">
        <v>3.4242790544266803</v>
      </c>
      <c r="H7215" s="7">
        <v>3.1671914866252799E-6</v>
      </c>
      <c r="I7215" t="s">
        <v>156</v>
      </c>
      <c r="J7215" t="s">
        <v>437</v>
      </c>
      <c r="K7215" t="s">
        <v>128</v>
      </c>
      <c r="L7215" t="s">
        <v>1052</v>
      </c>
    </row>
    <row r="7216" spans="1:12" hidden="1">
      <c r="A7216" t="s">
        <v>156</v>
      </c>
      <c r="B7216" t="s">
        <v>4017</v>
      </c>
      <c r="C7216" t="s">
        <v>4019</v>
      </c>
      <c r="D7216" t="s">
        <v>1307</v>
      </c>
      <c r="E7216" s="7">
        <v>1.2153326365426201E-5</v>
      </c>
      <c r="F7216" s="9">
        <v>19.694269785766785</v>
      </c>
      <c r="G7216" s="9">
        <v>7.0078444163684894</v>
      </c>
      <c r="H7216" s="7">
        <v>9.3659820866071303E-2</v>
      </c>
      <c r="I7216" t="s">
        <v>156</v>
      </c>
      <c r="J7216" t="s">
        <v>437</v>
      </c>
      <c r="K7216" t="s">
        <v>128</v>
      </c>
      <c r="L7216" t="s">
        <v>1052</v>
      </c>
    </row>
    <row r="7217" spans="1:12">
      <c r="A7217" t="s">
        <v>156</v>
      </c>
      <c r="B7217" t="s">
        <v>4020</v>
      </c>
      <c r="C7217" t="s">
        <v>1296</v>
      </c>
      <c r="D7217" t="s">
        <v>1307</v>
      </c>
      <c r="E7217" s="7">
        <v>4.9940913503658296E-6</v>
      </c>
      <c r="F7217" s="9">
        <v>31.566245490285748</v>
      </c>
      <c r="G7217" s="9">
        <v>6.1911375263268074</v>
      </c>
      <c r="H7217" s="7">
        <v>2.3944913383089E-2</v>
      </c>
      <c r="I7217" t="s">
        <v>156</v>
      </c>
      <c r="J7217" t="s">
        <v>437</v>
      </c>
      <c r="K7217" t="s">
        <v>128</v>
      </c>
      <c r="L7217" t="s">
        <v>1052</v>
      </c>
    </row>
    <row r="7218" spans="1:12" hidden="1">
      <c r="A7218" t="s">
        <v>156</v>
      </c>
      <c r="B7218" t="s">
        <v>4020</v>
      </c>
      <c r="C7218" t="s">
        <v>1296</v>
      </c>
      <c r="D7218" t="s">
        <v>1297</v>
      </c>
      <c r="E7218" s="7">
        <v>5.9970734281670496E-6</v>
      </c>
      <c r="F7218" s="9">
        <v>4.9363054076767447</v>
      </c>
      <c r="G7218" s="9">
        <v>5.8913292774451609</v>
      </c>
      <c r="H7218" s="7">
        <v>0.35999998016293699</v>
      </c>
      <c r="I7218" t="s">
        <v>156</v>
      </c>
      <c r="J7218" t="s">
        <v>437</v>
      </c>
      <c r="K7218" t="s">
        <v>128</v>
      </c>
      <c r="L7218" t="s">
        <v>1052</v>
      </c>
    </row>
    <row r="7219" spans="1:12">
      <c r="A7219" t="s">
        <v>156</v>
      </c>
      <c r="B7219" t="s">
        <v>4021</v>
      </c>
      <c r="C7219" t="s">
        <v>1296</v>
      </c>
      <c r="D7219" t="s">
        <v>1301</v>
      </c>
      <c r="E7219" s="7">
        <v>2.8086199583264298E-5</v>
      </c>
      <c r="F7219" s="9">
        <v>46.748308250343712</v>
      </c>
      <c r="G7219" s="9">
        <v>5.4587787774312559</v>
      </c>
      <c r="H7219" s="7">
        <v>3.4289848029201101E-3</v>
      </c>
      <c r="I7219" t="s">
        <v>156</v>
      </c>
      <c r="J7219" t="s">
        <v>437</v>
      </c>
      <c r="K7219" t="s">
        <v>128</v>
      </c>
      <c r="L7219" t="s">
        <v>1052</v>
      </c>
    </row>
    <row r="7220" spans="1:12" hidden="1">
      <c r="A7220" t="s">
        <v>156</v>
      </c>
      <c r="B7220" t="s">
        <v>4022</v>
      </c>
      <c r="C7220" t="s">
        <v>1297</v>
      </c>
      <c r="D7220" t="s">
        <v>1307</v>
      </c>
      <c r="E7220" s="7">
        <v>4.16416656879691E-5</v>
      </c>
      <c r="F7220" s="9">
        <v>-2.3148106332911533</v>
      </c>
      <c r="G7220" s="9">
        <v>4.8466657986827517</v>
      </c>
      <c r="H7220" s="7">
        <v>0.48950739574609797</v>
      </c>
      <c r="I7220" t="s">
        <v>156</v>
      </c>
      <c r="J7220" t="s">
        <v>437</v>
      </c>
      <c r="K7220" t="s">
        <v>128</v>
      </c>
      <c r="L7220" t="s">
        <v>1052</v>
      </c>
    </row>
    <row r="7221" spans="1:12">
      <c r="A7221" t="s">
        <v>156</v>
      </c>
      <c r="B7221" t="s">
        <v>4023</v>
      </c>
      <c r="C7221" t="s">
        <v>4024</v>
      </c>
      <c r="D7221" t="s">
        <v>1301</v>
      </c>
      <c r="E7221" s="7">
        <v>2.0471809573709101E-5</v>
      </c>
      <c r="F7221" s="9">
        <v>35.357427822930006</v>
      </c>
      <c r="G7221" s="9">
        <v>4.4046456100381501</v>
      </c>
      <c r="H7221" s="7">
        <v>4.6077382638273403E-3</v>
      </c>
      <c r="I7221" t="s">
        <v>156</v>
      </c>
      <c r="J7221" t="s">
        <v>437</v>
      </c>
      <c r="K7221" t="s">
        <v>128</v>
      </c>
      <c r="L7221" t="s">
        <v>1052</v>
      </c>
    </row>
    <row r="7222" spans="1:12">
      <c r="A7222" t="s">
        <v>156</v>
      </c>
      <c r="B7222" t="s">
        <v>4025</v>
      </c>
      <c r="C7222" t="s">
        <v>1296</v>
      </c>
      <c r="D7222" t="s">
        <v>1301</v>
      </c>
      <c r="E7222" s="7">
        <v>7.9688915429596893E-6</v>
      </c>
      <c r="F7222" s="9">
        <v>44.053541613157158</v>
      </c>
      <c r="G7222" s="9">
        <v>4.8098767087334933</v>
      </c>
      <c r="H7222" s="7">
        <v>2.4750113196542601E-3</v>
      </c>
      <c r="I7222" t="s">
        <v>156</v>
      </c>
      <c r="J7222" t="s">
        <v>437</v>
      </c>
      <c r="K7222" t="s">
        <v>128</v>
      </c>
      <c r="L7222" t="s">
        <v>1052</v>
      </c>
    </row>
    <row r="7223" spans="1:12">
      <c r="A7223" t="s">
        <v>156</v>
      </c>
      <c r="B7223" t="s">
        <v>4026</v>
      </c>
      <c r="C7223" t="s">
        <v>1301</v>
      </c>
      <c r="D7223" t="s">
        <v>1307</v>
      </c>
      <c r="E7223" s="7">
        <v>3.2146637457775998E-5</v>
      </c>
      <c r="F7223" s="9">
        <v>64.605579538358384</v>
      </c>
      <c r="G7223" s="9">
        <v>4.1556344323205909</v>
      </c>
      <c r="H7223" s="7">
        <v>8.0500451543007403E-5</v>
      </c>
      <c r="I7223" t="s">
        <v>156</v>
      </c>
      <c r="J7223" t="s">
        <v>437</v>
      </c>
      <c r="K7223" t="s">
        <v>128</v>
      </c>
      <c r="L7223" t="s">
        <v>1052</v>
      </c>
    </row>
    <row r="7224" spans="1:12">
      <c r="A7224" t="s">
        <v>156</v>
      </c>
      <c r="B7224" t="s">
        <v>4026</v>
      </c>
      <c r="C7224" t="s">
        <v>1301</v>
      </c>
      <c r="D7224" t="s">
        <v>1296</v>
      </c>
      <c r="E7224" s="7">
        <v>6.9913187533394299E-6</v>
      </c>
      <c r="F7224" s="9">
        <v>48.52995765395525</v>
      </c>
      <c r="G7224" s="9">
        <v>4.7796937576820238</v>
      </c>
      <c r="H7224" s="7">
        <v>1.4403837330282899E-3</v>
      </c>
      <c r="I7224" t="s">
        <v>156</v>
      </c>
      <c r="J7224" t="s">
        <v>437</v>
      </c>
      <c r="K7224" t="s">
        <v>128</v>
      </c>
      <c r="L7224" t="s">
        <v>1052</v>
      </c>
    </row>
    <row r="7225" spans="1:12">
      <c r="A7225" t="s">
        <v>156</v>
      </c>
      <c r="B7225" t="s">
        <v>4026</v>
      </c>
      <c r="C7225" t="s">
        <v>1301</v>
      </c>
      <c r="D7225" t="s">
        <v>1297</v>
      </c>
      <c r="E7225" s="7">
        <v>1.41298299545187E-5</v>
      </c>
      <c r="F7225" s="9">
        <v>59.703626923293498</v>
      </c>
      <c r="G7225" s="9">
        <v>4.0882742187677934</v>
      </c>
      <c r="H7225" s="7">
        <v>1.32659056779652E-4</v>
      </c>
      <c r="I7225" t="s">
        <v>156</v>
      </c>
      <c r="J7225" t="s">
        <v>437</v>
      </c>
      <c r="K7225" t="s">
        <v>128</v>
      </c>
      <c r="L7225" t="s">
        <v>1052</v>
      </c>
    </row>
    <row r="7226" spans="1:12">
      <c r="A7226" t="s">
        <v>156</v>
      </c>
      <c r="B7226" t="s">
        <v>4027</v>
      </c>
      <c r="C7226" t="s">
        <v>1297</v>
      </c>
      <c r="D7226" t="s">
        <v>1296</v>
      </c>
      <c r="E7226" s="7">
        <v>4.2634845642033502E-5</v>
      </c>
      <c r="F7226" s="9">
        <v>138.23676012393474</v>
      </c>
      <c r="G7226" s="9">
        <v>4.5834010106135326</v>
      </c>
      <c r="H7226" s="7">
        <v>3.9776854949353699E-8</v>
      </c>
      <c r="I7226" t="s">
        <v>156</v>
      </c>
      <c r="J7226" t="s">
        <v>437</v>
      </c>
      <c r="K7226" t="s">
        <v>128</v>
      </c>
      <c r="L7226" t="s">
        <v>1052</v>
      </c>
    </row>
    <row r="7227" spans="1:12">
      <c r="A7227" t="s">
        <v>156</v>
      </c>
      <c r="B7227" t="s">
        <v>4027</v>
      </c>
      <c r="C7227" t="s">
        <v>1297</v>
      </c>
      <c r="D7227" t="s">
        <v>1301</v>
      </c>
      <c r="E7227" s="7">
        <v>8.3543804964422693E-6</v>
      </c>
      <c r="F7227" s="9">
        <v>75.871589035204892</v>
      </c>
      <c r="G7227" s="9">
        <v>5.8925974308454743</v>
      </c>
      <c r="H7227" s="7">
        <v>3.32867974431916E-4</v>
      </c>
      <c r="I7227" t="s">
        <v>156</v>
      </c>
      <c r="J7227" t="s">
        <v>437</v>
      </c>
      <c r="K7227" t="s">
        <v>128</v>
      </c>
      <c r="L7227" t="s">
        <v>1052</v>
      </c>
    </row>
    <row r="7228" spans="1:12" hidden="1">
      <c r="A7228" t="s">
        <v>156</v>
      </c>
      <c r="B7228" t="s">
        <v>4028</v>
      </c>
      <c r="C7228" t="s">
        <v>4029</v>
      </c>
      <c r="D7228" t="s">
        <v>1296</v>
      </c>
      <c r="E7228" s="7">
        <v>2.7982845634436801E-5</v>
      </c>
      <c r="F7228" s="9">
        <v>22.114201140754133</v>
      </c>
      <c r="G7228" s="9">
        <v>6.0848822640067093</v>
      </c>
      <c r="H7228" s="7">
        <v>5.6600884755122899E-2</v>
      </c>
      <c r="I7228" t="s">
        <v>156</v>
      </c>
      <c r="J7228" t="s">
        <v>437</v>
      </c>
      <c r="K7228" t="s">
        <v>128</v>
      </c>
      <c r="L7228" t="s">
        <v>1052</v>
      </c>
    </row>
    <row r="7229" spans="1:12" hidden="1">
      <c r="A7229" t="s">
        <v>156</v>
      </c>
      <c r="B7229" t="s">
        <v>4030</v>
      </c>
      <c r="C7229" t="s">
        <v>1296</v>
      </c>
      <c r="D7229" t="s">
        <v>1297</v>
      </c>
      <c r="E7229" s="7">
        <v>1.8280713375068799E-5</v>
      </c>
      <c r="F7229" s="9">
        <v>-0.18957952460650504</v>
      </c>
      <c r="G7229" s="9">
        <v>5.5999538575137962</v>
      </c>
      <c r="H7229" s="7">
        <v>0.85401821848194803</v>
      </c>
      <c r="I7229" t="s">
        <v>156</v>
      </c>
      <c r="J7229" t="s">
        <v>437</v>
      </c>
      <c r="K7229" t="s">
        <v>128</v>
      </c>
      <c r="L7229" t="s">
        <v>1052</v>
      </c>
    </row>
    <row r="7230" spans="1:12" hidden="1">
      <c r="A7230" t="s">
        <v>156</v>
      </c>
      <c r="B7230" t="s">
        <v>4031</v>
      </c>
      <c r="C7230" t="s">
        <v>1301</v>
      </c>
      <c r="D7230" t="s">
        <v>1307</v>
      </c>
      <c r="E7230" s="7">
        <v>3.4795050559493598E-5</v>
      </c>
      <c r="F7230" s="9">
        <v>7.8441670621691761</v>
      </c>
      <c r="G7230" s="9">
        <v>3.8624888639438493</v>
      </c>
      <c r="H7230" s="7">
        <v>0.15413355368826601</v>
      </c>
      <c r="I7230" t="s">
        <v>156</v>
      </c>
      <c r="J7230" t="s">
        <v>437</v>
      </c>
      <c r="K7230" t="s">
        <v>128</v>
      </c>
      <c r="L7230" t="s">
        <v>1052</v>
      </c>
    </row>
    <row r="7231" spans="1:12" hidden="1">
      <c r="A7231" t="s">
        <v>156</v>
      </c>
      <c r="B7231" t="s">
        <v>4032</v>
      </c>
      <c r="C7231" t="s">
        <v>1297</v>
      </c>
      <c r="D7231" t="s">
        <v>1296</v>
      </c>
      <c r="E7231" s="7">
        <v>7.9670376891991196E-6</v>
      </c>
      <c r="F7231" s="9">
        <v>-0.87076302028022867</v>
      </c>
      <c r="G7231" s="9">
        <v>5.6622563541044109</v>
      </c>
      <c r="H7231" s="7">
        <v>0.69494538052042099</v>
      </c>
      <c r="I7231" t="s">
        <v>156</v>
      </c>
      <c r="J7231" t="s">
        <v>437</v>
      </c>
      <c r="K7231" t="s">
        <v>128</v>
      </c>
      <c r="L7231" t="s">
        <v>1052</v>
      </c>
    </row>
    <row r="7232" spans="1:12" hidden="1">
      <c r="A7232" t="s">
        <v>156</v>
      </c>
      <c r="B7232" t="s">
        <v>4033</v>
      </c>
      <c r="C7232" t="s">
        <v>1297</v>
      </c>
      <c r="D7232" t="s">
        <v>1307</v>
      </c>
      <c r="E7232" s="7">
        <v>1.4618663776398301E-5</v>
      </c>
      <c r="F7232" s="9">
        <v>9.8239297348887131</v>
      </c>
      <c r="G7232" s="9">
        <v>6.3582672084929923</v>
      </c>
      <c r="H7232" s="7">
        <v>0.213865610762139</v>
      </c>
      <c r="I7232" t="s">
        <v>156</v>
      </c>
      <c r="J7232" t="s">
        <v>437</v>
      </c>
      <c r="K7232" t="s">
        <v>128</v>
      </c>
      <c r="L7232" t="s">
        <v>1052</v>
      </c>
    </row>
    <row r="7233" spans="1:12" hidden="1">
      <c r="A7233" t="s">
        <v>156</v>
      </c>
      <c r="B7233" t="s">
        <v>4034</v>
      </c>
      <c r="C7233" t="s">
        <v>1297</v>
      </c>
      <c r="D7233" t="s">
        <v>1307</v>
      </c>
      <c r="E7233" s="7">
        <v>2.4360457462174099E-5</v>
      </c>
      <c r="F7233" s="9">
        <v>-6.3915734053258278E-3</v>
      </c>
      <c r="G7233" s="9">
        <v>6.1806987287958073</v>
      </c>
      <c r="H7233" s="7">
        <v>0.97434628192282802</v>
      </c>
      <c r="I7233" t="s">
        <v>156</v>
      </c>
      <c r="J7233" t="s">
        <v>437</v>
      </c>
      <c r="K7233" t="s">
        <v>128</v>
      </c>
      <c r="L7233" t="s">
        <v>1052</v>
      </c>
    </row>
    <row r="7234" spans="1:12" hidden="1">
      <c r="A7234" t="s">
        <v>156</v>
      </c>
      <c r="B7234" t="s">
        <v>4035</v>
      </c>
      <c r="C7234" t="s">
        <v>1296</v>
      </c>
      <c r="D7234" t="s">
        <v>1301</v>
      </c>
      <c r="E7234" s="7">
        <v>3.47107821174031E-5</v>
      </c>
      <c r="F7234" s="9">
        <v>5.6815749676609393</v>
      </c>
      <c r="G7234" s="9">
        <v>3.6837036664647789</v>
      </c>
      <c r="H7234" s="7">
        <v>0.21426776154527399</v>
      </c>
      <c r="I7234" t="s">
        <v>156</v>
      </c>
      <c r="J7234" t="s">
        <v>437</v>
      </c>
      <c r="K7234" t="s">
        <v>128</v>
      </c>
      <c r="L7234" t="s">
        <v>1052</v>
      </c>
    </row>
    <row r="7235" spans="1:12" hidden="1">
      <c r="A7235" t="s">
        <v>156</v>
      </c>
      <c r="B7235" t="s">
        <v>4036</v>
      </c>
      <c r="C7235" t="s">
        <v>1297</v>
      </c>
      <c r="D7235" t="s">
        <v>1296</v>
      </c>
      <c r="E7235" s="7">
        <v>6.1830442528893803E-6</v>
      </c>
      <c r="F7235" s="9">
        <v>16.446445447464097</v>
      </c>
      <c r="G7235" s="9">
        <v>6.34110181993473</v>
      </c>
      <c r="H7235" s="7">
        <v>0.10729446299940799</v>
      </c>
      <c r="I7235" t="s">
        <v>156</v>
      </c>
      <c r="J7235" t="s">
        <v>437</v>
      </c>
      <c r="K7235" t="s">
        <v>128</v>
      </c>
      <c r="L7235" t="s">
        <v>1052</v>
      </c>
    </row>
    <row r="7236" spans="1:12">
      <c r="A7236" t="s">
        <v>156</v>
      </c>
      <c r="B7236" t="s">
        <v>4037</v>
      </c>
      <c r="C7236" t="s">
        <v>1301</v>
      </c>
      <c r="D7236" t="s">
        <v>1297</v>
      </c>
      <c r="E7236" s="7">
        <v>1.52912891854706E-5</v>
      </c>
      <c r="F7236" s="9">
        <v>33.892843201444094</v>
      </c>
      <c r="G7236" s="9">
        <v>6.6427808377396991</v>
      </c>
      <c r="H7236" s="7">
        <v>2.3895420690604099E-2</v>
      </c>
      <c r="I7236" t="s">
        <v>156</v>
      </c>
      <c r="J7236" t="s">
        <v>437</v>
      </c>
      <c r="K7236" t="s">
        <v>128</v>
      </c>
      <c r="L7236" t="s">
        <v>1052</v>
      </c>
    </row>
    <row r="7237" spans="1:12">
      <c r="A7237" t="s">
        <v>156</v>
      </c>
      <c r="B7237" t="s">
        <v>4038</v>
      </c>
      <c r="C7237" t="s">
        <v>1307</v>
      </c>
      <c r="D7237" t="s">
        <v>1301</v>
      </c>
      <c r="E7237" s="7">
        <v>1.11622975233902E-5</v>
      </c>
      <c r="F7237" s="9">
        <v>60.753031013178415</v>
      </c>
      <c r="G7237" s="9">
        <v>6.6384468637195981</v>
      </c>
      <c r="H7237" s="7">
        <v>2.4848798383152698E-3</v>
      </c>
      <c r="I7237" t="s">
        <v>156</v>
      </c>
      <c r="J7237" t="s">
        <v>437</v>
      </c>
      <c r="K7237" t="s">
        <v>128</v>
      </c>
      <c r="L7237" t="s">
        <v>1052</v>
      </c>
    </row>
    <row r="7238" spans="1:12">
      <c r="A7238" t="s">
        <v>156</v>
      </c>
      <c r="B7238" t="s">
        <v>4039</v>
      </c>
      <c r="C7238" t="s">
        <v>1301</v>
      </c>
      <c r="D7238" t="s">
        <v>1307</v>
      </c>
      <c r="E7238" s="7">
        <v>2.0965605547306698E-5</v>
      </c>
      <c r="F7238" s="9">
        <v>39.135719887033858</v>
      </c>
      <c r="G7238" s="9">
        <v>4.1611071483458497</v>
      </c>
      <c r="H7238" s="7">
        <v>2.1638013474477901E-3</v>
      </c>
      <c r="I7238" t="s">
        <v>156</v>
      </c>
      <c r="J7238" t="s">
        <v>437</v>
      </c>
      <c r="K7238" t="s">
        <v>128</v>
      </c>
      <c r="L7238" t="s">
        <v>1052</v>
      </c>
    </row>
    <row r="7239" spans="1:12">
      <c r="A7239" t="s">
        <v>156</v>
      </c>
      <c r="B7239" t="s">
        <v>4040</v>
      </c>
      <c r="C7239" t="s">
        <v>1297</v>
      </c>
      <c r="D7239" t="s">
        <v>1307</v>
      </c>
      <c r="E7239" s="7">
        <v>2.2903146245950501E-5</v>
      </c>
      <c r="F7239" s="9">
        <v>77.547916973733265</v>
      </c>
      <c r="G7239" s="9">
        <v>3.6469208494304413</v>
      </c>
      <c r="H7239" s="7">
        <v>4.0018875548757399E-6</v>
      </c>
      <c r="I7239" t="s">
        <v>156</v>
      </c>
      <c r="J7239" t="s">
        <v>437</v>
      </c>
      <c r="K7239" t="s">
        <v>128</v>
      </c>
      <c r="L7239" t="s">
        <v>1052</v>
      </c>
    </row>
    <row r="7240" spans="1:12" hidden="1">
      <c r="A7240" t="s">
        <v>156</v>
      </c>
      <c r="B7240" t="s">
        <v>4041</v>
      </c>
      <c r="C7240" t="s">
        <v>1297</v>
      </c>
      <c r="D7240" t="s">
        <v>1296</v>
      </c>
      <c r="E7240" s="7">
        <v>1.0017472545166101E-5</v>
      </c>
      <c r="F7240" s="9">
        <v>21.735269251614003</v>
      </c>
      <c r="G7240" s="9">
        <v>6.1821394979276629</v>
      </c>
      <c r="H7240" s="7">
        <v>6.0785691473696002E-2</v>
      </c>
      <c r="I7240" t="s">
        <v>156</v>
      </c>
      <c r="J7240" t="s">
        <v>437</v>
      </c>
      <c r="K7240" t="s">
        <v>128</v>
      </c>
      <c r="L7240" t="s">
        <v>1052</v>
      </c>
    </row>
    <row r="7241" spans="1:12" hidden="1">
      <c r="A7241" t="s">
        <v>156</v>
      </c>
      <c r="B7241" t="s">
        <v>4042</v>
      </c>
      <c r="C7241" t="s">
        <v>1301</v>
      </c>
      <c r="D7241" t="s">
        <v>1296</v>
      </c>
      <c r="E7241" s="7">
        <v>4.88704845531222E-5</v>
      </c>
      <c r="F7241" s="9">
        <v>10.968086022811645</v>
      </c>
      <c r="G7241" s="9">
        <v>7.0020011077656763</v>
      </c>
      <c r="H7241" s="7">
        <v>0.21072744097690099</v>
      </c>
      <c r="I7241" t="s">
        <v>156</v>
      </c>
      <c r="J7241" t="s">
        <v>437</v>
      </c>
      <c r="K7241" t="s">
        <v>128</v>
      </c>
      <c r="L7241" t="s">
        <v>1052</v>
      </c>
    </row>
    <row r="7242" spans="1:12">
      <c r="A7242" t="s">
        <v>156</v>
      </c>
      <c r="B7242" t="s">
        <v>4043</v>
      </c>
      <c r="C7242" t="s">
        <v>1323</v>
      </c>
      <c r="D7242" t="s">
        <v>1301</v>
      </c>
      <c r="E7242" s="7">
        <v>3.6709016361613003E-5</v>
      </c>
      <c r="F7242" s="9">
        <v>67.987608798461295</v>
      </c>
      <c r="G7242" s="9">
        <v>4.7474850479929671</v>
      </c>
      <c r="H7242" s="7">
        <v>1.5415518032044399E-4</v>
      </c>
      <c r="I7242" t="s">
        <v>156</v>
      </c>
      <c r="J7242" t="s">
        <v>437</v>
      </c>
      <c r="K7242" t="s">
        <v>128</v>
      </c>
      <c r="L7242" t="s">
        <v>1052</v>
      </c>
    </row>
    <row r="7243" spans="1:12">
      <c r="A7243" t="s">
        <v>156</v>
      </c>
      <c r="B7243" t="s">
        <v>4044</v>
      </c>
      <c r="C7243" t="s">
        <v>1301</v>
      </c>
      <c r="D7243" t="s">
        <v>1296</v>
      </c>
      <c r="E7243" s="7">
        <v>2.2663740016042401E-5</v>
      </c>
      <c r="F7243" s="9">
        <v>44.80927099748795</v>
      </c>
      <c r="G7243" s="9">
        <v>6.8651467358243066</v>
      </c>
      <c r="H7243" s="7">
        <v>1.06245021564665E-2</v>
      </c>
      <c r="I7243" t="s">
        <v>156</v>
      </c>
      <c r="J7243" t="s">
        <v>437</v>
      </c>
      <c r="K7243" t="s">
        <v>128</v>
      </c>
      <c r="L7243" t="s">
        <v>1052</v>
      </c>
    </row>
    <row r="7244" spans="1:12" hidden="1">
      <c r="A7244" t="s">
        <v>156</v>
      </c>
      <c r="B7244" t="s">
        <v>4045</v>
      </c>
      <c r="C7244" t="s">
        <v>1296</v>
      </c>
      <c r="D7244" t="s">
        <v>1307</v>
      </c>
      <c r="E7244" s="7">
        <v>5.9970734281670496E-6</v>
      </c>
      <c r="F7244" s="9">
        <v>7.3931241967988299</v>
      </c>
      <c r="G7244" s="9">
        <v>6.8647585015461123</v>
      </c>
      <c r="H7244" s="7">
        <v>0.29937686047872403</v>
      </c>
      <c r="I7244" t="s">
        <v>156</v>
      </c>
      <c r="J7244" t="s">
        <v>437</v>
      </c>
      <c r="K7244" t="s">
        <v>128</v>
      </c>
      <c r="L7244" t="s">
        <v>1052</v>
      </c>
    </row>
    <row r="7245" spans="1:12" hidden="1">
      <c r="A7245" t="s">
        <v>156</v>
      </c>
      <c r="B7245" t="s">
        <v>4046</v>
      </c>
      <c r="C7245" t="s">
        <v>1301</v>
      </c>
      <c r="D7245" t="s">
        <v>1307</v>
      </c>
      <c r="E7245" s="7">
        <v>1.4120652921462001E-5</v>
      </c>
      <c r="F7245" s="9">
        <v>-0.25059221840262641</v>
      </c>
      <c r="G7245" s="9">
        <v>3.9243091319067376</v>
      </c>
      <c r="H7245" s="7">
        <v>0.80050142252958001</v>
      </c>
      <c r="I7245" t="s">
        <v>156</v>
      </c>
      <c r="J7245" t="s">
        <v>437</v>
      </c>
      <c r="K7245" t="s">
        <v>128</v>
      </c>
      <c r="L7245" t="s">
        <v>1052</v>
      </c>
    </row>
    <row r="7246" spans="1:12" hidden="1">
      <c r="A7246" t="s">
        <v>156</v>
      </c>
      <c r="B7246" t="s">
        <v>4047</v>
      </c>
      <c r="C7246" t="s">
        <v>1301</v>
      </c>
      <c r="D7246" t="s">
        <v>1307</v>
      </c>
      <c r="E7246" s="7">
        <v>9.2484480856550505E-5</v>
      </c>
      <c r="F7246" s="9">
        <v>5.2159294191006074E-2</v>
      </c>
      <c r="G7246" s="9">
        <v>3.5100519200311893</v>
      </c>
      <c r="H7246" s="7">
        <v>0.90297702030736204</v>
      </c>
      <c r="I7246" t="s">
        <v>156</v>
      </c>
      <c r="J7246" t="s">
        <v>437</v>
      </c>
      <c r="K7246" t="s">
        <v>128</v>
      </c>
      <c r="L7246" t="s">
        <v>1052</v>
      </c>
    </row>
    <row r="7247" spans="1:12" hidden="1">
      <c r="A7247" t="s">
        <v>156</v>
      </c>
      <c r="B7247" t="s">
        <v>4048</v>
      </c>
      <c r="C7247" t="s">
        <v>1301</v>
      </c>
      <c r="D7247" t="s">
        <v>1296</v>
      </c>
      <c r="E7247" s="7">
        <v>1.3031721426984901E-5</v>
      </c>
      <c r="F7247" s="9">
        <v>3.2051478806428482</v>
      </c>
      <c r="G7247" s="9">
        <v>5.6493749086513736</v>
      </c>
      <c r="H7247" s="7">
        <v>0.45131564458295198</v>
      </c>
      <c r="I7247" t="s">
        <v>156</v>
      </c>
      <c r="J7247" t="s">
        <v>437</v>
      </c>
      <c r="K7247" t="s">
        <v>128</v>
      </c>
      <c r="L7247" t="s">
        <v>1052</v>
      </c>
    </row>
    <row r="7248" spans="1:12">
      <c r="A7248" t="s">
        <v>156</v>
      </c>
      <c r="B7248" t="s">
        <v>4049</v>
      </c>
      <c r="C7248" t="s">
        <v>1301</v>
      </c>
      <c r="D7248" t="s">
        <v>1307</v>
      </c>
      <c r="E7248" s="7">
        <v>3.8469855376490003E-5</v>
      </c>
      <c r="F7248" s="9">
        <v>51.247469377652685</v>
      </c>
      <c r="G7248" s="9">
        <v>5.6254751090156345</v>
      </c>
      <c r="H7248" s="7">
        <v>2.5423091502165601E-3</v>
      </c>
      <c r="I7248" t="s">
        <v>156</v>
      </c>
      <c r="J7248" t="s">
        <v>437</v>
      </c>
      <c r="K7248" t="s">
        <v>128</v>
      </c>
      <c r="L7248" t="s">
        <v>1052</v>
      </c>
    </row>
    <row r="7249" spans="1:12" hidden="1">
      <c r="A7249" t="s">
        <v>156</v>
      </c>
      <c r="B7249" t="s">
        <v>4050</v>
      </c>
      <c r="C7249" t="s">
        <v>1307</v>
      </c>
      <c r="D7249" t="s">
        <v>1301</v>
      </c>
      <c r="E7249" s="7">
        <v>9.3561725772343897E-5</v>
      </c>
      <c r="F7249" s="9">
        <v>-3.3457945957141031</v>
      </c>
      <c r="G7249" s="9">
        <v>6.8552511807393319</v>
      </c>
      <c r="H7249" s="7">
        <v>0.48479262134474399</v>
      </c>
      <c r="I7249" t="s">
        <v>156</v>
      </c>
      <c r="J7249" t="s">
        <v>437</v>
      </c>
      <c r="K7249" t="s">
        <v>128</v>
      </c>
      <c r="L7249" t="s">
        <v>1052</v>
      </c>
    </row>
    <row r="7250" spans="1:12">
      <c r="A7250" t="s">
        <v>156</v>
      </c>
      <c r="B7250" t="s">
        <v>4051</v>
      </c>
      <c r="C7250" t="s">
        <v>1301</v>
      </c>
      <c r="D7250" t="s">
        <v>1307</v>
      </c>
      <c r="E7250" s="7">
        <v>1.1866435386264399E-5</v>
      </c>
      <c r="F7250" s="9">
        <v>42.932529697498275</v>
      </c>
      <c r="G7250" s="9">
        <v>5.2253174830442308</v>
      </c>
      <c r="H7250" s="7">
        <v>4.1516840984042397E-3</v>
      </c>
      <c r="I7250" t="s">
        <v>156</v>
      </c>
      <c r="J7250" t="s">
        <v>437</v>
      </c>
      <c r="K7250" t="s">
        <v>128</v>
      </c>
      <c r="L7250" t="s">
        <v>1052</v>
      </c>
    </row>
    <row r="7251" spans="1:12">
      <c r="A7251" t="s">
        <v>156</v>
      </c>
      <c r="B7251" t="s">
        <v>4052</v>
      </c>
      <c r="C7251" t="s">
        <v>1296</v>
      </c>
      <c r="D7251" t="s">
        <v>1301</v>
      </c>
      <c r="E7251" s="7">
        <v>1.0241147645978299E-5</v>
      </c>
      <c r="F7251" s="9">
        <v>81.127067128361929</v>
      </c>
      <c r="G7251" s="9">
        <v>4.9540451261382188</v>
      </c>
      <c r="H7251" s="7">
        <v>5.1940818828328202E-5</v>
      </c>
      <c r="I7251" t="s">
        <v>156</v>
      </c>
      <c r="J7251" t="s">
        <v>437</v>
      </c>
      <c r="K7251" t="s">
        <v>128</v>
      </c>
      <c r="L7251" t="s">
        <v>1052</v>
      </c>
    </row>
    <row r="7252" spans="1:12" hidden="1">
      <c r="A7252" t="s">
        <v>156</v>
      </c>
      <c r="B7252" t="s">
        <v>4053</v>
      </c>
      <c r="C7252" t="s">
        <v>1301</v>
      </c>
      <c r="D7252" t="s">
        <v>1307</v>
      </c>
      <c r="E7252" s="7">
        <v>3.1070807333771002E-5</v>
      </c>
      <c r="F7252" s="9">
        <v>0.9437478808444224</v>
      </c>
      <c r="G7252" s="9">
        <v>6.0831144486486064</v>
      </c>
      <c r="H7252" s="7">
        <v>0.69366891926715801</v>
      </c>
      <c r="I7252" t="s">
        <v>156</v>
      </c>
      <c r="J7252" t="s">
        <v>437</v>
      </c>
      <c r="K7252" t="s">
        <v>128</v>
      </c>
      <c r="L7252" t="s">
        <v>1052</v>
      </c>
    </row>
    <row r="7253" spans="1:12" hidden="1">
      <c r="A7253" t="s">
        <v>156</v>
      </c>
      <c r="B7253" t="s">
        <v>4054</v>
      </c>
      <c r="C7253" t="s">
        <v>1307</v>
      </c>
      <c r="D7253" t="s">
        <v>1301</v>
      </c>
      <c r="E7253" s="7">
        <v>1.43108605120426E-5</v>
      </c>
      <c r="F7253" s="9">
        <v>-7.3542247324902048</v>
      </c>
      <c r="G7253" s="9">
        <v>5.2916480484205115</v>
      </c>
      <c r="H7253" s="7">
        <v>0.238442316268101</v>
      </c>
      <c r="I7253" t="s">
        <v>156</v>
      </c>
      <c r="J7253" t="s">
        <v>437</v>
      </c>
      <c r="K7253" t="s">
        <v>128</v>
      </c>
      <c r="L7253" t="s">
        <v>1052</v>
      </c>
    </row>
    <row r="7254" spans="1:12" hidden="1">
      <c r="A7254" t="s">
        <v>156</v>
      </c>
      <c r="B7254" t="s">
        <v>4055</v>
      </c>
      <c r="C7254" t="s">
        <v>1301</v>
      </c>
      <c r="D7254" t="s">
        <v>1307</v>
      </c>
      <c r="E7254" s="7">
        <v>1.69523146147722E-4</v>
      </c>
      <c r="F7254" s="9">
        <v>4.222891156868331E-2</v>
      </c>
      <c r="G7254" s="9">
        <v>2.9284889590268297</v>
      </c>
      <c r="H7254" s="7">
        <v>0.90441704431800996</v>
      </c>
      <c r="I7254" t="s">
        <v>156</v>
      </c>
      <c r="J7254" t="s">
        <v>437</v>
      </c>
      <c r="K7254" t="s">
        <v>128</v>
      </c>
      <c r="L7254" t="s">
        <v>1052</v>
      </c>
    </row>
    <row r="7255" spans="1:12" hidden="1">
      <c r="A7255" t="s">
        <v>156</v>
      </c>
      <c r="B7255" t="s">
        <v>4056</v>
      </c>
      <c r="C7255" t="s">
        <v>1301</v>
      </c>
      <c r="D7255" t="s">
        <v>1307</v>
      </c>
      <c r="E7255" s="7">
        <v>1.02436098019253E-4</v>
      </c>
      <c r="F7255" s="9">
        <v>6.9288019029213848</v>
      </c>
      <c r="G7255" s="9">
        <v>4.0353790844479844</v>
      </c>
      <c r="H7255" s="7">
        <v>0.19007787824377301</v>
      </c>
      <c r="I7255" t="s">
        <v>156</v>
      </c>
      <c r="J7255" t="s">
        <v>437</v>
      </c>
      <c r="K7255" t="s">
        <v>128</v>
      </c>
      <c r="L7255" t="s">
        <v>1052</v>
      </c>
    </row>
    <row r="7256" spans="1:12" hidden="1">
      <c r="A7256" t="s">
        <v>156</v>
      </c>
      <c r="B7256" t="s">
        <v>4057</v>
      </c>
      <c r="C7256" t="s">
        <v>1301</v>
      </c>
      <c r="D7256" t="s">
        <v>1307</v>
      </c>
      <c r="E7256" s="7">
        <v>4.5331085993395703E-5</v>
      </c>
      <c r="F7256" s="9">
        <v>3.1420646358885653</v>
      </c>
      <c r="G7256" s="9">
        <v>3.8175088541654181</v>
      </c>
      <c r="H7256" s="7">
        <v>0.36428504104843101</v>
      </c>
      <c r="I7256" t="s">
        <v>156</v>
      </c>
      <c r="J7256" t="s">
        <v>437</v>
      </c>
      <c r="K7256" t="s">
        <v>128</v>
      </c>
      <c r="L7256" t="s">
        <v>1052</v>
      </c>
    </row>
    <row r="7257" spans="1:12" hidden="1">
      <c r="A7257" t="s">
        <v>156</v>
      </c>
      <c r="B7257" t="s">
        <v>4058</v>
      </c>
      <c r="C7257" t="s">
        <v>1301</v>
      </c>
      <c r="D7257" t="s">
        <v>1307</v>
      </c>
      <c r="E7257" s="7">
        <v>1.2490198420936799E-4</v>
      </c>
      <c r="F7257" s="9">
        <v>1.6745303429938387</v>
      </c>
      <c r="G7257" s="9">
        <v>3.9476379034314633</v>
      </c>
      <c r="H7257" s="7">
        <v>0.51485596744420303</v>
      </c>
      <c r="I7257" t="s">
        <v>156</v>
      </c>
      <c r="J7257" t="s">
        <v>437</v>
      </c>
      <c r="K7257" t="s">
        <v>128</v>
      </c>
      <c r="L7257" t="s">
        <v>1052</v>
      </c>
    </row>
    <row r="7258" spans="1:12" hidden="1">
      <c r="A7258" t="s">
        <v>156</v>
      </c>
      <c r="B7258" t="s">
        <v>4059</v>
      </c>
      <c r="C7258" t="s">
        <v>1301</v>
      </c>
      <c r="D7258" t="s">
        <v>1307</v>
      </c>
      <c r="E7258" s="7">
        <v>2.3039223253171701E-5</v>
      </c>
      <c r="F7258" s="9">
        <v>-8.0926548644123422E-2</v>
      </c>
      <c r="G7258" s="9">
        <v>6.639266154134547</v>
      </c>
      <c r="H7258" s="7">
        <v>0.91208884760102604</v>
      </c>
      <c r="I7258" t="s">
        <v>156</v>
      </c>
      <c r="J7258" t="s">
        <v>437</v>
      </c>
      <c r="K7258" t="s">
        <v>128</v>
      </c>
      <c r="L7258" t="s">
        <v>1052</v>
      </c>
    </row>
    <row r="7259" spans="1:12" hidden="1">
      <c r="A7259" t="s">
        <v>156</v>
      </c>
      <c r="B7259" t="s">
        <v>4060</v>
      </c>
      <c r="C7259" t="s">
        <v>1301</v>
      </c>
      <c r="D7259" t="s">
        <v>1307</v>
      </c>
      <c r="E7259" s="7">
        <v>1.6282380152630499E-5</v>
      </c>
      <c r="F7259" s="9">
        <v>2.9669643396545671</v>
      </c>
      <c r="G7259" s="9">
        <v>4.5695786348338734</v>
      </c>
      <c r="H7259" s="7">
        <v>0.42036799791104601</v>
      </c>
      <c r="I7259" t="s">
        <v>156</v>
      </c>
      <c r="J7259" t="s">
        <v>437</v>
      </c>
      <c r="K7259" t="s">
        <v>128</v>
      </c>
      <c r="L7259" t="s">
        <v>1052</v>
      </c>
    </row>
    <row r="7260" spans="1:12" hidden="1">
      <c r="A7260" t="s">
        <v>156</v>
      </c>
      <c r="B7260" t="s">
        <v>4061</v>
      </c>
      <c r="C7260" t="s">
        <v>1297</v>
      </c>
      <c r="D7260" t="s">
        <v>1296</v>
      </c>
      <c r="E7260" s="7">
        <v>3.6650790981768199E-6</v>
      </c>
      <c r="F7260" s="9">
        <v>-0.80841902391037612</v>
      </c>
      <c r="G7260" s="9">
        <v>6.2912370777656212</v>
      </c>
      <c r="H7260" s="7">
        <v>0.71999320756299501</v>
      </c>
      <c r="I7260" t="s">
        <v>156</v>
      </c>
      <c r="J7260" t="s">
        <v>437</v>
      </c>
      <c r="K7260" t="s">
        <v>128</v>
      </c>
      <c r="L7260" t="s">
        <v>1052</v>
      </c>
    </row>
    <row r="7261" spans="1:12">
      <c r="A7261" t="s">
        <v>156</v>
      </c>
      <c r="B7261" t="s">
        <v>4062</v>
      </c>
      <c r="C7261" t="s">
        <v>1296</v>
      </c>
      <c r="D7261" t="s">
        <v>1297</v>
      </c>
      <c r="E7261" s="7">
        <v>4.6543201270420501E-5</v>
      </c>
      <c r="F7261" s="9">
        <v>69.580425053548666</v>
      </c>
      <c r="G7261" s="9">
        <v>6.3102598437398392</v>
      </c>
      <c r="H7261" s="7">
        <v>8.9815922029934999E-4</v>
      </c>
      <c r="I7261" t="s">
        <v>156</v>
      </c>
      <c r="J7261" t="s">
        <v>437</v>
      </c>
      <c r="K7261" t="s">
        <v>128</v>
      </c>
      <c r="L7261" t="s">
        <v>1052</v>
      </c>
    </row>
    <row r="7262" spans="1:12">
      <c r="A7262" t="s">
        <v>156</v>
      </c>
      <c r="B7262" t="s">
        <v>4063</v>
      </c>
      <c r="C7262" t="s">
        <v>1296</v>
      </c>
      <c r="D7262" t="s">
        <v>1297</v>
      </c>
      <c r="E7262" s="7">
        <v>3.7040401496701999E-5</v>
      </c>
      <c r="F7262" s="9">
        <v>112.51125292774137</v>
      </c>
      <c r="G7262" s="9">
        <v>3.9188186820929887</v>
      </c>
      <c r="H7262" s="7">
        <v>8.4046696730746898E-8</v>
      </c>
      <c r="I7262" t="s">
        <v>156</v>
      </c>
      <c r="J7262" t="s">
        <v>437</v>
      </c>
      <c r="K7262" t="s">
        <v>128</v>
      </c>
      <c r="L7262" t="s">
        <v>1052</v>
      </c>
    </row>
    <row r="7263" spans="1:12" hidden="1">
      <c r="A7263" t="s">
        <v>156</v>
      </c>
      <c r="B7263" t="s">
        <v>4064</v>
      </c>
      <c r="C7263" t="s">
        <v>1301</v>
      </c>
      <c r="D7263" t="s">
        <v>1307</v>
      </c>
      <c r="E7263" s="7">
        <v>9.6042573586582304E-6</v>
      </c>
      <c r="F7263" s="9">
        <v>17.297142445382466</v>
      </c>
      <c r="G7263" s="9">
        <v>5.885704062375325</v>
      </c>
      <c r="H7263" s="7">
        <v>8.6472813512105104E-2</v>
      </c>
      <c r="I7263" t="s">
        <v>156</v>
      </c>
      <c r="J7263" t="s">
        <v>437</v>
      </c>
      <c r="K7263" t="s">
        <v>128</v>
      </c>
      <c r="L7263" t="s">
        <v>1052</v>
      </c>
    </row>
    <row r="7264" spans="1:12">
      <c r="A7264" t="s">
        <v>156</v>
      </c>
      <c r="B7264" t="s">
        <v>4065</v>
      </c>
      <c r="C7264" t="s">
        <v>1307</v>
      </c>
      <c r="D7264" t="s">
        <v>1301</v>
      </c>
      <c r="E7264" s="7">
        <v>1.8368846436443801E-5</v>
      </c>
      <c r="F7264" s="9">
        <v>43.032475424505208</v>
      </c>
      <c r="G7264" s="9">
        <v>5.3258587058308766</v>
      </c>
      <c r="H7264" s="7">
        <v>4.4758592433263899E-3</v>
      </c>
      <c r="I7264" t="s">
        <v>156</v>
      </c>
      <c r="J7264" t="s">
        <v>437</v>
      </c>
      <c r="K7264" t="s">
        <v>128</v>
      </c>
      <c r="L7264" t="s">
        <v>1052</v>
      </c>
    </row>
    <row r="7265" spans="1:12" hidden="1">
      <c r="A7265" t="s">
        <v>156</v>
      </c>
      <c r="B7265" t="s">
        <v>4066</v>
      </c>
      <c r="C7265" t="s">
        <v>1297</v>
      </c>
      <c r="D7265" t="s">
        <v>1296</v>
      </c>
      <c r="E7265" s="7">
        <v>1.2386395150822799E-4</v>
      </c>
      <c r="F7265" s="9">
        <v>-9.4520681868671644E-2</v>
      </c>
      <c r="G7265" s="9">
        <v>7.0077411723235441</v>
      </c>
      <c r="H7265" s="7">
        <v>0.90754316155080905</v>
      </c>
      <c r="I7265" t="s">
        <v>156</v>
      </c>
      <c r="J7265" t="s">
        <v>437</v>
      </c>
      <c r="K7265" t="s">
        <v>128</v>
      </c>
      <c r="L7265" t="s">
        <v>1052</v>
      </c>
    </row>
    <row r="7266" spans="1:12" hidden="1">
      <c r="A7266" t="s">
        <v>156</v>
      </c>
      <c r="B7266" t="s">
        <v>4067</v>
      </c>
      <c r="C7266" t="s">
        <v>1297</v>
      </c>
      <c r="D7266" t="s">
        <v>1296</v>
      </c>
      <c r="E7266" s="7">
        <v>8.5614451144612008E-6</v>
      </c>
      <c r="F7266" s="9">
        <v>18.300996270115093</v>
      </c>
      <c r="G7266" s="9">
        <v>6.8391837937597222</v>
      </c>
      <c r="H7266" s="7">
        <v>0.101877489631506</v>
      </c>
      <c r="I7266" t="s">
        <v>156</v>
      </c>
      <c r="J7266" t="s">
        <v>437</v>
      </c>
      <c r="K7266" t="s">
        <v>128</v>
      </c>
      <c r="L7266" t="s">
        <v>1052</v>
      </c>
    </row>
    <row r="7267" spans="1:12">
      <c r="A7267" t="s">
        <v>156</v>
      </c>
      <c r="B7267" t="s">
        <v>4068</v>
      </c>
      <c r="C7267" t="s">
        <v>1301</v>
      </c>
      <c r="D7267" t="s">
        <v>1307</v>
      </c>
      <c r="E7267" s="7">
        <v>7.1080422373727201E-6</v>
      </c>
      <c r="F7267" s="9">
        <v>62.977033097321765</v>
      </c>
      <c r="G7267" s="9">
        <v>5.4024591977401819</v>
      </c>
      <c r="H7267" s="7">
        <v>6.3957799544730695E-4</v>
      </c>
      <c r="I7267" t="s">
        <v>156</v>
      </c>
      <c r="J7267" t="s">
        <v>437</v>
      </c>
      <c r="K7267" t="s">
        <v>128</v>
      </c>
      <c r="L7267" t="s">
        <v>1052</v>
      </c>
    </row>
    <row r="7268" spans="1:12" hidden="1">
      <c r="A7268" t="s">
        <v>156</v>
      </c>
      <c r="B7268" t="s">
        <v>4069</v>
      </c>
      <c r="C7268" t="s">
        <v>1307</v>
      </c>
      <c r="D7268" t="s">
        <v>1301</v>
      </c>
      <c r="E7268" s="7">
        <v>9.4284456333098405E-5</v>
      </c>
      <c r="F7268" s="9">
        <v>4.4477755206735736</v>
      </c>
      <c r="G7268" s="9">
        <v>5.8978423623537024</v>
      </c>
      <c r="H7268" s="7">
        <v>0.385169885161181</v>
      </c>
      <c r="I7268" t="s">
        <v>156</v>
      </c>
      <c r="J7268" t="s">
        <v>437</v>
      </c>
      <c r="K7268" t="s">
        <v>128</v>
      </c>
      <c r="L7268" t="s">
        <v>1052</v>
      </c>
    </row>
    <row r="7269" spans="1:12" hidden="1">
      <c r="A7269" t="s">
        <v>156</v>
      </c>
      <c r="B7269" t="s">
        <v>4070</v>
      </c>
      <c r="C7269" t="s">
        <v>1301</v>
      </c>
      <c r="D7269" t="s">
        <v>1297</v>
      </c>
      <c r="E7269" s="7">
        <v>9.2381996426922007E-5</v>
      </c>
      <c r="F7269" s="9">
        <v>0.30696580362619491</v>
      </c>
      <c r="G7269" s="9">
        <v>7.0093247493076651</v>
      </c>
      <c r="H7269" s="7">
        <v>0.83423749484311704</v>
      </c>
      <c r="I7269" t="s">
        <v>156</v>
      </c>
      <c r="J7269" t="s">
        <v>437</v>
      </c>
      <c r="K7269" t="s">
        <v>128</v>
      </c>
      <c r="L7269" t="s">
        <v>1052</v>
      </c>
    </row>
    <row r="7270" spans="1:12">
      <c r="A7270" t="s">
        <v>156</v>
      </c>
      <c r="B7270" t="s">
        <v>4071</v>
      </c>
      <c r="C7270" t="s">
        <v>1297</v>
      </c>
      <c r="D7270" t="s">
        <v>1301</v>
      </c>
      <c r="E7270" s="7">
        <v>1.44086132526697E-5</v>
      </c>
      <c r="F7270" s="9">
        <v>31.862248005464821</v>
      </c>
      <c r="G7270" s="9">
        <v>6.345006510368651</v>
      </c>
      <c r="H7270" s="7">
        <v>2.5032655480465099E-2</v>
      </c>
      <c r="I7270" t="s">
        <v>156</v>
      </c>
      <c r="J7270" t="s">
        <v>437</v>
      </c>
      <c r="K7270" t="s">
        <v>128</v>
      </c>
      <c r="L7270" t="s">
        <v>1052</v>
      </c>
    </row>
    <row r="7271" spans="1:12" hidden="1">
      <c r="A7271" t="s">
        <v>156</v>
      </c>
      <c r="B7271" t="s">
        <v>4072</v>
      </c>
      <c r="C7271" t="s">
        <v>1297</v>
      </c>
      <c r="D7271" t="s">
        <v>1296</v>
      </c>
      <c r="E7271" s="7">
        <v>1.11648145289229E-6</v>
      </c>
      <c r="F7271" s="9">
        <v>-5.7411555928478313</v>
      </c>
      <c r="G7271" s="9">
        <v>6.1840660332753501</v>
      </c>
      <c r="H7271" s="7">
        <v>0.33528455635319598</v>
      </c>
      <c r="I7271" t="s">
        <v>156</v>
      </c>
      <c r="J7271" t="s">
        <v>437</v>
      </c>
      <c r="K7271" t="s">
        <v>128</v>
      </c>
      <c r="L7271" t="s">
        <v>1052</v>
      </c>
    </row>
    <row r="7272" spans="1:12" hidden="1">
      <c r="A7272" t="s">
        <v>156</v>
      </c>
      <c r="B7272" t="s">
        <v>4073</v>
      </c>
      <c r="C7272" t="s">
        <v>1301</v>
      </c>
      <c r="D7272" t="s">
        <v>1296</v>
      </c>
      <c r="E7272" s="7">
        <v>1.50622261634972E-5</v>
      </c>
      <c r="F7272" s="9">
        <v>-2.882775356574924E-2</v>
      </c>
      <c r="G7272" s="9">
        <v>6.0474260390749279</v>
      </c>
      <c r="H7272" s="7">
        <v>0.94495533338734705</v>
      </c>
      <c r="I7272" t="s">
        <v>156</v>
      </c>
      <c r="J7272" t="s">
        <v>437</v>
      </c>
      <c r="K7272" t="s">
        <v>128</v>
      </c>
      <c r="L7272" t="s">
        <v>1052</v>
      </c>
    </row>
    <row r="7273" spans="1:12" hidden="1">
      <c r="A7273" t="s">
        <v>156</v>
      </c>
      <c r="B7273" t="s">
        <v>4074</v>
      </c>
      <c r="C7273" t="s">
        <v>1296</v>
      </c>
      <c r="D7273" t="s">
        <v>1297</v>
      </c>
      <c r="E7273" s="7">
        <v>3.5239446482791202E-5</v>
      </c>
      <c r="F7273" s="9">
        <v>1.0328918227879553</v>
      </c>
      <c r="G7273" s="9">
        <v>3.8526500327793918</v>
      </c>
      <c r="H7273" s="7">
        <v>0.60460980380424001</v>
      </c>
      <c r="I7273" t="s">
        <v>156</v>
      </c>
      <c r="J7273" t="s">
        <v>437</v>
      </c>
      <c r="K7273" t="s">
        <v>128</v>
      </c>
      <c r="L7273" t="s">
        <v>1052</v>
      </c>
    </row>
    <row r="7274" spans="1:12" hidden="1">
      <c r="A7274" t="s">
        <v>156</v>
      </c>
      <c r="B7274" t="s">
        <v>4075</v>
      </c>
      <c r="C7274" t="s">
        <v>1296</v>
      </c>
      <c r="D7274" t="s">
        <v>1307</v>
      </c>
      <c r="E7274" s="7">
        <v>1.08090495345276E-4</v>
      </c>
      <c r="F7274" s="9">
        <v>14.57535217198085</v>
      </c>
      <c r="G7274" s="9">
        <v>7.0140819293223968</v>
      </c>
      <c r="H7274" s="7">
        <v>0.149434608800634</v>
      </c>
      <c r="I7274" t="s">
        <v>156</v>
      </c>
      <c r="J7274" t="s">
        <v>437</v>
      </c>
      <c r="K7274" t="s">
        <v>128</v>
      </c>
      <c r="L7274" t="s">
        <v>1052</v>
      </c>
    </row>
    <row r="7275" spans="1:12" hidden="1">
      <c r="A7275" t="s">
        <v>156</v>
      </c>
      <c r="B7275" t="s">
        <v>4076</v>
      </c>
      <c r="C7275" t="s">
        <v>1297</v>
      </c>
      <c r="D7275" t="s">
        <v>1301</v>
      </c>
      <c r="E7275" s="7">
        <v>2.2560156844173999E-5</v>
      </c>
      <c r="F7275" s="9">
        <v>-5.049428229043639</v>
      </c>
      <c r="G7275" s="9">
        <v>4.8156630473472823</v>
      </c>
      <c r="H7275" s="7">
        <v>0.30584296001775502</v>
      </c>
      <c r="I7275" t="s">
        <v>156</v>
      </c>
      <c r="J7275" t="s">
        <v>437</v>
      </c>
      <c r="K7275" t="s">
        <v>128</v>
      </c>
      <c r="L7275" t="s">
        <v>1052</v>
      </c>
    </row>
    <row r="7276" spans="1:12">
      <c r="A7276" t="s">
        <v>156</v>
      </c>
      <c r="B7276" t="s">
        <v>4077</v>
      </c>
      <c r="C7276" t="s">
        <v>1307</v>
      </c>
      <c r="D7276" t="s">
        <v>1297</v>
      </c>
      <c r="E7276" s="7">
        <v>2.0679323460327201E-5</v>
      </c>
      <c r="F7276" s="9">
        <v>21.231435334110273</v>
      </c>
      <c r="G7276" s="9">
        <v>4.9881112872772233</v>
      </c>
      <c r="H7276" s="7">
        <v>3.91025273700919E-2</v>
      </c>
      <c r="I7276" t="s">
        <v>156</v>
      </c>
      <c r="J7276" t="s">
        <v>437</v>
      </c>
      <c r="K7276" t="s">
        <v>128</v>
      </c>
      <c r="L7276" t="s">
        <v>1052</v>
      </c>
    </row>
    <row r="7277" spans="1:12">
      <c r="A7277" t="s">
        <v>156</v>
      </c>
      <c r="B7277" t="s">
        <v>4078</v>
      </c>
      <c r="C7277" t="s">
        <v>1301</v>
      </c>
      <c r="D7277" t="s">
        <v>1307</v>
      </c>
      <c r="E7277" s="7">
        <v>1.5857443504663601E-5</v>
      </c>
      <c r="F7277" s="9">
        <v>160.26186043736894</v>
      </c>
      <c r="G7277" s="9">
        <v>3.8181090160863453</v>
      </c>
      <c r="H7277" s="7">
        <v>9.24882818019578E-11</v>
      </c>
      <c r="I7277" t="s">
        <v>156</v>
      </c>
      <c r="J7277" t="s">
        <v>437</v>
      </c>
      <c r="K7277" t="s">
        <v>128</v>
      </c>
      <c r="L7277" t="s">
        <v>1052</v>
      </c>
    </row>
    <row r="7278" spans="1:12" hidden="1">
      <c r="A7278" t="s">
        <v>156</v>
      </c>
      <c r="B7278" t="s">
        <v>4079</v>
      </c>
      <c r="C7278" t="s">
        <v>1301</v>
      </c>
      <c r="D7278" t="s">
        <v>1307</v>
      </c>
      <c r="E7278" s="7">
        <v>1.26593544109723E-4</v>
      </c>
      <c r="F7278" s="9">
        <v>2.1237211743851461</v>
      </c>
      <c r="G7278" s="9">
        <v>4.8326609487456453</v>
      </c>
      <c r="H7278" s="7">
        <v>0.50738720469593002</v>
      </c>
      <c r="I7278" t="s">
        <v>156</v>
      </c>
      <c r="J7278" t="s">
        <v>437</v>
      </c>
      <c r="K7278" t="s">
        <v>128</v>
      </c>
      <c r="L7278" t="s">
        <v>1052</v>
      </c>
    </row>
    <row r="7279" spans="1:12" hidden="1">
      <c r="A7279" t="s">
        <v>156</v>
      </c>
      <c r="B7279" t="s">
        <v>4080</v>
      </c>
      <c r="C7279" t="s">
        <v>1296</v>
      </c>
      <c r="D7279" t="s">
        <v>1307</v>
      </c>
      <c r="E7279" s="7">
        <v>3.8055425059848499E-5</v>
      </c>
      <c r="F7279" s="9">
        <v>0.53231482785850326</v>
      </c>
      <c r="G7279" s="9">
        <v>5.6605234579020545</v>
      </c>
      <c r="H7279" s="7">
        <v>0.75910279541103298</v>
      </c>
      <c r="I7279" t="s">
        <v>156</v>
      </c>
      <c r="J7279" t="s">
        <v>437</v>
      </c>
      <c r="K7279" t="s">
        <v>128</v>
      </c>
      <c r="L7279" t="s">
        <v>1052</v>
      </c>
    </row>
    <row r="7280" spans="1:12">
      <c r="A7280" t="s">
        <v>156</v>
      </c>
      <c r="B7280" t="s">
        <v>4081</v>
      </c>
      <c r="C7280" t="s">
        <v>1296</v>
      </c>
      <c r="D7280" t="s">
        <v>1301</v>
      </c>
      <c r="E7280" s="7">
        <v>3.0430651009906398E-5</v>
      </c>
      <c r="F7280" s="9">
        <v>46.134116196952981</v>
      </c>
      <c r="G7280" s="9">
        <v>4.2843805848027605</v>
      </c>
      <c r="H7280" s="7">
        <v>1.0327126350724201E-3</v>
      </c>
      <c r="I7280" t="s">
        <v>156</v>
      </c>
      <c r="J7280" t="s">
        <v>437</v>
      </c>
      <c r="K7280" t="s">
        <v>128</v>
      </c>
      <c r="L7280" t="s">
        <v>1052</v>
      </c>
    </row>
    <row r="7281" spans="1:12" hidden="1">
      <c r="A7281" t="s">
        <v>156</v>
      </c>
      <c r="B7281" t="s">
        <v>4082</v>
      </c>
      <c r="C7281" t="s">
        <v>1296</v>
      </c>
      <c r="D7281" t="s">
        <v>1307</v>
      </c>
      <c r="E7281" s="7">
        <v>8.8600963773113896E-6</v>
      </c>
      <c r="F7281" s="9">
        <v>9.6211848611170314</v>
      </c>
      <c r="G7281" s="9">
        <v>5.8813151535931327</v>
      </c>
      <c r="H7281" s="7">
        <v>0.20089030545591399</v>
      </c>
      <c r="I7281" t="s">
        <v>156</v>
      </c>
      <c r="J7281" t="s">
        <v>437</v>
      </c>
      <c r="K7281" t="s">
        <v>128</v>
      </c>
      <c r="L7281" t="s">
        <v>1052</v>
      </c>
    </row>
    <row r="7282" spans="1:12" hidden="1">
      <c r="A7282" t="s">
        <v>156</v>
      </c>
      <c r="B7282" t="s">
        <v>4082</v>
      </c>
      <c r="C7282" t="s">
        <v>1296</v>
      </c>
      <c r="D7282" t="s">
        <v>1297</v>
      </c>
      <c r="E7282" s="7">
        <v>1.3840890526111201E-5</v>
      </c>
      <c r="F7282" s="9">
        <v>5.8239777436061724</v>
      </c>
      <c r="G7282" s="9">
        <v>4.3553218963515565</v>
      </c>
      <c r="H7282" s="7">
        <v>0.24752668152724999</v>
      </c>
      <c r="I7282" t="s">
        <v>156</v>
      </c>
      <c r="J7282" t="s">
        <v>437</v>
      </c>
      <c r="K7282" t="s">
        <v>128</v>
      </c>
      <c r="L7282" t="s">
        <v>1052</v>
      </c>
    </row>
    <row r="7283" spans="1:12">
      <c r="A7283" t="s">
        <v>156</v>
      </c>
      <c r="B7283" t="s">
        <v>4083</v>
      </c>
      <c r="C7283" t="s">
        <v>1301</v>
      </c>
      <c r="D7283" t="s">
        <v>1307</v>
      </c>
      <c r="E7283" s="7">
        <v>1.0767151994787E-5</v>
      </c>
      <c r="F7283" s="9">
        <v>44.799834584906861</v>
      </c>
      <c r="G7283" s="9">
        <v>4.2491070584143902</v>
      </c>
      <c r="H7283" s="7">
        <v>1.1660670060205699E-3</v>
      </c>
      <c r="I7283" t="s">
        <v>156</v>
      </c>
      <c r="J7283" t="s">
        <v>437</v>
      </c>
      <c r="K7283" t="s">
        <v>128</v>
      </c>
      <c r="L7283" t="s">
        <v>1052</v>
      </c>
    </row>
    <row r="7284" spans="1:12">
      <c r="A7284" t="s">
        <v>156</v>
      </c>
      <c r="B7284" t="s">
        <v>4084</v>
      </c>
      <c r="C7284" t="s">
        <v>1296</v>
      </c>
      <c r="D7284" t="s">
        <v>1307</v>
      </c>
      <c r="E7284" s="7">
        <v>4.4393459454133403E-5</v>
      </c>
      <c r="F7284" s="9">
        <v>37.401140955916084</v>
      </c>
      <c r="G7284" s="9">
        <v>4.2954351602393466</v>
      </c>
      <c r="H7284" s="7">
        <v>3.1695858316776299E-3</v>
      </c>
      <c r="I7284" t="s">
        <v>156</v>
      </c>
      <c r="J7284" t="s">
        <v>437</v>
      </c>
      <c r="K7284" t="s">
        <v>128</v>
      </c>
      <c r="L7284" t="s">
        <v>1052</v>
      </c>
    </row>
    <row r="7285" spans="1:12" hidden="1">
      <c r="A7285" t="s">
        <v>156</v>
      </c>
      <c r="B7285" t="s">
        <v>4085</v>
      </c>
      <c r="C7285" t="s">
        <v>1301</v>
      </c>
      <c r="D7285" t="s">
        <v>1307</v>
      </c>
      <c r="E7285" s="7">
        <v>3.9596311381091303E-6</v>
      </c>
      <c r="F7285" s="9">
        <v>6.3441647732643345</v>
      </c>
      <c r="G7285" s="9">
        <v>5.6153462833010126</v>
      </c>
      <c r="H7285" s="7">
        <v>0.28782003426730202</v>
      </c>
      <c r="I7285" t="s">
        <v>156</v>
      </c>
      <c r="J7285" t="s">
        <v>437</v>
      </c>
      <c r="K7285" t="s">
        <v>128</v>
      </c>
      <c r="L7285" t="s">
        <v>1052</v>
      </c>
    </row>
    <row r="7286" spans="1:12">
      <c r="A7286" t="s">
        <v>156</v>
      </c>
      <c r="B7286" t="s">
        <v>4086</v>
      </c>
      <c r="C7286" t="s">
        <v>1296</v>
      </c>
      <c r="D7286" t="s">
        <v>1297</v>
      </c>
      <c r="E7286" s="7">
        <v>1.4160508346636099E-4</v>
      </c>
      <c r="F7286" s="9">
        <v>25.415412642111288</v>
      </c>
      <c r="G7286" s="9">
        <v>3.2693937320740685</v>
      </c>
      <c r="H7286" s="7">
        <v>5.30112167412293E-3</v>
      </c>
      <c r="I7286" t="s">
        <v>156</v>
      </c>
      <c r="J7286" t="s">
        <v>437</v>
      </c>
      <c r="K7286" t="s">
        <v>128</v>
      </c>
      <c r="L7286" t="s">
        <v>1052</v>
      </c>
    </row>
    <row r="7287" spans="1:12" hidden="1">
      <c r="A7287" t="s">
        <v>156</v>
      </c>
      <c r="B7287" t="s">
        <v>4087</v>
      </c>
      <c r="C7287" t="s">
        <v>1296</v>
      </c>
      <c r="D7287" t="s">
        <v>1297</v>
      </c>
      <c r="E7287" s="7">
        <v>3.1038841732509502E-5</v>
      </c>
      <c r="F7287" s="9">
        <v>11.492202341829275</v>
      </c>
      <c r="G7287" s="9">
        <v>4.2094231805775495</v>
      </c>
      <c r="H7287" s="7">
        <v>9.8472296945976506E-2</v>
      </c>
      <c r="I7287" t="s">
        <v>156</v>
      </c>
      <c r="J7287" t="s">
        <v>437</v>
      </c>
      <c r="K7287" t="s">
        <v>128</v>
      </c>
      <c r="L7287" t="s">
        <v>1052</v>
      </c>
    </row>
    <row r="7288" spans="1:12" hidden="1">
      <c r="A7288" t="s">
        <v>156</v>
      </c>
      <c r="B7288" t="s">
        <v>4088</v>
      </c>
      <c r="C7288" t="s">
        <v>1301</v>
      </c>
      <c r="D7288" t="s">
        <v>1307</v>
      </c>
      <c r="E7288" s="7">
        <v>1.8143760839388198E-5</v>
      </c>
      <c r="F7288" s="9">
        <v>-11.452583462978003</v>
      </c>
      <c r="G7288" s="9">
        <v>4.6556308035188243</v>
      </c>
      <c r="H7288" s="7">
        <v>0.116783066930586</v>
      </c>
      <c r="I7288" t="s">
        <v>156</v>
      </c>
      <c r="J7288" t="s">
        <v>437</v>
      </c>
      <c r="K7288" t="s">
        <v>128</v>
      </c>
      <c r="L7288" t="s">
        <v>1052</v>
      </c>
    </row>
    <row r="7289" spans="1:12" hidden="1">
      <c r="A7289" t="s">
        <v>156</v>
      </c>
      <c r="B7289" t="s">
        <v>4089</v>
      </c>
      <c r="C7289" t="s">
        <v>1301</v>
      </c>
      <c r="D7289" t="s">
        <v>1307</v>
      </c>
      <c r="E7289" s="7">
        <v>5.1894752730178503E-5</v>
      </c>
      <c r="F7289" s="9">
        <v>-2.3904648700162325</v>
      </c>
      <c r="G7289" s="9">
        <v>6.8667165207355207</v>
      </c>
      <c r="H7289" s="7">
        <v>0.55517734101342497</v>
      </c>
      <c r="I7289" t="s">
        <v>156</v>
      </c>
      <c r="J7289" t="s">
        <v>437</v>
      </c>
      <c r="K7289" t="s">
        <v>128</v>
      </c>
      <c r="L7289" t="s">
        <v>1052</v>
      </c>
    </row>
    <row r="7290" spans="1:12" hidden="1">
      <c r="A7290" t="s">
        <v>156</v>
      </c>
      <c r="B7290" t="s">
        <v>4090</v>
      </c>
      <c r="C7290" t="s">
        <v>1296</v>
      </c>
      <c r="D7290" t="s">
        <v>1301</v>
      </c>
      <c r="E7290" s="7">
        <v>1.2153326365426201E-5</v>
      </c>
      <c r="F7290" s="9">
        <v>3.5545481125226841</v>
      </c>
      <c r="G7290" s="9">
        <v>6.8614611673295682</v>
      </c>
      <c r="H7290" s="7">
        <v>0.47167666929789998</v>
      </c>
      <c r="I7290" t="s">
        <v>156</v>
      </c>
      <c r="J7290" t="s">
        <v>437</v>
      </c>
      <c r="K7290" t="s">
        <v>128</v>
      </c>
      <c r="L7290" t="s">
        <v>1052</v>
      </c>
    </row>
    <row r="7291" spans="1:12" hidden="1">
      <c r="A7291" t="s">
        <v>156</v>
      </c>
      <c r="B7291" t="s">
        <v>4091</v>
      </c>
      <c r="C7291" t="s">
        <v>1301</v>
      </c>
      <c r="D7291" t="s">
        <v>1307</v>
      </c>
      <c r="E7291" s="7">
        <v>4.4600247977378798E-6</v>
      </c>
      <c r="F7291" s="9">
        <v>12.48136820588892</v>
      </c>
      <c r="G7291" s="9">
        <v>7.0112023339387797</v>
      </c>
      <c r="H7291" s="7">
        <v>0.18212431752543801</v>
      </c>
      <c r="I7291" t="s">
        <v>156</v>
      </c>
      <c r="J7291" t="s">
        <v>437</v>
      </c>
      <c r="K7291" t="s">
        <v>128</v>
      </c>
      <c r="L7291" t="s">
        <v>1052</v>
      </c>
    </row>
    <row r="7292" spans="1:12" hidden="1">
      <c r="A7292" t="s">
        <v>156</v>
      </c>
      <c r="B7292" t="s">
        <v>4092</v>
      </c>
      <c r="C7292" t="s">
        <v>1301</v>
      </c>
      <c r="D7292" t="s">
        <v>1307</v>
      </c>
      <c r="E7292" s="7">
        <v>9.2558905338470008E-6</v>
      </c>
      <c r="F7292" s="9">
        <v>3.1836500735578253</v>
      </c>
      <c r="G7292" s="9">
        <v>5.8816406748798773</v>
      </c>
      <c r="H7292" s="7">
        <v>0.46190023206896502</v>
      </c>
      <c r="I7292" t="s">
        <v>156</v>
      </c>
      <c r="J7292" t="s">
        <v>437</v>
      </c>
      <c r="K7292" t="s">
        <v>128</v>
      </c>
      <c r="L7292" t="s">
        <v>1052</v>
      </c>
    </row>
    <row r="7293" spans="1:12" hidden="1">
      <c r="A7293" t="s">
        <v>156</v>
      </c>
      <c r="B7293" t="s">
        <v>4092</v>
      </c>
      <c r="C7293" t="s">
        <v>1301</v>
      </c>
      <c r="D7293" t="s">
        <v>1296</v>
      </c>
      <c r="E7293" s="7">
        <v>2.0460453535378501E-5</v>
      </c>
      <c r="F7293" s="9">
        <v>10.230586625985367</v>
      </c>
      <c r="G7293" s="9">
        <v>5.6414852126821007</v>
      </c>
      <c r="H7293" s="7">
        <v>0.17809417560766899</v>
      </c>
      <c r="I7293" t="s">
        <v>156</v>
      </c>
      <c r="J7293" t="s">
        <v>437</v>
      </c>
      <c r="K7293" t="s">
        <v>128</v>
      </c>
      <c r="L7293" t="s">
        <v>1052</v>
      </c>
    </row>
    <row r="7294" spans="1:12">
      <c r="A7294" t="s">
        <v>156</v>
      </c>
      <c r="B7294" t="s">
        <v>4093</v>
      </c>
      <c r="C7294" t="s">
        <v>1296</v>
      </c>
      <c r="D7294" t="s">
        <v>1301</v>
      </c>
      <c r="E7294" s="7">
        <v>4.7094582309064201E-5</v>
      </c>
      <c r="F7294" s="9">
        <v>24.202948369672022</v>
      </c>
      <c r="G7294" s="9">
        <v>4.1752751584209538</v>
      </c>
      <c r="H7294" s="7">
        <v>1.6055995931885701E-2</v>
      </c>
      <c r="I7294" t="s">
        <v>156</v>
      </c>
      <c r="J7294" t="s">
        <v>437</v>
      </c>
      <c r="K7294" t="s">
        <v>128</v>
      </c>
      <c r="L7294" t="s">
        <v>1052</v>
      </c>
    </row>
    <row r="7295" spans="1:12" hidden="1">
      <c r="A7295" t="s">
        <v>156</v>
      </c>
      <c r="B7295" t="s">
        <v>4094</v>
      </c>
      <c r="C7295" t="s">
        <v>1296</v>
      </c>
      <c r="D7295" t="s">
        <v>1301</v>
      </c>
      <c r="E7295" s="7">
        <v>4.16582575532923E-4</v>
      </c>
      <c r="F7295" s="9">
        <v>-2.1918805576006606</v>
      </c>
      <c r="G7295" s="9">
        <v>5.8945216780298688</v>
      </c>
      <c r="H7295" s="7">
        <v>0.54199733637096803</v>
      </c>
      <c r="I7295" t="s">
        <v>156</v>
      </c>
      <c r="J7295" t="s">
        <v>437</v>
      </c>
      <c r="K7295" t="s">
        <v>128</v>
      </c>
      <c r="L7295" t="s">
        <v>1052</v>
      </c>
    </row>
    <row r="7296" spans="1:12">
      <c r="A7296" t="s">
        <v>156</v>
      </c>
      <c r="B7296" t="s">
        <v>4095</v>
      </c>
      <c r="C7296" t="s">
        <v>1297</v>
      </c>
      <c r="D7296" t="s">
        <v>1296</v>
      </c>
      <c r="E7296" s="7">
        <v>1.1839083181398401E-5</v>
      </c>
      <c r="F7296" s="9">
        <v>46.703523103163661</v>
      </c>
      <c r="G7296" s="9">
        <v>6.1751929469179867</v>
      </c>
      <c r="H7296" s="7">
        <v>5.9575848717872398E-3</v>
      </c>
      <c r="I7296" t="s">
        <v>156</v>
      </c>
      <c r="J7296" t="s">
        <v>437</v>
      </c>
      <c r="K7296" t="s">
        <v>128</v>
      </c>
      <c r="L7296" t="s">
        <v>1052</v>
      </c>
    </row>
    <row r="7297" spans="1:12">
      <c r="A7297" t="s">
        <v>156</v>
      </c>
      <c r="B7297" t="s">
        <v>4096</v>
      </c>
      <c r="C7297" t="s">
        <v>1296</v>
      </c>
      <c r="D7297" t="s">
        <v>1297</v>
      </c>
      <c r="E7297" s="7">
        <v>2.82971450389201E-5</v>
      </c>
      <c r="F7297" s="9">
        <v>50.37882854074158</v>
      </c>
      <c r="G7297" s="9">
        <v>6.4384279612900874</v>
      </c>
      <c r="H7297" s="7">
        <v>5.1536729072747603E-3</v>
      </c>
      <c r="I7297" t="s">
        <v>156</v>
      </c>
      <c r="J7297" t="s">
        <v>437</v>
      </c>
      <c r="K7297" t="s">
        <v>128</v>
      </c>
      <c r="L7297" t="s">
        <v>1052</v>
      </c>
    </row>
    <row r="7298" spans="1:12" hidden="1">
      <c r="A7298" t="s">
        <v>156</v>
      </c>
      <c r="B7298" t="s">
        <v>4097</v>
      </c>
      <c r="C7298" t="s">
        <v>1296</v>
      </c>
      <c r="D7298" t="s">
        <v>1297</v>
      </c>
      <c r="E7298" s="7">
        <v>1.4646319968097401E-5</v>
      </c>
      <c r="F7298" s="9">
        <v>4.9438662621823992</v>
      </c>
      <c r="G7298" s="9">
        <v>5.6743856767377476</v>
      </c>
      <c r="H7298" s="7">
        <v>0.35060667483913999</v>
      </c>
      <c r="I7298" t="s">
        <v>156</v>
      </c>
      <c r="J7298" t="s">
        <v>437</v>
      </c>
      <c r="K7298" t="s">
        <v>128</v>
      </c>
      <c r="L7298" t="s">
        <v>1052</v>
      </c>
    </row>
    <row r="7299" spans="1:12">
      <c r="A7299" t="s">
        <v>156</v>
      </c>
      <c r="B7299" t="s">
        <v>4098</v>
      </c>
      <c r="C7299" t="s">
        <v>1301</v>
      </c>
      <c r="D7299" t="s">
        <v>1307</v>
      </c>
      <c r="E7299" s="7">
        <v>3.79515865924504E-6</v>
      </c>
      <c r="F7299" s="9">
        <v>59.309473171100592</v>
      </c>
      <c r="G7299" s="9">
        <v>6.8605245571008808</v>
      </c>
      <c r="H7299" s="7">
        <v>3.2795388399436101E-3</v>
      </c>
      <c r="I7299" t="s">
        <v>156</v>
      </c>
      <c r="J7299" t="s">
        <v>437</v>
      </c>
      <c r="K7299" t="s">
        <v>128</v>
      </c>
      <c r="L7299" t="s">
        <v>1052</v>
      </c>
    </row>
    <row r="7300" spans="1:12">
      <c r="A7300" t="s">
        <v>156</v>
      </c>
      <c r="B7300" t="s">
        <v>4099</v>
      </c>
      <c r="C7300" t="s">
        <v>1297</v>
      </c>
      <c r="D7300" t="s">
        <v>1307</v>
      </c>
      <c r="E7300" s="7">
        <v>1.01552910727565E-4</v>
      </c>
      <c r="F7300" s="9">
        <v>42.689348975610862</v>
      </c>
      <c r="G7300" s="9">
        <v>5.8926997369693526</v>
      </c>
      <c r="H7300" s="7">
        <v>7.1120628000837099E-3</v>
      </c>
      <c r="I7300" t="s">
        <v>156</v>
      </c>
      <c r="J7300" t="s">
        <v>437</v>
      </c>
      <c r="K7300" t="s">
        <v>128</v>
      </c>
      <c r="L7300" t="s">
        <v>1052</v>
      </c>
    </row>
    <row r="7301" spans="1:12">
      <c r="A7301" t="s">
        <v>156</v>
      </c>
      <c r="B7301" t="s">
        <v>4100</v>
      </c>
      <c r="C7301" t="s">
        <v>1301</v>
      </c>
      <c r="D7301" t="s">
        <v>1307</v>
      </c>
      <c r="E7301" s="7">
        <v>4.3443566985253097E-5</v>
      </c>
      <c r="F7301" s="9">
        <v>94.456811177254579</v>
      </c>
      <c r="G7301" s="9">
        <v>6.6386516578883716</v>
      </c>
      <c r="H7301" s="7">
        <v>1.6191597939174801E-4</v>
      </c>
      <c r="I7301" t="s">
        <v>156</v>
      </c>
      <c r="J7301" t="s">
        <v>437</v>
      </c>
      <c r="K7301" t="s">
        <v>128</v>
      </c>
      <c r="L7301" t="s">
        <v>1052</v>
      </c>
    </row>
    <row r="7302" spans="1:12">
      <c r="A7302" t="s">
        <v>156</v>
      </c>
      <c r="B7302" t="s">
        <v>4101</v>
      </c>
      <c r="C7302" t="s">
        <v>1301</v>
      </c>
      <c r="D7302" t="s">
        <v>4102</v>
      </c>
      <c r="E7302" s="7">
        <v>5.9755004481625303E-5</v>
      </c>
      <c r="F7302" s="9">
        <v>108.86004236924343</v>
      </c>
      <c r="G7302" s="9">
        <v>5.7695615043143018</v>
      </c>
      <c r="H7302" s="7">
        <v>1.4008351843454999E-5</v>
      </c>
      <c r="I7302" t="s">
        <v>156</v>
      </c>
      <c r="J7302" t="s">
        <v>437</v>
      </c>
      <c r="K7302" t="s">
        <v>128</v>
      </c>
      <c r="L7302" t="s">
        <v>1052</v>
      </c>
    </row>
    <row r="7303" spans="1:12" hidden="1">
      <c r="A7303" t="s">
        <v>156</v>
      </c>
      <c r="B7303" t="s">
        <v>4103</v>
      </c>
      <c r="C7303" t="s">
        <v>1301</v>
      </c>
      <c r="D7303" t="s">
        <v>1307</v>
      </c>
      <c r="E7303" s="7">
        <v>3.4777101210786999E-6</v>
      </c>
      <c r="F7303" s="9">
        <v>18.964981765835574</v>
      </c>
      <c r="G7303" s="9">
        <v>6.3584342970858545</v>
      </c>
      <c r="H7303" s="7">
        <v>8.4161390947559506E-2</v>
      </c>
      <c r="I7303" t="s">
        <v>156</v>
      </c>
      <c r="J7303" t="s">
        <v>437</v>
      </c>
      <c r="K7303" t="s">
        <v>128</v>
      </c>
      <c r="L7303" t="s">
        <v>1052</v>
      </c>
    </row>
    <row r="7304" spans="1:12">
      <c r="A7304" t="s">
        <v>156</v>
      </c>
      <c r="B7304" t="s">
        <v>4104</v>
      </c>
      <c r="C7304" t="s">
        <v>1301</v>
      </c>
      <c r="D7304" t="s">
        <v>1307</v>
      </c>
      <c r="E7304" s="7">
        <v>3.3958286458562101E-5</v>
      </c>
      <c r="F7304" s="9">
        <v>94.511026562470789</v>
      </c>
      <c r="G7304" s="9">
        <v>3.6072142585025229</v>
      </c>
      <c r="H7304" s="7">
        <v>3.0773358748665998E-7</v>
      </c>
      <c r="I7304" t="s">
        <v>156</v>
      </c>
      <c r="J7304" t="s">
        <v>437</v>
      </c>
      <c r="K7304" t="s">
        <v>128</v>
      </c>
      <c r="L7304" t="s">
        <v>1052</v>
      </c>
    </row>
    <row r="7305" spans="1:12">
      <c r="A7305" t="s">
        <v>156</v>
      </c>
      <c r="B7305" t="s">
        <v>4105</v>
      </c>
      <c r="C7305" t="s">
        <v>1301</v>
      </c>
      <c r="D7305" t="s">
        <v>1307</v>
      </c>
      <c r="E7305" s="7">
        <v>4.6081595842499799E-5</v>
      </c>
      <c r="F7305" s="9">
        <v>57.332410625134585</v>
      </c>
      <c r="G7305" s="9">
        <v>3.3879671434006928</v>
      </c>
      <c r="H7305" s="7">
        <v>3.8940112356882597E-5</v>
      </c>
      <c r="I7305" t="s">
        <v>156</v>
      </c>
      <c r="J7305" t="s">
        <v>437</v>
      </c>
      <c r="K7305" t="s">
        <v>128</v>
      </c>
      <c r="L7305" t="s">
        <v>1052</v>
      </c>
    </row>
    <row r="7306" spans="1:12">
      <c r="A7306" t="s">
        <v>156</v>
      </c>
      <c r="B7306" t="s">
        <v>4106</v>
      </c>
      <c r="C7306" t="s">
        <v>1301</v>
      </c>
      <c r="D7306" t="s">
        <v>1307</v>
      </c>
      <c r="E7306" s="7">
        <v>3.7324482164360803E-5</v>
      </c>
      <c r="F7306" s="9">
        <v>38.949857284289848</v>
      </c>
      <c r="G7306" s="9">
        <v>3.539509117223373</v>
      </c>
      <c r="H7306" s="7">
        <v>9.0900241946099004E-4</v>
      </c>
      <c r="I7306" t="s">
        <v>156</v>
      </c>
      <c r="J7306" t="s">
        <v>437</v>
      </c>
      <c r="K7306" t="s">
        <v>128</v>
      </c>
      <c r="L7306" t="s">
        <v>1052</v>
      </c>
    </row>
    <row r="7307" spans="1:12">
      <c r="A7307" t="s">
        <v>156</v>
      </c>
      <c r="B7307" t="s">
        <v>4107</v>
      </c>
      <c r="C7307" t="s">
        <v>1346</v>
      </c>
      <c r="D7307" t="s">
        <v>1307</v>
      </c>
      <c r="E7307" s="7">
        <v>1.1195487367698199E-5</v>
      </c>
      <c r="F7307" s="9">
        <v>46.340168731967353</v>
      </c>
      <c r="G7307" s="9">
        <v>6.192573735936965</v>
      </c>
      <c r="H7307" s="7">
        <v>6.2277846788947096E-3</v>
      </c>
      <c r="I7307" t="s">
        <v>156</v>
      </c>
      <c r="J7307" t="s">
        <v>437</v>
      </c>
      <c r="K7307" t="s">
        <v>128</v>
      </c>
      <c r="L7307" t="s">
        <v>1052</v>
      </c>
    </row>
    <row r="7308" spans="1:12" hidden="1">
      <c r="A7308" t="s">
        <v>156</v>
      </c>
      <c r="B7308" t="s">
        <v>4108</v>
      </c>
      <c r="C7308" t="s">
        <v>1296</v>
      </c>
      <c r="D7308" t="s">
        <v>1301</v>
      </c>
      <c r="E7308" s="7">
        <v>1.6271323562143299E-5</v>
      </c>
      <c r="F7308" s="9">
        <v>-8.3057778486486988</v>
      </c>
      <c r="G7308" s="9">
        <v>6.1859233571083339</v>
      </c>
      <c r="H7308" s="7">
        <v>0.24656012603024299</v>
      </c>
      <c r="I7308" t="s">
        <v>156</v>
      </c>
      <c r="J7308" t="s">
        <v>437</v>
      </c>
      <c r="K7308" t="s">
        <v>128</v>
      </c>
      <c r="L7308" t="s">
        <v>1052</v>
      </c>
    </row>
    <row r="7309" spans="1:12" hidden="1">
      <c r="A7309" t="s">
        <v>156</v>
      </c>
      <c r="B7309" t="s">
        <v>4109</v>
      </c>
      <c r="C7309" t="s">
        <v>1296</v>
      </c>
      <c r="D7309" t="s">
        <v>1297</v>
      </c>
      <c r="E7309" s="7">
        <v>2.46600447905952E-4</v>
      </c>
      <c r="F7309" s="9">
        <v>0.38575295496753137</v>
      </c>
      <c r="G7309" s="9">
        <v>5.1560162070567417</v>
      </c>
      <c r="H7309" s="7">
        <v>0.78444945141634503</v>
      </c>
      <c r="I7309" t="s">
        <v>156</v>
      </c>
      <c r="J7309" t="s">
        <v>437</v>
      </c>
      <c r="K7309" t="s">
        <v>128</v>
      </c>
      <c r="L7309" t="s">
        <v>1052</v>
      </c>
    </row>
    <row r="7310" spans="1:12">
      <c r="A7310" t="s">
        <v>156</v>
      </c>
      <c r="B7310" t="s">
        <v>4110</v>
      </c>
      <c r="C7310" t="s">
        <v>1301</v>
      </c>
      <c r="D7310" t="s">
        <v>1307</v>
      </c>
      <c r="E7310" s="7">
        <v>1.04916339279513E-4</v>
      </c>
      <c r="F7310" s="9">
        <v>24.168569331664845</v>
      </c>
      <c r="G7310" s="9">
        <v>3.0537223330788019</v>
      </c>
      <c r="H7310" s="7">
        <v>4.9041162339608204E-3</v>
      </c>
      <c r="I7310" t="s">
        <v>156</v>
      </c>
      <c r="J7310" t="s">
        <v>437</v>
      </c>
      <c r="K7310" t="s">
        <v>128</v>
      </c>
      <c r="L7310" t="s">
        <v>1052</v>
      </c>
    </row>
    <row r="7311" spans="1:12" hidden="1">
      <c r="A7311" t="s">
        <v>156</v>
      </c>
      <c r="B7311" t="s">
        <v>4111</v>
      </c>
      <c r="C7311" t="s">
        <v>1296</v>
      </c>
      <c r="D7311" t="s">
        <v>1307</v>
      </c>
      <c r="E7311" s="7">
        <v>1.5631713492435601E-5</v>
      </c>
      <c r="F7311" s="9">
        <v>4.0649098645032558</v>
      </c>
      <c r="G7311" s="9">
        <v>5.6153728430502197</v>
      </c>
      <c r="H7311" s="7">
        <v>0.39487101400815</v>
      </c>
      <c r="I7311" t="s">
        <v>156</v>
      </c>
      <c r="J7311" t="s">
        <v>437</v>
      </c>
      <c r="K7311" t="s">
        <v>128</v>
      </c>
      <c r="L7311" t="s">
        <v>1052</v>
      </c>
    </row>
    <row r="7312" spans="1:12">
      <c r="A7312" t="s">
        <v>156</v>
      </c>
      <c r="B7312" t="s">
        <v>4112</v>
      </c>
      <c r="C7312" t="s">
        <v>1301</v>
      </c>
      <c r="D7312" t="s">
        <v>1307</v>
      </c>
      <c r="E7312" s="7">
        <v>5.3774971658442898E-5</v>
      </c>
      <c r="F7312" s="9">
        <v>46.673255207518622</v>
      </c>
      <c r="G7312" s="9">
        <v>6.2905026414963148</v>
      </c>
      <c r="H7312" s="7">
        <v>6.4515778419728604E-3</v>
      </c>
      <c r="I7312" t="s">
        <v>156</v>
      </c>
      <c r="J7312" t="s">
        <v>437</v>
      </c>
      <c r="K7312" t="s">
        <v>128</v>
      </c>
      <c r="L7312" t="s">
        <v>1052</v>
      </c>
    </row>
    <row r="7313" spans="1:12" hidden="1">
      <c r="A7313" t="s">
        <v>156</v>
      </c>
      <c r="B7313" t="s">
        <v>4113</v>
      </c>
      <c r="C7313" t="s">
        <v>1301</v>
      </c>
      <c r="D7313" t="s">
        <v>1307</v>
      </c>
      <c r="E7313" s="7">
        <v>8.8263968328431496E-5</v>
      </c>
      <c r="F7313" s="9">
        <v>23.712057749957872</v>
      </c>
      <c r="G7313" s="9">
        <v>6.2885619806686739</v>
      </c>
      <c r="H7313" s="7">
        <v>5.2158906015389903E-2</v>
      </c>
      <c r="I7313" t="s">
        <v>156</v>
      </c>
      <c r="J7313" t="s">
        <v>437</v>
      </c>
      <c r="K7313" t="s">
        <v>128</v>
      </c>
      <c r="L7313" t="s">
        <v>1052</v>
      </c>
    </row>
    <row r="7314" spans="1:12" hidden="1">
      <c r="A7314" t="s">
        <v>156</v>
      </c>
      <c r="B7314" t="s">
        <v>4114</v>
      </c>
      <c r="C7314" t="s">
        <v>1307</v>
      </c>
      <c r="D7314" t="s">
        <v>1296</v>
      </c>
      <c r="E7314" s="7">
        <v>1.2153326365426201E-5</v>
      </c>
      <c r="F7314" s="9">
        <v>10.700568906346597</v>
      </c>
      <c r="G7314" s="9">
        <v>7.0081713859513419</v>
      </c>
      <c r="H7314" s="7">
        <v>0.21658276185435699</v>
      </c>
      <c r="I7314" t="s">
        <v>156</v>
      </c>
      <c r="J7314" t="s">
        <v>437</v>
      </c>
      <c r="K7314" t="s">
        <v>128</v>
      </c>
      <c r="L7314" t="s">
        <v>1052</v>
      </c>
    </row>
    <row r="7315" spans="1:12" hidden="1">
      <c r="A7315" t="s">
        <v>156</v>
      </c>
      <c r="B7315" t="s">
        <v>4115</v>
      </c>
      <c r="C7315" t="s">
        <v>1307</v>
      </c>
      <c r="D7315" t="s">
        <v>1297</v>
      </c>
      <c r="E7315" s="7">
        <v>2.47304528686099E-5</v>
      </c>
      <c r="F7315" s="9">
        <v>0.88174100172369352</v>
      </c>
      <c r="G7315" s="9">
        <v>4.8895458948306958</v>
      </c>
      <c r="H7315" s="7">
        <v>0.67108818346547106</v>
      </c>
      <c r="I7315" t="s">
        <v>156</v>
      </c>
      <c r="J7315" t="s">
        <v>437</v>
      </c>
      <c r="K7315" t="s">
        <v>128</v>
      </c>
      <c r="L7315" t="s">
        <v>1052</v>
      </c>
    </row>
    <row r="7316" spans="1:12" hidden="1">
      <c r="A7316" t="s">
        <v>156</v>
      </c>
      <c r="B7316" t="s">
        <v>4116</v>
      </c>
      <c r="C7316" t="s">
        <v>1296</v>
      </c>
      <c r="D7316" t="s">
        <v>1297</v>
      </c>
      <c r="E7316" s="7">
        <v>5.8304152850848799E-6</v>
      </c>
      <c r="F7316" s="9">
        <v>-0.23677728214568575</v>
      </c>
      <c r="G7316" s="9">
        <v>4.4498135211731613</v>
      </c>
      <c r="H7316" s="7">
        <v>0.81756788260144198</v>
      </c>
      <c r="I7316" t="s">
        <v>156</v>
      </c>
      <c r="J7316" t="s">
        <v>437</v>
      </c>
      <c r="K7316" t="s">
        <v>128</v>
      </c>
      <c r="L7316" t="s">
        <v>1052</v>
      </c>
    </row>
    <row r="7317" spans="1:12" hidden="1">
      <c r="A7317" t="s">
        <v>156</v>
      </c>
      <c r="B7317" t="s">
        <v>4117</v>
      </c>
      <c r="C7317" t="s">
        <v>1307</v>
      </c>
      <c r="D7317" t="s">
        <v>1296</v>
      </c>
      <c r="E7317" s="7">
        <v>1.2510044810126599E-5</v>
      </c>
      <c r="F7317" s="9">
        <v>-6.6946591420803703</v>
      </c>
      <c r="G7317" s="9">
        <v>5.6468691533888551</v>
      </c>
      <c r="H7317" s="7">
        <v>0.27622853400323299</v>
      </c>
      <c r="I7317" t="s">
        <v>156</v>
      </c>
      <c r="J7317" t="s">
        <v>437</v>
      </c>
      <c r="K7317" t="s">
        <v>128</v>
      </c>
      <c r="L7317" t="s">
        <v>1052</v>
      </c>
    </row>
    <row r="7318" spans="1:12" hidden="1">
      <c r="A7318" t="s">
        <v>156</v>
      </c>
      <c r="B7318" t="s">
        <v>4118</v>
      </c>
      <c r="C7318" t="s">
        <v>1301</v>
      </c>
      <c r="D7318" t="s">
        <v>1307</v>
      </c>
      <c r="E7318" s="7">
        <v>2.0762806376182501E-5</v>
      </c>
      <c r="F7318" s="9">
        <v>17.996054256966463</v>
      </c>
      <c r="G7318" s="9">
        <v>4.6963142868816554</v>
      </c>
      <c r="H7318" s="7">
        <v>5.0284317987091202E-2</v>
      </c>
      <c r="I7318" t="s">
        <v>156</v>
      </c>
      <c r="J7318" t="s">
        <v>437</v>
      </c>
      <c r="K7318" t="s">
        <v>128</v>
      </c>
      <c r="L7318" t="s">
        <v>1052</v>
      </c>
    </row>
    <row r="7319" spans="1:12">
      <c r="A7319" t="s">
        <v>156</v>
      </c>
      <c r="B7319" t="s">
        <v>4118</v>
      </c>
      <c r="C7319" t="s">
        <v>1301</v>
      </c>
      <c r="D7319" t="s">
        <v>1296</v>
      </c>
      <c r="E7319" s="7">
        <v>8.1043260388002203E-6</v>
      </c>
      <c r="F7319" s="9">
        <v>29.910005847177203</v>
      </c>
      <c r="G7319" s="9">
        <v>5.139156696861984</v>
      </c>
      <c r="H7319" s="7">
        <v>1.5844745348351799E-2</v>
      </c>
      <c r="I7319" t="s">
        <v>156</v>
      </c>
      <c r="J7319" t="s">
        <v>437</v>
      </c>
      <c r="K7319" t="s">
        <v>128</v>
      </c>
      <c r="L7319" t="s">
        <v>1052</v>
      </c>
    </row>
    <row r="7320" spans="1:12" hidden="1">
      <c r="A7320" t="s">
        <v>156</v>
      </c>
      <c r="B7320" t="s">
        <v>4119</v>
      </c>
      <c r="C7320" t="s">
        <v>1301</v>
      </c>
      <c r="D7320" t="s">
        <v>1307</v>
      </c>
      <c r="E7320" s="7">
        <v>9.3574816363238602E-5</v>
      </c>
      <c r="F7320" s="9">
        <v>8.3420582451831997</v>
      </c>
      <c r="G7320" s="9">
        <v>6.8642571297399027</v>
      </c>
      <c r="H7320" s="7">
        <v>0.27028711374331399</v>
      </c>
      <c r="I7320" t="s">
        <v>156</v>
      </c>
      <c r="J7320" t="s">
        <v>437</v>
      </c>
      <c r="K7320" t="s">
        <v>128</v>
      </c>
      <c r="L7320" t="s">
        <v>1052</v>
      </c>
    </row>
    <row r="7321" spans="1:12" hidden="1">
      <c r="A7321" t="s">
        <v>156</v>
      </c>
      <c r="B7321" t="s">
        <v>4120</v>
      </c>
      <c r="C7321" t="s">
        <v>1297</v>
      </c>
      <c r="D7321" t="s">
        <v>1307</v>
      </c>
      <c r="E7321" s="7">
        <v>2.77439037245756E-5</v>
      </c>
      <c r="F7321" s="9">
        <v>2.7575982015145217</v>
      </c>
      <c r="G7321" s="9">
        <v>6.1755226434743715</v>
      </c>
      <c r="H7321" s="7">
        <v>0.50398417122471095</v>
      </c>
      <c r="I7321" t="s">
        <v>156</v>
      </c>
      <c r="J7321" t="s">
        <v>437</v>
      </c>
      <c r="K7321" t="s">
        <v>128</v>
      </c>
      <c r="L7321" t="s">
        <v>1052</v>
      </c>
    </row>
    <row r="7322" spans="1:12">
      <c r="A7322" t="s">
        <v>156</v>
      </c>
      <c r="B7322" t="s">
        <v>4120</v>
      </c>
      <c r="C7322" t="s">
        <v>1297</v>
      </c>
      <c r="D7322" t="s">
        <v>1301</v>
      </c>
      <c r="E7322" s="7">
        <v>7.2033679215855603E-5</v>
      </c>
      <c r="F7322" s="9">
        <v>19.461829896464391</v>
      </c>
      <c r="G7322" s="9">
        <v>4.2583358024539431</v>
      </c>
      <c r="H7322" s="7">
        <v>3.2531056375136397E-2</v>
      </c>
      <c r="I7322" t="s">
        <v>156</v>
      </c>
      <c r="J7322" t="s">
        <v>437</v>
      </c>
      <c r="K7322" t="s">
        <v>128</v>
      </c>
      <c r="L7322" t="s">
        <v>1052</v>
      </c>
    </row>
    <row r="7323" spans="1:12">
      <c r="A7323" t="s">
        <v>156</v>
      </c>
      <c r="B7323" t="s">
        <v>4121</v>
      </c>
      <c r="C7323" t="s">
        <v>1296</v>
      </c>
      <c r="D7323" t="s">
        <v>1297</v>
      </c>
      <c r="E7323" s="7">
        <v>2.4306652730852401E-5</v>
      </c>
      <c r="F7323" s="9">
        <v>40.707856789656425</v>
      </c>
      <c r="G7323" s="9">
        <v>4.9527228435640627</v>
      </c>
      <c r="H7323" s="7">
        <v>4.1447452847465302E-3</v>
      </c>
      <c r="I7323" t="s">
        <v>156</v>
      </c>
      <c r="J7323" t="s">
        <v>437</v>
      </c>
      <c r="K7323" t="s">
        <v>128</v>
      </c>
      <c r="L7323" t="s">
        <v>1052</v>
      </c>
    </row>
    <row r="7324" spans="1:12" hidden="1">
      <c r="A7324" t="s">
        <v>156</v>
      </c>
      <c r="B7324" t="s">
        <v>4122</v>
      </c>
      <c r="C7324" t="s">
        <v>1301</v>
      </c>
      <c r="D7324" t="s">
        <v>1296</v>
      </c>
      <c r="E7324" s="7">
        <v>2.33906613572577E-5</v>
      </c>
      <c r="F7324" s="9">
        <v>2.6528162501059587</v>
      </c>
      <c r="G7324" s="9">
        <v>5.0134838706162448</v>
      </c>
      <c r="H7324" s="7">
        <v>0.46697020800420402</v>
      </c>
      <c r="I7324" t="s">
        <v>156</v>
      </c>
      <c r="J7324" t="s">
        <v>437</v>
      </c>
      <c r="K7324" t="s">
        <v>128</v>
      </c>
      <c r="L7324" t="s">
        <v>1052</v>
      </c>
    </row>
    <row r="7325" spans="1:12">
      <c r="A7325" t="s">
        <v>156</v>
      </c>
      <c r="B7325" t="s">
        <v>4123</v>
      </c>
      <c r="C7325" t="s">
        <v>1301</v>
      </c>
      <c r="D7325" t="s">
        <v>1307</v>
      </c>
      <c r="E7325" s="7">
        <v>2.3147611390284801E-5</v>
      </c>
      <c r="F7325" s="9">
        <v>41.025439178175112</v>
      </c>
      <c r="G7325" s="9">
        <v>6.8505364214289202</v>
      </c>
      <c r="H7325" s="7">
        <v>1.4398248197016499E-2</v>
      </c>
      <c r="I7325" t="s">
        <v>156</v>
      </c>
      <c r="J7325" t="s">
        <v>437</v>
      </c>
      <c r="K7325" t="s">
        <v>128</v>
      </c>
      <c r="L7325" t="s">
        <v>1052</v>
      </c>
    </row>
    <row r="7326" spans="1:12">
      <c r="A7326" t="s">
        <v>156</v>
      </c>
      <c r="B7326" t="s">
        <v>4124</v>
      </c>
      <c r="C7326" t="s">
        <v>1301</v>
      </c>
      <c r="D7326" t="s">
        <v>1307</v>
      </c>
      <c r="E7326" s="7">
        <v>1.8392934736637399E-6</v>
      </c>
      <c r="F7326" s="9">
        <v>37.89322020667997</v>
      </c>
      <c r="G7326" s="9">
        <v>6.8616226906258309</v>
      </c>
      <c r="H7326" s="7">
        <v>1.8773553548652001E-2</v>
      </c>
      <c r="I7326" t="s">
        <v>156</v>
      </c>
      <c r="J7326" t="s">
        <v>437</v>
      </c>
      <c r="K7326" t="s">
        <v>128</v>
      </c>
      <c r="L7326" t="s">
        <v>1052</v>
      </c>
    </row>
    <row r="7327" spans="1:12">
      <c r="A7327" t="s">
        <v>156</v>
      </c>
      <c r="B7327" t="s">
        <v>4125</v>
      </c>
      <c r="C7327" t="s">
        <v>1301</v>
      </c>
      <c r="D7327" t="s">
        <v>1307</v>
      </c>
      <c r="E7327" s="7">
        <v>7.7127090015788506E-5</v>
      </c>
      <c r="F7327" s="9">
        <v>21.279944697295655</v>
      </c>
      <c r="G7327" s="9">
        <v>3.0780790180201549</v>
      </c>
      <c r="H7327" s="7">
        <v>8.5552886056654998E-3</v>
      </c>
      <c r="I7327" t="s">
        <v>156</v>
      </c>
      <c r="J7327" t="s">
        <v>437</v>
      </c>
      <c r="K7327" t="s">
        <v>128</v>
      </c>
      <c r="L7327" t="s">
        <v>1052</v>
      </c>
    </row>
    <row r="7328" spans="1:12">
      <c r="A7328" t="s">
        <v>156</v>
      </c>
      <c r="B7328" t="s">
        <v>4125</v>
      </c>
      <c r="C7328" t="s">
        <v>1301</v>
      </c>
      <c r="D7328" t="s">
        <v>1296</v>
      </c>
      <c r="E7328" s="7">
        <v>4.4873790698591002E-5</v>
      </c>
      <c r="F7328" s="9">
        <v>46.908502113585513</v>
      </c>
      <c r="G7328" s="9">
        <v>4.2365023516406843</v>
      </c>
      <c r="H7328" s="7">
        <v>8.7619368700359197E-4</v>
      </c>
      <c r="I7328" t="s">
        <v>156</v>
      </c>
      <c r="J7328" t="s">
        <v>437</v>
      </c>
      <c r="K7328" t="s">
        <v>128</v>
      </c>
      <c r="L7328" t="s">
        <v>1052</v>
      </c>
    </row>
    <row r="7329" spans="1:12" hidden="1">
      <c r="A7329" t="s">
        <v>156</v>
      </c>
      <c r="B7329" t="s">
        <v>4126</v>
      </c>
      <c r="C7329" t="s">
        <v>1297</v>
      </c>
      <c r="D7329" t="s">
        <v>1301</v>
      </c>
      <c r="E7329" s="7">
        <v>1.5960271908835999E-5</v>
      </c>
      <c r="F7329" s="9">
        <v>7.9100652625981116</v>
      </c>
      <c r="G7329" s="9">
        <v>4.4047956406819724</v>
      </c>
      <c r="H7329" s="7">
        <v>0.180222922884682</v>
      </c>
      <c r="I7329" t="s">
        <v>156</v>
      </c>
      <c r="J7329" t="s">
        <v>437</v>
      </c>
      <c r="K7329" t="s">
        <v>128</v>
      </c>
      <c r="L7329" t="s">
        <v>1052</v>
      </c>
    </row>
    <row r="7330" spans="1:12">
      <c r="A7330" t="s">
        <v>156</v>
      </c>
      <c r="B7330" t="s">
        <v>4127</v>
      </c>
      <c r="C7330" t="s">
        <v>1297</v>
      </c>
      <c r="D7330" t="s">
        <v>1307</v>
      </c>
      <c r="E7330" s="7">
        <v>1.59721292944284E-5</v>
      </c>
      <c r="F7330" s="9">
        <v>28.749474080581695</v>
      </c>
      <c r="G7330" s="9">
        <v>4.28842676278129</v>
      </c>
      <c r="H7330" s="7">
        <v>9.6198612717114194E-3</v>
      </c>
      <c r="I7330" t="s">
        <v>156</v>
      </c>
      <c r="J7330" t="s">
        <v>437</v>
      </c>
      <c r="K7330" t="s">
        <v>128</v>
      </c>
      <c r="L7330" t="s">
        <v>1052</v>
      </c>
    </row>
    <row r="7331" spans="1:12" hidden="1">
      <c r="A7331" t="s">
        <v>156</v>
      </c>
      <c r="B7331" t="s">
        <v>4127</v>
      </c>
      <c r="C7331" t="s">
        <v>1297</v>
      </c>
      <c r="D7331" t="s">
        <v>1296</v>
      </c>
      <c r="E7331" s="7">
        <v>6.4762661425899198E-6</v>
      </c>
      <c r="F7331" s="9">
        <v>3.7596269831143889</v>
      </c>
      <c r="G7331" s="9">
        <v>6.1832030064420183</v>
      </c>
      <c r="H7331" s="7">
        <v>0.43552721513877302</v>
      </c>
      <c r="I7331" t="s">
        <v>156</v>
      </c>
      <c r="J7331" t="s">
        <v>437</v>
      </c>
      <c r="K7331" t="s">
        <v>128</v>
      </c>
      <c r="L7331" t="s">
        <v>1052</v>
      </c>
    </row>
    <row r="7332" spans="1:12" hidden="1">
      <c r="A7332" t="s">
        <v>156</v>
      </c>
      <c r="B7332" t="s">
        <v>4128</v>
      </c>
      <c r="C7332" t="s">
        <v>1301</v>
      </c>
      <c r="D7332" t="s">
        <v>1307</v>
      </c>
      <c r="E7332" s="7">
        <v>5.2054080163340701E-5</v>
      </c>
      <c r="F7332" s="9">
        <v>15.032251566158559</v>
      </c>
      <c r="G7332" s="9">
        <v>6.8653085195486412</v>
      </c>
      <c r="H7332" s="7">
        <v>0.13894576238297901</v>
      </c>
      <c r="I7332" t="s">
        <v>156</v>
      </c>
      <c r="J7332" t="s">
        <v>437</v>
      </c>
      <c r="K7332" t="s">
        <v>128</v>
      </c>
      <c r="L7332" t="s">
        <v>1052</v>
      </c>
    </row>
    <row r="7333" spans="1:12">
      <c r="A7333" t="s">
        <v>156</v>
      </c>
      <c r="B7333" t="s">
        <v>4129</v>
      </c>
      <c r="C7333" t="s">
        <v>1301</v>
      </c>
      <c r="D7333" t="s">
        <v>1307</v>
      </c>
      <c r="E7333" s="7">
        <v>3.64599790962787E-5</v>
      </c>
      <c r="F7333" s="9">
        <v>24.964809232047742</v>
      </c>
      <c r="G7333" s="9">
        <v>5.1100135081888141</v>
      </c>
      <c r="H7333" s="7">
        <v>2.70836857041847E-2</v>
      </c>
      <c r="I7333" t="s">
        <v>156</v>
      </c>
      <c r="J7333" t="s">
        <v>437</v>
      </c>
      <c r="K7333" t="s">
        <v>128</v>
      </c>
      <c r="L7333" t="s">
        <v>1052</v>
      </c>
    </row>
    <row r="7334" spans="1:12">
      <c r="A7334" t="s">
        <v>156</v>
      </c>
      <c r="B7334" t="s">
        <v>4130</v>
      </c>
      <c r="C7334" t="s">
        <v>1297</v>
      </c>
      <c r="D7334" t="s">
        <v>1307</v>
      </c>
      <c r="E7334" s="7">
        <v>1.23398899281818E-5</v>
      </c>
      <c r="F7334" s="9">
        <v>51.702007817329751</v>
      </c>
      <c r="G7334" s="9">
        <v>5.6201597458691941</v>
      </c>
      <c r="H7334" s="7">
        <v>2.4209657782373098E-3</v>
      </c>
      <c r="I7334" t="s">
        <v>156</v>
      </c>
      <c r="J7334" t="s">
        <v>437</v>
      </c>
      <c r="K7334" t="s">
        <v>128</v>
      </c>
      <c r="L7334" t="s">
        <v>1052</v>
      </c>
    </row>
    <row r="7335" spans="1:12">
      <c r="A7335" t="s">
        <v>156</v>
      </c>
      <c r="B7335" t="s">
        <v>4131</v>
      </c>
      <c r="C7335" t="s">
        <v>1452</v>
      </c>
      <c r="D7335" t="s">
        <v>1307</v>
      </c>
      <c r="E7335" s="7">
        <v>1.23398899281818E-5</v>
      </c>
      <c r="F7335" s="9">
        <v>29.60403753968394</v>
      </c>
      <c r="G7335" s="9">
        <v>5.6719207315684814</v>
      </c>
      <c r="H7335" s="7">
        <v>2.23362236870247E-2</v>
      </c>
      <c r="I7335" t="s">
        <v>156</v>
      </c>
      <c r="J7335" t="s">
        <v>437</v>
      </c>
      <c r="K7335" t="s">
        <v>128</v>
      </c>
      <c r="L7335" t="s">
        <v>1052</v>
      </c>
    </row>
    <row r="7336" spans="1:12" hidden="1">
      <c r="A7336" t="s">
        <v>156</v>
      </c>
      <c r="B7336" t="s">
        <v>4132</v>
      </c>
      <c r="C7336" t="s">
        <v>1301</v>
      </c>
      <c r="D7336" t="s">
        <v>1307</v>
      </c>
      <c r="E7336" s="7">
        <v>4.9960099622826403E-5</v>
      </c>
      <c r="F7336" s="9">
        <v>1.4434594894802109</v>
      </c>
      <c r="G7336" s="9">
        <v>3.7716212406163669</v>
      </c>
      <c r="H7336" s="7">
        <v>0.53615329461479799</v>
      </c>
      <c r="I7336" t="s">
        <v>156</v>
      </c>
      <c r="J7336" t="s">
        <v>437</v>
      </c>
      <c r="K7336" t="s">
        <v>128</v>
      </c>
      <c r="L7336" t="s">
        <v>1052</v>
      </c>
    </row>
    <row r="7337" spans="1:12">
      <c r="A7337" t="s">
        <v>156</v>
      </c>
      <c r="B7337" t="s">
        <v>4133</v>
      </c>
      <c r="C7337" t="s">
        <v>1301</v>
      </c>
      <c r="D7337" t="s">
        <v>1296</v>
      </c>
      <c r="E7337" s="7">
        <v>1.69981188325226E-5</v>
      </c>
      <c r="F7337" s="9">
        <v>41.389481689801464</v>
      </c>
      <c r="G7337" s="9">
        <v>6.0842853132599286</v>
      </c>
      <c r="H7337" s="7">
        <v>9.1020846249715692E-3</v>
      </c>
      <c r="I7337" t="s">
        <v>156</v>
      </c>
      <c r="J7337" t="s">
        <v>437</v>
      </c>
      <c r="K7337" t="s">
        <v>128</v>
      </c>
      <c r="L7337" t="s">
        <v>1052</v>
      </c>
    </row>
    <row r="7338" spans="1:12">
      <c r="A7338" t="s">
        <v>156</v>
      </c>
      <c r="B7338" t="s">
        <v>4134</v>
      </c>
      <c r="C7338" t="s">
        <v>1301</v>
      </c>
      <c r="D7338" t="s">
        <v>1297</v>
      </c>
      <c r="E7338" s="7">
        <v>1.23398899281818E-5</v>
      </c>
      <c r="F7338" s="9">
        <v>29.60403753968394</v>
      </c>
      <c r="G7338" s="9">
        <v>5.6719207315684814</v>
      </c>
      <c r="H7338" s="7">
        <v>2.23362236870247E-2</v>
      </c>
      <c r="I7338" t="s">
        <v>156</v>
      </c>
      <c r="J7338" t="s">
        <v>437</v>
      </c>
      <c r="K7338" t="s">
        <v>128</v>
      </c>
      <c r="L7338" t="s">
        <v>1052</v>
      </c>
    </row>
    <row r="7339" spans="1:12" hidden="1">
      <c r="A7339" t="s">
        <v>156</v>
      </c>
      <c r="B7339" t="s">
        <v>4135</v>
      </c>
      <c r="C7339" t="s">
        <v>1296</v>
      </c>
      <c r="D7339" t="s">
        <v>1297</v>
      </c>
      <c r="E7339" s="7">
        <v>2.10223280369391E-5</v>
      </c>
      <c r="F7339" s="9">
        <v>6.3506112372202068</v>
      </c>
      <c r="G7339" s="9">
        <v>4.2041250573049078</v>
      </c>
      <c r="H7339" s="7">
        <v>0.21905263613825399</v>
      </c>
      <c r="I7339" t="s">
        <v>156</v>
      </c>
      <c r="J7339" t="s">
        <v>437</v>
      </c>
      <c r="K7339" t="s">
        <v>128</v>
      </c>
      <c r="L7339" t="s">
        <v>1052</v>
      </c>
    </row>
    <row r="7340" spans="1:12">
      <c r="A7340" t="s">
        <v>156</v>
      </c>
      <c r="B7340" t="s">
        <v>4136</v>
      </c>
      <c r="C7340" t="s">
        <v>1301</v>
      </c>
      <c r="D7340" t="s">
        <v>1307</v>
      </c>
      <c r="E7340" s="7">
        <v>2.2147535924600999E-5</v>
      </c>
      <c r="F7340" s="9">
        <v>28.311077581099944</v>
      </c>
      <c r="G7340" s="9">
        <v>4.8148591658823161</v>
      </c>
      <c r="H7340" s="7">
        <v>1.53143533699579E-2</v>
      </c>
      <c r="I7340" t="s">
        <v>156</v>
      </c>
      <c r="J7340" t="s">
        <v>437</v>
      </c>
      <c r="K7340" t="s">
        <v>128</v>
      </c>
      <c r="L7340" t="s">
        <v>1052</v>
      </c>
    </row>
    <row r="7341" spans="1:12" hidden="1">
      <c r="A7341" t="s">
        <v>156</v>
      </c>
      <c r="B7341" t="s">
        <v>4136</v>
      </c>
      <c r="C7341" t="s">
        <v>1301</v>
      </c>
      <c r="D7341" t="s">
        <v>1297</v>
      </c>
      <c r="E7341" s="7">
        <v>1.8878278976582301E-5</v>
      </c>
      <c r="F7341" s="9">
        <v>15.419656912307763</v>
      </c>
      <c r="G7341" s="9">
        <v>6.6315242825245857</v>
      </c>
      <c r="H7341" s="7">
        <v>0.127293406542831</v>
      </c>
      <c r="I7341" t="s">
        <v>156</v>
      </c>
      <c r="J7341" t="s">
        <v>437</v>
      </c>
      <c r="K7341" t="s">
        <v>128</v>
      </c>
      <c r="L7341" t="s">
        <v>1052</v>
      </c>
    </row>
    <row r="7342" spans="1:12">
      <c r="A7342" t="s">
        <v>156</v>
      </c>
      <c r="B7342" t="s">
        <v>4137</v>
      </c>
      <c r="C7342" t="s">
        <v>1296</v>
      </c>
      <c r="D7342" t="s">
        <v>1297</v>
      </c>
      <c r="E7342" s="7">
        <v>1.7585675178866299E-5</v>
      </c>
      <c r="F7342" s="9">
        <v>35.340157769031656</v>
      </c>
      <c r="G7342" s="9">
        <v>4.4356052619434339</v>
      </c>
      <c r="H7342" s="7">
        <v>4.7627795685252104E-3</v>
      </c>
      <c r="I7342" t="s">
        <v>156</v>
      </c>
      <c r="J7342" t="s">
        <v>437</v>
      </c>
      <c r="K7342" t="s">
        <v>128</v>
      </c>
      <c r="L7342" t="s">
        <v>1052</v>
      </c>
    </row>
    <row r="7343" spans="1:12">
      <c r="A7343" t="s">
        <v>156</v>
      </c>
      <c r="B7343" t="s">
        <v>4138</v>
      </c>
      <c r="C7343" t="s">
        <v>1301</v>
      </c>
      <c r="D7343" t="s">
        <v>1307</v>
      </c>
      <c r="E7343" s="7">
        <v>2.83672083949158E-5</v>
      </c>
      <c r="F7343" s="9">
        <v>155.49508071239319</v>
      </c>
      <c r="G7343" s="9">
        <v>6.6375693890463845</v>
      </c>
      <c r="H7343" s="7">
        <v>1.2977777465649799E-6</v>
      </c>
      <c r="I7343" t="s">
        <v>156</v>
      </c>
      <c r="J7343" t="s">
        <v>437</v>
      </c>
      <c r="K7343" t="s">
        <v>128</v>
      </c>
      <c r="L7343" t="s">
        <v>1052</v>
      </c>
    </row>
    <row r="7344" spans="1:12">
      <c r="A7344" t="s">
        <v>156</v>
      </c>
      <c r="B7344" t="s">
        <v>4139</v>
      </c>
      <c r="C7344" t="s">
        <v>1301</v>
      </c>
      <c r="D7344" t="s">
        <v>1297</v>
      </c>
      <c r="E7344" s="7">
        <v>1.1369128406696199E-5</v>
      </c>
      <c r="F7344" s="9">
        <v>36.024385707879695</v>
      </c>
      <c r="G7344" s="9">
        <v>5.7100455405070614</v>
      </c>
      <c r="H7344" s="7">
        <v>1.2013003617920801E-2</v>
      </c>
      <c r="I7344" t="s">
        <v>156</v>
      </c>
      <c r="J7344" t="s">
        <v>437</v>
      </c>
      <c r="K7344" t="s">
        <v>128</v>
      </c>
      <c r="L7344" t="s">
        <v>1052</v>
      </c>
    </row>
    <row r="7345" spans="1:12" hidden="1">
      <c r="A7345" t="s">
        <v>156</v>
      </c>
      <c r="B7345" t="s">
        <v>4140</v>
      </c>
      <c r="C7345" t="s">
        <v>1297</v>
      </c>
      <c r="D7345" t="s">
        <v>1307</v>
      </c>
      <c r="E7345" s="7">
        <v>3.6696285709106702E-6</v>
      </c>
      <c r="F7345" s="9">
        <v>11.031646343028379</v>
      </c>
      <c r="G7345" s="9">
        <v>6.3461818806619821</v>
      </c>
      <c r="H7345" s="7">
        <v>0.18735280519751099</v>
      </c>
      <c r="I7345" t="s">
        <v>156</v>
      </c>
      <c r="J7345" t="s">
        <v>437</v>
      </c>
      <c r="K7345" t="s">
        <v>128</v>
      </c>
      <c r="L7345" t="s">
        <v>1052</v>
      </c>
    </row>
    <row r="7346" spans="1:12" hidden="1">
      <c r="A7346" t="s">
        <v>156</v>
      </c>
      <c r="B7346" t="s">
        <v>4141</v>
      </c>
      <c r="C7346" t="s">
        <v>1296</v>
      </c>
      <c r="D7346" t="s">
        <v>1297</v>
      </c>
      <c r="E7346" s="7">
        <v>6.7256279306549296E-7</v>
      </c>
      <c r="F7346" s="9">
        <v>23.208840371714373</v>
      </c>
      <c r="G7346" s="9">
        <v>6.1703360482127874</v>
      </c>
      <c r="H7346" s="7">
        <v>5.24499768518445E-2</v>
      </c>
      <c r="I7346" t="s">
        <v>156</v>
      </c>
      <c r="J7346" t="s">
        <v>437</v>
      </c>
      <c r="K7346" t="s">
        <v>128</v>
      </c>
      <c r="L7346" t="s">
        <v>1052</v>
      </c>
    </row>
    <row r="7347" spans="1:12" hidden="1">
      <c r="A7347" t="s">
        <v>156</v>
      </c>
      <c r="B7347" t="s">
        <v>4142</v>
      </c>
      <c r="C7347" t="s">
        <v>1297</v>
      </c>
      <c r="D7347" t="s">
        <v>1296</v>
      </c>
      <c r="E7347" s="7">
        <v>3.23742411954885E-5</v>
      </c>
      <c r="F7347" s="9">
        <v>1.8384844730878358</v>
      </c>
      <c r="G7347" s="9">
        <v>5.668220223829926</v>
      </c>
      <c r="H7347" s="7">
        <v>0.56900539658898597</v>
      </c>
      <c r="I7347" t="s">
        <v>156</v>
      </c>
      <c r="J7347" t="s">
        <v>437</v>
      </c>
      <c r="K7347" t="s">
        <v>128</v>
      </c>
      <c r="L7347" t="s">
        <v>1052</v>
      </c>
    </row>
    <row r="7348" spans="1:12">
      <c r="A7348" t="s">
        <v>156</v>
      </c>
      <c r="B7348" t="s">
        <v>4143</v>
      </c>
      <c r="C7348" t="s">
        <v>1296</v>
      </c>
      <c r="D7348" t="s">
        <v>1297</v>
      </c>
      <c r="E7348" s="7">
        <v>6.9719450990060497E-5</v>
      </c>
      <c r="F7348" s="9">
        <v>28.173916440552709</v>
      </c>
      <c r="G7348" s="9">
        <v>2.8530094567011632</v>
      </c>
      <c r="H7348" s="7">
        <v>1.67525297417642E-3</v>
      </c>
      <c r="I7348" t="s">
        <v>156</v>
      </c>
      <c r="J7348" t="s">
        <v>437</v>
      </c>
      <c r="K7348" t="s">
        <v>128</v>
      </c>
      <c r="L7348" t="s">
        <v>1052</v>
      </c>
    </row>
    <row r="7349" spans="1:12" hidden="1">
      <c r="A7349" t="s">
        <v>156</v>
      </c>
      <c r="B7349" t="s">
        <v>4144</v>
      </c>
      <c r="C7349" t="s">
        <v>1296</v>
      </c>
      <c r="D7349" t="s">
        <v>1297</v>
      </c>
      <c r="E7349" s="7">
        <v>2.6015140414011199E-5</v>
      </c>
      <c r="F7349" s="9">
        <v>-0.24465096644015141</v>
      </c>
      <c r="G7349" s="9">
        <v>5.3201262206790494</v>
      </c>
      <c r="H7349" s="7">
        <v>0.83020137149752105</v>
      </c>
      <c r="I7349" t="s">
        <v>156</v>
      </c>
      <c r="J7349" t="s">
        <v>437</v>
      </c>
      <c r="K7349" t="s">
        <v>128</v>
      </c>
      <c r="L7349" t="s">
        <v>1052</v>
      </c>
    </row>
    <row r="7350" spans="1:12" hidden="1">
      <c r="A7350" t="s">
        <v>156</v>
      </c>
      <c r="B7350" t="s">
        <v>4145</v>
      </c>
      <c r="C7350" t="s">
        <v>1296</v>
      </c>
      <c r="D7350" t="s">
        <v>1301</v>
      </c>
      <c r="E7350" s="7">
        <v>1.57352252369323E-5</v>
      </c>
      <c r="F7350" s="9">
        <v>-6.8177670084889925</v>
      </c>
      <c r="G7350" s="9">
        <v>6.1834630586820793</v>
      </c>
      <c r="H7350" s="7">
        <v>0.29370044602594297</v>
      </c>
      <c r="I7350" t="s">
        <v>156</v>
      </c>
      <c r="J7350" t="s">
        <v>437</v>
      </c>
      <c r="K7350" t="s">
        <v>128</v>
      </c>
      <c r="L7350" t="s">
        <v>1052</v>
      </c>
    </row>
    <row r="7351" spans="1:12">
      <c r="A7351" t="s">
        <v>156</v>
      </c>
      <c r="B7351" t="s">
        <v>4146</v>
      </c>
      <c r="C7351" t="s">
        <v>1301</v>
      </c>
      <c r="D7351" t="s">
        <v>1307</v>
      </c>
      <c r="E7351" s="7">
        <v>4.5794034256248597E-5</v>
      </c>
      <c r="F7351" s="9">
        <v>27.896049456311815</v>
      </c>
      <c r="G7351" s="9">
        <v>5.3386311103826349</v>
      </c>
      <c r="H7351" s="7">
        <v>2.22603656941915E-2</v>
      </c>
      <c r="I7351" t="s">
        <v>156</v>
      </c>
      <c r="J7351" t="s">
        <v>437</v>
      </c>
      <c r="K7351" t="s">
        <v>128</v>
      </c>
      <c r="L7351" t="s">
        <v>1052</v>
      </c>
    </row>
    <row r="7352" spans="1:12">
      <c r="A7352" t="s">
        <v>156</v>
      </c>
      <c r="B7352" t="s">
        <v>4147</v>
      </c>
      <c r="C7352" t="s">
        <v>1301</v>
      </c>
      <c r="D7352" t="s">
        <v>1307</v>
      </c>
      <c r="E7352" s="7">
        <v>3.5462150998899298E-5</v>
      </c>
      <c r="F7352" s="9">
        <v>33.950106770655054</v>
      </c>
      <c r="G7352" s="9">
        <v>4.5800403057942782</v>
      </c>
      <c r="H7352" s="7">
        <v>6.4767868994660598E-3</v>
      </c>
      <c r="I7352" t="s">
        <v>156</v>
      </c>
      <c r="J7352" t="s">
        <v>437</v>
      </c>
      <c r="K7352" t="s">
        <v>128</v>
      </c>
      <c r="L7352" t="s">
        <v>1052</v>
      </c>
    </row>
    <row r="7353" spans="1:12" hidden="1">
      <c r="A7353" t="s">
        <v>156</v>
      </c>
      <c r="B7353" t="s">
        <v>4148</v>
      </c>
      <c r="C7353" t="s">
        <v>1395</v>
      </c>
      <c r="D7353" t="s">
        <v>1301</v>
      </c>
      <c r="E7353" s="7">
        <v>2.92187165894834E-5</v>
      </c>
      <c r="F7353" s="9">
        <v>0.40382897272684309</v>
      </c>
      <c r="G7353" s="9">
        <v>5.8895000798425547</v>
      </c>
      <c r="H7353" s="7">
        <v>0.79343386162711405</v>
      </c>
      <c r="I7353" t="s">
        <v>156</v>
      </c>
      <c r="J7353" t="s">
        <v>437</v>
      </c>
      <c r="K7353" t="s">
        <v>128</v>
      </c>
      <c r="L7353" t="s">
        <v>1052</v>
      </c>
    </row>
    <row r="7354" spans="1:12">
      <c r="A7354" t="s">
        <v>156</v>
      </c>
      <c r="B7354" t="s">
        <v>4149</v>
      </c>
      <c r="C7354" t="s">
        <v>1296</v>
      </c>
      <c r="D7354" t="s">
        <v>1297</v>
      </c>
      <c r="E7354" s="7">
        <v>1.8272394743125899E-5</v>
      </c>
      <c r="F7354" s="9">
        <v>19.978951424938455</v>
      </c>
      <c r="G7354" s="9">
        <v>4.3607962631707524</v>
      </c>
      <c r="H7354" s="7">
        <v>3.2319070162504099E-2</v>
      </c>
      <c r="I7354" t="s">
        <v>156</v>
      </c>
      <c r="J7354" t="s">
        <v>437</v>
      </c>
      <c r="K7354" t="s">
        <v>128</v>
      </c>
      <c r="L7354" t="s">
        <v>1052</v>
      </c>
    </row>
    <row r="7355" spans="1:12" hidden="1">
      <c r="A7355" t="s">
        <v>156</v>
      </c>
      <c r="B7355" t="s">
        <v>4150</v>
      </c>
      <c r="C7355" t="s">
        <v>1301</v>
      </c>
      <c r="D7355" t="s">
        <v>1307</v>
      </c>
      <c r="E7355" s="7">
        <v>3.0094068765714901E-5</v>
      </c>
      <c r="F7355" s="9">
        <v>3.4521414122302003</v>
      </c>
      <c r="G7355" s="9">
        <v>4.1166120180905628</v>
      </c>
      <c r="H7355" s="7">
        <v>0.35980091785782597</v>
      </c>
      <c r="I7355" t="s">
        <v>156</v>
      </c>
      <c r="J7355" t="s">
        <v>437</v>
      </c>
      <c r="K7355" t="s">
        <v>128</v>
      </c>
      <c r="L7355" t="s">
        <v>1052</v>
      </c>
    </row>
    <row r="7356" spans="1:12">
      <c r="A7356" t="s">
        <v>156</v>
      </c>
      <c r="B7356" t="s">
        <v>4151</v>
      </c>
      <c r="C7356" t="s">
        <v>1301</v>
      </c>
      <c r="D7356" t="s">
        <v>1307</v>
      </c>
      <c r="E7356" s="7">
        <v>1.1952883006329099E-4</v>
      </c>
      <c r="F7356" s="9">
        <v>16.705652825739225</v>
      </c>
      <c r="G7356" s="9">
        <v>3.15842711444588</v>
      </c>
      <c r="H7356" s="7">
        <v>2.1457684628474E-2</v>
      </c>
      <c r="I7356" t="s">
        <v>156</v>
      </c>
      <c r="J7356" t="s">
        <v>437</v>
      </c>
      <c r="K7356" t="s">
        <v>128</v>
      </c>
      <c r="L7356" t="s">
        <v>1052</v>
      </c>
    </row>
    <row r="7357" spans="1:12" hidden="1">
      <c r="A7357" t="s">
        <v>156</v>
      </c>
      <c r="B7357" t="s">
        <v>4152</v>
      </c>
      <c r="C7357" t="s">
        <v>1296</v>
      </c>
      <c r="D7357" t="s">
        <v>1307</v>
      </c>
      <c r="E7357" s="7">
        <v>2.3509076474356298E-5</v>
      </c>
      <c r="F7357" s="9">
        <v>11.585256997254165</v>
      </c>
      <c r="G7357" s="9">
        <v>3.87435667838735</v>
      </c>
      <c r="H7357" s="7">
        <v>8.3767743409461304E-2</v>
      </c>
      <c r="I7357" t="s">
        <v>156</v>
      </c>
      <c r="J7357" t="s">
        <v>437</v>
      </c>
      <c r="K7357" t="s">
        <v>128</v>
      </c>
      <c r="L7357" t="s">
        <v>1052</v>
      </c>
    </row>
    <row r="7358" spans="1:12" hidden="1">
      <c r="A7358" t="s">
        <v>156</v>
      </c>
      <c r="B7358" t="s">
        <v>4153</v>
      </c>
      <c r="C7358" t="s">
        <v>1296</v>
      </c>
      <c r="D7358" t="s">
        <v>1297</v>
      </c>
      <c r="E7358" s="7">
        <v>6.3240183389918402E-5</v>
      </c>
      <c r="F7358" s="9">
        <v>7.2029313780622162E-2</v>
      </c>
      <c r="G7358" s="9">
        <v>4.2160832504182082</v>
      </c>
      <c r="H7358" s="7">
        <v>0.89600680824782497</v>
      </c>
      <c r="I7358" t="s">
        <v>156</v>
      </c>
      <c r="J7358" t="s">
        <v>437</v>
      </c>
      <c r="K7358" t="s">
        <v>128</v>
      </c>
      <c r="L7358" t="s">
        <v>1052</v>
      </c>
    </row>
    <row r="7359" spans="1:12">
      <c r="A7359" t="s">
        <v>156</v>
      </c>
      <c r="B7359" t="s">
        <v>4154</v>
      </c>
      <c r="C7359" t="s">
        <v>1301</v>
      </c>
      <c r="D7359" t="s">
        <v>1307</v>
      </c>
      <c r="E7359" s="7">
        <v>8.6447322401913198E-6</v>
      </c>
      <c r="F7359" s="9">
        <v>50.261909499686894</v>
      </c>
      <c r="G7359" s="9">
        <v>6.3337078072839992</v>
      </c>
      <c r="H7359" s="7">
        <v>4.8470969314487501E-3</v>
      </c>
      <c r="I7359" t="s">
        <v>156</v>
      </c>
      <c r="J7359" t="s">
        <v>437</v>
      </c>
      <c r="K7359" t="s">
        <v>128</v>
      </c>
      <c r="L7359" t="s">
        <v>1052</v>
      </c>
    </row>
    <row r="7360" spans="1:12">
      <c r="A7360" t="s">
        <v>156</v>
      </c>
      <c r="B7360" t="s">
        <v>4155</v>
      </c>
      <c r="C7360" t="s">
        <v>1302</v>
      </c>
      <c r="D7360" t="s">
        <v>1301</v>
      </c>
      <c r="E7360" s="7">
        <v>4.6142900025143897E-5</v>
      </c>
      <c r="F7360" s="9">
        <v>53.582059581002547</v>
      </c>
      <c r="G7360" s="9">
        <v>6.2901044107499891</v>
      </c>
      <c r="H7360" s="7">
        <v>3.5156012029992998E-3</v>
      </c>
      <c r="I7360" t="s">
        <v>156</v>
      </c>
      <c r="J7360" t="s">
        <v>437</v>
      </c>
      <c r="K7360" t="s">
        <v>128</v>
      </c>
      <c r="L7360" t="s">
        <v>1052</v>
      </c>
    </row>
    <row r="7361" spans="1:12" hidden="1">
      <c r="A7361" t="s">
        <v>156</v>
      </c>
      <c r="B7361" t="s">
        <v>4156</v>
      </c>
      <c r="C7361" t="s">
        <v>1297</v>
      </c>
      <c r="D7361" t="s">
        <v>1296</v>
      </c>
      <c r="E7361" s="7">
        <v>1.2153326365426201E-5</v>
      </c>
      <c r="F7361" s="9">
        <v>17.441534223998218</v>
      </c>
      <c r="G7361" s="9">
        <v>6.8641439319541329</v>
      </c>
      <c r="H7361" s="7">
        <v>0.11092712842786601</v>
      </c>
      <c r="I7361" t="s">
        <v>156</v>
      </c>
      <c r="J7361" t="s">
        <v>437</v>
      </c>
      <c r="K7361" t="s">
        <v>128</v>
      </c>
      <c r="L7361" t="s">
        <v>1052</v>
      </c>
    </row>
    <row r="7362" spans="1:12">
      <c r="A7362" t="s">
        <v>156</v>
      </c>
      <c r="B7362" t="s">
        <v>4157</v>
      </c>
      <c r="C7362" t="s">
        <v>1301</v>
      </c>
      <c r="D7362" t="s">
        <v>1307</v>
      </c>
      <c r="E7362" s="7">
        <v>1.08625041969147E-5</v>
      </c>
      <c r="F7362" s="9">
        <v>25.797267912743941</v>
      </c>
      <c r="G7362" s="9">
        <v>6.0838911968087581</v>
      </c>
      <c r="H7362" s="7">
        <v>3.94761691752177E-2</v>
      </c>
      <c r="I7362" t="s">
        <v>156</v>
      </c>
      <c r="J7362" t="s">
        <v>437</v>
      </c>
      <c r="K7362" t="s">
        <v>128</v>
      </c>
      <c r="L7362" t="s">
        <v>1052</v>
      </c>
    </row>
    <row r="7363" spans="1:12" hidden="1">
      <c r="A7363" t="s">
        <v>156</v>
      </c>
      <c r="B7363" t="s">
        <v>4158</v>
      </c>
      <c r="C7363" t="s">
        <v>1307</v>
      </c>
      <c r="D7363" t="s">
        <v>1296</v>
      </c>
      <c r="E7363" s="7">
        <v>1.21429535982625E-4</v>
      </c>
      <c r="F7363" s="9">
        <v>3.4712753988876184</v>
      </c>
      <c r="G7363" s="9">
        <v>2.7858471775948228</v>
      </c>
      <c r="H7363" s="7">
        <v>0.264310277135959</v>
      </c>
      <c r="I7363" t="s">
        <v>156</v>
      </c>
      <c r="J7363" t="s">
        <v>437</v>
      </c>
      <c r="K7363" t="s">
        <v>128</v>
      </c>
      <c r="L7363" t="s">
        <v>1052</v>
      </c>
    </row>
    <row r="7364" spans="1:12" hidden="1">
      <c r="A7364" t="s">
        <v>156</v>
      </c>
      <c r="B7364" t="s">
        <v>4159</v>
      </c>
      <c r="C7364" t="s">
        <v>1296</v>
      </c>
      <c r="D7364" t="s">
        <v>1307</v>
      </c>
      <c r="E7364" s="7">
        <v>1.1544322502193401E-5</v>
      </c>
      <c r="F7364" s="9">
        <v>1.0966500547463822</v>
      </c>
      <c r="G7364" s="9">
        <v>4.3540656593451068</v>
      </c>
      <c r="H7364" s="7">
        <v>0.61576278232482795</v>
      </c>
      <c r="I7364" t="s">
        <v>156</v>
      </c>
      <c r="J7364" t="s">
        <v>437</v>
      </c>
      <c r="K7364" t="s">
        <v>128</v>
      </c>
      <c r="L7364" t="s">
        <v>1052</v>
      </c>
    </row>
    <row r="7365" spans="1:12" hidden="1">
      <c r="A7365" t="s">
        <v>156</v>
      </c>
      <c r="B7365" t="s">
        <v>4160</v>
      </c>
      <c r="C7365" t="s">
        <v>1301</v>
      </c>
      <c r="D7365" t="s">
        <v>1307</v>
      </c>
      <c r="E7365" s="7">
        <v>9.7058354228880296E-6</v>
      </c>
      <c r="F7365" s="9">
        <v>1.2600698603499207</v>
      </c>
      <c r="G7365" s="9">
        <v>5.677933528294365</v>
      </c>
      <c r="H7365" s="7">
        <v>0.63757780247928697</v>
      </c>
      <c r="I7365" t="s">
        <v>156</v>
      </c>
      <c r="J7365" t="s">
        <v>437</v>
      </c>
      <c r="K7365" t="s">
        <v>128</v>
      </c>
      <c r="L7365" t="s">
        <v>1052</v>
      </c>
    </row>
    <row r="7366" spans="1:12">
      <c r="A7366" t="s">
        <v>156</v>
      </c>
      <c r="B7366" t="s">
        <v>4161</v>
      </c>
      <c r="C7366" t="s">
        <v>1297</v>
      </c>
      <c r="D7366" t="s">
        <v>1296</v>
      </c>
      <c r="E7366" s="7">
        <v>4.8935852347106399E-5</v>
      </c>
      <c r="F7366" s="9">
        <v>95.438640343226297</v>
      </c>
      <c r="G7366" s="9">
        <v>4.8146271684045798</v>
      </c>
      <c r="H7366" s="7">
        <v>8.4970083199641398E-6</v>
      </c>
      <c r="I7366" t="s">
        <v>156</v>
      </c>
      <c r="J7366" t="s">
        <v>437</v>
      </c>
      <c r="K7366" t="s">
        <v>128</v>
      </c>
      <c r="L7366" t="s">
        <v>1052</v>
      </c>
    </row>
    <row r="7367" spans="1:12" hidden="1">
      <c r="A7367" t="s">
        <v>156</v>
      </c>
      <c r="B7367" t="s">
        <v>4162</v>
      </c>
      <c r="C7367" t="s">
        <v>1301</v>
      </c>
      <c r="D7367" t="s">
        <v>1307</v>
      </c>
      <c r="E7367" s="7">
        <v>8.1967839454440906E-6</v>
      </c>
      <c r="F7367" s="9">
        <v>-7.3322723708770088</v>
      </c>
      <c r="G7367" s="9">
        <v>4.3135060186458434</v>
      </c>
      <c r="H7367" s="7">
        <v>0.19230883320477199</v>
      </c>
      <c r="I7367" t="s">
        <v>156</v>
      </c>
      <c r="J7367" t="s">
        <v>437</v>
      </c>
      <c r="K7367" t="s">
        <v>128</v>
      </c>
      <c r="L7367" t="s">
        <v>1052</v>
      </c>
    </row>
    <row r="7368" spans="1:12" hidden="1">
      <c r="A7368" t="s">
        <v>156</v>
      </c>
      <c r="B7368" t="s">
        <v>4162</v>
      </c>
      <c r="C7368" t="s">
        <v>1301</v>
      </c>
      <c r="D7368" t="s">
        <v>1296</v>
      </c>
      <c r="E7368" s="7">
        <v>2.0946030966579699E-5</v>
      </c>
      <c r="F7368" s="9">
        <v>9.9055445412887142</v>
      </c>
      <c r="G7368" s="9">
        <v>4.4816061953071014</v>
      </c>
      <c r="H7368" s="7">
        <v>0.13709497607585799</v>
      </c>
      <c r="I7368" t="s">
        <v>156</v>
      </c>
      <c r="J7368" t="s">
        <v>437</v>
      </c>
      <c r="K7368" t="s">
        <v>128</v>
      </c>
      <c r="L7368" t="s">
        <v>1052</v>
      </c>
    </row>
    <row r="7369" spans="1:12" hidden="1">
      <c r="A7369" t="s">
        <v>156</v>
      </c>
      <c r="B7369" t="s">
        <v>4163</v>
      </c>
      <c r="C7369" t="s">
        <v>1297</v>
      </c>
      <c r="D7369" t="s">
        <v>1296</v>
      </c>
      <c r="E7369" s="7">
        <v>4.2683472407642098E-6</v>
      </c>
      <c r="F7369" s="9">
        <v>5.4857743810914927</v>
      </c>
      <c r="G7369" s="9">
        <v>5.1572605210207563</v>
      </c>
      <c r="H7369" s="7">
        <v>0.30237297541279001</v>
      </c>
      <c r="I7369" t="s">
        <v>156</v>
      </c>
      <c r="J7369" t="s">
        <v>437</v>
      </c>
      <c r="K7369" t="s">
        <v>128</v>
      </c>
      <c r="L7369" t="s">
        <v>1052</v>
      </c>
    </row>
    <row r="7370" spans="1:12" hidden="1">
      <c r="A7370" t="s">
        <v>156</v>
      </c>
      <c r="B7370" t="s">
        <v>4164</v>
      </c>
      <c r="C7370" t="s">
        <v>1301</v>
      </c>
      <c r="D7370" t="s">
        <v>1297</v>
      </c>
      <c r="E7370" s="7">
        <v>3.5812169321720302E-5</v>
      </c>
      <c r="F7370" s="9">
        <v>4.8990202290491585</v>
      </c>
      <c r="G7370" s="9">
        <v>5.8910430335231467</v>
      </c>
      <c r="H7370" s="7">
        <v>0.361808866795922</v>
      </c>
      <c r="I7370" t="s">
        <v>156</v>
      </c>
      <c r="J7370" t="s">
        <v>437</v>
      </c>
      <c r="K7370" t="s">
        <v>128</v>
      </c>
      <c r="L7370" t="s">
        <v>1052</v>
      </c>
    </row>
    <row r="7371" spans="1:12">
      <c r="A7371" t="s">
        <v>156</v>
      </c>
      <c r="B7371" t="s">
        <v>4165</v>
      </c>
      <c r="C7371" t="s">
        <v>1301</v>
      </c>
      <c r="D7371" t="s">
        <v>1296</v>
      </c>
      <c r="E7371" s="7">
        <v>9.6859261924005907E-6</v>
      </c>
      <c r="F7371" s="9">
        <v>38.245025273403165</v>
      </c>
      <c r="G7371" s="9">
        <v>4.9193811890430643</v>
      </c>
      <c r="H7371" s="7">
        <v>5.2993077660088497E-3</v>
      </c>
      <c r="I7371" t="s">
        <v>156</v>
      </c>
      <c r="J7371" t="s">
        <v>437</v>
      </c>
      <c r="K7371" t="s">
        <v>128</v>
      </c>
      <c r="L7371" t="s">
        <v>1052</v>
      </c>
    </row>
    <row r="7372" spans="1:12">
      <c r="A7372" t="s">
        <v>156</v>
      </c>
      <c r="B7372" t="s">
        <v>4166</v>
      </c>
      <c r="C7372" t="s">
        <v>1296</v>
      </c>
      <c r="D7372" t="s">
        <v>1307</v>
      </c>
      <c r="E7372" s="7">
        <v>1.5957977345971599E-5</v>
      </c>
      <c r="F7372" s="9">
        <v>57.244589684636516</v>
      </c>
      <c r="G7372" s="9">
        <v>6.8625920700106509</v>
      </c>
      <c r="H7372" s="7">
        <v>3.87487282507215E-3</v>
      </c>
      <c r="I7372" t="s">
        <v>156</v>
      </c>
      <c r="J7372" t="s">
        <v>437</v>
      </c>
      <c r="K7372" t="s">
        <v>128</v>
      </c>
      <c r="L7372" t="s">
        <v>1052</v>
      </c>
    </row>
    <row r="7373" spans="1:12">
      <c r="A7373" t="s">
        <v>156</v>
      </c>
      <c r="B7373" t="s">
        <v>4167</v>
      </c>
      <c r="C7373" t="s">
        <v>1301</v>
      </c>
      <c r="D7373" t="s">
        <v>1307</v>
      </c>
      <c r="E7373" s="7">
        <v>1.08666478360937E-4</v>
      </c>
      <c r="F7373" s="9">
        <v>22.053020108354414</v>
      </c>
      <c r="G7373" s="9">
        <v>4.3995065519696714</v>
      </c>
      <c r="H7373" s="7">
        <v>2.5163310591145498E-2</v>
      </c>
      <c r="I7373" t="s">
        <v>156</v>
      </c>
      <c r="J7373" t="s">
        <v>437</v>
      </c>
      <c r="K7373" t="s">
        <v>128</v>
      </c>
      <c r="L7373" t="s">
        <v>1052</v>
      </c>
    </row>
    <row r="7374" spans="1:12">
      <c r="A7374" t="s">
        <v>156</v>
      </c>
      <c r="B7374" t="s">
        <v>4168</v>
      </c>
      <c r="C7374" t="s">
        <v>1296</v>
      </c>
      <c r="D7374" t="s">
        <v>1297</v>
      </c>
      <c r="E7374" s="7">
        <v>1.09790832500015E-4</v>
      </c>
      <c r="F7374" s="9">
        <v>206.31496574865781</v>
      </c>
      <c r="G7374" s="9">
        <v>3.0332896017147899</v>
      </c>
      <c r="H7374" s="7">
        <v>1.6209994895530499E-16</v>
      </c>
      <c r="I7374" t="s">
        <v>156</v>
      </c>
      <c r="J7374" t="s">
        <v>437</v>
      </c>
      <c r="K7374" t="s">
        <v>128</v>
      </c>
      <c r="L7374" t="s">
        <v>1052</v>
      </c>
    </row>
    <row r="7375" spans="1:12" hidden="1">
      <c r="A7375" t="s">
        <v>156</v>
      </c>
      <c r="B7375" t="s">
        <v>4169</v>
      </c>
      <c r="C7375" t="s">
        <v>1307</v>
      </c>
      <c r="D7375" t="s">
        <v>1297</v>
      </c>
      <c r="E7375" s="7">
        <v>3.0123035692089102E-5</v>
      </c>
      <c r="F7375" s="9">
        <v>-4.6773759929802206E-2</v>
      </c>
      <c r="G7375" s="9">
        <v>4.4809631549092117</v>
      </c>
      <c r="H7375" s="7">
        <v>0.91862322202325797</v>
      </c>
      <c r="I7375" t="s">
        <v>156</v>
      </c>
      <c r="J7375" t="s">
        <v>437</v>
      </c>
      <c r="K7375" t="s">
        <v>128</v>
      </c>
      <c r="L7375" t="s">
        <v>1052</v>
      </c>
    </row>
    <row r="7376" spans="1:12" hidden="1">
      <c r="A7376" t="s">
        <v>156</v>
      </c>
      <c r="B7376" t="s">
        <v>4170</v>
      </c>
      <c r="C7376" t="s">
        <v>1297</v>
      </c>
      <c r="D7376" t="s">
        <v>1418</v>
      </c>
      <c r="E7376" s="7">
        <v>5.50927644044857E-6</v>
      </c>
      <c r="F7376" s="9">
        <v>20.175904056451866</v>
      </c>
      <c r="G7376" s="9">
        <v>6.185876015978919</v>
      </c>
      <c r="H7376" s="7">
        <v>7.0919540963486294E-2</v>
      </c>
      <c r="I7376" t="s">
        <v>156</v>
      </c>
      <c r="J7376" t="s">
        <v>437</v>
      </c>
      <c r="K7376" t="s">
        <v>128</v>
      </c>
      <c r="L7376" t="s">
        <v>1052</v>
      </c>
    </row>
    <row r="7377" spans="1:12" hidden="1">
      <c r="A7377" t="s">
        <v>156</v>
      </c>
      <c r="B7377" t="s">
        <v>4171</v>
      </c>
      <c r="C7377" t="s">
        <v>1296</v>
      </c>
      <c r="D7377" t="s">
        <v>1297</v>
      </c>
      <c r="E7377" s="7">
        <v>3.2904254753466398E-5</v>
      </c>
      <c r="F7377" s="9">
        <v>8.4087558347239817</v>
      </c>
      <c r="G7377" s="9">
        <v>3.6977052295660444</v>
      </c>
      <c r="H7377" s="7">
        <v>0.13155596159702701</v>
      </c>
      <c r="I7377" t="s">
        <v>156</v>
      </c>
      <c r="J7377" t="s">
        <v>437</v>
      </c>
      <c r="K7377" t="s">
        <v>128</v>
      </c>
      <c r="L7377" t="s">
        <v>1052</v>
      </c>
    </row>
    <row r="7378" spans="1:12" hidden="1">
      <c r="A7378" t="s">
        <v>156</v>
      </c>
      <c r="B7378" t="s">
        <v>4172</v>
      </c>
      <c r="C7378" t="s">
        <v>1307</v>
      </c>
      <c r="D7378" t="s">
        <v>1297</v>
      </c>
      <c r="E7378" s="7">
        <v>1.2640340207894301E-5</v>
      </c>
      <c r="F7378" s="9">
        <v>7.3817256638037811</v>
      </c>
      <c r="G7378" s="9">
        <v>5.7251105649395901</v>
      </c>
      <c r="H7378" s="7">
        <v>0.25616602121661902</v>
      </c>
      <c r="I7378" t="s">
        <v>156</v>
      </c>
      <c r="J7378" t="s">
        <v>437</v>
      </c>
      <c r="K7378" t="s">
        <v>128</v>
      </c>
      <c r="L7378" t="s">
        <v>1052</v>
      </c>
    </row>
    <row r="7379" spans="1:12">
      <c r="A7379" t="s">
        <v>156</v>
      </c>
      <c r="B7379" t="s">
        <v>4173</v>
      </c>
      <c r="C7379" t="s">
        <v>1296</v>
      </c>
      <c r="D7379" t="s">
        <v>1297</v>
      </c>
      <c r="E7379" s="7">
        <v>6.3151799664385306E-5</v>
      </c>
      <c r="F7379" s="9">
        <v>63.206389553457811</v>
      </c>
      <c r="G7379" s="9">
        <v>3.3811304996537039</v>
      </c>
      <c r="H7379" s="7">
        <v>1.5347567320288899E-5</v>
      </c>
      <c r="I7379" t="s">
        <v>156</v>
      </c>
      <c r="J7379" t="s">
        <v>437</v>
      </c>
      <c r="K7379" t="s">
        <v>128</v>
      </c>
      <c r="L7379" t="s">
        <v>1052</v>
      </c>
    </row>
    <row r="7380" spans="1:12">
      <c r="A7380" t="s">
        <v>156</v>
      </c>
      <c r="B7380" t="s">
        <v>4174</v>
      </c>
      <c r="C7380" t="s">
        <v>1301</v>
      </c>
      <c r="D7380" t="s">
        <v>1297</v>
      </c>
      <c r="E7380" s="7">
        <v>2.1425392576748299E-4</v>
      </c>
      <c r="F7380" s="9">
        <v>52.102204814077162</v>
      </c>
      <c r="G7380" s="9">
        <v>7.0093764057634358</v>
      </c>
      <c r="H7380" s="7">
        <v>6.4030829046889601E-3</v>
      </c>
      <c r="I7380" t="s">
        <v>156</v>
      </c>
      <c r="J7380" t="s">
        <v>437</v>
      </c>
      <c r="K7380" t="s">
        <v>128</v>
      </c>
      <c r="L7380" t="s">
        <v>1052</v>
      </c>
    </row>
    <row r="7381" spans="1:12" hidden="1">
      <c r="A7381" t="s">
        <v>156</v>
      </c>
      <c r="B7381" t="s">
        <v>4175</v>
      </c>
      <c r="C7381" t="s">
        <v>1301</v>
      </c>
      <c r="D7381" t="s">
        <v>1307</v>
      </c>
      <c r="E7381" s="7">
        <v>1.09996958564209E-4</v>
      </c>
      <c r="F7381" s="9">
        <v>6.46630202363158</v>
      </c>
      <c r="G7381" s="9">
        <v>2.7925149559788953</v>
      </c>
      <c r="H7381" s="7">
        <v>0.12808321515448901</v>
      </c>
      <c r="I7381" t="s">
        <v>156</v>
      </c>
      <c r="J7381" t="s">
        <v>437</v>
      </c>
      <c r="K7381" t="s">
        <v>128</v>
      </c>
      <c r="L7381" t="s">
        <v>1052</v>
      </c>
    </row>
    <row r="7382" spans="1:12" hidden="1">
      <c r="A7382" t="s">
        <v>156</v>
      </c>
      <c r="B7382" t="s">
        <v>4176</v>
      </c>
      <c r="C7382" t="s">
        <v>1301</v>
      </c>
      <c r="D7382" t="s">
        <v>1297</v>
      </c>
      <c r="E7382" s="7">
        <v>1.9309255438189498E-5</v>
      </c>
      <c r="F7382" s="9">
        <v>-0.38211394582709951</v>
      </c>
      <c r="G7382" s="9">
        <v>5.6616210765159733</v>
      </c>
      <c r="H7382" s="7">
        <v>0.79502409711813005</v>
      </c>
      <c r="I7382" t="s">
        <v>156</v>
      </c>
      <c r="J7382" t="s">
        <v>437</v>
      </c>
      <c r="K7382" t="s">
        <v>128</v>
      </c>
      <c r="L7382" t="s">
        <v>1052</v>
      </c>
    </row>
    <row r="7383" spans="1:12">
      <c r="A7383" t="s">
        <v>156</v>
      </c>
      <c r="B7383" t="s">
        <v>4177</v>
      </c>
      <c r="C7383" t="s">
        <v>1301</v>
      </c>
      <c r="D7383" t="s">
        <v>1297</v>
      </c>
      <c r="E7383" s="7">
        <v>1.2153326365426201E-5</v>
      </c>
      <c r="F7383" s="9">
        <v>37.562651592708448</v>
      </c>
      <c r="G7383" s="9">
        <v>6.8585879598990998</v>
      </c>
      <c r="H7383" s="7">
        <v>1.9271249498890801E-2</v>
      </c>
      <c r="I7383" t="s">
        <v>156</v>
      </c>
      <c r="J7383" t="s">
        <v>437</v>
      </c>
      <c r="K7383" t="s">
        <v>128</v>
      </c>
      <c r="L7383" t="s">
        <v>1052</v>
      </c>
    </row>
    <row r="7384" spans="1:12" hidden="1">
      <c r="A7384" t="s">
        <v>156</v>
      </c>
      <c r="B7384" t="s">
        <v>4178</v>
      </c>
      <c r="C7384" t="s">
        <v>1301</v>
      </c>
      <c r="D7384" t="s">
        <v>1307</v>
      </c>
      <c r="E7384" s="7">
        <v>1.8262148546603501E-5</v>
      </c>
      <c r="F7384" s="9">
        <v>22.530066874108449</v>
      </c>
      <c r="G7384" s="9">
        <v>6.2905773181820948</v>
      </c>
      <c r="H7384" s="7">
        <v>5.8424335705449998E-2</v>
      </c>
      <c r="I7384" t="s">
        <v>156</v>
      </c>
      <c r="J7384" t="s">
        <v>437</v>
      </c>
      <c r="K7384" t="s">
        <v>128</v>
      </c>
      <c r="L7384" t="s">
        <v>1052</v>
      </c>
    </row>
    <row r="7385" spans="1:12">
      <c r="A7385" t="s">
        <v>156</v>
      </c>
      <c r="B7385" t="s">
        <v>4179</v>
      </c>
      <c r="C7385" t="s">
        <v>1516</v>
      </c>
      <c r="D7385" t="s">
        <v>1296</v>
      </c>
      <c r="E7385" s="7">
        <v>4.80670356685388E-5</v>
      </c>
      <c r="F7385" s="9">
        <v>83.89188322758811</v>
      </c>
      <c r="G7385" s="9">
        <v>5.4060767641482412</v>
      </c>
      <c r="H7385" s="7">
        <v>8.1720274913828596E-5</v>
      </c>
      <c r="I7385" t="s">
        <v>156</v>
      </c>
      <c r="J7385" t="s">
        <v>437</v>
      </c>
      <c r="K7385" t="s">
        <v>128</v>
      </c>
      <c r="L7385" t="s">
        <v>1052</v>
      </c>
    </row>
    <row r="7386" spans="1:12">
      <c r="A7386" t="s">
        <v>156</v>
      </c>
      <c r="B7386" t="s">
        <v>4180</v>
      </c>
      <c r="C7386" t="s">
        <v>1296</v>
      </c>
      <c r="D7386" t="s">
        <v>1297</v>
      </c>
      <c r="E7386" s="7">
        <v>1.2153326365426201E-5</v>
      </c>
      <c r="F7386" s="9">
        <v>64.833436923276423</v>
      </c>
      <c r="G7386" s="9">
        <v>6.8606375759148932</v>
      </c>
      <c r="H7386" s="7">
        <v>2.11142190318428E-3</v>
      </c>
      <c r="I7386" t="s">
        <v>156</v>
      </c>
      <c r="J7386" t="s">
        <v>437</v>
      </c>
      <c r="K7386" t="s">
        <v>128</v>
      </c>
      <c r="L7386" t="s">
        <v>1052</v>
      </c>
    </row>
    <row r="7387" spans="1:12">
      <c r="A7387" t="s">
        <v>156</v>
      </c>
      <c r="B7387" t="s">
        <v>4181</v>
      </c>
      <c r="C7387" t="s">
        <v>1301</v>
      </c>
      <c r="D7387" t="s">
        <v>1297</v>
      </c>
      <c r="E7387" s="7">
        <v>7.8998627573466899E-5</v>
      </c>
      <c r="F7387" s="9">
        <v>68.821760267150282</v>
      </c>
      <c r="G7387" s="9">
        <v>5.5599202150937455</v>
      </c>
      <c r="H7387" s="7">
        <v>4.3437755063933199E-4</v>
      </c>
      <c r="I7387" t="s">
        <v>156</v>
      </c>
      <c r="J7387" t="s">
        <v>437</v>
      </c>
      <c r="K7387" t="s">
        <v>128</v>
      </c>
      <c r="L7387" t="s">
        <v>1052</v>
      </c>
    </row>
    <row r="7388" spans="1:12">
      <c r="A7388" t="s">
        <v>156</v>
      </c>
      <c r="B7388" t="s">
        <v>4182</v>
      </c>
      <c r="C7388" t="s">
        <v>1329</v>
      </c>
      <c r="D7388" t="s">
        <v>1307</v>
      </c>
      <c r="E7388" s="7">
        <v>9.4718318850188203E-6</v>
      </c>
      <c r="F7388" s="9">
        <v>49.211965165343436</v>
      </c>
      <c r="G7388" s="9">
        <v>6.1673898697944551</v>
      </c>
      <c r="H7388" s="7">
        <v>4.7313067541542202E-3</v>
      </c>
      <c r="I7388" t="s">
        <v>156</v>
      </c>
      <c r="J7388" t="s">
        <v>437</v>
      </c>
      <c r="K7388" t="s">
        <v>128</v>
      </c>
      <c r="L7388" t="s">
        <v>1052</v>
      </c>
    </row>
    <row r="7389" spans="1:12">
      <c r="A7389" t="s">
        <v>156</v>
      </c>
      <c r="B7389" t="s">
        <v>4183</v>
      </c>
      <c r="C7389" t="s">
        <v>1296</v>
      </c>
      <c r="D7389" t="s">
        <v>1307</v>
      </c>
      <c r="E7389" s="7">
        <v>4.3928624770472899E-6</v>
      </c>
      <c r="F7389" s="9">
        <v>-27.59389935794254</v>
      </c>
      <c r="G7389" s="9">
        <v>6.2874928969053956</v>
      </c>
      <c r="H7389" s="7">
        <v>3.6177958259504699E-2</v>
      </c>
      <c r="I7389" t="s">
        <v>156</v>
      </c>
      <c r="J7389" t="s">
        <v>437</v>
      </c>
      <c r="K7389" t="s">
        <v>128</v>
      </c>
      <c r="L7389" t="s">
        <v>1052</v>
      </c>
    </row>
    <row r="7390" spans="1:12" hidden="1">
      <c r="A7390" t="s">
        <v>156</v>
      </c>
      <c r="B7390" t="s">
        <v>4184</v>
      </c>
      <c r="C7390" t="s">
        <v>1296</v>
      </c>
      <c r="D7390" t="s">
        <v>1307</v>
      </c>
      <c r="E7390" s="7">
        <v>2.53145753794426E-5</v>
      </c>
      <c r="F7390" s="9">
        <v>22.572316627595626</v>
      </c>
      <c r="G7390" s="9">
        <v>6.1919682695430005</v>
      </c>
      <c r="H7390" s="7">
        <v>5.6223666927135797E-2</v>
      </c>
      <c r="I7390" t="s">
        <v>156</v>
      </c>
      <c r="J7390" t="s">
        <v>437</v>
      </c>
      <c r="K7390" t="s">
        <v>128</v>
      </c>
      <c r="L7390" t="s">
        <v>1052</v>
      </c>
    </row>
    <row r="7391" spans="1:12">
      <c r="A7391" t="s">
        <v>156</v>
      </c>
      <c r="B7391" t="s">
        <v>4185</v>
      </c>
      <c r="C7391" t="s">
        <v>1297</v>
      </c>
      <c r="D7391" t="s">
        <v>476</v>
      </c>
      <c r="E7391" s="7">
        <v>4.1681600289249199E-4</v>
      </c>
      <c r="F7391" s="9">
        <v>192.28410531158744</v>
      </c>
      <c r="G7391" s="9">
        <v>3.7433456602812449</v>
      </c>
      <c r="H7391" s="7">
        <v>7.6619114195118695E-13</v>
      </c>
      <c r="I7391" t="s">
        <v>156</v>
      </c>
      <c r="J7391" t="s">
        <v>437</v>
      </c>
      <c r="K7391" t="s">
        <v>128</v>
      </c>
      <c r="L7391" t="s">
        <v>1052</v>
      </c>
    </row>
    <row r="7392" spans="1:12" hidden="1">
      <c r="A7392" t="s">
        <v>156</v>
      </c>
      <c r="B7392" t="s">
        <v>4186</v>
      </c>
      <c r="C7392" t="s">
        <v>1296</v>
      </c>
      <c r="D7392" t="s">
        <v>1297</v>
      </c>
      <c r="E7392" s="7">
        <v>4.0357405180276497E-6</v>
      </c>
      <c r="F7392" s="9">
        <v>0.41820627580229236</v>
      </c>
      <c r="G7392" s="9">
        <v>6.8628183176563784</v>
      </c>
      <c r="H7392" s="7">
        <v>0.80501952237668795</v>
      </c>
      <c r="I7392" t="s">
        <v>156</v>
      </c>
      <c r="J7392" t="s">
        <v>437</v>
      </c>
      <c r="K7392" t="s">
        <v>128</v>
      </c>
      <c r="L7392" t="s">
        <v>1052</v>
      </c>
    </row>
    <row r="7393" spans="1:12" hidden="1">
      <c r="A7393" t="s">
        <v>156</v>
      </c>
      <c r="B7393" t="s">
        <v>4187</v>
      </c>
      <c r="C7393" t="s">
        <v>1296</v>
      </c>
      <c r="D7393" t="s">
        <v>1307</v>
      </c>
      <c r="E7393" s="7">
        <v>1.2153326365426201E-5</v>
      </c>
      <c r="F7393" s="9">
        <v>18.526711555508381</v>
      </c>
      <c r="G7393" s="9">
        <v>7.011529773786525</v>
      </c>
      <c r="H7393" s="7">
        <v>0.104051438175808</v>
      </c>
      <c r="I7393" t="s">
        <v>156</v>
      </c>
      <c r="J7393" t="s">
        <v>437</v>
      </c>
      <c r="K7393" t="s">
        <v>128</v>
      </c>
      <c r="L7393" t="s">
        <v>1052</v>
      </c>
    </row>
    <row r="7394" spans="1:12">
      <c r="A7394" t="s">
        <v>156</v>
      </c>
      <c r="B7394" t="s">
        <v>4187</v>
      </c>
      <c r="C7394" t="s">
        <v>1296</v>
      </c>
      <c r="D7394" t="s">
        <v>1301</v>
      </c>
      <c r="E7394" s="7">
        <v>2.6874638420862502E-5</v>
      </c>
      <c r="F7394" s="9">
        <v>53.701694499627848</v>
      </c>
      <c r="G7394" s="9">
        <v>5.5814122530859658</v>
      </c>
      <c r="H7394" s="7">
        <v>1.9231003558832799E-3</v>
      </c>
      <c r="I7394" t="s">
        <v>156</v>
      </c>
      <c r="J7394" t="s">
        <v>437</v>
      </c>
      <c r="K7394" t="s">
        <v>128</v>
      </c>
      <c r="L7394" t="s">
        <v>1052</v>
      </c>
    </row>
    <row r="7395" spans="1:12">
      <c r="A7395" t="s">
        <v>156</v>
      </c>
      <c r="B7395" t="s">
        <v>4188</v>
      </c>
      <c r="C7395" t="s">
        <v>1296</v>
      </c>
      <c r="D7395" t="s">
        <v>1307</v>
      </c>
      <c r="E7395" s="7">
        <v>4.6891118822095103E-5</v>
      </c>
      <c r="F7395" s="9">
        <v>24.216154177004039</v>
      </c>
      <c r="G7395" s="9">
        <v>6.0844542437588505</v>
      </c>
      <c r="H7395" s="7">
        <v>4.6043445142388E-2</v>
      </c>
      <c r="I7395" t="s">
        <v>156</v>
      </c>
      <c r="J7395" t="s">
        <v>437</v>
      </c>
      <c r="K7395" t="s">
        <v>128</v>
      </c>
      <c r="L7395" t="s">
        <v>1052</v>
      </c>
    </row>
    <row r="7396" spans="1:12" hidden="1">
      <c r="A7396" t="s">
        <v>156</v>
      </c>
      <c r="B7396" t="s">
        <v>4188</v>
      </c>
      <c r="C7396" t="s">
        <v>1296</v>
      </c>
      <c r="D7396" t="s">
        <v>1297</v>
      </c>
      <c r="E7396" s="7">
        <v>8.6339004277970896E-5</v>
      </c>
      <c r="F7396" s="9">
        <v>0.60196876065565252</v>
      </c>
      <c r="G7396" s="9">
        <v>7.0082574381853693</v>
      </c>
      <c r="H7396" s="7">
        <v>0.76946318502038402</v>
      </c>
      <c r="I7396" t="s">
        <v>156</v>
      </c>
      <c r="J7396" t="s">
        <v>437</v>
      </c>
      <c r="K7396" t="s">
        <v>128</v>
      </c>
      <c r="L7396" t="s">
        <v>1052</v>
      </c>
    </row>
    <row r="7397" spans="1:12">
      <c r="A7397" t="s">
        <v>156</v>
      </c>
      <c r="B7397" t="s">
        <v>4189</v>
      </c>
      <c r="C7397" t="s">
        <v>1301</v>
      </c>
      <c r="D7397" t="s">
        <v>1307</v>
      </c>
      <c r="E7397" s="7">
        <v>8.9510024250589397E-4</v>
      </c>
      <c r="F7397" s="9">
        <v>61.428842069469553</v>
      </c>
      <c r="G7397" s="9">
        <v>1.8680834500140691</v>
      </c>
      <c r="H7397" s="7">
        <v>9.7857801447796393E-9</v>
      </c>
      <c r="I7397" t="s">
        <v>156</v>
      </c>
      <c r="J7397" t="s">
        <v>437</v>
      </c>
      <c r="K7397" t="s">
        <v>128</v>
      </c>
      <c r="L7397" t="s">
        <v>1052</v>
      </c>
    </row>
    <row r="7398" spans="1:12" hidden="1">
      <c r="A7398" t="s">
        <v>156</v>
      </c>
      <c r="B7398" t="s">
        <v>4190</v>
      </c>
      <c r="C7398" t="s">
        <v>1301</v>
      </c>
      <c r="D7398" t="s">
        <v>1297</v>
      </c>
      <c r="E7398" s="7">
        <v>1.7188732434192298E-5</v>
      </c>
      <c r="F7398" s="9">
        <v>-0.34025102526625017</v>
      </c>
      <c r="G7398" s="9">
        <v>4.7190197359937516</v>
      </c>
      <c r="H7398" s="7">
        <v>0.78830042128269795</v>
      </c>
      <c r="I7398" t="s">
        <v>156</v>
      </c>
      <c r="J7398" t="s">
        <v>437</v>
      </c>
      <c r="K7398" t="s">
        <v>128</v>
      </c>
      <c r="L7398" t="s">
        <v>1052</v>
      </c>
    </row>
    <row r="7399" spans="1:12" hidden="1">
      <c r="A7399" t="s">
        <v>156</v>
      </c>
      <c r="B7399" t="s">
        <v>4191</v>
      </c>
      <c r="C7399" t="s">
        <v>1301</v>
      </c>
      <c r="D7399" t="s">
        <v>1307</v>
      </c>
      <c r="E7399" s="7">
        <v>5.7897524790838903E-5</v>
      </c>
      <c r="F7399" s="9">
        <v>4.936311754144473</v>
      </c>
      <c r="G7399" s="9">
        <v>5.660206083930909</v>
      </c>
      <c r="H7399" s="7">
        <v>0.35037234904780901</v>
      </c>
      <c r="I7399" t="s">
        <v>156</v>
      </c>
      <c r="J7399" t="s">
        <v>437</v>
      </c>
      <c r="K7399" t="s">
        <v>128</v>
      </c>
      <c r="L7399" t="s">
        <v>1052</v>
      </c>
    </row>
    <row r="7400" spans="1:12" hidden="1">
      <c r="A7400" t="s">
        <v>156</v>
      </c>
      <c r="B7400" t="s">
        <v>4192</v>
      </c>
      <c r="C7400" t="s">
        <v>1296</v>
      </c>
      <c r="D7400" t="s">
        <v>1297</v>
      </c>
      <c r="E7400" s="7">
        <v>4.2451120663935804E-6</v>
      </c>
      <c r="F7400" s="9">
        <v>-11.892964870382293</v>
      </c>
      <c r="G7400" s="9">
        <v>6.287294057751085</v>
      </c>
      <c r="H7400" s="7">
        <v>0.16902301146732199</v>
      </c>
      <c r="I7400" t="s">
        <v>156</v>
      </c>
      <c r="J7400" t="s">
        <v>437</v>
      </c>
      <c r="K7400" t="s">
        <v>128</v>
      </c>
      <c r="L7400" t="s">
        <v>1052</v>
      </c>
    </row>
    <row r="7401" spans="1:12" hidden="1">
      <c r="A7401" t="s">
        <v>156</v>
      </c>
      <c r="B7401" t="s">
        <v>4193</v>
      </c>
      <c r="C7401" t="s">
        <v>1296</v>
      </c>
      <c r="D7401" t="s">
        <v>1301</v>
      </c>
      <c r="E7401" s="7">
        <v>6.2374993157009902E-6</v>
      </c>
      <c r="F7401" s="9">
        <v>-2.4837375651955869</v>
      </c>
      <c r="G7401" s="9">
        <v>6.349007995793964</v>
      </c>
      <c r="H7401" s="7">
        <v>0.53166883868266801</v>
      </c>
      <c r="I7401" t="s">
        <v>156</v>
      </c>
      <c r="J7401" t="s">
        <v>437</v>
      </c>
      <c r="K7401" t="s">
        <v>128</v>
      </c>
      <c r="L7401" t="s">
        <v>1052</v>
      </c>
    </row>
    <row r="7402" spans="1:12" hidden="1">
      <c r="A7402" t="s">
        <v>156</v>
      </c>
      <c r="B7402" t="s">
        <v>4194</v>
      </c>
      <c r="C7402" t="s">
        <v>1307</v>
      </c>
      <c r="D7402" t="s">
        <v>1301</v>
      </c>
      <c r="E7402" s="7">
        <v>1.8098394364033402E-5</v>
      </c>
      <c r="F7402" s="9">
        <v>1.2625367451979705</v>
      </c>
      <c r="G7402" s="9">
        <v>3.8576156904768619</v>
      </c>
      <c r="H7402" s="7">
        <v>0.56726263015876099</v>
      </c>
      <c r="I7402" t="s">
        <v>156</v>
      </c>
      <c r="J7402" t="s">
        <v>437</v>
      </c>
      <c r="K7402" t="s">
        <v>128</v>
      </c>
      <c r="L7402" t="s">
        <v>1052</v>
      </c>
    </row>
    <row r="7403" spans="1:12">
      <c r="A7403" t="s">
        <v>156</v>
      </c>
      <c r="B7403" t="s">
        <v>4195</v>
      </c>
      <c r="C7403" t="s">
        <v>1301</v>
      </c>
      <c r="D7403" t="s">
        <v>1307</v>
      </c>
      <c r="E7403" s="7">
        <v>1.91622868591323E-6</v>
      </c>
      <c r="F7403" s="9">
        <v>-25.449589305171283</v>
      </c>
      <c r="G7403" s="9">
        <v>5.8854797965352388</v>
      </c>
      <c r="H7403" s="7">
        <v>3.7575582328674903E-2</v>
      </c>
      <c r="I7403" t="s">
        <v>156</v>
      </c>
      <c r="J7403" t="s">
        <v>437</v>
      </c>
      <c r="K7403" t="s">
        <v>128</v>
      </c>
      <c r="L7403" t="s">
        <v>1052</v>
      </c>
    </row>
    <row r="7404" spans="1:12">
      <c r="A7404" t="s">
        <v>156</v>
      </c>
      <c r="B7404" t="s">
        <v>3954</v>
      </c>
      <c r="C7404" t="s">
        <v>1301</v>
      </c>
      <c r="D7404" t="s">
        <v>1307</v>
      </c>
      <c r="E7404" s="7">
        <v>2.1836921867493599E-5</v>
      </c>
      <c r="F7404" s="9">
        <v>47.339627909604935</v>
      </c>
      <c r="G7404" s="9">
        <v>6.9062651010642382</v>
      </c>
      <c r="H7404" s="7">
        <v>8.8413755056950399E-3</v>
      </c>
      <c r="I7404" t="s">
        <v>156</v>
      </c>
      <c r="J7404" t="s">
        <v>453</v>
      </c>
      <c r="K7404" t="s">
        <v>128</v>
      </c>
      <c r="L7404" t="s">
        <v>1052</v>
      </c>
    </row>
    <row r="7405" spans="1:12" hidden="1">
      <c r="A7405" t="s">
        <v>156</v>
      </c>
      <c r="B7405" t="s">
        <v>3955</v>
      </c>
      <c r="C7405" t="s">
        <v>1301</v>
      </c>
      <c r="D7405" t="s">
        <v>1307</v>
      </c>
      <c r="E7405" s="7">
        <v>1.15952784026344E-5</v>
      </c>
      <c r="F7405" s="9">
        <v>16.11119460652349</v>
      </c>
      <c r="G7405" s="9">
        <v>6.7901948675368908</v>
      </c>
      <c r="H7405" s="7">
        <v>0.123472176259421</v>
      </c>
      <c r="I7405" t="s">
        <v>156</v>
      </c>
      <c r="J7405" t="s">
        <v>453</v>
      </c>
      <c r="K7405" t="s">
        <v>128</v>
      </c>
      <c r="L7405" t="s">
        <v>1052</v>
      </c>
    </row>
    <row r="7406" spans="1:12">
      <c r="A7406" t="s">
        <v>156</v>
      </c>
      <c r="B7406" t="s">
        <v>3956</v>
      </c>
      <c r="C7406" t="s">
        <v>1301</v>
      </c>
      <c r="D7406" t="s">
        <v>1307</v>
      </c>
      <c r="E7406" s="7">
        <v>1.6472527041929899E-5</v>
      </c>
      <c r="F7406" s="9">
        <v>33.711047311797721</v>
      </c>
      <c r="G7406" s="9">
        <v>5.5000375378842943</v>
      </c>
      <c r="H7406" s="7">
        <v>1.32964053783826E-2</v>
      </c>
      <c r="I7406" t="s">
        <v>156</v>
      </c>
      <c r="J7406" t="s">
        <v>453</v>
      </c>
      <c r="K7406" t="s">
        <v>128</v>
      </c>
      <c r="L7406" t="s">
        <v>1052</v>
      </c>
    </row>
    <row r="7407" spans="1:12" hidden="1">
      <c r="A7407" t="s">
        <v>156</v>
      </c>
      <c r="B7407" t="s">
        <v>3957</v>
      </c>
      <c r="C7407" t="s">
        <v>1301</v>
      </c>
      <c r="D7407" t="s">
        <v>1307</v>
      </c>
      <c r="E7407" s="7">
        <v>1.1313097999043899E-5</v>
      </c>
      <c r="F7407" s="9">
        <v>6.672879496419923</v>
      </c>
      <c r="G7407" s="9">
        <v>6.0723158992033968</v>
      </c>
      <c r="H7407" s="7">
        <v>0.294507217058952</v>
      </c>
      <c r="I7407" t="s">
        <v>156</v>
      </c>
      <c r="J7407" t="s">
        <v>453</v>
      </c>
      <c r="K7407" t="s">
        <v>128</v>
      </c>
      <c r="L7407" t="s">
        <v>1052</v>
      </c>
    </row>
    <row r="7408" spans="1:12" hidden="1">
      <c r="A7408" t="s">
        <v>156</v>
      </c>
      <c r="B7408" t="s">
        <v>3958</v>
      </c>
      <c r="C7408" t="s">
        <v>1296</v>
      </c>
      <c r="D7408" t="s">
        <v>1301</v>
      </c>
      <c r="E7408" s="7">
        <v>5.6728576453102503E-6</v>
      </c>
      <c r="F7408" s="9">
        <v>20.75034883378525</v>
      </c>
      <c r="G7408" s="9">
        <v>6.5360733590192792</v>
      </c>
      <c r="H7408" s="7">
        <v>7.4785006374075397E-2</v>
      </c>
      <c r="I7408" t="s">
        <v>156</v>
      </c>
      <c r="J7408" t="s">
        <v>453</v>
      </c>
      <c r="K7408" t="s">
        <v>128</v>
      </c>
      <c r="L7408" t="s">
        <v>1052</v>
      </c>
    </row>
    <row r="7409" spans="1:12" hidden="1">
      <c r="A7409" t="s">
        <v>156</v>
      </c>
      <c r="B7409" t="s">
        <v>3959</v>
      </c>
      <c r="C7409" t="s">
        <v>1297</v>
      </c>
      <c r="D7409" t="s">
        <v>1296</v>
      </c>
      <c r="E7409" s="7">
        <v>1.9388696458801999E-4</v>
      </c>
      <c r="F7409" s="9">
        <v>-9.7625902012952572</v>
      </c>
      <c r="G7409" s="9">
        <v>6.2303421572950226</v>
      </c>
      <c r="H7409" s="7">
        <v>0.21065153955840499</v>
      </c>
      <c r="I7409" t="s">
        <v>156</v>
      </c>
      <c r="J7409" t="s">
        <v>453</v>
      </c>
      <c r="K7409" t="s">
        <v>128</v>
      </c>
      <c r="L7409" t="s">
        <v>1052</v>
      </c>
    </row>
    <row r="7410" spans="1:12">
      <c r="A7410" t="s">
        <v>156</v>
      </c>
      <c r="B7410" t="s">
        <v>3960</v>
      </c>
      <c r="C7410" t="s">
        <v>1296</v>
      </c>
      <c r="D7410" t="s">
        <v>1297</v>
      </c>
      <c r="E7410" s="7">
        <v>6.4855165580575606E-5</v>
      </c>
      <c r="F7410" s="9">
        <v>74.781705737508133</v>
      </c>
      <c r="G7410" s="9">
        <v>5.0839162801225886</v>
      </c>
      <c r="H7410" s="7">
        <v>1.25414962443285E-4</v>
      </c>
      <c r="I7410" t="s">
        <v>156</v>
      </c>
      <c r="J7410" t="s">
        <v>453</v>
      </c>
      <c r="K7410" t="s">
        <v>128</v>
      </c>
      <c r="L7410" t="s">
        <v>1052</v>
      </c>
    </row>
    <row r="7411" spans="1:12">
      <c r="A7411" t="s">
        <v>156</v>
      </c>
      <c r="B7411" t="s">
        <v>3961</v>
      </c>
      <c r="C7411" t="s">
        <v>1297</v>
      </c>
      <c r="D7411" t="s">
        <v>1296</v>
      </c>
      <c r="E7411" s="7">
        <v>1.1692013931571401E-5</v>
      </c>
      <c r="F7411" s="9">
        <v>54.88649813339191</v>
      </c>
      <c r="G7411" s="9">
        <v>6.7401606495995026</v>
      </c>
      <c r="H7411" s="7">
        <v>4.32228614580613E-3</v>
      </c>
      <c r="I7411" t="s">
        <v>156</v>
      </c>
      <c r="J7411" t="s">
        <v>453</v>
      </c>
      <c r="K7411" t="s">
        <v>128</v>
      </c>
      <c r="L7411" t="s">
        <v>1052</v>
      </c>
    </row>
    <row r="7412" spans="1:12" hidden="1">
      <c r="A7412" t="s">
        <v>156</v>
      </c>
      <c r="B7412" t="s">
        <v>3962</v>
      </c>
      <c r="C7412" t="s">
        <v>1297</v>
      </c>
      <c r="D7412" t="s">
        <v>1296</v>
      </c>
      <c r="E7412" s="7">
        <v>2.1050221812470101E-5</v>
      </c>
      <c r="F7412" s="9">
        <v>1.7413449333013078</v>
      </c>
      <c r="G7412" s="9">
        <v>6.5210334424095437</v>
      </c>
      <c r="H7412" s="7">
        <v>0.60532761040049998</v>
      </c>
      <c r="I7412" t="s">
        <v>156</v>
      </c>
      <c r="J7412" t="s">
        <v>453</v>
      </c>
      <c r="K7412" t="s">
        <v>128</v>
      </c>
      <c r="L7412" t="s">
        <v>1052</v>
      </c>
    </row>
    <row r="7413" spans="1:12">
      <c r="A7413" t="s">
        <v>156</v>
      </c>
      <c r="B7413" t="s">
        <v>3963</v>
      </c>
      <c r="C7413" t="s">
        <v>1301</v>
      </c>
      <c r="D7413" t="s">
        <v>1307</v>
      </c>
      <c r="E7413" s="7">
        <v>6.96772618210863E-6</v>
      </c>
      <c r="F7413" s="9">
        <v>74.065286907189162</v>
      </c>
      <c r="G7413" s="9">
        <v>6.9313036026449524</v>
      </c>
      <c r="H7413" s="7">
        <v>1.07971453264004E-3</v>
      </c>
      <c r="I7413" t="s">
        <v>156</v>
      </c>
      <c r="J7413" t="s">
        <v>453</v>
      </c>
      <c r="K7413" t="s">
        <v>128</v>
      </c>
      <c r="L7413" t="s">
        <v>1052</v>
      </c>
    </row>
    <row r="7414" spans="1:12">
      <c r="A7414" t="s">
        <v>156</v>
      </c>
      <c r="B7414" t="s">
        <v>3964</v>
      </c>
      <c r="C7414" t="s">
        <v>1301</v>
      </c>
      <c r="D7414" t="s">
        <v>1307</v>
      </c>
      <c r="E7414" s="7">
        <v>6.8396378836869495E-5</v>
      </c>
      <c r="F7414" s="9">
        <v>15.143520371671316</v>
      </c>
      <c r="G7414" s="9">
        <v>3.8321654654417929</v>
      </c>
      <c r="H7414" s="7">
        <v>4.6824389818089798E-2</v>
      </c>
      <c r="I7414" t="s">
        <v>156</v>
      </c>
      <c r="J7414" t="s">
        <v>453</v>
      </c>
      <c r="K7414" t="s">
        <v>128</v>
      </c>
      <c r="L7414" t="s">
        <v>1052</v>
      </c>
    </row>
    <row r="7415" spans="1:12" hidden="1">
      <c r="A7415" t="s">
        <v>156</v>
      </c>
      <c r="B7415" t="s">
        <v>3965</v>
      </c>
      <c r="C7415" t="s">
        <v>1301</v>
      </c>
      <c r="D7415" t="s">
        <v>1307</v>
      </c>
      <c r="E7415" s="7">
        <v>5.74382538770821E-6</v>
      </c>
      <c r="F7415" s="9">
        <v>-2.8710581785363947</v>
      </c>
      <c r="G7415" s="9">
        <v>6.7818979899818501</v>
      </c>
      <c r="H7415" s="7">
        <v>0.51527444294512204</v>
      </c>
      <c r="I7415" t="s">
        <v>156</v>
      </c>
      <c r="J7415" t="s">
        <v>453</v>
      </c>
      <c r="K7415" t="s">
        <v>128</v>
      </c>
      <c r="L7415" t="s">
        <v>1052</v>
      </c>
    </row>
    <row r="7416" spans="1:12" hidden="1">
      <c r="A7416" t="s">
        <v>156</v>
      </c>
      <c r="B7416" t="s">
        <v>3966</v>
      </c>
      <c r="C7416" t="s">
        <v>1301</v>
      </c>
      <c r="D7416" t="s">
        <v>1307</v>
      </c>
      <c r="E7416" s="7">
        <v>2.5455725238283E-4</v>
      </c>
      <c r="F7416" s="9">
        <v>0.27480731315814882</v>
      </c>
      <c r="G7416" s="9">
        <v>6.284946696893897</v>
      </c>
      <c r="H7416" s="7">
        <v>0.83436667520127505</v>
      </c>
      <c r="I7416" t="s">
        <v>156</v>
      </c>
      <c r="J7416" t="s">
        <v>453</v>
      </c>
      <c r="K7416" t="s">
        <v>128</v>
      </c>
      <c r="L7416" t="s">
        <v>1052</v>
      </c>
    </row>
    <row r="7417" spans="1:12" hidden="1">
      <c r="A7417" t="s">
        <v>156</v>
      </c>
      <c r="B7417" t="s">
        <v>3967</v>
      </c>
      <c r="C7417" t="s">
        <v>1296</v>
      </c>
      <c r="D7417" t="s">
        <v>1297</v>
      </c>
      <c r="E7417" s="7">
        <v>2.0155390162168501E-4</v>
      </c>
      <c r="F7417" s="9">
        <v>7.487473466239301</v>
      </c>
      <c r="G7417" s="9">
        <v>2.8211548430795061</v>
      </c>
      <c r="H7417" s="7">
        <v>0.10328673604580001</v>
      </c>
      <c r="I7417" t="s">
        <v>156</v>
      </c>
      <c r="J7417" t="s">
        <v>453</v>
      </c>
      <c r="K7417" t="s">
        <v>128</v>
      </c>
      <c r="L7417" t="s">
        <v>1052</v>
      </c>
    </row>
    <row r="7418" spans="1:12" hidden="1">
      <c r="A7418" t="s">
        <v>156</v>
      </c>
      <c r="B7418" t="s">
        <v>3968</v>
      </c>
      <c r="C7418" t="s">
        <v>1307</v>
      </c>
      <c r="D7418" t="s">
        <v>1301</v>
      </c>
      <c r="E7418" s="7">
        <v>4.4842432715654902E-5</v>
      </c>
      <c r="F7418" s="9">
        <v>3.1960491743707786</v>
      </c>
      <c r="G7418" s="9">
        <v>5.2561664559410515</v>
      </c>
      <c r="H7418" s="7">
        <v>0.43552029686277099</v>
      </c>
      <c r="I7418" t="s">
        <v>156</v>
      </c>
      <c r="J7418" t="s">
        <v>453</v>
      </c>
      <c r="K7418" t="s">
        <v>128</v>
      </c>
      <c r="L7418" t="s">
        <v>1052</v>
      </c>
    </row>
    <row r="7419" spans="1:12">
      <c r="A7419" t="s">
        <v>156</v>
      </c>
      <c r="B7419" t="s">
        <v>3968</v>
      </c>
      <c r="C7419" t="s">
        <v>1307</v>
      </c>
      <c r="D7419" t="s">
        <v>1297</v>
      </c>
      <c r="E7419" s="7">
        <v>4.5830359568783297E-5</v>
      </c>
      <c r="F7419" s="9">
        <v>19.524386123257855</v>
      </c>
      <c r="G7419" s="9">
        <v>3.9226903819182399</v>
      </c>
      <c r="H7419" s="7">
        <v>2.5682112994276501E-2</v>
      </c>
      <c r="I7419" t="s">
        <v>156</v>
      </c>
      <c r="J7419" t="s">
        <v>453</v>
      </c>
      <c r="K7419" t="s">
        <v>128</v>
      </c>
      <c r="L7419" t="s">
        <v>1052</v>
      </c>
    </row>
    <row r="7420" spans="1:12">
      <c r="A7420" t="s">
        <v>156</v>
      </c>
      <c r="B7420" t="s">
        <v>3969</v>
      </c>
      <c r="C7420" t="s">
        <v>1296</v>
      </c>
      <c r="D7420" t="s">
        <v>1297</v>
      </c>
      <c r="E7420" s="7">
        <v>3.1428083348957298E-5</v>
      </c>
      <c r="F7420" s="9">
        <v>-22.471819974703998</v>
      </c>
      <c r="G7420" s="9">
        <v>4.226261301546077</v>
      </c>
      <c r="H7420" s="7">
        <v>2.1116077720855501E-2</v>
      </c>
      <c r="I7420" t="s">
        <v>156</v>
      </c>
      <c r="J7420" t="s">
        <v>453</v>
      </c>
      <c r="K7420" t="s">
        <v>128</v>
      </c>
      <c r="L7420" t="s">
        <v>1052</v>
      </c>
    </row>
    <row r="7421" spans="1:12" hidden="1">
      <c r="A7421" t="s">
        <v>156</v>
      </c>
      <c r="B7421" t="s">
        <v>3970</v>
      </c>
      <c r="C7421" t="s">
        <v>1301</v>
      </c>
      <c r="D7421" t="s">
        <v>1296</v>
      </c>
      <c r="E7421" s="7">
        <v>1.0042687884984001E-4</v>
      </c>
      <c r="F7421" s="9">
        <v>-3.8869253324789244E-2</v>
      </c>
      <c r="G7421" s="9">
        <v>4.2605680369913461</v>
      </c>
      <c r="H7421" s="7">
        <v>0.923906166606557</v>
      </c>
      <c r="I7421" t="s">
        <v>156</v>
      </c>
      <c r="J7421" t="s">
        <v>453</v>
      </c>
      <c r="K7421" t="s">
        <v>128</v>
      </c>
      <c r="L7421" t="s">
        <v>1052</v>
      </c>
    </row>
    <row r="7422" spans="1:12" hidden="1">
      <c r="A7422" t="s">
        <v>156</v>
      </c>
      <c r="B7422" t="s">
        <v>3970</v>
      </c>
      <c r="C7422" t="s">
        <v>1301</v>
      </c>
      <c r="D7422" t="s">
        <v>1297</v>
      </c>
      <c r="E7422" s="7">
        <v>2.11607822915147E-5</v>
      </c>
      <c r="F7422" s="9">
        <v>-0.19177643781109383</v>
      </c>
      <c r="G7422" s="9">
        <v>5.3973813920603773</v>
      </c>
      <c r="H7422" s="7">
        <v>0.85048651337250702</v>
      </c>
      <c r="I7422" t="s">
        <v>156</v>
      </c>
      <c r="J7422" t="s">
        <v>453</v>
      </c>
      <c r="K7422" t="s">
        <v>128</v>
      </c>
      <c r="L7422" t="s">
        <v>1052</v>
      </c>
    </row>
    <row r="7423" spans="1:12">
      <c r="A7423" t="s">
        <v>156</v>
      </c>
      <c r="B7423" t="s">
        <v>3971</v>
      </c>
      <c r="C7423" t="s">
        <v>1296</v>
      </c>
      <c r="D7423" t="s">
        <v>1297</v>
      </c>
      <c r="E7423" s="7">
        <v>1.6164179720643501E-5</v>
      </c>
      <c r="F7423" s="9">
        <v>50.564277048913681</v>
      </c>
      <c r="G7423" s="9">
        <v>4.5826396659132405</v>
      </c>
      <c r="H7423" s="7">
        <v>8.9461909712690801E-4</v>
      </c>
      <c r="I7423" t="s">
        <v>156</v>
      </c>
      <c r="J7423" t="s">
        <v>453</v>
      </c>
      <c r="K7423" t="s">
        <v>128</v>
      </c>
      <c r="L7423" t="s">
        <v>1052</v>
      </c>
    </row>
    <row r="7424" spans="1:12" hidden="1">
      <c r="A7424" t="s">
        <v>156</v>
      </c>
      <c r="B7424" t="s">
        <v>3972</v>
      </c>
      <c r="C7424" t="s">
        <v>1301</v>
      </c>
      <c r="D7424" t="s">
        <v>1307</v>
      </c>
      <c r="E7424" s="7">
        <v>1.2554992009834001E-5</v>
      </c>
      <c r="F7424" s="9">
        <v>-1.0718184273086382</v>
      </c>
      <c r="G7424" s="9">
        <v>6.0416068146733997</v>
      </c>
      <c r="H7424" s="7">
        <v>0.67361186409304896</v>
      </c>
      <c r="I7424" t="s">
        <v>156</v>
      </c>
      <c r="J7424" t="s">
        <v>453</v>
      </c>
      <c r="K7424" t="s">
        <v>128</v>
      </c>
      <c r="L7424" t="s">
        <v>1052</v>
      </c>
    </row>
    <row r="7425" spans="1:12" hidden="1">
      <c r="A7425" t="s">
        <v>156</v>
      </c>
      <c r="B7425" t="s">
        <v>3973</v>
      </c>
      <c r="C7425" t="s">
        <v>1307</v>
      </c>
      <c r="D7425" t="s">
        <v>1297</v>
      </c>
      <c r="E7425" s="7">
        <v>5.1192792054878703E-5</v>
      </c>
      <c r="F7425" s="9">
        <v>6.1387588541596196</v>
      </c>
      <c r="G7425" s="9">
        <v>6.5783921691727203</v>
      </c>
      <c r="H7425" s="7">
        <v>0.33404053010637302</v>
      </c>
      <c r="I7425" t="s">
        <v>156</v>
      </c>
      <c r="J7425" t="s">
        <v>453</v>
      </c>
      <c r="K7425" t="s">
        <v>128</v>
      </c>
      <c r="L7425" t="s">
        <v>1052</v>
      </c>
    </row>
    <row r="7426" spans="1:12">
      <c r="A7426" t="s">
        <v>156</v>
      </c>
      <c r="B7426" t="s">
        <v>3974</v>
      </c>
      <c r="C7426" t="s">
        <v>1297</v>
      </c>
      <c r="D7426" t="s">
        <v>1301</v>
      </c>
      <c r="E7426" s="7">
        <v>1.6774096598401301E-5</v>
      </c>
      <c r="F7426" s="9">
        <v>57.070062858622336</v>
      </c>
      <c r="G7426" s="9">
        <v>4.5236657074958435</v>
      </c>
      <c r="H7426" s="7">
        <v>3.8248165963013198E-4</v>
      </c>
      <c r="I7426" t="s">
        <v>156</v>
      </c>
      <c r="J7426" t="s">
        <v>453</v>
      </c>
      <c r="K7426" t="s">
        <v>128</v>
      </c>
      <c r="L7426" t="s">
        <v>1052</v>
      </c>
    </row>
    <row r="7427" spans="1:12">
      <c r="A7427" t="s">
        <v>156</v>
      </c>
      <c r="B7427" t="s">
        <v>3975</v>
      </c>
      <c r="C7427" t="s">
        <v>1301</v>
      </c>
      <c r="D7427" t="s">
        <v>1307</v>
      </c>
      <c r="E7427" s="7">
        <v>3.5055654493588099E-5</v>
      </c>
      <c r="F7427" s="9">
        <v>76.39554616421475</v>
      </c>
      <c r="G7427" s="9">
        <v>5.2685005713139033</v>
      </c>
      <c r="H7427" s="7">
        <v>1.40127236352537E-4</v>
      </c>
      <c r="I7427" t="s">
        <v>156</v>
      </c>
      <c r="J7427" t="s">
        <v>453</v>
      </c>
      <c r="K7427" t="s">
        <v>128</v>
      </c>
      <c r="L7427" t="s">
        <v>1052</v>
      </c>
    </row>
    <row r="7428" spans="1:12">
      <c r="A7428" t="s">
        <v>156</v>
      </c>
      <c r="B7428" t="s">
        <v>3976</v>
      </c>
      <c r="C7428" t="s">
        <v>1301</v>
      </c>
      <c r="D7428" t="s">
        <v>1307</v>
      </c>
      <c r="E7428" s="7">
        <v>5.6452241077244099E-5</v>
      </c>
      <c r="F7428" s="9">
        <v>15.528005349736974</v>
      </c>
      <c r="G7428" s="9">
        <v>3.6524037793828845</v>
      </c>
      <c r="H7428" s="7">
        <v>3.9216875239563298E-2</v>
      </c>
      <c r="I7428" t="s">
        <v>156</v>
      </c>
      <c r="J7428" t="s">
        <v>453</v>
      </c>
      <c r="K7428" t="s">
        <v>128</v>
      </c>
      <c r="L7428" t="s">
        <v>1052</v>
      </c>
    </row>
    <row r="7429" spans="1:12" hidden="1">
      <c r="A7429" t="s">
        <v>156</v>
      </c>
      <c r="B7429" t="s">
        <v>3977</v>
      </c>
      <c r="C7429" t="s">
        <v>1307</v>
      </c>
      <c r="D7429" t="s">
        <v>1301</v>
      </c>
      <c r="E7429" s="7">
        <v>6.8748367226278401E-6</v>
      </c>
      <c r="F7429" s="9">
        <v>-2.4741669958288535</v>
      </c>
      <c r="G7429" s="9">
        <v>7.1860482350748907</v>
      </c>
      <c r="H7429" s="7">
        <v>0.557356790774726</v>
      </c>
      <c r="I7429" t="s">
        <v>156</v>
      </c>
      <c r="J7429" t="s">
        <v>453</v>
      </c>
      <c r="K7429" t="s">
        <v>128</v>
      </c>
      <c r="L7429" t="s">
        <v>1052</v>
      </c>
    </row>
    <row r="7430" spans="1:12" hidden="1">
      <c r="A7430" t="s">
        <v>156</v>
      </c>
      <c r="B7430" t="s">
        <v>3978</v>
      </c>
      <c r="C7430" t="s">
        <v>1301</v>
      </c>
      <c r="D7430" t="s">
        <v>1307</v>
      </c>
      <c r="E7430" s="7">
        <v>4.7126747667731603E-5</v>
      </c>
      <c r="F7430" s="9">
        <v>3.2991534424280284E-5</v>
      </c>
      <c r="G7430" s="9">
        <v>5.4936431378346411</v>
      </c>
      <c r="H7430" s="7">
        <v>0.99804471232862002</v>
      </c>
      <c r="I7430" t="s">
        <v>156</v>
      </c>
      <c r="J7430" t="s">
        <v>453</v>
      </c>
      <c r="K7430" t="s">
        <v>128</v>
      </c>
      <c r="L7430" t="s">
        <v>1052</v>
      </c>
    </row>
    <row r="7431" spans="1:12">
      <c r="A7431" t="s">
        <v>156</v>
      </c>
      <c r="B7431" t="s">
        <v>3979</v>
      </c>
      <c r="C7431" t="s">
        <v>1307</v>
      </c>
      <c r="D7431" t="s">
        <v>1301</v>
      </c>
      <c r="E7431" s="7">
        <v>2.2857267145487099E-5</v>
      </c>
      <c r="F7431" s="9">
        <v>60.768255627643661</v>
      </c>
      <c r="G7431" s="9">
        <v>6.5849353594639366</v>
      </c>
      <c r="H7431" s="7">
        <v>2.3829298469714801E-3</v>
      </c>
      <c r="I7431" t="s">
        <v>156</v>
      </c>
      <c r="J7431" t="s">
        <v>453</v>
      </c>
      <c r="K7431" t="s">
        <v>128</v>
      </c>
      <c r="L7431" t="s">
        <v>1052</v>
      </c>
    </row>
    <row r="7432" spans="1:12">
      <c r="A7432" t="s">
        <v>156</v>
      </c>
      <c r="B7432" t="s">
        <v>3980</v>
      </c>
      <c r="C7432" t="s">
        <v>1301</v>
      </c>
      <c r="D7432" t="s">
        <v>1307</v>
      </c>
      <c r="E7432" s="7">
        <v>6.0866368043366701E-5</v>
      </c>
      <c r="F7432" s="9">
        <v>218.86483355439756</v>
      </c>
      <c r="G7432" s="9">
        <v>3.6789759792932886</v>
      </c>
      <c r="H7432" s="7">
        <v>1.22873805278067E-14</v>
      </c>
      <c r="I7432" t="s">
        <v>156</v>
      </c>
      <c r="J7432" t="s">
        <v>453</v>
      </c>
      <c r="K7432" t="s">
        <v>128</v>
      </c>
      <c r="L7432" t="s">
        <v>1052</v>
      </c>
    </row>
    <row r="7433" spans="1:12" hidden="1">
      <c r="A7433" t="s">
        <v>156</v>
      </c>
      <c r="B7433" t="s">
        <v>3981</v>
      </c>
      <c r="C7433" t="s">
        <v>1452</v>
      </c>
      <c r="D7433" t="s">
        <v>1307</v>
      </c>
      <c r="E7433" s="7">
        <v>4.00380452134739E-5</v>
      </c>
      <c r="F7433" s="9">
        <v>0.37715564668711121</v>
      </c>
      <c r="G7433" s="9">
        <v>6.5797875524857359</v>
      </c>
      <c r="H7433" s="7">
        <v>0.81078251125636702</v>
      </c>
      <c r="I7433" t="s">
        <v>156</v>
      </c>
      <c r="J7433" t="s">
        <v>453</v>
      </c>
      <c r="K7433" t="s">
        <v>128</v>
      </c>
      <c r="L7433" t="s">
        <v>1052</v>
      </c>
    </row>
    <row r="7434" spans="1:12" hidden="1">
      <c r="A7434" t="s">
        <v>156</v>
      </c>
      <c r="B7434" t="s">
        <v>3982</v>
      </c>
      <c r="C7434" t="s">
        <v>1296</v>
      </c>
      <c r="D7434" t="s">
        <v>1297</v>
      </c>
      <c r="E7434" s="7">
        <v>1.7361111111111101E-5</v>
      </c>
      <c r="F7434" s="9">
        <v>19.213101403895735</v>
      </c>
      <c r="G7434" s="9">
        <v>7.1862894507948933</v>
      </c>
      <c r="H7434" s="7">
        <v>0.10202645585426801</v>
      </c>
      <c r="I7434" t="s">
        <v>156</v>
      </c>
      <c r="J7434" t="s">
        <v>453</v>
      </c>
      <c r="K7434" t="s">
        <v>128</v>
      </c>
      <c r="L7434" t="s">
        <v>1052</v>
      </c>
    </row>
    <row r="7435" spans="1:12">
      <c r="A7435" t="s">
        <v>156</v>
      </c>
      <c r="B7435" t="s">
        <v>3983</v>
      </c>
      <c r="C7435" t="s">
        <v>3984</v>
      </c>
      <c r="D7435" t="s">
        <v>1297</v>
      </c>
      <c r="E7435" s="7">
        <v>4.74546835906831E-5</v>
      </c>
      <c r="F7435" s="9">
        <v>34.605628955763123</v>
      </c>
      <c r="G7435" s="9">
        <v>6.275521689721308</v>
      </c>
      <c r="H7435" s="7">
        <v>1.8860726992026702E-2</v>
      </c>
      <c r="I7435" t="s">
        <v>156</v>
      </c>
      <c r="J7435" t="s">
        <v>453</v>
      </c>
      <c r="K7435" t="s">
        <v>128</v>
      </c>
      <c r="L7435" t="s">
        <v>1052</v>
      </c>
    </row>
    <row r="7436" spans="1:12">
      <c r="A7436" t="s">
        <v>156</v>
      </c>
      <c r="B7436" t="s">
        <v>3985</v>
      </c>
      <c r="C7436" t="s">
        <v>1301</v>
      </c>
      <c r="D7436" t="s">
        <v>1307</v>
      </c>
      <c r="E7436" s="7">
        <v>3.2916504617312198E-5</v>
      </c>
      <c r="F7436" s="9">
        <v>136.11012515694964</v>
      </c>
      <c r="G7436" s="9">
        <v>3.9698575275473114</v>
      </c>
      <c r="H7436" s="7">
        <v>4.75817427383294E-9</v>
      </c>
      <c r="I7436" t="s">
        <v>156</v>
      </c>
      <c r="J7436" t="s">
        <v>453</v>
      </c>
      <c r="K7436" t="s">
        <v>128</v>
      </c>
      <c r="L7436" t="s">
        <v>1052</v>
      </c>
    </row>
    <row r="7437" spans="1:12" hidden="1">
      <c r="A7437" t="s">
        <v>156</v>
      </c>
      <c r="B7437" t="s">
        <v>3985</v>
      </c>
      <c r="C7437" t="s">
        <v>1301</v>
      </c>
      <c r="D7437" t="s">
        <v>1296</v>
      </c>
      <c r="E7437" s="7">
        <v>1.3085579691180299E-5</v>
      </c>
      <c r="F7437" s="9">
        <v>1.6417057688313093</v>
      </c>
      <c r="G7437" s="9">
        <v>6.2144055187159104</v>
      </c>
      <c r="H7437" s="7">
        <v>0.60726461070096405</v>
      </c>
      <c r="I7437" t="s">
        <v>156</v>
      </c>
      <c r="J7437" t="s">
        <v>453</v>
      </c>
      <c r="K7437" t="s">
        <v>128</v>
      </c>
      <c r="L7437" t="s">
        <v>1052</v>
      </c>
    </row>
    <row r="7438" spans="1:12">
      <c r="A7438" t="s">
        <v>156</v>
      </c>
      <c r="B7438" t="s">
        <v>3986</v>
      </c>
      <c r="C7438" t="s">
        <v>1297</v>
      </c>
      <c r="D7438" t="s">
        <v>1296</v>
      </c>
      <c r="E7438" s="7">
        <v>2.4778893714858099E-5</v>
      </c>
      <c r="F7438" s="9">
        <v>85.277057556086433</v>
      </c>
      <c r="G7438" s="9">
        <v>4.9657734228500017</v>
      </c>
      <c r="H7438" s="7">
        <v>3.4125844212041198E-5</v>
      </c>
      <c r="I7438" t="s">
        <v>156</v>
      </c>
      <c r="J7438" t="s">
        <v>453</v>
      </c>
      <c r="K7438" t="s">
        <v>128</v>
      </c>
      <c r="L7438" t="s">
        <v>1052</v>
      </c>
    </row>
    <row r="7439" spans="1:12" hidden="1">
      <c r="A7439" t="s">
        <v>156</v>
      </c>
      <c r="B7439" t="s">
        <v>3987</v>
      </c>
      <c r="C7439" t="s">
        <v>1307</v>
      </c>
      <c r="D7439" t="s">
        <v>1296</v>
      </c>
      <c r="E7439" s="7">
        <v>1.1032981390425501E-5</v>
      </c>
      <c r="F7439" s="9">
        <v>10.348913146893015</v>
      </c>
      <c r="G7439" s="9">
        <v>6.535082343797975</v>
      </c>
      <c r="H7439" s="7">
        <v>0.208243854264203</v>
      </c>
      <c r="I7439" t="s">
        <v>156</v>
      </c>
      <c r="J7439" t="s">
        <v>453</v>
      </c>
      <c r="K7439" t="s">
        <v>128</v>
      </c>
      <c r="L7439" t="s">
        <v>1052</v>
      </c>
    </row>
    <row r="7440" spans="1:12">
      <c r="A7440" t="s">
        <v>156</v>
      </c>
      <c r="B7440" t="s">
        <v>3988</v>
      </c>
      <c r="C7440" t="s">
        <v>1297</v>
      </c>
      <c r="D7440" t="s">
        <v>1296</v>
      </c>
      <c r="E7440" s="7">
        <v>2.6858445111956099E-5</v>
      </c>
      <c r="F7440" s="9">
        <v>164.51809120227995</v>
      </c>
      <c r="G7440" s="9">
        <v>5.1679899521023271</v>
      </c>
      <c r="H7440" s="7">
        <v>1.67922286707416E-8</v>
      </c>
      <c r="I7440" t="s">
        <v>156</v>
      </c>
      <c r="J7440" t="s">
        <v>453</v>
      </c>
      <c r="K7440" t="s">
        <v>128</v>
      </c>
      <c r="L7440" t="s">
        <v>1052</v>
      </c>
    </row>
    <row r="7441" spans="1:12" hidden="1">
      <c r="A7441" t="s">
        <v>156</v>
      </c>
      <c r="B7441" t="s">
        <v>3989</v>
      </c>
      <c r="C7441" t="s">
        <v>1301</v>
      </c>
      <c r="D7441" t="s">
        <v>1307</v>
      </c>
      <c r="E7441" s="7">
        <v>2.2933786507734099E-5</v>
      </c>
      <c r="F7441" s="9">
        <v>21.094471078011527</v>
      </c>
      <c r="G7441" s="9">
        <v>7.1832667326875903</v>
      </c>
      <c r="H7441" s="7">
        <v>8.6592155945762306E-2</v>
      </c>
      <c r="I7441" t="s">
        <v>156</v>
      </c>
      <c r="J7441" t="s">
        <v>453</v>
      </c>
      <c r="K7441" t="s">
        <v>128</v>
      </c>
      <c r="L7441" t="s">
        <v>1052</v>
      </c>
    </row>
    <row r="7442" spans="1:12">
      <c r="A7442" t="s">
        <v>156</v>
      </c>
      <c r="B7442" t="s">
        <v>3990</v>
      </c>
      <c r="C7442" t="s">
        <v>1296</v>
      </c>
      <c r="D7442" t="s">
        <v>1468</v>
      </c>
      <c r="E7442" s="7">
        <v>1.5974440894568701E-5</v>
      </c>
      <c r="F7442" s="9">
        <v>44.352468382592811</v>
      </c>
      <c r="G7442" s="9">
        <v>7.4145507862638285</v>
      </c>
      <c r="H7442" s="7">
        <v>1.4454123070967601E-2</v>
      </c>
      <c r="I7442" t="s">
        <v>156</v>
      </c>
      <c r="J7442" t="s">
        <v>453</v>
      </c>
      <c r="K7442" t="s">
        <v>128</v>
      </c>
      <c r="L7442" t="s">
        <v>1052</v>
      </c>
    </row>
    <row r="7443" spans="1:12" hidden="1">
      <c r="A7443" t="s">
        <v>156</v>
      </c>
      <c r="B7443" t="s">
        <v>3991</v>
      </c>
      <c r="C7443" t="s">
        <v>1301</v>
      </c>
      <c r="D7443" t="s">
        <v>1307</v>
      </c>
      <c r="E7443" s="7">
        <v>1.15952784026344E-5</v>
      </c>
      <c r="F7443" s="9">
        <v>-14.990910587141979</v>
      </c>
      <c r="G7443" s="9">
        <v>7.4122895350802231</v>
      </c>
      <c r="H7443" s="7">
        <v>0.15498992056387401</v>
      </c>
      <c r="I7443" t="s">
        <v>156</v>
      </c>
      <c r="J7443" t="s">
        <v>453</v>
      </c>
      <c r="K7443" t="s">
        <v>128</v>
      </c>
      <c r="L7443" t="s">
        <v>1052</v>
      </c>
    </row>
    <row r="7444" spans="1:12" hidden="1">
      <c r="A7444" t="s">
        <v>156</v>
      </c>
      <c r="B7444" t="s">
        <v>3992</v>
      </c>
      <c r="C7444" t="s">
        <v>1307</v>
      </c>
      <c r="D7444" t="s">
        <v>1301</v>
      </c>
      <c r="E7444" s="7">
        <v>2.0580996357759101E-5</v>
      </c>
      <c r="F7444" s="9">
        <v>5.3146157995499923</v>
      </c>
      <c r="G7444" s="9">
        <v>6.5334781342360007</v>
      </c>
      <c r="H7444" s="7">
        <v>0.36710411178923502</v>
      </c>
      <c r="I7444" t="s">
        <v>156</v>
      </c>
      <c r="J7444" t="s">
        <v>453</v>
      </c>
      <c r="K7444" t="s">
        <v>128</v>
      </c>
      <c r="L7444" t="s">
        <v>1052</v>
      </c>
    </row>
    <row r="7445" spans="1:12">
      <c r="A7445" t="s">
        <v>156</v>
      </c>
      <c r="B7445" t="s">
        <v>3993</v>
      </c>
      <c r="C7445" t="s">
        <v>1307</v>
      </c>
      <c r="D7445" t="s">
        <v>1296</v>
      </c>
      <c r="E7445" s="7">
        <v>3.3997417856086002E-5</v>
      </c>
      <c r="F7445" s="9">
        <v>25.201654585034778</v>
      </c>
      <c r="G7445" s="9">
        <v>5.5088935751338983</v>
      </c>
      <c r="H7445" s="7">
        <v>3.2447017347438802E-2</v>
      </c>
      <c r="I7445" t="s">
        <v>156</v>
      </c>
      <c r="J7445" t="s">
        <v>453</v>
      </c>
      <c r="K7445" t="s">
        <v>128</v>
      </c>
      <c r="L7445" t="s">
        <v>1052</v>
      </c>
    </row>
    <row r="7446" spans="1:12" hidden="1">
      <c r="A7446" t="s">
        <v>156</v>
      </c>
      <c r="B7446" t="s">
        <v>3994</v>
      </c>
      <c r="C7446" t="s">
        <v>1301</v>
      </c>
      <c r="D7446" t="s">
        <v>1307</v>
      </c>
      <c r="E7446" s="7">
        <v>1.69849576772338E-3</v>
      </c>
      <c r="F7446" s="9">
        <v>1.5343280372349714E-2</v>
      </c>
      <c r="G7446" s="9">
        <v>4.4178949404303065</v>
      </c>
      <c r="H7446" s="7">
        <v>0.95300624425409397</v>
      </c>
      <c r="I7446" t="s">
        <v>156</v>
      </c>
      <c r="J7446" t="s">
        <v>453</v>
      </c>
      <c r="K7446" t="s">
        <v>128</v>
      </c>
      <c r="L7446" t="s">
        <v>1052</v>
      </c>
    </row>
    <row r="7447" spans="1:12">
      <c r="A7447" t="s">
        <v>156</v>
      </c>
      <c r="B7447" t="s">
        <v>3995</v>
      </c>
      <c r="C7447" t="s">
        <v>1296</v>
      </c>
      <c r="D7447" t="s">
        <v>1301</v>
      </c>
      <c r="E7447" s="7">
        <v>2.3190556805268901E-5</v>
      </c>
      <c r="F7447" s="9">
        <v>81.322973352293715</v>
      </c>
      <c r="G7447" s="9">
        <v>6.2357907911919011</v>
      </c>
      <c r="H7447" s="7">
        <v>3.0469248066561399E-4</v>
      </c>
      <c r="I7447" t="s">
        <v>156</v>
      </c>
      <c r="J7447" t="s">
        <v>453</v>
      </c>
      <c r="K7447" t="s">
        <v>128</v>
      </c>
      <c r="L7447" t="s">
        <v>1052</v>
      </c>
    </row>
    <row r="7448" spans="1:12">
      <c r="A7448" t="s">
        <v>156</v>
      </c>
      <c r="B7448" t="s">
        <v>3996</v>
      </c>
      <c r="C7448" t="s">
        <v>1301</v>
      </c>
      <c r="D7448" t="s">
        <v>1307</v>
      </c>
      <c r="E7448" s="7">
        <v>5.4392255685310396E-6</v>
      </c>
      <c r="F7448" s="9">
        <v>62.231483012927562</v>
      </c>
      <c r="G7448" s="9">
        <v>6.5338267749483059</v>
      </c>
      <c r="H7448" s="7">
        <v>2.02745975228997E-3</v>
      </c>
      <c r="I7448" t="s">
        <v>156</v>
      </c>
      <c r="J7448" t="s">
        <v>453</v>
      </c>
      <c r="K7448" t="s">
        <v>128</v>
      </c>
      <c r="L7448" t="s">
        <v>1052</v>
      </c>
    </row>
    <row r="7449" spans="1:12">
      <c r="A7449" t="s">
        <v>156</v>
      </c>
      <c r="B7449" t="s">
        <v>3997</v>
      </c>
      <c r="C7449" t="s">
        <v>1301</v>
      </c>
      <c r="D7449" t="s">
        <v>1297</v>
      </c>
      <c r="E7449" s="7">
        <v>1.15952784026344E-5</v>
      </c>
      <c r="F7449" s="9">
        <v>28.922219272955054</v>
      </c>
      <c r="G7449" s="9">
        <v>7.4101117276540371</v>
      </c>
      <c r="H7449" s="7">
        <v>4.8197823973128197E-2</v>
      </c>
      <c r="I7449" t="s">
        <v>156</v>
      </c>
      <c r="J7449" t="s">
        <v>453</v>
      </c>
      <c r="K7449" t="s">
        <v>128</v>
      </c>
      <c r="L7449" t="s">
        <v>1052</v>
      </c>
    </row>
    <row r="7450" spans="1:12" hidden="1">
      <c r="A7450" t="s">
        <v>156</v>
      </c>
      <c r="B7450" t="s">
        <v>3998</v>
      </c>
      <c r="C7450" t="s">
        <v>1296</v>
      </c>
      <c r="D7450" t="s">
        <v>1307</v>
      </c>
      <c r="E7450" s="7">
        <v>2.5422355591054301E-5</v>
      </c>
      <c r="F7450" s="9">
        <v>19.001655304456325</v>
      </c>
      <c r="G7450" s="9">
        <v>6.9366544489706756</v>
      </c>
      <c r="H7450" s="7">
        <v>9.7906959689764497E-2</v>
      </c>
      <c r="I7450" t="s">
        <v>156</v>
      </c>
      <c r="J7450" t="s">
        <v>453</v>
      </c>
      <c r="K7450" t="s">
        <v>128</v>
      </c>
      <c r="L7450" t="s">
        <v>1052</v>
      </c>
    </row>
    <row r="7451" spans="1:12">
      <c r="A7451" t="s">
        <v>156</v>
      </c>
      <c r="B7451" t="s">
        <v>3999</v>
      </c>
      <c r="C7451" t="s">
        <v>1301</v>
      </c>
      <c r="D7451" t="s">
        <v>1307</v>
      </c>
      <c r="E7451" s="7">
        <v>9.2269843157626204E-4</v>
      </c>
      <c r="F7451" s="9">
        <v>52.476469531527187</v>
      </c>
      <c r="G7451" s="9">
        <v>5.1124289547996904</v>
      </c>
      <c r="H7451" s="7">
        <v>1.35615312639854E-3</v>
      </c>
      <c r="I7451" t="s">
        <v>156</v>
      </c>
      <c r="J7451" t="s">
        <v>453</v>
      </c>
      <c r="K7451" t="s">
        <v>128</v>
      </c>
      <c r="L7451" t="s">
        <v>1052</v>
      </c>
    </row>
    <row r="7452" spans="1:12" hidden="1">
      <c r="A7452" t="s">
        <v>156</v>
      </c>
      <c r="B7452" t="s">
        <v>4000</v>
      </c>
      <c r="C7452" t="s">
        <v>1296</v>
      </c>
      <c r="D7452" t="s">
        <v>1307</v>
      </c>
      <c r="E7452" s="7">
        <v>1.51102943279852E-5</v>
      </c>
      <c r="F7452" s="9">
        <v>-1.9450044884304725</v>
      </c>
      <c r="G7452" s="9">
        <v>5.2729314966111014</v>
      </c>
      <c r="H7452" s="7">
        <v>0.54362311350283599</v>
      </c>
      <c r="I7452" t="s">
        <v>156</v>
      </c>
      <c r="J7452" t="s">
        <v>453</v>
      </c>
      <c r="K7452" t="s">
        <v>128</v>
      </c>
      <c r="L7452" t="s">
        <v>1052</v>
      </c>
    </row>
    <row r="7453" spans="1:12">
      <c r="A7453" t="s">
        <v>156</v>
      </c>
      <c r="B7453" t="s">
        <v>4001</v>
      </c>
      <c r="C7453" t="s">
        <v>1297</v>
      </c>
      <c r="D7453" t="s">
        <v>1307</v>
      </c>
      <c r="E7453" s="7">
        <v>2.4221743244514298E-5</v>
      </c>
      <c r="F7453" s="9">
        <v>90.108076841864147</v>
      </c>
      <c r="G7453" s="9">
        <v>6.0084650205751311</v>
      </c>
      <c r="H7453" s="7">
        <v>1.07690519210064E-4</v>
      </c>
      <c r="I7453" t="s">
        <v>156</v>
      </c>
      <c r="J7453" t="s">
        <v>453</v>
      </c>
      <c r="K7453" t="s">
        <v>128</v>
      </c>
      <c r="L7453" t="s">
        <v>1052</v>
      </c>
    </row>
    <row r="7454" spans="1:12" hidden="1">
      <c r="A7454" t="s">
        <v>156</v>
      </c>
      <c r="B7454" t="s">
        <v>4002</v>
      </c>
      <c r="C7454" t="s">
        <v>1301</v>
      </c>
      <c r="D7454" t="s">
        <v>1307</v>
      </c>
      <c r="E7454" s="7">
        <v>3.0710029201278002E-5</v>
      </c>
      <c r="F7454" s="9">
        <v>12.943425263693452</v>
      </c>
      <c r="G7454" s="9">
        <v>6.9037629860880143</v>
      </c>
      <c r="H7454" s="7">
        <v>0.170922201526645</v>
      </c>
      <c r="I7454" t="s">
        <v>156</v>
      </c>
      <c r="J7454" t="s">
        <v>453</v>
      </c>
      <c r="K7454" t="s">
        <v>128</v>
      </c>
      <c r="L7454" t="s">
        <v>1052</v>
      </c>
    </row>
    <row r="7455" spans="1:12" hidden="1">
      <c r="A7455" t="s">
        <v>156</v>
      </c>
      <c r="B7455" t="s">
        <v>4003</v>
      </c>
      <c r="C7455" t="s">
        <v>1296</v>
      </c>
      <c r="D7455" t="s">
        <v>1307</v>
      </c>
      <c r="E7455" s="7">
        <v>1.5012761135828301E-5</v>
      </c>
      <c r="F7455" s="9">
        <v>3.8004871112672123</v>
      </c>
      <c r="G7455" s="9">
        <v>6.2165545712833215</v>
      </c>
      <c r="H7455" s="7">
        <v>0.43428017680258002</v>
      </c>
      <c r="I7455" t="s">
        <v>156</v>
      </c>
      <c r="J7455" t="s">
        <v>453</v>
      </c>
      <c r="K7455" t="s">
        <v>128</v>
      </c>
      <c r="L7455" t="s">
        <v>1052</v>
      </c>
    </row>
    <row r="7456" spans="1:12">
      <c r="A7456" t="s">
        <v>156</v>
      </c>
      <c r="B7456" t="s">
        <v>4004</v>
      </c>
      <c r="C7456" t="s">
        <v>1301</v>
      </c>
      <c r="D7456" t="s">
        <v>1307</v>
      </c>
      <c r="E7456" s="7">
        <v>1.8358214438184999E-5</v>
      </c>
      <c r="F7456" s="9">
        <v>33.511016029386589</v>
      </c>
      <c r="G7456" s="9">
        <v>3.792276330094924</v>
      </c>
      <c r="H7456" s="7">
        <v>2.95240698626982E-3</v>
      </c>
      <c r="I7456" t="s">
        <v>156</v>
      </c>
      <c r="J7456" t="s">
        <v>453</v>
      </c>
      <c r="K7456" t="s">
        <v>128</v>
      </c>
      <c r="L7456" t="s">
        <v>1052</v>
      </c>
    </row>
    <row r="7457" spans="1:12">
      <c r="A7457" t="s">
        <v>156</v>
      </c>
      <c r="B7457" t="s">
        <v>4005</v>
      </c>
      <c r="C7457" t="s">
        <v>1296</v>
      </c>
      <c r="D7457" t="s">
        <v>1307</v>
      </c>
      <c r="E7457" s="7">
        <v>4.2942204153354598E-5</v>
      </c>
      <c r="F7457" s="9">
        <v>74.706472171326581</v>
      </c>
      <c r="G7457" s="9">
        <v>6.2398319960331801</v>
      </c>
      <c r="H7457" s="7">
        <v>5.3991066809598197E-4</v>
      </c>
      <c r="I7457" t="s">
        <v>156</v>
      </c>
      <c r="J7457" t="s">
        <v>453</v>
      </c>
      <c r="K7457" t="s">
        <v>128</v>
      </c>
      <c r="L7457" t="s">
        <v>1052</v>
      </c>
    </row>
    <row r="7458" spans="1:12" hidden="1">
      <c r="A7458" t="s">
        <v>156</v>
      </c>
      <c r="B7458" t="s">
        <v>4006</v>
      </c>
      <c r="C7458" t="s">
        <v>1301</v>
      </c>
      <c r="D7458" t="s">
        <v>1307</v>
      </c>
      <c r="E7458" s="7">
        <v>1.6483358045296301E-4</v>
      </c>
      <c r="F7458" s="9">
        <v>9.7486228637986478</v>
      </c>
      <c r="G7458" s="9">
        <v>3.2061956935299363</v>
      </c>
      <c r="H7458" s="7">
        <v>8.1208015308367507E-2</v>
      </c>
      <c r="I7458" t="s">
        <v>156</v>
      </c>
      <c r="J7458" t="s">
        <v>453</v>
      </c>
      <c r="K7458" t="s">
        <v>128</v>
      </c>
      <c r="L7458" t="s">
        <v>1052</v>
      </c>
    </row>
    <row r="7459" spans="1:12">
      <c r="A7459" t="s">
        <v>156</v>
      </c>
      <c r="B7459" t="s">
        <v>4007</v>
      </c>
      <c r="C7459" t="s">
        <v>1307</v>
      </c>
      <c r="D7459" t="s">
        <v>1301</v>
      </c>
      <c r="E7459" s="7">
        <v>4.0387937318371502E-6</v>
      </c>
      <c r="F7459" s="9">
        <v>31.716380118347722</v>
      </c>
      <c r="G7459" s="9">
        <v>6.2581212705783678</v>
      </c>
      <c r="H7459" s="7">
        <v>2.4370989417798299E-2</v>
      </c>
      <c r="I7459" t="s">
        <v>156</v>
      </c>
      <c r="J7459" t="s">
        <v>453</v>
      </c>
      <c r="K7459" t="s">
        <v>128</v>
      </c>
      <c r="L7459" t="s">
        <v>1052</v>
      </c>
    </row>
    <row r="7460" spans="1:12">
      <c r="A7460" t="s">
        <v>156</v>
      </c>
      <c r="B7460" t="s">
        <v>4008</v>
      </c>
      <c r="C7460" t="s">
        <v>1296</v>
      </c>
      <c r="D7460" t="s">
        <v>1307</v>
      </c>
      <c r="E7460" s="7">
        <v>2.3190556805268901E-5</v>
      </c>
      <c r="F7460" s="9">
        <v>60.218711045328142</v>
      </c>
      <c r="G7460" s="9">
        <v>6.2411321901499823</v>
      </c>
      <c r="H7460" s="7">
        <v>1.8948730815276E-3</v>
      </c>
      <c r="I7460" t="s">
        <v>156</v>
      </c>
      <c r="J7460" t="s">
        <v>453</v>
      </c>
      <c r="K7460" t="s">
        <v>128</v>
      </c>
      <c r="L7460" t="s">
        <v>1052</v>
      </c>
    </row>
    <row r="7461" spans="1:12">
      <c r="A7461" t="s">
        <v>156</v>
      </c>
      <c r="B7461" t="s">
        <v>4009</v>
      </c>
      <c r="C7461" t="s">
        <v>1301</v>
      </c>
      <c r="D7461" t="s">
        <v>1297</v>
      </c>
      <c r="E7461" s="7">
        <v>5.8869502516175402E-5</v>
      </c>
      <c r="F7461" s="9">
        <v>99.061295413662435</v>
      </c>
      <c r="G7461" s="9">
        <v>6.2369064951763207</v>
      </c>
      <c r="H7461" s="7">
        <v>6.7378343994851204E-5</v>
      </c>
      <c r="I7461" t="s">
        <v>156</v>
      </c>
      <c r="J7461" t="s">
        <v>453</v>
      </c>
      <c r="K7461" t="s">
        <v>128</v>
      </c>
      <c r="L7461" t="s">
        <v>1052</v>
      </c>
    </row>
    <row r="7462" spans="1:12" hidden="1">
      <c r="A7462" t="s">
        <v>156</v>
      </c>
      <c r="B7462" t="s">
        <v>4010</v>
      </c>
      <c r="C7462" t="s">
        <v>1301</v>
      </c>
      <c r="D7462" t="s">
        <v>1307</v>
      </c>
      <c r="E7462" s="7">
        <v>5.5137009392971201E-5</v>
      </c>
      <c r="F7462" s="9">
        <v>2.4446027542581517</v>
      </c>
      <c r="G7462" s="9">
        <v>5.1733258182668047</v>
      </c>
      <c r="H7462" s="7">
        <v>0.491821020361773</v>
      </c>
      <c r="I7462" t="s">
        <v>156</v>
      </c>
      <c r="J7462" t="s">
        <v>453</v>
      </c>
      <c r="K7462" t="s">
        <v>128</v>
      </c>
      <c r="L7462" t="s">
        <v>1052</v>
      </c>
    </row>
    <row r="7463" spans="1:12">
      <c r="A7463" t="s">
        <v>156</v>
      </c>
      <c r="B7463" t="s">
        <v>4011</v>
      </c>
      <c r="C7463" t="s">
        <v>1296</v>
      </c>
      <c r="D7463" t="s">
        <v>1297</v>
      </c>
      <c r="E7463" s="7">
        <v>2.1144152606675099E-5</v>
      </c>
      <c r="F7463" s="9">
        <v>65.706520596335139</v>
      </c>
      <c r="G7463" s="9">
        <v>5.0090122121989173</v>
      </c>
      <c r="H7463" s="7">
        <v>2.9252513017189602E-4</v>
      </c>
      <c r="I7463" t="s">
        <v>156</v>
      </c>
      <c r="J7463" t="s">
        <v>453</v>
      </c>
      <c r="K7463" t="s">
        <v>128</v>
      </c>
      <c r="L7463" t="s">
        <v>1052</v>
      </c>
    </row>
    <row r="7464" spans="1:12">
      <c r="A7464" t="s">
        <v>156</v>
      </c>
      <c r="B7464" t="s">
        <v>4012</v>
      </c>
      <c r="C7464" t="s">
        <v>1301</v>
      </c>
      <c r="D7464" t="s">
        <v>1307</v>
      </c>
      <c r="E7464" s="7">
        <v>2.9182887021379599E-5</v>
      </c>
      <c r="F7464" s="9">
        <v>107.85172928464021</v>
      </c>
      <c r="G7464" s="9">
        <v>4.9760001495012061</v>
      </c>
      <c r="H7464" s="7">
        <v>3.2307715239642799E-6</v>
      </c>
      <c r="I7464" t="s">
        <v>156</v>
      </c>
      <c r="J7464" t="s">
        <v>453</v>
      </c>
      <c r="K7464" t="s">
        <v>128</v>
      </c>
      <c r="L7464" t="s">
        <v>1052</v>
      </c>
    </row>
    <row r="7465" spans="1:12">
      <c r="A7465" t="s">
        <v>156</v>
      </c>
      <c r="B7465" t="s">
        <v>4013</v>
      </c>
      <c r="C7465" t="s">
        <v>1296</v>
      </c>
      <c r="D7465" t="s">
        <v>1301</v>
      </c>
      <c r="E7465" s="7">
        <v>9.8329182801391605E-6</v>
      </c>
      <c r="F7465" s="9">
        <v>32.090811071693324</v>
      </c>
      <c r="G7465" s="9">
        <v>6.2141535412796269</v>
      </c>
      <c r="H7465" s="7">
        <v>2.3057759636899801E-2</v>
      </c>
      <c r="I7465" t="s">
        <v>156</v>
      </c>
      <c r="J7465" t="s">
        <v>453</v>
      </c>
      <c r="K7465" t="s">
        <v>128</v>
      </c>
      <c r="L7465" t="s">
        <v>1052</v>
      </c>
    </row>
    <row r="7466" spans="1:12" hidden="1">
      <c r="A7466" t="s">
        <v>156</v>
      </c>
      <c r="B7466" t="s">
        <v>4014</v>
      </c>
      <c r="C7466" t="s">
        <v>1297</v>
      </c>
      <c r="D7466" t="s">
        <v>1296</v>
      </c>
      <c r="E7466" s="7">
        <v>7.6729836877623397E-5</v>
      </c>
      <c r="F7466" s="9">
        <v>0.52022367657647495</v>
      </c>
      <c r="G7466" s="9">
        <v>7.1812290158202599</v>
      </c>
      <c r="H7466" s="7">
        <v>0.78781364258247699</v>
      </c>
      <c r="I7466" t="s">
        <v>156</v>
      </c>
      <c r="J7466" t="s">
        <v>453</v>
      </c>
      <c r="K7466" t="s">
        <v>128</v>
      </c>
      <c r="L7466" t="s">
        <v>1052</v>
      </c>
    </row>
    <row r="7467" spans="1:12" hidden="1">
      <c r="A7467" t="s">
        <v>156</v>
      </c>
      <c r="B7467" t="s">
        <v>4015</v>
      </c>
      <c r="C7467" t="s">
        <v>1301</v>
      </c>
      <c r="D7467" t="s">
        <v>1307</v>
      </c>
      <c r="E7467" s="7">
        <v>4.5523814792050803E-5</v>
      </c>
      <c r="F7467" s="9">
        <v>14.283283186291856</v>
      </c>
      <c r="G7467" s="9">
        <v>4.7940489479172701</v>
      </c>
      <c r="H7467" s="7">
        <v>8.4331683771035296E-2</v>
      </c>
      <c r="I7467" t="s">
        <v>156</v>
      </c>
      <c r="J7467" t="s">
        <v>453</v>
      </c>
      <c r="K7467" t="s">
        <v>128</v>
      </c>
      <c r="L7467" t="s">
        <v>1052</v>
      </c>
    </row>
    <row r="7468" spans="1:12" hidden="1">
      <c r="A7468" t="s">
        <v>156</v>
      </c>
      <c r="B7468" t="s">
        <v>4015</v>
      </c>
      <c r="C7468" t="s">
        <v>1301</v>
      </c>
      <c r="D7468" t="s">
        <v>1297</v>
      </c>
      <c r="E7468" s="7">
        <v>6.2616628427866897E-6</v>
      </c>
      <c r="F7468" s="9">
        <v>20.094177012633409</v>
      </c>
      <c r="G7468" s="9">
        <v>7.3761277174943478</v>
      </c>
      <c r="H7468" s="7">
        <v>9.8836543309994598E-2</v>
      </c>
      <c r="I7468" t="s">
        <v>156</v>
      </c>
      <c r="J7468" t="s">
        <v>453</v>
      </c>
      <c r="K7468" t="s">
        <v>128</v>
      </c>
      <c r="L7468" t="s">
        <v>1052</v>
      </c>
    </row>
    <row r="7469" spans="1:12" hidden="1">
      <c r="A7469" t="s">
        <v>156</v>
      </c>
      <c r="B7469" t="s">
        <v>4016</v>
      </c>
      <c r="C7469" t="s">
        <v>1301</v>
      </c>
      <c r="D7469" t="s">
        <v>1307</v>
      </c>
      <c r="E7469" s="7">
        <v>1.3929415090259301E-5</v>
      </c>
      <c r="F7469" s="9">
        <v>1.7980570707933157</v>
      </c>
      <c r="G7469" s="9">
        <v>6.5649113488481161</v>
      </c>
      <c r="H7469" s="7">
        <v>0.60073484170059299</v>
      </c>
      <c r="I7469" t="s">
        <v>156</v>
      </c>
      <c r="J7469" t="s">
        <v>453</v>
      </c>
      <c r="K7469" t="s">
        <v>128</v>
      </c>
      <c r="L7469" t="s">
        <v>1052</v>
      </c>
    </row>
    <row r="7470" spans="1:12" hidden="1">
      <c r="A7470" t="s">
        <v>156</v>
      </c>
      <c r="B7470" t="s">
        <v>4017</v>
      </c>
      <c r="C7470" t="s">
        <v>1307</v>
      </c>
      <c r="D7470" t="s">
        <v>4018</v>
      </c>
      <c r="E7470" s="7">
        <v>1.13163498504209E-4</v>
      </c>
      <c r="F7470" s="9">
        <v>7.3202258406976703</v>
      </c>
      <c r="G7470" s="9">
        <v>7.4125542593429277</v>
      </c>
      <c r="H7470" s="7">
        <v>0.32034330616908702</v>
      </c>
      <c r="I7470" t="s">
        <v>156</v>
      </c>
      <c r="J7470" t="s">
        <v>453</v>
      </c>
      <c r="K7470" t="s">
        <v>128</v>
      </c>
      <c r="L7470" t="s">
        <v>1052</v>
      </c>
    </row>
    <row r="7471" spans="1:12">
      <c r="A7471" t="s">
        <v>156</v>
      </c>
      <c r="B7471" t="s">
        <v>4017</v>
      </c>
      <c r="C7471" t="s">
        <v>1307</v>
      </c>
      <c r="D7471" t="s">
        <v>1301</v>
      </c>
      <c r="E7471" s="7">
        <v>7.5161564378502897E-5</v>
      </c>
      <c r="F7471" s="9">
        <v>53.880197930970667</v>
      </c>
      <c r="G7471" s="9">
        <v>3.6739695317071654</v>
      </c>
      <c r="H7471" s="7">
        <v>1.2838206777409199E-4</v>
      </c>
      <c r="I7471" t="s">
        <v>156</v>
      </c>
      <c r="J7471" t="s">
        <v>453</v>
      </c>
      <c r="K7471" t="s">
        <v>128</v>
      </c>
      <c r="L7471" t="s">
        <v>1052</v>
      </c>
    </row>
    <row r="7472" spans="1:12" hidden="1">
      <c r="A7472" t="s">
        <v>156</v>
      </c>
      <c r="B7472" t="s">
        <v>4017</v>
      </c>
      <c r="C7472" t="s">
        <v>4019</v>
      </c>
      <c r="D7472" t="s">
        <v>1307</v>
      </c>
      <c r="E7472" s="7">
        <v>1.15952784026344E-5</v>
      </c>
      <c r="F7472" s="9">
        <v>11.342981159167715</v>
      </c>
      <c r="G7472" s="9">
        <v>7.4125338949311175</v>
      </c>
      <c r="H7472" s="7">
        <v>0.21607591661314801</v>
      </c>
      <c r="I7472" t="s">
        <v>156</v>
      </c>
      <c r="J7472" t="s">
        <v>453</v>
      </c>
      <c r="K7472" t="s">
        <v>128</v>
      </c>
      <c r="L7472" t="s">
        <v>1052</v>
      </c>
    </row>
    <row r="7473" spans="1:12" hidden="1">
      <c r="A7473" t="s">
        <v>156</v>
      </c>
      <c r="B7473" t="s">
        <v>4196</v>
      </c>
      <c r="C7473" t="s">
        <v>1301</v>
      </c>
      <c r="D7473" t="s">
        <v>1307</v>
      </c>
      <c r="E7473" s="7">
        <v>1.15952784026344E-5</v>
      </c>
      <c r="F7473" s="9">
        <v>10.248977643261775</v>
      </c>
      <c r="G7473" s="9">
        <v>7.1929789360314835</v>
      </c>
      <c r="H7473" s="7">
        <v>0.23260535961564199</v>
      </c>
      <c r="I7473" t="s">
        <v>156</v>
      </c>
      <c r="J7473" t="s">
        <v>453</v>
      </c>
      <c r="K7473" t="s">
        <v>128</v>
      </c>
      <c r="L7473" t="s">
        <v>1052</v>
      </c>
    </row>
    <row r="7474" spans="1:12">
      <c r="A7474" t="s">
        <v>156</v>
      </c>
      <c r="B7474" t="s">
        <v>4020</v>
      </c>
      <c r="C7474" t="s">
        <v>1296</v>
      </c>
      <c r="D7474" t="s">
        <v>1307</v>
      </c>
      <c r="E7474" s="7">
        <v>8.7792032711876003E-6</v>
      </c>
      <c r="F7474" s="9">
        <v>26.099327634746338</v>
      </c>
      <c r="G7474" s="9">
        <v>6.540293706201183</v>
      </c>
      <c r="H7474" s="7">
        <v>4.5756298135975898E-2</v>
      </c>
      <c r="I7474" t="s">
        <v>156</v>
      </c>
      <c r="J7474" t="s">
        <v>453</v>
      </c>
      <c r="K7474" t="s">
        <v>128</v>
      </c>
      <c r="L7474" t="s">
        <v>1052</v>
      </c>
    </row>
    <row r="7475" spans="1:12" hidden="1">
      <c r="A7475" t="s">
        <v>156</v>
      </c>
      <c r="B7475" t="s">
        <v>4020</v>
      </c>
      <c r="C7475" t="s">
        <v>1296</v>
      </c>
      <c r="D7475" t="s">
        <v>1297</v>
      </c>
      <c r="E7475" s="7">
        <v>5.74382538770821E-6</v>
      </c>
      <c r="F7475" s="9">
        <v>21.299054191466976</v>
      </c>
      <c r="G7475" s="9">
        <v>6.2807181542536465</v>
      </c>
      <c r="H7475" s="7">
        <v>6.5545971746966705E-2</v>
      </c>
      <c r="I7475" t="s">
        <v>156</v>
      </c>
      <c r="J7475" t="s">
        <v>453</v>
      </c>
      <c r="K7475" t="s">
        <v>128</v>
      </c>
      <c r="L7475" t="s">
        <v>1052</v>
      </c>
    </row>
    <row r="7476" spans="1:12">
      <c r="A7476" t="s">
        <v>156</v>
      </c>
      <c r="B7476" t="s">
        <v>4021</v>
      </c>
      <c r="C7476" t="s">
        <v>1296</v>
      </c>
      <c r="D7476" t="s">
        <v>1301</v>
      </c>
      <c r="E7476" s="7">
        <v>2.75673939538801E-5</v>
      </c>
      <c r="F7476" s="9">
        <v>46.436508618741115</v>
      </c>
      <c r="G7476" s="9">
        <v>5.642041893599596</v>
      </c>
      <c r="H7476" s="7">
        <v>4.1193455741590397E-3</v>
      </c>
      <c r="I7476" t="s">
        <v>156</v>
      </c>
      <c r="J7476" t="s">
        <v>453</v>
      </c>
      <c r="K7476" t="s">
        <v>128</v>
      </c>
      <c r="L7476" t="s">
        <v>1052</v>
      </c>
    </row>
    <row r="7477" spans="1:12" hidden="1">
      <c r="A7477" t="s">
        <v>156</v>
      </c>
      <c r="B7477" t="s">
        <v>4022</v>
      </c>
      <c r="C7477" t="s">
        <v>1297</v>
      </c>
      <c r="D7477" t="s">
        <v>1307</v>
      </c>
      <c r="E7477" s="7">
        <v>4.0106667941451002E-5</v>
      </c>
      <c r="F7477" s="9">
        <v>-0.66590076454356295</v>
      </c>
      <c r="G7477" s="9">
        <v>5.0086222517976475</v>
      </c>
      <c r="H7477" s="7">
        <v>0.71539186743834804</v>
      </c>
      <c r="I7477" t="s">
        <v>156</v>
      </c>
      <c r="J7477" t="s">
        <v>453</v>
      </c>
      <c r="K7477" t="s">
        <v>128</v>
      </c>
      <c r="L7477" t="s">
        <v>1052</v>
      </c>
    </row>
    <row r="7478" spans="1:12">
      <c r="A7478" t="s">
        <v>156</v>
      </c>
      <c r="B7478" t="s">
        <v>4023</v>
      </c>
      <c r="C7478" t="s">
        <v>4024</v>
      </c>
      <c r="D7478" t="s">
        <v>1301</v>
      </c>
      <c r="E7478" s="7">
        <v>1.8610013952764999E-5</v>
      </c>
      <c r="F7478" s="9">
        <v>29.942631820352357</v>
      </c>
      <c r="G7478" s="9">
        <v>4.8398482391586581</v>
      </c>
      <c r="H7478" s="7">
        <v>1.2871484993585499E-2</v>
      </c>
      <c r="I7478" t="s">
        <v>156</v>
      </c>
      <c r="J7478" t="s">
        <v>453</v>
      </c>
      <c r="K7478" t="s">
        <v>128</v>
      </c>
      <c r="L7478" t="s">
        <v>1052</v>
      </c>
    </row>
    <row r="7479" spans="1:12">
      <c r="A7479" t="s">
        <v>156</v>
      </c>
      <c r="B7479" t="s">
        <v>4025</v>
      </c>
      <c r="C7479" t="s">
        <v>1296</v>
      </c>
      <c r="D7479" t="s">
        <v>1301</v>
      </c>
      <c r="E7479" s="7">
        <v>7.1213129400354803E-6</v>
      </c>
      <c r="F7479" s="9">
        <v>41.655833710407563</v>
      </c>
      <c r="G7479" s="9">
        <v>5.8114396721637176</v>
      </c>
      <c r="H7479" s="7">
        <v>7.4219498970081498E-3</v>
      </c>
      <c r="I7479" t="s">
        <v>156</v>
      </c>
      <c r="J7479" t="s">
        <v>453</v>
      </c>
      <c r="K7479" t="s">
        <v>128</v>
      </c>
      <c r="L7479" t="s">
        <v>1052</v>
      </c>
    </row>
    <row r="7480" spans="1:12">
      <c r="A7480" t="s">
        <v>156</v>
      </c>
      <c r="B7480" t="s">
        <v>4026</v>
      </c>
      <c r="C7480" t="s">
        <v>1301</v>
      </c>
      <c r="D7480" t="s">
        <v>1307</v>
      </c>
      <c r="E7480" s="7">
        <v>2.7633080309911602E-5</v>
      </c>
      <c r="F7480" s="9">
        <v>51.819337058989987</v>
      </c>
      <c r="G7480" s="9">
        <v>4.3670647469048314</v>
      </c>
      <c r="H7480" s="7">
        <v>5.7169845442664197E-4</v>
      </c>
      <c r="I7480" t="s">
        <v>156</v>
      </c>
      <c r="J7480" t="s">
        <v>453</v>
      </c>
      <c r="K7480" t="s">
        <v>128</v>
      </c>
      <c r="L7480" t="s">
        <v>1052</v>
      </c>
    </row>
    <row r="7481" spans="1:12">
      <c r="A7481" t="s">
        <v>156</v>
      </c>
      <c r="B7481" t="s">
        <v>4026</v>
      </c>
      <c r="C7481" t="s">
        <v>1301</v>
      </c>
      <c r="D7481" t="s">
        <v>1296</v>
      </c>
      <c r="E7481" s="7">
        <v>8.8507876452982505E-6</v>
      </c>
      <c r="F7481" s="9">
        <v>41.413360012683057</v>
      </c>
      <c r="G7481" s="9">
        <v>4.9652685561784162</v>
      </c>
      <c r="H7481" s="7">
        <v>3.8768615643983398E-3</v>
      </c>
      <c r="I7481" t="s">
        <v>156</v>
      </c>
      <c r="J7481" t="s">
        <v>453</v>
      </c>
      <c r="K7481" t="s">
        <v>128</v>
      </c>
      <c r="L7481" t="s">
        <v>1052</v>
      </c>
    </row>
    <row r="7482" spans="1:12">
      <c r="A7482" t="s">
        <v>156</v>
      </c>
      <c r="B7482" t="s">
        <v>4026</v>
      </c>
      <c r="C7482" t="s">
        <v>1301</v>
      </c>
      <c r="D7482" t="s">
        <v>1297</v>
      </c>
      <c r="E7482" s="7">
        <v>1.2735310958609799E-5</v>
      </c>
      <c r="F7482" s="9">
        <v>44.092385170095376</v>
      </c>
      <c r="G7482" s="9">
        <v>4.4094990076815108</v>
      </c>
      <c r="H7482" s="7">
        <v>1.56590449781818E-3</v>
      </c>
      <c r="I7482" t="s">
        <v>156</v>
      </c>
      <c r="J7482" t="s">
        <v>453</v>
      </c>
      <c r="K7482" t="s">
        <v>128</v>
      </c>
      <c r="L7482" t="s">
        <v>1052</v>
      </c>
    </row>
    <row r="7483" spans="1:12">
      <c r="A7483" t="s">
        <v>156</v>
      </c>
      <c r="B7483" t="s">
        <v>4027</v>
      </c>
      <c r="C7483" t="s">
        <v>1297</v>
      </c>
      <c r="D7483" t="s">
        <v>1296</v>
      </c>
      <c r="E7483" s="7">
        <v>4.21886670081267E-5</v>
      </c>
      <c r="F7483" s="9">
        <v>136.5249082751555</v>
      </c>
      <c r="G7483" s="9">
        <v>4.5149602739423118</v>
      </c>
      <c r="H7483" s="7">
        <v>3.8208113473179498E-8</v>
      </c>
      <c r="I7483" t="s">
        <v>156</v>
      </c>
      <c r="J7483" t="s">
        <v>453</v>
      </c>
      <c r="K7483" t="s">
        <v>128</v>
      </c>
      <c r="L7483" t="s">
        <v>1052</v>
      </c>
    </row>
    <row r="7484" spans="1:12">
      <c r="A7484" t="s">
        <v>156</v>
      </c>
      <c r="B7484" t="s">
        <v>4027</v>
      </c>
      <c r="C7484" t="s">
        <v>1297</v>
      </c>
      <c r="D7484" t="s">
        <v>1301</v>
      </c>
      <c r="E7484" s="7">
        <v>7.6027176875039401E-6</v>
      </c>
      <c r="F7484" s="9">
        <v>67.049085479909365</v>
      </c>
      <c r="G7484" s="9">
        <v>6.1610774507744175</v>
      </c>
      <c r="H7484" s="7">
        <v>9.7067255156882599E-4</v>
      </c>
      <c r="I7484" t="s">
        <v>156</v>
      </c>
      <c r="J7484" t="s">
        <v>453</v>
      </c>
      <c r="K7484" t="s">
        <v>128</v>
      </c>
      <c r="L7484" t="s">
        <v>1052</v>
      </c>
    </row>
    <row r="7485" spans="1:12" hidden="1">
      <c r="A7485" t="s">
        <v>156</v>
      </c>
      <c r="B7485" t="s">
        <v>4028</v>
      </c>
      <c r="C7485" t="s">
        <v>4029</v>
      </c>
      <c r="D7485" t="s">
        <v>1296</v>
      </c>
      <c r="E7485" s="7">
        <v>3.4522774424081102E-5</v>
      </c>
      <c r="F7485" s="9">
        <v>15.323888615418054</v>
      </c>
      <c r="G7485" s="9">
        <v>6.580172150873274</v>
      </c>
      <c r="H7485" s="7">
        <v>0.12699994853472901</v>
      </c>
      <c r="I7485" t="s">
        <v>156</v>
      </c>
      <c r="J7485" t="s">
        <v>453</v>
      </c>
      <c r="K7485" t="s">
        <v>128</v>
      </c>
      <c r="L7485" t="s">
        <v>1052</v>
      </c>
    </row>
    <row r="7486" spans="1:12" hidden="1">
      <c r="A7486" t="s">
        <v>156</v>
      </c>
      <c r="B7486" t="s">
        <v>4030</v>
      </c>
      <c r="C7486" t="s">
        <v>1296</v>
      </c>
      <c r="D7486" t="s">
        <v>1297</v>
      </c>
      <c r="E7486" s="7">
        <v>2.5483524132980601E-5</v>
      </c>
      <c r="F7486" s="9">
        <v>-0.53069659811889425</v>
      </c>
      <c r="G7486" s="9">
        <v>5.2172607251757395</v>
      </c>
      <c r="H7486" s="7">
        <v>0.74977596998092499</v>
      </c>
      <c r="I7486" t="s">
        <v>156</v>
      </c>
      <c r="J7486" t="s">
        <v>453</v>
      </c>
      <c r="K7486" t="s">
        <v>128</v>
      </c>
      <c r="L7486" t="s">
        <v>1052</v>
      </c>
    </row>
    <row r="7487" spans="1:12" hidden="1">
      <c r="A7487" t="s">
        <v>156</v>
      </c>
      <c r="B7487" t="s">
        <v>4031</v>
      </c>
      <c r="C7487" t="s">
        <v>1301</v>
      </c>
      <c r="D7487" t="s">
        <v>1307</v>
      </c>
      <c r="E7487" s="7">
        <v>4.19544157265068E-5</v>
      </c>
      <c r="F7487" s="9">
        <v>10.074950516618495</v>
      </c>
      <c r="G7487" s="9">
        <v>4.0003220019525347</v>
      </c>
      <c r="H7487" s="7">
        <v>0.112515078915184</v>
      </c>
      <c r="I7487" t="s">
        <v>156</v>
      </c>
      <c r="J7487" t="s">
        <v>453</v>
      </c>
      <c r="K7487" t="s">
        <v>128</v>
      </c>
      <c r="L7487" t="s">
        <v>1052</v>
      </c>
    </row>
    <row r="7488" spans="1:12" hidden="1">
      <c r="A7488" t="s">
        <v>156</v>
      </c>
      <c r="B7488" t="s">
        <v>4032</v>
      </c>
      <c r="C7488" t="s">
        <v>1297</v>
      </c>
      <c r="D7488" t="s">
        <v>1296</v>
      </c>
      <c r="E7488" s="7">
        <v>9.1077212329861903E-6</v>
      </c>
      <c r="F7488" s="9">
        <v>-4.7374213168228607</v>
      </c>
      <c r="G7488" s="9">
        <v>6.2772153092697565</v>
      </c>
      <c r="H7488" s="7">
        <v>0.38499190322479998</v>
      </c>
      <c r="I7488" t="s">
        <v>156</v>
      </c>
      <c r="J7488" t="s">
        <v>453</v>
      </c>
      <c r="K7488" t="s">
        <v>128</v>
      </c>
      <c r="L7488" t="s">
        <v>1052</v>
      </c>
    </row>
    <row r="7489" spans="1:12" hidden="1">
      <c r="A7489" t="s">
        <v>156</v>
      </c>
      <c r="B7489" t="s">
        <v>4033</v>
      </c>
      <c r="C7489" t="s">
        <v>1297</v>
      </c>
      <c r="D7489" t="s">
        <v>1307</v>
      </c>
      <c r="E7489" s="7">
        <v>1.3716733035143801E-5</v>
      </c>
      <c r="F7489" s="9">
        <v>6.7256714436484772</v>
      </c>
      <c r="G7489" s="9">
        <v>6.5338267749483059</v>
      </c>
      <c r="H7489" s="7">
        <v>0.31030861848900698</v>
      </c>
      <c r="I7489" t="s">
        <v>156</v>
      </c>
      <c r="J7489" t="s">
        <v>453</v>
      </c>
      <c r="K7489" t="s">
        <v>128</v>
      </c>
      <c r="L7489" t="s">
        <v>1052</v>
      </c>
    </row>
    <row r="7490" spans="1:12" hidden="1">
      <c r="A7490" t="s">
        <v>156</v>
      </c>
      <c r="B7490" t="s">
        <v>4034</v>
      </c>
      <c r="C7490" t="s">
        <v>1297</v>
      </c>
      <c r="D7490" t="s">
        <v>1307</v>
      </c>
      <c r="E7490" s="7">
        <v>2.3147076179744601E-5</v>
      </c>
      <c r="F7490" s="9">
        <v>0.76660388560177628</v>
      </c>
      <c r="G7490" s="9">
        <v>6.5282969453685613</v>
      </c>
      <c r="H7490" s="7">
        <v>0.73184111034143196</v>
      </c>
      <c r="I7490" t="s">
        <v>156</v>
      </c>
      <c r="J7490" t="s">
        <v>453</v>
      </c>
      <c r="K7490" t="s">
        <v>128</v>
      </c>
      <c r="L7490" t="s">
        <v>1052</v>
      </c>
    </row>
    <row r="7491" spans="1:12" hidden="1">
      <c r="A7491" t="s">
        <v>156</v>
      </c>
      <c r="B7491" t="s">
        <v>4035</v>
      </c>
      <c r="C7491" t="s">
        <v>1296</v>
      </c>
      <c r="D7491" t="s">
        <v>1301</v>
      </c>
      <c r="E7491" s="7">
        <v>3.07643224833929E-5</v>
      </c>
      <c r="F7491" s="9">
        <v>3.722215908332577</v>
      </c>
      <c r="G7491" s="9">
        <v>3.824600480001247</v>
      </c>
      <c r="H7491" s="7">
        <v>0.323875946304513</v>
      </c>
      <c r="I7491" t="s">
        <v>156</v>
      </c>
      <c r="J7491" t="s">
        <v>453</v>
      </c>
      <c r="K7491" t="s">
        <v>128</v>
      </c>
      <c r="L7491" t="s">
        <v>1052</v>
      </c>
    </row>
    <row r="7492" spans="1:12" hidden="1">
      <c r="A7492" t="s">
        <v>156</v>
      </c>
      <c r="B7492" t="s">
        <v>4036</v>
      </c>
      <c r="C7492" t="s">
        <v>1297</v>
      </c>
      <c r="D7492" t="s">
        <v>1296</v>
      </c>
      <c r="E7492" s="7">
        <v>5.2630910779087903E-6</v>
      </c>
      <c r="F7492" s="9">
        <v>19.573809456845957</v>
      </c>
      <c r="G7492" s="9">
        <v>6.5540453902365394</v>
      </c>
      <c r="H7492" s="7">
        <v>8.39602510779551E-2</v>
      </c>
      <c r="I7492" t="s">
        <v>156</v>
      </c>
      <c r="J7492" t="s">
        <v>453</v>
      </c>
      <c r="K7492" t="s">
        <v>128</v>
      </c>
      <c r="L7492" t="s">
        <v>1052</v>
      </c>
    </row>
    <row r="7493" spans="1:12">
      <c r="A7493" t="s">
        <v>156</v>
      </c>
      <c r="B7493" t="s">
        <v>4037</v>
      </c>
      <c r="C7493" t="s">
        <v>1301</v>
      </c>
      <c r="D7493" t="s">
        <v>1297</v>
      </c>
      <c r="E7493" s="7">
        <v>1.45131073123397E-5</v>
      </c>
      <c r="F7493" s="9">
        <v>31.370208783711075</v>
      </c>
      <c r="G7493" s="9">
        <v>6.9440928282756618</v>
      </c>
      <c r="H7493" s="7">
        <v>3.3549060432958501E-2</v>
      </c>
      <c r="I7493" t="s">
        <v>156</v>
      </c>
      <c r="J7493" t="s">
        <v>453</v>
      </c>
      <c r="K7493" t="s">
        <v>128</v>
      </c>
      <c r="L7493" t="s">
        <v>1052</v>
      </c>
    </row>
    <row r="7494" spans="1:12">
      <c r="A7494" t="s">
        <v>156</v>
      </c>
      <c r="B7494" t="s">
        <v>4038</v>
      </c>
      <c r="C7494" t="s">
        <v>1307</v>
      </c>
      <c r="D7494" t="s">
        <v>1301</v>
      </c>
      <c r="E7494" s="7">
        <v>1.07266449108721E-5</v>
      </c>
      <c r="F7494" s="9">
        <v>43.213406103995254</v>
      </c>
      <c r="G7494" s="9">
        <v>6.9387915783947705</v>
      </c>
      <c r="H7494" s="7">
        <v>1.2575988613415801E-2</v>
      </c>
      <c r="I7494" t="s">
        <v>156</v>
      </c>
      <c r="J7494" t="s">
        <v>453</v>
      </c>
      <c r="K7494" t="s">
        <v>128</v>
      </c>
      <c r="L7494" t="s">
        <v>1052</v>
      </c>
    </row>
    <row r="7495" spans="1:12">
      <c r="A7495" t="s">
        <v>156</v>
      </c>
      <c r="B7495" t="s">
        <v>4039</v>
      </c>
      <c r="C7495" t="s">
        <v>1301</v>
      </c>
      <c r="D7495" t="s">
        <v>1307</v>
      </c>
      <c r="E7495" s="7">
        <v>4.0412628086185003E-5</v>
      </c>
      <c r="F7495" s="9">
        <v>33.055780158108668</v>
      </c>
      <c r="G7495" s="9">
        <v>4.4022854135373395</v>
      </c>
      <c r="H7495" s="7">
        <v>6.1399042745666401E-3</v>
      </c>
      <c r="I7495" t="s">
        <v>156</v>
      </c>
      <c r="J7495" t="s">
        <v>453</v>
      </c>
      <c r="K7495" t="s">
        <v>128</v>
      </c>
      <c r="L7495" t="s">
        <v>1052</v>
      </c>
    </row>
    <row r="7496" spans="1:12">
      <c r="A7496" t="s">
        <v>156</v>
      </c>
      <c r="B7496" t="s">
        <v>4040</v>
      </c>
      <c r="C7496" t="s">
        <v>1297</v>
      </c>
      <c r="D7496" t="s">
        <v>1307</v>
      </c>
      <c r="E7496" s="7">
        <v>2.4190230947240699E-5</v>
      </c>
      <c r="F7496" s="9">
        <v>71.587563182588767</v>
      </c>
      <c r="G7496" s="9">
        <v>3.8862512616035501</v>
      </c>
      <c r="H7496" s="7">
        <v>1.77121103404923E-5</v>
      </c>
      <c r="I7496" t="s">
        <v>156</v>
      </c>
      <c r="J7496" t="s">
        <v>453</v>
      </c>
      <c r="K7496" t="s">
        <v>128</v>
      </c>
      <c r="L7496" t="s">
        <v>1052</v>
      </c>
    </row>
    <row r="7497" spans="1:12" hidden="1">
      <c r="A7497" t="s">
        <v>156</v>
      </c>
      <c r="B7497" t="s">
        <v>4041</v>
      </c>
      <c r="C7497" t="s">
        <v>1297</v>
      </c>
      <c r="D7497" t="s">
        <v>1296</v>
      </c>
      <c r="E7497" s="7">
        <v>1.07374840424321E-5</v>
      </c>
      <c r="F7497" s="9">
        <v>13.01320855457913</v>
      </c>
      <c r="G7497" s="9">
        <v>6.5298416548269254</v>
      </c>
      <c r="H7497" s="7">
        <v>0.158039792449371</v>
      </c>
      <c r="I7497" t="s">
        <v>156</v>
      </c>
      <c r="J7497" t="s">
        <v>453</v>
      </c>
      <c r="K7497" t="s">
        <v>128</v>
      </c>
      <c r="L7497" t="s">
        <v>1052</v>
      </c>
    </row>
    <row r="7498" spans="1:12" hidden="1">
      <c r="A7498" t="s">
        <v>156</v>
      </c>
      <c r="B7498" t="s">
        <v>4042</v>
      </c>
      <c r="C7498" t="s">
        <v>1301</v>
      </c>
      <c r="D7498" t="s">
        <v>1296</v>
      </c>
      <c r="E7498" s="7">
        <v>8.2123982236033502E-5</v>
      </c>
      <c r="F7498" s="9">
        <v>11.469342935993318</v>
      </c>
      <c r="G7498" s="9">
        <v>7.4050105628108005</v>
      </c>
      <c r="H7498" s="7">
        <v>0.213303449984553</v>
      </c>
      <c r="I7498" t="s">
        <v>156</v>
      </c>
      <c r="J7498" t="s">
        <v>453</v>
      </c>
      <c r="K7498" t="s">
        <v>128</v>
      </c>
      <c r="L7498" t="s">
        <v>1052</v>
      </c>
    </row>
    <row r="7499" spans="1:12">
      <c r="A7499" t="s">
        <v>156</v>
      </c>
      <c r="B7499" t="s">
        <v>4043</v>
      </c>
      <c r="C7499" t="s">
        <v>1323</v>
      </c>
      <c r="D7499" t="s">
        <v>1301</v>
      </c>
      <c r="E7499" s="7">
        <v>2.9768640192128198E-5</v>
      </c>
      <c r="F7499" s="9">
        <v>65.928017629170725</v>
      </c>
      <c r="G7499" s="9">
        <v>5.0177755941860331</v>
      </c>
      <c r="H7499" s="7">
        <v>2.8922866126618497E-4</v>
      </c>
      <c r="I7499" t="s">
        <v>156</v>
      </c>
      <c r="J7499" t="s">
        <v>453</v>
      </c>
      <c r="K7499" t="s">
        <v>128</v>
      </c>
      <c r="L7499" t="s">
        <v>1052</v>
      </c>
    </row>
    <row r="7500" spans="1:12">
      <c r="A7500" t="s">
        <v>156</v>
      </c>
      <c r="B7500" t="s">
        <v>4044</v>
      </c>
      <c r="C7500" t="s">
        <v>1301</v>
      </c>
      <c r="D7500" t="s">
        <v>1296</v>
      </c>
      <c r="E7500" s="7">
        <v>1.47400762737413E-5</v>
      </c>
      <c r="F7500" s="9">
        <v>42.761392556430387</v>
      </c>
      <c r="G7500" s="9">
        <v>7.1905797233406838</v>
      </c>
      <c r="H7500" s="7">
        <v>1.4743500337177501E-2</v>
      </c>
      <c r="I7500" t="s">
        <v>156</v>
      </c>
      <c r="J7500" t="s">
        <v>453</v>
      </c>
      <c r="K7500" t="s">
        <v>128</v>
      </c>
      <c r="L7500" t="s">
        <v>1052</v>
      </c>
    </row>
    <row r="7501" spans="1:12" hidden="1">
      <c r="A7501" t="s">
        <v>156</v>
      </c>
      <c r="B7501" t="s">
        <v>4045</v>
      </c>
      <c r="C7501" t="s">
        <v>1296</v>
      </c>
      <c r="D7501" t="s">
        <v>1307</v>
      </c>
      <c r="E7501" s="7">
        <v>5.74382538770821E-6</v>
      </c>
      <c r="F7501" s="9">
        <v>4.746149188111441</v>
      </c>
      <c r="G7501" s="9">
        <v>7.1901707948649776</v>
      </c>
      <c r="H7501" s="7">
        <v>0.416528694642335</v>
      </c>
      <c r="I7501" t="s">
        <v>156</v>
      </c>
      <c r="J7501" t="s">
        <v>453</v>
      </c>
      <c r="K7501" t="s">
        <v>128</v>
      </c>
      <c r="L7501" t="s">
        <v>1052</v>
      </c>
    </row>
    <row r="7502" spans="1:12" hidden="1">
      <c r="A7502" t="s">
        <v>156</v>
      </c>
      <c r="B7502" t="s">
        <v>4046</v>
      </c>
      <c r="C7502" t="s">
        <v>1301</v>
      </c>
      <c r="D7502" t="s">
        <v>1307</v>
      </c>
      <c r="E7502" s="7">
        <v>1.44456312925743E-5</v>
      </c>
      <c r="F7502" s="9">
        <v>-0.42565973953895403</v>
      </c>
      <c r="G7502" s="9">
        <v>4.2235059616228527</v>
      </c>
      <c r="H7502" s="7">
        <v>0.75089141420669803</v>
      </c>
      <c r="I7502" t="s">
        <v>156</v>
      </c>
      <c r="J7502" t="s">
        <v>453</v>
      </c>
      <c r="K7502" t="s">
        <v>128</v>
      </c>
      <c r="L7502" t="s">
        <v>1052</v>
      </c>
    </row>
    <row r="7503" spans="1:12" hidden="1">
      <c r="A7503" t="s">
        <v>156</v>
      </c>
      <c r="B7503" t="s">
        <v>4047</v>
      </c>
      <c r="C7503" t="s">
        <v>1301</v>
      </c>
      <c r="D7503" t="s">
        <v>1307</v>
      </c>
      <c r="E7503" s="7">
        <v>1.03426789648058E-4</v>
      </c>
      <c r="F7503" s="9">
        <v>-1.2590749271229342</v>
      </c>
      <c r="G7503" s="9">
        <v>3.6885561650508008</v>
      </c>
      <c r="H7503" s="7">
        <v>0.55905315228471097</v>
      </c>
      <c r="I7503" t="s">
        <v>156</v>
      </c>
      <c r="J7503" t="s">
        <v>453</v>
      </c>
      <c r="K7503" t="s">
        <v>128</v>
      </c>
      <c r="L7503" t="s">
        <v>1052</v>
      </c>
    </row>
    <row r="7504" spans="1:12" hidden="1">
      <c r="A7504" t="s">
        <v>156</v>
      </c>
      <c r="B7504" t="s">
        <v>4048</v>
      </c>
      <c r="C7504" t="s">
        <v>1301</v>
      </c>
      <c r="D7504" t="s">
        <v>1296</v>
      </c>
      <c r="E7504" s="7">
        <v>1.4658649767076699E-5</v>
      </c>
      <c r="F7504" s="9">
        <v>1.0259631010016514</v>
      </c>
      <c r="G7504" s="9">
        <v>6.2573616188398864</v>
      </c>
      <c r="H7504" s="7">
        <v>0.68553562059593998</v>
      </c>
      <c r="I7504" t="s">
        <v>156</v>
      </c>
      <c r="J7504" t="s">
        <v>453</v>
      </c>
      <c r="K7504" t="s">
        <v>128</v>
      </c>
      <c r="L7504" t="s">
        <v>1052</v>
      </c>
    </row>
    <row r="7505" spans="1:12">
      <c r="A7505" t="s">
        <v>156</v>
      </c>
      <c r="B7505" t="s">
        <v>4049</v>
      </c>
      <c r="C7505" t="s">
        <v>1301</v>
      </c>
      <c r="D7505" t="s">
        <v>1307</v>
      </c>
      <c r="E7505" s="7">
        <v>4.1529948442815999E-5</v>
      </c>
      <c r="F7505" s="9">
        <v>45.893564928599673</v>
      </c>
      <c r="G7505" s="9">
        <v>6.2229669331268189</v>
      </c>
      <c r="H7505" s="7">
        <v>6.6141614747120703E-3</v>
      </c>
      <c r="I7505" t="s">
        <v>156</v>
      </c>
      <c r="J7505" t="s">
        <v>453</v>
      </c>
      <c r="K7505" t="s">
        <v>128</v>
      </c>
      <c r="L7505" t="s">
        <v>1052</v>
      </c>
    </row>
    <row r="7506" spans="1:12" hidden="1">
      <c r="A7506" t="s">
        <v>156</v>
      </c>
      <c r="B7506" t="s">
        <v>4050</v>
      </c>
      <c r="C7506" t="s">
        <v>1307</v>
      </c>
      <c r="D7506" t="s">
        <v>1301</v>
      </c>
      <c r="E7506" s="7">
        <v>8.1394359569583296E-5</v>
      </c>
      <c r="F7506" s="9">
        <v>-2.500430246191637</v>
      </c>
      <c r="G7506" s="9">
        <v>7.1793780499940905</v>
      </c>
      <c r="H7506" s="7">
        <v>0.55508867902461101</v>
      </c>
      <c r="I7506" t="s">
        <v>156</v>
      </c>
      <c r="J7506" t="s">
        <v>453</v>
      </c>
      <c r="K7506" t="s">
        <v>128</v>
      </c>
      <c r="L7506" t="s">
        <v>1052</v>
      </c>
    </row>
    <row r="7507" spans="1:12">
      <c r="A7507" t="s">
        <v>156</v>
      </c>
      <c r="B7507" t="s">
        <v>4051</v>
      </c>
      <c r="C7507" t="s">
        <v>1301</v>
      </c>
      <c r="D7507" t="s">
        <v>1307</v>
      </c>
      <c r="E7507" s="7">
        <v>9.8071816451204092E-6</v>
      </c>
      <c r="F7507" s="9">
        <v>37.043667615119404</v>
      </c>
      <c r="G7507" s="9">
        <v>5.3667473277598301</v>
      </c>
      <c r="H7507" s="7">
        <v>8.6078045299646001E-3</v>
      </c>
      <c r="I7507" t="s">
        <v>156</v>
      </c>
      <c r="J7507" t="s">
        <v>453</v>
      </c>
      <c r="K7507" t="s">
        <v>128</v>
      </c>
      <c r="L7507" t="s">
        <v>1052</v>
      </c>
    </row>
    <row r="7508" spans="1:12">
      <c r="A7508" t="s">
        <v>156</v>
      </c>
      <c r="B7508" t="s">
        <v>4052</v>
      </c>
      <c r="C7508" t="s">
        <v>1296</v>
      </c>
      <c r="D7508" t="s">
        <v>1301</v>
      </c>
      <c r="E7508" s="7">
        <v>1.01360364808434E-5</v>
      </c>
      <c r="F7508" s="9">
        <v>61.949786725893901</v>
      </c>
      <c r="G7508" s="9">
        <v>5.375062301929395</v>
      </c>
      <c r="H7508" s="7">
        <v>6.8651377537383104E-4</v>
      </c>
      <c r="I7508" t="s">
        <v>156</v>
      </c>
      <c r="J7508" t="s">
        <v>453</v>
      </c>
      <c r="K7508" t="s">
        <v>128</v>
      </c>
      <c r="L7508" t="s">
        <v>1052</v>
      </c>
    </row>
    <row r="7509" spans="1:12" hidden="1">
      <c r="A7509" t="s">
        <v>156</v>
      </c>
      <c r="B7509" t="s">
        <v>4053</v>
      </c>
      <c r="C7509" t="s">
        <v>1301</v>
      </c>
      <c r="D7509" t="s">
        <v>1307</v>
      </c>
      <c r="E7509" s="7">
        <v>2.8294448162178799E-5</v>
      </c>
      <c r="F7509" s="9">
        <v>1.1777504913789403</v>
      </c>
      <c r="G7509" s="9">
        <v>6.5777374994097437</v>
      </c>
      <c r="H7509" s="7">
        <v>0.67219006581275498</v>
      </c>
      <c r="I7509" t="s">
        <v>156</v>
      </c>
      <c r="J7509" t="s">
        <v>453</v>
      </c>
      <c r="K7509" t="s">
        <v>128</v>
      </c>
      <c r="L7509" t="s">
        <v>1052</v>
      </c>
    </row>
    <row r="7510" spans="1:12" hidden="1">
      <c r="A7510" t="s">
        <v>156</v>
      </c>
      <c r="B7510" t="s">
        <v>4054</v>
      </c>
      <c r="C7510" t="s">
        <v>1307</v>
      </c>
      <c r="D7510" t="s">
        <v>1301</v>
      </c>
      <c r="E7510" s="7">
        <v>1.3749673445255701E-5</v>
      </c>
      <c r="F7510" s="9">
        <v>-1.272805535657145</v>
      </c>
      <c r="G7510" s="9">
        <v>5.6057210561875888</v>
      </c>
      <c r="H7510" s="7">
        <v>0.63371634653779296</v>
      </c>
      <c r="I7510" t="s">
        <v>156</v>
      </c>
      <c r="J7510" t="s">
        <v>453</v>
      </c>
      <c r="K7510" t="s">
        <v>128</v>
      </c>
      <c r="L7510" t="s">
        <v>1052</v>
      </c>
    </row>
    <row r="7511" spans="1:12" hidden="1">
      <c r="A7511" t="s">
        <v>156</v>
      </c>
      <c r="B7511" t="s">
        <v>4055</v>
      </c>
      <c r="C7511" t="s">
        <v>1301</v>
      </c>
      <c r="D7511" t="s">
        <v>1307</v>
      </c>
      <c r="E7511" s="7">
        <v>2.4543177262507303E-4</v>
      </c>
      <c r="F7511" s="9">
        <v>0.17126226576618581</v>
      </c>
      <c r="G7511" s="9">
        <v>3.1661961540034116</v>
      </c>
      <c r="H7511" s="7">
        <v>0.81609189770354895</v>
      </c>
      <c r="I7511" t="s">
        <v>156</v>
      </c>
      <c r="J7511" t="s">
        <v>453</v>
      </c>
      <c r="K7511" t="s">
        <v>128</v>
      </c>
      <c r="L7511" t="s">
        <v>1052</v>
      </c>
    </row>
    <row r="7512" spans="1:12" hidden="1">
      <c r="A7512" t="s">
        <v>156</v>
      </c>
      <c r="B7512" t="s">
        <v>4056</v>
      </c>
      <c r="C7512" t="s">
        <v>1301</v>
      </c>
      <c r="D7512" t="s">
        <v>1307</v>
      </c>
      <c r="E7512" s="7">
        <v>9.3495004844916703E-5</v>
      </c>
      <c r="F7512" s="9">
        <v>6.9071575814801607</v>
      </c>
      <c r="G7512" s="9">
        <v>4.184940034400765</v>
      </c>
      <c r="H7512" s="7">
        <v>0.198893686154823</v>
      </c>
      <c r="I7512" t="s">
        <v>156</v>
      </c>
      <c r="J7512" t="s">
        <v>453</v>
      </c>
      <c r="K7512" t="s">
        <v>128</v>
      </c>
      <c r="L7512" t="s">
        <v>1052</v>
      </c>
    </row>
    <row r="7513" spans="1:12" hidden="1">
      <c r="A7513" t="s">
        <v>156</v>
      </c>
      <c r="B7513" t="s">
        <v>4057</v>
      </c>
      <c r="C7513" t="s">
        <v>1301</v>
      </c>
      <c r="D7513" t="s">
        <v>1307</v>
      </c>
      <c r="E7513" s="7">
        <v>4.9472256124632797E-5</v>
      </c>
      <c r="F7513" s="9">
        <v>1.1819858996121102</v>
      </c>
      <c r="G7513" s="9">
        <v>4.0288371787819415</v>
      </c>
      <c r="H7513" s="7">
        <v>0.58806175235285796</v>
      </c>
      <c r="I7513" t="s">
        <v>156</v>
      </c>
      <c r="J7513" t="s">
        <v>453</v>
      </c>
      <c r="K7513" t="s">
        <v>128</v>
      </c>
      <c r="L7513" t="s">
        <v>1052</v>
      </c>
    </row>
    <row r="7514" spans="1:12" hidden="1">
      <c r="A7514" t="s">
        <v>156</v>
      </c>
      <c r="B7514" t="s">
        <v>4058</v>
      </c>
      <c r="C7514" t="s">
        <v>1301</v>
      </c>
      <c r="D7514" t="s">
        <v>1307</v>
      </c>
      <c r="E7514" s="7">
        <v>1.12797545279424E-4</v>
      </c>
      <c r="F7514" s="9">
        <v>2.1262040688560364</v>
      </c>
      <c r="G7514" s="9">
        <v>4.2194087804602445</v>
      </c>
      <c r="H7514" s="7">
        <v>0.47778693647460901</v>
      </c>
      <c r="I7514" t="s">
        <v>156</v>
      </c>
      <c r="J7514" t="s">
        <v>453</v>
      </c>
      <c r="K7514" t="s">
        <v>128</v>
      </c>
      <c r="L7514" t="s">
        <v>1052</v>
      </c>
    </row>
    <row r="7515" spans="1:12" hidden="1">
      <c r="A7515" t="s">
        <v>156</v>
      </c>
      <c r="B7515" t="s">
        <v>4059</v>
      </c>
      <c r="C7515" t="s">
        <v>1301</v>
      </c>
      <c r="D7515" t="s">
        <v>1307</v>
      </c>
      <c r="E7515" s="7">
        <v>2.3327564392678899E-5</v>
      </c>
      <c r="F7515" s="9">
        <v>3.714932595740135E-2</v>
      </c>
      <c r="G7515" s="9">
        <v>6.9403957223854693</v>
      </c>
      <c r="H7515" s="7">
        <v>0.94167750207835299</v>
      </c>
      <c r="I7515" t="s">
        <v>156</v>
      </c>
      <c r="J7515" t="s">
        <v>453</v>
      </c>
      <c r="K7515" t="s">
        <v>128</v>
      </c>
      <c r="L7515" t="s">
        <v>1052</v>
      </c>
    </row>
    <row r="7516" spans="1:12" hidden="1">
      <c r="A7516" t="s">
        <v>156</v>
      </c>
      <c r="B7516" t="s">
        <v>4060</v>
      </c>
      <c r="C7516" t="s">
        <v>1301</v>
      </c>
      <c r="D7516" t="s">
        <v>1307</v>
      </c>
      <c r="E7516" s="7">
        <v>2.63002373589581E-5</v>
      </c>
      <c r="F7516" s="9">
        <v>9.7854595399547168</v>
      </c>
      <c r="G7516" s="9">
        <v>4.5631364574313595</v>
      </c>
      <c r="H7516" s="7">
        <v>0.143085457458176</v>
      </c>
      <c r="I7516" t="s">
        <v>156</v>
      </c>
      <c r="J7516" t="s">
        <v>453</v>
      </c>
      <c r="K7516" t="s">
        <v>128</v>
      </c>
      <c r="L7516" t="s">
        <v>1052</v>
      </c>
    </row>
    <row r="7517" spans="1:12" hidden="1">
      <c r="A7517" t="s">
        <v>156</v>
      </c>
      <c r="B7517" t="s">
        <v>4061</v>
      </c>
      <c r="C7517" t="s">
        <v>1297</v>
      </c>
      <c r="D7517" t="s">
        <v>1296</v>
      </c>
      <c r="E7517" s="7">
        <v>2.6568201916666699E-5</v>
      </c>
      <c r="F7517" s="9">
        <v>-4.1300876145204599</v>
      </c>
      <c r="G7517" s="9">
        <v>6.7859410645749296</v>
      </c>
      <c r="H7517" s="7">
        <v>0.43530631261473801</v>
      </c>
      <c r="I7517" t="s">
        <v>156</v>
      </c>
      <c r="J7517" t="s">
        <v>453</v>
      </c>
      <c r="K7517" t="s">
        <v>128</v>
      </c>
      <c r="L7517" t="s">
        <v>1052</v>
      </c>
    </row>
    <row r="7518" spans="1:12">
      <c r="A7518" t="s">
        <v>156</v>
      </c>
      <c r="B7518" t="s">
        <v>4062</v>
      </c>
      <c r="C7518" t="s">
        <v>1296</v>
      </c>
      <c r="D7518" t="s">
        <v>1297</v>
      </c>
      <c r="E7518" s="7">
        <v>4.1116483061564101E-5</v>
      </c>
      <c r="F7518" s="9">
        <v>64.615676425950113</v>
      </c>
      <c r="G7518" s="9">
        <v>6.8081738438951245</v>
      </c>
      <c r="H7518" s="7">
        <v>2.0649384582763701E-3</v>
      </c>
      <c r="I7518" t="s">
        <v>156</v>
      </c>
      <c r="J7518" t="s">
        <v>453</v>
      </c>
      <c r="K7518" t="s">
        <v>128</v>
      </c>
      <c r="L7518" t="s">
        <v>1052</v>
      </c>
    </row>
    <row r="7519" spans="1:12">
      <c r="A7519" t="s">
        <v>156</v>
      </c>
      <c r="B7519" t="s">
        <v>4063</v>
      </c>
      <c r="C7519" t="s">
        <v>1296</v>
      </c>
      <c r="D7519" t="s">
        <v>1297</v>
      </c>
      <c r="E7519" s="7">
        <v>3.8948193125654697E-5</v>
      </c>
      <c r="F7519" s="9">
        <v>109.76727329941515</v>
      </c>
      <c r="G7519" s="9">
        <v>4.2588039084682823</v>
      </c>
      <c r="H7519" s="7">
        <v>3.83784077902414E-7</v>
      </c>
      <c r="I7519" t="s">
        <v>156</v>
      </c>
      <c r="J7519" t="s">
        <v>453</v>
      </c>
      <c r="K7519" t="s">
        <v>128</v>
      </c>
      <c r="L7519" t="s">
        <v>1052</v>
      </c>
    </row>
    <row r="7520" spans="1:12" hidden="1">
      <c r="A7520" t="s">
        <v>156</v>
      </c>
      <c r="B7520" t="s">
        <v>4064</v>
      </c>
      <c r="C7520" t="s">
        <v>1301</v>
      </c>
      <c r="D7520" t="s">
        <v>1307</v>
      </c>
      <c r="E7520" s="7">
        <v>1.83540821574752E-5</v>
      </c>
      <c r="F7520" s="9">
        <v>14.424227314040291</v>
      </c>
      <c r="G7520" s="9">
        <v>5.1302557320915252</v>
      </c>
      <c r="H7520" s="7">
        <v>9.3584991520372404E-2</v>
      </c>
      <c r="I7520" t="s">
        <v>156</v>
      </c>
      <c r="J7520" t="s">
        <v>453</v>
      </c>
      <c r="K7520" t="s">
        <v>128</v>
      </c>
      <c r="L7520" t="s">
        <v>1052</v>
      </c>
    </row>
    <row r="7521" spans="1:12">
      <c r="A7521" t="s">
        <v>156</v>
      </c>
      <c r="B7521" t="s">
        <v>4065</v>
      </c>
      <c r="C7521" t="s">
        <v>1307</v>
      </c>
      <c r="D7521" t="s">
        <v>1301</v>
      </c>
      <c r="E7521" s="7">
        <v>6.2451857631161606E-5</v>
      </c>
      <c r="F7521" s="9">
        <v>49.400909189815906</v>
      </c>
      <c r="G7521" s="9">
        <v>5.6336910605994248</v>
      </c>
      <c r="H7521" s="7">
        <v>3.0642105071429899E-3</v>
      </c>
      <c r="I7521" t="s">
        <v>156</v>
      </c>
      <c r="J7521" t="s">
        <v>453</v>
      </c>
      <c r="K7521" t="s">
        <v>128</v>
      </c>
      <c r="L7521" t="s">
        <v>1052</v>
      </c>
    </row>
    <row r="7522" spans="1:12" hidden="1">
      <c r="A7522" t="s">
        <v>156</v>
      </c>
      <c r="B7522" t="s">
        <v>4066</v>
      </c>
      <c r="C7522" t="s">
        <v>1297</v>
      </c>
      <c r="D7522" t="s">
        <v>1296</v>
      </c>
      <c r="E7522" s="7">
        <v>1.3460896435611399E-4</v>
      </c>
      <c r="F7522" s="9">
        <v>-4.5417745219789936</v>
      </c>
      <c r="G7522" s="9">
        <v>7.4125135306871446</v>
      </c>
      <c r="H7522" s="7">
        <v>0.43376656748801101</v>
      </c>
      <c r="I7522" t="s">
        <v>156</v>
      </c>
      <c r="J7522" t="s">
        <v>453</v>
      </c>
      <c r="K7522" t="s">
        <v>128</v>
      </c>
      <c r="L7522" t="s">
        <v>1052</v>
      </c>
    </row>
    <row r="7523" spans="1:12" hidden="1">
      <c r="A7523" t="s">
        <v>156</v>
      </c>
      <c r="B7523" t="s">
        <v>4067</v>
      </c>
      <c r="C7523" t="s">
        <v>1297</v>
      </c>
      <c r="D7523" t="s">
        <v>1296</v>
      </c>
      <c r="E7523" s="7">
        <v>2.7563902587859399E-6</v>
      </c>
      <c r="F7523" s="9">
        <v>21.876884403830722</v>
      </c>
      <c r="G7523" s="9">
        <v>7.4310941824740011</v>
      </c>
      <c r="H7523" s="7">
        <v>8.6198878637924997E-2</v>
      </c>
      <c r="I7523" t="s">
        <v>156</v>
      </c>
      <c r="J7523" t="s">
        <v>453</v>
      </c>
      <c r="K7523" t="s">
        <v>128</v>
      </c>
      <c r="L7523" t="s">
        <v>1052</v>
      </c>
    </row>
    <row r="7524" spans="1:12">
      <c r="A7524" t="s">
        <v>156</v>
      </c>
      <c r="B7524" t="s">
        <v>4068</v>
      </c>
      <c r="C7524" t="s">
        <v>1301</v>
      </c>
      <c r="D7524" t="s">
        <v>1307</v>
      </c>
      <c r="E7524" s="7">
        <v>5.93809386311787E-6</v>
      </c>
      <c r="F7524" s="9">
        <v>47.019910130366952</v>
      </c>
      <c r="G7524" s="9">
        <v>5.7400467506161821</v>
      </c>
      <c r="H7524" s="7">
        <v>4.2085828800982796E-3</v>
      </c>
      <c r="I7524" t="s">
        <v>156</v>
      </c>
      <c r="J7524" t="s">
        <v>453</v>
      </c>
      <c r="K7524" t="s">
        <v>128</v>
      </c>
      <c r="L7524" t="s">
        <v>1052</v>
      </c>
    </row>
    <row r="7525" spans="1:12" hidden="1">
      <c r="A7525" t="s">
        <v>156</v>
      </c>
      <c r="B7525" t="s">
        <v>4069</v>
      </c>
      <c r="C7525" t="s">
        <v>1307</v>
      </c>
      <c r="D7525" t="s">
        <v>1301</v>
      </c>
      <c r="E7525" s="7">
        <v>1.6028985408501699E-4</v>
      </c>
      <c r="F7525" s="9">
        <v>1.5258692394812772</v>
      </c>
      <c r="G7525" s="9">
        <v>6.2395890592218732</v>
      </c>
      <c r="H7525" s="7">
        <v>0.62094155430722997</v>
      </c>
      <c r="I7525" t="s">
        <v>156</v>
      </c>
      <c r="J7525" t="s">
        <v>453</v>
      </c>
      <c r="K7525" t="s">
        <v>128</v>
      </c>
      <c r="L7525" t="s">
        <v>1052</v>
      </c>
    </row>
    <row r="7526" spans="1:12" hidden="1">
      <c r="A7526" t="s">
        <v>156</v>
      </c>
      <c r="B7526" t="s">
        <v>4070</v>
      </c>
      <c r="C7526" t="s">
        <v>1301</v>
      </c>
      <c r="D7526" t="s">
        <v>1297</v>
      </c>
      <c r="E7526" s="7">
        <v>7.7910477748660705E-5</v>
      </c>
      <c r="F7526" s="9">
        <v>5.5147003730845003E-2</v>
      </c>
      <c r="G7526" s="9">
        <v>7.4146119298861288</v>
      </c>
      <c r="H7526" s="7">
        <v>0.93127437091951204</v>
      </c>
      <c r="I7526" t="s">
        <v>156</v>
      </c>
      <c r="J7526" t="s">
        <v>453</v>
      </c>
      <c r="K7526" t="s">
        <v>128</v>
      </c>
      <c r="L7526" t="s">
        <v>1052</v>
      </c>
    </row>
    <row r="7527" spans="1:12" hidden="1">
      <c r="A7527" t="s">
        <v>156</v>
      </c>
      <c r="B7527" t="s">
        <v>4071</v>
      </c>
      <c r="C7527" t="s">
        <v>1297</v>
      </c>
      <c r="D7527" t="s">
        <v>1301</v>
      </c>
      <c r="E7527" s="7">
        <v>1.21418587470691E-5</v>
      </c>
      <c r="F7527" s="9">
        <v>23.476786655218977</v>
      </c>
      <c r="G7527" s="9">
        <v>6.5581032217487749</v>
      </c>
      <c r="H7527" s="7">
        <v>5.8485715941251598E-2</v>
      </c>
      <c r="I7527" t="s">
        <v>156</v>
      </c>
      <c r="J7527" t="s">
        <v>453</v>
      </c>
      <c r="K7527" t="s">
        <v>128</v>
      </c>
      <c r="L7527" t="s">
        <v>1052</v>
      </c>
    </row>
    <row r="7528" spans="1:12" hidden="1">
      <c r="A7528" t="s">
        <v>156</v>
      </c>
      <c r="B7528" t="s">
        <v>4072</v>
      </c>
      <c r="C7528" t="s">
        <v>1297</v>
      </c>
      <c r="D7528" t="s">
        <v>1296</v>
      </c>
      <c r="E7528" s="7">
        <v>1.13820027772087E-5</v>
      </c>
      <c r="F7528" s="9">
        <v>-10.177068892312334</v>
      </c>
      <c r="G7528" s="9">
        <v>6.5234472887617141</v>
      </c>
      <c r="H7528" s="7">
        <v>0.21165419734680399</v>
      </c>
      <c r="I7528" t="s">
        <v>156</v>
      </c>
      <c r="J7528" t="s">
        <v>453</v>
      </c>
      <c r="K7528" t="s">
        <v>128</v>
      </c>
      <c r="L7528" t="s">
        <v>1052</v>
      </c>
    </row>
    <row r="7529" spans="1:12" hidden="1">
      <c r="A7529" t="s">
        <v>156</v>
      </c>
      <c r="B7529" t="s">
        <v>4073</v>
      </c>
      <c r="C7529" t="s">
        <v>1301</v>
      </c>
      <c r="D7529" t="s">
        <v>1296</v>
      </c>
      <c r="E7529" s="7">
        <v>1.5440813674121398E-5</v>
      </c>
      <c r="F7529" s="9">
        <v>-0.24886404085228564</v>
      </c>
      <c r="G7529" s="9">
        <v>6.283011172079334</v>
      </c>
      <c r="H7529" s="7">
        <v>0.84224694335851302</v>
      </c>
      <c r="I7529" t="s">
        <v>156</v>
      </c>
      <c r="J7529" t="s">
        <v>453</v>
      </c>
      <c r="K7529" t="s">
        <v>128</v>
      </c>
      <c r="L7529" t="s">
        <v>1052</v>
      </c>
    </row>
    <row r="7530" spans="1:12" hidden="1">
      <c r="A7530" t="s">
        <v>156</v>
      </c>
      <c r="B7530" t="s">
        <v>4074</v>
      </c>
      <c r="C7530" t="s">
        <v>1296</v>
      </c>
      <c r="D7530" t="s">
        <v>1297</v>
      </c>
      <c r="E7530" s="7">
        <v>3.5408111841132198E-5</v>
      </c>
      <c r="F7530" s="9">
        <v>0.72829064185797077</v>
      </c>
      <c r="G7530" s="9">
        <v>4.1148699714222099</v>
      </c>
      <c r="H7530" s="7">
        <v>0.67397289153024498</v>
      </c>
      <c r="I7530" t="s">
        <v>156</v>
      </c>
      <c r="J7530" t="s">
        <v>453</v>
      </c>
      <c r="K7530" t="s">
        <v>128</v>
      </c>
      <c r="L7530" t="s">
        <v>1052</v>
      </c>
    </row>
    <row r="7531" spans="1:12" hidden="1">
      <c r="A7531" t="s">
        <v>156</v>
      </c>
      <c r="B7531" t="s">
        <v>4075</v>
      </c>
      <c r="C7531" t="s">
        <v>1296</v>
      </c>
      <c r="D7531" t="s">
        <v>1307</v>
      </c>
      <c r="E7531" s="7">
        <v>7.5446539087683506E-5</v>
      </c>
      <c r="F7531" s="9">
        <v>11.924353563086598</v>
      </c>
      <c r="G7531" s="9">
        <v>7.4205704910494639</v>
      </c>
      <c r="H7531" s="7">
        <v>0.204923578856512</v>
      </c>
      <c r="I7531" t="s">
        <v>156</v>
      </c>
      <c r="J7531" t="s">
        <v>453</v>
      </c>
      <c r="K7531" t="s">
        <v>128</v>
      </c>
      <c r="L7531" t="s">
        <v>1052</v>
      </c>
    </row>
    <row r="7532" spans="1:12" hidden="1">
      <c r="A7532" t="s">
        <v>156</v>
      </c>
      <c r="B7532" t="s">
        <v>4076</v>
      </c>
      <c r="C7532" t="s">
        <v>1297</v>
      </c>
      <c r="D7532" t="s">
        <v>1301</v>
      </c>
      <c r="E7532" s="7">
        <v>2.11597451341938E-5</v>
      </c>
      <c r="F7532" s="9">
        <v>7.8036686744673595E-2</v>
      </c>
      <c r="G7532" s="9">
        <v>5.0896154666447027</v>
      </c>
      <c r="H7532" s="7">
        <v>0.90145415564008802</v>
      </c>
      <c r="I7532" t="s">
        <v>156</v>
      </c>
      <c r="J7532" t="s">
        <v>453</v>
      </c>
      <c r="K7532" t="s">
        <v>128</v>
      </c>
      <c r="L7532" t="s">
        <v>1052</v>
      </c>
    </row>
    <row r="7533" spans="1:12">
      <c r="A7533" t="s">
        <v>156</v>
      </c>
      <c r="B7533" t="s">
        <v>4077</v>
      </c>
      <c r="C7533" t="s">
        <v>1307</v>
      </c>
      <c r="D7533" t="s">
        <v>1297</v>
      </c>
      <c r="E7533" s="7">
        <v>2.00870115846024E-5</v>
      </c>
      <c r="F7533" s="9">
        <v>23.550229585974762</v>
      </c>
      <c r="G7533" s="9">
        <v>5.1554474312994714</v>
      </c>
      <c r="H7533" s="7">
        <v>3.2574036695267497E-2</v>
      </c>
      <c r="I7533" t="s">
        <v>156</v>
      </c>
      <c r="J7533" t="s">
        <v>453</v>
      </c>
      <c r="K7533" t="s">
        <v>128</v>
      </c>
      <c r="L7533" t="s">
        <v>1052</v>
      </c>
    </row>
    <row r="7534" spans="1:12">
      <c r="A7534" t="s">
        <v>156</v>
      </c>
      <c r="B7534" t="s">
        <v>4078</v>
      </c>
      <c r="C7534" t="s">
        <v>1301</v>
      </c>
      <c r="D7534" t="s">
        <v>1307</v>
      </c>
      <c r="E7534" s="7">
        <v>2.43482201662989E-5</v>
      </c>
      <c r="F7534" s="9">
        <v>126.9405714181885</v>
      </c>
      <c r="G7534" s="9">
        <v>3.9156955467126329</v>
      </c>
      <c r="H7534" s="7">
        <v>1.24304118471377E-8</v>
      </c>
      <c r="I7534" t="s">
        <v>156</v>
      </c>
      <c r="J7534" t="s">
        <v>453</v>
      </c>
      <c r="K7534" t="s">
        <v>128</v>
      </c>
      <c r="L7534" t="s">
        <v>1052</v>
      </c>
    </row>
    <row r="7535" spans="1:12" hidden="1">
      <c r="A7535" t="s">
        <v>156</v>
      </c>
      <c r="B7535" t="s">
        <v>4079</v>
      </c>
      <c r="C7535" t="s">
        <v>1301</v>
      </c>
      <c r="D7535" t="s">
        <v>1307</v>
      </c>
      <c r="E7535" s="7">
        <v>1.43316524056018E-4</v>
      </c>
      <c r="F7535" s="9">
        <v>0.13065826019906482</v>
      </c>
      <c r="G7535" s="9">
        <v>5.2138462103546912</v>
      </c>
      <c r="H7535" s="7">
        <v>0.87421799208342799</v>
      </c>
      <c r="I7535" t="s">
        <v>156</v>
      </c>
      <c r="J7535" t="s">
        <v>453</v>
      </c>
      <c r="K7535" t="s">
        <v>128</v>
      </c>
      <c r="L7535" t="s">
        <v>1052</v>
      </c>
    </row>
    <row r="7536" spans="1:12" hidden="1">
      <c r="A7536" t="s">
        <v>156</v>
      </c>
      <c r="B7536" t="s">
        <v>4080</v>
      </c>
      <c r="C7536" t="s">
        <v>1296</v>
      </c>
      <c r="D7536" t="s">
        <v>1307</v>
      </c>
      <c r="E7536" s="7">
        <v>4.0142434859984301E-5</v>
      </c>
      <c r="F7536" s="9">
        <v>-5.0375155583612087E-2</v>
      </c>
      <c r="G7536" s="9">
        <v>6.2757441308574871</v>
      </c>
      <c r="H7536" s="7">
        <v>0.92861040019220198</v>
      </c>
      <c r="I7536" t="s">
        <v>156</v>
      </c>
      <c r="J7536" t="s">
        <v>453</v>
      </c>
      <c r="K7536" t="s">
        <v>128</v>
      </c>
      <c r="L7536" t="s">
        <v>1052</v>
      </c>
    </row>
    <row r="7537" spans="1:12">
      <c r="A7537" t="s">
        <v>156</v>
      </c>
      <c r="B7537" t="s">
        <v>4081</v>
      </c>
      <c r="C7537" t="s">
        <v>1296</v>
      </c>
      <c r="D7537" t="s">
        <v>1301</v>
      </c>
      <c r="E7537" s="7">
        <v>3.9984085153331803E-5</v>
      </c>
      <c r="F7537" s="9">
        <v>45.598542788526878</v>
      </c>
      <c r="G7537" s="9">
        <v>4.211105024194274</v>
      </c>
      <c r="H7537" s="7">
        <v>9.9967627624539994E-4</v>
      </c>
      <c r="I7537" t="s">
        <v>156</v>
      </c>
      <c r="J7537" t="s">
        <v>453</v>
      </c>
      <c r="K7537" t="s">
        <v>128</v>
      </c>
      <c r="L7537" t="s">
        <v>1052</v>
      </c>
    </row>
    <row r="7538" spans="1:12" hidden="1">
      <c r="A7538" t="s">
        <v>156</v>
      </c>
      <c r="B7538" t="s">
        <v>4082</v>
      </c>
      <c r="C7538" t="s">
        <v>1296</v>
      </c>
      <c r="D7538" t="s">
        <v>1307</v>
      </c>
      <c r="E7538" s="7">
        <v>8.9877129968051095E-6</v>
      </c>
      <c r="F7538" s="9">
        <v>6.7916551730878254</v>
      </c>
      <c r="G7538" s="9">
        <v>6.150091740833985</v>
      </c>
      <c r="H7538" s="7">
        <v>0.293320498257783</v>
      </c>
      <c r="I7538" t="s">
        <v>156</v>
      </c>
      <c r="J7538" t="s">
        <v>453</v>
      </c>
      <c r="K7538" t="s">
        <v>128</v>
      </c>
      <c r="L7538" t="s">
        <v>1052</v>
      </c>
    </row>
    <row r="7539" spans="1:12" hidden="1">
      <c r="A7539" t="s">
        <v>156</v>
      </c>
      <c r="B7539" t="s">
        <v>4082</v>
      </c>
      <c r="C7539" t="s">
        <v>1296</v>
      </c>
      <c r="D7539" t="s">
        <v>1297</v>
      </c>
      <c r="E7539" s="7">
        <v>2.3790519555442001E-5</v>
      </c>
      <c r="F7539" s="9">
        <v>3.9603386724790415</v>
      </c>
      <c r="G7539" s="9">
        <v>4.5873133262373971</v>
      </c>
      <c r="H7539" s="7">
        <v>0.35281010290488202</v>
      </c>
      <c r="I7539" t="s">
        <v>156</v>
      </c>
      <c r="J7539" t="s">
        <v>453</v>
      </c>
      <c r="K7539" t="s">
        <v>128</v>
      </c>
      <c r="L7539" t="s">
        <v>1052</v>
      </c>
    </row>
    <row r="7540" spans="1:12">
      <c r="A7540" t="s">
        <v>156</v>
      </c>
      <c r="B7540" t="s">
        <v>4083</v>
      </c>
      <c r="C7540" t="s">
        <v>1301</v>
      </c>
      <c r="D7540" t="s">
        <v>1307</v>
      </c>
      <c r="E7540" s="7">
        <v>1.02679177176098E-5</v>
      </c>
      <c r="F7540" s="9">
        <v>37.820943603802384</v>
      </c>
      <c r="G7540" s="9">
        <v>4.5497181728704721</v>
      </c>
      <c r="H7540" s="7">
        <v>3.9366436085870402E-3</v>
      </c>
      <c r="I7540" t="s">
        <v>156</v>
      </c>
      <c r="J7540" t="s">
        <v>453</v>
      </c>
      <c r="K7540" t="s">
        <v>128</v>
      </c>
      <c r="L7540" t="s">
        <v>1052</v>
      </c>
    </row>
    <row r="7541" spans="1:12">
      <c r="A7541" t="s">
        <v>156</v>
      </c>
      <c r="B7541" t="s">
        <v>4084</v>
      </c>
      <c r="C7541" t="s">
        <v>1296</v>
      </c>
      <c r="D7541" t="s">
        <v>1307</v>
      </c>
      <c r="E7541" s="7">
        <v>4.4183702108626203E-5</v>
      </c>
      <c r="F7541" s="9">
        <v>30.70315330490164</v>
      </c>
      <c r="G7541" s="9">
        <v>4.6093424275036226</v>
      </c>
      <c r="H7541" s="7">
        <v>9.8541720098709908E-3</v>
      </c>
      <c r="I7541" t="s">
        <v>156</v>
      </c>
      <c r="J7541" t="s">
        <v>453</v>
      </c>
      <c r="K7541" t="s">
        <v>128</v>
      </c>
      <c r="L7541" t="s">
        <v>1052</v>
      </c>
    </row>
    <row r="7542" spans="1:12" hidden="1">
      <c r="A7542" t="s">
        <v>156</v>
      </c>
      <c r="B7542" t="s">
        <v>4085</v>
      </c>
      <c r="C7542" t="s">
        <v>1301</v>
      </c>
      <c r="D7542" t="s">
        <v>1307</v>
      </c>
      <c r="E7542" s="7">
        <v>3.0813529436833598E-6</v>
      </c>
      <c r="F7542" s="9">
        <v>2.4848992163677077</v>
      </c>
      <c r="G7542" s="9">
        <v>6.2128461506487094</v>
      </c>
      <c r="H7542" s="7">
        <v>0.52710914463452796</v>
      </c>
      <c r="I7542" t="s">
        <v>156</v>
      </c>
      <c r="J7542" t="s">
        <v>453</v>
      </c>
      <c r="K7542" t="s">
        <v>128</v>
      </c>
      <c r="L7542" t="s">
        <v>1052</v>
      </c>
    </row>
    <row r="7543" spans="1:12">
      <c r="A7543" t="s">
        <v>156</v>
      </c>
      <c r="B7543" t="s">
        <v>4086</v>
      </c>
      <c r="C7543" t="s">
        <v>1296</v>
      </c>
      <c r="D7543" t="s">
        <v>1297</v>
      </c>
      <c r="E7543" s="7">
        <v>1.24717799698786E-4</v>
      </c>
      <c r="F7543" s="9">
        <v>30.371342062309502</v>
      </c>
      <c r="G7543" s="9">
        <v>3.4682675444308591</v>
      </c>
      <c r="H7543" s="7">
        <v>3.0842945907769898E-3</v>
      </c>
      <c r="I7543" t="s">
        <v>156</v>
      </c>
      <c r="J7543" t="s">
        <v>453</v>
      </c>
      <c r="K7543" t="s">
        <v>128</v>
      </c>
      <c r="L7543" t="s">
        <v>1052</v>
      </c>
    </row>
    <row r="7544" spans="1:12" hidden="1">
      <c r="A7544" t="s">
        <v>156</v>
      </c>
      <c r="B7544" t="s">
        <v>4087</v>
      </c>
      <c r="C7544" t="s">
        <v>1296</v>
      </c>
      <c r="D7544" t="s">
        <v>1297</v>
      </c>
      <c r="E7544" s="7">
        <v>2.6341085670904901E-5</v>
      </c>
      <c r="F7544" s="9">
        <v>12.033935388488924</v>
      </c>
      <c r="G7544" s="9">
        <v>4.5205649615609076</v>
      </c>
      <c r="H7544" s="7">
        <v>0.102768701235605</v>
      </c>
      <c r="I7544" t="s">
        <v>156</v>
      </c>
      <c r="J7544" t="s">
        <v>453</v>
      </c>
      <c r="K7544" t="s">
        <v>128</v>
      </c>
      <c r="L7544" t="s">
        <v>1052</v>
      </c>
    </row>
    <row r="7545" spans="1:12" hidden="1">
      <c r="A7545" t="s">
        <v>156</v>
      </c>
      <c r="B7545" t="s">
        <v>4088</v>
      </c>
      <c r="C7545" t="s">
        <v>1301</v>
      </c>
      <c r="D7545" t="s">
        <v>1307</v>
      </c>
      <c r="E7545" s="7">
        <v>2.85551309167723E-5</v>
      </c>
      <c r="F7545" s="9">
        <v>-12.850329828954317</v>
      </c>
      <c r="G7545" s="9">
        <v>4.8943343435473166</v>
      </c>
      <c r="H7545" s="7">
        <v>0.10515592279439299</v>
      </c>
      <c r="I7545" t="s">
        <v>156</v>
      </c>
      <c r="J7545" t="s">
        <v>453</v>
      </c>
      <c r="K7545" t="s">
        <v>128</v>
      </c>
      <c r="L7545" t="s">
        <v>1052</v>
      </c>
    </row>
    <row r="7546" spans="1:12" hidden="1">
      <c r="A7546" t="s">
        <v>156</v>
      </c>
      <c r="B7546" t="s">
        <v>4089</v>
      </c>
      <c r="C7546" t="s">
        <v>1301</v>
      </c>
      <c r="D7546" t="s">
        <v>1307</v>
      </c>
      <c r="E7546" s="7">
        <v>5.1187764090691397E-5</v>
      </c>
      <c r="F7546" s="9">
        <v>0.33423796812890494</v>
      </c>
      <c r="G7546" s="9">
        <v>7.1924207652859193</v>
      </c>
      <c r="H7546" s="7">
        <v>0.82932215837816203</v>
      </c>
      <c r="I7546" t="s">
        <v>156</v>
      </c>
      <c r="J7546" t="s">
        <v>453</v>
      </c>
      <c r="K7546" t="s">
        <v>128</v>
      </c>
      <c r="L7546" t="s">
        <v>1052</v>
      </c>
    </row>
    <row r="7547" spans="1:12" hidden="1">
      <c r="A7547" t="s">
        <v>156</v>
      </c>
      <c r="B7547" t="s">
        <v>4090</v>
      </c>
      <c r="C7547" t="s">
        <v>1296</v>
      </c>
      <c r="D7547" t="s">
        <v>1301</v>
      </c>
      <c r="E7547" s="7">
        <v>1.15952784026344E-5</v>
      </c>
      <c r="F7547" s="9">
        <v>1.7206151276089787</v>
      </c>
      <c r="G7547" s="9">
        <v>7.186437903312072</v>
      </c>
      <c r="H7547" s="7">
        <v>0.62462149408427503</v>
      </c>
      <c r="I7547" t="s">
        <v>156</v>
      </c>
      <c r="J7547" t="s">
        <v>453</v>
      </c>
      <c r="K7547" t="s">
        <v>128</v>
      </c>
      <c r="L7547" t="s">
        <v>1052</v>
      </c>
    </row>
    <row r="7548" spans="1:12" hidden="1">
      <c r="A7548" t="s">
        <v>156</v>
      </c>
      <c r="B7548" t="s">
        <v>4091</v>
      </c>
      <c r="C7548" t="s">
        <v>1301</v>
      </c>
      <c r="D7548" t="s">
        <v>1307</v>
      </c>
      <c r="E7548" s="7">
        <v>1.2840095639743901E-5</v>
      </c>
      <c r="F7548" s="9">
        <v>10.565393934755193</v>
      </c>
      <c r="G7548" s="9">
        <v>6.2507428974172452</v>
      </c>
      <c r="H7548" s="7">
        <v>0.19356641973326999</v>
      </c>
      <c r="I7548" t="s">
        <v>156</v>
      </c>
      <c r="J7548" t="s">
        <v>453</v>
      </c>
      <c r="K7548" t="s">
        <v>128</v>
      </c>
      <c r="L7548" t="s">
        <v>1052</v>
      </c>
    </row>
    <row r="7549" spans="1:12" hidden="1">
      <c r="A7549" t="s">
        <v>156</v>
      </c>
      <c r="B7549" t="s">
        <v>4092</v>
      </c>
      <c r="C7549" t="s">
        <v>1301</v>
      </c>
      <c r="D7549" t="s">
        <v>1307</v>
      </c>
      <c r="E7549" s="7">
        <v>8.7526383974265193E-6</v>
      </c>
      <c r="F7549" s="9">
        <v>0.83856033011296538</v>
      </c>
      <c r="G7549" s="9">
        <v>6.1503709023818631</v>
      </c>
      <c r="H7549" s="7">
        <v>0.71194392559328701</v>
      </c>
      <c r="I7549" t="s">
        <v>156</v>
      </c>
      <c r="J7549" t="s">
        <v>453</v>
      </c>
      <c r="K7549" t="s">
        <v>128</v>
      </c>
      <c r="L7549" t="s">
        <v>1052</v>
      </c>
    </row>
    <row r="7550" spans="1:12" hidden="1">
      <c r="A7550" t="s">
        <v>156</v>
      </c>
      <c r="B7550" t="s">
        <v>4092</v>
      </c>
      <c r="C7550" t="s">
        <v>1301</v>
      </c>
      <c r="D7550" t="s">
        <v>1296</v>
      </c>
      <c r="E7550" s="7">
        <v>2.49596335775975E-5</v>
      </c>
      <c r="F7550" s="9">
        <v>3.5387715017379242</v>
      </c>
      <c r="G7550" s="9">
        <v>6.2508180316679223</v>
      </c>
      <c r="H7550" s="7">
        <v>0.451801125231792</v>
      </c>
      <c r="I7550" t="s">
        <v>156</v>
      </c>
      <c r="J7550" t="s">
        <v>453</v>
      </c>
      <c r="K7550" t="s">
        <v>128</v>
      </c>
      <c r="L7550" t="s">
        <v>1052</v>
      </c>
    </row>
    <row r="7551" spans="1:12">
      <c r="A7551" t="s">
        <v>156</v>
      </c>
      <c r="B7551" t="s">
        <v>4093</v>
      </c>
      <c r="C7551" t="s">
        <v>1296</v>
      </c>
      <c r="D7551" t="s">
        <v>1301</v>
      </c>
      <c r="E7551" s="7">
        <v>5.8175443460075998E-5</v>
      </c>
      <c r="F7551" s="9">
        <v>27.239666429537483</v>
      </c>
      <c r="G7551" s="9">
        <v>4.4349379498202861</v>
      </c>
      <c r="H7551" s="7">
        <v>1.3200325250530699E-2</v>
      </c>
      <c r="I7551" t="s">
        <v>156</v>
      </c>
      <c r="J7551" t="s">
        <v>453</v>
      </c>
      <c r="K7551" t="s">
        <v>128</v>
      </c>
      <c r="L7551" t="s">
        <v>1052</v>
      </c>
    </row>
    <row r="7552" spans="1:12" hidden="1">
      <c r="A7552" t="s">
        <v>156</v>
      </c>
      <c r="B7552" t="s">
        <v>4094</v>
      </c>
      <c r="C7552" t="s">
        <v>1296</v>
      </c>
      <c r="D7552" t="s">
        <v>1301</v>
      </c>
      <c r="E7552" s="7">
        <v>3.7935804828273902E-4</v>
      </c>
      <c r="F7552" s="9">
        <v>-2.6305837658750999</v>
      </c>
      <c r="G7552" s="9">
        <v>6.2844130082816339</v>
      </c>
      <c r="H7552" s="7">
        <v>0.51764213706364304</v>
      </c>
      <c r="I7552" t="s">
        <v>156</v>
      </c>
      <c r="J7552" t="s">
        <v>453</v>
      </c>
      <c r="K7552" t="s">
        <v>128</v>
      </c>
      <c r="L7552" t="s">
        <v>1052</v>
      </c>
    </row>
    <row r="7553" spans="1:12">
      <c r="A7553" t="s">
        <v>156</v>
      </c>
      <c r="B7553" t="s">
        <v>4095</v>
      </c>
      <c r="C7553" t="s">
        <v>1297</v>
      </c>
      <c r="D7553" t="s">
        <v>1296</v>
      </c>
      <c r="E7553" s="7">
        <v>2.9204372897175001E-7</v>
      </c>
      <c r="F7553" s="9">
        <v>48.10561171766058</v>
      </c>
      <c r="G7553" s="9">
        <v>6.5217545410261017</v>
      </c>
      <c r="H7553" s="7">
        <v>6.6093542996576802E-3</v>
      </c>
      <c r="I7553" t="s">
        <v>156</v>
      </c>
      <c r="J7553" t="s">
        <v>453</v>
      </c>
      <c r="K7553" t="s">
        <v>128</v>
      </c>
      <c r="L7553" t="s">
        <v>1052</v>
      </c>
    </row>
    <row r="7554" spans="1:12">
      <c r="A7554" t="s">
        <v>156</v>
      </c>
      <c r="B7554" t="s">
        <v>4096</v>
      </c>
      <c r="C7554" t="s">
        <v>1296</v>
      </c>
      <c r="D7554" t="s">
        <v>1297</v>
      </c>
      <c r="E7554" s="7">
        <v>2.88012562300319E-5</v>
      </c>
      <c r="F7554" s="9">
        <v>47.012729366460654</v>
      </c>
      <c r="G7554" s="9">
        <v>6.9100233797236061</v>
      </c>
      <c r="H7554" s="7">
        <v>9.0976511461600199E-3</v>
      </c>
      <c r="I7554" t="s">
        <v>156</v>
      </c>
      <c r="J7554" t="s">
        <v>453</v>
      </c>
      <c r="K7554" t="s">
        <v>128</v>
      </c>
      <c r="L7554" t="s">
        <v>1052</v>
      </c>
    </row>
    <row r="7555" spans="1:12" hidden="1">
      <c r="A7555" t="s">
        <v>156</v>
      </c>
      <c r="B7555" t="s">
        <v>4097</v>
      </c>
      <c r="C7555" t="s">
        <v>1296</v>
      </c>
      <c r="D7555" t="s">
        <v>1297</v>
      </c>
      <c r="E7555" s="7">
        <v>1.11246627509466E-5</v>
      </c>
      <c r="F7555" s="9">
        <v>0.93775830524341175</v>
      </c>
      <c r="G7555" s="9">
        <v>6.274558051381586</v>
      </c>
      <c r="H7555" s="7">
        <v>0.69905760511346504</v>
      </c>
      <c r="I7555" t="s">
        <v>156</v>
      </c>
      <c r="J7555" t="s">
        <v>453</v>
      </c>
      <c r="K7555" t="s">
        <v>128</v>
      </c>
      <c r="L7555" t="s">
        <v>1052</v>
      </c>
    </row>
    <row r="7556" spans="1:12">
      <c r="A7556" t="s">
        <v>156</v>
      </c>
      <c r="B7556" t="s">
        <v>4098</v>
      </c>
      <c r="C7556" t="s">
        <v>1301</v>
      </c>
      <c r="D7556" t="s">
        <v>1307</v>
      </c>
      <c r="E7556" s="7">
        <v>1.15952784026344E-5</v>
      </c>
      <c r="F7556" s="9">
        <v>58.418493458023342</v>
      </c>
      <c r="G7556" s="9">
        <v>7.1854174780123063</v>
      </c>
      <c r="H7556" s="7">
        <v>4.3535240319647599E-3</v>
      </c>
      <c r="I7556" t="s">
        <v>156</v>
      </c>
      <c r="J7556" t="s">
        <v>453</v>
      </c>
      <c r="K7556" t="s">
        <v>128</v>
      </c>
      <c r="L7556" t="s">
        <v>1052</v>
      </c>
    </row>
    <row r="7557" spans="1:12">
      <c r="A7557" t="s">
        <v>156</v>
      </c>
      <c r="B7557" t="s">
        <v>4099</v>
      </c>
      <c r="C7557" t="s">
        <v>1297</v>
      </c>
      <c r="D7557" t="s">
        <v>1307</v>
      </c>
      <c r="E7557" s="7">
        <v>1.1435141183228001E-4</v>
      </c>
      <c r="F7557" s="9">
        <v>33.077196925606913</v>
      </c>
      <c r="G7557" s="9">
        <v>6.2822920097608703</v>
      </c>
      <c r="H7557" s="7">
        <v>2.17565733176978E-2</v>
      </c>
      <c r="I7557" t="s">
        <v>156</v>
      </c>
      <c r="J7557" t="s">
        <v>453</v>
      </c>
      <c r="K7557" t="s">
        <v>128</v>
      </c>
      <c r="L7557" t="s">
        <v>1052</v>
      </c>
    </row>
    <row r="7558" spans="1:12">
      <c r="A7558" t="s">
        <v>156</v>
      </c>
      <c r="B7558" t="s">
        <v>4100</v>
      </c>
      <c r="C7558" t="s">
        <v>1301</v>
      </c>
      <c r="D7558" t="s">
        <v>1307</v>
      </c>
      <c r="E7558" s="7">
        <v>4.0872715814696502E-5</v>
      </c>
      <c r="F7558" s="9">
        <v>91.192957221187697</v>
      </c>
      <c r="G7558" s="9">
        <v>6.9390588584841737</v>
      </c>
      <c r="H7558" s="7">
        <v>2.8875289917481401E-4</v>
      </c>
      <c r="I7558" t="s">
        <v>156</v>
      </c>
      <c r="J7558" t="s">
        <v>453</v>
      </c>
      <c r="K7558" t="s">
        <v>128</v>
      </c>
      <c r="L7558" t="s">
        <v>1052</v>
      </c>
    </row>
    <row r="7559" spans="1:12">
      <c r="A7559" t="s">
        <v>156</v>
      </c>
      <c r="B7559" t="s">
        <v>4101</v>
      </c>
      <c r="C7559" t="s">
        <v>1301</v>
      </c>
      <c r="D7559" t="s">
        <v>4102</v>
      </c>
      <c r="E7559" s="7">
        <v>5.8493214787084701E-5</v>
      </c>
      <c r="F7559" s="9">
        <v>116.33245499422391</v>
      </c>
      <c r="G7559" s="9">
        <v>6.042731805135646</v>
      </c>
      <c r="H7559" s="7">
        <v>1.14572337106513E-5</v>
      </c>
      <c r="I7559" t="s">
        <v>156</v>
      </c>
      <c r="J7559" t="s">
        <v>453</v>
      </c>
      <c r="K7559" t="s">
        <v>128</v>
      </c>
      <c r="L7559" t="s">
        <v>1052</v>
      </c>
    </row>
    <row r="7560" spans="1:12" hidden="1">
      <c r="A7560" t="s">
        <v>156</v>
      </c>
      <c r="B7560" t="s">
        <v>4103</v>
      </c>
      <c r="C7560" t="s">
        <v>1301</v>
      </c>
      <c r="D7560" t="s">
        <v>1307</v>
      </c>
      <c r="E7560" s="7">
        <v>2.6526531497162E-6</v>
      </c>
      <c r="F7560" s="9">
        <v>15.011303145518436</v>
      </c>
      <c r="G7560" s="9">
        <v>6.5342870661605046</v>
      </c>
      <c r="H7560" s="7">
        <v>0.129598015804162</v>
      </c>
      <c r="I7560" t="s">
        <v>156</v>
      </c>
      <c r="J7560" t="s">
        <v>453</v>
      </c>
      <c r="K7560" t="s">
        <v>128</v>
      </c>
      <c r="L7560" t="s">
        <v>1052</v>
      </c>
    </row>
    <row r="7561" spans="1:12">
      <c r="A7561" t="s">
        <v>156</v>
      </c>
      <c r="B7561" t="s">
        <v>4104</v>
      </c>
      <c r="C7561" t="s">
        <v>1301</v>
      </c>
      <c r="D7561" t="s">
        <v>1307</v>
      </c>
      <c r="E7561" s="7">
        <v>3.7309658372623602E-5</v>
      </c>
      <c r="F7561" s="9">
        <v>103.61936057630872</v>
      </c>
      <c r="G7561" s="9">
        <v>3.7091219758128116</v>
      </c>
      <c r="H7561" s="7">
        <v>1.2537171616504299E-7</v>
      </c>
      <c r="I7561" t="s">
        <v>156</v>
      </c>
      <c r="J7561" t="s">
        <v>453</v>
      </c>
      <c r="K7561" t="s">
        <v>128</v>
      </c>
      <c r="L7561" t="s">
        <v>1052</v>
      </c>
    </row>
    <row r="7562" spans="1:12">
      <c r="A7562" t="s">
        <v>156</v>
      </c>
      <c r="B7562" t="s">
        <v>4105</v>
      </c>
      <c r="C7562" t="s">
        <v>1301</v>
      </c>
      <c r="D7562" t="s">
        <v>1307</v>
      </c>
      <c r="E7562" s="7">
        <v>5.04146716804848E-5</v>
      </c>
      <c r="F7562" s="9">
        <v>54.200657434117581</v>
      </c>
      <c r="G7562" s="9">
        <v>3.6076509515989477</v>
      </c>
      <c r="H7562" s="7">
        <v>1.0616334529679199E-4</v>
      </c>
      <c r="I7562" t="s">
        <v>156</v>
      </c>
      <c r="J7562" t="s">
        <v>453</v>
      </c>
      <c r="K7562" t="s">
        <v>128</v>
      </c>
      <c r="L7562" t="s">
        <v>1052</v>
      </c>
    </row>
    <row r="7563" spans="1:12">
      <c r="A7563" t="s">
        <v>156</v>
      </c>
      <c r="B7563" t="s">
        <v>4106</v>
      </c>
      <c r="C7563" t="s">
        <v>1301</v>
      </c>
      <c r="D7563" t="s">
        <v>1307</v>
      </c>
      <c r="E7563" s="7">
        <v>3.01090034271204E-5</v>
      </c>
      <c r="F7563" s="9">
        <v>34.618175882112659</v>
      </c>
      <c r="G7563" s="9">
        <v>3.7311438092391049</v>
      </c>
      <c r="H7563" s="7">
        <v>2.31901360604763E-3</v>
      </c>
      <c r="I7563" t="s">
        <v>156</v>
      </c>
      <c r="J7563" t="s">
        <v>453</v>
      </c>
      <c r="K7563" t="s">
        <v>128</v>
      </c>
      <c r="L7563" t="s">
        <v>1052</v>
      </c>
    </row>
    <row r="7564" spans="1:12">
      <c r="A7564" t="s">
        <v>156</v>
      </c>
      <c r="B7564" t="s">
        <v>4107</v>
      </c>
      <c r="C7564" t="s">
        <v>1346</v>
      </c>
      <c r="D7564" t="s">
        <v>1307</v>
      </c>
      <c r="E7564" s="7">
        <v>1.2329110746886999E-5</v>
      </c>
      <c r="F7564" s="9">
        <v>35.123371993414622</v>
      </c>
      <c r="G7564" s="9">
        <v>6.5421129306546586</v>
      </c>
      <c r="H7564" s="7">
        <v>2.0499939525264101E-2</v>
      </c>
      <c r="I7564" t="s">
        <v>156</v>
      </c>
      <c r="J7564" t="s">
        <v>453</v>
      </c>
      <c r="K7564" t="s">
        <v>128</v>
      </c>
      <c r="L7564" t="s">
        <v>1052</v>
      </c>
    </row>
    <row r="7565" spans="1:12" hidden="1">
      <c r="A7565" t="s">
        <v>156</v>
      </c>
      <c r="B7565" t="s">
        <v>4108</v>
      </c>
      <c r="C7565" t="s">
        <v>1296</v>
      </c>
      <c r="D7565" t="s">
        <v>1301</v>
      </c>
      <c r="E7565" s="7">
        <v>1.38667840037333E-5</v>
      </c>
      <c r="F7565" s="9">
        <v>-7.6890621916849149</v>
      </c>
      <c r="G7565" s="9">
        <v>6.5343986665595883</v>
      </c>
      <c r="H7565" s="7">
        <v>0.27802773277324999</v>
      </c>
      <c r="I7565" t="s">
        <v>156</v>
      </c>
      <c r="J7565" t="s">
        <v>453</v>
      </c>
      <c r="K7565" t="s">
        <v>128</v>
      </c>
      <c r="L7565" t="s">
        <v>1052</v>
      </c>
    </row>
    <row r="7566" spans="1:12" hidden="1">
      <c r="A7566" t="s">
        <v>156</v>
      </c>
      <c r="B7566" t="s">
        <v>4109</v>
      </c>
      <c r="C7566" t="s">
        <v>1296</v>
      </c>
      <c r="D7566" t="s">
        <v>1297</v>
      </c>
      <c r="E7566" s="7">
        <v>2.54380547599316E-4</v>
      </c>
      <c r="F7566" s="9">
        <v>-1.2729092078978883</v>
      </c>
      <c r="G7566" s="9">
        <v>5.5968981641031519</v>
      </c>
      <c r="H7566" s="7">
        <v>0.63343513905063997</v>
      </c>
      <c r="I7566" t="s">
        <v>156</v>
      </c>
      <c r="J7566" t="s">
        <v>453</v>
      </c>
      <c r="K7566" t="s">
        <v>128</v>
      </c>
      <c r="L7566" t="s">
        <v>1052</v>
      </c>
    </row>
    <row r="7567" spans="1:12">
      <c r="A7567" t="s">
        <v>156</v>
      </c>
      <c r="B7567" t="s">
        <v>4110</v>
      </c>
      <c r="C7567" t="s">
        <v>1301</v>
      </c>
      <c r="D7567" t="s">
        <v>1307</v>
      </c>
      <c r="E7567" s="7">
        <v>9.7415171554036806E-5</v>
      </c>
      <c r="F7567" s="9">
        <v>20.789093729226011</v>
      </c>
      <c r="G7567" s="9">
        <v>3.2022394317351823</v>
      </c>
      <c r="H7567" s="7">
        <v>1.0835804261893499E-2</v>
      </c>
      <c r="I7567" t="s">
        <v>156</v>
      </c>
      <c r="J7567" t="s">
        <v>453</v>
      </c>
      <c r="K7567" t="s">
        <v>128</v>
      </c>
      <c r="L7567" t="s">
        <v>1052</v>
      </c>
    </row>
    <row r="7568" spans="1:12" hidden="1">
      <c r="A7568" t="s">
        <v>156</v>
      </c>
      <c r="B7568" t="s">
        <v>4111</v>
      </c>
      <c r="C7568" t="s">
        <v>1296</v>
      </c>
      <c r="D7568" t="s">
        <v>1307</v>
      </c>
      <c r="E7568" s="7">
        <v>1.9353547102852699E-5</v>
      </c>
      <c r="F7568" s="9">
        <v>11.072852766823171</v>
      </c>
      <c r="G7568" s="9">
        <v>6.2128341600589385</v>
      </c>
      <c r="H7568" s="7">
        <v>0.18187270810777501</v>
      </c>
      <c r="I7568" t="s">
        <v>156</v>
      </c>
      <c r="J7568" t="s">
        <v>453</v>
      </c>
      <c r="K7568" t="s">
        <v>128</v>
      </c>
      <c r="L7568" t="s">
        <v>1052</v>
      </c>
    </row>
    <row r="7569" spans="1:12">
      <c r="A7569" t="s">
        <v>156</v>
      </c>
      <c r="B7569" t="s">
        <v>4112</v>
      </c>
      <c r="C7569" t="s">
        <v>1301</v>
      </c>
      <c r="D7569" t="s">
        <v>1307</v>
      </c>
      <c r="E7569" s="7">
        <v>6.7044288026715506E-5</v>
      </c>
      <c r="F7569" s="9">
        <v>56.976556299616178</v>
      </c>
      <c r="G7569" s="9">
        <v>6.7851756039655466</v>
      </c>
      <c r="H7569" s="7">
        <v>3.75796985980711E-3</v>
      </c>
      <c r="I7569" t="s">
        <v>156</v>
      </c>
      <c r="J7569" t="s">
        <v>453</v>
      </c>
      <c r="K7569" t="s">
        <v>128</v>
      </c>
      <c r="L7569" t="s">
        <v>1052</v>
      </c>
    </row>
    <row r="7570" spans="1:12">
      <c r="A7570" t="s">
        <v>156</v>
      </c>
      <c r="B7570" t="s">
        <v>4113</v>
      </c>
      <c r="C7570" t="s">
        <v>1301</v>
      </c>
      <c r="D7570" t="s">
        <v>1307</v>
      </c>
      <c r="E7570" s="7">
        <v>3.3760045639015803E-5</v>
      </c>
      <c r="F7570" s="9">
        <v>26.847244624654646</v>
      </c>
      <c r="G7570" s="9">
        <v>6.7827715559272219</v>
      </c>
      <c r="H7570" s="7">
        <v>4.66448692082772E-2</v>
      </c>
      <c r="I7570" t="s">
        <v>156</v>
      </c>
      <c r="J7570" t="s">
        <v>453</v>
      </c>
      <c r="K7570" t="s">
        <v>128</v>
      </c>
      <c r="L7570" t="s">
        <v>1052</v>
      </c>
    </row>
    <row r="7571" spans="1:12" hidden="1">
      <c r="A7571" t="s">
        <v>156</v>
      </c>
      <c r="B7571" t="s">
        <v>4114</v>
      </c>
      <c r="C7571" t="s">
        <v>1307</v>
      </c>
      <c r="D7571" t="s">
        <v>1296</v>
      </c>
      <c r="E7571" s="7">
        <v>1.15952784026344E-5</v>
      </c>
      <c r="F7571" s="9">
        <v>10.894010340726092</v>
      </c>
      <c r="G7571" s="9">
        <v>7.4130634241928544</v>
      </c>
      <c r="H7571" s="7">
        <v>0.22541366258933501</v>
      </c>
      <c r="I7571" t="s">
        <v>156</v>
      </c>
      <c r="J7571" t="s">
        <v>453</v>
      </c>
      <c r="K7571" t="s">
        <v>128</v>
      </c>
      <c r="L7571" t="s">
        <v>1052</v>
      </c>
    </row>
    <row r="7572" spans="1:12" hidden="1">
      <c r="A7572" t="s">
        <v>156</v>
      </c>
      <c r="B7572" t="s">
        <v>4115</v>
      </c>
      <c r="C7572" t="s">
        <v>1307</v>
      </c>
      <c r="D7572" t="s">
        <v>1297</v>
      </c>
      <c r="E7572" s="7">
        <v>2.3400241480570901E-5</v>
      </c>
      <c r="F7572" s="9">
        <v>0.36051688762304118</v>
      </c>
      <c r="G7572" s="9">
        <v>5.1668099830462175</v>
      </c>
      <c r="H7572" s="7">
        <v>0.79166389363346101</v>
      </c>
      <c r="I7572" t="s">
        <v>156</v>
      </c>
      <c r="J7572" t="s">
        <v>453</v>
      </c>
      <c r="K7572" t="s">
        <v>128</v>
      </c>
      <c r="L7572" t="s">
        <v>1052</v>
      </c>
    </row>
    <row r="7573" spans="1:12" hidden="1">
      <c r="A7573" t="s">
        <v>156</v>
      </c>
      <c r="B7573" t="s">
        <v>4116</v>
      </c>
      <c r="C7573" t="s">
        <v>1296</v>
      </c>
      <c r="D7573" t="s">
        <v>1297</v>
      </c>
      <c r="E7573" s="7">
        <v>1.48256281314512E-5</v>
      </c>
      <c r="F7573" s="9">
        <v>6.0548477612417479E-4</v>
      </c>
      <c r="G7573" s="9">
        <v>4.6828229731797899</v>
      </c>
      <c r="H7573" s="7">
        <v>0.99092746929986497</v>
      </c>
      <c r="I7573" t="s">
        <v>156</v>
      </c>
      <c r="J7573" t="s">
        <v>453</v>
      </c>
      <c r="K7573" t="s">
        <v>128</v>
      </c>
      <c r="L7573" t="s">
        <v>1052</v>
      </c>
    </row>
    <row r="7574" spans="1:12" hidden="1">
      <c r="A7574" t="s">
        <v>156</v>
      </c>
      <c r="B7574" t="s">
        <v>4117</v>
      </c>
      <c r="C7574" t="s">
        <v>1307</v>
      </c>
      <c r="D7574" t="s">
        <v>1296</v>
      </c>
      <c r="E7574" s="7">
        <v>1.2637153230802E-5</v>
      </c>
      <c r="F7574" s="9">
        <v>-7.2742568106119903</v>
      </c>
      <c r="G7574" s="9">
        <v>5.8106054836517407</v>
      </c>
      <c r="H7574" s="7">
        <v>0.26319121657067002</v>
      </c>
      <c r="I7574" t="s">
        <v>156</v>
      </c>
      <c r="J7574" t="s">
        <v>453</v>
      </c>
      <c r="K7574" t="s">
        <v>128</v>
      </c>
      <c r="L7574" t="s">
        <v>1052</v>
      </c>
    </row>
    <row r="7575" spans="1:12" hidden="1">
      <c r="A7575" t="s">
        <v>156</v>
      </c>
      <c r="B7575" t="s">
        <v>4118</v>
      </c>
      <c r="C7575" t="s">
        <v>1301</v>
      </c>
      <c r="D7575" t="s">
        <v>1307</v>
      </c>
      <c r="E7575" s="7">
        <v>1.7980128027593298E-5</v>
      </c>
      <c r="F7575" s="9">
        <v>11.106972544740724</v>
      </c>
      <c r="G7575" s="9">
        <v>5.1048006503810397</v>
      </c>
      <c r="H7575" s="7">
        <v>0.140197536661854</v>
      </c>
      <c r="I7575" t="s">
        <v>156</v>
      </c>
      <c r="J7575" t="s">
        <v>453</v>
      </c>
      <c r="K7575" t="s">
        <v>128</v>
      </c>
      <c r="L7575" t="s">
        <v>1052</v>
      </c>
    </row>
    <row r="7576" spans="1:12">
      <c r="A7576" t="s">
        <v>156</v>
      </c>
      <c r="B7576" t="s">
        <v>4118</v>
      </c>
      <c r="C7576" t="s">
        <v>1301</v>
      </c>
      <c r="D7576" t="s">
        <v>1296</v>
      </c>
      <c r="E7576" s="7">
        <v>8.2160577835675094E-6</v>
      </c>
      <c r="F7576" s="9">
        <v>35.550647245073904</v>
      </c>
      <c r="G7576" s="9">
        <v>5.3947489100477277</v>
      </c>
      <c r="H7576" s="7">
        <v>1.0256115980906699E-2</v>
      </c>
      <c r="I7576" t="s">
        <v>156</v>
      </c>
      <c r="J7576" t="s">
        <v>453</v>
      </c>
      <c r="K7576" t="s">
        <v>128</v>
      </c>
      <c r="L7576" t="s">
        <v>1052</v>
      </c>
    </row>
    <row r="7577" spans="1:12" hidden="1">
      <c r="A7577" t="s">
        <v>156</v>
      </c>
      <c r="B7577" t="s">
        <v>4119</v>
      </c>
      <c r="C7577" t="s">
        <v>1301</v>
      </c>
      <c r="D7577" t="s">
        <v>1307</v>
      </c>
      <c r="E7577" s="7">
        <v>9.2949334199114096E-5</v>
      </c>
      <c r="F7577" s="9">
        <v>4.6544729808590448</v>
      </c>
      <c r="G7577" s="9">
        <v>7.1895946958663917</v>
      </c>
      <c r="H7577" s="7">
        <v>0.421047307695465</v>
      </c>
      <c r="I7577" t="s">
        <v>156</v>
      </c>
      <c r="J7577" t="s">
        <v>453</v>
      </c>
      <c r="K7577" t="s">
        <v>128</v>
      </c>
      <c r="L7577" t="s">
        <v>1052</v>
      </c>
    </row>
    <row r="7578" spans="1:12" hidden="1">
      <c r="A7578" t="s">
        <v>156</v>
      </c>
      <c r="B7578" t="s">
        <v>4120</v>
      </c>
      <c r="C7578" t="s">
        <v>1297</v>
      </c>
      <c r="D7578" t="s">
        <v>1307</v>
      </c>
      <c r="E7578" s="7">
        <v>2.8029514136447499E-5</v>
      </c>
      <c r="F7578" s="9">
        <v>2.0461670559023024</v>
      </c>
      <c r="G7578" s="9">
        <v>6.522586875218888</v>
      </c>
      <c r="H7578" s="7">
        <v>0.57541559757289296</v>
      </c>
      <c r="I7578" t="s">
        <v>156</v>
      </c>
      <c r="J7578" t="s">
        <v>453</v>
      </c>
      <c r="K7578" t="s">
        <v>128</v>
      </c>
      <c r="L7578" t="s">
        <v>1052</v>
      </c>
    </row>
    <row r="7579" spans="1:12" hidden="1">
      <c r="A7579" t="s">
        <v>156</v>
      </c>
      <c r="B7579" t="s">
        <v>4120</v>
      </c>
      <c r="C7579" t="s">
        <v>1297</v>
      </c>
      <c r="D7579" t="s">
        <v>1301</v>
      </c>
      <c r="E7579" s="7">
        <v>7.5072502030975604E-5</v>
      </c>
      <c r="F7579" s="9">
        <v>14.653622389746774</v>
      </c>
      <c r="G7579" s="9">
        <v>4.619618130280517</v>
      </c>
      <c r="H7579" s="7">
        <v>7.4908739335516894E-2</v>
      </c>
      <c r="I7579" t="s">
        <v>156</v>
      </c>
      <c r="J7579" t="s">
        <v>453</v>
      </c>
      <c r="K7579" t="s">
        <v>128</v>
      </c>
      <c r="L7579" t="s">
        <v>1052</v>
      </c>
    </row>
    <row r="7580" spans="1:12">
      <c r="A7580" t="s">
        <v>156</v>
      </c>
      <c r="B7580" t="s">
        <v>4121</v>
      </c>
      <c r="C7580" t="s">
        <v>1296</v>
      </c>
      <c r="D7580" t="s">
        <v>1297</v>
      </c>
      <c r="E7580" s="7">
        <v>2.3190556805268901E-5</v>
      </c>
      <c r="F7580" s="9">
        <v>36.251105058317862</v>
      </c>
      <c r="G7580" s="9">
        <v>5.2800120908191301</v>
      </c>
      <c r="H7580" s="7">
        <v>8.7864648414867994E-3</v>
      </c>
      <c r="I7580" t="s">
        <v>156</v>
      </c>
      <c r="J7580" t="s">
        <v>453</v>
      </c>
      <c r="K7580" t="s">
        <v>128</v>
      </c>
      <c r="L7580" t="s">
        <v>1052</v>
      </c>
    </row>
    <row r="7581" spans="1:12" hidden="1">
      <c r="A7581" t="s">
        <v>156</v>
      </c>
      <c r="B7581" t="s">
        <v>4122</v>
      </c>
      <c r="C7581" t="s">
        <v>1301</v>
      </c>
      <c r="D7581" t="s">
        <v>1296</v>
      </c>
      <c r="E7581" s="7">
        <v>2.0903932113727701E-5</v>
      </c>
      <c r="F7581" s="9">
        <v>1.2854428682488428</v>
      </c>
      <c r="G7581" s="9">
        <v>5.2701289812378622</v>
      </c>
      <c r="H7581" s="7">
        <v>0.621395485659477</v>
      </c>
      <c r="I7581" t="s">
        <v>156</v>
      </c>
      <c r="J7581" t="s">
        <v>453</v>
      </c>
      <c r="K7581" t="s">
        <v>128</v>
      </c>
      <c r="L7581" t="s">
        <v>1052</v>
      </c>
    </row>
    <row r="7582" spans="1:12">
      <c r="A7582" t="s">
        <v>156</v>
      </c>
      <c r="B7582" t="s">
        <v>4123</v>
      </c>
      <c r="C7582" t="s">
        <v>1301</v>
      </c>
      <c r="D7582" t="s">
        <v>1307</v>
      </c>
      <c r="E7582" s="7">
        <v>1.9231824185303501E-5</v>
      </c>
      <c r="F7582" s="9">
        <v>30.478105990860335</v>
      </c>
      <c r="G7582" s="9">
        <v>7.4419924821625276</v>
      </c>
      <c r="H7582" s="7">
        <v>4.2999473133903302E-2</v>
      </c>
      <c r="I7582" t="s">
        <v>156</v>
      </c>
      <c r="J7582" t="s">
        <v>453</v>
      </c>
      <c r="K7582" t="s">
        <v>128</v>
      </c>
      <c r="L7582" t="s">
        <v>1052</v>
      </c>
    </row>
    <row r="7583" spans="1:12">
      <c r="A7583" t="s">
        <v>156</v>
      </c>
      <c r="B7583" t="s">
        <v>4124</v>
      </c>
      <c r="C7583" t="s">
        <v>1301</v>
      </c>
      <c r="D7583" t="s">
        <v>1307</v>
      </c>
      <c r="E7583" s="7">
        <v>1.15952784026344E-5</v>
      </c>
      <c r="F7583" s="9">
        <v>34.996304041507095</v>
      </c>
      <c r="G7583" s="9">
        <v>7.1866605993390023</v>
      </c>
      <c r="H7583" s="7">
        <v>2.7333523454332799E-2</v>
      </c>
      <c r="I7583" t="s">
        <v>156</v>
      </c>
      <c r="J7583" t="s">
        <v>453</v>
      </c>
      <c r="K7583" t="s">
        <v>128</v>
      </c>
      <c r="L7583" t="s">
        <v>1052</v>
      </c>
    </row>
    <row r="7584" spans="1:12">
      <c r="A7584" t="s">
        <v>156</v>
      </c>
      <c r="B7584" t="s">
        <v>4125</v>
      </c>
      <c r="C7584" t="s">
        <v>1301</v>
      </c>
      <c r="D7584" t="s">
        <v>1307</v>
      </c>
      <c r="E7584" s="7">
        <v>1.0065810011275801E-4</v>
      </c>
      <c r="F7584" s="9">
        <v>18.416450240808196</v>
      </c>
      <c r="G7584" s="9">
        <v>3.2779289265752474</v>
      </c>
      <c r="H7584" s="7">
        <v>1.7773688779641798E-2</v>
      </c>
      <c r="I7584" t="s">
        <v>156</v>
      </c>
      <c r="J7584" t="s">
        <v>453</v>
      </c>
      <c r="K7584" t="s">
        <v>128</v>
      </c>
      <c r="L7584" t="s">
        <v>1052</v>
      </c>
    </row>
    <row r="7585" spans="1:12">
      <c r="A7585" t="s">
        <v>156</v>
      </c>
      <c r="B7585" t="s">
        <v>4125</v>
      </c>
      <c r="C7585" t="s">
        <v>1301</v>
      </c>
      <c r="D7585" t="s">
        <v>1296</v>
      </c>
      <c r="E7585" s="7">
        <v>4.4713421533546299E-5</v>
      </c>
      <c r="F7585" s="9">
        <v>44.706574965284297</v>
      </c>
      <c r="G7585" s="9">
        <v>4.4140490311966456</v>
      </c>
      <c r="H7585" s="7">
        <v>1.4601427922332801E-3</v>
      </c>
      <c r="I7585" t="s">
        <v>156</v>
      </c>
      <c r="J7585" t="s">
        <v>453</v>
      </c>
      <c r="K7585" t="s">
        <v>128</v>
      </c>
      <c r="L7585" t="s">
        <v>1052</v>
      </c>
    </row>
    <row r="7586" spans="1:12" hidden="1">
      <c r="A7586" t="s">
        <v>156</v>
      </c>
      <c r="B7586" t="s">
        <v>4126</v>
      </c>
      <c r="C7586" t="s">
        <v>1297</v>
      </c>
      <c r="D7586" t="s">
        <v>1301</v>
      </c>
      <c r="E7586" s="7">
        <v>1.7393964399371801E-5</v>
      </c>
      <c r="F7586" s="9">
        <v>4.935108757955958</v>
      </c>
      <c r="G7586" s="9">
        <v>4.8110106723369279</v>
      </c>
      <c r="H7586" s="7">
        <v>0.31114844644116701</v>
      </c>
      <c r="I7586" t="s">
        <v>156</v>
      </c>
      <c r="J7586" t="s">
        <v>453</v>
      </c>
      <c r="K7586" t="s">
        <v>128</v>
      </c>
      <c r="L7586" t="s">
        <v>1052</v>
      </c>
    </row>
    <row r="7587" spans="1:12">
      <c r="A7587" t="s">
        <v>156</v>
      </c>
      <c r="B7587" t="s">
        <v>4127</v>
      </c>
      <c r="C7587" t="s">
        <v>1297</v>
      </c>
      <c r="D7587" t="s">
        <v>1307</v>
      </c>
      <c r="E7587" s="7">
        <v>1.4341670622096501E-5</v>
      </c>
      <c r="F7587" s="9">
        <v>27.663371522459808</v>
      </c>
      <c r="G7587" s="9">
        <v>4.4778266190763611</v>
      </c>
      <c r="H7587" s="7">
        <v>1.2935887394694199E-2</v>
      </c>
      <c r="I7587" t="s">
        <v>156</v>
      </c>
      <c r="J7587" t="s">
        <v>453</v>
      </c>
      <c r="K7587" t="s">
        <v>128</v>
      </c>
      <c r="L7587" t="s">
        <v>1052</v>
      </c>
    </row>
    <row r="7588" spans="1:12" hidden="1">
      <c r="A7588" t="s">
        <v>156</v>
      </c>
      <c r="B7588" t="s">
        <v>4127</v>
      </c>
      <c r="C7588" t="s">
        <v>1297</v>
      </c>
      <c r="D7588" t="s">
        <v>1296</v>
      </c>
      <c r="E7588" s="7">
        <v>1.71864169682897E-6</v>
      </c>
      <c r="F7588" s="9">
        <v>4.6463117521747241</v>
      </c>
      <c r="G7588" s="9">
        <v>6.5309834960276705</v>
      </c>
      <c r="H7588" s="7">
        <v>0.398970805970363</v>
      </c>
      <c r="I7588" t="s">
        <v>156</v>
      </c>
      <c r="J7588" t="s">
        <v>453</v>
      </c>
      <c r="K7588" t="s">
        <v>128</v>
      </c>
      <c r="L7588" t="s">
        <v>1052</v>
      </c>
    </row>
    <row r="7589" spans="1:12" hidden="1">
      <c r="A7589" t="s">
        <v>156</v>
      </c>
      <c r="B7589" t="s">
        <v>4128</v>
      </c>
      <c r="C7589" t="s">
        <v>1301</v>
      </c>
      <c r="D7589" t="s">
        <v>1307</v>
      </c>
      <c r="E7589" s="7">
        <v>4.1240046149208002E-5</v>
      </c>
      <c r="F7589" s="9">
        <v>22.602475318285308</v>
      </c>
      <c r="G7589" s="9">
        <v>7.190802804646335</v>
      </c>
      <c r="H7589" s="7">
        <v>7.6241847025814199E-2</v>
      </c>
      <c r="I7589" t="s">
        <v>156</v>
      </c>
      <c r="J7589" t="s">
        <v>453</v>
      </c>
      <c r="K7589" t="s">
        <v>128</v>
      </c>
      <c r="L7589" t="s">
        <v>1052</v>
      </c>
    </row>
    <row r="7590" spans="1:12" hidden="1">
      <c r="A7590" t="s">
        <v>156</v>
      </c>
      <c r="B7590" t="s">
        <v>4197</v>
      </c>
      <c r="C7590" t="s">
        <v>1301</v>
      </c>
      <c r="D7590" t="s">
        <v>1297</v>
      </c>
      <c r="E7590" s="7">
        <v>2.80836654313099E-5</v>
      </c>
      <c r="F7590" s="9">
        <v>27.41884619246354</v>
      </c>
      <c r="G7590" s="9">
        <v>7.416222589858247</v>
      </c>
      <c r="H7590" s="7">
        <v>5.45056748785838E-2</v>
      </c>
      <c r="I7590" t="s">
        <v>156</v>
      </c>
      <c r="J7590" t="s">
        <v>453</v>
      </c>
      <c r="K7590" t="s">
        <v>128</v>
      </c>
      <c r="L7590" t="s">
        <v>1052</v>
      </c>
    </row>
    <row r="7591" spans="1:12" hidden="1">
      <c r="A7591" t="s">
        <v>156</v>
      </c>
      <c r="B7591" t="s">
        <v>4129</v>
      </c>
      <c r="C7591" t="s">
        <v>1301</v>
      </c>
      <c r="D7591" t="s">
        <v>1307</v>
      </c>
      <c r="E7591" s="7">
        <v>3.4785835207903299E-5</v>
      </c>
      <c r="F7591" s="9">
        <v>17.312562565574851</v>
      </c>
      <c r="G7591" s="9">
        <v>5.450300619915506</v>
      </c>
      <c r="H7591" s="7">
        <v>7.4707250959363203E-2</v>
      </c>
      <c r="I7591" t="s">
        <v>156</v>
      </c>
      <c r="J7591" t="s">
        <v>453</v>
      </c>
      <c r="K7591" t="s">
        <v>128</v>
      </c>
      <c r="L7591" t="s">
        <v>1052</v>
      </c>
    </row>
    <row r="7592" spans="1:12">
      <c r="A7592" t="s">
        <v>156</v>
      </c>
      <c r="B7592" t="s">
        <v>4130</v>
      </c>
      <c r="C7592" t="s">
        <v>1297</v>
      </c>
      <c r="D7592" t="s">
        <v>1307</v>
      </c>
      <c r="E7592" s="7">
        <v>1.3085579691180299E-5</v>
      </c>
      <c r="F7592" s="9">
        <v>52.252992917069875</v>
      </c>
      <c r="G7592" s="9">
        <v>6.217443658029552</v>
      </c>
      <c r="H7592" s="7">
        <v>3.74343411169035E-3</v>
      </c>
      <c r="I7592" t="s">
        <v>156</v>
      </c>
      <c r="J7592" t="s">
        <v>453</v>
      </c>
      <c r="K7592" t="s">
        <v>128</v>
      </c>
      <c r="L7592" t="s">
        <v>1052</v>
      </c>
    </row>
    <row r="7593" spans="1:12">
      <c r="A7593" t="s">
        <v>156</v>
      </c>
      <c r="B7593" t="s">
        <v>4131</v>
      </c>
      <c r="C7593" t="s">
        <v>1452</v>
      </c>
      <c r="D7593" t="s">
        <v>1307</v>
      </c>
      <c r="E7593" s="7">
        <v>1.3085579691180299E-5</v>
      </c>
      <c r="F7593" s="9">
        <v>27.502397998280539</v>
      </c>
      <c r="G7593" s="9">
        <v>6.2721262218994251</v>
      </c>
      <c r="H7593" s="7">
        <v>3.6259460900127799E-2</v>
      </c>
      <c r="I7593" t="s">
        <v>156</v>
      </c>
      <c r="J7593" t="s">
        <v>453</v>
      </c>
      <c r="K7593" t="s">
        <v>128</v>
      </c>
      <c r="L7593" t="s">
        <v>1052</v>
      </c>
    </row>
    <row r="7594" spans="1:12" hidden="1">
      <c r="A7594" t="s">
        <v>156</v>
      </c>
      <c r="B7594" t="s">
        <v>4132</v>
      </c>
      <c r="C7594" t="s">
        <v>1301</v>
      </c>
      <c r="D7594" t="s">
        <v>1307</v>
      </c>
      <c r="E7594" s="7">
        <v>4.5860501711524503E-5</v>
      </c>
      <c r="F7594" s="9">
        <v>0.16815508356272396</v>
      </c>
      <c r="G7594" s="9">
        <v>4.1433813432286106</v>
      </c>
      <c r="H7594" s="7">
        <v>0.84034299537408796</v>
      </c>
      <c r="I7594" t="s">
        <v>156</v>
      </c>
      <c r="J7594" t="s">
        <v>453</v>
      </c>
      <c r="K7594" t="s">
        <v>128</v>
      </c>
      <c r="L7594" t="s">
        <v>1052</v>
      </c>
    </row>
    <row r="7595" spans="1:12">
      <c r="A7595" t="s">
        <v>156</v>
      </c>
      <c r="B7595" t="s">
        <v>4133</v>
      </c>
      <c r="C7595" t="s">
        <v>1301</v>
      </c>
      <c r="D7595" t="s">
        <v>1296</v>
      </c>
      <c r="E7595" s="7">
        <v>1.1089733663591E-5</v>
      </c>
      <c r="F7595" s="9">
        <v>38.078142251867732</v>
      </c>
      <c r="G7595" s="9">
        <v>6.5793887809347567</v>
      </c>
      <c r="H7595" s="7">
        <v>1.6140624843515101E-2</v>
      </c>
      <c r="I7595" t="s">
        <v>156</v>
      </c>
      <c r="J7595" t="s">
        <v>453</v>
      </c>
      <c r="K7595" t="s">
        <v>128</v>
      </c>
      <c r="L7595" t="s">
        <v>1052</v>
      </c>
    </row>
    <row r="7596" spans="1:12">
      <c r="A7596" t="s">
        <v>156</v>
      </c>
      <c r="B7596" t="s">
        <v>4134</v>
      </c>
      <c r="C7596" t="s">
        <v>1301</v>
      </c>
      <c r="D7596" t="s">
        <v>1297</v>
      </c>
      <c r="E7596" s="7">
        <v>1.3085579691180299E-5</v>
      </c>
      <c r="F7596" s="9">
        <v>27.502397998280539</v>
      </c>
      <c r="G7596" s="9">
        <v>6.2721262218994251</v>
      </c>
      <c r="H7596" s="7">
        <v>3.6259460900127799E-2</v>
      </c>
      <c r="I7596" t="s">
        <v>156</v>
      </c>
      <c r="J7596" t="s">
        <v>453</v>
      </c>
      <c r="K7596" t="s">
        <v>128</v>
      </c>
      <c r="L7596" t="s">
        <v>1052</v>
      </c>
    </row>
    <row r="7597" spans="1:12" hidden="1">
      <c r="A7597" t="s">
        <v>156</v>
      </c>
      <c r="B7597" t="s">
        <v>4135</v>
      </c>
      <c r="C7597" t="s">
        <v>1296</v>
      </c>
      <c r="D7597" t="s">
        <v>1297</v>
      </c>
      <c r="E7597" s="7">
        <v>1.22051959224383E-5</v>
      </c>
      <c r="F7597" s="9">
        <v>3.6824681700848605</v>
      </c>
      <c r="G7597" s="9">
        <v>4.5822852411458586</v>
      </c>
      <c r="H7597" s="7">
        <v>0.37000986227427801</v>
      </c>
      <c r="I7597" t="s">
        <v>156</v>
      </c>
      <c r="J7597" t="s">
        <v>453</v>
      </c>
      <c r="K7597" t="s">
        <v>128</v>
      </c>
      <c r="L7597" t="s">
        <v>1052</v>
      </c>
    </row>
    <row r="7598" spans="1:12">
      <c r="A7598" t="s">
        <v>156</v>
      </c>
      <c r="B7598" t="s">
        <v>4136</v>
      </c>
      <c r="C7598" t="s">
        <v>1301</v>
      </c>
      <c r="D7598" t="s">
        <v>1307</v>
      </c>
      <c r="E7598" s="7">
        <v>4.5596061518829197E-5</v>
      </c>
      <c r="F7598" s="9">
        <v>38.149992421477783</v>
      </c>
      <c r="G7598" s="9">
        <v>4.7546004412914282</v>
      </c>
      <c r="H7598" s="7">
        <v>4.6166446225700602E-3</v>
      </c>
      <c r="I7598" t="s">
        <v>156</v>
      </c>
      <c r="J7598" t="s">
        <v>453</v>
      </c>
      <c r="K7598" t="s">
        <v>128</v>
      </c>
      <c r="L7598" t="s">
        <v>1052</v>
      </c>
    </row>
    <row r="7599" spans="1:12">
      <c r="A7599" t="s">
        <v>156</v>
      </c>
      <c r="B7599" t="s">
        <v>4136</v>
      </c>
      <c r="C7599" t="s">
        <v>1301</v>
      </c>
      <c r="D7599" t="s">
        <v>1297</v>
      </c>
      <c r="E7599" s="7">
        <v>1.71097E-5</v>
      </c>
      <c r="F7599" s="9">
        <v>31.82931562800205</v>
      </c>
      <c r="G7599" s="9">
        <v>6.9312203540426429</v>
      </c>
      <c r="H7599" s="7">
        <v>3.2118397600212699E-2</v>
      </c>
      <c r="I7599" t="s">
        <v>156</v>
      </c>
      <c r="J7599" t="s">
        <v>453</v>
      </c>
      <c r="K7599" t="s">
        <v>128</v>
      </c>
      <c r="L7599" t="s">
        <v>1052</v>
      </c>
    </row>
    <row r="7600" spans="1:12">
      <c r="A7600" t="s">
        <v>156</v>
      </c>
      <c r="B7600" t="s">
        <v>4137</v>
      </c>
      <c r="C7600" t="s">
        <v>1296</v>
      </c>
      <c r="D7600" t="s">
        <v>1297</v>
      </c>
      <c r="E7600" s="7">
        <v>1.7254637201079401E-5</v>
      </c>
      <c r="F7600" s="9">
        <v>24.462738229332068</v>
      </c>
      <c r="G7600" s="9">
        <v>4.6711015277556802</v>
      </c>
      <c r="H7600" s="7">
        <v>2.2110883448345501E-2</v>
      </c>
      <c r="I7600" t="s">
        <v>156</v>
      </c>
      <c r="J7600" t="s">
        <v>453</v>
      </c>
      <c r="K7600" t="s">
        <v>128</v>
      </c>
      <c r="L7600" t="s">
        <v>1052</v>
      </c>
    </row>
    <row r="7601" spans="1:12">
      <c r="A7601" t="s">
        <v>156</v>
      </c>
      <c r="B7601" t="s">
        <v>4198</v>
      </c>
      <c r="C7601" t="s">
        <v>1297</v>
      </c>
      <c r="D7601" t="s">
        <v>1296</v>
      </c>
      <c r="E7601" s="7">
        <v>2.7177102587859398E-5</v>
      </c>
      <c r="F7601" s="9">
        <v>61.841175071754371</v>
      </c>
      <c r="G7601" s="9">
        <v>6.9073359151925242</v>
      </c>
      <c r="H7601" s="7">
        <v>2.7701875829332701E-3</v>
      </c>
      <c r="I7601" t="s">
        <v>156</v>
      </c>
      <c r="J7601" t="s">
        <v>453</v>
      </c>
      <c r="K7601" t="s">
        <v>128</v>
      </c>
      <c r="L7601" t="s">
        <v>1052</v>
      </c>
    </row>
    <row r="7602" spans="1:12">
      <c r="A7602" t="s">
        <v>156</v>
      </c>
      <c r="B7602" t="s">
        <v>4138</v>
      </c>
      <c r="C7602" t="s">
        <v>1301</v>
      </c>
      <c r="D7602" t="s">
        <v>1307</v>
      </c>
      <c r="E7602" s="7">
        <v>2.95061672523962E-5</v>
      </c>
      <c r="F7602" s="9">
        <v>148.07391953732224</v>
      </c>
      <c r="G7602" s="9">
        <v>6.9377394631912912</v>
      </c>
      <c r="H7602" s="7">
        <v>3.8396996538883099E-6</v>
      </c>
      <c r="I7602" t="s">
        <v>156</v>
      </c>
      <c r="J7602" t="s">
        <v>453</v>
      </c>
      <c r="K7602" t="s">
        <v>128</v>
      </c>
      <c r="L7602" t="s">
        <v>1052</v>
      </c>
    </row>
    <row r="7603" spans="1:12">
      <c r="A7603" t="s">
        <v>156</v>
      </c>
      <c r="B7603" t="s">
        <v>4139</v>
      </c>
      <c r="C7603" t="s">
        <v>1301</v>
      </c>
      <c r="D7603" t="s">
        <v>1297</v>
      </c>
      <c r="E7603" s="7">
        <v>1.21909330055317E-5</v>
      </c>
      <c r="F7603" s="9">
        <v>38.037195860663566</v>
      </c>
      <c r="G7603" s="9">
        <v>6.035309665251285</v>
      </c>
      <c r="H7603" s="7">
        <v>1.20571688924397E-2</v>
      </c>
      <c r="I7603" t="s">
        <v>156</v>
      </c>
      <c r="J7603" t="s">
        <v>453</v>
      </c>
      <c r="K7603" t="s">
        <v>128</v>
      </c>
      <c r="L7603" t="s">
        <v>1052</v>
      </c>
    </row>
    <row r="7604" spans="1:12" hidden="1">
      <c r="A7604" t="s">
        <v>156</v>
      </c>
      <c r="B7604" t="s">
        <v>4140</v>
      </c>
      <c r="C7604" t="s">
        <v>1297</v>
      </c>
      <c r="D7604" t="s">
        <v>1307</v>
      </c>
      <c r="E7604" s="7">
        <v>3.64235179756267E-6</v>
      </c>
      <c r="F7604" s="9">
        <v>9.0895762656837782</v>
      </c>
      <c r="G7604" s="9">
        <v>6.5596409655159533</v>
      </c>
      <c r="H7604" s="7">
        <v>0.23913566585944099</v>
      </c>
      <c r="I7604" t="s">
        <v>156</v>
      </c>
      <c r="J7604" t="s">
        <v>453</v>
      </c>
      <c r="K7604" t="s">
        <v>128</v>
      </c>
      <c r="L7604" t="s">
        <v>1052</v>
      </c>
    </row>
    <row r="7605" spans="1:12" hidden="1">
      <c r="A7605" t="s">
        <v>156</v>
      </c>
      <c r="B7605" t="s">
        <v>4141</v>
      </c>
      <c r="C7605" t="s">
        <v>1296</v>
      </c>
      <c r="D7605" t="s">
        <v>1297</v>
      </c>
      <c r="E7605" s="7">
        <v>7.2194866407901203E-7</v>
      </c>
      <c r="F7605" s="9">
        <v>15.504200851953602</v>
      </c>
      <c r="G7605" s="9">
        <v>6.515688139169252</v>
      </c>
      <c r="H7605" s="7">
        <v>0.122935428540198</v>
      </c>
      <c r="I7605" t="s">
        <v>156</v>
      </c>
      <c r="J7605" t="s">
        <v>453</v>
      </c>
      <c r="K7605" t="s">
        <v>128</v>
      </c>
      <c r="L7605" t="s">
        <v>1052</v>
      </c>
    </row>
    <row r="7606" spans="1:12" hidden="1">
      <c r="A7606" t="s">
        <v>156</v>
      </c>
      <c r="B7606" t="s">
        <v>4142</v>
      </c>
      <c r="C7606" t="s">
        <v>1297</v>
      </c>
      <c r="D7606" t="s">
        <v>1296</v>
      </c>
      <c r="E7606" s="7">
        <v>3.0650219419000303E-5</v>
      </c>
      <c r="F7606" s="9">
        <v>0.35111233776996248</v>
      </c>
      <c r="G7606" s="9">
        <v>6.2838670490164281</v>
      </c>
      <c r="H7606" s="7">
        <v>0.81313831126519298</v>
      </c>
      <c r="I7606" t="s">
        <v>156</v>
      </c>
      <c r="J7606" t="s">
        <v>453</v>
      </c>
      <c r="K7606" t="s">
        <v>128</v>
      </c>
      <c r="L7606" t="s">
        <v>1052</v>
      </c>
    </row>
    <row r="7607" spans="1:12">
      <c r="A7607" t="s">
        <v>156</v>
      </c>
      <c r="B7607" t="s">
        <v>4143</v>
      </c>
      <c r="C7607" t="s">
        <v>1296</v>
      </c>
      <c r="D7607" t="s">
        <v>1297</v>
      </c>
      <c r="E7607" s="7">
        <v>7.1330173792960596E-5</v>
      </c>
      <c r="F7607" s="9">
        <v>25.320627533494399</v>
      </c>
      <c r="G7607" s="9">
        <v>2.981012070300411</v>
      </c>
      <c r="H7607" s="7">
        <v>3.5632540989126698E-3</v>
      </c>
      <c r="I7607" t="s">
        <v>156</v>
      </c>
      <c r="J7607" t="s">
        <v>453</v>
      </c>
      <c r="K7607" t="s">
        <v>128</v>
      </c>
      <c r="L7607" t="s">
        <v>1052</v>
      </c>
    </row>
    <row r="7608" spans="1:12" hidden="1">
      <c r="A7608" t="s">
        <v>156</v>
      </c>
      <c r="B7608" t="s">
        <v>4144</v>
      </c>
      <c r="C7608" t="s">
        <v>1296</v>
      </c>
      <c r="D7608" t="s">
        <v>1297</v>
      </c>
      <c r="E7608" s="7">
        <v>2.8912120559086399E-5</v>
      </c>
      <c r="F7608" s="9">
        <v>-1.1827924085273853</v>
      </c>
      <c r="G7608" s="9">
        <v>5.6687890053923251</v>
      </c>
      <c r="H7608" s="7">
        <v>0.64782764190641695</v>
      </c>
      <c r="I7608" t="s">
        <v>156</v>
      </c>
      <c r="J7608" t="s">
        <v>453</v>
      </c>
      <c r="K7608" t="s">
        <v>128</v>
      </c>
      <c r="L7608" t="s">
        <v>1052</v>
      </c>
    </row>
    <row r="7609" spans="1:12" hidden="1">
      <c r="A7609" t="s">
        <v>156</v>
      </c>
      <c r="B7609" t="s">
        <v>4145</v>
      </c>
      <c r="C7609" t="s">
        <v>1296</v>
      </c>
      <c r="D7609" t="s">
        <v>1301</v>
      </c>
      <c r="E7609" s="7">
        <v>1.5865246332412799E-5</v>
      </c>
      <c r="F7609" s="9">
        <v>-6.9439128046291394</v>
      </c>
      <c r="G7609" s="9">
        <v>6.531512845101985</v>
      </c>
      <c r="H7609" s="7">
        <v>0.30250010650545001</v>
      </c>
      <c r="I7609" t="s">
        <v>156</v>
      </c>
      <c r="J7609" t="s">
        <v>453</v>
      </c>
      <c r="K7609" t="s">
        <v>128</v>
      </c>
      <c r="L7609" t="s">
        <v>1052</v>
      </c>
    </row>
    <row r="7610" spans="1:12">
      <c r="A7610" t="s">
        <v>156</v>
      </c>
      <c r="B7610" t="s">
        <v>4146</v>
      </c>
      <c r="C7610" t="s">
        <v>1301</v>
      </c>
      <c r="D7610" t="s">
        <v>1307</v>
      </c>
      <c r="E7610" s="7">
        <v>4.1472422683706103E-5</v>
      </c>
      <c r="F7610" s="9">
        <v>27.558844237779979</v>
      </c>
      <c r="G7610" s="9">
        <v>5.5122829375593403</v>
      </c>
      <c r="H7610" s="7">
        <v>2.5354148780859401E-2</v>
      </c>
      <c r="I7610" t="s">
        <v>156</v>
      </c>
      <c r="J7610" t="s">
        <v>453</v>
      </c>
      <c r="K7610" t="s">
        <v>128</v>
      </c>
      <c r="L7610" t="s">
        <v>1052</v>
      </c>
    </row>
    <row r="7611" spans="1:12">
      <c r="A7611" t="s">
        <v>156</v>
      </c>
      <c r="B7611" t="s">
        <v>4147</v>
      </c>
      <c r="C7611" t="s">
        <v>1301</v>
      </c>
      <c r="D7611" t="s">
        <v>1307</v>
      </c>
      <c r="E7611" s="7">
        <v>3.2285269623416503E-5</v>
      </c>
      <c r="F7611" s="9">
        <v>44.113573748564114</v>
      </c>
      <c r="G7611" s="9">
        <v>4.7877425031352834</v>
      </c>
      <c r="H7611" s="7">
        <v>2.4019015115580101E-3</v>
      </c>
      <c r="I7611" t="s">
        <v>156</v>
      </c>
      <c r="J7611" t="s">
        <v>453</v>
      </c>
      <c r="K7611" t="s">
        <v>128</v>
      </c>
      <c r="L7611" t="s">
        <v>1052</v>
      </c>
    </row>
    <row r="7612" spans="1:12" hidden="1">
      <c r="A7612" t="s">
        <v>156</v>
      </c>
      <c r="B7612" t="s">
        <v>4148</v>
      </c>
      <c r="C7612" t="s">
        <v>1395</v>
      </c>
      <c r="D7612" t="s">
        <v>1301</v>
      </c>
      <c r="E7612" s="7">
        <v>3.0186721533546298E-5</v>
      </c>
      <c r="F7612" s="9">
        <v>-1.2479336555668266</v>
      </c>
      <c r="G7612" s="9">
        <v>6.1579693655715388</v>
      </c>
      <c r="H7612" s="7">
        <v>0.65258753945846704</v>
      </c>
      <c r="I7612" t="s">
        <v>156</v>
      </c>
      <c r="J7612" t="s">
        <v>453</v>
      </c>
      <c r="K7612" t="s">
        <v>128</v>
      </c>
      <c r="L7612" t="s">
        <v>1052</v>
      </c>
    </row>
    <row r="7613" spans="1:12" hidden="1">
      <c r="A7613" t="s">
        <v>156</v>
      </c>
      <c r="B7613" t="s">
        <v>4149</v>
      </c>
      <c r="C7613" t="s">
        <v>1296</v>
      </c>
      <c r="D7613" t="s">
        <v>1297</v>
      </c>
      <c r="E7613" s="7">
        <v>1.6628270972241401E-5</v>
      </c>
      <c r="F7613" s="9">
        <v>12.692366064509811</v>
      </c>
      <c r="G7613" s="9">
        <v>4.6265857910193455</v>
      </c>
      <c r="H7613" s="7">
        <v>9.7659549819821806E-2</v>
      </c>
      <c r="I7613" t="s">
        <v>156</v>
      </c>
      <c r="J7613" t="s">
        <v>453</v>
      </c>
      <c r="K7613" t="s">
        <v>128</v>
      </c>
      <c r="L7613" t="s">
        <v>1052</v>
      </c>
    </row>
    <row r="7614" spans="1:12" hidden="1">
      <c r="A7614" t="s">
        <v>156</v>
      </c>
      <c r="B7614" t="s">
        <v>4150</v>
      </c>
      <c r="C7614" t="s">
        <v>1301</v>
      </c>
      <c r="D7614" t="s">
        <v>1307</v>
      </c>
      <c r="E7614" s="7">
        <v>2.9689536351298701E-5</v>
      </c>
      <c r="F7614" s="9">
        <v>4.6638515778687859</v>
      </c>
      <c r="G7614" s="9">
        <v>4.2594478023229216</v>
      </c>
      <c r="H7614" s="7">
        <v>0.29537863973145401</v>
      </c>
      <c r="I7614" t="s">
        <v>156</v>
      </c>
      <c r="J7614" t="s">
        <v>453</v>
      </c>
      <c r="K7614" t="s">
        <v>128</v>
      </c>
      <c r="L7614" t="s">
        <v>1052</v>
      </c>
    </row>
    <row r="7615" spans="1:12" hidden="1">
      <c r="A7615" t="s">
        <v>156</v>
      </c>
      <c r="B7615" t="s">
        <v>4151</v>
      </c>
      <c r="C7615" t="s">
        <v>1301</v>
      </c>
      <c r="D7615" t="s">
        <v>1307</v>
      </c>
      <c r="E7615" s="7">
        <v>1.24069278629252E-4</v>
      </c>
      <c r="F7615" s="9">
        <v>4.8686048687756909</v>
      </c>
      <c r="G7615" s="9">
        <v>3.3844282398373413</v>
      </c>
      <c r="H7615" s="7">
        <v>0.23037720797139299</v>
      </c>
      <c r="I7615" t="s">
        <v>156</v>
      </c>
      <c r="J7615" t="s">
        <v>453</v>
      </c>
      <c r="K7615" t="s">
        <v>128</v>
      </c>
      <c r="L7615" t="s">
        <v>1052</v>
      </c>
    </row>
    <row r="7616" spans="1:12" hidden="1">
      <c r="A7616" t="s">
        <v>156</v>
      </c>
      <c r="B7616" t="s">
        <v>4152</v>
      </c>
      <c r="C7616" t="s">
        <v>1296</v>
      </c>
      <c r="D7616" t="s">
        <v>1307</v>
      </c>
      <c r="E7616" s="7">
        <v>2.9779448688225901E-5</v>
      </c>
      <c r="F7616" s="9">
        <v>11.939158941116977</v>
      </c>
      <c r="G7616" s="9">
        <v>4.2533081412688194</v>
      </c>
      <c r="H7616" s="7">
        <v>9.3852046027100303E-2</v>
      </c>
      <c r="I7616" t="s">
        <v>156</v>
      </c>
      <c r="J7616" t="s">
        <v>453</v>
      </c>
      <c r="K7616" t="s">
        <v>128</v>
      </c>
      <c r="L7616" t="s">
        <v>1052</v>
      </c>
    </row>
    <row r="7617" spans="1:12" hidden="1">
      <c r="A7617" t="s">
        <v>156</v>
      </c>
      <c r="B7617" t="s">
        <v>4153</v>
      </c>
      <c r="C7617" t="s">
        <v>1296</v>
      </c>
      <c r="D7617" t="s">
        <v>1297</v>
      </c>
      <c r="E7617" s="7">
        <v>6.0416521541262101E-5</v>
      </c>
      <c r="F7617" s="9">
        <v>1.1946355576158385</v>
      </c>
      <c r="G7617" s="9">
        <v>4.5235783296136498</v>
      </c>
      <c r="H7617" s="7">
        <v>0.60732352626748598</v>
      </c>
      <c r="I7617" t="s">
        <v>156</v>
      </c>
      <c r="J7617" t="s">
        <v>453</v>
      </c>
      <c r="K7617" t="s">
        <v>128</v>
      </c>
      <c r="L7617" t="s">
        <v>1052</v>
      </c>
    </row>
    <row r="7618" spans="1:12">
      <c r="A7618" t="s">
        <v>156</v>
      </c>
      <c r="B7618" t="s">
        <v>4154</v>
      </c>
      <c r="C7618" t="s">
        <v>1301</v>
      </c>
      <c r="D7618" t="s">
        <v>1307</v>
      </c>
      <c r="E7618" s="7">
        <v>9.2665809396981507E-6</v>
      </c>
      <c r="F7618" s="9">
        <v>63.434777718726437</v>
      </c>
      <c r="G7618" s="9">
        <v>6.5465554115505258</v>
      </c>
      <c r="H7618" s="7">
        <v>1.85294244773864E-3</v>
      </c>
      <c r="I7618" t="s">
        <v>156</v>
      </c>
      <c r="J7618" t="s">
        <v>453</v>
      </c>
      <c r="K7618" t="s">
        <v>128</v>
      </c>
      <c r="L7618" t="s">
        <v>1052</v>
      </c>
    </row>
    <row r="7619" spans="1:12">
      <c r="A7619" t="s">
        <v>156</v>
      </c>
      <c r="B7619" t="s">
        <v>4155</v>
      </c>
      <c r="C7619" t="s">
        <v>1302</v>
      </c>
      <c r="D7619" t="s">
        <v>1301</v>
      </c>
      <c r="E7619" s="7">
        <v>1.5692899842786301E-5</v>
      </c>
      <c r="F7619" s="9">
        <v>61.982071535350109</v>
      </c>
      <c r="G7619" s="9">
        <v>6.7846602356232575</v>
      </c>
      <c r="H7619" s="7">
        <v>2.5068062226197502E-3</v>
      </c>
      <c r="I7619" t="s">
        <v>156</v>
      </c>
      <c r="J7619" t="s">
        <v>453</v>
      </c>
      <c r="K7619" t="s">
        <v>128</v>
      </c>
      <c r="L7619" t="s">
        <v>1052</v>
      </c>
    </row>
    <row r="7620" spans="1:12" hidden="1">
      <c r="A7620" t="s">
        <v>156</v>
      </c>
      <c r="B7620" t="s">
        <v>4156</v>
      </c>
      <c r="C7620" t="s">
        <v>1297</v>
      </c>
      <c r="D7620" t="s">
        <v>1296</v>
      </c>
      <c r="E7620" s="7">
        <v>1.15952784026344E-5</v>
      </c>
      <c r="F7620" s="9">
        <v>18.638460924154987</v>
      </c>
      <c r="G7620" s="9">
        <v>7.1894832088282579</v>
      </c>
      <c r="H7620" s="7">
        <v>0.10737332681863</v>
      </c>
      <c r="I7620" t="s">
        <v>156</v>
      </c>
      <c r="J7620" t="s">
        <v>453</v>
      </c>
      <c r="K7620" t="s">
        <v>128</v>
      </c>
      <c r="L7620" t="s">
        <v>1052</v>
      </c>
    </row>
    <row r="7621" spans="1:12" hidden="1">
      <c r="A7621" t="s">
        <v>156</v>
      </c>
      <c r="B7621" t="s">
        <v>4157</v>
      </c>
      <c r="C7621" t="s">
        <v>1301</v>
      </c>
      <c r="D7621" t="s">
        <v>1307</v>
      </c>
      <c r="E7621" s="7">
        <v>9.0983634162693695E-6</v>
      </c>
      <c r="F7621" s="9">
        <v>21.01131820163781</v>
      </c>
      <c r="G7621" s="9">
        <v>6.5787765229111512</v>
      </c>
      <c r="H7621" s="7">
        <v>7.3917851027319903E-2</v>
      </c>
      <c r="I7621" t="s">
        <v>156</v>
      </c>
      <c r="J7621" t="s">
        <v>453</v>
      </c>
      <c r="K7621" t="s">
        <v>128</v>
      </c>
      <c r="L7621" t="s">
        <v>1052</v>
      </c>
    </row>
    <row r="7622" spans="1:12" hidden="1">
      <c r="A7622" t="s">
        <v>156</v>
      </c>
      <c r="B7622" t="s">
        <v>4158</v>
      </c>
      <c r="C7622" t="s">
        <v>1307</v>
      </c>
      <c r="D7622" t="s">
        <v>1296</v>
      </c>
      <c r="E7622" s="7">
        <v>1.5848898721277201E-4</v>
      </c>
      <c r="F7622" s="9">
        <v>4.9181640396581878</v>
      </c>
      <c r="G7622" s="9">
        <v>3.2345580957024751</v>
      </c>
      <c r="H7622" s="7">
        <v>0.21754298095336499</v>
      </c>
      <c r="I7622" t="s">
        <v>156</v>
      </c>
      <c r="J7622" t="s">
        <v>453</v>
      </c>
      <c r="K7622" t="s">
        <v>128</v>
      </c>
      <c r="L7622" t="s">
        <v>1052</v>
      </c>
    </row>
    <row r="7623" spans="1:12" hidden="1">
      <c r="A7623" t="s">
        <v>156</v>
      </c>
      <c r="B7623" t="s">
        <v>4199</v>
      </c>
      <c r="C7623" t="s">
        <v>1301</v>
      </c>
      <c r="D7623" t="s">
        <v>1307</v>
      </c>
      <c r="E7623" s="7">
        <v>1.15952784026344E-5</v>
      </c>
      <c r="F7623" s="9">
        <v>-0.14623680262391653</v>
      </c>
      <c r="G7623" s="9">
        <v>7.1872916838615133</v>
      </c>
      <c r="H7623" s="7">
        <v>0.88657336984171697</v>
      </c>
      <c r="I7623" t="s">
        <v>156</v>
      </c>
      <c r="J7623" t="s">
        <v>453</v>
      </c>
      <c r="K7623" t="s">
        <v>128</v>
      </c>
      <c r="L7623" t="s">
        <v>1052</v>
      </c>
    </row>
    <row r="7624" spans="1:12" hidden="1">
      <c r="A7624" t="s">
        <v>156</v>
      </c>
      <c r="B7624" t="s">
        <v>4159</v>
      </c>
      <c r="C7624" t="s">
        <v>1296</v>
      </c>
      <c r="D7624" t="s">
        <v>1307</v>
      </c>
      <c r="E7624" s="7">
        <v>8.2379811048377806E-6</v>
      </c>
      <c r="F7624" s="9">
        <v>4.5359219503434849E-2</v>
      </c>
      <c r="G7624" s="9">
        <v>4.7661272419590128</v>
      </c>
      <c r="H7624" s="7">
        <v>0.922285580841811</v>
      </c>
      <c r="I7624" t="s">
        <v>156</v>
      </c>
      <c r="J7624" t="s">
        <v>453</v>
      </c>
      <c r="K7624" t="s">
        <v>128</v>
      </c>
      <c r="L7624" t="s">
        <v>1052</v>
      </c>
    </row>
    <row r="7625" spans="1:12">
      <c r="A7625" t="s">
        <v>156</v>
      </c>
      <c r="B7625" t="s">
        <v>4161</v>
      </c>
      <c r="C7625" t="s">
        <v>1297</v>
      </c>
      <c r="D7625" t="s">
        <v>1296</v>
      </c>
      <c r="E7625" s="7">
        <v>4.7961727021546301E-5</v>
      </c>
      <c r="F7625" s="9">
        <v>92.253924242613522</v>
      </c>
      <c r="G7625" s="9">
        <v>5.0875507013027343</v>
      </c>
      <c r="H7625" s="7">
        <v>2.0597118168117401E-5</v>
      </c>
      <c r="I7625" t="s">
        <v>156</v>
      </c>
      <c r="J7625" t="s">
        <v>453</v>
      </c>
      <c r="K7625" t="s">
        <v>128</v>
      </c>
      <c r="L7625" t="s">
        <v>1052</v>
      </c>
    </row>
    <row r="7626" spans="1:12" hidden="1">
      <c r="A7626" t="s">
        <v>156</v>
      </c>
      <c r="B7626" t="s">
        <v>4162</v>
      </c>
      <c r="C7626" t="s">
        <v>1301</v>
      </c>
      <c r="D7626" t="s">
        <v>1307</v>
      </c>
      <c r="E7626" s="7">
        <v>8.4038277003449008E-6</v>
      </c>
      <c r="F7626" s="9">
        <v>-10.363686491148677</v>
      </c>
      <c r="G7626" s="9">
        <v>4.5982301620956729</v>
      </c>
      <c r="H7626" s="7">
        <v>0.13328308285955601</v>
      </c>
      <c r="I7626" t="s">
        <v>156</v>
      </c>
      <c r="J7626" t="s">
        <v>453</v>
      </c>
      <c r="K7626" t="s">
        <v>128</v>
      </c>
      <c r="L7626" t="s">
        <v>1052</v>
      </c>
    </row>
    <row r="7627" spans="1:12" hidden="1">
      <c r="A7627" t="s">
        <v>156</v>
      </c>
      <c r="B7627" t="s">
        <v>4162</v>
      </c>
      <c r="C7627" t="s">
        <v>1301</v>
      </c>
      <c r="D7627" t="s">
        <v>1296</v>
      </c>
      <c r="E7627" s="7">
        <v>2.0265138030108E-5</v>
      </c>
      <c r="F7627" s="9">
        <v>7.2049642419068434</v>
      </c>
      <c r="G7627" s="9">
        <v>4.7025905495016955</v>
      </c>
      <c r="H7627" s="7">
        <v>0.21579355490871999</v>
      </c>
      <c r="I7627" t="s">
        <v>156</v>
      </c>
      <c r="J7627" t="s">
        <v>453</v>
      </c>
      <c r="K7627" t="s">
        <v>128</v>
      </c>
      <c r="L7627" t="s">
        <v>1052</v>
      </c>
    </row>
    <row r="7628" spans="1:12" hidden="1">
      <c r="A7628" t="s">
        <v>156</v>
      </c>
      <c r="B7628" t="s">
        <v>4163</v>
      </c>
      <c r="C7628" t="s">
        <v>1297</v>
      </c>
      <c r="D7628" t="s">
        <v>1296</v>
      </c>
      <c r="E7628" s="7">
        <v>5.2078401069774904E-6</v>
      </c>
      <c r="F7628" s="9">
        <v>2.7946546271609303</v>
      </c>
      <c r="G7628" s="9">
        <v>5.5973844023452486</v>
      </c>
      <c r="H7628" s="7">
        <v>0.47981724088941002</v>
      </c>
      <c r="I7628" t="s">
        <v>156</v>
      </c>
      <c r="J7628" t="s">
        <v>453</v>
      </c>
      <c r="K7628" t="s">
        <v>128</v>
      </c>
      <c r="L7628" t="s">
        <v>1052</v>
      </c>
    </row>
    <row r="7629" spans="1:12" hidden="1">
      <c r="A7629" t="s">
        <v>156</v>
      </c>
      <c r="B7629" t="s">
        <v>4164</v>
      </c>
      <c r="C7629" t="s">
        <v>1301</v>
      </c>
      <c r="D7629" t="s">
        <v>1297</v>
      </c>
      <c r="E7629" s="7">
        <v>3.46280038432983E-5</v>
      </c>
      <c r="F7629" s="9">
        <v>6.8433767080855832</v>
      </c>
      <c r="G7629" s="9">
        <v>6.1595812435236352</v>
      </c>
      <c r="H7629" s="7">
        <v>0.29186178480596098</v>
      </c>
      <c r="I7629" t="s">
        <v>156</v>
      </c>
      <c r="J7629" t="s">
        <v>453</v>
      </c>
      <c r="K7629" t="s">
        <v>128</v>
      </c>
      <c r="L7629" t="s">
        <v>1052</v>
      </c>
    </row>
    <row r="7630" spans="1:12">
      <c r="A7630" t="s">
        <v>156</v>
      </c>
      <c r="B7630" t="s">
        <v>4165</v>
      </c>
      <c r="C7630" t="s">
        <v>1301</v>
      </c>
      <c r="D7630" t="s">
        <v>1296</v>
      </c>
      <c r="E7630" s="7">
        <v>1.3412643724340799E-5</v>
      </c>
      <c r="F7630" s="9">
        <v>33.823142064788286</v>
      </c>
      <c r="G7630" s="9">
        <v>5.3918456448580434</v>
      </c>
      <c r="H7630" s="7">
        <v>1.22590199039996E-2</v>
      </c>
      <c r="I7630" t="s">
        <v>156</v>
      </c>
      <c r="J7630" t="s">
        <v>453</v>
      </c>
      <c r="K7630" t="s">
        <v>128</v>
      </c>
      <c r="L7630" t="s">
        <v>1052</v>
      </c>
    </row>
    <row r="7631" spans="1:12">
      <c r="A7631" t="s">
        <v>156</v>
      </c>
      <c r="B7631" t="s">
        <v>4166</v>
      </c>
      <c r="C7631" t="s">
        <v>1296</v>
      </c>
      <c r="D7631" t="s">
        <v>1307</v>
      </c>
      <c r="E7631" s="7">
        <v>1.0884790390499601E-5</v>
      </c>
      <c r="F7631" s="9">
        <v>47.198017362771814</v>
      </c>
      <c r="G7631" s="9">
        <v>7.4528974746647014</v>
      </c>
      <c r="H7631" s="7">
        <v>1.18522281835157E-2</v>
      </c>
      <c r="I7631" t="s">
        <v>156</v>
      </c>
      <c r="J7631" t="s">
        <v>453</v>
      </c>
      <c r="K7631" t="s">
        <v>128</v>
      </c>
      <c r="L7631" t="s">
        <v>1052</v>
      </c>
    </row>
    <row r="7632" spans="1:12" hidden="1">
      <c r="A7632" t="s">
        <v>156</v>
      </c>
      <c r="B7632" t="s">
        <v>4167</v>
      </c>
      <c r="C7632" t="s">
        <v>1301</v>
      </c>
      <c r="D7632" t="s">
        <v>1307</v>
      </c>
      <c r="E7632" s="7">
        <v>1.03048685854042E-4</v>
      </c>
      <c r="F7632" s="9">
        <v>10.619739931512303</v>
      </c>
      <c r="G7632" s="9">
        <v>4.5450413156398541</v>
      </c>
      <c r="H7632" s="7">
        <v>0.12636872818528599</v>
      </c>
      <c r="I7632" t="s">
        <v>156</v>
      </c>
      <c r="J7632" t="s">
        <v>453</v>
      </c>
      <c r="K7632" t="s">
        <v>128</v>
      </c>
      <c r="L7632" t="s">
        <v>1052</v>
      </c>
    </row>
    <row r="7633" spans="1:12">
      <c r="A7633" t="s">
        <v>156</v>
      </c>
      <c r="B7633" t="s">
        <v>4168</v>
      </c>
      <c r="C7633" t="s">
        <v>1296</v>
      </c>
      <c r="D7633" t="s">
        <v>1297</v>
      </c>
      <c r="E7633" s="7">
        <v>1.06765535536624E-4</v>
      </c>
      <c r="F7633" s="9">
        <v>172.78010663720204</v>
      </c>
      <c r="G7633" s="9">
        <v>3.2631979952959154</v>
      </c>
      <c r="H7633" s="7">
        <v>3.4248060267446901E-13</v>
      </c>
      <c r="I7633" t="s">
        <v>156</v>
      </c>
      <c r="J7633" t="s">
        <v>453</v>
      </c>
      <c r="K7633" t="s">
        <v>128</v>
      </c>
      <c r="L7633" t="s">
        <v>1052</v>
      </c>
    </row>
    <row r="7634" spans="1:12" hidden="1">
      <c r="A7634" t="s">
        <v>156</v>
      </c>
      <c r="B7634" t="s">
        <v>4169</v>
      </c>
      <c r="C7634" t="s">
        <v>1307</v>
      </c>
      <c r="D7634" t="s">
        <v>1297</v>
      </c>
      <c r="E7634" s="7">
        <v>2.6413278859971301E-5</v>
      </c>
      <c r="F7634" s="9">
        <v>-0.7911293153728165</v>
      </c>
      <c r="G7634" s="9">
        <v>4.8341221764989619</v>
      </c>
      <c r="H7634" s="7">
        <v>0.685813302029876</v>
      </c>
      <c r="I7634" t="s">
        <v>156</v>
      </c>
      <c r="J7634" t="s">
        <v>453</v>
      </c>
      <c r="K7634" t="s">
        <v>128</v>
      </c>
      <c r="L7634" t="s">
        <v>1052</v>
      </c>
    </row>
    <row r="7635" spans="1:12" hidden="1">
      <c r="A7635" t="s">
        <v>156</v>
      </c>
      <c r="B7635" t="s">
        <v>4170</v>
      </c>
      <c r="C7635" t="s">
        <v>1297</v>
      </c>
      <c r="D7635" t="s">
        <v>1418</v>
      </c>
      <c r="E7635" s="7">
        <v>6.2893770194426501E-6</v>
      </c>
      <c r="F7635" s="9">
        <v>15.345147350233171</v>
      </c>
      <c r="G7635" s="9">
        <v>6.5341754714792648</v>
      </c>
      <c r="H7635" s="7">
        <v>0.1254081017815</v>
      </c>
      <c r="I7635" t="s">
        <v>156</v>
      </c>
      <c r="J7635" t="s">
        <v>453</v>
      </c>
      <c r="K7635" t="s">
        <v>128</v>
      </c>
      <c r="L7635" t="s">
        <v>1052</v>
      </c>
    </row>
    <row r="7636" spans="1:12" hidden="1">
      <c r="A7636" t="s">
        <v>156</v>
      </c>
      <c r="B7636" t="s">
        <v>4171</v>
      </c>
      <c r="C7636" t="s">
        <v>1296</v>
      </c>
      <c r="D7636" t="s">
        <v>1297</v>
      </c>
      <c r="E7636" s="7">
        <v>4.4613862052887097E-5</v>
      </c>
      <c r="F7636" s="9">
        <v>2.7979956060357343</v>
      </c>
      <c r="G7636" s="9">
        <v>3.9805417755438035</v>
      </c>
      <c r="H7636" s="7">
        <v>0.40180484156330298</v>
      </c>
      <c r="I7636" t="s">
        <v>156</v>
      </c>
      <c r="J7636" t="s">
        <v>453</v>
      </c>
      <c r="K7636" t="s">
        <v>128</v>
      </c>
      <c r="L7636" t="s">
        <v>1052</v>
      </c>
    </row>
    <row r="7637" spans="1:12" hidden="1">
      <c r="A7637" t="s">
        <v>156</v>
      </c>
      <c r="B7637" t="s">
        <v>4172</v>
      </c>
      <c r="C7637" t="s">
        <v>1307</v>
      </c>
      <c r="D7637" t="s">
        <v>1297</v>
      </c>
      <c r="E7637" s="7">
        <v>1.25134202007785E-5</v>
      </c>
      <c r="F7637" s="9">
        <v>4.2523495260423037</v>
      </c>
      <c r="G7637" s="9">
        <v>6.0507794397567434</v>
      </c>
      <c r="H7637" s="7">
        <v>0.40185210232850399</v>
      </c>
      <c r="I7637" t="s">
        <v>156</v>
      </c>
      <c r="J7637" t="s">
        <v>453</v>
      </c>
      <c r="K7637" t="s">
        <v>128</v>
      </c>
      <c r="L7637" t="s">
        <v>1052</v>
      </c>
    </row>
    <row r="7638" spans="1:12">
      <c r="A7638" t="s">
        <v>156</v>
      </c>
      <c r="B7638" t="s">
        <v>4173</v>
      </c>
      <c r="C7638" t="s">
        <v>1296</v>
      </c>
      <c r="D7638" t="s">
        <v>1297</v>
      </c>
      <c r="E7638" s="7">
        <v>6.1554048795944201E-5</v>
      </c>
      <c r="F7638" s="9">
        <v>63.976159303891698</v>
      </c>
      <c r="G7638" s="9">
        <v>3.5018854371583847</v>
      </c>
      <c r="H7638" s="7">
        <v>1.9179704688053699E-5</v>
      </c>
      <c r="I7638" t="s">
        <v>156</v>
      </c>
      <c r="J7638" t="s">
        <v>453</v>
      </c>
      <c r="K7638" t="s">
        <v>128</v>
      </c>
      <c r="L7638" t="s">
        <v>1052</v>
      </c>
    </row>
    <row r="7639" spans="1:12">
      <c r="A7639" t="s">
        <v>156</v>
      </c>
      <c r="B7639" t="s">
        <v>4174</v>
      </c>
      <c r="C7639" t="s">
        <v>1301</v>
      </c>
      <c r="D7639" t="s">
        <v>1297</v>
      </c>
      <c r="E7639" s="7">
        <v>2.00514258829805E-4</v>
      </c>
      <c r="F7639" s="9">
        <v>44.928196692182127</v>
      </c>
      <c r="G7639" s="9">
        <v>7.4145915485106233</v>
      </c>
      <c r="H7639" s="7">
        <v>1.38322341469322E-2</v>
      </c>
      <c r="I7639" t="s">
        <v>156</v>
      </c>
      <c r="J7639" t="s">
        <v>453</v>
      </c>
      <c r="K7639" t="s">
        <v>128</v>
      </c>
      <c r="L7639" t="s">
        <v>1052</v>
      </c>
    </row>
    <row r="7640" spans="1:12" hidden="1">
      <c r="A7640" t="s">
        <v>156</v>
      </c>
      <c r="B7640" t="s">
        <v>4175</v>
      </c>
      <c r="C7640" t="s">
        <v>1301</v>
      </c>
      <c r="D7640" t="s">
        <v>1307</v>
      </c>
      <c r="E7640" s="7">
        <v>1.0797374443025001E-4</v>
      </c>
      <c r="F7640" s="9">
        <v>0.18857632021255297</v>
      </c>
      <c r="G7640" s="9">
        <v>2.9330780972873476</v>
      </c>
      <c r="H7640" s="7">
        <v>0.79983504121801896</v>
      </c>
      <c r="I7640" t="s">
        <v>156</v>
      </c>
      <c r="J7640" t="s">
        <v>453</v>
      </c>
      <c r="K7640" t="s">
        <v>128</v>
      </c>
      <c r="L7640" t="s">
        <v>1052</v>
      </c>
    </row>
    <row r="7641" spans="1:12" hidden="1">
      <c r="A7641" t="s">
        <v>156</v>
      </c>
      <c r="B7641" t="s">
        <v>4176</v>
      </c>
      <c r="C7641" t="s">
        <v>1301</v>
      </c>
      <c r="D7641" t="s">
        <v>1297</v>
      </c>
      <c r="E7641" s="7">
        <v>1.99550582465323E-5</v>
      </c>
      <c r="F7641" s="9">
        <v>-7.8932725738490611E-2</v>
      </c>
      <c r="G7641" s="9">
        <v>6.276733044390177</v>
      </c>
      <c r="H7641" s="7">
        <v>0.91071216261314003</v>
      </c>
      <c r="I7641" t="s">
        <v>156</v>
      </c>
      <c r="J7641" t="s">
        <v>453</v>
      </c>
      <c r="K7641" t="s">
        <v>128</v>
      </c>
      <c r="L7641" t="s">
        <v>1052</v>
      </c>
    </row>
    <row r="7642" spans="1:12" hidden="1">
      <c r="A7642" t="s">
        <v>156</v>
      </c>
      <c r="B7642" t="s">
        <v>4200</v>
      </c>
      <c r="C7642" t="s">
        <v>1301</v>
      </c>
      <c r="D7642" t="s">
        <v>1297</v>
      </c>
      <c r="E7642" s="7">
        <v>1.15952784026344E-5</v>
      </c>
      <c r="F7642" s="9">
        <v>27.468017770361048</v>
      </c>
      <c r="G7642" s="9">
        <v>7.4119230406118897</v>
      </c>
      <c r="H7642" s="7">
        <v>5.4219668275077501E-2</v>
      </c>
      <c r="I7642" t="s">
        <v>156</v>
      </c>
      <c r="J7642" t="s">
        <v>453</v>
      </c>
      <c r="K7642" t="s">
        <v>128</v>
      </c>
      <c r="L7642" t="s">
        <v>1052</v>
      </c>
    </row>
    <row r="7643" spans="1:12">
      <c r="A7643" t="s">
        <v>156</v>
      </c>
      <c r="B7643" t="s">
        <v>4177</v>
      </c>
      <c r="C7643" t="s">
        <v>1301</v>
      </c>
      <c r="D7643" t="s">
        <v>1297</v>
      </c>
      <c r="E7643" s="7">
        <v>1.15952784026344E-5</v>
      </c>
      <c r="F7643" s="9">
        <v>36.997921273741497</v>
      </c>
      <c r="G7643" s="9">
        <v>7.1831740715591481</v>
      </c>
      <c r="H7643" s="7">
        <v>2.3237848526597101E-2</v>
      </c>
      <c r="I7643" t="s">
        <v>156</v>
      </c>
      <c r="J7643" t="s">
        <v>453</v>
      </c>
      <c r="K7643" t="s">
        <v>128</v>
      </c>
      <c r="L7643" t="s">
        <v>1052</v>
      </c>
    </row>
    <row r="7644" spans="1:12" hidden="1">
      <c r="A7644" t="s">
        <v>156</v>
      </c>
      <c r="B7644" t="s">
        <v>4178</v>
      </c>
      <c r="C7644" t="s">
        <v>1301</v>
      </c>
      <c r="D7644" t="s">
        <v>1307</v>
      </c>
      <c r="E7644" s="7">
        <v>3.8595649913659903E-5</v>
      </c>
      <c r="F7644" s="9">
        <v>12.827293810886868</v>
      </c>
      <c r="G7644" s="9">
        <v>6.7851443661772999</v>
      </c>
      <c r="H7644" s="7">
        <v>0.16914589654429901</v>
      </c>
      <c r="I7644" t="s">
        <v>156</v>
      </c>
      <c r="J7644" t="s">
        <v>453</v>
      </c>
      <c r="K7644" t="s">
        <v>128</v>
      </c>
      <c r="L7644" t="s">
        <v>1052</v>
      </c>
    </row>
    <row r="7645" spans="1:12">
      <c r="A7645" t="s">
        <v>156</v>
      </c>
      <c r="B7645" t="s">
        <v>4179</v>
      </c>
      <c r="C7645" t="s">
        <v>1516</v>
      </c>
      <c r="D7645" t="s">
        <v>1296</v>
      </c>
      <c r="E7645" s="7">
        <v>5.0994587156549502E-5</v>
      </c>
      <c r="F7645" s="9">
        <v>90.094210056368041</v>
      </c>
      <c r="G7645" s="9">
        <v>5.8004308604057675</v>
      </c>
      <c r="H7645" s="7">
        <v>8.1106165171535702E-5</v>
      </c>
      <c r="I7645" t="s">
        <v>156</v>
      </c>
      <c r="J7645" t="s">
        <v>453</v>
      </c>
      <c r="K7645" t="s">
        <v>128</v>
      </c>
      <c r="L7645" t="s">
        <v>1052</v>
      </c>
    </row>
    <row r="7646" spans="1:12">
      <c r="A7646" t="s">
        <v>156</v>
      </c>
      <c r="B7646" t="s">
        <v>4180</v>
      </c>
      <c r="C7646" t="s">
        <v>1296</v>
      </c>
      <c r="D7646" t="s">
        <v>1297</v>
      </c>
      <c r="E7646" s="7">
        <v>1.15952784026344E-5</v>
      </c>
      <c r="F7646" s="9">
        <v>68.089663317294935</v>
      </c>
      <c r="G7646" s="9">
        <v>7.1854731263662108</v>
      </c>
      <c r="H7646" s="7">
        <v>2.0817548208581101E-3</v>
      </c>
      <c r="I7646" t="s">
        <v>156</v>
      </c>
      <c r="J7646" t="s">
        <v>453</v>
      </c>
      <c r="K7646" t="s">
        <v>128</v>
      </c>
      <c r="L7646" t="s">
        <v>1052</v>
      </c>
    </row>
    <row r="7647" spans="1:12" hidden="1">
      <c r="A7647" t="s">
        <v>156</v>
      </c>
      <c r="B7647" t="s">
        <v>4201</v>
      </c>
      <c r="C7647" t="s">
        <v>1301</v>
      </c>
      <c r="D7647" t="s">
        <v>1307</v>
      </c>
      <c r="E7647" s="7">
        <v>1.6602627214368599E-5</v>
      </c>
      <c r="F7647" s="9">
        <v>0.75984905231303723</v>
      </c>
      <c r="G7647" s="9">
        <v>6.5533135286818212</v>
      </c>
      <c r="H7647" s="7">
        <v>0.73347053381657901</v>
      </c>
      <c r="I7647" t="s">
        <v>156</v>
      </c>
      <c r="J7647" t="s">
        <v>453</v>
      </c>
      <c r="K7647" t="s">
        <v>128</v>
      </c>
      <c r="L7647" t="s">
        <v>1052</v>
      </c>
    </row>
    <row r="7648" spans="1:12">
      <c r="A7648" t="s">
        <v>156</v>
      </c>
      <c r="B7648" t="s">
        <v>4181</v>
      </c>
      <c r="C7648" t="s">
        <v>1301</v>
      </c>
      <c r="D7648" t="s">
        <v>1297</v>
      </c>
      <c r="E7648" s="7">
        <v>7.6683697502376994E-5</v>
      </c>
      <c r="F7648" s="9">
        <v>60.944758925349795</v>
      </c>
      <c r="G7648" s="9">
        <v>5.9501902817111816</v>
      </c>
      <c r="H7648" s="7">
        <v>1.3724227160662099E-3</v>
      </c>
      <c r="I7648" t="s">
        <v>156</v>
      </c>
      <c r="J7648" t="s">
        <v>453</v>
      </c>
      <c r="K7648" t="s">
        <v>128</v>
      </c>
      <c r="L7648" t="s">
        <v>1052</v>
      </c>
    </row>
    <row r="7649" spans="1:12">
      <c r="A7649" t="s">
        <v>156</v>
      </c>
      <c r="B7649" t="s">
        <v>4182</v>
      </c>
      <c r="C7649" t="s">
        <v>1329</v>
      </c>
      <c r="D7649" t="s">
        <v>1307</v>
      </c>
      <c r="E7649" s="7">
        <v>1.05298979034351E-5</v>
      </c>
      <c r="F7649" s="9">
        <v>47.383996914982554</v>
      </c>
      <c r="G7649" s="9">
        <v>6.5128132129929366</v>
      </c>
      <c r="H7649" s="7">
        <v>6.99012866873074E-3</v>
      </c>
      <c r="I7649" t="s">
        <v>156</v>
      </c>
      <c r="J7649" t="s">
        <v>453</v>
      </c>
      <c r="K7649" t="s">
        <v>128</v>
      </c>
      <c r="L7649" t="s">
        <v>1052</v>
      </c>
    </row>
    <row r="7650" spans="1:12">
      <c r="A7650" t="s">
        <v>156</v>
      </c>
      <c r="B7650" t="s">
        <v>4183</v>
      </c>
      <c r="C7650" t="s">
        <v>1296</v>
      </c>
      <c r="D7650" t="s">
        <v>1307</v>
      </c>
      <c r="E7650" s="7">
        <v>4.2247570764681004E-6</v>
      </c>
      <c r="F7650" s="9">
        <v>-35.159689181269364</v>
      </c>
      <c r="G7650" s="9">
        <v>6.5990430101833182</v>
      </c>
      <c r="H7650" s="7">
        <v>2.09854749992744E-2</v>
      </c>
      <c r="I7650" t="s">
        <v>156</v>
      </c>
      <c r="J7650" t="s">
        <v>453</v>
      </c>
      <c r="K7650" t="s">
        <v>128</v>
      </c>
      <c r="L7650" t="s">
        <v>1052</v>
      </c>
    </row>
    <row r="7651" spans="1:12" hidden="1">
      <c r="A7651" t="s">
        <v>156</v>
      </c>
      <c r="B7651" t="s">
        <v>4184</v>
      </c>
      <c r="C7651" t="s">
        <v>1296</v>
      </c>
      <c r="D7651" t="s">
        <v>1307</v>
      </c>
      <c r="E7651" s="7">
        <v>2.6036228448177699E-5</v>
      </c>
      <c r="F7651" s="9">
        <v>19.644992202516729</v>
      </c>
      <c r="G7651" s="9">
        <v>6.5408672977520714</v>
      </c>
      <c r="H7651" s="7">
        <v>8.3088790243899993E-2</v>
      </c>
      <c r="I7651" t="s">
        <v>156</v>
      </c>
      <c r="J7651" t="s">
        <v>453</v>
      </c>
      <c r="K7651" t="s">
        <v>128</v>
      </c>
      <c r="L7651" t="s">
        <v>1052</v>
      </c>
    </row>
    <row r="7652" spans="1:12">
      <c r="A7652" t="s">
        <v>156</v>
      </c>
      <c r="B7652" t="s">
        <v>4185</v>
      </c>
      <c r="C7652" t="s">
        <v>1297</v>
      </c>
      <c r="D7652" t="s">
        <v>476</v>
      </c>
      <c r="E7652" s="7">
        <v>3.9906870787783202E-4</v>
      </c>
      <c r="F7652" s="9">
        <v>186.93438535487337</v>
      </c>
      <c r="G7652" s="9">
        <v>3.9107268686751655</v>
      </c>
      <c r="H7652" s="7">
        <v>4.71891023610134E-12</v>
      </c>
      <c r="I7652" t="s">
        <v>156</v>
      </c>
      <c r="J7652" t="s">
        <v>453</v>
      </c>
      <c r="K7652" t="s">
        <v>128</v>
      </c>
      <c r="L7652" t="s">
        <v>1052</v>
      </c>
    </row>
    <row r="7653" spans="1:12" hidden="1">
      <c r="A7653" t="s">
        <v>156</v>
      </c>
      <c r="B7653" t="s">
        <v>4186</v>
      </c>
      <c r="C7653" t="s">
        <v>1296</v>
      </c>
      <c r="D7653" t="s">
        <v>1297</v>
      </c>
      <c r="E7653" s="7">
        <v>3.9916972696790701E-6</v>
      </c>
      <c r="F7653" s="9">
        <v>-0.23268153366674704</v>
      </c>
      <c r="G7653" s="9">
        <v>7.1877743901015299</v>
      </c>
      <c r="H7653" s="7">
        <v>0.85721397582263503</v>
      </c>
      <c r="I7653" t="s">
        <v>156</v>
      </c>
      <c r="J7653" t="s">
        <v>453</v>
      </c>
      <c r="K7653" t="s">
        <v>128</v>
      </c>
      <c r="L7653" t="s">
        <v>1052</v>
      </c>
    </row>
    <row r="7654" spans="1:12" hidden="1">
      <c r="A7654" t="s">
        <v>156</v>
      </c>
      <c r="B7654" t="s">
        <v>4187</v>
      </c>
      <c r="C7654" t="s">
        <v>1296</v>
      </c>
      <c r="D7654" t="s">
        <v>1307</v>
      </c>
      <c r="E7654" s="7">
        <v>1.15952784026344E-5</v>
      </c>
      <c r="F7654" s="9">
        <v>17.360635239302571</v>
      </c>
      <c r="G7654" s="9">
        <v>7.417385363711583</v>
      </c>
      <c r="H7654" s="7">
        <v>0.12604641946902301</v>
      </c>
      <c r="I7654" t="s">
        <v>156</v>
      </c>
      <c r="J7654" t="s">
        <v>453</v>
      </c>
      <c r="K7654" t="s">
        <v>128</v>
      </c>
      <c r="L7654" t="s">
        <v>1052</v>
      </c>
    </row>
    <row r="7655" spans="1:12">
      <c r="A7655" t="s">
        <v>156</v>
      </c>
      <c r="B7655" t="s">
        <v>4187</v>
      </c>
      <c r="C7655" t="s">
        <v>1296</v>
      </c>
      <c r="D7655" t="s">
        <v>1301</v>
      </c>
      <c r="E7655" s="7">
        <v>2.7039512779552699E-5</v>
      </c>
      <c r="F7655" s="9">
        <v>36.46137007330023</v>
      </c>
      <c r="G7655" s="9">
        <v>5.8340336619777835</v>
      </c>
      <c r="H7655" s="7">
        <v>1.2420941543384099E-2</v>
      </c>
      <c r="I7655" t="s">
        <v>156</v>
      </c>
      <c r="J7655" t="s">
        <v>453</v>
      </c>
      <c r="K7655" t="s">
        <v>128</v>
      </c>
      <c r="L7655" t="s">
        <v>1052</v>
      </c>
    </row>
    <row r="7656" spans="1:12">
      <c r="A7656" t="s">
        <v>156</v>
      </c>
      <c r="B7656" t="s">
        <v>4188</v>
      </c>
      <c r="C7656" t="s">
        <v>1296</v>
      </c>
      <c r="D7656" t="s">
        <v>1307</v>
      </c>
      <c r="E7656" s="7">
        <v>5.1192792054878703E-5</v>
      </c>
      <c r="F7656" s="9">
        <v>33.215949856251825</v>
      </c>
      <c r="G7656" s="9">
        <v>6.579588157647061</v>
      </c>
      <c r="H7656" s="7">
        <v>2.4649647103975901E-2</v>
      </c>
      <c r="I7656" t="s">
        <v>156</v>
      </c>
      <c r="J7656" t="s">
        <v>453</v>
      </c>
      <c r="K7656" t="s">
        <v>128</v>
      </c>
      <c r="L7656" t="s">
        <v>1052</v>
      </c>
    </row>
    <row r="7657" spans="1:12" hidden="1">
      <c r="A7657" t="s">
        <v>156</v>
      </c>
      <c r="B7657" t="s">
        <v>4188</v>
      </c>
      <c r="C7657" t="s">
        <v>1296</v>
      </c>
      <c r="D7657" t="s">
        <v>1297</v>
      </c>
      <c r="E7657" s="7">
        <v>8.6880489784559706E-5</v>
      </c>
      <c r="F7657" s="9">
        <v>6.5912547158163181E-3</v>
      </c>
      <c r="G7657" s="9">
        <v>7.4131041619136617</v>
      </c>
      <c r="H7657" s="7">
        <v>0.97621190283122505</v>
      </c>
      <c r="I7657" t="s">
        <v>156</v>
      </c>
      <c r="J7657" t="s">
        <v>453</v>
      </c>
      <c r="K7657" t="s">
        <v>128</v>
      </c>
      <c r="L7657" t="s">
        <v>1052</v>
      </c>
    </row>
    <row r="7658" spans="1:12">
      <c r="A7658" t="s">
        <v>156</v>
      </c>
      <c r="B7658" t="s">
        <v>4189</v>
      </c>
      <c r="C7658" t="s">
        <v>1301</v>
      </c>
      <c r="D7658" t="s">
        <v>1307</v>
      </c>
      <c r="E7658" s="7">
        <v>9.0440477684020104E-4</v>
      </c>
      <c r="F7658" s="9">
        <v>53.653379242298875</v>
      </c>
      <c r="G7658" s="9">
        <v>1.963176525557</v>
      </c>
      <c r="H7658" s="7">
        <v>1.7154004232483899E-7</v>
      </c>
      <c r="I7658" t="s">
        <v>156</v>
      </c>
      <c r="J7658" t="s">
        <v>453</v>
      </c>
      <c r="K7658" t="s">
        <v>128</v>
      </c>
      <c r="L7658" t="s">
        <v>1052</v>
      </c>
    </row>
    <row r="7659" spans="1:12" hidden="1">
      <c r="A7659" t="s">
        <v>156</v>
      </c>
      <c r="B7659" t="s">
        <v>4190</v>
      </c>
      <c r="C7659" t="s">
        <v>1301</v>
      </c>
      <c r="D7659" t="s">
        <v>1297</v>
      </c>
      <c r="E7659" s="7">
        <v>1.7106363896262998E-5</v>
      </c>
      <c r="F7659" s="9">
        <v>-1.9802765092724257</v>
      </c>
      <c r="G7659" s="9">
        <v>5.0177282497898652</v>
      </c>
      <c r="H7659" s="7">
        <v>0.52986211284583395</v>
      </c>
      <c r="I7659" t="s">
        <v>156</v>
      </c>
      <c r="J7659" t="s">
        <v>453</v>
      </c>
      <c r="K7659" t="s">
        <v>128</v>
      </c>
      <c r="L7659" t="s">
        <v>1052</v>
      </c>
    </row>
    <row r="7660" spans="1:12" hidden="1">
      <c r="A7660" t="s">
        <v>156</v>
      </c>
      <c r="B7660" t="s">
        <v>4191</v>
      </c>
      <c r="C7660" t="s">
        <v>1301</v>
      </c>
      <c r="D7660" t="s">
        <v>1307</v>
      </c>
      <c r="E7660" s="7">
        <v>6.0265663543574998E-5</v>
      </c>
      <c r="F7660" s="9">
        <v>4.0750641210076219</v>
      </c>
      <c r="G7660" s="9">
        <v>6.2680958663151074</v>
      </c>
      <c r="H7660" s="7">
        <v>0.42006694892643298</v>
      </c>
      <c r="I7660" t="s">
        <v>156</v>
      </c>
      <c r="J7660" t="s">
        <v>453</v>
      </c>
      <c r="K7660" t="s">
        <v>128</v>
      </c>
      <c r="L7660" t="s">
        <v>1052</v>
      </c>
    </row>
    <row r="7661" spans="1:12" hidden="1">
      <c r="A7661" t="s">
        <v>156</v>
      </c>
      <c r="B7661" t="s">
        <v>4192</v>
      </c>
      <c r="C7661" t="s">
        <v>1296</v>
      </c>
      <c r="D7661" t="s">
        <v>1297</v>
      </c>
      <c r="E7661" s="7">
        <v>4.6965360103803896E-6</v>
      </c>
      <c r="F7661" s="9">
        <v>-7.6791686206872534</v>
      </c>
      <c r="G7661" s="9">
        <v>6.4990992872538556</v>
      </c>
      <c r="H7661" s="7">
        <v>0.27703573448270102</v>
      </c>
      <c r="I7661" t="s">
        <v>156</v>
      </c>
      <c r="J7661" t="s">
        <v>453</v>
      </c>
      <c r="K7661" t="s">
        <v>128</v>
      </c>
      <c r="L7661" t="s">
        <v>1052</v>
      </c>
    </row>
    <row r="7662" spans="1:12" hidden="1">
      <c r="A7662" t="s">
        <v>156</v>
      </c>
      <c r="B7662" t="s">
        <v>4193</v>
      </c>
      <c r="C7662" t="s">
        <v>1296</v>
      </c>
      <c r="D7662" t="s">
        <v>1301</v>
      </c>
      <c r="E7662" s="7">
        <v>4.8701612033053303E-6</v>
      </c>
      <c r="F7662" s="9">
        <v>-3.7319056756649553</v>
      </c>
      <c r="G7662" s="9">
        <v>6.5622957645394786</v>
      </c>
      <c r="H7662" s="7">
        <v>0.45078032786852301</v>
      </c>
      <c r="I7662" t="s">
        <v>156</v>
      </c>
      <c r="J7662" t="s">
        <v>453</v>
      </c>
      <c r="K7662" t="s">
        <v>128</v>
      </c>
      <c r="L7662" t="s">
        <v>1052</v>
      </c>
    </row>
    <row r="7663" spans="1:12" hidden="1">
      <c r="A7663" t="s">
        <v>156</v>
      </c>
      <c r="B7663" t="s">
        <v>4194</v>
      </c>
      <c r="C7663" t="s">
        <v>1307</v>
      </c>
      <c r="D7663" t="s">
        <v>1301</v>
      </c>
      <c r="E7663" s="7">
        <v>1.4462535840544001E-5</v>
      </c>
      <c r="F7663" s="9">
        <v>1.1026792218260786</v>
      </c>
      <c r="G7663" s="9">
        <v>4.398067051935417</v>
      </c>
      <c r="H7663" s="7">
        <v>0.61656922216713494</v>
      </c>
      <c r="I7663" t="s">
        <v>156</v>
      </c>
      <c r="J7663" t="s">
        <v>453</v>
      </c>
      <c r="K7663" t="s">
        <v>128</v>
      </c>
      <c r="L7663" t="s">
        <v>1052</v>
      </c>
    </row>
    <row r="7664" spans="1:12">
      <c r="A7664" t="s">
        <v>156</v>
      </c>
      <c r="B7664" t="s">
        <v>4195</v>
      </c>
      <c r="C7664" t="s">
        <v>1301</v>
      </c>
      <c r="D7664" t="s">
        <v>1307</v>
      </c>
      <c r="E7664" s="7">
        <v>2.5800810670926499E-6</v>
      </c>
      <c r="F7664" s="9">
        <v>-29.012578290716345</v>
      </c>
      <c r="G7664" s="9">
        <v>6.1541549617955891</v>
      </c>
      <c r="H7664" s="7">
        <v>2.9912612989298499E-2</v>
      </c>
      <c r="I7664" t="s">
        <v>156</v>
      </c>
      <c r="J7664" t="s">
        <v>453</v>
      </c>
      <c r="K7664" t="s">
        <v>128</v>
      </c>
      <c r="L7664" t="s">
        <v>1052</v>
      </c>
    </row>
    <row r="7665" spans="1:12">
      <c r="A7665" t="s">
        <v>156</v>
      </c>
      <c r="B7665" t="s">
        <v>3954</v>
      </c>
      <c r="C7665" t="s">
        <v>1301</v>
      </c>
      <c r="D7665" t="s">
        <v>1307</v>
      </c>
      <c r="E7665" s="7">
        <v>2.0887292171442901E-5</v>
      </c>
      <c r="F7665" s="9">
        <v>45.710637707130275</v>
      </c>
      <c r="G7665" s="9">
        <v>6.8795741532303936</v>
      </c>
      <c r="H7665" s="7">
        <v>9.9468009393095906E-3</v>
      </c>
      <c r="I7665" t="s">
        <v>156</v>
      </c>
      <c r="J7665" t="s">
        <v>2160</v>
      </c>
      <c r="K7665" t="s">
        <v>128</v>
      </c>
      <c r="L7665" t="s">
        <v>1052</v>
      </c>
    </row>
    <row r="7666" spans="1:12" hidden="1">
      <c r="A7666" t="s">
        <v>156</v>
      </c>
      <c r="B7666" t="s">
        <v>3955</v>
      </c>
      <c r="C7666" t="s">
        <v>1301</v>
      </c>
      <c r="D7666" t="s">
        <v>1307</v>
      </c>
      <c r="E7666" s="7">
        <v>1.13109376767334E-5</v>
      </c>
      <c r="F7666" s="9">
        <v>13.067131795868866</v>
      </c>
      <c r="G7666" s="9">
        <v>6.8844144196781949</v>
      </c>
      <c r="H7666" s="7">
        <v>0.16829399666346101</v>
      </c>
      <c r="I7666" t="s">
        <v>156</v>
      </c>
      <c r="J7666" t="s">
        <v>2160</v>
      </c>
      <c r="K7666" t="s">
        <v>128</v>
      </c>
      <c r="L7666" t="s">
        <v>1052</v>
      </c>
    </row>
    <row r="7667" spans="1:12">
      <c r="A7667" t="s">
        <v>156</v>
      </c>
      <c r="B7667" t="s">
        <v>3956</v>
      </c>
      <c r="C7667" t="s">
        <v>1301</v>
      </c>
      <c r="D7667" t="s">
        <v>1307</v>
      </c>
      <c r="E7667" s="7">
        <v>1.6515120775134099E-5</v>
      </c>
      <c r="F7667" s="9">
        <v>35.000944196781013</v>
      </c>
      <c r="G7667" s="9">
        <v>5.5054778540918869</v>
      </c>
      <c r="H7667" s="7">
        <v>1.1688769511928199E-2</v>
      </c>
      <c r="I7667" t="s">
        <v>156</v>
      </c>
      <c r="J7667" t="s">
        <v>2160</v>
      </c>
      <c r="K7667" t="s">
        <v>128</v>
      </c>
      <c r="L7667" t="s">
        <v>1052</v>
      </c>
    </row>
    <row r="7668" spans="1:12" hidden="1">
      <c r="A7668" t="s">
        <v>156</v>
      </c>
      <c r="B7668" t="s">
        <v>3957</v>
      </c>
      <c r="C7668" t="s">
        <v>1301</v>
      </c>
      <c r="D7668" t="s">
        <v>1307</v>
      </c>
      <c r="E7668" s="7">
        <v>1.12587635531592E-5</v>
      </c>
      <c r="F7668" s="9">
        <v>7.8363942769754331</v>
      </c>
      <c r="G7668" s="9">
        <v>6.0083092290047189</v>
      </c>
      <c r="H7668" s="7">
        <v>0.25343664378660502</v>
      </c>
      <c r="I7668" t="s">
        <v>156</v>
      </c>
      <c r="J7668" t="s">
        <v>2160</v>
      </c>
      <c r="K7668" t="s">
        <v>128</v>
      </c>
      <c r="L7668" t="s">
        <v>1052</v>
      </c>
    </row>
    <row r="7669" spans="1:12" hidden="1">
      <c r="A7669" t="s">
        <v>156</v>
      </c>
      <c r="B7669" t="s">
        <v>3958</v>
      </c>
      <c r="C7669" t="s">
        <v>1296</v>
      </c>
      <c r="D7669" t="s">
        <v>1301</v>
      </c>
      <c r="E7669" s="7">
        <v>5.6462085709446101E-6</v>
      </c>
      <c r="F7669" s="9">
        <v>16.158709569392073</v>
      </c>
      <c r="G7669" s="9">
        <v>6.4297049280009757</v>
      </c>
      <c r="H7669" s="7">
        <v>0.112901209347869</v>
      </c>
      <c r="I7669" t="s">
        <v>156</v>
      </c>
      <c r="J7669" t="s">
        <v>2160</v>
      </c>
      <c r="K7669" t="s">
        <v>128</v>
      </c>
      <c r="L7669" t="s">
        <v>1052</v>
      </c>
    </row>
    <row r="7670" spans="1:12" hidden="1">
      <c r="A7670" t="s">
        <v>156</v>
      </c>
      <c r="B7670" t="s">
        <v>3959</v>
      </c>
      <c r="C7670" t="s">
        <v>1297</v>
      </c>
      <c r="D7670" t="s">
        <v>1296</v>
      </c>
      <c r="E7670" s="7">
        <v>1.79333268182332E-4</v>
      </c>
      <c r="F7670" s="9">
        <v>-11.023209375490648</v>
      </c>
      <c r="G7670" s="9">
        <v>6.345210875681726</v>
      </c>
      <c r="H7670" s="7">
        <v>0.18748781193598399</v>
      </c>
      <c r="I7670" t="s">
        <v>156</v>
      </c>
      <c r="J7670" t="s">
        <v>2160</v>
      </c>
      <c r="K7670" t="s">
        <v>128</v>
      </c>
      <c r="L7670" t="s">
        <v>1052</v>
      </c>
    </row>
    <row r="7671" spans="1:12">
      <c r="A7671" t="s">
        <v>156</v>
      </c>
      <c r="B7671" t="s">
        <v>3960</v>
      </c>
      <c r="C7671" t="s">
        <v>1296</v>
      </c>
      <c r="D7671" t="s">
        <v>1297</v>
      </c>
      <c r="E7671" s="7">
        <v>9.3107590770274797E-5</v>
      </c>
      <c r="F7671" s="9">
        <v>59.411937679140131</v>
      </c>
      <c r="G7671" s="9">
        <v>5.0910333641295304</v>
      </c>
      <c r="H7671" s="7">
        <v>6.3518838192946198E-4</v>
      </c>
      <c r="I7671" t="s">
        <v>156</v>
      </c>
      <c r="J7671" t="s">
        <v>2160</v>
      </c>
      <c r="K7671" t="s">
        <v>128</v>
      </c>
      <c r="L7671" t="s">
        <v>1052</v>
      </c>
    </row>
    <row r="7672" spans="1:12">
      <c r="A7672" t="s">
        <v>156</v>
      </c>
      <c r="B7672" t="s">
        <v>3961</v>
      </c>
      <c r="C7672" t="s">
        <v>1297</v>
      </c>
      <c r="D7672" t="s">
        <v>1296</v>
      </c>
      <c r="E7672" s="7">
        <v>1.13506744409959E-5</v>
      </c>
      <c r="F7672" s="9">
        <v>52.593077607335751</v>
      </c>
      <c r="G7672" s="9">
        <v>6.8306106537997096</v>
      </c>
      <c r="H7672" s="7">
        <v>5.5232581288915204E-3</v>
      </c>
      <c r="I7672" t="s">
        <v>156</v>
      </c>
      <c r="J7672" t="s">
        <v>2160</v>
      </c>
      <c r="K7672" t="s">
        <v>128</v>
      </c>
      <c r="L7672" t="s">
        <v>1052</v>
      </c>
    </row>
    <row r="7673" spans="1:12" hidden="1">
      <c r="A7673" t="s">
        <v>156</v>
      </c>
      <c r="B7673" t="s">
        <v>3962</v>
      </c>
      <c r="C7673" t="s">
        <v>1297</v>
      </c>
      <c r="D7673" t="s">
        <v>1296</v>
      </c>
      <c r="E7673" s="7">
        <v>2.0297432106205101E-5</v>
      </c>
      <c r="F7673" s="9">
        <v>0.29309859057338888</v>
      </c>
      <c r="G7673" s="9">
        <v>6.4156762763040067</v>
      </c>
      <c r="H7673" s="7">
        <v>0.83074987841129</v>
      </c>
      <c r="I7673" t="s">
        <v>156</v>
      </c>
      <c r="J7673" t="s">
        <v>2160</v>
      </c>
      <c r="K7673" t="s">
        <v>128</v>
      </c>
      <c r="L7673" t="s">
        <v>1052</v>
      </c>
    </row>
    <row r="7674" spans="1:12">
      <c r="A7674" t="s">
        <v>156</v>
      </c>
      <c r="B7674" t="s">
        <v>3963</v>
      </c>
      <c r="C7674" t="s">
        <v>1301</v>
      </c>
      <c r="D7674" t="s">
        <v>1307</v>
      </c>
      <c r="E7674" s="7">
        <v>5.7912878209469898E-6</v>
      </c>
      <c r="F7674" s="9">
        <v>63.737197368839276</v>
      </c>
      <c r="G7674" s="9">
        <v>6.7919644259569276</v>
      </c>
      <c r="H7674" s="7">
        <v>2.1886275471875898E-3</v>
      </c>
      <c r="I7674" t="s">
        <v>156</v>
      </c>
      <c r="J7674" t="s">
        <v>2160</v>
      </c>
      <c r="K7674" t="s">
        <v>128</v>
      </c>
      <c r="L7674" t="s">
        <v>1052</v>
      </c>
    </row>
    <row r="7675" spans="1:12" hidden="1">
      <c r="A7675" t="s">
        <v>156</v>
      </c>
      <c r="B7675" t="s">
        <v>3964</v>
      </c>
      <c r="C7675" t="s">
        <v>1301</v>
      </c>
      <c r="D7675" t="s">
        <v>1307</v>
      </c>
      <c r="E7675" s="7">
        <v>6.6109741347913695E-5</v>
      </c>
      <c r="F7675" s="9">
        <v>9.2562556759532484</v>
      </c>
      <c r="G7675" s="9">
        <v>3.8566975878339425</v>
      </c>
      <c r="H7675" s="7">
        <v>0.121331600958382</v>
      </c>
      <c r="I7675" t="s">
        <v>156</v>
      </c>
      <c r="J7675" t="s">
        <v>2160</v>
      </c>
      <c r="K7675" t="s">
        <v>128</v>
      </c>
      <c r="L7675" t="s">
        <v>1052</v>
      </c>
    </row>
    <row r="7676" spans="1:12" hidden="1">
      <c r="A7676" t="s">
        <v>156</v>
      </c>
      <c r="B7676" t="s">
        <v>3965</v>
      </c>
      <c r="C7676" t="s">
        <v>1301</v>
      </c>
      <c r="D7676" t="s">
        <v>1307</v>
      </c>
      <c r="E7676" s="7">
        <v>5.6595657981119699E-6</v>
      </c>
      <c r="F7676" s="9">
        <v>-0.8096801617698054</v>
      </c>
      <c r="G7676" s="9">
        <v>6.8759628365059386</v>
      </c>
      <c r="H7676" s="7">
        <v>0.73148205971644997</v>
      </c>
      <c r="I7676" t="s">
        <v>156</v>
      </c>
      <c r="J7676" t="s">
        <v>2160</v>
      </c>
      <c r="K7676" t="s">
        <v>128</v>
      </c>
      <c r="L7676" t="s">
        <v>1052</v>
      </c>
    </row>
    <row r="7677" spans="1:12" hidden="1">
      <c r="A7677" t="s">
        <v>156</v>
      </c>
      <c r="B7677" t="s">
        <v>3966</v>
      </c>
      <c r="C7677" t="s">
        <v>1301</v>
      </c>
      <c r="D7677" t="s">
        <v>1307</v>
      </c>
      <c r="E7677" s="7">
        <v>2.4889067417712898E-4</v>
      </c>
      <c r="F7677" s="9">
        <v>-0.47095119426126636</v>
      </c>
      <c r="G7677" s="9">
        <v>6.1686570307981849</v>
      </c>
      <c r="H7677" s="7">
        <v>0.782311912765007</v>
      </c>
      <c r="I7677" t="s">
        <v>156</v>
      </c>
      <c r="J7677" t="s">
        <v>2160</v>
      </c>
      <c r="K7677" t="s">
        <v>128</v>
      </c>
      <c r="L7677" t="s">
        <v>1052</v>
      </c>
    </row>
    <row r="7678" spans="1:12" hidden="1">
      <c r="A7678" t="s">
        <v>156</v>
      </c>
      <c r="B7678" t="s">
        <v>3967</v>
      </c>
      <c r="C7678" t="s">
        <v>1296</v>
      </c>
      <c r="D7678" t="s">
        <v>1297</v>
      </c>
      <c r="E7678" s="7">
        <v>1.9578298516580199E-4</v>
      </c>
      <c r="F7678" s="9">
        <v>8.0981784117097924</v>
      </c>
      <c r="G7678" s="9">
        <v>2.7770774465391259</v>
      </c>
      <c r="H7678" s="7">
        <v>8.7700712040174503E-2</v>
      </c>
      <c r="I7678" t="s">
        <v>156</v>
      </c>
      <c r="J7678" t="s">
        <v>2160</v>
      </c>
      <c r="K7678" t="s">
        <v>128</v>
      </c>
      <c r="L7678" t="s">
        <v>1052</v>
      </c>
    </row>
    <row r="7679" spans="1:12" hidden="1">
      <c r="A7679" t="s">
        <v>156</v>
      </c>
      <c r="B7679" t="s">
        <v>3968</v>
      </c>
      <c r="C7679" t="s">
        <v>1307</v>
      </c>
      <c r="D7679" t="s">
        <v>1301</v>
      </c>
      <c r="E7679" s="7">
        <v>4.3210644172156902E-5</v>
      </c>
      <c r="F7679" s="9">
        <v>7.4550351231996483</v>
      </c>
      <c r="G7679" s="9">
        <v>5.234181865319286</v>
      </c>
      <c r="H7679" s="7">
        <v>0.23269725549852199</v>
      </c>
      <c r="I7679" t="s">
        <v>156</v>
      </c>
      <c r="J7679" t="s">
        <v>2160</v>
      </c>
      <c r="K7679" t="s">
        <v>128</v>
      </c>
      <c r="L7679" t="s">
        <v>1052</v>
      </c>
    </row>
    <row r="7680" spans="1:12">
      <c r="A7680" t="s">
        <v>156</v>
      </c>
      <c r="B7680" t="s">
        <v>3968</v>
      </c>
      <c r="C7680" t="s">
        <v>1307</v>
      </c>
      <c r="D7680" t="s">
        <v>1297</v>
      </c>
      <c r="E7680" s="7">
        <v>4.6179544510134003E-5</v>
      </c>
      <c r="F7680" s="9">
        <v>21.717404450649937</v>
      </c>
      <c r="G7680" s="9">
        <v>3.9913295804259605</v>
      </c>
      <c r="H7680" s="7">
        <v>1.96677683635753E-2</v>
      </c>
      <c r="I7680" t="s">
        <v>156</v>
      </c>
      <c r="J7680" t="s">
        <v>2160</v>
      </c>
      <c r="K7680" t="s">
        <v>128</v>
      </c>
      <c r="L7680" t="s">
        <v>1052</v>
      </c>
    </row>
    <row r="7681" spans="1:12" hidden="1">
      <c r="A7681" t="s">
        <v>156</v>
      </c>
      <c r="B7681" t="s">
        <v>3969</v>
      </c>
      <c r="C7681" t="s">
        <v>1296</v>
      </c>
      <c r="D7681" t="s">
        <v>1297</v>
      </c>
      <c r="E7681" s="7">
        <v>3.4830810492523E-5</v>
      </c>
      <c r="F7681" s="9">
        <v>-6.1782696027575978</v>
      </c>
      <c r="G7681" s="9">
        <v>4.2711143099281088</v>
      </c>
      <c r="H7681" s="7">
        <v>0.22908651677552699</v>
      </c>
      <c r="I7681" t="s">
        <v>156</v>
      </c>
      <c r="J7681" t="s">
        <v>2160</v>
      </c>
      <c r="K7681" t="s">
        <v>128</v>
      </c>
      <c r="L7681" t="s">
        <v>1052</v>
      </c>
    </row>
    <row r="7682" spans="1:12" hidden="1">
      <c r="A7682" t="s">
        <v>156</v>
      </c>
      <c r="B7682" t="s">
        <v>3970</v>
      </c>
      <c r="C7682" t="s">
        <v>1301</v>
      </c>
      <c r="D7682" t="s">
        <v>1296</v>
      </c>
      <c r="E7682" s="7">
        <v>9.6864693553352606E-5</v>
      </c>
      <c r="F7682" s="9">
        <v>-2.1449668022148405</v>
      </c>
      <c r="G7682" s="9">
        <v>4.2824199329412931</v>
      </c>
      <c r="H7682" s="7">
        <v>0.47911491108398502</v>
      </c>
      <c r="I7682" t="s">
        <v>156</v>
      </c>
      <c r="J7682" t="s">
        <v>2160</v>
      </c>
      <c r="K7682" t="s">
        <v>128</v>
      </c>
      <c r="L7682" t="s">
        <v>1052</v>
      </c>
    </row>
    <row r="7683" spans="1:12" hidden="1">
      <c r="A7683" t="s">
        <v>156</v>
      </c>
      <c r="B7683" t="s">
        <v>3970</v>
      </c>
      <c r="C7683" t="s">
        <v>1301</v>
      </c>
      <c r="D7683" t="s">
        <v>1297</v>
      </c>
      <c r="E7683" s="7">
        <v>1.9569624105314499E-5</v>
      </c>
      <c r="F7683" s="9">
        <v>-0.27132425328158194</v>
      </c>
      <c r="G7683" s="9">
        <v>5.5237782773877679</v>
      </c>
      <c r="H7683" s="7">
        <v>0.82460286308687203</v>
      </c>
      <c r="I7683" t="s">
        <v>156</v>
      </c>
      <c r="J7683" t="s">
        <v>2160</v>
      </c>
      <c r="K7683" t="s">
        <v>128</v>
      </c>
      <c r="L7683" t="s">
        <v>1052</v>
      </c>
    </row>
    <row r="7684" spans="1:12">
      <c r="A7684" t="s">
        <v>156</v>
      </c>
      <c r="B7684" t="s">
        <v>3971</v>
      </c>
      <c r="C7684" t="s">
        <v>1296</v>
      </c>
      <c r="D7684" t="s">
        <v>1297</v>
      </c>
      <c r="E7684" s="7">
        <v>1.6238857068501699E-5</v>
      </c>
      <c r="F7684" s="9">
        <v>50.510727667402399</v>
      </c>
      <c r="G7684" s="9">
        <v>4.6132135647902626</v>
      </c>
      <c r="H7684" s="7">
        <v>9.3646998847004995E-4</v>
      </c>
      <c r="I7684" t="s">
        <v>156</v>
      </c>
      <c r="J7684" t="s">
        <v>2160</v>
      </c>
      <c r="K7684" t="s">
        <v>128</v>
      </c>
      <c r="L7684" t="s">
        <v>1052</v>
      </c>
    </row>
    <row r="7685" spans="1:12" hidden="1">
      <c r="A7685" t="s">
        <v>156</v>
      </c>
      <c r="B7685" t="s">
        <v>3972</v>
      </c>
      <c r="C7685" t="s">
        <v>1301</v>
      </c>
      <c r="D7685" t="s">
        <v>1307</v>
      </c>
      <c r="E7685" s="7">
        <v>1.1771644729389899E-5</v>
      </c>
      <c r="F7685" s="9">
        <v>-2.3367536986684705</v>
      </c>
      <c r="G7685" s="9">
        <v>6.1259262574318205</v>
      </c>
      <c r="H7685" s="7">
        <v>0.53682657405872103</v>
      </c>
      <c r="I7685" t="s">
        <v>156</v>
      </c>
      <c r="J7685" t="s">
        <v>2160</v>
      </c>
      <c r="K7685" t="s">
        <v>128</v>
      </c>
      <c r="L7685" t="s">
        <v>1052</v>
      </c>
    </row>
    <row r="7686" spans="1:12" hidden="1">
      <c r="A7686" t="s">
        <v>156</v>
      </c>
      <c r="B7686" t="s">
        <v>3973</v>
      </c>
      <c r="C7686" t="s">
        <v>1307</v>
      </c>
      <c r="D7686" t="s">
        <v>1297</v>
      </c>
      <c r="E7686" s="7">
        <v>4.6777060529516298E-5</v>
      </c>
      <c r="F7686" s="9">
        <v>9.8429007838739651</v>
      </c>
      <c r="G7686" s="9">
        <v>6.7698275017463052</v>
      </c>
      <c r="H7686" s="7">
        <v>0.227897321657243</v>
      </c>
      <c r="I7686" t="s">
        <v>156</v>
      </c>
      <c r="J7686" t="s">
        <v>2160</v>
      </c>
      <c r="K7686" t="s">
        <v>128</v>
      </c>
      <c r="L7686" t="s">
        <v>1052</v>
      </c>
    </row>
    <row r="7687" spans="1:12">
      <c r="A7687" t="s">
        <v>156</v>
      </c>
      <c r="B7687" t="s">
        <v>3974</v>
      </c>
      <c r="C7687" t="s">
        <v>1297</v>
      </c>
      <c r="D7687" t="s">
        <v>1301</v>
      </c>
      <c r="E7687" s="7">
        <v>1.96927900176799E-5</v>
      </c>
      <c r="F7687" s="9">
        <v>61.702012465762941</v>
      </c>
      <c r="G7687" s="9">
        <v>4.5293029658603956</v>
      </c>
      <c r="H7687" s="7">
        <v>2.23449289267104E-4</v>
      </c>
      <c r="I7687" t="s">
        <v>156</v>
      </c>
      <c r="J7687" t="s">
        <v>2160</v>
      </c>
      <c r="K7687" t="s">
        <v>128</v>
      </c>
      <c r="L7687" t="s">
        <v>1052</v>
      </c>
    </row>
    <row r="7688" spans="1:12">
      <c r="A7688" t="s">
        <v>156</v>
      </c>
      <c r="B7688" t="s">
        <v>3975</v>
      </c>
      <c r="C7688" t="s">
        <v>1301</v>
      </c>
      <c r="D7688" t="s">
        <v>1307</v>
      </c>
      <c r="E7688" s="7">
        <v>3.1875099418518701E-5</v>
      </c>
      <c r="F7688" s="9">
        <v>68.119729631430602</v>
      </c>
      <c r="G7688" s="9">
        <v>5.3637277459569779</v>
      </c>
      <c r="H7688" s="7">
        <v>3.6564145806245E-4</v>
      </c>
      <c r="I7688" t="s">
        <v>156</v>
      </c>
      <c r="J7688" t="s">
        <v>2160</v>
      </c>
      <c r="K7688" t="s">
        <v>128</v>
      </c>
      <c r="L7688" t="s">
        <v>1052</v>
      </c>
    </row>
    <row r="7689" spans="1:12" hidden="1">
      <c r="A7689" t="s">
        <v>156</v>
      </c>
      <c r="B7689" t="s">
        <v>3976</v>
      </c>
      <c r="C7689" t="s">
        <v>1301</v>
      </c>
      <c r="D7689" t="s">
        <v>1307</v>
      </c>
      <c r="E7689" s="7">
        <v>5.5500445009983901E-5</v>
      </c>
      <c r="F7689" s="9">
        <v>9.551013010276959</v>
      </c>
      <c r="G7689" s="9">
        <v>3.6861137370159489</v>
      </c>
      <c r="H7689" s="7">
        <v>0.10746708202057401</v>
      </c>
      <c r="I7689" t="s">
        <v>156</v>
      </c>
      <c r="J7689" t="s">
        <v>2160</v>
      </c>
      <c r="K7689" t="s">
        <v>128</v>
      </c>
      <c r="L7689" t="s">
        <v>1052</v>
      </c>
    </row>
    <row r="7690" spans="1:12" hidden="1">
      <c r="A7690" t="s">
        <v>156</v>
      </c>
      <c r="B7690" t="s">
        <v>3977</v>
      </c>
      <c r="C7690" t="s">
        <v>1307</v>
      </c>
      <c r="D7690" t="s">
        <v>1301</v>
      </c>
      <c r="E7690" s="7">
        <v>6.7574872959238803E-6</v>
      </c>
      <c r="F7690" s="9">
        <v>-3.4593759091092111</v>
      </c>
      <c r="G7690" s="9">
        <v>7.1948404441489693</v>
      </c>
      <c r="H7690" s="7">
        <v>0.48805409732503602</v>
      </c>
      <c r="I7690" t="s">
        <v>156</v>
      </c>
      <c r="J7690" t="s">
        <v>2160</v>
      </c>
      <c r="K7690" t="s">
        <v>128</v>
      </c>
      <c r="L7690" t="s">
        <v>1052</v>
      </c>
    </row>
    <row r="7691" spans="1:12" hidden="1">
      <c r="A7691" t="s">
        <v>156</v>
      </c>
      <c r="B7691" t="s">
        <v>3978</v>
      </c>
      <c r="C7691" t="s">
        <v>1301</v>
      </c>
      <c r="D7691" t="s">
        <v>1307</v>
      </c>
      <c r="E7691" s="7">
        <v>4.5157411612585401E-5</v>
      </c>
      <c r="F7691" s="9">
        <v>-2.0284621430522776E-2</v>
      </c>
      <c r="G7691" s="9">
        <v>5.5685640660527218</v>
      </c>
      <c r="H7691" s="7">
        <v>0.95187305426013902</v>
      </c>
      <c r="I7691" t="s">
        <v>156</v>
      </c>
      <c r="J7691" t="s">
        <v>2160</v>
      </c>
      <c r="K7691" t="s">
        <v>128</v>
      </c>
      <c r="L7691" t="s">
        <v>1052</v>
      </c>
    </row>
    <row r="7692" spans="1:12">
      <c r="A7692" t="s">
        <v>156</v>
      </c>
      <c r="B7692" t="s">
        <v>3979</v>
      </c>
      <c r="C7692" t="s">
        <v>1307</v>
      </c>
      <c r="D7692" t="s">
        <v>1301</v>
      </c>
      <c r="E7692" s="7">
        <v>2.4497581647755299E-5</v>
      </c>
      <c r="F7692" s="9">
        <v>62.042549911550658</v>
      </c>
      <c r="G7692" s="9">
        <v>6.7750926296996541</v>
      </c>
      <c r="H7692" s="7">
        <v>2.4770794884859601E-3</v>
      </c>
      <c r="I7692" t="s">
        <v>156</v>
      </c>
      <c r="J7692" t="s">
        <v>2160</v>
      </c>
      <c r="K7692" t="s">
        <v>128</v>
      </c>
      <c r="L7692" t="s">
        <v>1052</v>
      </c>
    </row>
    <row r="7693" spans="1:12">
      <c r="A7693" t="s">
        <v>156</v>
      </c>
      <c r="B7693" t="s">
        <v>3980</v>
      </c>
      <c r="C7693" t="s">
        <v>1301</v>
      </c>
      <c r="D7693" t="s">
        <v>1307</v>
      </c>
      <c r="E7693" s="7">
        <v>6.5336724543420201E-5</v>
      </c>
      <c r="F7693" s="9">
        <v>201.53152805350399</v>
      </c>
      <c r="G7693" s="9">
        <v>3.6006946390348769</v>
      </c>
      <c r="H7693" s="7">
        <v>7.3578596458816296E-14</v>
      </c>
      <c r="I7693" t="s">
        <v>156</v>
      </c>
      <c r="J7693" t="s">
        <v>2160</v>
      </c>
      <c r="K7693" t="s">
        <v>128</v>
      </c>
      <c r="L7693" t="s">
        <v>1052</v>
      </c>
    </row>
    <row r="7694" spans="1:12" hidden="1">
      <c r="A7694" t="s">
        <v>156</v>
      </c>
      <c r="B7694" t="s">
        <v>3981</v>
      </c>
      <c r="C7694" t="s">
        <v>1452</v>
      </c>
      <c r="D7694" t="s">
        <v>1307</v>
      </c>
      <c r="E7694" s="7">
        <v>3.2246123678548003E-5</v>
      </c>
      <c r="F7694" s="9">
        <v>0.25508834081278747</v>
      </c>
      <c r="G7694" s="9">
        <v>6.7709447323069156</v>
      </c>
      <c r="H7694" s="7">
        <v>0.84609928421983105</v>
      </c>
      <c r="I7694" t="s">
        <v>156</v>
      </c>
      <c r="J7694" t="s">
        <v>2160</v>
      </c>
      <c r="K7694" t="s">
        <v>128</v>
      </c>
      <c r="L7694" t="s">
        <v>1052</v>
      </c>
    </row>
    <row r="7695" spans="1:12" hidden="1">
      <c r="A7695" t="s">
        <v>156</v>
      </c>
      <c r="B7695" t="s">
        <v>3982</v>
      </c>
      <c r="C7695" t="s">
        <v>1296</v>
      </c>
      <c r="D7695" t="s">
        <v>1297</v>
      </c>
      <c r="E7695" s="7">
        <v>1.67498576262102E-5</v>
      </c>
      <c r="F7695" s="9">
        <v>17.717856272917786</v>
      </c>
      <c r="G7695" s="9">
        <v>7.1950452982860735</v>
      </c>
      <c r="H7695" s="7">
        <v>0.11659248895193</v>
      </c>
      <c r="I7695" t="s">
        <v>156</v>
      </c>
      <c r="J7695" t="s">
        <v>2160</v>
      </c>
      <c r="K7695" t="s">
        <v>128</v>
      </c>
      <c r="L7695" t="s">
        <v>1052</v>
      </c>
    </row>
    <row r="7696" spans="1:12">
      <c r="A7696" t="s">
        <v>156</v>
      </c>
      <c r="B7696" t="s">
        <v>3983</v>
      </c>
      <c r="C7696" t="s">
        <v>3984</v>
      </c>
      <c r="D7696" t="s">
        <v>1297</v>
      </c>
      <c r="E7696" s="7">
        <v>4.2795868624648899E-5</v>
      </c>
      <c r="F7696" s="9">
        <v>40.582515832750794</v>
      </c>
      <c r="G7696" s="9">
        <v>6.3940788577183376</v>
      </c>
      <c r="H7696" s="7">
        <v>1.17587254032954E-2</v>
      </c>
      <c r="I7696" t="s">
        <v>156</v>
      </c>
      <c r="J7696" t="s">
        <v>2160</v>
      </c>
      <c r="K7696" t="s">
        <v>128</v>
      </c>
      <c r="L7696" t="s">
        <v>1052</v>
      </c>
    </row>
    <row r="7697" spans="1:12">
      <c r="A7697" t="s">
        <v>156</v>
      </c>
      <c r="B7697" t="s">
        <v>3985</v>
      </c>
      <c r="C7697" t="s">
        <v>1301</v>
      </c>
      <c r="D7697" t="s">
        <v>1307</v>
      </c>
      <c r="E7697" s="7">
        <v>3.2209177932936502E-5</v>
      </c>
      <c r="F7697" s="9">
        <v>143.91927897063297</v>
      </c>
      <c r="G7697" s="9">
        <v>4.009072145828898</v>
      </c>
      <c r="H7697" s="7">
        <v>2.0787926218294002E-9</v>
      </c>
      <c r="I7697" t="s">
        <v>156</v>
      </c>
      <c r="J7697" t="s">
        <v>2160</v>
      </c>
      <c r="K7697" t="s">
        <v>128</v>
      </c>
      <c r="L7697" t="s">
        <v>1052</v>
      </c>
    </row>
    <row r="7698" spans="1:12" hidden="1">
      <c r="A7698" t="s">
        <v>156</v>
      </c>
      <c r="B7698" t="s">
        <v>3985</v>
      </c>
      <c r="C7698" t="s">
        <v>1301</v>
      </c>
      <c r="D7698" t="s">
        <v>1296</v>
      </c>
      <c r="E7698" s="7">
        <v>1.2319519045976399E-5</v>
      </c>
      <c r="F7698" s="9">
        <v>0.74290456487866408</v>
      </c>
      <c r="G7698" s="9">
        <v>6.3414333108163561</v>
      </c>
      <c r="H7698" s="7">
        <v>0.73214535947190396</v>
      </c>
      <c r="I7698" t="s">
        <v>156</v>
      </c>
      <c r="J7698" t="s">
        <v>2160</v>
      </c>
      <c r="K7698" t="s">
        <v>128</v>
      </c>
      <c r="L7698" t="s">
        <v>1052</v>
      </c>
    </row>
    <row r="7699" spans="1:12">
      <c r="A7699" t="s">
        <v>156</v>
      </c>
      <c r="B7699" t="s">
        <v>3986</v>
      </c>
      <c r="C7699" t="s">
        <v>1297</v>
      </c>
      <c r="D7699" t="s">
        <v>1296</v>
      </c>
      <c r="E7699" s="7">
        <v>2.4999820638408701E-5</v>
      </c>
      <c r="F7699" s="9">
        <v>73.99238567782497</v>
      </c>
      <c r="G7699" s="9">
        <v>4.8850573704201077</v>
      </c>
      <c r="H7699" s="7">
        <v>9.94732367809744E-5</v>
      </c>
      <c r="I7699" t="s">
        <v>156</v>
      </c>
      <c r="J7699" t="s">
        <v>2160</v>
      </c>
      <c r="K7699" t="s">
        <v>128</v>
      </c>
      <c r="L7699" t="s">
        <v>1052</v>
      </c>
    </row>
    <row r="7700" spans="1:12" hidden="1">
      <c r="A7700" t="s">
        <v>156</v>
      </c>
      <c r="B7700" t="s">
        <v>3987</v>
      </c>
      <c r="C7700" t="s">
        <v>1307</v>
      </c>
      <c r="D7700" t="s">
        <v>1296</v>
      </c>
      <c r="E7700" s="7">
        <v>1.07295459572733E-5</v>
      </c>
      <c r="F7700" s="9">
        <v>5.3902750453181705</v>
      </c>
      <c r="G7700" s="9">
        <v>6.4288412159618629</v>
      </c>
      <c r="H7700" s="7">
        <v>0.35983986314982003</v>
      </c>
      <c r="I7700" t="s">
        <v>156</v>
      </c>
      <c r="J7700" t="s">
        <v>2160</v>
      </c>
      <c r="K7700" t="s">
        <v>128</v>
      </c>
      <c r="L7700" t="s">
        <v>1052</v>
      </c>
    </row>
    <row r="7701" spans="1:12">
      <c r="A7701" t="s">
        <v>156</v>
      </c>
      <c r="B7701" t="s">
        <v>3988</v>
      </c>
      <c r="C7701" t="s">
        <v>1297</v>
      </c>
      <c r="D7701" t="s">
        <v>1296</v>
      </c>
      <c r="E7701" s="7">
        <v>2.65677027402589E-5</v>
      </c>
      <c r="F7701" s="9">
        <v>157.26710684199054</v>
      </c>
      <c r="G7701" s="9">
        <v>5.0697223500129986</v>
      </c>
      <c r="H7701" s="7">
        <v>2.5527116771433299E-8</v>
      </c>
      <c r="I7701" t="s">
        <v>156</v>
      </c>
      <c r="J7701" t="s">
        <v>2160</v>
      </c>
      <c r="K7701" t="s">
        <v>128</v>
      </c>
      <c r="L7701" t="s">
        <v>1052</v>
      </c>
    </row>
    <row r="7702" spans="1:12" hidden="1">
      <c r="A7702" t="s">
        <v>156</v>
      </c>
      <c r="B7702" t="s">
        <v>3989</v>
      </c>
      <c r="C7702" t="s">
        <v>1301</v>
      </c>
      <c r="D7702" t="s">
        <v>1307</v>
      </c>
      <c r="E7702" s="7">
        <v>3.3118308788598597E-5</v>
      </c>
      <c r="F7702" s="9">
        <v>23.454319514168034</v>
      </c>
      <c r="G7702" s="9">
        <v>7.1911188720406756</v>
      </c>
      <c r="H7702" s="7">
        <v>7.0921302450177498E-2</v>
      </c>
      <c r="I7702" t="s">
        <v>156</v>
      </c>
      <c r="J7702" t="s">
        <v>2160</v>
      </c>
      <c r="K7702" t="s">
        <v>128</v>
      </c>
      <c r="L7702" t="s">
        <v>1052</v>
      </c>
    </row>
    <row r="7703" spans="1:12">
      <c r="A7703" t="s">
        <v>156</v>
      </c>
      <c r="B7703" t="s">
        <v>3990</v>
      </c>
      <c r="C7703" t="s">
        <v>1296</v>
      </c>
      <c r="D7703" t="s">
        <v>1468</v>
      </c>
      <c r="E7703" s="7">
        <v>1.1709272951173E-5</v>
      </c>
      <c r="F7703" s="9">
        <v>47.440488100726768</v>
      </c>
      <c r="G7703" s="9">
        <v>7.4682203243170679</v>
      </c>
      <c r="H7703" s="7">
        <v>1.17228223957269E-2</v>
      </c>
      <c r="I7703" t="s">
        <v>156</v>
      </c>
      <c r="J7703" t="s">
        <v>2160</v>
      </c>
      <c r="K7703" t="s">
        <v>128</v>
      </c>
      <c r="L7703" t="s">
        <v>1052</v>
      </c>
    </row>
    <row r="7704" spans="1:12" hidden="1">
      <c r="A7704" t="s">
        <v>156</v>
      </c>
      <c r="B7704" t="s">
        <v>3991</v>
      </c>
      <c r="C7704" t="s">
        <v>1301</v>
      </c>
      <c r="D7704" t="s">
        <v>1307</v>
      </c>
      <c r="E7704" s="7">
        <v>1.13109376767334E-5</v>
      </c>
      <c r="F7704" s="9">
        <v>-18.255295510640007</v>
      </c>
      <c r="G7704" s="9">
        <v>7.548728627521303</v>
      </c>
      <c r="H7704" s="7">
        <v>0.119922932073532</v>
      </c>
      <c r="I7704" t="s">
        <v>156</v>
      </c>
      <c r="J7704" t="s">
        <v>2160</v>
      </c>
      <c r="K7704" t="s">
        <v>128</v>
      </c>
      <c r="L7704" t="s">
        <v>1052</v>
      </c>
    </row>
    <row r="7705" spans="1:12" hidden="1">
      <c r="A7705" t="s">
        <v>156</v>
      </c>
      <c r="B7705" t="s">
        <v>3992</v>
      </c>
      <c r="C7705" t="s">
        <v>1307</v>
      </c>
      <c r="D7705" t="s">
        <v>1301</v>
      </c>
      <c r="E7705" s="7">
        <v>1.92269258920278E-5</v>
      </c>
      <c r="F7705" s="9">
        <v>4.2705148352402746</v>
      </c>
      <c r="G7705" s="9">
        <v>6.427194484066006</v>
      </c>
      <c r="H7705" s="7">
        <v>0.41499519455116202</v>
      </c>
      <c r="I7705" t="s">
        <v>156</v>
      </c>
      <c r="J7705" t="s">
        <v>2160</v>
      </c>
      <c r="K7705" t="s">
        <v>128</v>
      </c>
      <c r="L7705" t="s">
        <v>1052</v>
      </c>
    </row>
    <row r="7706" spans="1:12">
      <c r="A7706" t="s">
        <v>156</v>
      </c>
      <c r="B7706" t="s">
        <v>3993</v>
      </c>
      <c r="C7706" t="s">
        <v>1307</v>
      </c>
      <c r="D7706" t="s">
        <v>1296</v>
      </c>
      <c r="E7706" s="7">
        <v>3.3379485738882202E-5</v>
      </c>
      <c r="F7706" s="9">
        <v>32.382664137077732</v>
      </c>
      <c r="G7706" s="9">
        <v>5.5137399222310064</v>
      </c>
      <c r="H7706" s="7">
        <v>1.53740854822105E-2</v>
      </c>
      <c r="I7706" t="s">
        <v>156</v>
      </c>
      <c r="J7706" t="s">
        <v>2160</v>
      </c>
      <c r="K7706" t="s">
        <v>128</v>
      </c>
      <c r="L7706" t="s">
        <v>1052</v>
      </c>
    </row>
    <row r="7707" spans="1:12" hidden="1">
      <c r="A7707" t="s">
        <v>156</v>
      </c>
      <c r="B7707" t="s">
        <v>3994</v>
      </c>
      <c r="C7707" t="s">
        <v>1301</v>
      </c>
      <c r="D7707" t="s">
        <v>1307</v>
      </c>
      <c r="E7707" s="7">
        <v>1.7482464861441E-3</v>
      </c>
      <c r="F7707" s="9">
        <v>-7.9721506783532126E-2</v>
      </c>
      <c r="G7707" s="9">
        <v>4.4566728634356858</v>
      </c>
      <c r="H7707" s="7">
        <v>0.89360304711507499</v>
      </c>
      <c r="I7707" t="s">
        <v>156</v>
      </c>
      <c r="J7707" t="s">
        <v>2160</v>
      </c>
      <c r="K7707" t="s">
        <v>128</v>
      </c>
      <c r="L7707" t="s">
        <v>1052</v>
      </c>
    </row>
    <row r="7708" spans="1:12">
      <c r="A7708" t="s">
        <v>156</v>
      </c>
      <c r="B7708" t="s">
        <v>3995</v>
      </c>
      <c r="C7708" t="s">
        <v>1296</v>
      </c>
      <c r="D7708" t="s">
        <v>1301</v>
      </c>
      <c r="E7708" s="7">
        <v>2.2621875353466801E-5</v>
      </c>
      <c r="F7708" s="9">
        <v>71.458931591622246</v>
      </c>
      <c r="G7708" s="9">
        <v>6.3503136306841101</v>
      </c>
      <c r="H7708" s="7">
        <v>7.9502170199696298E-4</v>
      </c>
      <c r="I7708" t="s">
        <v>156</v>
      </c>
      <c r="J7708" t="s">
        <v>2160</v>
      </c>
      <c r="K7708" t="s">
        <v>128</v>
      </c>
      <c r="L7708" t="s">
        <v>1052</v>
      </c>
    </row>
    <row r="7709" spans="1:12">
      <c r="A7709" t="s">
        <v>156</v>
      </c>
      <c r="B7709" t="s">
        <v>3996</v>
      </c>
      <c r="C7709" t="s">
        <v>1301</v>
      </c>
      <c r="D7709" t="s">
        <v>1307</v>
      </c>
      <c r="E7709" s="7">
        <v>6.1365118189438403E-6</v>
      </c>
      <c r="F7709" s="9">
        <v>73.988451541676724</v>
      </c>
      <c r="G7709" s="9">
        <v>6.4276458814073543</v>
      </c>
      <c r="H7709" s="7">
        <v>6.9186591661511004E-4</v>
      </c>
      <c r="I7709" t="s">
        <v>156</v>
      </c>
      <c r="J7709" t="s">
        <v>2160</v>
      </c>
      <c r="K7709" t="s">
        <v>128</v>
      </c>
      <c r="L7709" t="s">
        <v>1052</v>
      </c>
    </row>
    <row r="7710" spans="1:12">
      <c r="A7710" t="s">
        <v>156</v>
      </c>
      <c r="B7710" t="s">
        <v>3997</v>
      </c>
      <c r="C7710" t="s">
        <v>1301</v>
      </c>
      <c r="D7710" t="s">
        <v>1297</v>
      </c>
      <c r="E7710" s="7">
        <v>1.13109376767334E-5</v>
      </c>
      <c r="F7710" s="9">
        <v>32.845269990114211</v>
      </c>
      <c r="G7710" s="9">
        <v>7.5466647470637245</v>
      </c>
      <c r="H7710" s="7">
        <v>3.6959227892608797E-2</v>
      </c>
      <c r="I7710" t="s">
        <v>156</v>
      </c>
      <c r="J7710" t="s">
        <v>2160</v>
      </c>
      <c r="K7710" t="s">
        <v>128</v>
      </c>
      <c r="L7710" t="s">
        <v>1052</v>
      </c>
    </row>
    <row r="7711" spans="1:12" hidden="1">
      <c r="A7711" t="s">
        <v>156</v>
      </c>
      <c r="B7711" t="s">
        <v>3998</v>
      </c>
      <c r="C7711" t="s">
        <v>1296</v>
      </c>
      <c r="D7711" t="s">
        <v>1307</v>
      </c>
      <c r="E7711" s="7">
        <v>2.3362728896003899E-5</v>
      </c>
      <c r="F7711" s="9">
        <v>17.3789933087013</v>
      </c>
      <c r="G7711" s="9">
        <v>6.7951468452876007</v>
      </c>
      <c r="H7711" s="7">
        <v>0.109767906365124</v>
      </c>
      <c r="I7711" t="s">
        <v>156</v>
      </c>
      <c r="J7711" t="s">
        <v>2160</v>
      </c>
      <c r="K7711" t="s">
        <v>128</v>
      </c>
      <c r="L7711" t="s">
        <v>1052</v>
      </c>
    </row>
    <row r="7712" spans="1:12">
      <c r="A7712" t="s">
        <v>156</v>
      </c>
      <c r="B7712" t="s">
        <v>3999</v>
      </c>
      <c r="C7712" t="s">
        <v>1301</v>
      </c>
      <c r="D7712" t="s">
        <v>1307</v>
      </c>
      <c r="E7712" s="7">
        <v>8.9134722017871295E-4</v>
      </c>
      <c r="F7712" s="9">
        <v>59.351713775324242</v>
      </c>
      <c r="G7712" s="9">
        <v>5.1988888128788204</v>
      </c>
      <c r="H7712" s="7">
        <v>7.2805255091107596E-4</v>
      </c>
      <c r="I7712" t="s">
        <v>156</v>
      </c>
      <c r="J7712" t="s">
        <v>2160</v>
      </c>
      <c r="K7712" t="s">
        <v>128</v>
      </c>
      <c r="L7712" t="s">
        <v>1052</v>
      </c>
    </row>
    <row r="7713" spans="1:12" hidden="1">
      <c r="A7713" t="s">
        <v>156</v>
      </c>
      <c r="B7713" t="s">
        <v>4000</v>
      </c>
      <c r="C7713" t="s">
        <v>1296</v>
      </c>
      <c r="D7713" t="s">
        <v>1307</v>
      </c>
      <c r="E7713" s="7">
        <v>1.44567056758415E-5</v>
      </c>
      <c r="F7713" s="9">
        <v>-10.534552421683266</v>
      </c>
      <c r="G7713" s="9">
        <v>5.3475651822618913</v>
      </c>
      <c r="H7713" s="7">
        <v>0.160450858960072</v>
      </c>
      <c r="I7713" t="s">
        <v>156</v>
      </c>
      <c r="J7713" t="s">
        <v>2160</v>
      </c>
      <c r="K7713" t="s">
        <v>128</v>
      </c>
      <c r="L7713" t="s">
        <v>1052</v>
      </c>
    </row>
    <row r="7714" spans="1:12">
      <c r="A7714" t="s">
        <v>156</v>
      </c>
      <c r="B7714" t="s">
        <v>4001</v>
      </c>
      <c r="C7714" t="s">
        <v>1297</v>
      </c>
      <c r="D7714" t="s">
        <v>1307</v>
      </c>
      <c r="E7714" s="7">
        <v>1.97826533675851E-5</v>
      </c>
      <c r="F7714" s="9">
        <v>86.9716747485555</v>
      </c>
      <c r="G7714" s="9">
        <v>6.1229407715741413</v>
      </c>
      <c r="H7714" s="7">
        <v>1.64001205847562E-4</v>
      </c>
      <c r="I7714" t="s">
        <v>156</v>
      </c>
      <c r="J7714" t="s">
        <v>2160</v>
      </c>
      <c r="K7714" t="s">
        <v>128</v>
      </c>
      <c r="L7714" t="s">
        <v>1052</v>
      </c>
    </row>
    <row r="7715" spans="1:12" hidden="1">
      <c r="A7715" t="s">
        <v>156</v>
      </c>
      <c r="B7715" t="s">
        <v>4002</v>
      </c>
      <c r="C7715" t="s">
        <v>1301</v>
      </c>
      <c r="D7715" t="s">
        <v>1307</v>
      </c>
      <c r="E7715" s="7">
        <v>2.1510333723292899E-5</v>
      </c>
      <c r="F7715" s="9">
        <v>15.557773387034873</v>
      </c>
      <c r="G7715" s="9">
        <v>6.8774749930778603</v>
      </c>
      <c r="H7715" s="7">
        <v>0.132571224461905</v>
      </c>
      <c r="I7715" t="s">
        <v>156</v>
      </c>
      <c r="J7715" t="s">
        <v>2160</v>
      </c>
      <c r="K7715" t="s">
        <v>128</v>
      </c>
      <c r="L7715" t="s">
        <v>1052</v>
      </c>
    </row>
    <row r="7716" spans="1:12" hidden="1">
      <c r="A7716" t="s">
        <v>156</v>
      </c>
      <c r="B7716" t="s">
        <v>4003</v>
      </c>
      <c r="C7716" t="s">
        <v>1296</v>
      </c>
      <c r="D7716" t="s">
        <v>1307</v>
      </c>
      <c r="E7716" s="7">
        <v>1.38322408416695E-5</v>
      </c>
      <c r="F7716" s="9">
        <v>3.6558584183811558</v>
      </c>
      <c r="G7716" s="9">
        <v>6.3435637423219902</v>
      </c>
      <c r="H7716" s="7">
        <v>0.44776237858516599</v>
      </c>
      <c r="I7716" t="s">
        <v>156</v>
      </c>
      <c r="J7716" t="s">
        <v>2160</v>
      </c>
      <c r="K7716" t="s">
        <v>128</v>
      </c>
      <c r="L7716" t="s">
        <v>1052</v>
      </c>
    </row>
    <row r="7717" spans="1:12">
      <c r="A7717" t="s">
        <v>156</v>
      </c>
      <c r="B7717" t="s">
        <v>4004</v>
      </c>
      <c r="C7717" t="s">
        <v>1301</v>
      </c>
      <c r="D7717" t="s">
        <v>1307</v>
      </c>
      <c r="E7717" s="7">
        <v>2.09583276781927E-5</v>
      </c>
      <c r="F7717" s="9">
        <v>33.431328054539499</v>
      </c>
      <c r="G7717" s="9">
        <v>3.8086584106017334</v>
      </c>
      <c r="H7717" s="7">
        <v>3.0493250508109998E-3</v>
      </c>
      <c r="I7717" t="s">
        <v>156</v>
      </c>
      <c r="J7717" t="s">
        <v>2160</v>
      </c>
      <c r="K7717" t="s">
        <v>128</v>
      </c>
      <c r="L7717" t="s">
        <v>1052</v>
      </c>
    </row>
    <row r="7718" spans="1:12">
      <c r="A7718" t="s">
        <v>156</v>
      </c>
      <c r="B7718" t="s">
        <v>4005</v>
      </c>
      <c r="C7718" t="s">
        <v>1296</v>
      </c>
      <c r="D7718" t="s">
        <v>1307</v>
      </c>
      <c r="E7718" s="7">
        <v>2.1676716519918699E-5</v>
      </c>
      <c r="F7718" s="9">
        <v>82.201959625286506</v>
      </c>
      <c r="G7718" s="9">
        <v>6.2846984527199101</v>
      </c>
      <c r="H7718" s="7">
        <v>2.9851353206303201E-4</v>
      </c>
      <c r="I7718" t="s">
        <v>156</v>
      </c>
      <c r="J7718" t="s">
        <v>2160</v>
      </c>
      <c r="K7718" t="s">
        <v>128</v>
      </c>
      <c r="L7718" t="s">
        <v>1052</v>
      </c>
    </row>
    <row r="7719" spans="1:12" hidden="1">
      <c r="A7719" t="s">
        <v>156</v>
      </c>
      <c r="B7719" t="s">
        <v>4006</v>
      </c>
      <c r="C7719" t="s">
        <v>1301</v>
      </c>
      <c r="D7719" t="s">
        <v>1307</v>
      </c>
      <c r="E7719" s="7">
        <v>1.5467123978373399E-4</v>
      </c>
      <c r="F7719" s="9">
        <v>9.6613296030276334</v>
      </c>
      <c r="G7719" s="9">
        <v>3.1069731640317464</v>
      </c>
      <c r="H7719" s="7">
        <v>7.7833828733605406E-2</v>
      </c>
      <c r="I7719" t="s">
        <v>156</v>
      </c>
      <c r="J7719" t="s">
        <v>2160</v>
      </c>
      <c r="K7719" t="s">
        <v>128</v>
      </c>
      <c r="L7719" t="s">
        <v>1052</v>
      </c>
    </row>
    <row r="7720" spans="1:12">
      <c r="A7720" t="s">
        <v>156</v>
      </c>
      <c r="B7720" t="s">
        <v>4007</v>
      </c>
      <c r="C7720" t="s">
        <v>1307</v>
      </c>
      <c r="D7720" t="s">
        <v>1301</v>
      </c>
      <c r="E7720" s="7">
        <v>6.3966801472600901E-6</v>
      </c>
      <c r="F7720" s="9">
        <v>33.76064554650722</v>
      </c>
      <c r="G7720" s="9">
        <v>6.3660185420669304</v>
      </c>
      <c r="H7720" s="7">
        <v>2.12855618720846E-2</v>
      </c>
      <c r="I7720" t="s">
        <v>156</v>
      </c>
      <c r="J7720" t="s">
        <v>2160</v>
      </c>
      <c r="K7720" t="s">
        <v>128</v>
      </c>
      <c r="L7720" t="s">
        <v>1052</v>
      </c>
    </row>
    <row r="7721" spans="1:12">
      <c r="A7721" t="s">
        <v>156</v>
      </c>
      <c r="B7721" t="s">
        <v>4008</v>
      </c>
      <c r="C7721" t="s">
        <v>1296</v>
      </c>
      <c r="D7721" t="s">
        <v>1307</v>
      </c>
      <c r="E7721" s="7">
        <v>2.2621875353466801E-5</v>
      </c>
      <c r="F7721" s="9">
        <v>58.28316699711322</v>
      </c>
      <c r="G7721" s="9">
        <v>6.3553773758685601</v>
      </c>
      <c r="H7721" s="7">
        <v>2.45922440727897E-3</v>
      </c>
      <c r="I7721" t="s">
        <v>156</v>
      </c>
      <c r="J7721" t="s">
        <v>2160</v>
      </c>
      <c r="K7721" t="s">
        <v>128</v>
      </c>
      <c r="L7721" t="s">
        <v>1052</v>
      </c>
    </row>
    <row r="7722" spans="1:12">
      <c r="A7722" t="s">
        <v>156</v>
      </c>
      <c r="B7722" t="s">
        <v>4009</v>
      </c>
      <c r="C7722" t="s">
        <v>1301</v>
      </c>
      <c r="D7722" t="s">
        <v>1297</v>
      </c>
      <c r="E7722" s="7">
        <v>5.3350900441126598E-5</v>
      </c>
      <c r="F7722" s="9">
        <v>98.443539043005472</v>
      </c>
      <c r="G7722" s="9">
        <v>6.3514022752802788</v>
      </c>
      <c r="H7722" s="7">
        <v>8.25272217505936E-5</v>
      </c>
      <c r="I7722" t="s">
        <v>156</v>
      </c>
      <c r="J7722" t="s">
        <v>2160</v>
      </c>
      <c r="K7722" t="s">
        <v>128</v>
      </c>
      <c r="L7722" t="s">
        <v>1052</v>
      </c>
    </row>
    <row r="7723" spans="1:12" hidden="1">
      <c r="A7723" t="s">
        <v>156</v>
      </c>
      <c r="B7723" t="s">
        <v>4010</v>
      </c>
      <c r="C7723" t="s">
        <v>1301</v>
      </c>
      <c r="D7723" t="s">
        <v>1307</v>
      </c>
      <c r="E7723" s="7">
        <v>5.3130607536481702E-5</v>
      </c>
      <c r="F7723" s="9">
        <v>1.9139698376408278</v>
      </c>
      <c r="G7723" s="9">
        <v>5.1487872533096484</v>
      </c>
      <c r="H7723" s="7">
        <v>0.54206159997895198</v>
      </c>
      <c r="I7723" t="s">
        <v>156</v>
      </c>
      <c r="J7723" t="s">
        <v>2160</v>
      </c>
      <c r="K7723" t="s">
        <v>128</v>
      </c>
      <c r="L7723" t="s">
        <v>1052</v>
      </c>
    </row>
    <row r="7724" spans="1:12">
      <c r="A7724" t="s">
        <v>156</v>
      </c>
      <c r="B7724" t="s">
        <v>4011</v>
      </c>
      <c r="C7724" t="s">
        <v>1296</v>
      </c>
      <c r="D7724" t="s">
        <v>1297</v>
      </c>
      <c r="E7724" s="7">
        <v>2.1157590086734901E-5</v>
      </c>
      <c r="F7724" s="9">
        <v>56.563538298595454</v>
      </c>
      <c r="G7724" s="9">
        <v>5.017947693029849</v>
      </c>
      <c r="H7724" s="7">
        <v>7.8674504845739797E-4</v>
      </c>
      <c r="I7724" t="s">
        <v>156</v>
      </c>
      <c r="J7724" t="s">
        <v>2160</v>
      </c>
      <c r="K7724" t="s">
        <v>128</v>
      </c>
      <c r="L7724" t="s">
        <v>1052</v>
      </c>
    </row>
    <row r="7725" spans="1:12">
      <c r="A7725" t="s">
        <v>156</v>
      </c>
      <c r="B7725" t="s">
        <v>4012</v>
      </c>
      <c r="C7725" t="s">
        <v>1301</v>
      </c>
      <c r="D7725" t="s">
        <v>1307</v>
      </c>
      <c r="E7725" s="7">
        <v>3.0837936625934698E-5</v>
      </c>
      <c r="F7725" s="9">
        <v>113.02661822963951</v>
      </c>
      <c r="G7725" s="9">
        <v>4.9634307467228922</v>
      </c>
      <c r="H7725" s="7">
        <v>1.8241597102760599E-6</v>
      </c>
      <c r="I7725" t="s">
        <v>156</v>
      </c>
      <c r="J7725" t="s">
        <v>2160</v>
      </c>
      <c r="K7725" t="s">
        <v>128</v>
      </c>
      <c r="L7725" t="s">
        <v>1052</v>
      </c>
    </row>
    <row r="7726" spans="1:12">
      <c r="A7726" t="s">
        <v>156</v>
      </c>
      <c r="B7726" t="s">
        <v>4013</v>
      </c>
      <c r="C7726" t="s">
        <v>1296</v>
      </c>
      <c r="D7726" t="s">
        <v>1301</v>
      </c>
      <c r="E7726" s="7">
        <v>8.0109352880096205E-6</v>
      </c>
      <c r="F7726" s="9">
        <v>25.742474054831877</v>
      </c>
      <c r="G7726" s="9">
        <v>6.3125476500512443</v>
      </c>
      <c r="H7726" s="7">
        <v>4.34454417248889E-2</v>
      </c>
      <c r="I7726" t="s">
        <v>156</v>
      </c>
      <c r="J7726" t="s">
        <v>2160</v>
      </c>
      <c r="K7726" t="s">
        <v>128</v>
      </c>
      <c r="L7726" t="s">
        <v>1052</v>
      </c>
    </row>
    <row r="7727" spans="1:12" hidden="1">
      <c r="A7727" t="s">
        <v>156</v>
      </c>
      <c r="B7727" t="s">
        <v>4014</v>
      </c>
      <c r="C7727" t="s">
        <v>1297</v>
      </c>
      <c r="D7727" t="s">
        <v>1296</v>
      </c>
      <c r="E7727" s="7">
        <v>8.9865807600950098E-5</v>
      </c>
      <c r="F7727" s="9">
        <v>3.074169439882235</v>
      </c>
      <c r="G7727" s="9">
        <v>7.1883129079699009</v>
      </c>
      <c r="H7727" s="7">
        <v>0.51313832496024903</v>
      </c>
      <c r="I7727" t="s">
        <v>156</v>
      </c>
      <c r="J7727" t="s">
        <v>2160</v>
      </c>
      <c r="K7727" t="s">
        <v>128</v>
      </c>
      <c r="L7727" t="s">
        <v>1052</v>
      </c>
    </row>
    <row r="7728" spans="1:12" hidden="1">
      <c r="A7728" t="s">
        <v>156</v>
      </c>
      <c r="B7728" t="s">
        <v>4015</v>
      </c>
      <c r="C7728" t="s">
        <v>1301</v>
      </c>
      <c r="D7728" t="s">
        <v>1307</v>
      </c>
      <c r="E7728" s="7">
        <v>4.54582772479101E-5</v>
      </c>
      <c r="F7728" s="9">
        <v>10.097587128867927</v>
      </c>
      <c r="G7728" s="9">
        <v>4.8548666168419077</v>
      </c>
      <c r="H7728" s="7">
        <v>0.149250959787605</v>
      </c>
      <c r="I7728" t="s">
        <v>156</v>
      </c>
      <c r="J7728" t="s">
        <v>2160</v>
      </c>
      <c r="K7728" t="s">
        <v>128</v>
      </c>
      <c r="L7728" t="s">
        <v>1052</v>
      </c>
    </row>
    <row r="7729" spans="1:12" hidden="1">
      <c r="A7729" t="s">
        <v>156</v>
      </c>
      <c r="B7729" t="s">
        <v>4015</v>
      </c>
      <c r="C7729" t="s">
        <v>1301</v>
      </c>
      <c r="D7729" t="s">
        <v>1297</v>
      </c>
      <c r="E7729" s="7">
        <v>6.4390481970165603E-6</v>
      </c>
      <c r="F7729" s="9">
        <v>11.781000447740535</v>
      </c>
      <c r="G7729" s="9">
        <v>7.299347854299592</v>
      </c>
      <c r="H7729" s="7">
        <v>0.20393325722667599</v>
      </c>
      <c r="I7729" t="s">
        <v>156</v>
      </c>
      <c r="J7729" t="s">
        <v>2160</v>
      </c>
      <c r="K7729" t="s">
        <v>128</v>
      </c>
      <c r="L7729" t="s">
        <v>1052</v>
      </c>
    </row>
    <row r="7730" spans="1:12" hidden="1">
      <c r="A7730" t="s">
        <v>156</v>
      </c>
      <c r="B7730" t="s">
        <v>4016</v>
      </c>
      <c r="C7730" t="s">
        <v>1301</v>
      </c>
      <c r="D7730" t="s">
        <v>1307</v>
      </c>
      <c r="E7730" s="7">
        <v>1.40722336150065E-5</v>
      </c>
      <c r="F7730" s="9">
        <v>-3.5380112206738266E-3</v>
      </c>
      <c r="G7730" s="9">
        <v>6.5699392143494935</v>
      </c>
      <c r="H7730" s="7">
        <v>0.98148601058463103</v>
      </c>
      <c r="I7730" t="s">
        <v>156</v>
      </c>
      <c r="J7730" t="s">
        <v>2160</v>
      </c>
      <c r="K7730" t="s">
        <v>128</v>
      </c>
      <c r="L7730" t="s">
        <v>1052</v>
      </c>
    </row>
    <row r="7731" spans="1:12" hidden="1">
      <c r="A7731" t="s">
        <v>156</v>
      </c>
      <c r="B7731" t="s">
        <v>4017</v>
      </c>
      <c r="C7731" t="s">
        <v>1307</v>
      </c>
      <c r="D7731" t="s">
        <v>4018</v>
      </c>
      <c r="E7731" s="7">
        <v>1.1094094735889599E-4</v>
      </c>
      <c r="F7731" s="9">
        <v>8.3084088639551883</v>
      </c>
      <c r="G7731" s="9">
        <v>7.5489867316566706</v>
      </c>
      <c r="H7731" s="7">
        <v>0.29413463947603802</v>
      </c>
      <c r="I7731" t="s">
        <v>156</v>
      </c>
      <c r="J7731" t="s">
        <v>2160</v>
      </c>
      <c r="K7731" t="s">
        <v>128</v>
      </c>
      <c r="L7731" t="s">
        <v>1052</v>
      </c>
    </row>
    <row r="7732" spans="1:12">
      <c r="A7732" t="s">
        <v>156</v>
      </c>
      <c r="B7732" t="s">
        <v>4017</v>
      </c>
      <c r="C7732" t="s">
        <v>1307</v>
      </c>
      <c r="D7732" t="s">
        <v>1301</v>
      </c>
      <c r="E7732" s="7">
        <v>7.9405063443834905E-5</v>
      </c>
      <c r="F7732" s="9">
        <v>46.870267784592457</v>
      </c>
      <c r="G7732" s="9">
        <v>3.6467974026845509</v>
      </c>
      <c r="H7732" s="7">
        <v>3.3703834394948099E-4</v>
      </c>
      <c r="I7732" t="s">
        <v>156</v>
      </c>
      <c r="J7732" t="s">
        <v>2160</v>
      </c>
      <c r="K7732" t="s">
        <v>128</v>
      </c>
      <c r="L7732" t="s">
        <v>1052</v>
      </c>
    </row>
    <row r="7733" spans="1:12" hidden="1">
      <c r="A7733" t="s">
        <v>156</v>
      </c>
      <c r="B7733" t="s">
        <v>4017</v>
      </c>
      <c r="C7733" t="s">
        <v>4019</v>
      </c>
      <c r="D7733" t="s">
        <v>1307</v>
      </c>
      <c r="E7733" s="7">
        <v>1.13109376767334E-5</v>
      </c>
      <c r="F7733" s="9">
        <v>10.027600072334561</v>
      </c>
      <c r="G7733" s="9">
        <v>7.5489652219675145</v>
      </c>
      <c r="H7733" s="7">
        <v>0.24910056872143399</v>
      </c>
      <c r="I7733" t="s">
        <v>156</v>
      </c>
      <c r="J7733" t="s">
        <v>2160</v>
      </c>
      <c r="K7733" t="s">
        <v>128</v>
      </c>
      <c r="L7733" t="s">
        <v>1052</v>
      </c>
    </row>
    <row r="7734" spans="1:12" hidden="1">
      <c r="A7734" t="s">
        <v>156</v>
      </c>
      <c r="B7734" t="s">
        <v>4196</v>
      </c>
      <c r="C7734" t="s">
        <v>1301</v>
      </c>
      <c r="D7734" t="s">
        <v>1307</v>
      </c>
      <c r="E7734" s="7">
        <v>1.13109376767334E-5</v>
      </c>
      <c r="F7734" s="9">
        <v>8.2960893807715852</v>
      </c>
      <c r="G7734" s="9">
        <v>7.2040014645044881</v>
      </c>
      <c r="H7734" s="7">
        <v>0.28321558697580901</v>
      </c>
      <c r="I7734" t="s">
        <v>156</v>
      </c>
      <c r="J7734" t="s">
        <v>2160</v>
      </c>
      <c r="K7734" t="s">
        <v>128</v>
      </c>
      <c r="L7734" t="s">
        <v>1052</v>
      </c>
    </row>
    <row r="7735" spans="1:12">
      <c r="A7735" t="s">
        <v>156</v>
      </c>
      <c r="B7735" t="s">
        <v>4020</v>
      </c>
      <c r="C7735" t="s">
        <v>1296</v>
      </c>
      <c r="D7735" t="s">
        <v>1307</v>
      </c>
      <c r="E7735" s="7">
        <v>8.6670213610928603E-6</v>
      </c>
      <c r="F7735" s="9">
        <v>35.392648781702079</v>
      </c>
      <c r="G7735" s="9">
        <v>6.4338156484620193</v>
      </c>
      <c r="H7735" s="7">
        <v>1.9005215480094699E-2</v>
      </c>
      <c r="I7735" t="s">
        <v>156</v>
      </c>
      <c r="J7735" t="s">
        <v>2160</v>
      </c>
      <c r="K7735" t="s">
        <v>128</v>
      </c>
      <c r="L7735" t="s">
        <v>1052</v>
      </c>
    </row>
    <row r="7736" spans="1:12" hidden="1">
      <c r="A7736" t="s">
        <v>156</v>
      </c>
      <c r="B7736" t="s">
        <v>4020</v>
      </c>
      <c r="C7736" t="s">
        <v>1296</v>
      </c>
      <c r="D7736" t="s">
        <v>1297</v>
      </c>
      <c r="E7736" s="7">
        <v>5.6595657981119699E-6</v>
      </c>
      <c r="F7736" s="9">
        <v>9.852224792100019</v>
      </c>
      <c r="G7736" s="9">
        <v>6.1647876004179079</v>
      </c>
      <c r="H7736" s="7">
        <v>0.20616628229198899</v>
      </c>
      <c r="I7736" t="s">
        <v>156</v>
      </c>
      <c r="J7736" t="s">
        <v>2160</v>
      </c>
      <c r="K7736" t="s">
        <v>128</v>
      </c>
      <c r="L7736" t="s">
        <v>1052</v>
      </c>
    </row>
    <row r="7737" spans="1:12">
      <c r="A7737" t="s">
        <v>156</v>
      </c>
      <c r="B7737" t="s">
        <v>4021</v>
      </c>
      <c r="C7737" t="s">
        <v>1296</v>
      </c>
      <c r="D7737" t="s">
        <v>1301</v>
      </c>
      <c r="E7737" s="7">
        <v>2.7477495752248499E-5</v>
      </c>
      <c r="F7737" s="9">
        <v>46.036403682998255</v>
      </c>
      <c r="G7737" s="9">
        <v>5.6442792570646096</v>
      </c>
      <c r="H7737" s="7">
        <v>4.2911959529005703E-3</v>
      </c>
      <c r="I7737" t="s">
        <v>156</v>
      </c>
      <c r="J7737" t="s">
        <v>2160</v>
      </c>
      <c r="K7737" t="s">
        <v>128</v>
      </c>
      <c r="L7737" t="s">
        <v>1052</v>
      </c>
    </row>
    <row r="7738" spans="1:12" hidden="1">
      <c r="A7738" t="s">
        <v>156</v>
      </c>
      <c r="B7738" t="s">
        <v>4022</v>
      </c>
      <c r="C7738" t="s">
        <v>1297</v>
      </c>
      <c r="D7738" t="s">
        <v>1307</v>
      </c>
      <c r="E7738" s="7">
        <v>3.95761043021227E-5</v>
      </c>
      <c r="F7738" s="9">
        <v>-1.5109559570373721</v>
      </c>
      <c r="G7738" s="9">
        <v>5.0041050499020043</v>
      </c>
      <c r="H7738" s="7">
        <v>0.58266670770882301</v>
      </c>
      <c r="I7738" t="s">
        <v>156</v>
      </c>
      <c r="J7738" t="s">
        <v>2160</v>
      </c>
      <c r="K7738" t="s">
        <v>128</v>
      </c>
      <c r="L7738" t="s">
        <v>1052</v>
      </c>
    </row>
    <row r="7739" spans="1:12">
      <c r="A7739" t="s">
        <v>156</v>
      </c>
      <c r="B7739" t="s">
        <v>4023</v>
      </c>
      <c r="C7739" t="s">
        <v>4024</v>
      </c>
      <c r="D7739" t="s">
        <v>1301</v>
      </c>
      <c r="E7739" s="7">
        <v>1.99585673501837E-5</v>
      </c>
      <c r="F7739" s="9">
        <v>28.168132881211449</v>
      </c>
      <c r="G7739" s="9">
        <v>4.9312525554570774</v>
      </c>
      <c r="H7739" s="7">
        <v>1.6847739985129201E-2</v>
      </c>
      <c r="I7739" t="s">
        <v>156</v>
      </c>
      <c r="J7739" t="s">
        <v>2160</v>
      </c>
      <c r="K7739" t="s">
        <v>128</v>
      </c>
      <c r="L7739" t="s">
        <v>1052</v>
      </c>
    </row>
    <row r="7740" spans="1:12">
      <c r="A7740" t="s">
        <v>156</v>
      </c>
      <c r="B7740" t="s">
        <v>4025</v>
      </c>
      <c r="C7740" t="s">
        <v>1296</v>
      </c>
      <c r="D7740" t="s">
        <v>1301</v>
      </c>
      <c r="E7740" s="7">
        <v>1.2146027830211001E-5</v>
      </c>
      <c r="F7740" s="9">
        <v>30.322317025806012</v>
      </c>
      <c r="G7740" s="9">
        <v>5.1881640589628342</v>
      </c>
      <c r="H7740" s="7">
        <v>1.56256555901952E-2</v>
      </c>
      <c r="I7740" t="s">
        <v>156</v>
      </c>
      <c r="J7740" t="s">
        <v>2160</v>
      </c>
      <c r="K7740" t="s">
        <v>128</v>
      </c>
      <c r="L7740" t="s">
        <v>1052</v>
      </c>
    </row>
    <row r="7741" spans="1:12">
      <c r="A7741" t="s">
        <v>156</v>
      </c>
      <c r="B7741" t="s">
        <v>4026</v>
      </c>
      <c r="C7741" t="s">
        <v>1301</v>
      </c>
      <c r="D7741" t="s">
        <v>1307</v>
      </c>
      <c r="E7741" s="7">
        <v>2.6876515966952E-5</v>
      </c>
      <c r="F7741" s="9">
        <v>49.375202288235343</v>
      </c>
      <c r="G7741" s="9">
        <v>4.3379010508733851</v>
      </c>
      <c r="H7741" s="7">
        <v>7.4148067800112701E-4</v>
      </c>
      <c r="I7741" t="s">
        <v>156</v>
      </c>
      <c r="J7741" t="s">
        <v>2160</v>
      </c>
      <c r="K7741" t="s">
        <v>128</v>
      </c>
      <c r="L7741" t="s">
        <v>1052</v>
      </c>
    </row>
    <row r="7742" spans="1:12">
      <c r="A7742" t="s">
        <v>156</v>
      </c>
      <c r="B7742" t="s">
        <v>4026</v>
      </c>
      <c r="C7742" t="s">
        <v>1301</v>
      </c>
      <c r="D7742" t="s">
        <v>1296</v>
      </c>
      <c r="E7742" s="7">
        <v>9.1619692858055503E-6</v>
      </c>
      <c r="F7742" s="9">
        <v>44.749432317363947</v>
      </c>
      <c r="G7742" s="9">
        <v>4.9404979751597962</v>
      </c>
      <c r="H7742" s="7">
        <v>2.61594192251031E-3</v>
      </c>
      <c r="I7742" t="s">
        <v>156</v>
      </c>
      <c r="J7742" t="s">
        <v>2160</v>
      </c>
      <c r="K7742" t="s">
        <v>128</v>
      </c>
      <c r="L7742" t="s">
        <v>1052</v>
      </c>
    </row>
    <row r="7743" spans="1:12">
      <c r="A7743" t="s">
        <v>156</v>
      </c>
      <c r="B7743" t="s">
        <v>4026</v>
      </c>
      <c r="C7743" t="s">
        <v>1301</v>
      </c>
      <c r="D7743" t="s">
        <v>1297</v>
      </c>
      <c r="E7743" s="7">
        <v>1.3383993853450299E-5</v>
      </c>
      <c r="F7743" s="9">
        <v>43.409975472899532</v>
      </c>
      <c r="G7743" s="9">
        <v>4.4637498702543299</v>
      </c>
      <c r="H7743" s="7">
        <v>1.8177814365981501E-3</v>
      </c>
      <c r="I7743" t="s">
        <v>156</v>
      </c>
      <c r="J7743" t="s">
        <v>2160</v>
      </c>
      <c r="K7743" t="s">
        <v>128</v>
      </c>
      <c r="L7743" t="s">
        <v>1052</v>
      </c>
    </row>
    <row r="7744" spans="1:12">
      <c r="A7744" t="s">
        <v>156</v>
      </c>
      <c r="B7744" t="s">
        <v>4027</v>
      </c>
      <c r="C7744" t="s">
        <v>1297</v>
      </c>
      <c r="D7744" t="s">
        <v>1296</v>
      </c>
      <c r="E7744" s="7">
        <v>4.2701340703654203E-5</v>
      </c>
      <c r="F7744" s="9">
        <v>126.5727130543296</v>
      </c>
      <c r="G7744" s="9">
        <v>4.5160651216950409</v>
      </c>
      <c r="H7744" s="7">
        <v>1.1962147564518699E-7</v>
      </c>
      <c r="I7744" t="s">
        <v>156</v>
      </c>
      <c r="J7744" t="s">
        <v>2160</v>
      </c>
      <c r="K7744" t="s">
        <v>128</v>
      </c>
      <c r="L7744" t="s">
        <v>1052</v>
      </c>
    </row>
    <row r="7745" spans="1:12">
      <c r="A7745" t="s">
        <v>156</v>
      </c>
      <c r="B7745" t="s">
        <v>4027</v>
      </c>
      <c r="C7745" t="s">
        <v>1297</v>
      </c>
      <c r="D7745" t="s">
        <v>1301</v>
      </c>
      <c r="E7745" s="7">
        <v>7.4564392167780297E-6</v>
      </c>
      <c r="F7745" s="9">
        <v>69.530724512528707</v>
      </c>
      <c r="G7745" s="9">
        <v>6.1321887867088343</v>
      </c>
      <c r="H7745" s="7">
        <v>7.59106060577003E-4</v>
      </c>
      <c r="I7745" t="s">
        <v>156</v>
      </c>
      <c r="J7745" t="s">
        <v>2160</v>
      </c>
      <c r="K7745" t="s">
        <v>128</v>
      </c>
      <c r="L7745" t="s">
        <v>1052</v>
      </c>
    </row>
    <row r="7746" spans="1:12">
      <c r="A7746" t="s">
        <v>156</v>
      </c>
      <c r="B7746" t="s">
        <v>4028</v>
      </c>
      <c r="C7746" t="s">
        <v>1296</v>
      </c>
      <c r="D7746" t="s">
        <v>1307</v>
      </c>
      <c r="E7746" s="7">
        <v>1.92353032464149E-6</v>
      </c>
      <c r="F7746" s="9">
        <v>59.677200309228382</v>
      </c>
      <c r="G7746" s="9">
        <v>6.4275794934805246</v>
      </c>
      <c r="H7746" s="7">
        <v>2.3109434971038002E-3</v>
      </c>
      <c r="I7746" t="s">
        <v>156</v>
      </c>
      <c r="J7746" t="s">
        <v>2160</v>
      </c>
      <c r="K7746" t="s">
        <v>128</v>
      </c>
      <c r="L7746" t="s">
        <v>1052</v>
      </c>
    </row>
    <row r="7747" spans="1:12" hidden="1">
      <c r="A7747" t="s">
        <v>156</v>
      </c>
      <c r="B7747" t="s">
        <v>4028</v>
      </c>
      <c r="C7747" t="s">
        <v>4029</v>
      </c>
      <c r="D7747" t="s">
        <v>1296</v>
      </c>
      <c r="E7747" s="7">
        <v>2.5676294134156599E-5</v>
      </c>
      <c r="F7747" s="9">
        <v>12.886661101946872</v>
      </c>
      <c r="G7747" s="9">
        <v>6.7712706954270345</v>
      </c>
      <c r="H7747" s="7">
        <v>0.16772752137969901</v>
      </c>
      <c r="I7747" t="s">
        <v>156</v>
      </c>
      <c r="J7747" t="s">
        <v>2160</v>
      </c>
      <c r="K7747" t="s">
        <v>128</v>
      </c>
      <c r="L7747" t="s">
        <v>1052</v>
      </c>
    </row>
    <row r="7748" spans="1:12" hidden="1">
      <c r="A7748" t="s">
        <v>156</v>
      </c>
      <c r="B7748" t="s">
        <v>4030</v>
      </c>
      <c r="C7748" t="s">
        <v>1296</v>
      </c>
      <c r="D7748" t="s">
        <v>1297</v>
      </c>
      <c r="E7748" s="7">
        <v>2.4860187332785198E-5</v>
      </c>
      <c r="F7748" s="9">
        <v>-0.75201361378515019</v>
      </c>
      <c r="G7748" s="9">
        <v>5.2065111458928719</v>
      </c>
      <c r="H7748" s="7">
        <v>0.703909135942552</v>
      </c>
      <c r="I7748" t="s">
        <v>156</v>
      </c>
      <c r="J7748" t="s">
        <v>2160</v>
      </c>
      <c r="K7748" t="s">
        <v>128</v>
      </c>
      <c r="L7748" t="s">
        <v>1052</v>
      </c>
    </row>
    <row r="7749" spans="1:12" hidden="1">
      <c r="A7749" t="s">
        <v>156</v>
      </c>
      <c r="B7749" t="s">
        <v>4031</v>
      </c>
      <c r="C7749" t="s">
        <v>1301</v>
      </c>
      <c r="D7749" t="s">
        <v>1307</v>
      </c>
      <c r="E7749" s="7">
        <v>4.1515195314234802E-5</v>
      </c>
      <c r="F7749" s="9">
        <v>14.768318482911331</v>
      </c>
      <c r="G7749" s="9">
        <v>4.0170909318886681</v>
      </c>
      <c r="H7749" s="7">
        <v>5.5188832237539398E-2</v>
      </c>
      <c r="I7749" t="s">
        <v>156</v>
      </c>
      <c r="J7749" t="s">
        <v>2160</v>
      </c>
      <c r="K7749" t="s">
        <v>128</v>
      </c>
      <c r="L7749" t="s">
        <v>1052</v>
      </c>
    </row>
    <row r="7750" spans="1:12" hidden="1">
      <c r="A7750" t="s">
        <v>156</v>
      </c>
      <c r="B7750" t="s">
        <v>4032</v>
      </c>
      <c r="C7750" t="s">
        <v>1297</v>
      </c>
      <c r="D7750" t="s">
        <v>1296</v>
      </c>
      <c r="E7750" s="7">
        <v>7.4369592999257002E-6</v>
      </c>
      <c r="F7750" s="9">
        <v>-3.6205729512268578</v>
      </c>
      <c r="G7750" s="9">
        <v>6.3957656651581143</v>
      </c>
      <c r="H7750" s="7">
        <v>0.451817219957662</v>
      </c>
      <c r="I7750" t="s">
        <v>156</v>
      </c>
      <c r="J7750" t="s">
        <v>2160</v>
      </c>
      <c r="K7750" t="s">
        <v>128</v>
      </c>
      <c r="L7750" t="s">
        <v>1052</v>
      </c>
    </row>
    <row r="7751" spans="1:12" hidden="1">
      <c r="A7751" t="s">
        <v>156</v>
      </c>
      <c r="B7751" t="s">
        <v>4033</v>
      </c>
      <c r="C7751" t="s">
        <v>1297</v>
      </c>
      <c r="D7751" t="s">
        <v>1307</v>
      </c>
      <c r="E7751" s="7">
        <v>1.30424531740656E-5</v>
      </c>
      <c r="F7751" s="9">
        <v>10.560124809176884</v>
      </c>
      <c r="G7751" s="9">
        <v>6.6241582006075772</v>
      </c>
      <c r="H7751" s="7">
        <v>0.206729421488659</v>
      </c>
      <c r="I7751" t="s">
        <v>156</v>
      </c>
      <c r="J7751" t="s">
        <v>2160</v>
      </c>
      <c r="K7751" t="s">
        <v>128</v>
      </c>
      <c r="L7751" t="s">
        <v>1052</v>
      </c>
    </row>
    <row r="7752" spans="1:12" hidden="1">
      <c r="A7752" t="s">
        <v>156</v>
      </c>
      <c r="B7752" t="s">
        <v>4202</v>
      </c>
      <c r="C7752" t="s">
        <v>1301</v>
      </c>
      <c r="D7752" t="s">
        <v>1307</v>
      </c>
      <c r="E7752" s="7">
        <v>1.5393140816452201E-5</v>
      </c>
      <c r="F7752" s="9">
        <v>3.5504119492051096</v>
      </c>
      <c r="G7752" s="9">
        <v>6.9557244405342793</v>
      </c>
      <c r="H7752" s="7">
        <v>0.47495267688132498</v>
      </c>
      <c r="I7752" t="s">
        <v>156</v>
      </c>
      <c r="J7752" t="s">
        <v>2160</v>
      </c>
      <c r="K7752" t="s">
        <v>128</v>
      </c>
      <c r="L7752" t="s">
        <v>1052</v>
      </c>
    </row>
    <row r="7753" spans="1:12" hidden="1">
      <c r="A7753" t="s">
        <v>156</v>
      </c>
      <c r="B7753" t="s">
        <v>4034</v>
      </c>
      <c r="C7753" t="s">
        <v>1297</v>
      </c>
      <c r="D7753" t="s">
        <v>1307</v>
      </c>
      <c r="E7753" s="7">
        <v>2.29576410457398E-5</v>
      </c>
      <c r="F7753" s="9">
        <v>0.78405939785624801</v>
      </c>
      <c r="G7753" s="9">
        <v>6.4223545837154212</v>
      </c>
      <c r="H7753" s="7">
        <v>0.72678635083615395</v>
      </c>
      <c r="I7753" t="s">
        <v>156</v>
      </c>
      <c r="J7753" t="s">
        <v>2160</v>
      </c>
      <c r="K7753" t="s">
        <v>128</v>
      </c>
      <c r="L7753" t="s">
        <v>1052</v>
      </c>
    </row>
    <row r="7754" spans="1:12" hidden="1">
      <c r="A7754" t="s">
        <v>156</v>
      </c>
      <c r="B7754" t="s">
        <v>4035</v>
      </c>
      <c r="C7754" t="s">
        <v>1296</v>
      </c>
      <c r="D7754" t="s">
        <v>1301</v>
      </c>
      <c r="E7754" s="7">
        <v>2.9749477746663901E-5</v>
      </c>
      <c r="F7754" s="9">
        <v>4.9548706830942173</v>
      </c>
      <c r="G7754" s="9">
        <v>3.7989850431484911</v>
      </c>
      <c r="H7754" s="7">
        <v>0.25343624035454698</v>
      </c>
      <c r="I7754" t="s">
        <v>156</v>
      </c>
      <c r="J7754" t="s">
        <v>2160</v>
      </c>
      <c r="K7754" t="s">
        <v>128</v>
      </c>
      <c r="L7754" t="s">
        <v>1052</v>
      </c>
    </row>
    <row r="7755" spans="1:12" hidden="1">
      <c r="A7755" t="s">
        <v>156</v>
      </c>
      <c r="B7755" t="s">
        <v>4036</v>
      </c>
      <c r="C7755" t="s">
        <v>1297</v>
      </c>
      <c r="D7755" t="s">
        <v>1296</v>
      </c>
      <c r="E7755" s="7">
        <v>5.0670302389621902E-6</v>
      </c>
      <c r="F7755" s="9">
        <v>13.643323875832593</v>
      </c>
      <c r="G7755" s="9">
        <v>6.5594998430367459</v>
      </c>
      <c r="H7755" s="7">
        <v>0.149246672180183</v>
      </c>
      <c r="I7755" t="s">
        <v>156</v>
      </c>
      <c r="J7755" t="s">
        <v>2160</v>
      </c>
      <c r="K7755" t="s">
        <v>128</v>
      </c>
      <c r="L7755" t="s">
        <v>1052</v>
      </c>
    </row>
    <row r="7756" spans="1:12">
      <c r="A7756" t="s">
        <v>156</v>
      </c>
      <c r="B7756" t="s">
        <v>4037</v>
      </c>
      <c r="C7756" t="s">
        <v>1301</v>
      </c>
      <c r="D7756" t="s">
        <v>1297</v>
      </c>
      <c r="E7756" s="7">
        <v>1.4252277645093501E-5</v>
      </c>
      <c r="F7756" s="9">
        <v>39.130529399770559</v>
      </c>
      <c r="G7756" s="9">
        <v>6.8011475864393445</v>
      </c>
      <c r="H7756" s="7">
        <v>1.6455664948149502E-2</v>
      </c>
      <c r="I7756" t="s">
        <v>156</v>
      </c>
      <c r="J7756" t="s">
        <v>2160</v>
      </c>
      <c r="K7756" t="s">
        <v>128</v>
      </c>
      <c r="L7756" t="s">
        <v>1052</v>
      </c>
    </row>
    <row r="7757" spans="1:12">
      <c r="A7757" t="s">
        <v>156</v>
      </c>
      <c r="B7757" t="s">
        <v>4038</v>
      </c>
      <c r="C7757" t="s">
        <v>1307</v>
      </c>
      <c r="D7757" t="s">
        <v>1301</v>
      </c>
      <c r="E7757" s="7">
        <v>1.00192876812445E-5</v>
      </c>
      <c r="F7757" s="9">
        <v>41.973327447601896</v>
      </c>
      <c r="G7757" s="9">
        <v>6.7977839573455361</v>
      </c>
      <c r="H7757" s="7">
        <v>1.2960011035877499E-2</v>
      </c>
      <c r="I7757" t="s">
        <v>156</v>
      </c>
      <c r="J7757" t="s">
        <v>2160</v>
      </c>
      <c r="K7757" t="s">
        <v>128</v>
      </c>
      <c r="L7757" t="s">
        <v>1052</v>
      </c>
    </row>
    <row r="7758" spans="1:12">
      <c r="A7758" t="s">
        <v>156</v>
      </c>
      <c r="B7758" t="s">
        <v>4039</v>
      </c>
      <c r="C7758" t="s">
        <v>1301</v>
      </c>
      <c r="D7758" t="s">
        <v>1307</v>
      </c>
      <c r="E7758" s="7">
        <v>3.6643978374217899E-5</v>
      </c>
      <c r="F7758" s="9">
        <v>34.338852581830665</v>
      </c>
      <c r="G7758" s="9">
        <v>4.4417670193443914</v>
      </c>
      <c r="H7758" s="7">
        <v>5.42837121029248E-3</v>
      </c>
      <c r="I7758" t="s">
        <v>156</v>
      </c>
      <c r="J7758" t="s">
        <v>2160</v>
      </c>
      <c r="K7758" t="s">
        <v>128</v>
      </c>
      <c r="L7758" t="s">
        <v>1052</v>
      </c>
    </row>
    <row r="7759" spans="1:12">
      <c r="A7759" t="s">
        <v>156</v>
      </c>
      <c r="B7759" t="s">
        <v>4040</v>
      </c>
      <c r="C7759" t="s">
        <v>1297</v>
      </c>
      <c r="D7759" t="s">
        <v>1307</v>
      </c>
      <c r="E7759" s="7">
        <v>2.3469337897580099E-5</v>
      </c>
      <c r="F7759" s="9">
        <v>79.105551128892344</v>
      </c>
      <c r="G7759" s="9">
        <v>3.8433956837347556</v>
      </c>
      <c r="H7759" s="7">
        <v>5.7124695430699998E-6</v>
      </c>
      <c r="I7759" t="s">
        <v>156</v>
      </c>
      <c r="J7759" t="s">
        <v>2160</v>
      </c>
      <c r="K7759" t="s">
        <v>128</v>
      </c>
      <c r="L7759" t="s">
        <v>1052</v>
      </c>
    </row>
    <row r="7760" spans="1:12">
      <c r="A7760" t="s">
        <v>156</v>
      </c>
      <c r="B7760" t="s">
        <v>4041</v>
      </c>
      <c r="C7760" t="s">
        <v>1297</v>
      </c>
      <c r="D7760" t="s">
        <v>1296</v>
      </c>
      <c r="E7760" s="7">
        <v>1.17092476337192E-5</v>
      </c>
      <c r="F7760" s="9">
        <v>25.6454897887001</v>
      </c>
      <c r="G7760" s="9">
        <v>6.423825286723515</v>
      </c>
      <c r="H7760" s="7">
        <v>4.5710099269751898E-2</v>
      </c>
      <c r="I7760" t="s">
        <v>156</v>
      </c>
      <c r="J7760" t="s">
        <v>2160</v>
      </c>
      <c r="K7760" t="s">
        <v>128</v>
      </c>
      <c r="L7760" t="s">
        <v>1052</v>
      </c>
    </row>
    <row r="7761" spans="1:12" hidden="1">
      <c r="A7761" t="s">
        <v>156</v>
      </c>
      <c r="B7761" t="s">
        <v>4042</v>
      </c>
      <c r="C7761" t="s">
        <v>1301</v>
      </c>
      <c r="D7761" t="s">
        <v>1296</v>
      </c>
      <c r="E7761" s="7">
        <v>8.0680163103721305E-5</v>
      </c>
      <c r="F7761" s="9">
        <v>11.101118412770875</v>
      </c>
      <c r="G7761" s="9">
        <v>7.5418770506541781</v>
      </c>
      <c r="H7761" s="7">
        <v>0.225041360447716</v>
      </c>
      <c r="I7761" t="s">
        <v>156</v>
      </c>
      <c r="J7761" t="s">
        <v>2160</v>
      </c>
      <c r="K7761" t="s">
        <v>128</v>
      </c>
      <c r="L7761" t="s">
        <v>1052</v>
      </c>
    </row>
    <row r="7762" spans="1:12">
      <c r="A7762" t="s">
        <v>156</v>
      </c>
      <c r="B7762" t="s">
        <v>4043</v>
      </c>
      <c r="C7762" t="s">
        <v>1323</v>
      </c>
      <c r="D7762" t="s">
        <v>1301</v>
      </c>
      <c r="E7762" s="7">
        <v>2.7308380154504901E-5</v>
      </c>
      <c r="F7762" s="9">
        <v>70.473903032007783</v>
      </c>
      <c r="G7762" s="9">
        <v>4.9348460055489403</v>
      </c>
      <c r="H7762" s="7">
        <v>1.5745684985645701E-4</v>
      </c>
      <c r="I7762" t="s">
        <v>156</v>
      </c>
      <c r="J7762" t="s">
        <v>2160</v>
      </c>
      <c r="K7762" t="s">
        <v>128</v>
      </c>
      <c r="L7762" t="s">
        <v>1052</v>
      </c>
    </row>
    <row r="7763" spans="1:12">
      <c r="A7763" t="s">
        <v>156</v>
      </c>
      <c r="B7763" t="s">
        <v>4044</v>
      </c>
      <c r="C7763" t="s">
        <v>1301</v>
      </c>
      <c r="D7763" t="s">
        <v>1296</v>
      </c>
      <c r="E7763" s="7">
        <v>1.48405483542586E-5</v>
      </c>
      <c r="F7763" s="9">
        <v>43.079253491512652</v>
      </c>
      <c r="G7763" s="9">
        <v>7.2006763192813512</v>
      </c>
      <c r="H7763" s="7">
        <v>1.44471339173177E-2</v>
      </c>
      <c r="I7763" t="s">
        <v>156</v>
      </c>
      <c r="J7763" t="s">
        <v>2160</v>
      </c>
      <c r="K7763" t="s">
        <v>128</v>
      </c>
      <c r="L7763" t="s">
        <v>1052</v>
      </c>
    </row>
    <row r="7764" spans="1:12" hidden="1">
      <c r="A7764" t="s">
        <v>156</v>
      </c>
      <c r="B7764" t="s">
        <v>4045</v>
      </c>
      <c r="C7764" t="s">
        <v>1296</v>
      </c>
      <c r="D7764" t="s">
        <v>1307</v>
      </c>
      <c r="E7764" s="7">
        <v>5.6595657981119699E-6</v>
      </c>
      <c r="F7764" s="9">
        <v>3.9750794046852986</v>
      </c>
      <c r="G7764" s="9">
        <v>7.2001910092006725</v>
      </c>
      <c r="H7764" s="7">
        <v>0.45746916646207397</v>
      </c>
      <c r="I7764" t="s">
        <v>156</v>
      </c>
      <c r="J7764" t="s">
        <v>2160</v>
      </c>
      <c r="K7764" t="s">
        <v>128</v>
      </c>
      <c r="L7764" t="s">
        <v>1052</v>
      </c>
    </row>
    <row r="7765" spans="1:12" hidden="1">
      <c r="A7765" t="s">
        <v>156</v>
      </c>
      <c r="B7765" t="s">
        <v>4046</v>
      </c>
      <c r="C7765" t="s">
        <v>1301</v>
      </c>
      <c r="D7765" t="s">
        <v>1307</v>
      </c>
      <c r="E7765" s="7">
        <v>1.3592923595172701E-5</v>
      </c>
      <c r="F7765" s="9">
        <v>-4.8061294431451483E-2</v>
      </c>
      <c r="G7765" s="9">
        <v>4.2615106059748671</v>
      </c>
      <c r="H7765" s="7">
        <v>0.91542533398189696</v>
      </c>
      <c r="I7765" t="s">
        <v>156</v>
      </c>
      <c r="J7765" t="s">
        <v>2160</v>
      </c>
      <c r="K7765" t="s">
        <v>128</v>
      </c>
      <c r="L7765" t="s">
        <v>1052</v>
      </c>
    </row>
    <row r="7766" spans="1:12" hidden="1">
      <c r="A7766" t="s">
        <v>156</v>
      </c>
      <c r="B7766" t="s">
        <v>4047</v>
      </c>
      <c r="C7766" t="s">
        <v>1301</v>
      </c>
      <c r="D7766" t="s">
        <v>1307</v>
      </c>
      <c r="E7766" s="7">
        <v>9.9610906793710599E-5</v>
      </c>
      <c r="F7766" s="9">
        <v>-2.143418321797895</v>
      </c>
      <c r="G7766" s="9">
        <v>3.7256965394385322</v>
      </c>
      <c r="H7766" s="7">
        <v>0.448157832373553</v>
      </c>
      <c r="I7766" t="s">
        <v>156</v>
      </c>
      <c r="J7766" t="s">
        <v>2160</v>
      </c>
      <c r="K7766" t="s">
        <v>128</v>
      </c>
      <c r="L7766" t="s">
        <v>1052</v>
      </c>
    </row>
    <row r="7767" spans="1:12" hidden="1">
      <c r="A7767" t="s">
        <v>156</v>
      </c>
      <c r="B7767" t="s">
        <v>4048</v>
      </c>
      <c r="C7767" t="s">
        <v>1301</v>
      </c>
      <c r="D7767" t="s">
        <v>1296</v>
      </c>
      <c r="E7767" s="7">
        <v>1.2362300620903801E-5</v>
      </c>
      <c r="F7767" s="9">
        <v>1.1126557981459221E-3</v>
      </c>
      <c r="G7767" s="9">
        <v>6.3653478727912507</v>
      </c>
      <c r="H7767" s="7">
        <v>0.98945135309721</v>
      </c>
      <c r="I7767" t="s">
        <v>156</v>
      </c>
      <c r="J7767" t="s">
        <v>2160</v>
      </c>
      <c r="K7767" t="s">
        <v>128</v>
      </c>
      <c r="L7767" t="s">
        <v>1052</v>
      </c>
    </row>
    <row r="7768" spans="1:12">
      <c r="A7768" t="s">
        <v>156</v>
      </c>
      <c r="B7768" t="s">
        <v>4049</v>
      </c>
      <c r="C7768" t="s">
        <v>1301</v>
      </c>
      <c r="D7768" t="s">
        <v>1307</v>
      </c>
      <c r="E7768" s="7">
        <v>3.8231489676243002E-5</v>
      </c>
      <c r="F7768" s="9">
        <v>44.368438968232454</v>
      </c>
      <c r="G7768" s="9">
        <v>6.3498271235475041</v>
      </c>
      <c r="H7768" s="7">
        <v>8.2087985604257993E-3</v>
      </c>
      <c r="I7768" t="s">
        <v>156</v>
      </c>
      <c r="J7768" t="s">
        <v>2160</v>
      </c>
      <c r="K7768" t="s">
        <v>128</v>
      </c>
      <c r="L7768" t="s">
        <v>1052</v>
      </c>
    </row>
    <row r="7769" spans="1:12" hidden="1">
      <c r="A7769" t="s">
        <v>156</v>
      </c>
      <c r="B7769" t="s">
        <v>4050</v>
      </c>
      <c r="C7769" t="s">
        <v>1307</v>
      </c>
      <c r="D7769" t="s">
        <v>1301</v>
      </c>
      <c r="E7769" s="7">
        <v>9.34938606492478E-5</v>
      </c>
      <c r="F7769" s="9">
        <v>2.0841617769325662</v>
      </c>
      <c r="G7769" s="9">
        <v>5.5312430328013464</v>
      </c>
      <c r="H7769" s="7">
        <v>0.53932184874712197</v>
      </c>
      <c r="I7769" t="s">
        <v>156</v>
      </c>
      <c r="J7769" t="s">
        <v>2160</v>
      </c>
      <c r="K7769" t="s">
        <v>128</v>
      </c>
      <c r="L7769" t="s">
        <v>1052</v>
      </c>
    </row>
    <row r="7770" spans="1:12">
      <c r="A7770" t="s">
        <v>156</v>
      </c>
      <c r="B7770" t="s">
        <v>4051</v>
      </c>
      <c r="C7770" t="s">
        <v>1301</v>
      </c>
      <c r="D7770" t="s">
        <v>1307</v>
      </c>
      <c r="E7770" s="7">
        <v>9.6388013291621204E-6</v>
      </c>
      <c r="F7770" s="9">
        <v>35.337117063468995</v>
      </c>
      <c r="G7770" s="9">
        <v>5.3720572522588901</v>
      </c>
      <c r="H7770" s="7">
        <v>1.03249811833206E-2</v>
      </c>
      <c r="I7770" t="s">
        <v>156</v>
      </c>
      <c r="J7770" t="s">
        <v>2160</v>
      </c>
      <c r="K7770" t="s">
        <v>128</v>
      </c>
      <c r="L7770" t="s">
        <v>1052</v>
      </c>
    </row>
    <row r="7771" spans="1:12">
      <c r="A7771" t="s">
        <v>156</v>
      </c>
      <c r="B7771" t="s">
        <v>4052</v>
      </c>
      <c r="C7771" t="s">
        <v>1296</v>
      </c>
      <c r="D7771" t="s">
        <v>1301</v>
      </c>
      <c r="E7771" s="7">
        <v>9.5586183754883294E-6</v>
      </c>
      <c r="F7771" s="9">
        <v>75.63897924129553</v>
      </c>
      <c r="G7771" s="9">
        <v>5.381524944418401</v>
      </c>
      <c r="H7771" s="7">
        <v>1.7751230520715499E-4</v>
      </c>
      <c r="I7771" t="s">
        <v>156</v>
      </c>
      <c r="J7771" t="s">
        <v>2160</v>
      </c>
      <c r="K7771" t="s">
        <v>128</v>
      </c>
      <c r="L7771" t="s">
        <v>1052</v>
      </c>
    </row>
    <row r="7772" spans="1:12" hidden="1">
      <c r="A7772" t="s">
        <v>156</v>
      </c>
      <c r="B7772" t="s">
        <v>4053</v>
      </c>
      <c r="C7772" t="s">
        <v>1301</v>
      </c>
      <c r="D7772" t="s">
        <v>1307</v>
      </c>
      <c r="E7772" s="7">
        <v>3.3733511086163303E-5</v>
      </c>
      <c r="F7772" s="9">
        <v>3.4155112042695221</v>
      </c>
      <c r="G7772" s="9">
        <v>6.7692846032821512</v>
      </c>
      <c r="H7772" s="7">
        <v>0.47750325874977101</v>
      </c>
      <c r="I7772" t="s">
        <v>156</v>
      </c>
      <c r="J7772" t="s">
        <v>2160</v>
      </c>
      <c r="K7772" t="s">
        <v>128</v>
      </c>
      <c r="L7772" t="s">
        <v>1052</v>
      </c>
    </row>
    <row r="7773" spans="1:12" hidden="1">
      <c r="A7773" t="s">
        <v>156</v>
      </c>
      <c r="B7773" t="s">
        <v>4054</v>
      </c>
      <c r="C7773" t="s">
        <v>1307</v>
      </c>
      <c r="D7773" t="s">
        <v>1301</v>
      </c>
      <c r="E7773" s="7">
        <v>2.0272461887771701E-5</v>
      </c>
      <c r="F7773" s="9">
        <v>-3.6777571406932427E-2</v>
      </c>
      <c r="G7773" s="9">
        <v>5.1397321058596921</v>
      </c>
      <c r="H7773" s="7">
        <v>0.93258699989156801</v>
      </c>
      <c r="I7773" t="s">
        <v>156</v>
      </c>
      <c r="J7773" t="s">
        <v>2160</v>
      </c>
      <c r="K7773" t="s">
        <v>128</v>
      </c>
      <c r="L7773" t="s">
        <v>1052</v>
      </c>
    </row>
    <row r="7774" spans="1:12" hidden="1">
      <c r="A7774" t="s">
        <v>156</v>
      </c>
      <c r="B7774" t="s">
        <v>4055</v>
      </c>
      <c r="C7774" t="s">
        <v>1301</v>
      </c>
      <c r="D7774" t="s">
        <v>1307</v>
      </c>
      <c r="E7774" s="7">
        <v>2.1599315983029401E-4</v>
      </c>
      <c r="F7774" s="9">
        <v>-0.30586654390850176</v>
      </c>
      <c r="G7774" s="9">
        <v>3.2153944831586916</v>
      </c>
      <c r="H7774" s="7">
        <v>0.75775934851507598</v>
      </c>
      <c r="I7774" t="s">
        <v>156</v>
      </c>
      <c r="J7774" t="s">
        <v>2160</v>
      </c>
      <c r="K7774" t="s">
        <v>128</v>
      </c>
      <c r="L7774" t="s">
        <v>1052</v>
      </c>
    </row>
    <row r="7775" spans="1:12" hidden="1">
      <c r="A7775" t="s">
        <v>156</v>
      </c>
      <c r="B7775" t="s">
        <v>4056</v>
      </c>
      <c r="C7775" t="s">
        <v>1301</v>
      </c>
      <c r="D7775" t="s">
        <v>1307</v>
      </c>
      <c r="E7775" s="7">
        <v>9.0521865904217303E-5</v>
      </c>
      <c r="F7775" s="9">
        <v>7.8387784399452292</v>
      </c>
      <c r="G7775" s="9">
        <v>4.1650572057591679</v>
      </c>
      <c r="H7775" s="7">
        <v>0.170103173058202</v>
      </c>
      <c r="I7775" t="s">
        <v>156</v>
      </c>
      <c r="J7775" t="s">
        <v>2160</v>
      </c>
      <c r="K7775" t="s">
        <v>128</v>
      </c>
      <c r="L7775" t="s">
        <v>1052</v>
      </c>
    </row>
    <row r="7776" spans="1:12" hidden="1">
      <c r="A7776" t="s">
        <v>156</v>
      </c>
      <c r="B7776" t="s">
        <v>4057</v>
      </c>
      <c r="C7776" t="s">
        <v>1301</v>
      </c>
      <c r="D7776" t="s">
        <v>1307</v>
      </c>
      <c r="E7776" s="7">
        <v>5.7189460540568799E-5</v>
      </c>
      <c r="F7776" s="9">
        <v>8.1442826955748853</v>
      </c>
      <c r="G7776" s="9">
        <v>3.9439097013676445</v>
      </c>
      <c r="H7776" s="7">
        <v>0.150712192292142</v>
      </c>
      <c r="I7776" t="s">
        <v>156</v>
      </c>
      <c r="J7776" t="s">
        <v>2160</v>
      </c>
      <c r="K7776" t="s">
        <v>128</v>
      </c>
      <c r="L7776" t="s">
        <v>1052</v>
      </c>
    </row>
    <row r="7777" spans="1:12" hidden="1">
      <c r="A7777" t="s">
        <v>156</v>
      </c>
      <c r="B7777" t="s">
        <v>4058</v>
      </c>
      <c r="C7777" t="s">
        <v>1301</v>
      </c>
      <c r="D7777" t="s">
        <v>1307</v>
      </c>
      <c r="E7777" s="7">
        <v>1.2071599976880201E-4</v>
      </c>
      <c r="F7777" s="9">
        <v>1.0673045820536744</v>
      </c>
      <c r="G7777" s="9">
        <v>4.2468838011441719</v>
      </c>
      <c r="H7777" s="7">
        <v>0.61615083248520097</v>
      </c>
      <c r="I7777" t="s">
        <v>156</v>
      </c>
      <c r="J7777" t="s">
        <v>2160</v>
      </c>
      <c r="K7777" t="s">
        <v>128</v>
      </c>
      <c r="L7777" t="s">
        <v>1052</v>
      </c>
    </row>
    <row r="7778" spans="1:12" hidden="1">
      <c r="A7778" t="s">
        <v>156</v>
      </c>
      <c r="B7778" t="s">
        <v>4059</v>
      </c>
      <c r="C7778" t="s">
        <v>1301</v>
      </c>
      <c r="D7778" t="s">
        <v>1307</v>
      </c>
      <c r="E7778" s="7">
        <v>2.2529021625784101E-5</v>
      </c>
      <c r="F7778" s="9">
        <v>-1.1525633175463997E-3</v>
      </c>
      <c r="G7778" s="9">
        <v>6.7977211332783156</v>
      </c>
      <c r="H7778" s="7">
        <v>0.98961088595859603</v>
      </c>
      <c r="I7778" t="s">
        <v>156</v>
      </c>
      <c r="J7778" t="s">
        <v>2160</v>
      </c>
      <c r="K7778" t="s">
        <v>128</v>
      </c>
      <c r="L7778" t="s">
        <v>1052</v>
      </c>
    </row>
    <row r="7779" spans="1:12" hidden="1">
      <c r="A7779" t="s">
        <v>156</v>
      </c>
      <c r="B7779" t="s">
        <v>4060</v>
      </c>
      <c r="C7779" t="s">
        <v>1301</v>
      </c>
      <c r="D7779" t="s">
        <v>1307</v>
      </c>
      <c r="E7779" s="7">
        <v>2.7264160221230301E-5</v>
      </c>
      <c r="F7779" s="9">
        <v>11.887012501594457</v>
      </c>
      <c r="G7779" s="9">
        <v>4.311108670529598</v>
      </c>
      <c r="H7779" s="7">
        <v>9.6811606427436595E-2</v>
      </c>
      <c r="I7779" t="s">
        <v>156</v>
      </c>
      <c r="J7779" t="s">
        <v>2160</v>
      </c>
      <c r="K7779" t="s">
        <v>128</v>
      </c>
      <c r="L7779" t="s">
        <v>1052</v>
      </c>
    </row>
    <row r="7780" spans="1:12" hidden="1">
      <c r="A7780" t="s">
        <v>156</v>
      </c>
      <c r="B7780" t="s">
        <v>4061</v>
      </c>
      <c r="C7780" t="s">
        <v>1297</v>
      </c>
      <c r="D7780" t="s">
        <v>1296</v>
      </c>
      <c r="E7780" s="7">
        <v>3.5847609688117698E-5</v>
      </c>
      <c r="F7780" s="9">
        <v>-3.9871576567381846</v>
      </c>
      <c r="G7780" s="9">
        <v>6.8800788890880442</v>
      </c>
      <c r="H7780" s="7">
        <v>0.446499709681282</v>
      </c>
      <c r="I7780" t="s">
        <v>156</v>
      </c>
      <c r="J7780" t="s">
        <v>2160</v>
      </c>
      <c r="K7780" t="s">
        <v>128</v>
      </c>
      <c r="L7780" t="s">
        <v>1052</v>
      </c>
    </row>
    <row r="7781" spans="1:12">
      <c r="A7781" t="s">
        <v>156</v>
      </c>
      <c r="B7781" t="s">
        <v>4062</v>
      </c>
      <c r="C7781" t="s">
        <v>1296</v>
      </c>
      <c r="D7781" t="s">
        <v>1297</v>
      </c>
      <c r="E7781" s="7">
        <v>3.7617689634703899E-5</v>
      </c>
      <c r="F7781" s="9">
        <v>68.519820782443745</v>
      </c>
      <c r="G7781" s="9">
        <v>6.902759612252348</v>
      </c>
      <c r="H7781" s="7">
        <v>1.62921444158306E-3</v>
      </c>
      <c r="I7781" t="s">
        <v>156</v>
      </c>
      <c r="J7781" t="s">
        <v>2160</v>
      </c>
      <c r="K7781" t="s">
        <v>128</v>
      </c>
      <c r="L7781" t="s">
        <v>1052</v>
      </c>
    </row>
    <row r="7782" spans="1:12">
      <c r="A7782" t="s">
        <v>156</v>
      </c>
      <c r="B7782" t="s">
        <v>4063</v>
      </c>
      <c r="C7782" t="s">
        <v>1296</v>
      </c>
      <c r="D7782" t="s">
        <v>1297</v>
      </c>
      <c r="E7782" s="7">
        <v>4.3474453746769999E-5</v>
      </c>
      <c r="F7782" s="9">
        <v>102.35957742405152</v>
      </c>
      <c r="G7782" s="9">
        <v>4.3039844172909412</v>
      </c>
      <c r="H7782" s="7">
        <v>1.0785777102456499E-6</v>
      </c>
      <c r="I7782" t="s">
        <v>156</v>
      </c>
      <c r="J7782" t="s">
        <v>2160</v>
      </c>
      <c r="K7782" t="s">
        <v>128</v>
      </c>
      <c r="L7782" t="s">
        <v>1052</v>
      </c>
    </row>
    <row r="7783" spans="1:12" hidden="1">
      <c r="A7783" t="s">
        <v>156</v>
      </c>
      <c r="B7783" t="s">
        <v>4064</v>
      </c>
      <c r="C7783" t="s">
        <v>1301</v>
      </c>
      <c r="D7783" t="s">
        <v>1307</v>
      </c>
      <c r="E7783" s="7">
        <v>1.7662817493313601E-5</v>
      </c>
      <c r="F7783" s="9">
        <v>7.3067105423785588</v>
      </c>
      <c r="G7783" s="9">
        <v>5.1554263463321242</v>
      </c>
      <c r="H7783" s="7">
        <v>0.23385072851230901</v>
      </c>
      <c r="I7783" t="s">
        <v>156</v>
      </c>
      <c r="J7783" t="s">
        <v>2160</v>
      </c>
      <c r="K7783" t="s">
        <v>128</v>
      </c>
      <c r="L7783" t="s">
        <v>1052</v>
      </c>
    </row>
    <row r="7784" spans="1:12">
      <c r="A7784" t="s">
        <v>156</v>
      </c>
      <c r="B7784" t="s">
        <v>4065</v>
      </c>
      <c r="C7784" t="s">
        <v>1307</v>
      </c>
      <c r="D7784" t="s">
        <v>1301</v>
      </c>
      <c r="E7784" s="7">
        <v>6.3930326685615198E-5</v>
      </c>
      <c r="F7784" s="9">
        <v>48.215680139361062</v>
      </c>
      <c r="G7784" s="9">
        <v>5.7372620357663902</v>
      </c>
      <c r="H7784" s="7">
        <v>3.7440598049445599E-3</v>
      </c>
      <c r="I7784" t="s">
        <v>156</v>
      </c>
      <c r="J7784" t="s">
        <v>2160</v>
      </c>
      <c r="K7784" t="s">
        <v>128</v>
      </c>
      <c r="L7784" t="s">
        <v>1052</v>
      </c>
    </row>
    <row r="7785" spans="1:12" hidden="1">
      <c r="A7785" t="s">
        <v>156</v>
      </c>
      <c r="B7785" t="s">
        <v>4066</v>
      </c>
      <c r="C7785" t="s">
        <v>1297</v>
      </c>
      <c r="D7785" t="s">
        <v>1296</v>
      </c>
      <c r="E7785" s="7">
        <v>1.2953149612034799E-4</v>
      </c>
      <c r="F7785" s="9">
        <v>-4.306507762241635</v>
      </c>
      <c r="G7785" s="9">
        <v>7.5489222031407968</v>
      </c>
      <c r="H7785" s="7">
        <v>0.45006831260027902</v>
      </c>
      <c r="I7785" t="s">
        <v>156</v>
      </c>
      <c r="J7785" t="s">
        <v>2160</v>
      </c>
      <c r="K7785" t="s">
        <v>128</v>
      </c>
      <c r="L7785" t="s">
        <v>1052</v>
      </c>
    </row>
    <row r="7786" spans="1:12" hidden="1">
      <c r="A7786" t="s">
        <v>156</v>
      </c>
      <c r="B7786" t="s">
        <v>4067</v>
      </c>
      <c r="C7786" t="s">
        <v>1297</v>
      </c>
      <c r="D7786" t="s">
        <v>1296</v>
      </c>
      <c r="E7786" s="7">
        <v>5.9424663444369199E-7</v>
      </c>
      <c r="F7786" s="9">
        <v>19.302402669019642</v>
      </c>
      <c r="G7786" s="9">
        <v>7.4848118856511965</v>
      </c>
      <c r="H7786" s="7">
        <v>0.10829853045952501</v>
      </c>
      <c r="I7786" t="s">
        <v>156</v>
      </c>
      <c r="J7786" t="s">
        <v>2160</v>
      </c>
      <c r="K7786" t="s">
        <v>128</v>
      </c>
      <c r="L7786" t="s">
        <v>1052</v>
      </c>
    </row>
    <row r="7787" spans="1:12">
      <c r="A7787" t="s">
        <v>156</v>
      </c>
      <c r="B7787" t="s">
        <v>4068</v>
      </c>
      <c r="C7787" t="s">
        <v>1301</v>
      </c>
      <c r="D7787" t="s">
        <v>1307</v>
      </c>
      <c r="E7787" s="7">
        <v>8.3432208246432997E-6</v>
      </c>
      <c r="F7787" s="9">
        <v>59.222172883432542</v>
      </c>
      <c r="G7787" s="9">
        <v>5.7691909730577402</v>
      </c>
      <c r="H7787" s="7">
        <v>1.3555955464811501E-3</v>
      </c>
      <c r="I7787" t="s">
        <v>156</v>
      </c>
      <c r="J7787" t="s">
        <v>2160</v>
      </c>
      <c r="K7787" t="s">
        <v>128</v>
      </c>
      <c r="L7787" t="s">
        <v>1052</v>
      </c>
    </row>
    <row r="7788" spans="1:12" hidden="1">
      <c r="A7788" t="s">
        <v>156</v>
      </c>
      <c r="B7788" t="s">
        <v>4069</v>
      </c>
      <c r="C7788" t="s">
        <v>1307</v>
      </c>
      <c r="D7788" t="s">
        <v>1301</v>
      </c>
      <c r="E7788" s="7">
        <v>1.50150860445651E-4</v>
      </c>
      <c r="F7788" s="9">
        <v>2.5348768580592327</v>
      </c>
      <c r="G7788" s="9">
        <v>6.3539275232893928</v>
      </c>
      <c r="H7788" s="7">
        <v>0.52763385369245996</v>
      </c>
      <c r="I7788" t="s">
        <v>156</v>
      </c>
      <c r="J7788" t="s">
        <v>2160</v>
      </c>
      <c r="K7788" t="s">
        <v>128</v>
      </c>
      <c r="L7788" t="s">
        <v>1052</v>
      </c>
    </row>
    <row r="7789" spans="1:12" hidden="1">
      <c r="A7789" t="s">
        <v>156</v>
      </c>
      <c r="B7789" t="s">
        <v>4070</v>
      </c>
      <c r="C7789" t="s">
        <v>1301</v>
      </c>
      <c r="D7789" t="s">
        <v>1297</v>
      </c>
      <c r="E7789" s="7">
        <v>7.7841185114806E-5</v>
      </c>
      <c r="F7789" s="9">
        <v>0.65284105296579098</v>
      </c>
      <c r="G7789" s="9">
        <v>7.5508803046244095</v>
      </c>
      <c r="H7789" s="7">
        <v>0.76872810314918605</v>
      </c>
      <c r="I7789" t="s">
        <v>156</v>
      </c>
      <c r="J7789" t="s">
        <v>2160</v>
      </c>
      <c r="K7789" t="s">
        <v>128</v>
      </c>
      <c r="L7789" t="s">
        <v>1052</v>
      </c>
    </row>
    <row r="7790" spans="1:12" hidden="1">
      <c r="A7790" t="s">
        <v>156</v>
      </c>
      <c r="B7790" t="s">
        <v>4071</v>
      </c>
      <c r="C7790" t="s">
        <v>1297</v>
      </c>
      <c r="D7790" t="s">
        <v>1301</v>
      </c>
      <c r="E7790" s="7">
        <v>1.2030360979588099E-5</v>
      </c>
      <c r="F7790" s="9">
        <v>24.118882849406614</v>
      </c>
      <c r="G7790" s="9">
        <v>6.5633133500363057</v>
      </c>
      <c r="H7790" s="7">
        <v>5.5240785128386899E-2</v>
      </c>
      <c r="I7790" t="s">
        <v>156</v>
      </c>
      <c r="J7790" t="s">
        <v>2160</v>
      </c>
      <c r="K7790" t="s">
        <v>128</v>
      </c>
      <c r="L7790" t="s">
        <v>1052</v>
      </c>
    </row>
    <row r="7791" spans="1:12" hidden="1">
      <c r="A7791" t="s">
        <v>156</v>
      </c>
      <c r="B7791" t="s">
        <v>4072</v>
      </c>
      <c r="C7791" t="s">
        <v>1297</v>
      </c>
      <c r="D7791" t="s">
        <v>1296</v>
      </c>
      <c r="E7791" s="7">
        <v>1.13273373960717E-5</v>
      </c>
      <c r="F7791" s="9">
        <v>-4.149781885054062</v>
      </c>
      <c r="G7791" s="9">
        <v>6.4179220926760685</v>
      </c>
      <c r="H7791" s="7">
        <v>0.42133350139454101</v>
      </c>
      <c r="I7791" t="s">
        <v>156</v>
      </c>
      <c r="J7791" t="s">
        <v>2160</v>
      </c>
      <c r="K7791" t="s">
        <v>128</v>
      </c>
      <c r="L7791" t="s">
        <v>1052</v>
      </c>
    </row>
    <row r="7792" spans="1:12" hidden="1">
      <c r="A7792" t="s">
        <v>156</v>
      </c>
      <c r="B7792" t="s">
        <v>4073</v>
      </c>
      <c r="C7792" t="s">
        <v>1301</v>
      </c>
      <c r="D7792" t="s">
        <v>1296</v>
      </c>
      <c r="E7792" s="7">
        <v>1.48789319623176E-5</v>
      </c>
      <c r="F7792" s="9">
        <v>4.3881676410122979E-2</v>
      </c>
      <c r="G7792" s="9">
        <v>6.356892441054387</v>
      </c>
      <c r="H7792" s="7">
        <v>0.93378447775463902</v>
      </c>
      <c r="I7792" t="s">
        <v>156</v>
      </c>
      <c r="J7792" t="s">
        <v>2160</v>
      </c>
      <c r="K7792" t="s">
        <v>128</v>
      </c>
      <c r="L7792" t="s">
        <v>1052</v>
      </c>
    </row>
    <row r="7793" spans="1:12" hidden="1">
      <c r="A7793" t="s">
        <v>156</v>
      </c>
      <c r="B7793" t="s">
        <v>4074</v>
      </c>
      <c r="C7793" t="s">
        <v>1296</v>
      </c>
      <c r="D7793" t="s">
        <v>1297</v>
      </c>
      <c r="E7793" s="7">
        <v>3.3786339279385E-5</v>
      </c>
      <c r="F7793" s="9">
        <v>0.46754197731910102</v>
      </c>
      <c r="G7793" s="9">
        <v>4.1497702818655089</v>
      </c>
      <c r="H7793" s="7">
        <v>0.73712803855765496</v>
      </c>
      <c r="I7793" t="s">
        <v>156</v>
      </c>
      <c r="J7793" t="s">
        <v>2160</v>
      </c>
      <c r="K7793" t="s">
        <v>128</v>
      </c>
      <c r="L7793" t="s">
        <v>1052</v>
      </c>
    </row>
    <row r="7794" spans="1:12" hidden="1">
      <c r="A7794" t="s">
        <v>156</v>
      </c>
      <c r="B7794" t="s">
        <v>4075</v>
      </c>
      <c r="C7794" t="s">
        <v>1296</v>
      </c>
      <c r="D7794" t="s">
        <v>1307</v>
      </c>
      <c r="E7794" s="7">
        <v>7.6101690080307698E-5</v>
      </c>
      <c r="F7794" s="9">
        <v>11.308897243711032</v>
      </c>
      <c r="G7794" s="9">
        <v>7.5565264356630619</v>
      </c>
      <c r="H7794" s="7">
        <v>0.22119933796976499</v>
      </c>
      <c r="I7794" t="s">
        <v>156</v>
      </c>
      <c r="J7794" t="s">
        <v>2160</v>
      </c>
      <c r="K7794" t="s">
        <v>128</v>
      </c>
      <c r="L7794" t="s">
        <v>1052</v>
      </c>
    </row>
    <row r="7795" spans="1:12" hidden="1">
      <c r="A7795" t="s">
        <v>156</v>
      </c>
      <c r="B7795" t="s">
        <v>4076</v>
      </c>
      <c r="C7795" t="s">
        <v>1297</v>
      </c>
      <c r="D7795" t="s">
        <v>1301</v>
      </c>
      <c r="E7795" s="7">
        <v>2.14621923608437E-5</v>
      </c>
      <c r="F7795" s="9">
        <v>2.0849089256248172E-4</v>
      </c>
      <c r="G7795" s="9">
        <v>5.1616933908384599</v>
      </c>
      <c r="H7795" s="7">
        <v>0.99492910543896296</v>
      </c>
      <c r="I7795" t="s">
        <v>156</v>
      </c>
      <c r="J7795" t="s">
        <v>2160</v>
      </c>
      <c r="K7795" t="s">
        <v>128</v>
      </c>
      <c r="L7795" t="s">
        <v>1052</v>
      </c>
    </row>
    <row r="7796" spans="1:12">
      <c r="A7796" t="s">
        <v>156</v>
      </c>
      <c r="B7796" t="s">
        <v>4077</v>
      </c>
      <c r="C7796" t="s">
        <v>1307</v>
      </c>
      <c r="D7796" t="s">
        <v>1297</v>
      </c>
      <c r="E7796" s="7">
        <v>2.0459032509458299E-5</v>
      </c>
      <c r="F7796" s="9">
        <v>25.544989060535602</v>
      </c>
      <c r="G7796" s="9">
        <v>5.1571748112022302</v>
      </c>
      <c r="H7796" s="7">
        <v>2.6041047540239601E-2</v>
      </c>
      <c r="I7796" t="s">
        <v>156</v>
      </c>
      <c r="J7796" t="s">
        <v>2160</v>
      </c>
      <c r="K7796" t="s">
        <v>128</v>
      </c>
      <c r="L7796" t="s">
        <v>1052</v>
      </c>
    </row>
    <row r="7797" spans="1:12">
      <c r="A7797" t="s">
        <v>156</v>
      </c>
      <c r="B7797" t="s">
        <v>4078</v>
      </c>
      <c r="C7797" t="s">
        <v>1301</v>
      </c>
      <c r="D7797" t="s">
        <v>1307</v>
      </c>
      <c r="E7797" s="7">
        <v>2.6687488182077002E-5</v>
      </c>
      <c r="F7797" s="9">
        <v>136.57346619864424</v>
      </c>
      <c r="G7797" s="9">
        <v>3.8328476513167007</v>
      </c>
      <c r="H7797" s="7">
        <v>2.3829408391601301E-9</v>
      </c>
      <c r="I7797" t="s">
        <v>156</v>
      </c>
      <c r="J7797" t="s">
        <v>2160</v>
      </c>
      <c r="K7797" t="s">
        <v>128</v>
      </c>
      <c r="L7797" t="s">
        <v>1052</v>
      </c>
    </row>
    <row r="7798" spans="1:12" hidden="1">
      <c r="A7798" t="s">
        <v>156</v>
      </c>
      <c r="B7798" t="s">
        <v>4079</v>
      </c>
      <c r="C7798" t="s">
        <v>1301</v>
      </c>
      <c r="D7798" t="s">
        <v>1307</v>
      </c>
      <c r="E7798" s="7">
        <v>1.46948494793079E-4</v>
      </c>
      <c r="F7798" s="9">
        <v>1.5964173518861462</v>
      </c>
      <c r="G7798" s="9">
        <v>5.2753920518522897</v>
      </c>
      <c r="H7798" s="7">
        <v>0.58224713408004802</v>
      </c>
      <c r="I7798" t="s">
        <v>156</v>
      </c>
      <c r="J7798" t="s">
        <v>2160</v>
      </c>
      <c r="K7798" t="s">
        <v>128</v>
      </c>
      <c r="L7798" t="s">
        <v>1052</v>
      </c>
    </row>
    <row r="7799" spans="1:12" hidden="1">
      <c r="A7799" t="s">
        <v>156</v>
      </c>
      <c r="B7799" t="s">
        <v>4080</v>
      </c>
      <c r="C7799" t="s">
        <v>1296</v>
      </c>
      <c r="D7799" t="s">
        <v>1307</v>
      </c>
      <c r="E7799" s="7">
        <v>3.8240264229044501E-5</v>
      </c>
      <c r="F7799" s="9">
        <v>-3.6011434993335163</v>
      </c>
      <c r="G7799" s="9">
        <v>6.3941180706415039</v>
      </c>
      <c r="H7799" s="7">
        <v>0.45297527264029402</v>
      </c>
      <c r="I7799" t="s">
        <v>156</v>
      </c>
      <c r="J7799" t="s">
        <v>2160</v>
      </c>
      <c r="K7799" t="s">
        <v>128</v>
      </c>
      <c r="L7799" t="s">
        <v>1052</v>
      </c>
    </row>
    <row r="7800" spans="1:12">
      <c r="A7800" t="s">
        <v>156</v>
      </c>
      <c r="B7800" t="s">
        <v>4081</v>
      </c>
      <c r="C7800" t="s">
        <v>1296</v>
      </c>
      <c r="D7800" t="s">
        <v>1301</v>
      </c>
      <c r="E7800" s="7">
        <v>3.9744179162914503E-5</v>
      </c>
      <c r="F7800" s="9">
        <v>51.262596126669756</v>
      </c>
      <c r="G7800" s="9">
        <v>4.1993022064870322</v>
      </c>
      <c r="H7800" s="7">
        <v>4.7600117734021802E-4</v>
      </c>
      <c r="I7800" t="s">
        <v>156</v>
      </c>
      <c r="J7800" t="s">
        <v>2160</v>
      </c>
      <c r="K7800" t="s">
        <v>128</v>
      </c>
      <c r="L7800" t="s">
        <v>1052</v>
      </c>
    </row>
    <row r="7801" spans="1:12" hidden="1">
      <c r="A7801" t="s">
        <v>156</v>
      </c>
      <c r="B7801" t="s">
        <v>4082</v>
      </c>
      <c r="C7801" t="s">
        <v>1296</v>
      </c>
      <c r="D7801" t="s">
        <v>1307</v>
      </c>
      <c r="E7801" s="7">
        <v>8.6606556492826806E-6</v>
      </c>
      <c r="F7801" s="9">
        <v>2.7973958824451421</v>
      </c>
      <c r="G7801" s="9">
        <v>6.120852055959193</v>
      </c>
      <c r="H7801" s="7">
        <v>0.49901660184854002</v>
      </c>
      <c r="I7801" t="s">
        <v>156</v>
      </c>
      <c r="J7801" t="s">
        <v>2160</v>
      </c>
      <c r="K7801" t="s">
        <v>128</v>
      </c>
      <c r="L7801" t="s">
        <v>1052</v>
      </c>
    </row>
    <row r="7802" spans="1:12" hidden="1">
      <c r="A7802" t="s">
        <v>156</v>
      </c>
      <c r="B7802" t="s">
        <v>4082</v>
      </c>
      <c r="C7802" t="s">
        <v>1296</v>
      </c>
      <c r="D7802" t="s">
        <v>1297</v>
      </c>
      <c r="E7802" s="7">
        <v>2.26613410763626E-5</v>
      </c>
      <c r="F7802" s="9">
        <v>2.1853969535716531</v>
      </c>
      <c r="G7802" s="9">
        <v>4.6069403016940029</v>
      </c>
      <c r="H7802" s="7">
        <v>0.49098333785456999</v>
      </c>
      <c r="I7802" t="s">
        <v>156</v>
      </c>
      <c r="J7802" t="s">
        <v>2160</v>
      </c>
      <c r="K7802" t="s">
        <v>128</v>
      </c>
      <c r="L7802" t="s">
        <v>1052</v>
      </c>
    </row>
    <row r="7803" spans="1:12">
      <c r="A7803" t="s">
        <v>156</v>
      </c>
      <c r="B7803" t="s">
        <v>4083</v>
      </c>
      <c r="C7803" t="s">
        <v>1301</v>
      </c>
      <c r="D7803" t="s">
        <v>1307</v>
      </c>
      <c r="E7803" s="7">
        <v>1.0820704585736401E-5</v>
      </c>
      <c r="F7803" s="9">
        <v>39.417484131208923</v>
      </c>
      <c r="G7803" s="9">
        <v>4.6150138047353249</v>
      </c>
      <c r="H7803" s="7">
        <v>3.4720789545423501E-3</v>
      </c>
      <c r="I7803" t="s">
        <v>156</v>
      </c>
      <c r="J7803" t="s">
        <v>2160</v>
      </c>
      <c r="K7803" t="s">
        <v>128</v>
      </c>
      <c r="L7803" t="s">
        <v>1052</v>
      </c>
    </row>
    <row r="7804" spans="1:12">
      <c r="A7804" t="s">
        <v>156</v>
      </c>
      <c r="B7804" t="s">
        <v>4084</v>
      </c>
      <c r="C7804" t="s">
        <v>1296</v>
      </c>
      <c r="D7804" t="s">
        <v>1307</v>
      </c>
      <c r="E7804" s="7">
        <v>7.4575900314020096E-5</v>
      </c>
      <c r="F7804" s="9">
        <v>28.334111806194247</v>
      </c>
      <c r="G7804" s="9">
        <v>4.5919268026546032</v>
      </c>
      <c r="H7804" s="7">
        <v>1.2990384797346601E-2</v>
      </c>
      <c r="I7804" t="s">
        <v>156</v>
      </c>
      <c r="J7804" t="s">
        <v>2160</v>
      </c>
      <c r="K7804" t="s">
        <v>128</v>
      </c>
      <c r="L7804" t="s">
        <v>1052</v>
      </c>
    </row>
    <row r="7805" spans="1:12" hidden="1">
      <c r="A7805" t="s">
        <v>156</v>
      </c>
      <c r="B7805" t="s">
        <v>4085</v>
      </c>
      <c r="C7805" t="s">
        <v>1301</v>
      </c>
      <c r="D7805" t="s">
        <v>1307</v>
      </c>
      <c r="E7805" s="7">
        <v>3.7777805223708801E-6</v>
      </c>
      <c r="F7805" s="9">
        <v>2.7751735057284357</v>
      </c>
      <c r="G7805" s="9">
        <v>6.3397381544416458</v>
      </c>
      <c r="H7805" s="7">
        <v>0.508214020087287</v>
      </c>
      <c r="I7805" t="s">
        <v>156</v>
      </c>
      <c r="J7805" t="s">
        <v>2160</v>
      </c>
      <c r="K7805" t="s">
        <v>128</v>
      </c>
      <c r="L7805" t="s">
        <v>1052</v>
      </c>
    </row>
    <row r="7806" spans="1:12">
      <c r="A7806" t="s">
        <v>156</v>
      </c>
      <c r="B7806" t="s">
        <v>4086</v>
      </c>
      <c r="C7806" t="s">
        <v>1296</v>
      </c>
      <c r="D7806" t="s">
        <v>1297</v>
      </c>
      <c r="E7806" s="7">
        <v>1.15946153546423E-4</v>
      </c>
      <c r="F7806" s="9">
        <v>34.237172230779521</v>
      </c>
      <c r="G7806" s="9">
        <v>3.5145424872414015</v>
      </c>
      <c r="H7806" s="7">
        <v>1.8014667100248801E-3</v>
      </c>
      <c r="I7806" t="s">
        <v>156</v>
      </c>
      <c r="J7806" t="s">
        <v>2160</v>
      </c>
      <c r="K7806" t="s">
        <v>128</v>
      </c>
      <c r="L7806" t="s">
        <v>1052</v>
      </c>
    </row>
    <row r="7807" spans="1:12" hidden="1">
      <c r="A7807" t="s">
        <v>156</v>
      </c>
      <c r="B7807" t="s">
        <v>4087</v>
      </c>
      <c r="C7807" t="s">
        <v>1296</v>
      </c>
      <c r="D7807" t="s">
        <v>1297</v>
      </c>
      <c r="E7807" s="7">
        <v>2.7650149763215001E-5</v>
      </c>
      <c r="F7807" s="9">
        <v>2.6541845327693712</v>
      </c>
      <c r="G7807" s="9">
        <v>4.5463797543557964</v>
      </c>
      <c r="H7807" s="7">
        <v>0.44482599614575802</v>
      </c>
      <c r="I7807" t="s">
        <v>156</v>
      </c>
      <c r="J7807" t="s">
        <v>2160</v>
      </c>
      <c r="K7807" t="s">
        <v>128</v>
      </c>
      <c r="L7807" t="s">
        <v>1052</v>
      </c>
    </row>
    <row r="7808" spans="1:12" hidden="1">
      <c r="A7808" t="s">
        <v>156</v>
      </c>
      <c r="B7808" t="s">
        <v>4088</v>
      </c>
      <c r="C7808" t="s">
        <v>1301</v>
      </c>
      <c r="D7808" t="s">
        <v>1307</v>
      </c>
      <c r="E7808" s="7">
        <v>2.5986717473598801E-5</v>
      </c>
      <c r="F7808" s="9">
        <v>-14.497118295996609</v>
      </c>
      <c r="G7808" s="9">
        <v>4.8545522788129931</v>
      </c>
      <c r="H7808" s="7">
        <v>8.3972166288737798E-2</v>
      </c>
      <c r="I7808" t="s">
        <v>156</v>
      </c>
      <c r="J7808" t="s">
        <v>2160</v>
      </c>
      <c r="K7808" t="s">
        <v>128</v>
      </c>
      <c r="L7808" t="s">
        <v>1052</v>
      </c>
    </row>
    <row r="7809" spans="1:12" hidden="1">
      <c r="A7809" t="s">
        <v>156</v>
      </c>
      <c r="B7809" t="s">
        <v>4089</v>
      </c>
      <c r="C7809" t="s">
        <v>1301</v>
      </c>
      <c r="D7809" t="s">
        <v>1307</v>
      </c>
      <c r="E7809" s="7">
        <v>5.4778508050755399E-5</v>
      </c>
      <c r="F7809" s="9">
        <v>7.1180625622630611E-2</v>
      </c>
      <c r="G7809" s="9">
        <v>7.2034033459558273</v>
      </c>
      <c r="H7809" s="7">
        <v>0.92081602168999899</v>
      </c>
      <c r="I7809" t="s">
        <v>156</v>
      </c>
      <c r="J7809" t="s">
        <v>2160</v>
      </c>
      <c r="K7809" t="s">
        <v>128</v>
      </c>
      <c r="L7809" t="s">
        <v>1052</v>
      </c>
    </row>
    <row r="7810" spans="1:12" hidden="1">
      <c r="A7810" t="s">
        <v>156</v>
      </c>
      <c r="B7810" t="s">
        <v>4090</v>
      </c>
      <c r="C7810" t="s">
        <v>1296</v>
      </c>
      <c r="D7810" t="s">
        <v>1301</v>
      </c>
      <c r="E7810" s="7">
        <v>1.13109376767334E-5</v>
      </c>
      <c r="F7810" s="9">
        <v>1.4566408943173901</v>
      </c>
      <c r="G7810" s="9">
        <v>7.1953246730380931</v>
      </c>
      <c r="H7810" s="7">
        <v>0.65275635824869405</v>
      </c>
      <c r="I7810" t="s">
        <v>156</v>
      </c>
      <c r="J7810" t="s">
        <v>2160</v>
      </c>
      <c r="K7810" t="s">
        <v>128</v>
      </c>
      <c r="L7810" t="s">
        <v>1052</v>
      </c>
    </row>
    <row r="7811" spans="1:12" hidden="1">
      <c r="A7811" t="s">
        <v>156</v>
      </c>
      <c r="B7811" t="s">
        <v>4091</v>
      </c>
      <c r="C7811" t="s">
        <v>1301</v>
      </c>
      <c r="D7811" t="s">
        <v>1307</v>
      </c>
      <c r="E7811" s="7">
        <v>8.4182413428495897E-6</v>
      </c>
      <c r="F7811" s="9">
        <v>6.6198966818123868</v>
      </c>
      <c r="G7811" s="9">
        <v>6.3304924939197429</v>
      </c>
      <c r="H7811" s="7">
        <v>0.30649581989909103</v>
      </c>
      <c r="I7811" t="s">
        <v>156</v>
      </c>
      <c r="J7811" t="s">
        <v>2160</v>
      </c>
      <c r="K7811" t="s">
        <v>128</v>
      </c>
      <c r="L7811" t="s">
        <v>1052</v>
      </c>
    </row>
    <row r="7812" spans="1:12" hidden="1">
      <c r="A7812" t="s">
        <v>156</v>
      </c>
      <c r="B7812" t="s">
        <v>4092</v>
      </c>
      <c r="C7812" t="s">
        <v>1301</v>
      </c>
      <c r="D7812" t="s">
        <v>1307</v>
      </c>
      <c r="E7812" s="7">
        <v>8.5934019028229104E-6</v>
      </c>
      <c r="F7812" s="9">
        <v>1.2742987488571091</v>
      </c>
      <c r="G7812" s="9">
        <v>6.1211616569671037</v>
      </c>
      <c r="H7812" s="7">
        <v>0.64819825947615095</v>
      </c>
      <c r="I7812" t="s">
        <v>156</v>
      </c>
      <c r="J7812" t="s">
        <v>2160</v>
      </c>
      <c r="K7812" t="s">
        <v>128</v>
      </c>
      <c r="L7812" t="s">
        <v>1052</v>
      </c>
    </row>
    <row r="7813" spans="1:12" hidden="1">
      <c r="A7813" t="s">
        <v>156</v>
      </c>
      <c r="B7813" t="s">
        <v>4092</v>
      </c>
      <c r="C7813" t="s">
        <v>1301</v>
      </c>
      <c r="D7813" t="s">
        <v>1296</v>
      </c>
      <c r="E7813" s="7">
        <v>1.9475502242152499E-5</v>
      </c>
      <c r="F7813" s="9">
        <v>1.1646614326282106E-3</v>
      </c>
      <c r="G7813" s="9">
        <v>6.3599386874338224</v>
      </c>
      <c r="H7813" s="7">
        <v>0.98920307239682803</v>
      </c>
      <c r="I7813" t="s">
        <v>156</v>
      </c>
      <c r="J7813" t="s">
        <v>2160</v>
      </c>
      <c r="K7813" t="s">
        <v>128</v>
      </c>
      <c r="L7813" t="s">
        <v>1052</v>
      </c>
    </row>
    <row r="7814" spans="1:12">
      <c r="A7814" t="s">
        <v>156</v>
      </c>
      <c r="B7814" t="s">
        <v>4093</v>
      </c>
      <c r="C7814" t="s">
        <v>1296</v>
      </c>
      <c r="D7814" t="s">
        <v>1301</v>
      </c>
      <c r="E7814" s="7">
        <v>5.8252917969344897E-5</v>
      </c>
      <c r="F7814" s="9">
        <v>23.29198493116025</v>
      </c>
      <c r="G7814" s="9">
        <v>4.4522228188919986</v>
      </c>
      <c r="H7814" s="7">
        <v>2.2180876141968099E-2</v>
      </c>
      <c r="I7814" t="s">
        <v>156</v>
      </c>
      <c r="J7814" t="s">
        <v>2160</v>
      </c>
      <c r="K7814" t="s">
        <v>128</v>
      </c>
      <c r="L7814" t="s">
        <v>1052</v>
      </c>
    </row>
    <row r="7815" spans="1:12" hidden="1">
      <c r="A7815" t="s">
        <v>156</v>
      </c>
      <c r="B7815" t="s">
        <v>4094</v>
      </c>
      <c r="C7815" t="s">
        <v>1296</v>
      </c>
      <c r="D7815" t="s">
        <v>1301</v>
      </c>
      <c r="E7815" s="7">
        <v>3.63762866644045E-4</v>
      </c>
      <c r="F7815" s="9">
        <v>-6.5233654889316126</v>
      </c>
      <c r="G7815" s="9">
        <v>6.1680820183707654</v>
      </c>
      <c r="H7815" s="7">
        <v>0.30376313607129801</v>
      </c>
      <c r="I7815" t="s">
        <v>156</v>
      </c>
      <c r="J7815" t="s">
        <v>2160</v>
      </c>
      <c r="K7815" t="s">
        <v>128</v>
      </c>
      <c r="L7815" t="s">
        <v>1052</v>
      </c>
    </row>
    <row r="7816" spans="1:12">
      <c r="A7816" t="s">
        <v>156</v>
      </c>
      <c r="B7816" t="s">
        <v>4095</v>
      </c>
      <c r="C7816" t="s">
        <v>1297</v>
      </c>
      <c r="D7816" t="s">
        <v>1296</v>
      </c>
      <c r="E7816" s="7">
        <v>1.13273373960717E-5</v>
      </c>
      <c r="F7816" s="9">
        <v>38.180948110083889</v>
      </c>
      <c r="G7816" s="9">
        <v>6.4161780777140809</v>
      </c>
      <c r="H7816" s="7">
        <v>1.47111866097361E-2</v>
      </c>
      <c r="I7816" t="s">
        <v>156</v>
      </c>
      <c r="J7816" t="s">
        <v>2160</v>
      </c>
      <c r="K7816" t="s">
        <v>128</v>
      </c>
      <c r="L7816" t="s">
        <v>1052</v>
      </c>
    </row>
    <row r="7817" spans="1:12">
      <c r="A7817" t="s">
        <v>156</v>
      </c>
      <c r="B7817" t="s">
        <v>4096</v>
      </c>
      <c r="C7817" t="s">
        <v>1296</v>
      </c>
      <c r="D7817" t="s">
        <v>1297</v>
      </c>
      <c r="E7817" s="7">
        <v>1.6533869650883599E-5</v>
      </c>
      <c r="F7817" s="9">
        <v>49.425049315177375</v>
      </c>
      <c r="G7817" s="9">
        <v>6.8839576620282799</v>
      </c>
      <c r="H7817" s="7">
        <v>7.37312535303895E-3</v>
      </c>
      <c r="I7817" t="s">
        <v>156</v>
      </c>
      <c r="J7817" t="s">
        <v>2160</v>
      </c>
      <c r="K7817" t="s">
        <v>128</v>
      </c>
      <c r="L7817" t="s">
        <v>1052</v>
      </c>
    </row>
    <row r="7818" spans="1:12" hidden="1">
      <c r="A7818" t="s">
        <v>156</v>
      </c>
      <c r="B7818" t="s">
        <v>4097</v>
      </c>
      <c r="C7818" t="s">
        <v>1296</v>
      </c>
      <c r="D7818" t="s">
        <v>1297</v>
      </c>
      <c r="E7818" s="7">
        <v>1.38304825616391E-5</v>
      </c>
      <c r="F7818" s="9">
        <v>0.46625122068374814</v>
      </c>
      <c r="G7818" s="9">
        <v>6.3677219627610029</v>
      </c>
      <c r="H7818" s="7">
        <v>0.78670341541741196</v>
      </c>
      <c r="I7818" t="s">
        <v>156</v>
      </c>
      <c r="J7818" t="s">
        <v>2160</v>
      </c>
      <c r="K7818" t="s">
        <v>128</v>
      </c>
      <c r="L7818" t="s">
        <v>1052</v>
      </c>
    </row>
    <row r="7819" spans="1:12">
      <c r="A7819" t="s">
        <v>156</v>
      </c>
      <c r="B7819" t="s">
        <v>4098</v>
      </c>
      <c r="C7819" t="s">
        <v>1301</v>
      </c>
      <c r="D7819" t="s">
        <v>1307</v>
      </c>
      <c r="E7819" s="7">
        <v>1.13109376767334E-5</v>
      </c>
      <c r="F7819" s="9">
        <v>53.612146366526531</v>
      </c>
      <c r="G7819" s="9">
        <v>7.1939095094576198</v>
      </c>
      <c r="H7819" s="7">
        <v>6.3350672830161901E-3</v>
      </c>
      <c r="I7819" t="s">
        <v>156</v>
      </c>
      <c r="J7819" t="s">
        <v>2160</v>
      </c>
      <c r="K7819" t="s">
        <v>128</v>
      </c>
      <c r="L7819" t="s">
        <v>1052</v>
      </c>
    </row>
    <row r="7820" spans="1:12" hidden="1">
      <c r="A7820" t="s">
        <v>156</v>
      </c>
      <c r="B7820" t="s">
        <v>4099</v>
      </c>
      <c r="C7820" t="s">
        <v>1297</v>
      </c>
      <c r="D7820" t="s">
        <v>1307</v>
      </c>
      <c r="E7820" s="7">
        <v>1.03340237339551E-4</v>
      </c>
      <c r="F7820" s="9">
        <v>23.118497343663496</v>
      </c>
      <c r="G7820" s="9">
        <v>6.166217268574294</v>
      </c>
      <c r="H7820" s="7">
        <v>5.2832199923235797E-2</v>
      </c>
      <c r="I7820" t="s">
        <v>156</v>
      </c>
      <c r="J7820" t="s">
        <v>2160</v>
      </c>
      <c r="K7820" t="s">
        <v>128</v>
      </c>
      <c r="L7820" t="s">
        <v>1052</v>
      </c>
    </row>
    <row r="7821" spans="1:12">
      <c r="A7821" t="s">
        <v>156</v>
      </c>
      <c r="B7821" t="s">
        <v>4100</v>
      </c>
      <c r="C7821" t="s">
        <v>1301</v>
      </c>
      <c r="D7821" t="s">
        <v>1307</v>
      </c>
      <c r="E7821" s="7">
        <v>4.0961963856905398E-5</v>
      </c>
      <c r="F7821" s="9">
        <v>88.163551364584109</v>
      </c>
      <c r="G7821" s="9">
        <v>6.7979881475942738</v>
      </c>
      <c r="H7821" s="7">
        <v>3.1668010227468098E-4</v>
      </c>
      <c r="I7821" t="s">
        <v>156</v>
      </c>
      <c r="J7821" t="s">
        <v>2160</v>
      </c>
      <c r="K7821" t="s">
        <v>128</v>
      </c>
      <c r="L7821" t="s">
        <v>1052</v>
      </c>
    </row>
    <row r="7822" spans="1:12">
      <c r="A7822" t="s">
        <v>156</v>
      </c>
      <c r="B7822" t="s">
        <v>4101</v>
      </c>
      <c r="C7822" t="s">
        <v>1301</v>
      </c>
      <c r="D7822" t="s">
        <v>4102</v>
      </c>
      <c r="E7822" s="7">
        <v>1.1033265294863999E-4</v>
      </c>
      <c r="F7822" s="9">
        <v>83.429850246186888</v>
      </c>
      <c r="G7822" s="9">
        <v>5.089786870349668</v>
      </c>
      <c r="H7822" s="7">
        <v>5.1512479513508399E-5</v>
      </c>
      <c r="I7822" t="s">
        <v>156</v>
      </c>
      <c r="J7822" t="s">
        <v>2160</v>
      </c>
      <c r="K7822" t="s">
        <v>128</v>
      </c>
      <c r="L7822" t="s">
        <v>1052</v>
      </c>
    </row>
    <row r="7823" spans="1:12" hidden="1">
      <c r="A7823" t="s">
        <v>156</v>
      </c>
      <c r="B7823" t="s">
        <v>4103</v>
      </c>
      <c r="C7823" t="s">
        <v>1301</v>
      </c>
      <c r="D7823" t="s">
        <v>1307</v>
      </c>
      <c r="E7823" s="7">
        <v>2.54231848400611E-6</v>
      </c>
      <c r="F7823" s="9">
        <v>16.048302917161454</v>
      </c>
      <c r="G7823" s="9">
        <v>6.6244924901587794</v>
      </c>
      <c r="H7823" s="7">
        <v>0.119598503266114</v>
      </c>
      <c r="I7823" t="s">
        <v>156</v>
      </c>
      <c r="J7823" t="s">
        <v>2160</v>
      </c>
      <c r="K7823" t="s">
        <v>128</v>
      </c>
      <c r="L7823" t="s">
        <v>1052</v>
      </c>
    </row>
    <row r="7824" spans="1:12">
      <c r="A7824" t="s">
        <v>156</v>
      </c>
      <c r="B7824" t="s">
        <v>4104</v>
      </c>
      <c r="C7824" t="s">
        <v>1301</v>
      </c>
      <c r="D7824" t="s">
        <v>1307</v>
      </c>
      <c r="E7824" s="7">
        <v>3.6124270781606903E-5</v>
      </c>
      <c r="F7824" s="9">
        <v>110.59120330230033</v>
      </c>
      <c r="G7824" s="9">
        <v>3.7397315989752515</v>
      </c>
      <c r="H7824" s="7">
        <v>5.3878675378905102E-8</v>
      </c>
      <c r="I7824" t="s">
        <v>156</v>
      </c>
      <c r="J7824" t="s">
        <v>2160</v>
      </c>
      <c r="K7824" t="s">
        <v>128</v>
      </c>
      <c r="L7824" t="s">
        <v>1052</v>
      </c>
    </row>
    <row r="7825" spans="1:12">
      <c r="A7825" t="s">
        <v>156</v>
      </c>
      <c r="B7825" t="s">
        <v>4105</v>
      </c>
      <c r="C7825" t="s">
        <v>1301</v>
      </c>
      <c r="D7825" t="s">
        <v>1307</v>
      </c>
      <c r="E7825" s="7">
        <v>4.8710820384304699E-5</v>
      </c>
      <c r="F7825" s="9">
        <v>50.932859625662871</v>
      </c>
      <c r="G7825" s="9">
        <v>3.6477639570126801</v>
      </c>
      <c r="H7825" s="7">
        <v>1.86467519037268E-4</v>
      </c>
      <c r="I7825" t="s">
        <v>156</v>
      </c>
      <c r="J7825" t="s">
        <v>2160</v>
      </c>
      <c r="K7825" t="s">
        <v>128</v>
      </c>
      <c r="L7825" t="s">
        <v>1052</v>
      </c>
    </row>
    <row r="7826" spans="1:12">
      <c r="A7826" t="s">
        <v>156</v>
      </c>
      <c r="B7826" t="s">
        <v>4106</v>
      </c>
      <c r="C7826" t="s">
        <v>1301</v>
      </c>
      <c r="D7826" t="s">
        <v>1307</v>
      </c>
      <c r="E7826" s="7">
        <v>2.4725792825288E-5</v>
      </c>
      <c r="F7826" s="9">
        <v>31.844348097807647</v>
      </c>
      <c r="G7826" s="9">
        <v>3.725863258606954</v>
      </c>
      <c r="H7826" s="7">
        <v>3.4612301567275802E-3</v>
      </c>
      <c r="I7826" t="s">
        <v>156</v>
      </c>
      <c r="J7826" t="s">
        <v>2160</v>
      </c>
      <c r="K7826" t="s">
        <v>128</v>
      </c>
      <c r="L7826" t="s">
        <v>1052</v>
      </c>
    </row>
    <row r="7827" spans="1:12">
      <c r="A7827" t="s">
        <v>156</v>
      </c>
      <c r="B7827" t="s">
        <v>4107</v>
      </c>
      <c r="C7827" t="s">
        <v>1346</v>
      </c>
      <c r="D7827" t="s">
        <v>1307</v>
      </c>
      <c r="E7827" s="7">
        <v>1.3597343743911601E-5</v>
      </c>
      <c r="F7827" s="9">
        <v>34.337095583902787</v>
      </c>
      <c r="G7827" s="9">
        <v>6.4355074555385787</v>
      </c>
      <c r="H7827" s="7">
        <v>2.0894515489417901E-2</v>
      </c>
      <c r="I7827" t="s">
        <v>156</v>
      </c>
      <c r="J7827" t="s">
        <v>2160</v>
      </c>
      <c r="K7827" t="s">
        <v>128</v>
      </c>
      <c r="L7827" t="s">
        <v>1052</v>
      </c>
    </row>
    <row r="7828" spans="1:12" hidden="1">
      <c r="A7828" t="s">
        <v>156</v>
      </c>
      <c r="B7828" t="s">
        <v>4108</v>
      </c>
      <c r="C7828" t="s">
        <v>1296</v>
      </c>
      <c r="D7828" t="s">
        <v>1301</v>
      </c>
      <c r="E7828" s="7">
        <v>1.37236024421739E-5</v>
      </c>
      <c r="F7828" s="9">
        <v>-7.5543039039789575</v>
      </c>
      <c r="G7828" s="9">
        <v>6.4281372160084187</v>
      </c>
      <c r="H7828" s="7">
        <v>0.27833671731103099</v>
      </c>
      <c r="I7828" t="s">
        <v>156</v>
      </c>
      <c r="J7828" t="s">
        <v>2160</v>
      </c>
      <c r="K7828" t="s">
        <v>128</v>
      </c>
      <c r="L7828" t="s">
        <v>1052</v>
      </c>
    </row>
    <row r="7829" spans="1:12" hidden="1">
      <c r="A7829" t="s">
        <v>156</v>
      </c>
      <c r="B7829" t="s">
        <v>4109</v>
      </c>
      <c r="C7829" t="s">
        <v>1296</v>
      </c>
      <c r="D7829" t="s">
        <v>1297</v>
      </c>
      <c r="E7829" s="7">
        <v>2.6746949470580599E-4</v>
      </c>
      <c r="F7829" s="9">
        <v>-8.2386384857734404E-2</v>
      </c>
      <c r="G7829" s="9">
        <v>5.6520810494507225</v>
      </c>
      <c r="H7829" s="7">
        <v>0.90390306153947297</v>
      </c>
      <c r="I7829" t="s">
        <v>156</v>
      </c>
      <c r="J7829" t="s">
        <v>2160</v>
      </c>
      <c r="K7829" t="s">
        <v>128</v>
      </c>
      <c r="L7829" t="s">
        <v>1052</v>
      </c>
    </row>
    <row r="7830" spans="1:12">
      <c r="A7830" t="s">
        <v>156</v>
      </c>
      <c r="B7830" t="s">
        <v>4110</v>
      </c>
      <c r="C7830" t="s">
        <v>1301</v>
      </c>
      <c r="D7830" t="s">
        <v>1307</v>
      </c>
      <c r="E7830" s="7">
        <v>9.5541817808244599E-5</v>
      </c>
      <c r="F7830" s="9">
        <v>21.946878443373254</v>
      </c>
      <c r="G7830" s="9">
        <v>3.2027162614343134</v>
      </c>
      <c r="H7830" s="7">
        <v>8.8513222596141809E-3</v>
      </c>
      <c r="I7830" t="s">
        <v>156</v>
      </c>
      <c r="J7830" t="s">
        <v>2160</v>
      </c>
      <c r="K7830" t="s">
        <v>128</v>
      </c>
      <c r="L7830" t="s">
        <v>1052</v>
      </c>
    </row>
    <row r="7831" spans="1:12" hidden="1">
      <c r="A7831" t="s">
        <v>156</v>
      </c>
      <c r="B7831" t="s">
        <v>4111</v>
      </c>
      <c r="C7831" t="s">
        <v>1296</v>
      </c>
      <c r="D7831" t="s">
        <v>1307</v>
      </c>
      <c r="E7831" s="7">
        <v>1.46064456512098E-5</v>
      </c>
      <c r="F7831" s="9">
        <v>10.669148599698834</v>
      </c>
      <c r="G7831" s="9">
        <v>6.3398018575343338</v>
      </c>
      <c r="H7831" s="7">
        <v>0.19454172960022201</v>
      </c>
      <c r="I7831" t="s">
        <v>156</v>
      </c>
      <c r="J7831" t="s">
        <v>2160</v>
      </c>
      <c r="K7831" t="s">
        <v>128</v>
      </c>
      <c r="L7831" t="s">
        <v>1052</v>
      </c>
    </row>
    <row r="7832" spans="1:12">
      <c r="A7832" t="s">
        <v>156</v>
      </c>
      <c r="B7832" t="s">
        <v>4112</v>
      </c>
      <c r="C7832" t="s">
        <v>1301</v>
      </c>
      <c r="D7832" t="s">
        <v>1307</v>
      </c>
      <c r="E7832" s="7">
        <v>6.7156864879538503E-5</v>
      </c>
      <c r="F7832" s="9">
        <v>54.034139392545931</v>
      </c>
      <c r="G7832" s="9">
        <v>6.8793136878599235</v>
      </c>
      <c r="H7832" s="7">
        <v>5.069204673455E-3</v>
      </c>
      <c r="I7832" t="s">
        <v>156</v>
      </c>
      <c r="J7832" t="s">
        <v>2160</v>
      </c>
      <c r="K7832" t="s">
        <v>128</v>
      </c>
      <c r="L7832" t="s">
        <v>1052</v>
      </c>
    </row>
    <row r="7833" spans="1:12">
      <c r="A7833" t="s">
        <v>156</v>
      </c>
      <c r="B7833" t="s">
        <v>4113</v>
      </c>
      <c r="C7833" t="s">
        <v>1301</v>
      </c>
      <c r="D7833" t="s">
        <v>1307</v>
      </c>
      <c r="E7833" s="7">
        <v>2.78946595181541E-5</v>
      </c>
      <c r="F7833" s="9">
        <v>26.85769831964728</v>
      </c>
      <c r="G7833" s="9">
        <v>6.8768407414493806</v>
      </c>
      <c r="H7833" s="7">
        <v>4.8127484643628399E-2</v>
      </c>
      <c r="I7833" t="s">
        <v>156</v>
      </c>
      <c r="J7833" t="s">
        <v>2160</v>
      </c>
      <c r="K7833" t="s">
        <v>128</v>
      </c>
      <c r="L7833" t="s">
        <v>1052</v>
      </c>
    </row>
    <row r="7834" spans="1:12" hidden="1">
      <c r="A7834" t="s">
        <v>156</v>
      </c>
      <c r="B7834" t="s">
        <v>4114</v>
      </c>
      <c r="C7834" t="s">
        <v>1307</v>
      </c>
      <c r="D7834" t="s">
        <v>1296</v>
      </c>
      <c r="E7834" s="7">
        <v>1.13109376767334E-5</v>
      </c>
      <c r="F7834" s="9">
        <v>11.892548613871739</v>
      </c>
      <c r="G7834" s="9">
        <v>7.5494384776063175</v>
      </c>
      <c r="H7834" s="7">
        <v>0.20944055870822201</v>
      </c>
      <c r="I7834" t="s">
        <v>156</v>
      </c>
      <c r="J7834" t="s">
        <v>2160</v>
      </c>
      <c r="K7834" t="s">
        <v>128</v>
      </c>
      <c r="L7834" t="s">
        <v>1052</v>
      </c>
    </row>
    <row r="7835" spans="1:12" hidden="1">
      <c r="A7835" t="s">
        <v>156</v>
      </c>
      <c r="B7835" t="s">
        <v>4115</v>
      </c>
      <c r="C7835" t="s">
        <v>1307</v>
      </c>
      <c r="D7835" t="s">
        <v>1297</v>
      </c>
      <c r="E7835" s="7">
        <v>2.1936936544255899E-5</v>
      </c>
      <c r="F7835" s="9">
        <v>-4.9419517205620701E-3</v>
      </c>
      <c r="G7835" s="9">
        <v>5.2484219383559214</v>
      </c>
      <c r="H7835" s="7">
        <v>0.97552026072150999</v>
      </c>
      <c r="I7835" t="s">
        <v>156</v>
      </c>
      <c r="J7835" t="s">
        <v>2160</v>
      </c>
      <c r="K7835" t="s">
        <v>128</v>
      </c>
      <c r="L7835" t="s">
        <v>1052</v>
      </c>
    </row>
    <row r="7836" spans="1:12" hidden="1">
      <c r="A7836" t="s">
        <v>156</v>
      </c>
      <c r="B7836" t="s">
        <v>4116</v>
      </c>
      <c r="C7836" t="s">
        <v>1296</v>
      </c>
      <c r="D7836" t="s">
        <v>1297</v>
      </c>
      <c r="E7836" s="7">
        <v>1.8061449864076199E-5</v>
      </c>
      <c r="F7836" s="9">
        <v>3.9315862252377685E-3</v>
      </c>
      <c r="G7836" s="9">
        <v>4.7356915327468094</v>
      </c>
      <c r="H7836" s="7">
        <v>0.97701353584127404</v>
      </c>
      <c r="I7836" t="s">
        <v>156</v>
      </c>
      <c r="J7836" t="s">
        <v>2160</v>
      </c>
      <c r="K7836" t="s">
        <v>128</v>
      </c>
      <c r="L7836" t="s">
        <v>1052</v>
      </c>
    </row>
    <row r="7837" spans="1:12" hidden="1">
      <c r="A7837" t="s">
        <v>156</v>
      </c>
      <c r="B7837" t="s">
        <v>4117</v>
      </c>
      <c r="C7837" t="s">
        <v>1307</v>
      </c>
      <c r="D7837" t="s">
        <v>1296</v>
      </c>
      <c r="E7837" s="7">
        <v>1.24657917466035E-5</v>
      </c>
      <c r="F7837" s="9">
        <v>-0.21810954992871628</v>
      </c>
      <c r="G7837" s="9">
        <v>5.7891314766635791</v>
      </c>
      <c r="H7837" s="7">
        <v>0.84609579726470296</v>
      </c>
      <c r="I7837" t="s">
        <v>156</v>
      </c>
      <c r="J7837" t="s">
        <v>2160</v>
      </c>
      <c r="K7837" t="s">
        <v>128</v>
      </c>
      <c r="L7837" t="s">
        <v>1052</v>
      </c>
    </row>
    <row r="7838" spans="1:12" hidden="1">
      <c r="A7838" t="s">
        <v>156</v>
      </c>
      <c r="B7838" t="s">
        <v>4118</v>
      </c>
      <c r="C7838" t="s">
        <v>1301</v>
      </c>
      <c r="D7838" t="s">
        <v>1307</v>
      </c>
      <c r="E7838" s="7">
        <v>1.6586268303864599E-5</v>
      </c>
      <c r="F7838" s="9">
        <v>14.609518600554427</v>
      </c>
      <c r="G7838" s="9">
        <v>5.1958858901355205</v>
      </c>
      <c r="H7838" s="7">
        <v>9.3576397760365998E-2</v>
      </c>
      <c r="I7838" t="s">
        <v>156</v>
      </c>
      <c r="J7838" t="s">
        <v>2160</v>
      </c>
      <c r="K7838" t="s">
        <v>128</v>
      </c>
      <c r="L7838" t="s">
        <v>1052</v>
      </c>
    </row>
    <row r="7839" spans="1:12">
      <c r="A7839" t="s">
        <v>156</v>
      </c>
      <c r="B7839" t="s">
        <v>4118</v>
      </c>
      <c r="C7839" t="s">
        <v>1301</v>
      </c>
      <c r="D7839" t="s">
        <v>1296</v>
      </c>
      <c r="E7839" s="7">
        <v>8.2430173055087908E-6</v>
      </c>
      <c r="F7839" s="9">
        <v>30.908024797614619</v>
      </c>
      <c r="G7839" s="9">
        <v>5.4826603585506941</v>
      </c>
      <c r="H7839" s="7">
        <v>1.75811228749061E-2</v>
      </c>
      <c r="I7839" t="s">
        <v>156</v>
      </c>
      <c r="J7839" t="s">
        <v>2160</v>
      </c>
      <c r="K7839" t="s">
        <v>128</v>
      </c>
      <c r="L7839" t="s">
        <v>1052</v>
      </c>
    </row>
    <row r="7840" spans="1:12" hidden="1">
      <c r="A7840" t="s">
        <v>156</v>
      </c>
      <c r="B7840" t="s">
        <v>4119</v>
      </c>
      <c r="C7840" t="s">
        <v>1301</v>
      </c>
      <c r="D7840" t="s">
        <v>1307</v>
      </c>
      <c r="E7840" s="7">
        <v>8.73720580251103E-5</v>
      </c>
      <c r="F7840" s="9">
        <v>7.0638777791922642</v>
      </c>
      <c r="G7840" s="9">
        <v>7.1995938391706318</v>
      </c>
      <c r="H7840" s="7">
        <v>0.32191518180607498</v>
      </c>
      <c r="I7840" t="s">
        <v>156</v>
      </c>
      <c r="J7840" t="s">
        <v>2160</v>
      </c>
      <c r="K7840" t="s">
        <v>128</v>
      </c>
      <c r="L7840" t="s">
        <v>1052</v>
      </c>
    </row>
    <row r="7841" spans="1:12" hidden="1">
      <c r="A7841" t="s">
        <v>156</v>
      </c>
      <c r="B7841" t="s">
        <v>4120</v>
      </c>
      <c r="C7841" t="s">
        <v>1297</v>
      </c>
      <c r="D7841" t="s">
        <v>1307</v>
      </c>
      <c r="E7841" s="7">
        <v>2.7577751990213199E-5</v>
      </c>
      <c r="F7841" s="9">
        <v>0.55196704349637693</v>
      </c>
      <c r="G7841" s="9">
        <v>6.4168781553048442</v>
      </c>
      <c r="H7841" s="7">
        <v>0.76930182724388096</v>
      </c>
      <c r="I7841" t="s">
        <v>156</v>
      </c>
      <c r="J7841" t="s">
        <v>2160</v>
      </c>
      <c r="K7841" t="s">
        <v>128</v>
      </c>
      <c r="L7841" t="s">
        <v>1052</v>
      </c>
    </row>
    <row r="7842" spans="1:12" hidden="1">
      <c r="A7842" t="s">
        <v>156</v>
      </c>
      <c r="B7842" t="s">
        <v>4120</v>
      </c>
      <c r="C7842" t="s">
        <v>1297</v>
      </c>
      <c r="D7842" t="s">
        <v>1301</v>
      </c>
      <c r="E7842" s="7">
        <v>7.1015409861012002E-5</v>
      </c>
      <c r="F7842" s="9">
        <v>13.11845322303401</v>
      </c>
      <c r="G7842" s="9">
        <v>4.6477523086871848</v>
      </c>
      <c r="H7842" s="7">
        <v>9.2949378411756198E-2</v>
      </c>
      <c r="I7842" t="s">
        <v>156</v>
      </c>
      <c r="J7842" t="s">
        <v>2160</v>
      </c>
      <c r="K7842" t="s">
        <v>128</v>
      </c>
      <c r="L7842" t="s">
        <v>1052</v>
      </c>
    </row>
    <row r="7843" spans="1:12">
      <c r="A7843" t="s">
        <v>156</v>
      </c>
      <c r="B7843" t="s">
        <v>4121</v>
      </c>
      <c r="C7843" t="s">
        <v>1296</v>
      </c>
      <c r="D7843" t="s">
        <v>1297</v>
      </c>
      <c r="E7843" s="7">
        <v>2.2621875353466801E-5</v>
      </c>
      <c r="F7843" s="9">
        <v>49.45053785519049</v>
      </c>
      <c r="G7843" s="9">
        <v>5.1825438273032907</v>
      </c>
      <c r="H7843" s="7">
        <v>2.0085014434997701E-3</v>
      </c>
      <c r="I7843" t="s">
        <v>156</v>
      </c>
      <c r="J7843" t="s">
        <v>2160</v>
      </c>
      <c r="K7843" t="s">
        <v>128</v>
      </c>
      <c r="L7843" t="s">
        <v>1052</v>
      </c>
    </row>
    <row r="7844" spans="1:12" hidden="1">
      <c r="A7844" t="s">
        <v>156</v>
      </c>
      <c r="B7844" t="s">
        <v>4122</v>
      </c>
      <c r="C7844" t="s">
        <v>1301</v>
      </c>
      <c r="D7844" t="s">
        <v>1296</v>
      </c>
      <c r="E7844" s="7">
        <v>2.0850986351391099E-5</v>
      </c>
      <c r="F7844" s="9">
        <v>7.9050469517632411</v>
      </c>
      <c r="G7844" s="9">
        <v>5.2366224061954503</v>
      </c>
      <c r="H7844" s="7">
        <v>0.2192047453348</v>
      </c>
      <c r="I7844" t="s">
        <v>156</v>
      </c>
      <c r="J7844" t="s">
        <v>2160</v>
      </c>
      <c r="K7844" t="s">
        <v>128</v>
      </c>
      <c r="L7844" t="s">
        <v>1052</v>
      </c>
    </row>
    <row r="7845" spans="1:12" hidden="1">
      <c r="A7845" t="s">
        <v>156</v>
      </c>
      <c r="B7845" t="s">
        <v>4123</v>
      </c>
      <c r="C7845" t="s">
        <v>1301</v>
      </c>
      <c r="D7845" t="s">
        <v>1307</v>
      </c>
      <c r="E7845" s="7">
        <v>2.9642064651191402E-5</v>
      </c>
      <c r="F7845" s="9">
        <v>27.702392821644381</v>
      </c>
      <c r="G7845" s="9">
        <v>7.495780126639926</v>
      </c>
      <c r="H7845" s="7">
        <v>5.4551847897214199E-2</v>
      </c>
      <c r="I7845" t="s">
        <v>156</v>
      </c>
      <c r="J7845" t="s">
        <v>2160</v>
      </c>
      <c r="K7845" t="s">
        <v>128</v>
      </c>
      <c r="L7845" t="s">
        <v>1052</v>
      </c>
    </row>
    <row r="7846" spans="1:12">
      <c r="A7846" t="s">
        <v>156</v>
      </c>
      <c r="B7846" t="s">
        <v>4124</v>
      </c>
      <c r="C7846" t="s">
        <v>1301</v>
      </c>
      <c r="D7846" t="s">
        <v>1307</v>
      </c>
      <c r="E7846" s="7">
        <v>1.13109376767334E-5</v>
      </c>
      <c r="F7846" s="9">
        <v>34.629647270920543</v>
      </c>
      <c r="G7846" s="9">
        <v>7.1956413371017183</v>
      </c>
      <c r="H7846" s="7">
        <v>2.8252607364720701E-2</v>
      </c>
      <c r="I7846" t="s">
        <v>156</v>
      </c>
      <c r="J7846" t="s">
        <v>2160</v>
      </c>
      <c r="K7846" t="s">
        <v>128</v>
      </c>
      <c r="L7846" t="s">
        <v>1052</v>
      </c>
    </row>
    <row r="7847" spans="1:12">
      <c r="A7847" t="s">
        <v>156</v>
      </c>
      <c r="B7847" t="s">
        <v>4125</v>
      </c>
      <c r="C7847" t="s">
        <v>1301</v>
      </c>
      <c r="D7847" t="s">
        <v>1307</v>
      </c>
      <c r="E7847" s="7">
        <v>1.01067262087608E-4</v>
      </c>
      <c r="F7847" s="9">
        <v>20.860240932348006</v>
      </c>
      <c r="G7847" s="9">
        <v>3.33137427025894</v>
      </c>
      <c r="H7847" s="7">
        <v>1.2337210776158399E-2</v>
      </c>
      <c r="I7847" t="s">
        <v>156</v>
      </c>
      <c r="J7847" t="s">
        <v>2160</v>
      </c>
      <c r="K7847" t="s">
        <v>128</v>
      </c>
      <c r="L7847" t="s">
        <v>1052</v>
      </c>
    </row>
    <row r="7848" spans="1:12">
      <c r="A7848" t="s">
        <v>156</v>
      </c>
      <c r="B7848" t="s">
        <v>4125</v>
      </c>
      <c r="C7848" t="s">
        <v>1301</v>
      </c>
      <c r="D7848" t="s">
        <v>1296</v>
      </c>
      <c r="E7848" s="7">
        <v>4.2886359399051802E-5</v>
      </c>
      <c r="F7848" s="9">
        <v>36.183408801532771</v>
      </c>
      <c r="G7848" s="9">
        <v>4.4097103638471991</v>
      </c>
      <c r="H7848" s="7">
        <v>4.17660498530737E-3</v>
      </c>
      <c r="I7848" t="s">
        <v>156</v>
      </c>
      <c r="J7848" t="s">
        <v>2160</v>
      </c>
      <c r="K7848" t="s">
        <v>128</v>
      </c>
      <c r="L7848" t="s">
        <v>1052</v>
      </c>
    </row>
    <row r="7849" spans="1:12" hidden="1">
      <c r="A7849" t="s">
        <v>156</v>
      </c>
      <c r="B7849" t="s">
        <v>4126</v>
      </c>
      <c r="C7849" t="s">
        <v>1297</v>
      </c>
      <c r="D7849" t="s">
        <v>1301</v>
      </c>
      <c r="E7849" s="7">
        <v>1.4542979105834001E-5</v>
      </c>
      <c r="F7849" s="9">
        <v>5.3701545916957318</v>
      </c>
      <c r="G7849" s="9">
        <v>4.8452475283791046</v>
      </c>
      <c r="H7849" s="7">
        <v>0.292444296191334</v>
      </c>
      <c r="I7849" t="s">
        <v>156</v>
      </c>
      <c r="J7849" t="s">
        <v>2160</v>
      </c>
      <c r="K7849" t="s">
        <v>128</v>
      </c>
      <c r="L7849" t="s">
        <v>1052</v>
      </c>
    </row>
    <row r="7850" spans="1:12">
      <c r="A7850" t="s">
        <v>156</v>
      </c>
      <c r="B7850" t="s">
        <v>4127</v>
      </c>
      <c r="C7850" t="s">
        <v>1297</v>
      </c>
      <c r="D7850" t="s">
        <v>1307</v>
      </c>
      <c r="E7850" s="7">
        <v>1.4280788587907099E-5</v>
      </c>
      <c r="F7850" s="9">
        <v>21.524320501421499</v>
      </c>
      <c r="G7850" s="9">
        <v>4.4624722725381263</v>
      </c>
      <c r="H7850" s="7">
        <v>2.80757962038083E-2</v>
      </c>
      <c r="I7850" t="s">
        <v>156</v>
      </c>
      <c r="J7850" t="s">
        <v>2160</v>
      </c>
      <c r="K7850" t="s">
        <v>128</v>
      </c>
      <c r="L7850" t="s">
        <v>1052</v>
      </c>
    </row>
    <row r="7851" spans="1:12" hidden="1">
      <c r="A7851" t="s">
        <v>156</v>
      </c>
      <c r="B7851" t="s">
        <v>4127</v>
      </c>
      <c r="C7851" t="s">
        <v>1297</v>
      </c>
      <c r="D7851" t="s">
        <v>1296</v>
      </c>
      <c r="E7851" s="7">
        <v>2.3016731313291502E-6</v>
      </c>
      <c r="F7851" s="9">
        <v>5.0902824530229429</v>
      </c>
      <c r="G7851" s="9">
        <v>6.4248991403156186</v>
      </c>
      <c r="H7851" s="7">
        <v>0.37341331266739902</v>
      </c>
      <c r="I7851" t="s">
        <v>156</v>
      </c>
      <c r="J7851" t="s">
        <v>2160</v>
      </c>
      <c r="K7851" t="s">
        <v>128</v>
      </c>
      <c r="L7851" t="s">
        <v>1052</v>
      </c>
    </row>
    <row r="7852" spans="1:12" hidden="1">
      <c r="A7852" t="s">
        <v>156</v>
      </c>
      <c r="B7852" t="s">
        <v>4128</v>
      </c>
      <c r="C7852" t="s">
        <v>1301</v>
      </c>
      <c r="D7852" t="s">
        <v>1307</v>
      </c>
      <c r="E7852" s="7">
        <v>3.1307510688836099E-5</v>
      </c>
      <c r="F7852" s="9">
        <v>22.810648684053586</v>
      </c>
      <c r="G7852" s="9">
        <v>7.2008256652039186</v>
      </c>
      <c r="H7852" s="7">
        <v>7.5104358734828305E-2</v>
      </c>
      <c r="I7852" t="s">
        <v>156</v>
      </c>
      <c r="J7852" t="s">
        <v>2160</v>
      </c>
      <c r="K7852" t="s">
        <v>128</v>
      </c>
      <c r="L7852" t="s">
        <v>1052</v>
      </c>
    </row>
    <row r="7853" spans="1:12" hidden="1">
      <c r="A7853" t="s">
        <v>156</v>
      </c>
      <c r="B7853" t="s">
        <v>4197</v>
      </c>
      <c r="C7853" t="s">
        <v>1301</v>
      </c>
      <c r="D7853" t="s">
        <v>1297</v>
      </c>
      <c r="E7853" s="7">
        <v>2.9181398497629501E-5</v>
      </c>
      <c r="F7853" s="9">
        <v>17.779980066642093</v>
      </c>
      <c r="G7853" s="9">
        <v>7.4696786233931318</v>
      </c>
      <c r="H7853" s="7">
        <v>0.122874958776358</v>
      </c>
      <c r="I7853" t="s">
        <v>156</v>
      </c>
      <c r="J7853" t="s">
        <v>2160</v>
      </c>
      <c r="K7853" t="s">
        <v>128</v>
      </c>
      <c r="L7853" t="s">
        <v>1052</v>
      </c>
    </row>
    <row r="7854" spans="1:12" hidden="1">
      <c r="A7854" t="s">
        <v>156</v>
      </c>
      <c r="B7854" t="s">
        <v>4129</v>
      </c>
      <c r="C7854" t="s">
        <v>1301</v>
      </c>
      <c r="D7854" t="s">
        <v>1307</v>
      </c>
      <c r="E7854" s="7">
        <v>3.3932813030200198E-5</v>
      </c>
      <c r="F7854" s="9">
        <v>14.073977589345379</v>
      </c>
      <c r="G7854" s="9">
        <v>5.5402763853783608</v>
      </c>
      <c r="H7854" s="7">
        <v>0.110973528297409</v>
      </c>
      <c r="I7854" t="s">
        <v>156</v>
      </c>
      <c r="J7854" t="s">
        <v>2160</v>
      </c>
      <c r="K7854" t="s">
        <v>128</v>
      </c>
      <c r="L7854" t="s">
        <v>1052</v>
      </c>
    </row>
    <row r="7855" spans="1:12">
      <c r="A7855" t="s">
        <v>156</v>
      </c>
      <c r="B7855" t="s">
        <v>4130</v>
      </c>
      <c r="C7855" t="s">
        <v>1297</v>
      </c>
      <c r="D7855" t="s">
        <v>1307</v>
      </c>
      <c r="E7855" s="7">
        <v>1.2319519045976399E-5</v>
      </c>
      <c r="F7855" s="9">
        <v>47.478669202910808</v>
      </c>
      <c r="G7855" s="9">
        <v>6.3444318387758409</v>
      </c>
      <c r="H7855" s="7">
        <v>6.2266299583422996E-3</v>
      </c>
      <c r="I7855" t="s">
        <v>156</v>
      </c>
      <c r="J7855" t="s">
        <v>2160</v>
      </c>
      <c r="K7855" t="s">
        <v>128</v>
      </c>
      <c r="L7855" t="s">
        <v>1052</v>
      </c>
    </row>
    <row r="7856" spans="1:12" hidden="1">
      <c r="A7856" t="s">
        <v>156</v>
      </c>
      <c r="B7856" t="s">
        <v>4131</v>
      </c>
      <c r="C7856" t="s">
        <v>1452</v>
      </c>
      <c r="D7856" t="s">
        <v>1307</v>
      </c>
      <c r="E7856" s="7">
        <v>1.2319519045976399E-5</v>
      </c>
      <c r="F7856" s="9">
        <v>23.164235364358397</v>
      </c>
      <c r="G7856" s="9">
        <v>6.3651673441996914</v>
      </c>
      <c r="H7856" s="7">
        <v>5.6433414842319098E-2</v>
      </c>
      <c r="I7856" t="s">
        <v>156</v>
      </c>
      <c r="J7856" t="s">
        <v>2160</v>
      </c>
      <c r="K7856" t="s">
        <v>128</v>
      </c>
      <c r="L7856" t="s">
        <v>1052</v>
      </c>
    </row>
    <row r="7857" spans="1:12" hidden="1">
      <c r="A7857" t="s">
        <v>156</v>
      </c>
      <c r="B7857" t="s">
        <v>4132</v>
      </c>
      <c r="C7857" t="s">
        <v>1301</v>
      </c>
      <c r="D7857" t="s">
        <v>1307</v>
      </c>
      <c r="E7857" s="7">
        <v>4.3864778516587797E-5</v>
      </c>
      <c r="F7857" s="9">
        <v>0.15371686899652892</v>
      </c>
      <c r="G7857" s="9">
        <v>4.2108395040455378</v>
      </c>
      <c r="H7857" s="7">
        <v>0.84847629457385998</v>
      </c>
      <c r="I7857" t="s">
        <v>156</v>
      </c>
      <c r="J7857" t="s">
        <v>2160</v>
      </c>
      <c r="K7857" t="s">
        <v>128</v>
      </c>
      <c r="L7857" t="s">
        <v>1052</v>
      </c>
    </row>
    <row r="7858" spans="1:12">
      <c r="A7858" t="s">
        <v>156</v>
      </c>
      <c r="B7858" t="s">
        <v>4133</v>
      </c>
      <c r="C7858" t="s">
        <v>1301</v>
      </c>
      <c r="D7858" t="s">
        <v>1296</v>
      </c>
      <c r="E7858" s="7">
        <v>1.5669789776660502E-5</v>
      </c>
      <c r="F7858" s="9">
        <v>34.356080461471997</v>
      </c>
      <c r="G7858" s="9">
        <v>6.7706032976190089</v>
      </c>
      <c r="H7858" s="7">
        <v>2.4283058199182798E-2</v>
      </c>
      <c r="I7858" t="s">
        <v>156</v>
      </c>
      <c r="J7858" t="s">
        <v>2160</v>
      </c>
      <c r="K7858" t="s">
        <v>128</v>
      </c>
      <c r="L7858" t="s">
        <v>1052</v>
      </c>
    </row>
    <row r="7859" spans="1:12" hidden="1">
      <c r="A7859" t="s">
        <v>156</v>
      </c>
      <c r="B7859" t="s">
        <v>4134</v>
      </c>
      <c r="C7859" t="s">
        <v>1301</v>
      </c>
      <c r="D7859" t="s">
        <v>1297</v>
      </c>
      <c r="E7859" s="7">
        <v>1.2319519045976399E-5</v>
      </c>
      <c r="F7859" s="9">
        <v>23.164235364358397</v>
      </c>
      <c r="G7859" s="9">
        <v>6.3651673441996914</v>
      </c>
      <c r="H7859" s="7">
        <v>5.6433414842319098E-2</v>
      </c>
      <c r="I7859" t="s">
        <v>156</v>
      </c>
      <c r="J7859" t="s">
        <v>2160</v>
      </c>
      <c r="K7859" t="s">
        <v>128</v>
      </c>
      <c r="L7859" t="s">
        <v>1052</v>
      </c>
    </row>
    <row r="7860" spans="1:12" hidden="1">
      <c r="A7860" t="s">
        <v>156</v>
      </c>
      <c r="B7860" t="s">
        <v>4135</v>
      </c>
      <c r="C7860" t="s">
        <v>1296</v>
      </c>
      <c r="D7860" t="s">
        <v>1297</v>
      </c>
      <c r="E7860" s="7">
        <v>2.0397856693420899E-5</v>
      </c>
      <c r="F7860" s="9">
        <v>1.0790411585852204</v>
      </c>
      <c r="G7860" s="9">
        <v>4.6351559843422745</v>
      </c>
      <c r="H7860" s="7">
        <v>0.629459074817599</v>
      </c>
      <c r="I7860" t="s">
        <v>156</v>
      </c>
      <c r="J7860" t="s">
        <v>2160</v>
      </c>
      <c r="K7860" t="s">
        <v>128</v>
      </c>
      <c r="L7860" t="s">
        <v>1052</v>
      </c>
    </row>
    <row r="7861" spans="1:12">
      <c r="A7861" t="s">
        <v>156</v>
      </c>
      <c r="B7861" t="s">
        <v>4136</v>
      </c>
      <c r="C7861" t="s">
        <v>1301</v>
      </c>
      <c r="D7861" t="s">
        <v>1307</v>
      </c>
      <c r="E7861" s="7">
        <v>4.5474384766975997E-5</v>
      </c>
      <c r="F7861" s="9">
        <v>40.555072283900977</v>
      </c>
      <c r="G7861" s="9">
        <v>4.7636762083682225</v>
      </c>
      <c r="H7861" s="7">
        <v>3.5254110958375202E-3</v>
      </c>
      <c r="I7861" t="s">
        <v>156</v>
      </c>
      <c r="J7861" t="s">
        <v>2160</v>
      </c>
      <c r="K7861" t="s">
        <v>128</v>
      </c>
      <c r="L7861" t="s">
        <v>1052</v>
      </c>
    </row>
    <row r="7862" spans="1:12">
      <c r="A7862" t="s">
        <v>156</v>
      </c>
      <c r="B7862" t="s">
        <v>4136</v>
      </c>
      <c r="C7862" t="s">
        <v>1301</v>
      </c>
      <c r="D7862" t="s">
        <v>1297</v>
      </c>
      <c r="E7862" s="7">
        <v>1.69353546579644E-5</v>
      </c>
      <c r="F7862" s="9">
        <v>28.579503149928573</v>
      </c>
      <c r="G7862" s="9">
        <v>6.7916041382116168</v>
      </c>
      <c r="H7862" s="7">
        <v>4.0232235922241198E-2</v>
      </c>
      <c r="I7862" t="s">
        <v>156</v>
      </c>
      <c r="J7862" t="s">
        <v>2160</v>
      </c>
      <c r="K7862" t="s">
        <v>128</v>
      </c>
      <c r="L7862" t="s">
        <v>1052</v>
      </c>
    </row>
    <row r="7863" spans="1:12">
      <c r="A7863" t="s">
        <v>156</v>
      </c>
      <c r="B7863" t="s">
        <v>4137</v>
      </c>
      <c r="C7863" t="s">
        <v>1296</v>
      </c>
      <c r="D7863" t="s">
        <v>1297</v>
      </c>
      <c r="E7863" s="7">
        <v>1.7182012789893401E-5</v>
      </c>
      <c r="F7863" s="9">
        <v>30.978497657381762</v>
      </c>
      <c r="G7863" s="9">
        <v>4.7112585965405787</v>
      </c>
      <c r="H7863" s="7">
        <v>1.0339668005415401E-2</v>
      </c>
      <c r="I7863" t="s">
        <v>156</v>
      </c>
      <c r="J7863" t="s">
        <v>2160</v>
      </c>
      <c r="K7863" t="s">
        <v>128</v>
      </c>
      <c r="L7863" t="s">
        <v>1052</v>
      </c>
    </row>
    <row r="7864" spans="1:12">
      <c r="A7864" t="s">
        <v>156</v>
      </c>
      <c r="B7864" t="s">
        <v>4198</v>
      </c>
      <c r="C7864" t="s">
        <v>1297</v>
      </c>
      <c r="D7864" t="s">
        <v>1296</v>
      </c>
      <c r="E7864" s="7">
        <v>3.9021203989902103E-5</v>
      </c>
      <c r="F7864" s="9">
        <v>63.005960098558873</v>
      </c>
      <c r="G7864" s="9">
        <v>6.8812190239934852</v>
      </c>
      <c r="H7864" s="7">
        <v>2.4787396836821302E-3</v>
      </c>
      <c r="I7864" t="s">
        <v>156</v>
      </c>
      <c r="J7864" t="s">
        <v>2160</v>
      </c>
      <c r="K7864" t="s">
        <v>128</v>
      </c>
      <c r="L7864" t="s">
        <v>1052</v>
      </c>
    </row>
    <row r="7865" spans="1:12">
      <c r="A7865" t="s">
        <v>156</v>
      </c>
      <c r="B7865" t="s">
        <v>4138</v>
      </c>
      <c r="C7865" t="s">
        <v>1301</v>
      </c>
      <c r="D7865" t="s">
        <v>1307</v>
      </c>
      <c r="E7865" s="7">
        <v>2.81212496151715E-5</v>
      </c>
      <c r="F7865" s="9">
        <v>141.39693422779521</v>
      </c>
      <c r="G7865" s="9">
        <v>6.7971714969798702</v>
      </c>
      <c r="H7865" s="7">
        <v>5.0921250943382496E-6</v>
      </c>
      <c r="I7865" t="s">
        <v>156</v>
      </c>
      <c r="J7865" t="s">
        <v>2160</v>
      </c>
      <c r="K7865" t="s">
        <v>128</v>
      </c>
      <c r="L7865" t="s">
        <v>1052</v>
      </c>
    </row>
    <row r="7866" spans="1:12">
      <c r="A7866" t="s">
        <v>156</v>
      </c>
      <c r="B7866" t="s">
        <v>4139</v>
      </c>
      <c r="C7866" t="s">
        <v>1301</v>
      </c>
      <c r="D7866" t="s">
        <v>1297</v>
      </c>
      <c r="E7866" s="7">
        <v>1.251654267008E-5</v>
      </c>
      <c r="F7866" s="9">
        <v>53.303787386746258</v>
      </c>
      <c r="G7866" s="9">
        <v>6.1178616661669469</v>
      </c>
      <c r="H7866" s="7">
        <v>3.15981177537639E-3</v>
      </c>
      <c r="I7866" t="s">
        <v>156</v>
      </c>
      <c r="J7866" t="s">
        <v>2160</v>
      </c>
      <c r="K7866" t="s">
        <v>128</v>
      </c>
      <c r="L7866" t="s">
        <v>1052</v>
      </c>
    </row>
    <row r="7867" spans="1:12" hidden="1">
      <c r="A7867" t="s">
        <v>156</v>
      </c>
      <c r="B7867" t="s">
        <v>4140</v>
      </c>
      <c r="C7867" t="s">
        <v>1297</v>
      </c>
      <c r="D7867" t="s">
        <v>1307</v>
      </c>
      <c r="E7867" s="7">
        <v>3.5080228498589599E-6</v>
      </c>
      <c r="F7867" s="9">
        <v>5.8303102875036217</v>
      </c>
      <c r="G7867" s="9">
        <v>6.5649254956413383</v>
      </c>
      <c r="H7867" s="7">
        <v>0.345992711576808</v>
      </c>
      <c r="I7867" t="s">
        <v>156</v>
      </c>
      <c r="J7867" t="s">
        <v>2160</v>
      </c>
      <c r="K7867" t="s">
        <v>128</v>
      </c>
      <c r="L7867" t="s">
        <v>1052</v>
      </c>
    </row>
    <row r="7868" spans="1:12" hidden="1">
      <c r="A7868" t="s">
        <v>156</v>
      </c>
      <c r="B7868" t="s">
        <v>4141</v>
      </c>
      <c r="C7868" t="s">
        <v>1296</v>
      </c>
      <c r="D7868" t="s">
        <v>1297</v>
      </c>
      <c r="E7868" s="7">
        <v>6.5254558030878503E-6</v>
      </c>
      <c r="F7868" s="9">
        <v>21.597623182135713</v>
      </c>
      <c r="G7868" s="9">
        <v>6.41077011434108</v>
      </c>
      <c r="H7868" s="7">
        <v>6.64357126334882E-2</v>
      </c>
      <c r="I7868" t="s">
        <v>156</v>
      </c>
      <c r="J7868" t="s">
        <v>2160</v>
      </c>
      <c r="K7868" t="s">
        <v>128</v>
      </c>
      <c r="L7868" t="s">
        <v>1052</v>
      </c>
    </row>
    <row r="7869" spans="1:12" hidden="1">
      <c r="A7869" t="s">
        <v>156</v>
      </c>
      <c r="B7869" t="s">
        <v>4142</v>
      </c>
      <c r="C7869" t="s">
        <v>1297</v>
      </c>
      <c r="D7869" t="s">
        <v>1296</v>
      </c>
      <c r="E7869" s="7">
        <v>3.2168593505149602E-5</v>
      </c>
      <c r="F7869" s="9">
        <v>-0.3051812499744887</v>
      </c>
      <c r="G7869" s="9">
        <v>6.4019358283501511</v>
      </c>
      <c r="H7869" s="7">
        <v>0.82716814335892797</v>
      </c>
      <c r="I7869" t="s">
        <v>156</v>
      </c>
      <c r="J7869" t="s">
        <v>2160</v>
      </c>
      <c r="K7869" t="s">
        <v>128</v>
      </c>
      <c r="L7869" t="s">
        <v>1052</v>
      </c>
    </row>
    <row r="7870" spans="1:12">
      <c r="A7870" t="s">
        <v>156</v>
      </c>
      <c r="B7870" t="s">
        <v>4143</v>
      </c>
      <c r="C7870" t="s">
        <v>1296</v>
      </c>
      <c r="D7870" t="s">
        <v>1297</v>
      </c>
      <c r="E7870" s="7">
        <v>6.8251586468616503E-5</v>
      </c>
      <c r="F7870" s="9">
        <v>22.798864917037772</v>
      </c>
      <c r="G7870" s="9">
        <v>2.9974727969552033</v>
      </c>
      <c r="H7870" s="7">
        <v>5.8173457041971501E-3</v>
      </c>
      <c r="I7870" t="s">
        <v>156</v>
      </c>
      <c r="J7870" t="s">
        <v>2160</v>
      </c>
      <c r="K7870" t="s">
        <v>128</v>
      </c>
      <c r="L7870" t="s">
        <v>1052</v>
      </c>
    </row>
    <row r="7871" spans="1:12" hidden="1">
      <c r="A7871" t="s">
        <v>156</v>
      </c>
      <c r="B7871" t="s">
        <v>4144</v>
      </c>
      <c r="C7871" t="s">
        <v>1296</v>
      </c>
      <c r="D7871" t="s">
        <v>1297</v>
      </c>
      <c r="E7871" s="7">
        <v>2.5349938333603601E-5</v>
      </c>
      <c r="F7871" s="9">
        <v>-0.2118382930839339</v>
      </c>
      <c r="G7871" s="9">
        <v>5.7007520365683186</v>
      </c>
      <c r="H7871" s="7">
        <v>0.84714024259238296</v>
      </c>
      <c r="I7871" t="s">
        <v>156</v>
      </c>
      <c r="J7871" t="s">
        <v>2160</v>
      </c>
      <c r="K7871" t="s">
        <v>128</v>
      </c>
      <c r="L7871" t="s">
        <v>1052</v>
      </c>
    </row>
    <row r="7872" spans="1:12" hidden="1">
      <c r="A7872" t="s">
        <v>156</v>
      </c>
      <c r="B7872" t="s">
        <v>4145</v>
      </c>
      <c r="C7872" t="s">
        <v>1296</v>
      </c>
      <c r="D7872" t="s">
        <v>1301</v>
      </c>
      <c r="E7872" s="7">
        <v>1.5538541722323601E-5</v>
      </c>
      <c r="F7872" s="9">
        <v>-7.7876250612690203</v>
      </c>
      <c r="G7872" s="9">
        <v>6.4254429011648933</v>
      </c>
      <c r="H7872" s="7">
        <v>0.27093674947770502</v>
      </c>
      <c r="I7872" t="s">
        <v>156</v>
      </c>
      <c r="J7872" t="s">
        <v>2160</v>
      </c>
      <c r="K7872" t="s">
        <v>128</v>
      </c>
      <c r="L7872" t="s">
        <v>1052</v>
      </c>
    </row>
    <row r="7873" spans="1:12">
      <c r="A7873" t="s">
        <v>156</v>
      </c>
      <c r="B7873" t="s">
        <v>4146</v>
      </c>
      <c r="C7873" t="s">
        <v>1301</v>
      </c>
      <c r="D7873" t="s">
        <v>1307</v>
      </c>
      <c r="E7873" s="7">
        <v>3.6811761775752698E-5</v>
      </c>
      <c r="F7873" s="9">
        <v>32.634685478787375</v>
      </c>
      <c r="G7873" s="9">
        <v>5.5718956670373956</v>
      </c>
      <c r="H7873" s="7">
        <v>1.55150705087993E-2</v>
      </c>
      <c r="I7873" t="s">
        <v>156</v>
      </c>
      <c r="J7873" t="s">
        <v>2160</v>
      </c>
      <c r="K7873" t="s">
        <v>128</v>
      </c>
      <c r="L7873" t="s">
        <v>1052</v>
      </c>
    </row>
    <row r="7874" spans="1:12">
      <c r="A7874" t="s">
        <v>156</v>
      </c>
      <c r="B7874" t="s">
        <v>4147</v>
      </c>
      <c r="C7874" t="s">
        <v>1301</v>
      </c>
      <c r="D7874" t="s">
        <v>1307</v>
      </c>
      <c r="E7874" s="7">
        <v>3.4392651782102003E-5</v>
      </c>
      <c r="F7874" s="9">
        <v>37.187891070791402</v>
      </c>
      <c r="G7874" s="9">
        <v>4.7669395206748373</v>
      </c>
      <c r="H7874" s="7">
        <v>5.22112913486311E-3</v>
      </c>
      <c r="I7874" t="s">
        <v>156</v>
      </c>
      <c r="J7874" t="s">
        <v>2160</v>
      </c>
      <c r="K7874" t="s">
        <v>128</v>
      </c>
      <c r="L7874" t="s">
        <v>1052</v>
      </c>
    </row>
    <row r="7875" spans="1:12" hidden="1">
      <c r="A7875" t="s">
        <v>156</v>
      </c>
      <c r="B7875" t="s">
        <v>4148</v>
      </c>
      <c r="C7875" t="s">
        <v>1395</v>
      </c>
      <c r="D7875" t="s">
        <v>1301</v>
      </c>
      <c r="E7875" s="7">
        <v>2.90882453050921E-5</v>
      </c>
      <c r="F7875" s="9">
        <v>-1.3996334428293584</v>
      </c>
      <c r="G7875" s="9">
        <v>6.1290090750199244</v>
      </c>
      <c r="H7875" s="7">
        <v>0.63274096781282396</v>
      </c>
      <c r="I7875" t="s">
        <v>156</v>
      </c>
      <c r="J7875" t="s">
        <v>2160</v>
      </c>
      <c r="K7875" t="s">
        <v>128</v>
      </c>
      <c r="L7875" t="s">
        <v>1052</v>
      </c>
    </row>
    <row r="7876" spans="1:12" hidden="1">
      <c r="A7876" t="s">
        <v>156</v>
      </c>
      <c r="B7876" t="s">
        <v>4149</v>
      </c>
      <c r="C7876" t="s">
        <v>1296</v>
      </c>
      <c r="D7876" t="s">
        <v>1297</v>
      </c>
      <c r="E7876" s="7">
        <v>1.6702687947333899E-5</v>
      </c>
      <c r="F7876" s="9">
        <v>16.280161928530202</v>
      </c>
      <c r="G7876" s="9">
        <v>4.6409192454475052</v>
      </c>
      <c r="H7876" s="7">
        <v>6.1074592534955403E-2</v>
      </c>
      <c r="I7876" t="s">
        <v>156</v>
      </c>
      <c r="J7876" t="s">
        <v>2160</v>
      </c>
      <c r="K7876" t="s">
        <v>128</v>
      </c>
      <c r="L7876" t="s">
        <v>1052</v>
      </c>
    </row>
    <row r="7877" spans="1:12" hidden="1">
      <c r="A7877" t="s">
        <v>156</v>
      </c>
      <c r="B7877" t="s">
        <v>4150</v>
      </c>
      <c r="C7877" t="s">
        <v>1301</v>
      </c>
      <c r="D7877" t="s">
        <v>1307</v>
      </c>
      <c r="E7877" s="7">
        <v>2.9254584779688901E-5</v>
      </c>
      <c r="F7877" s="9">
        <v>6.6415577007597788</v>
      </c>
      <c r="G7877" s="9">
        <v>4.2826807393509867</v>
      </c>
      <c r="H7877" s="7">
        <v>0.21301819069310601</v>
      </c>
      <c r="I7877" t="s">
        <v>156</v>
      </c>
      <c r="J7877" t="s">
        <v>2160</v>
      </c>
      <c r="K7877" t="s">
        <v>128</v>
      </c>
      <c r="L7877" t="s">
        <v>1052</v>
      </c>
    </row>
    <row r="7878" spans="1:12" hidden="1">
      <c r="A7878" t="s">
        <v>156</v>
      </c>
      <c r="B7878" t="s">
        <v>4151</v>
      </c>
      <c r="C7878" t="s">
        <v>1301</v>
      </c>
      <c r="D7878" t="s">
        <v>1307</v>
      </c>
      <c r="E7878" s="7">
        <v>1.07600702517521E-4</v>
      </c>
      <c r="F7878" s="9">
        <v>4.7690069042304586</v>
      </c>
      <c r="G7878" s="9">
        <v>3.3953043699934189</v>
      </c>
      <c r="H7878" s="7">
        <v>0.235956744130981</v>
      </c>
      <c r="I7878" t="s">
        <v>156</v>
      </c>
      <c r="J7878" t="s">
        <v>2160</v>
      </c>
      <c r="K7878" t="s">
        <v>128</v>
      </c>
      <c r="L7878" t="s">
        <v>1052</v>
      </c>
    </row>
    <row r="7879" spans="1:12" hidden="1">
      <c r="A7879" t="s">
        <v>156</v>
      </c>
      <c r="B7879" t="s">
        <v>4152</v>
      </c>
      <c r="C7879" t="s">
        <v>1296</v>
      </c>
      <c r="D7879" t="s">
        <v>1307</v>
      </c>
      <c r="E7879" s="7">
        <v>2.7503893436321701E-5</v>
      </c>
      <c r="F7879" s="9">
        <v>11.139475214812681</v>
      </c>
      <c r="G7879" s="9">
        <v>4.34532175023796</v>
      </c>
      <c r="H7879" s="7">
        <v>0.10935237316196</v>
      </c>
      <c r="I7879" t="s">
        <v>156</v>
      </c>
      <c r="J7879" t="s">
        <v>2160</v>
      </c>
      <c r="K7879" t="s">
        <v>128</v>
      </c>
      <c r="L7879" t="s">
        <v>1052</v>
      </c>
    </row>
    <row r="7880" spans="1:12" hidden="1">
      <c r="A7880" t="s">
        <v>156</v>
      </c>
      <c r="B7880" t="s">
        <v>4153</v>
      </c>
      <c r="C7880" t="s">
        <v>1296</v>
      </c>
      <c r="D7880" t="s">
        <v>1297</v>
      </c>
      <c r="E7880" s="7">
        <v>6.0232613922832E-5</v>
      </c>
      <c r="F7880" s="9">
        <v>0.18068021446149807</v>
      </c>
      <c r="G7880" s="9">
        <v>4.4832536932475104</v>
      </c>
      <c r="H7880" s="7">
        <v>0.84089294519421698</v>
      </c>
      <c r="I7880" t="s">
        <v>156</v>
      </c>
      <c r="J7880" t="s">
        <v>2160</v>
      </c>
      <c r="K7880" t="s">
        <v>128</v>
      </c>
      <c r="L7880" t="s">
        <v>1052</v>
      </c>
    </row>
    <row r="7881" spans="1:12">
      <c r="A7881" t="s">
        <v>156</v>
      </c>
      <c r="B7881" t="s">
        <v>4154</v>
      </c>
      <c r="C7881" t="s">
        <v>1301</v>
      </c>
      <c r="D7881" t="s">
        <v>1307</v>
      </c>
      <c r="E7881" s="7">
        <v>9.2686286219161297E-6</v>
      </c>
      <c r="F7881" s="9">
        <v>79.08544147896022</v>
      </c>
      <c r="G7881" s="9">
        <v>6.5522865212109211</v>
      </c>
      <c r="H7881" s="7">
        <v>5.1242455994981702E-4</v>
      </c>
      <c r="I7881" t="s">
        <v>156</v>
      </c>
      <c r="J7881" t="s">
        <v>2160</v>
      </c>
      <c r="K7881" t="s">
        <v>128</v>
      </c>
      <c r="L7881" t="s">
        <v>1052</v>
      </c>
    </row>
    <row r="7882" spans="1:12">
      <c r="A7882" t="s">
        <v>156</v>
      </c>
      <c r="B7882" t="s">
        <v>4155</v>
      </c>
      <c r="C7882" t="s">
        <v>1302</v>
      </c>
      <c r="D7882" t="s">
        <v>1301</v>
      </c>
      <c r="E7882" s="7">
        <v>1.8302019064509E-5</v>
      </c>
      <c r="F7882" s="9">
        <v>65.205504376876547</v>
      </c>
      <c r="G7882" s="9">
        <v>6.8787765714528737</v>
      </c>
      <c r="H7882" s="7">
        <v>2.0781118519674802E-3</v>
      </c>
      <c r="I7882" t="s">
        <v>156</v>
      </c>
      <c r="J7882" t="s">
        <v>2160</v>
      </c>
      <c r="K7882" t="s">
        <v>128</v>
      </c>
      <c r="L7882" t="s">
        <v>1052</v>
      </c>
    </row>
    <row r="7883" spans="1:12" hidden="1">
      <c r="A7883" t="s">
        <v>156</v>
      </c>
      <c r="B7883" t="s">
        <v>4156</v>
      </c>
      <c r="C7883" t="s">
        <v>1297</v>
      </c>
      <c r="D7883" t="s">
        <v>1296</v>
      </c>
      <c r="E7883" s="7">
        <v>1.13109376767334E-5</v>
      </c>
      <c r="F7883" s="9">
        <v>19.420653232982318</v>
      </c>
      <c r="G7883" s="9">
        <v>7.1992393397594823</v>
      </c>
      <c r="H7883" s="7">
        <v>0.100499557789422</v>
      </c>
      <c r="I7883" t="s">
        <v>156</v>
      </c>
      <c r="J7883" t="s">
        <v>2160</v>
      </c>
      <c r="K7883" t="s">
        <v>128</v>
      </c>
      <c r="L7883" t="s">
        <v>1052</v>
      </c>
    </row>
    <row r="7884" spans="1:12" hidden="1">
      <c r="A7884" t="s">
        <v>156</v>
      </c>
      <c r="B7884" t="s">
        <v>4157</v>
      </c>
      <c r="C7884" t="s">
        <v>1301</v>
      </c>
      <c r="D7884" t="s">
        <v>1307</v>
      </c>
      <c r="E7884" s="7">
        <v>1.06622484041583E-5</v>
      </c>
      <c r="F7884" s="9">
        <v>23.109820018791805</v>
      </c>
      <c r="G7884" s="9">
        <v>6.770153303529975</v>
      </c>
      <c r="H7884" s="7">
        <v>6.4665725745808394E-2</v>
      </c>
      <c r="I7884" t="s">
        <v>156</v>
      </c>
      <c r="J7884" t="s">
        <v>2160</v>
      </c>
      <c r="K7884" t="s">
        <v>128</v>
      </c>
      <c r="L7884" t="s">
        <v>1052</v>
      </c>
    </row>
    <row r="7885" spans="1:12" hidden="1">
      <c r="A7885" t="s">
        <v>156</v>
      </c>
      <c r="B7885" t="s">
        <v>4158</v>
      </c>
      <c r="C7885" t="s">
        <v>1307</v>
      </c>
      <c r="D7885" t="s">
        <v>1296</v>
      </c>
      <c r="E7885" s="7">
        <v>1.19675638427044E-4</v>
      </c>
      <c r="F7885" s="9">
        <v>2.8377330886215573</v>
      </c>
      <c r="G7885" s="9">
        <v>3.1363841640817873</v>
      </c>
      <c r="H7885" s="7">
        <v>0.34150363181659799</v>
      </c>
      <c r="I7885" t="s">
        <v>156</v>
      </c>
      <c r="J7885" t="s">
        <v>2160</v>
      </c>
      <c r="K7885" t="s">
        <v>128</v>
      </c>
      <c r="L7885" t="s">
        <v>1052</v>
      </c>
    </row>
    <row r="7886" spans="1:12" hidden="1">
      <c r="A7886" t="s">
        <v>156</v>
      </c>
      <c r="B7886" t="s">
        <v>4199</v>
      </c>
      <c r="C7886" t="s">
        <v>1301</v>
      </c>
      <c r="D7886" t="s">
        <v>1307</v>
      </c>
      <c r="E7886" s="7">
        <v>1.13109376767334E-5</v>
      </c>
      <c r="F7886" s="9">
        <v>-0.2225528003645548</v>
      </c>
      <c r="G7886" s="9">
        <v>7.196554308676907</v>
      </c>
      <c r="H7886" s="7">
        <v>0.86040801588236104</v>
      </c>
      <c r="I7886" t="s">
        <v>156</v>
      </c>
      <c r="J7886" t="s">
        <v>2160</v>
      </c>
      <c r="K7886" t="s">
        <v>128</v>
      </c>
      <c r="L7886" t="s">
        <v>1052</v>
      </c>
    </row>
    <row r="7887" spans="1:12" hidden="1">
      <c r="A7887" t="s">
        <v>156</v>
      </c>
      <c r="B7887" t="s">
        <v>4159</v>
      </c>
      <c r="C7887" t="s">
        <v>1296</v>
      </c>
      <c r="D7887" t="s">
        <v>1307</v>
      </c>
      <c r="E7887" s="7">
        <v>1.76288498933026E-5</v>
      </c>
      <c r="F7887" s="9">
        <v>-0.25005284648634168</v>
      </c>
      <c r="G7887" s="9">
        <v>4.790705263108733</v>
      </c>
      <c r="H7887" s="7">
        <v>0.81928619470274799</v>
      </c>
      <c r="I7887" t="s">
        <v>156</v>
      </c>
      <c r="J7887" t="s">
        <v>2160</v>
      </c>
      <c r="K7887" t="s">
        <v>128</v>
      </c>
      <c r="L7887" t="s">
        <v>1052</v>
      </c>
    </row>
    <row r="7888" spans="1:12" hidden="1">
      <c r="A7888" t="s">
        <v>156</v>
      </c>
      <c r="B7888" t="s">
        <v>4160</v>
      </c>
      <c r="C7888" t="s">
        <v>1301</v>
      </c>
      <c r="D7888" t="s">
        <v>1307</v>
      </c>
      <c r="E7888" s="7">
        <v>9.9058863943231692E-6</v>
      </c>
      <c r="F7888" s="9">
        <v>-0.17489796978693278</v>
      </c>
      <c r="G7888" s="9">
        <v>6.3715079320448131</v>
      </c>
      <c r="H7888" s="7">
        <v>0.86840843066461904</v>
      </c>
      <c r="I7888" t="s">
        <v>156</v>
      </c>
      <c r="J7888" t="s">
        <v>2160</v>
      </c>
      <c r="K7888" t="s">
        <v>128</v>
      </c>
      <c r="L7888" t="s">
        <v>1052</v>
      </c>
    </row>
    <row r="7889" spans="1:12">
      <c r="A7889" t="s">
        <v>156</v>
      </c>
      <c r="B7889" t="s">
        <v>4161</v>
      </c>
      <c r="C7889" t="s">
        <v>1297</v>
      </c>
      <c r="D7889" t="s">
        <v>1296</v>
      </c>
      <c r="E7889" s="7">
        <v>4.3101639257456898E-5</v>
      </c>
      <c r="F7889" s="9">
        <v>86.055270451653072</v>
      </c>
      <c r="G7889" s="9">
        <v>5.0071276946712366</v>
      </c>
      <c r="H7889" s="7">
        <v>3.3882610363336701E-5</v>
      </c>
      <c r="I7889" t="s">
        <v>156</v>
      </c>
      <c r="J7889" t="s">
        <v>2160</v>
      </c>
      <c r="K7889" t="s">
        <v>128</v>
      </c>
      <c r="L7889" t="s">
        <v>1052</v>
      </c>
    </row>
    <row r="7890" spans="1:12" hidden="1">
      <c r="A7890" t="s">
        <v>156</v>
      </c>
      <c r="B7890" t="s">
        <v>4162</v>
      </c>
      <c r="C7890" t="s">
        <v>1301</v>
      </c>
      <c r="D7890" t="s">
        <v>1307</v>
      </c>
      <c r="E7890" s="7">
        <v>8.2107194609799204E-6</v>
      </c>
      <c r="F7890" s="9">
        <v>-5.3592829673451519</v>
      </c>
      <c r="G7890" s="9">
        <v>4.636700210062112</v>
      </c>
      <c r="H7890" s="7">
        <v>0.28232998865854497</v>
      </c>
      <c r="I7890" t="s">
        <v>156</v>
      </c>
      <c r="J7890" t="s">
        <v>2160</v>
      </c>
      <c r="K7890" t="s">
        <v>128</v>
      </c>
      <c r="L7890" t="s">
        <v>1052</v>
      </c>
    </row>
    <row r="7891" spans="1:12" hidden="1">
      <c r="A7891" t="s">
        <v>156</v>
      </c>
      <c r="B7891" t="s">
        <v>4162</v>
      </c>
      <c r="C7891" t="s">
        <v>1301</v>
      </c>
      <c r="D7891" t="s">
        <v>1296</v>
      </c>
      <c r="E7891" s="7">
        <v>2.0882329984282999E-5</v>
      </c>
      <c r="F7891" s="9">
        <v>13.418386153875865</v>
      </c>
      <c r="G7891" s="9">
        <v>4.7687275308081993</v>
      </c>
      <c r="H7891" s="7">
        <v>9.3455043953283204E-2</v>
      </c>
      <c r="I7891" t="s">
        <v>156</v>
      </c>
      <c r="J7891" t="s">
        <v>2160</v>
      </c>
      <c r="K7891" t="s">
        <v>128</v>
      </c>
      <c r="L7891" t="s">
        <v>1052</v>
      </c>
    </row>
    <row r="7892" spans="1:12" hidden="1">
      <c r="A7892" t="s">
        <v>156</v>
      </c>
      <c r="B7892" t="s">
        <v>4163</v>
      </c>
      <c r="C7892" t="s">
        <v>1297</v>
      </c>
      <c r="D7892" t="s">
        <v>1296</v>
      </c>
      <c r="E7892" s="7">
        <v>3.9389234710389997E-6</v>
      </c>
      <c r="F7892" s="9">
        <v>5.8588980753645199</v>
      </c>
      <c r="G7892" s="9">
        <v>5.6513408825181122</v>
      </c>
      <c r="H7892" s="7">
        <v>0.30858389238751199</v>
      </c>
      <c r="I7892" t="s">
        <v>156</v>
      </c>
      <c r="J7892" t="s">
        <v>2160</v>
      </c>
      <c r="K7892" t="s">
        <v>128</v>
      </c>
      <c r="L7892" t="s">
        <v>1052</v>
      </c>
    </row>
    <row r="7893" spans="1:12" hidden="1">
      <c r="A7893" t="s">
        <v>156</v>
      </c>
      <c r="B7893" t="s">
        <v>4164</v>
      </c>
      <c r="C7893" t="s">
        <v>1301</v>
      </c>
      <c r="D7893" t="s">
        <v>1297</v>
      </c>
      <c r="E7893" s="7">
        <v>3.3122123986966302E-5</v>
      </c>
      <c r="F7893" s="9">
        <v>4.4185761303557678</v>
      </c>
      <c r="G7893" s="9">
        <v>6.130644395705418</v>
      </c>
      <c r="H7893" s="7">
        <v>0.39590259330174699</v>
      </c>
      <c r="I7893" t="s">
        <v>156</v>
      </c>
      <c r="J7893" t="s">
        <v>2160</v>
      </c>
      <c r="K7893" t="s">
        <v>128</v>
      </c>
      <c r="L7893" t="s">
        <v>1052</v>
      </c>
    </row>
    <row r="7894" spans="1:12">
      <c r="A7894" t="s">
        <v>156</v>
      </c>
      <c r="B7894" t="s">
        <v>4165</v>
      </c>
      <c r="C7894" t="s">
        <v>1301</v>
      </c>
      <c r="D7894" t="s">
        <v>1296</v>
      </c>
      <c r="E7894" s="7">
        <v>9.7773251906158392E-6</v>
      </c>
      <c r="F7894" s="9">
        <v>25.296669332624656</v>
      </c>
      <c r="G7894" s="9">
        <v>5.5126626711853648</v>
      </c>
      <c r="H7894" s="7">
        <v>3.2180983116370701E-2</v>
      </c>
      <c r="I7894" t="s">
        <v>156</v>
      </c>
      <c r="J7894" t="s">
        <v>2160</v>
      </c>
      <c r="K7894" t="s">
        <v>128</v>
      </c>
      <c r="L7894" t="s">
        <v>1052</v>
      </c>
    </row>
    <row r="7895" spans="1:12" hidden="1">
      <c r="A7895" t="s">
        <v>156</v>
      </c>
      <c r="B7895" t="s">
        <v>4166</v>
      </c>
      <c r="C7895" t="s">
        <v>1296</v>
      </c>
      <c r="D7895" t="s">
        <v>1307</v>
      </c>
      <c r="E7895" s="7">
        <v>1.41840021572282E-4</v>
      </c>
      <c r="F7895" s="9">
        <v>20.373746328389604</v>
      </c>
      <c r="G7895" s="9">
        <v>6.1771194069479778</v>
      </c>
      <c r="H7895" s="7">
        <v>6.9353308146888698E-2</v>
      </c>
      <c r="I7895" t="s">
        <v>156</v>
      </c>
      <c r="J7895" t="s">
        <v>2160</v>
      </c>
      <c r="K7895" t="s">
        <v>128</v>
      </c>
      <c r="L7895" t="s">
        <v>1052</v>
      </c>
    </row>
    <row r="7896" spans="1:12" hidden="1">
      <c r="A7896" t="s">
        <v>156</v>
      </c>
      <c r="B7896" t="s">
        <v>4203</v>
      </c>
      <c r="C7896" t="s">
        <v>1296</v>
      </c>
      <c r="D7896" t="s">
        <v>1297</v>
      </c>
      <c r="E7896" s="7">
        <v>2.0887292171442901E-5</v>
      </c>
      <c r="F7896" s="9">
        <v>6.5450469725312832</v>
      </c>
      <c r="G7896" s="9">
        <v>6.8546552645097547</v>
      </c>
      <c r="H7896" s="7">
        <v>0.328492292853581</v>
      </c>
      <c r="I7896" t="s">
        <v>156</v>
      </c>
      <c r="J7896" t="s">
        <v>2160</v>
      </c>
      <c r="K7896" t="s">
        <v>128</v>
      </c>
      <c r="L7896" t="s">
        <v>1052</v>
      </c>
    </row>
    <row r="7897" spans="1:12" hidden="1">
      <c r="A7897" t="s">
        <v>156</v>
      </c>
      <c r="B7897" t="s">
        <v>4167</v>
      </c>
      <c r="C7897" t="s">
        <v>1301</v>
      </c>
      <c r="D7897" t="s">
        <v>1307</v>
      </c>
      <c r="E7897" s="7">
        <v>9.8679301528949794E-5</v>
      </c>
      <c r="F7897" s="9">
        <v>15.724484420754845</v>
      </c>
      <c r="G7897" s="9">
        <v>4.5818951396839243</v>
      </c>
      <c r="H7897" s="7">
        <v>6.3949518353613094E-2</v>
      </c>
      <c r="I7897" t="s">
        <v>156</v>
      </c>
      <c r="J7897" t="s">
        <v>2160</v>
      </c>
      <c r="K7897" t="s">
        <v>128</v>
      </c>
      <c r="L7897" t="s">
        <v>1052</v>
      </c>
    </row>
    <row r="7898" spans="1:12">
      <c r="A7898" t="s">
        <v>156</v>
      </c>
      <c r="B7898" t="s">
        <v>4168</v>
      </c>
      <c r="C7898" t="s">
        <v>1296</v>
      </c>
      <c r="D7898" t="s">
        <v>1297</v>
      </c>
      <c r="E7898" s="7">
        <v>1.06591948042742E-4</v>
      </c>
      <c r="F7898" s="9">
        <v>161.96666313871404</v>
      </c>
      <c r="G7898" s="9">
        <v>3.2673009957364729</v>
      </c>
      <c r="H7898" s="7">
        <v>1.91222913479413E-12</v>
      </c>
      <c r="I7898" t="s">
        <v>156</v>
      </c>
      <c r="J7898" t="s">
        <v>2160</v>
      </c>
      <c r="K7898" t="s">
        <v>128</v>
      </c>
      <c r="L7898" t="s">
        <v>1052</v>
      </c>
    </row>
    <row r="7899" spans="1:12" hidden="1">
      <c r="A7899" t="s">
        <v>156</v>
      </c>
      <c r="B7899" t="s">
        <v>4169</v>
      </c>
      <c r="C7899" t="s">
        <v>1307</v>
      </c>
      <c r="D7899" t="s">
        <v>1297</v>
      </c>
      <c r="E7899" s="7">
        <v>3.5375590369342001E-5</v>
      </c>
      <c r="F7899" s="9">
        <v>-0.47633409023055234</v>
      </c>
      <c r="G7899" s="9">
        <v>4.8076112987585988</v>
      </c>
      <c r="H7899" s="7">
        <v>0.75293748854265097</v>
      </c>
      <c r="I7899" t="s">
        <v>156</v>
      </c>
      <c r="J7899" t="s">
        <v>2160</v>
      </c>
      <c r="K7899" t="s">
        <v>128</v>
      </c>
      <c r="L7899" t="s">
        <v>1052</v>
      </c>
    </row>
    <row r="7900" spans="1:12" hidden="1">
      <c r="A7900" t="s">
        <v>156</v>
      </c>
      <c r="B7900" t="s">
        <v>4170</v>
      </c>
      <c r="C7900" t="s">
        <v>1297</v>
      </c>
      <c r="D7900" t="s">
        <v>1418</v>
      </c>
      <c r="E7900" s="7">
        <v>5.3493845574610203E-6</v>
      </c>
      <c r="F7900" s="9">
        <v>12.496658042377145</v>
      </c>
      <c r="G7900" s="9">
        <v>6.4280176918163008</v>
      </c>
      <c r="H7900" s="7">
        <v>0.16322491453030399</v>
      </c>
      <c r="I7900" t="s">
        <v>156</v>
      </c>
      <c r="J7900" t="s">
        <v>2160</v>
      </c>
      <c r="K7900" t="s">
        <v>128</v>
      </c>
      <c r="L7900" t="s">
        <v>1052</v>
      </c>
    </row>
    <row r="7901" spans="1:12" hidden="1">
      <c r="A7901" t="s">
        <v>156</v>
      </c>
      <c r="B7901" t="s">
        <v>4171</v>
      </c>
      <c r="C7901" t="s">
        <v>1296</v>
      </c>
      <c r="D7901" t="s">
        <v>1297</v>
      </c>
      <c r="E7901" s="7">
        <v>4.39616831383895E-5</v>
      </c>
      <c r="F7901" s="9">
        <v>2.9230579410530488</v>
      </c>
      <c r="G7901" s="9">
        <v>4.0064169386932029</v>
      </c>
      <c r="H7901" s="7">
        <v>0.39301480588961402</v>
      </c>
      <c r="I7901" t="s">
        <v>156</v>
      </c>
      <c r="J7901" t="s">
        <v>2160</v>
      </c>
      <c r="K7901" t="s">
        <v>128</v>
      </c>
      <c r="L7901" t="s">
        <v>1052</v>
      </c>
    </row>
    <row r="7902" spans="1:12" hidden="1">
      <c r="A7902" t="s">
        <v>156</v>
      </c>
      <c r="B7902" t="s">
        <v>4172</v>
      </c>
      <c r="C7902" t="s">
        <v>1307</v>
      </c>
      <c r="D7902" t="s">
        <v>1297</v>
      </c>
      <c r="E7902" s="7">
        <v>1.20723741872635E-5</v>
      </c>
      <c r="F7902" s="9">
        <v>5.0234662686109814</v>
      </c>
      <c r="G7902" s="9">
        <v>6.1377998942353367</v>
      </c>
      <c r="H7902" s="7">
        <v>0.36563450556403998</v>
      </c>
      <c r="I7902" t="s">
        <v>156</v>
      </c>
      <c r="J7902" t="s">
        <v>2160</v>
      </c>
      <c r="K7902" t="s">
        <v>128</v>
      </c>
      <c r="L7902" t="s">
        <v>1052</v>
      </c>
    </row>
    <row r="7903" spans="1:12">
      <c r="A7903" t="s">
        <v>156</v>
      </c>
      <c r="B7903" t="s">
        <v>4173</v>
      </c>
      <c r="C7903" t="s">
        <v>1296</v>
      </c>
      <c r="D7903" t="s">
        <v>1297</v>
      </c>
      <c r="E7903" s="7">
        <v>5.9823709012811603E-5</v>
      </c>
      <c r="F7903" s="9">
        <v>52.971367378630667</v>
      </c>
      <c r="G7903" s="9">
        <v>3.5149538519063501</v>
      </c>
      <c r="H7903" s="7">
        <v>1.03580892655667E-4</v>
      </c>
      <c r="I7903" t="s">
        <v>156</v>
      </c>
      <c r="J7903" t="s">
        <v>2160</v>
      </c>
      <c r="K7903" t="s">
        <v>128</v>
      </c>
      <c r="L7903" t="s">
        <v>1052</v>
      </c>
    </row>
    <row r="7904" spans="1:12">
      <c r="A7904" t="s">
        <v>156</v>
      </c>
      <c r="B7904" t="s">
        <v>4174</v>
      </c>
      <c r="C7904" t="s">
        <v>1301</v>
      </c>
      <c r="D7904" t="s">
        <v>1297</v>
      </c>
      <c r="E7904" s="7">
        <v>1.8925913792557401E-4</v>
      </c>
      <c r="F7904" s="9">
        <v>46.831629510514368</v>
      </c>
      <c r="G7904" s="9">
        <v>7.5508803046244095</v>
      </c>
      <c r="H7904" s="7">
        <v>1.27595827475905E-2</v>
      </c>
      <c r="I7904" t="s">
        <v>156</v>
      </c>
      <c r="J7904" t="s">
        <v>2160</v>
      </c>
      <c r="K7904" t="s">
        <v>128</v>
      </c>
      <c r="L7904" t="s">
        <v>1052</v>
      </c>
    </row>
    <row r="7905" spans="1:12" hidden="1">
      <c r="A7905" t="s">
        <v>156</v>
      </c>
      <c r="B7905" t="s">
        <v>4175</v>
      </c>
      <c r="C7905" t="s">
        <v>1301</v>
      </c>
      <c r="D7905" t="s">
        <v>1307</v>
      </c>
      <c r="E7905" s="7">
        <v>1.27658360038163E-4</v>
      </c>
      <c r="F7905" s="9">
        <v>-0.12121741715757083</v>
      </c>
      <c r="G7905" s="9">
        <v>2.8992508651764024</v>
      </c>
      <c r="H7905" s="7">
        <v>0.83798254769979996</v>
      </c>
      <c r="I7905" t="s">
        <v>156</v>
      </c>
      <c r="J7905" t="s">
        <v>2160</v>
      </c>
      <c r="K7905" t="s">
        <v>128</v>
      </c>
      <c r="L7905" t="s">
        <v>1052</v>
      </c>
    </row>
    <row r="7906" spans="1:12" hidden="1">
      <c r="A7906" t="s">
        <v>156</v>
      </c>
      <c r="B7906" t="s">
        <v>4176</v>
      </c>
      <c r="C7906" t="s">
        <v>1301</v>
      </c>
      <c r="D7906" t="s">
        <v>1297</v>
      </c>
      <c r="E7906" s="7">
        <v>2.0272669383531299E-5</v>
      </c>
      <c r="F7906" s="9">
        <v>-1.6219565926228801</v>
      </c>
      <c r="G7906" s="9">
        <v>6.3952163254802228</v>
      </c>
      <c r="H7906" s="7">
        <v>0.61453738038224504</v>
      </c>
      <c r="I7906" t="s">
        <v>156</v>
      </c>
      <c r="J7906" t="s">
        <v>2160</v>
      </c>
      <c r="K7906" t="s">
        <v>128</v>
      </c>
      <c r="L7906" t="s">
        <v>1052</v>
      </c>
    </row>
    <row r="7907" spans="1:12" hidden="1">
      <c r="A7907" t="s">
        <v>156</v>
      </c>
      <c r="B7907" t="s">
        <v>4200</v>
      </c>
      <c r="C7907" t="s">
        <v>1301</v>
      </c>
      <c r="D7907" t="s">
        <v>1297</v>
      </c>
      <c r="E7907" s="7">
        <v>1.13109376767334E-5</v>
      </c>
      <c r="F7907" s="9">
        <v>26.757292327874879</v>
      </c>
      <c r="G7907" s="9">
        <v>7.5483845298526067</v>
      </c>
      <c r="H7907" s="7">
        <v>5.9733422773183602E-2</v>
      </c>
      <c r="I7907" t="s">
        <v>156</v>
      </c>
      <c r="J7907" t="s">
        <v>2160</v>
      </c>
      <c r="K7907" t="s">
        <v>128</v>
      </c>
      <c r="L7907" t="s">
        <v>1052</v>
      </c>
    </row>
    <row r="7908" spans="1:12">
      <c r="A7908" t="s">
        <v>156</v>
      </c>
      <c r="B7908" t="s">
        <v>4177</v>
      </c>
      <c r="C7908" t="s">
        <v>1301</v>
      </c>
      <c r="D7908" t="s">
        <v>1297</v>
      </c>
      <c r="E7908" s="7">
        <v>1.13109376767334E-5</v>
      </c>
      <c r="F7908" s="9">
        <v>36.815450232846999</v>
      </c>
      <c r="G7908" s="9">
        <v>7.1911002786872888</v>
      </c>
      <c r="H7908" s="7">
        <v>2.3657271506900002E-2</v>
      </c>
      <c r="I7908" t="s">
        <v>156</v>
      </c>
      <c r="J7908" t="s">
        <v>2160</v>
      </c>
      <c r="K7908" t="s">
        <v>128</v>
      </c>
      <c r="L7908" t="s">
        <v>1052</v>
      </c>
    </row>
    <row r="7909" spans="1:12" hidden="1">
      <c r="A7909" t="s">
        <v>156</v>
      </c>
      <c r="B7909" t="s">
        <v>4178</v>
      </c>
      <c r="C7909" t="s">
        <v>1301</v>
      </c>
      <c r="D7909" t="s">
        <v>1307</v>
      </c>
      <c r="E7909" s="7">
        <v>3.5604705633740803E-5</v>
      </c>
      <c r="F7909" s="9">
        <v>13.575748237458985</v>
      </c>
      <c r="G7909" s="9">
        <v>6.8792648538964318</v>
      </c>
      <c r="H7909" s="7">
        <v>0.16008424782566599</v>
      </c>
      <c r="I7909" t="s">
        <v>156</v>
      </c>
      <c r="J7909" t="s">
        <v>2160</v>
      </c>
      <c r="K7909" t="s">
        <v>128</v>
      </c>
      <c r="L7909" t="s">
        <v>1052</v>
      </c>
    </row>
    <row r="7910" spans="1:12">
      <c r="A7910" t="s">
        <v>156</v>
      </c>
      <c r="B7910" t="s">
        <v>4179</v>
      </c>
      <c r="C7910" t="s">
        <v>1516</v>
      </c>
      <c r="D7910" t="s">
        <v>1296</v>
      </c>
      <c r="E7910" s="7">
        <v>1.84637306200357E-5</v>
      </c>
      <c r="F7910" s="9">
        <v>82.853525098838887</v>
      </c>
      <c r="G7910" s="9">
        <v>5.7784839659378822</v>
      </c>
      <c r="H7910" s="7">
        <v>1.5272742555655101E-4</v>
      </c>
      <c r="I7910" t="s">
        <v>156</v>
      </c>
      <c r="J7910" t="s">
        <v>2160</v>
      </c>
      <c r="K7910" t="s">
        <v>128</v>
      </c>
      <c r="L7910" t="s">
        <v>1052</v>
      </c>
    </row>
    <row r="7911" spans="1:12">
      <c r="A7911" t="s">
        <v>156</v>
      </c>
      <c r="B7911" t="s">
        <v>4180</v>
      </c>
      <c r="C7911" t="s">
        <v>1296</v>
      </c>
      <c r="D7911" t="s">
        <v>1297</v>
      </c>
      <c r="E7911" s="7">
        <v>1.13109376767334E-5</v>
      </c>
      <c r="F7911" s="9">
        <v>57.104178020773482</v>
      </c>
      <c r="G7911" s="9">
        <v>7.1941329008273449</v>
      </c>
      <c r="H7911" s="7">
        <v>4.8417901288776597E-3</v>
      </c>
      <c r="I7911" t="s">
        <v>156</v>
      </c>
      <c r="J7911" t="s">
        <v>2160</v>
      </c>
      <c r="K7911" t="s">
        <v>128</v>
      </c>
      <c r="L7911" t="s">
        <v>1052</v>
      </c>
    </row>
    <row r="7912" spans="1:12" hidden="1">
      <c r="A7912" t="s">
        <v>156</v>
      </c>
      <c r="B7912" t="s">
        <v>4201</v>
      </c>
      <c r="C7912" t="s">
        <v>1301</v>
      </c>
      <c r="D7912" t="s">
        <v>1307</v>
      </c>
      <c r="E7912" s="7">
        <v>1.6785593756371601E-5</v>
      </c>
      <c r="F7912" s="9">
        <v>1.3053221057888371</v>
      </c>
      <c r="G7912" s="9">
        <v>6.55886490457556</v>
      </c>
      <c r="H7912" s="7">
        <v>0.65551590128869497</v>
      </c>
      <c r="I7912" t="s">
        <v>156</v>
      </c>
      <c r="J7912" t="s">
        <v>2160</v>
      </c>
      <c r="K7912" t="s">
        <v>128</v>
      </c>
      <c r="L7912" t="s">
        <v>1052</v>
      </c>
    </row>
    <row r="7913" spans="1:12">
      <c r="A7913" t="s">
        <v>156</v>
      </c>
      <c r="B7913" t="s">
        <v>4181</v>
      </c>
      <c r="C7913" t="s">
        <v>1301</v>
      </c>
      <c r="D7913" t="s">
        <v>1297</v>
      </c>
      <c r="E7913" s="7">
        <v>6.9063671982807397E-5</v>
      </c>
      <c r="F7913" s="9">
        <v>59.160524711532794</v>
      </c>
      <c r="G7913" s="9">
        <v>6.044035657036237</v>
      </c>
      <c r="H7913" s="7">
        <v>1.7563064687084E-3</v>
      </c>
      <c r="I7913" t="s">
        <v>156</v>
      </c>
      <c r="J7913" t="s">
        <v>2160</v>
      </c>
      <c r="K7913" t="s">
        <v>128</v>
      </c>
      <c r="L7913" t="s">
        <v>1052</v>
      </c>
    </row>
    <row r="7914" spans="1:12">
      <c r="A7914" t="s">
        <v>156</v>
      </c>
      <c r="B7914" t="s">
        <v>4182</v>
      </c>
      <c r="C7914" t="s">
        <v>1329</v>
      </c>
      <c r="D7914" t="s">
        <v>1307</v>
      </c>
      <c r="E7914" s="7">
        <v>1.12670429985728E-5</v>
      </c>
      <c r="F7914" s="9">
        <v>39.430059050231669</v>
      </c>
      <c r="G7914" s="9">
        <v>6.4078476007842378</v>
      </c>
      <c r="H7914" s="7">
        <v>1.31159602914778E-2</v>
      </c>
      <c r="I7914" t="s">
        <v>156</v>
      </c>
      <c r="J7914" t="s">
        <v>2160</v>
      </c>
      <c r="K7914" t="s">
        <v>128</v>
      </c>
      <c r="L7914" t="s">
        <v>1052</v>
      </c>
    </row>
    <row r="7915" spans="1:12" hidden="1">
      <c r="A7915" t="s">
        <v>156</v>
      </c>
      <c r="B7915" t="s">
        <v>4183</v>
      </c>
      <c r="C7915" t="s">
        <v>1296</v>
      </c>
      <c r="D7915" t="s">
        <v>1307</v>
      </c>
      <c r="E7915" s="7">
        <v>4.13811368225908E-6</v>
      </c>
      <c r="F7915" s="9">
        <v>-24.616711366347971</v>
      </c>
      <c r="G7915" s="9">
        <v>6.4611132195880687</v>
      </c>
      <c r="H7915" s="7">
        <v>5.0948062504700797E-2</v>
      </c>
      <c r="I7915" t="s">
        <v>156</v>
      </c>
      <c r="J7915" t="s">
        <v>2160</v>
      </c>
      <c r="K7915" t="s">
        <v>128</v>
      </c>
      <c r="L7915" t="s">
        <v>1052</v>
      </c>
    </row>
    <row r="7916" spans="1:12" hidden="1">
      <c r="A7916" t="s">
        <v>156</v>
      </c>
      <c r="B7916" t="s">
        <v>4184</v>
      </c>
      <c r="C7916" t="s">
        <v>1296</v>
      </c>
      <c r="D7916" t="s">
        <v>1307</v>
      </c>
      <c r="E7916" s="7">
        <v>2.4860198065290801E-5</v>
      </c>
      <c r="F7916" s="9">
        <v>22.264014039430094</v>
      </c>
      <c r="G7916" s="9">
        <v>6.4343083993965271</v>
      </c>
      <c r="H7916" s="7">
        <v>6.2862592035085402E-2</v>
      </c>
      <c r="I7916" t="s">
        <v>156</v>
      </c>
      <c r="J7916" t="s">
        <v>2160</v>
      </c>
      <c r="K7916" t="s">
        <v>128</v>
      </c>
      <c r="L7916" t="s">
        <v>1052</v>
      </c>
    </row>
    <row r="7917" spans="1:12">
      <c r="A7917" t="s">
        <v>156</v>
      </c>
      <c r="B7917" t="s">
        <v>4185</v>
      </c>
      <c r="C7917" t="s">
        <v>1297</v>
      </c>
      <c r="D7917" t="s">
        <v>476</v>
      </c>
      <c r="E7917" s="7">
        <v>3.7388985580816698E-4</v>
      </c>
      <c r="F7917" s="9">
        <v>177.89869226877184</v>
      </c>
      <c r="G7917" s="9">
        <v>3.9628578821083531</v>
      </c>
      <c r="H7917" s="7">
        <v>2.0825839701947299E-11</v>
      </c>
      <c r="I7917" t="s">
        <v>156</v>
      </c>
      <c r="J7917" t="s">
        <v>2160</v>
      </c>
      <c r="K7917" t="s">
        <v>128</v>
      </c>
      <c r="L7917" t="s">
        <v>1052</v>
      </c>
    </row>
    <row r="7918" spans="1:12" hidden="1">
      <c r="A7918" t="s">
        <v>156</v>
      </c>
      <c r="B7918" t="s">
        <v>4186</v>
      </c>
      <c r="C7918" t="s">
        <v>1296</v>
      </c>
      <c r="D7918" t="s">
        <v>1297</v>
      </c>
      <c r="E7918" s="7">
        <v>3.8780132162690402E-6</v>
      </c>
      <c r="F7918" s="9">
        <v>-1.1952873725262525</v>
      </c>
      <c r="G7918" s="9">
        <v>7.1964052283564479</v>
      </c>
      <c r="H7918" s="7">
        <v>0.683605827001593</v>
      </c>
      <c r="I7918" t="s">
        <v>156</v>
      </c>
      <c r="J7918" t="s">
        <v>2160</v>
      </c>
      <c r="K7918" t="s">
        <v>128</v>
      </c>
      <c r="L7918" t="s">
        <v>1052</v>
      </c>
    </row>
    <row r="7919" spans="1:12" hidden="1">
      <c r="A7919" t="s">
        <v>156</v>
      </c>
      <c r="B7919" t="s">
        <v>4187</v>
      </c>
      <c r="C7919" t="s">
        <v>1296</v>
      </c>
      <c r="D7919" t="s">
        <v>1307</v>
      </c>
      <c r="E7919" s="7">
        <v>1.13109376767334E-5</v>
      </c>
      <c r="F7919" s="9">
        <v>17.755004137776371</v>
      </c>
      <c r="G7919" s="9">
        <v>7.5535078440073651</v>
      </c>
      <c r="H7919" s="7">
        <v>0.12523768366634699</v>
      </c>
      <c r="I7919" t="s">
        <v>156</v>
      </c>
      <c r="J7919" t="s">
        <v>2160</v>
      </c>
      <c r="K7919" t="s">
        <v>128</v>
      </c>
      <c r="L7919" t="s">
        <v>1052</v>
      </c>
    </row>
    <row r="7920" spans="1:12">
      <c r="A7920" t="s">
        <v>156</v>
      </c>
      <c r="B7920" t="s">
        <v>4187</v>
      </c>
      <c r="C7920" t="s">
        <v>1296</v>
      </c>
      <c r="D7920" t="s">
        <v>1301</v>
      </c>
      <c r="E7920" s="7">
        <v>2.5542306508219901E-5</v>
      </c>
      <c r="F7920" s="9">
        <v>44.433923592529354</v>
      </c>
      <c r="G7920" s="9">
        <v>5.7153495681568733</v>
      </c>
      <c r="H7920" s="7">
        <v>5.2989197253371602E-3</v>
      </c>
      <c r="I7920" t="s">
        <v>156</v>
      </c>
      <c r="J7920" t="s">
        <v>2160</v>
      </c>
      <c r="K7920" t="s">
        <v>128</v>
      </c>
      <c r="L7920" t="s">
        <v>1052</v>
      </c>
    </row>
    <row r="7921" spans="1:12">
      <c r="A7921" t="s">
        <v>156</v>
      </c>
      <c r="B7921" t="s">
        <v>4188</v>
      </c>
      <c r="C7921" t="s">
        <v>1296</v>
      </c>
      <c r="D7921" t="s">
        <v>1307</v>
      </c>
      <c r="E7921" s="7">
        <v>4.6777060529516298E-5</v>
      </c>
      <c r="F7921" s="9">
        <v>31.503194315440531</v>
      </c>
      <c r="G7921" s="9">
        <v>6.7707895283181756</v>
      </c>
      <c r="H7921" s="7">
        <v>3.1002764471252799E-2</v>
      </c>
      <c r="I7921" t="s">
        <v>156</v>
      </c>
      <c r="J7921" t="s">
        <v>2160</v>
      </c>
      <c r="K7921" t="s">
        <v>128</v>
      </c>
      <c r="L7921" t="s">
        <v>1052</v>
      </c>
    </row>
    <row r="7922" spans="1:12" hidden="1">
      <c r="A7922" t="s">
        <v>156</v>
      </c>
      <c r="B7922" t="s">
        <v>4188</v>
      </c>
      <c r="C7922" t="s">
        <v>1296</v>
      </c>
      <c r="D7922" t="s">
        <v>1297</v>
      </c>
      <c r="E7922" s="7">
        <v>8.2336855966519594E-5</v>
      </c>
      <c r="F7922" s="9">
        <v>-4.3814788829088909E-2</v>
      </c>
      <c r="G7922" s="9">
        <v>7.5495030193626196</v>
      </c>
      <c r="H7922" s="7">
        <v>0.93927446907225698</v>
      </c>
      <c r="I7922" t="s">
        <v>156</v>
      </c>
      <c r="J7922" t="s">
        <v>2160</v>
      </c>
      <c r="K7922" t="s">
        <v>128</v>
      </c>
      <c r="L7922" t="s">
        <v>1052</v>
      </c>
    </row>
    <row r="7923" spans="1:12">
      <c r="A7923" t="s">
        <v>156</v>
      </c>
      <c r="B7923" t="s">
        <v>4189</v>
      </c>
      <c r="C7923" t="s">
        <v>1301</v>
      </c>
      <c r="D7923" t="s">
        <v>1307</v>
      </c>
      <c r="E7923" s="7">
        <v>1.02206421233796E-3</v>
      </c>
      <c r="F7923" s="9">
        <v>51.207715830526411</v>
      </c>
      <c r="G7923" s="9">
        <v>1.9406673480601866</v>
      </c>
      <c r="H7923" s="7">
        <v>2.7946495043901299E-7</v>
      </c>
      <c r="I7923" t="s">
        <v>156</v>
      </c>
      <c r="J7923" t="s">
        <v>2160</v>
      </c>
      <c r="K7923" t="s">
        <v>128</v>
      </c>
      <c r="L7923" t="s">
        <v>1052</v>
      </c>
    </row>
    <row r="7924" spans="1:12" hidden="1">
      <c r="A7924" t="s">
        <v>156</v>
      </c>
      <c r="B7924" t="s">
        <v>4190</v>
      </c>
      <c r="C7924" t="s">
        <v>1301</v>
      </c>
      <c r="D7924" t="s">
        <v>1297</v>
      </c>
      <c r="E7924" s="7">
        <v>1.6429245197104199E-5</v>
      </c>
      <c r="F7924" s="9">
        <v>-2.0462102710124959</v>
      </c>
      <c r="G7924" s="9">
        <v>5.0869528262798145</v>
      </c>
      <c r="H7924" s="7">
        <v>0.52593121391290698</v>
      </c>
      <c r="I7924" t="s">
        <v>156</v>
      </c>
      <c r="J7924" t="s">
        <v>2160</v>
      </c>
      <c r="K7924" t="s">
        <v>128</v>
      </c>
      <c r="L7924" t="s">
        <v>1052</v>
      </c>
    </row>
    <row r="7925" spans="1:12" hidden="1">
      <c r="A7925" t="s">
        <v>156</v>
      </c>
      <c r="B7925" t="s">
        <v>4191</v>
      </c>
      <c r="C7925" t="s">
        <v>1301</v>
      </c>
      <c r="D7925" t="s">
        <v>1307</v>
      </c>
      <c r="E7925" s="7">
        <v>5.8543989306657501E-5</v>
      </c>
      <c r="F7925" s="9">
        <v>6.1606571428276684</v>
      </c>
      <c r="G7925" s="9">
        <v>6.375287706291684</v>
      </c>
      <c r="H7925" s="7">
        <v>0.32559617864017698</v>
      </c>
      <c r="I7925" t="s">
        <v>156</v>
      </c>
      <c r="J7925" t="s">
        <v>2160</v>
      </c>
      <c r="K7925" t="s">
        <v>128</v>
      </c>
      <c r="L7925" t="s">
        <v>1052</v>
      </c>
    </row>
    <row r="7926" spans="1:12" hidden="1">
      <c r="A7926" t="s">
        <v>156</v>
      </c>
      <c r="B7926" t="s">
        <v>4192</v>
      </c>
      <c r="C7926" t="s">
        <v>1296</v>
      </c>
      <c r="D7926" t="s">
        <v>1297</v>
      </c>
      <c r="E7926" s="7">
        <v>4.4456071226297602E-6</v>
      </c>
      <c r="F7926" s="9">
        <v>-9.8454195546470125</v>
      </c>
      <c r="G7926" s="9">
        <v>6.5077498944483043</v>
      </c>
      <c r="H7926" s="7">
        <v>0.218700736616735</v>
      </c>
      <c r="I7926" t="s">
        <v>156</v>
      </c>
      <c r="J7926" t="s">
        <v>2160</v>
      </c>
      <c r="K7926" t="s">
        <v>128</v>
      </c>
      <c r="L7926" t="s">
        <v>1052</v>
      </c>
    </row>
    <row r="7927" spans="1:12" hidden="1">
      <c r="A7927" t="s">
        <v>156</v>
      </c>
      <c r="B7927" t="s">
        <v>4193</v>
      </c>
      <c r="C7927" t="s">
        <v>1296</v>
      </c>
      <c r="D7927" t="s">
        <v>1301</v>
      </c>
      <c r="E7927" s="7">
        <v>5.3349507260823298E-6</v>
      </c>
      <c r="F7927" s="9">
        <v>-9.1577548230016763</v>
      </c>
      <c r="G7927" s="9">
        <v>6.5674167566566677</v>
      </c>
      <c r="H7927" s="7">
        <v>0.23765963381386199</v>
      </c>
      <c r="I7927" t="s">
        <v>156</v>
      </c>
      <c r="J7927" t="s">
        <v>2160</v>
      </c>
      <c r="K7927" t="s">
        <v>128</v>
      </c>
      <c r="L7927" t="s">
        <v>1052</v>
      </c>
    </row>
    <row r="7928" spans="1:12" hidden="1">
      <c r="A7928" t="s">
        <v>156</v>
      </c>
      <c r="B7928" t="s">
        <v>4194</v>
      </c>
      <c r="C7928" t="s">
        <v>1307</v>
      </c>
      <c r="D7928" t="s">
        <v>1301</v>
      </c>
      <c r="E7928" s="7">
        <v>1.65716965964732E-5</v>
      </c>
      <c r="F7928" s="9">
        <v>0.13904522595488644</v>
      </c>
      <c r="G7928" s="9">
        <v>4.18967717573915</v>
      </c>
      <c r="H7928" s="7">
        <v>0.85544572675094999</v>
      </c>
      <c r="I7928" t="s">
        <v>156</v>
      </c>
      <c r="J7928" t="s">
        <v>2160</v>
      </c>
      <c r="K7928" t="s">
        <v>128</v>
      </c>
      <c r="L7928" t="s">
        <v>1052</v>
      </c>
    </row>
    <row r="7929" spans="1:12" hidden="1">
      <c r="A7929" t="s">
        <v>156</v>
      </c>
      <c r="B7929" t="s">
        <v>4195</v>
      </c>
      <c r="C7929" t="s">
        <v>1301</v>
      </c>
      <c r="D7929" t="s">
        <v>1307</v>
      </c>
      <c r="E7929" s="7">
        <v>2.4861935040945799E-6</v>
      </c>
      <c r="F7929" s="9">
        <v>-7.608253417714371</v>
      </c>
      <c r="G7929" s="9">
        <v>6.1250298930899323</v>
      </c>
      <c r="H7929" s="7">
        <v>0.26505560556538599</v>
      </c>
      <c r="I7929" t="s">
        <v>156</v>
      </c>
      <c r="J7929" t="s">
        <v>2160</v>
      </c>
      <c r="K7929" t="s">
        <v>128</v>
      </c>
      <c r="L7929" t="s">
        <v>1052</v>
      </c>
    </row>
    <row r="7930" spans="1:12" hidden="1">
      <c r="A7930" t="s">
        <v>141</v>
      </c>
      <c r="B7930" t="s">
        <v>4204</v>
      </c>
      <c r="C7930" t="s">
        <v>1307</v>
      </c>
      <c r="D7930" t="s">
        <v>1296</v>
      </c>
      <c r="E7930" s="7">
        <v>9.0419557671658895E-5</v>
      </c>
      <c r="F7930" s="9">
        <v>5.1491924410499097</v>
      </c>
      <c r="G7930" s="9">
        <v>3.2313953291898696</v>
      </c>
      <c r="H7930" s="7">
        <v>0.206828381245488</v>
      </c>
      <c r="I7930" t="s">
        <v>141</v>
      </c>
      <c r="J7930" t="s">
        <v>436</v>
      </c>
      <c r="K7930" t="s">
        <v>128</v>
      </c>
      <c r="L7930" t="s">
        <v>1052</v>
      </c>
    </row>
    <row r="7931" spans="1:12">
      <c r="A7931" t="s">
        <v>141</v>
      </c>
      <c r="B7931" t="s">
        <v>4205</v>
      </c>
      <c r="C7931" t="s">
        <v>1307</v>
      </c>
      <c r="D7931" t="s">
        <v>1301</v>
      </c>
      <c r="E7931" s="7">
        <v>7.4728200497213904E-5</v>
      </c>
      <c r="F7931" s="9">
        <v>10.054961921102846</v>
      </c>
      <c r="G7931" s="9">
        <v>1.5895724604308485</v>
      </c>
      <c r="H7931" s="7">
        <v>1.19008804504139E-2</v>
      </c>
      <c r="I7931" t="s">
        <v>141</v>
      </c>
      <c r="J7931" t="s">
        <v>436</v>
      </c>
      <c r="K7931" t="s">
        <v>128</v>
      </c>
      <c r="L7931" t="s">
        <v>1052</v>
      </c>
    </row>
    <row r="7932" spans="1:12" hidden="1">
      <c r="A7932" t="s">
        <v>141</v>
      </c>
      <c r="B7932" t="s">
        <v>4206</v>
      </c>
      <c r="C7932" t="s">
        <v>1415</v>
      </c>
      <c r="D7932" t="s">
        <v>1307</v>
      </c>
      <c r="E7932" s="7">
        <v>1.06957258846792E-5</v>
      </c>
      <c r="F7932" s="9">
        <v>13.481471113386196</v>
      </c>
      <c r="G7932" s="9">
        <v>3.9269471403819987</v>
      </c>
      <c r="H7932" s="7">
        <v>6.3903339467700701E-2</v>
      </c>
      <c r="I7932" t="s">
        <v>141</v>
      </c>
      <c r="J7932" t="s">
        <v>436</v>
      </c>
      <c r="K7932" t="s">
        <v>128</v>
      </c>
      <c r="L7932" t="s">
        <v>1052</v>
      </c>
    </row>
    <row r="7933" spans="1:12" hidden="1">
      <c r="A7933" t="s">
        <v>141</v>
      </c>
      <c r="B7933" t="s">
        <v>4207</v>
      </c>
      <c r="C7933" t="s">
        <v>1297</v>
      </c>
      <c r="D7933" t="s">
        <v>1296</v>
      </c>
      <c r="E7933" s="7">
        <v>7.41962555512625E-6</v>
      </c>
      <c r="F7933" s="9">
        <v>0.94590293433480321</v>
      </c>
      <c r="G7933" s="9">
        <v>3.8293747793717001</v>
      </c>
      <c r="H7933" s="7">
        <v>0.61918666154604496</v>
      </c>
      <c r="I7933" t="s">
        <v>141</v>
      </c>
      <c r="J7933" t="s">
        <v>436</v>
      </c>
      <c r="K7933" t="s">
        <v>128</v>
      </c>
      <c r="L7933" t="s">
        <v>1052</v>
      </c>
    </row>
    <row r="7934" spans="1:12" hidden="1">
      <c r="A7934" t="s">
        <v>141</v>
      </c>
      <c r="B7934" t="s">
        <v>4208</v>
      </c>
      <c r="C7934" t="s">
        <v>1296</v>
      </c>
      <c r="D7934" t="s">
        <v>1307</v>
      </c>
      <c r="E7934" s="7">
        <v>9.3263748516320504E-5</v>
      </c>
      <c r="F7934" s="9">
        <v>-2.4905877083342247</v>
      </c>
      <c r="G7934" s="9">
        <v>3.1237342898938896</v>
      </c>
      <c r="H7934" s="7">
        <v>0.371898554497816</v>
      </c>
      <c r="I7934" t="s">
        <v>141</v>
      </c>
      <c r="J7934" t="s">
        <v>436</v>
      </c>
      <c r="K7934" t="s">
        <v>128</v>
      </c>
      <c r="L7934" t="s">
        <v>1052</v>
      </c>
    </row>
    <row r="7935" spans="1:12" hidden="1">
      <c r="A7935" t="s">
        <v>141</v>
      </c>
      <c r="B7935" t="s">
        <v>4208</v>
      </c>
      <c r="C7935" t="s">
        <v>1296</v>
      </c>
      <c r="D7935" t="s">
        <v>1297</v>
      </c>
      <c r="E7935" s="7">
        <v>1.1591246290801199E-5</v>
      </c>
      <c r="F7935" s="9">
        <v>-2.4974609291300354E-2</v>
      </c>
      <c r="G7935" s="9">
        <v>3.1397677216683753</v>
      </c>
      <c r="H7935" s="7">
        <v>0.92893345411860995</v>
      </c>
      <c r="I7935" t="s">
        <v>141</v>
      </c>
      <c r="J7935" t="s">
        <v>436</v>
      </c>
      <c r="K7935" t="s">
        <v>128</v>
      </c>
      <c r="L7935" t="s">
        <v>1052</v>
      </c>
    </row>
    <row r="7936" spans="1:12" hidden="1">
      <c r="A7936" t="s">
        <v>141</v>
      </c>
      <c r="B7936" t="s">
        <v>4209</v>
      </c>
      <c r="C7936" t="s">
        <v>1296</v>
      </c>
      <c r="D7936" t="s">
        <v>1297</v>
      </c>
      <c r="E7936" s="7">
        <v>1.44340339593266E-5</v>
      </c>
      <c r="F7936" s="9">
        <v>-4.7189172834468653</v>
      </c>
      <c r="G7936" s="9">
        <v>3.6762966758484805</v>
      </c>
      <c r="H7936" s="7">
        <v>0.25722959477320401</v>
      </c>
      <c r="I7936" t="s">
        <v>141</v>
      </c>
      <c r="J7936" t="s">
        <v>436</v>
      </c>
      <c r="K7936" t="s">
        <v>128</v>
      </c>
      <c r="L7936" t="s">
        <v>1052</v>
      </c>
    </row>
    <row r="7937" spans="1:12">
      <c r="A7937" t="s">
        <v>141</v>
      </c>
      <c r="B7937" t="s">
        <v>4210</v>
      </c>
      <c r="C7937" t="s">
        <v>1296</v>
      </c>
      <c r="D7937" t="s">
        <v>1297</v>
      </c>
      <c r="E7937" s="7">
        <v>1.5933016712613499E-5</v>
      </c>
      <c r="F7937" s="9">
        <v>15.143192068728556</v>
      </c>
      <c r="G7937" s="9">
        <v>3.0785859176601527</v>
      </c>
      <c r="H7937" s="7">
        <v>2.6564746060237902E-2</v>
      </c>
      <c r="I7937" t="s">
        <v>141</v>
      </c>
      <c r="J7937" t="s">
        <v>436</v>
      </c>
      <c r="K7937" t="s">
        <v>128</v>
      </c>
      <c r="L7937" t="s">
        <v>1052</v>
      </c>
    </row>
    <row r="7938" spans="1:12" hidden="1">
      <c r="A7938" t="s">
        <v>141</v>
      </c>
      <c r="B7938" t="s">
        <v>4211</v>
      </c>
      <c r="C7938" t="s">
        <v>1296</v>
      </c>
      <c r="D7938" t="s">
        <v>1301</v>
      </c>
      <c r="E7938" s="7">
        <v>1.18562967340167E-5</v>
      </c>
      <c r="F7938" s="9">
        <v>-2.3240301983090368</v>
      </c>
      <c r="G7938" s="9">
        <v>3.7403032680793893</v>
      </c>
      <c r="H7938" s="7">
        <v>0.43054677732952001</v>
      </c>
      <c r="I7938" t="s">
        <v>141</v>
      </c>
      <c r="J7938" t="s">
        <v>436</v>
      </c>
      <c r="K7938" t="s">
        <v>128</v>
      </c>
      <c r="L7938" t="s">
        <v>1052</v>
      </c>
    </row>
    <row r="7939" spans="1:12" hidden="1">
      <c r="A7939" t="s">
        <v>141</v>
      </c>
      <c r="B7939" t="s">
        <v>4211</v>
      </c>
      <c r="C7939" t="s">
        <v>1296</v>
      </c>
      <c r="D7939" t="s">
        <v>1297</v>
      </c>
      <c r="E7939" s="7">
        <v>3.244716666285E-5</v>
      </c>
      <c r="F7939" s="9">
        <v>0.55853896908978973</v>
      </c>
      <c r="G7939" s="9">
        <v>2.5143526185956788</v>
      </c>
      <c r="H7939" s="7">
        <v>0.63741395685128199</v>
      </c>
      <c r="I7939" t="s">
        <v>141</v>
      </c>
      <c r="J7939" t="s">
        <v>436</v>
      </c>
      <c r="K7939" t="s">
        <v>128</v>
      </c>
      <c r="L7939" t="s">
        <v>1052</v>
      </c>
    </row>
    <row r="7940" spans="1:12" hidden="1">
      <c r="A7940" t="s">
        <v>141</v>
      </c>
      <c r="B7940" t="s">
        <v>4212</v>
      </c>
      <c r="C7940" t="s">
        <v>1296</v>
      </c>
      <c r="D7940" t="s">
        <v>1307</v>
      </c>
      <c r="E7940" s="7">
        <v>2.4768236886527E-5</v>
      </c>
      <c r="F7940" s="9">
        <v>3.3693746065797825</v>
      </c>
      <c r="G7940" s="9">
        <v>3.4904832562345636</v>
      </c>
      <c r="H7940" s="7">
        <v>0.32585435086568199</v>
      </c>
      <c r="I7940" t="s">
        <v>141</v>
      </c>
      <c r="J7940" t="s">
        <v>436</v>
      </c>
      <c r="K7940" t="s">
        <v>128</v>
      </c>
      <c r="L7940" t="s">
        <v>1052</v>
      </c>
    </row>
    <row r="7941" spans="1:12" hidden="1">
      <c r="A7941" t="s">
        <v>141</v>
      </c>
      <c r="B7941" t="s">
        <v>4213</v>
      </c>
      <c r="C7941" t="s">
        <v>1301</v>
      </c>
      <c r="D7941" t="s">
        <v>1297</v>
      </c>
      <c r="E7941" s="7">
        <v>4.6013530820726697E-5</v>
      </c>
      <c r="F7941" s="9">
        <v>4.5188122308615027E-2</v>
      </c>
      <c r="G7941" s="9">
        <v>2.0913501792483684</v>
      </c>
      <c r="H7941" s="7">
        <v>0.883136980394709</v>
      </c>
      <c r="I7941" t="s">
        <v>141</v>
      </c>
      <c r="J7941" t="s">
        <v>436</v>
      </c>
      <c r="K7941" t="s">
        <v>128</v>
      </c>
      <c r="L7941" t="s">
        <v>1052</v>
      </c>
    </row>
    <row r="7942" spans="1:12" hidden="1">
      <c r="A7942" t="s">
        <v>141</v>
      </c>
      <c r="B7942" t="s">
        <v>4214</v>
      </c>
      <c r="C7942" t="s">
        <v>1301</v>
      </c>
      <c r="D7942" t="s">
        <v>1307</v>
      </c>
      <c r="E7942" s="7">
        <v>1.08789982946003E-4</v>
      </c>
      <c r="F7942" s="9">
        <v>-1.7787604157276045</v>
      </c>
      <c r="G7942" s="9">
        <v>3.0786571374987459</v>
      </c>
      <c r="H7942" s="7">
        <v>0.44718714175637703</v>
      </c>
      <c r="I7942" t="s">
        <v>141</v>
      </c>
      <c r="J7942" t="s">
        <v>436</v>
      </c>
      <c r="K7942" t="s">
        <v>128</v>
      </c>
      <c r="L7942" t="s">
        <v>1052</v>
      </c>
    </row>
    <row r="7943" spans="1:12" hidden="1">
      <c r="A7943" t="s">
        <v>141</v>
      </c>
      <c r="B7943" t="s">
        <v>4214</v>
      </c>
      <c r="C7943" t="s">
        <v>1301</v>
      </c>
      <c r="D7943" t="s">
        <v>1296</v>
      </c>
      <c r="E7943" s="7">
        <v>8.3706564605217005E-6</v>
      </c>
      <c r="F7943" s="9">
        <v>-2.2242058065609105</v>
      </c>
      <c r="G7943" s="9">
        <v>3.4440665171471165</v>
      </c>
      <c r="H7943" s="7">
        <v>0.421615418015237</v>
      </c>
      <c r="I7943" t="s">
        <v>141</v>
      </c>
      <c r="J7943" t="s">
        <v>436</v>
      </c>
      <c r="K7943" t="s">
        <v>128</v>
      </c>
      <c r="L7943" t="s">
        <v>1052</v>
      </c>
    </row>
    <row r="7944" spans="1:12" hidden="1">
      <c r="A7944" t="s">
        <v>141</v>
      </c>
      <c r="B7944" t="s">
        <v>4215</v>
      </c>
      <c r="C7944" t="s">
        <v>1307</v>
      </c>
      <c r="D7944" t="s">
        <v>1301</v>
      </c>
      <c r="E7944" s="7">
        <v>1.04181034539694E-5</v>
      </c>
      <c r="F7944" s="9">
        <v>3.1887312205203293</v>
      </c>
      <c r="G7944" s="9">
        <v>3.9246207882232511</v>
      </c>
      <c r="H7944" s="7">
        <v>0.36738389630232099</v>
      </c>
      <c r="I7944" t="s">
        <v>141</v>
      </c>
      <c r="J7944" t="s">
        <v>436</v>
      </c>
      <c r="K7944" t="s">
        <v>128</v>
      </c>
      <c r="L7944" t="s">
        <v>1052</v>
      </c>
    </row>
    <row r="7945" spans="1:12" hidden="1">
      <c r="A7945" t="s">
        <v>141</v>
      </c>
      <c r="B7945" t="s">
        <v>4216</v>
      </c>
      <c r="C7945" t="s">
        <v>1301</v>
      </c>
      <c r="D7945" t="s">
        <v>1296</v>
      </c>
      <c r="E7945" s="7">
        <v>1.84585990549472E-5</v>
      </c>
      <c r="F7945" s="9">
        <v>-1.5759591625895963E-2</v>
      </c>
      <c r="G7945" s="9">
        <v>3.4243964893880467</v>
      </c>
      <c r="H7945" s="7">
        <v>0.94591367081977196</v>
      </c>
      <c r="I7945" t="s">
        <v>141</v>
      </c>
      <c r="J7945" t="s">
        <v>436</v>
      </c>
      <c r="K7945" t="s">
        <v>128</v>
      </c>
      <c r="L7945" t="s">
        <v>1052</v>
      </c>
    </row>
    <row r="7946" spans="1:12">
      <c r="A7946" t="s">
        <v>141</v>
      </c>
      <c r="B7946" t="s">
        <v>4217</v>
      </c>
      <c r="C7946" t="s">
        <v>1307</v>
      </c>
      <c r="D7946" t="s">
        <v>1297</v>
      </c>
      <c r="E7946" s="7">
        <v>2.5808396873340399E-5</v>
      </c>
      <c r="F7946" s="9">
        <v>17.675128191260452</v>
      </c>
      <c r="G7946" s="9">
        <v>3.0046639148410281</v>
      </c>
      <c r="H7946" s="7">
        <v>1.52915367835471E-2</v>
      </c>
      <c r="I7946" t="s">
        <v>141</v>
      </c>
      <c r="J7946" t="s">
        <v>436</v>
      </c>
      <c r="K7946" t="s">
        <v>128</v>
      </c>
      <c r="L7946" t="s">
        <v>1052</v>
      </c>
    </row>
    <row r="7947" spans="1:12" hidden="1">
      <c r="A7947" t="s">
        <v>141</v>
      </c>
      <c r="B7947" t="s">
        <v>4218</v>
      </c>
      <c r="C7947" t="s">
        <v>1297</v>
      </c>
      <c r="D7947" t="s">
        <v>1296</v>
      </c>
      <c r="E7947" s="7">
        <v>2.1783343421441398E-5</v>
      </c>
      <c r="F7947" s="9">
        <v>-2.7324299160309571</v>
      </c>
      <c r="G7947" s="9">
        <v>3.9246721713530945</v>
      </c>
      <c r="H7947" s="7">
        <v>0.40405721102757702</v>
      </c>
      <c r="I7947" t="s">
        <v>141</v>
      </c>
      <c r="J7947" t="s">
        <v>436</v>
      </c>
      <c r="K7947" t="s">
        <v>128</v>
      </c>
      <c r="L7947" t="s">
        <v>1052</v>
      </c>
    </row>
    <row r="7948" spans="1:12" hidden="1">
      <c r="A7948" t="s">
        <v>141</v>
      </c>
      <c r="B7948" t="s">
        <v>4219</v>
      </c>
      <c r="C7948" t="s">
        <v>1296</v>
      </c>
      <c r="D7948" t="s">
        <v>1297</v>
      </c>
      <c r="E7948" s="7">
        <v>2.5802227721162902E-5</v>
      </c>
      <c r="F7948" s="9">
        <v>8.1986268705423082E-2</v>
      </c>
      <c r="G7948" s="9">
        <v>2.7545481953838151</v>
      </c>
      <c r="H7948" s="7">
        <v>0.86302688958097795</v>
      </c>
      <c r="I7948" t="s">
        <v>141</v>
      </c>
      <c r="J7948" t="s">
        <v>436</v>
      </c>
      <c r="K7948" t="s">
        <v>128</v>
      </c>
      <c r="L7948" t="s">
        <v>1052</v>
      </c>
    </row>
    <row r="7949" spans="1:12" hidden="1">
      <c r="A7949" t="s">
        <v>141</v>
      </c>
      <c r="B7949" t="s">
        <v>4220</v>
      </c>
      <c r="C7949" t="s">
        <v>1301</v>
      </c>
      <c r="D7949" t="s">
        <v>1307</v>
      </c>
      <c r="E7949" s="7">
        <v>8.9443275355831795E-5</v>
      </c>
      <c r="F7949" s="9">
        <v>1.2877557248003391</v>
      </c>
      <c r="G7949" s="9">
        <v>1.7046831782076546</v>
      </c>
      <c r="H7949" s="7">
        <v>0.384764902861854</v>
      </c>
      <c r="I7949" t="s">
        <v>141</v>
      </c>
      <c r="J7949" t="s">
        <v>436</v>
      </c>
      <c r="K7949" t="s">
        <v>128</v>
      </c>
      <c r="L7949" t="s">
        <v>1052</v>
      </c>
    </row>
    <row r="7950" spans="1:12">
      <c r="A7950" t="s">
        <v>141</v>
      </c>
      <c r="B7950" t="s">
        <v>4221</v>
      </c>
      <c r="C7950" t="s">
        <v>1301</v>
      </c>
      <c r="D7950" t="s">
        <v>1297</v>
      </c>
      <c r="E7950" s="7">
        <v>6.3465295078106606E-5</v>
      </c>
      <c r="F7950" s="9">
        <v>12.152079880098444</v>
      </c>
      <c r="G7950" s="9">
        <v>3.0770830491975856</v>
      </c>
      <c r="H7950" s="7">
        <v>4.6893081095050297E-2</v>
      </c>
      <c r="I7950" t="s">
        <v>141</v>
      </c>
      <c r="J7950" t="s">
        <v>436</v>
      </c>
      <c r="K7950" t="s">
        <v>128</v>
      </c>
      <c r="L7950" t="s">
        <v>1052</v>
      </c>
    </row>
    <row r="7951" spans="1:12" hidden="1">
      <c r="A7951" t="s">
        <v>141</v>
      </c>
      <c r="B7951" t="s">
        <v>4222</v>
      </c>
      <c r="C7951" t="s">
        <v>1296</v>
      </c>
      <c r="D7951" t="s">
        <v>1307</v>
      </c>
      <c r="E7951" s="7">
        <v>9.4510812036897005E-6</v>
      </c>
      <c r="F7951" s="9">
        <v>9.9357660422854011</v>
      </c>
      <c r="G7951" s="9">
        <v>3.4908958336082025</v>
      </c>
      <c r="H7951" s="7">
        <v>9.1590542103338099E-2</v>
      </c>
      <c r="I7951" t="s">
        <v>141</v>
      </c>
      <c r="J7951" t="s">
        <v>436</v>
      </c>
      <c r="K7951" t="s">
        <v>128</v>
      </c>
      <c r="L7951" t="s">
        <v>1052</v>
      </c>
    </row>
    <row r="7952" spans="1:12" hidden="1">
      <c r="A7952" t="s">
        <v>141</v>
      </c>
      <c r="B7952" t="s">
        <v>4223</v>
      </c>
      <c r="C7952" t="s">
        <v>1301</v>
      </c>
      <c r="D7952" t="s">
        <v>1307</v>
      </c>
      <c r="E7952" s="7">
        <v>1.0168930470470301E-4</v>
      </c>
      <c r="F7952" s="9">
        <v>2.2629991717545255</v>
      </c>
      <c r="G7952" s="9">
        <v>1.7262091795437131</v>
      </c>
      <c r="H7952" s="7">
        <v>0.25222007880280201</v>
      </c>
      <c r="I7952" t="s">
        <v>141</v>
      </c>
      <c r="J7952" t="s">
        <v>436</v>
      </c>
      <c r="K7952" t="s">
        <v>128</v>
      </c>
      <c r="L7952" t="s">
        <v>1052</v>
      </c>
    </row>
    <row r="7953" spans="1:12" hidden="1">
      <c r="A7953" t="s">
        <v>141</v>
      </c>
      <c r="B7953" t="s">
        <v>4224</v>
      </c>
      <c r="C7953" t="s">
        <v>1297</v>
      </c>
      <c r="D7953" t="s">
        <v>1296</v>
      </c>
      <c r="E7953" s="7">
        <v>1.62490753517125E-5</v>
      </c>
      <c r="F7953" s="9">
        <v>-9.7688877298783158E-2</v>
      </c>
      <c r="G7953" s="9">
        <v>3.3354186218283997</v>
      </c>
      <c r="H7953" s="7">
        <v>0.86411496804613896</v>
      </c>
      <c r="I7953" t="s">
        <v>141</v>
      </c>
      <c r="J7953" t="s">
        <v>436</v>
      </c>
      <c r="K7953" t="s">
        <v>128</v>
      </c>
      <c r="L7953" t="s">
        <v>1052</v>
      </c>
    </row>
    <row r="7954" spans="1:12" hidden="1">
      <c r="A7954" t="s">
        <v>141</v>
      </c>
      <c r="B7954" t="s">
        <v>4225</v>
      </c>
      <c r="C7954" t="s">
        <v>1301</v>
      </c>
      <c r="D7954" t="s">
        <v>1307</v>
      </c>
      <c r="E7954" s="7">
        <v>4.1635546819569602E-5</v>
      </c>
      <c r="F7954" s="9">
        <v>-2.6999447158835728</v>
      </c>
      <c r="G7954" s="9">
        <v>2.6930627267627281</v>
      </c>
      <c r="H7954" s="7">
        <v>0.316692952663581</v>
      </c>
      <c r="I7954" t="s">
        <v>141</v>
      </c>
      <c r="J7954" t="s">
        <v>436</v>
      </c>
      <c r="K7954" t="s">
        <v>128</v>
      </c>
      <c r="L7954" t="s">
        <v>1052</v>
      </c>
    </row>
    <row r="7955" spans="1:12" hidden="1">
      <c r="A7955" t="s">
        <v>141</v>
      </c>
      <c r="B7955" t="s">
        <v>4226</v>
      </c>
      <c r="C7955" t="s">
        <v>1297</v>
      </c>
      <c r="D7955" t="s">
        <v>1296</v>
      </c>
      <c r="E7955" s="7">
        <v>1.1591246290801199E-5</v>
      </c>
      <c r="F7955" s="9">
        <v>1.4138671767960971</v>
      </c>
      <c r="G7955" s="9">
        <v>3.132795798651975</v>
      </c>
      <c r="H7955" s="7">
        <v>0.50171273969333596</v>
      </c>
      <c r="I7955" t="s">
        <v>141</v>
      </c>
      <c r="J7955" t="s">
        <v>436</v>
      </c>
      <c r="K7955" t="s">
        <v>128</v>
      </c>
      <c r="L7955" t="s">
        <v>1052</v>
      </c>
    </row>
    <row r="7956" spans="1:12" hidden="1">
      <c r="A7956" t="s">
        <v>141</v>
      </c>
      <c r="B7956" t="s">
        <v>4227</v>
      </c>
      <c r="C7956" t="s">
        <v>1301</v>
      </c>
      <c r="D7956" t="s">
        <v>1307</v>
      </c>
      <c r="E7956" s="7">
        <v>1.1591246290801199E-5</v>
      </c>
      <c r="F7956" s="9">
        <v>-2.6884497622421568</v>
      </c>
      <c r="G7956" s="9">
        <v>3.1438303410583033</v>
      </c>
      <c r="H7956" s="7">
        <v>0.355099207978953</v>
      </c>
      <c r="I7956" t="s">
        <v>141</v>
      </c>
      <c r="J7956" t="s">
        <v>436</v>
      </c>
      <c r="K7956" t="s">
        <v>128</v>
      </c>
      <c r="L7956" t="s">
        <v>1052</v>
      </c>
    </row>
    <row r="7957" spans="1:12" hidden="1">
      <c r="A7957" t="s">
        <v>141</v>
      </c>
      <c r="B7957" t="s">
        <v>4228</v>
      </c>
      <c r="C7957" t="s">
        <v>1301</v>
      </c>
      <c r="D7957" t="s">
        <v>1307</v>
      </c>
      <c r="E7957" s="7">
        <v>7.2326088766870101E-5</v>
      </c>
      <c r="F7957" s="9">
        <v>6.6718494356802438E-2</v>
      </c>
      <c r="G7957" s="9">
        <v>2.1898965720158889</v>
      </c>
      <c r="H7957" s="7">
        <v>0.86143593561431997</v>
      </c>
      <c r="I7957" t="s">
        <v>141</v>
      </c>
      <c r="J7957" t="s">
        <v>436</v>
      </c>
      <c r="K7957" t="s">
        <v>128</v>
      </c>
      <c r="L7957" t="s">
        <v>1052</v>
      </c>
    </row>
    <row r="7958" spans="1:12" hidden="1">
      <c r="A7958" t="s">
        <v>141</v>
      </c>
      <c r="B7958" t="s">
        <v>4229</v>
      </c>
      <c r="C7958" t="s">
        <v>1296</v>
      </c>
      <c r="D7958" t="s">
        <v>1297</v>
      </c>
      <c r="E7958" s="7">
        <v>1.1792509368819299E-4</v>
      </c>
      <c r="F7958" s="9">
        <v>2.1431864069904902</v>
      </c>
      <c r="G7958" s="9">
        <v>1.4801957128687808</v>
      </c>
      <c r="H7958" s="7">
        <v>0.22886401609624399</v>
      </c>
      <c r="I7958" t="s">
        <v>141</v>
      </c>
      <c r="J7958" t="s">
        <v>436</v>
      </c>
      <c r="K7958" t="s">
        <v>128</v>
      </c>
      <c r="L7958" t="s">
        <v>1052</v>
      </c>
    </row>
    <row r="7959" spans="1:12" hidden="1">
      <c r="A7959" t="s">
        <v>141</v>
      </c>
      <c r="B7959" t="s">
        <v>4230</v>
      </c>
      <c r="C7959" t="s">
        <v>1301</v>
      </c>
      <c r="D7959" t="s">
        <v>1307</v>
      </c>
      <c r="E7959" s="7">
        <v>2.5725605186338399E-5</v>
      </c>
      <c r="F7959" s="9">
        <v>9.445434578426843</v>
      </c>
      <c r="G7959" s="9">
        <v>2.4671597810744323</v>
      </c>
      <c r="H7959" s="7">
        <v>5.0389063340301403E-2</v>
      </c>
      <c r="I7959" t="s">
        <v>141</v>
      </c>
      <c r="J7959" t="s">
        <v>436</v>
      </c>
      <c r="K7959" t="s">
        <v>128</v>
      </c>
      <c r="L7959" t="s">
        <v>1052</v>
      </c>
    </row>
    <row r="7960" spans="1:12" hidden="1">
      <c r="A7960" t="s">
        <v>141</v>
      </c>
      <c r="B7960" t="s">
        <v>4230</v>
      </c>
      <c r="C7960" t="s">
        <v>1301</v>
      </c>
      <c r="D7960" t="s">
        <v>1297</v>
      </c>
      <c r="E7960" s="7">
        <v>1.30831828767303E-5</v>
      </c>
      <c r="F7960" s="9">
        <v>-0.89986293141686935</v>
      </c>
      <c r="G7960" s="9">
        <v>3.668022210593171</v>
      </c>
      <c r="H7960" s="7">
        <v>0.62038525212010898</v>
      </c>
      <c r="I7960" t="s">
        <v>141</v>
      </c>
      <c r="J7960" t="s">
        <v>436</v>
      </c>
      <c r="K7960" t="s">
        <v>128</v>
      </c>
      <c r="L7960" t="s">
        <v>1052</v>
      </c>
    </row>
    <row r="7961" spans="1:12">
      <c r="A7961" t="s">
        <v>141</v>
      </c>
      <c r="B7961" t="s">
        <v>4231</v>
      </c>
      <c r="C7961" t="s">
        <v>1301</v>
      </c>
      <c r="D7961" t="s">
        <v>1307</v>
      </c>
      <c r="E7961" s="7">
        <v>3.1497458526330098E-5</v>
      </c>
      <c r="F7961" s="9">
        <v>13.776054378409206</v>
      </c>
      <c r="G7961" s="9">
        <v>2.8073469053301099</v>
      </c>
      <c r="H7961" s="7">
        <v>2.67458357979393E-2</v>
      </c>
      <c r="I7961" t="s">
        <v>141</v>
      </c>
      <c r="J7961" t="s">
        <v>436</v>
      </c>
      <c r="K7961" t="s">
        <v>128</v>
      </c>
      <c r="L7961" t="s">
        <v>1052</v>
      </c>
    </row>
    <row r="7962" spans="1:12" hidden="1">
      <c r="A7962" t="s">
        <v>141</v>
      </c>
      <c r="B7962" t="s">
        <v>4231</v>
      </c>
      <c r="C7962" t="s">
        <v>1301</v>
      </c>
      <c r="D7962" t="s">
        <v>1296</v>
      </c>
      <c r="E7962" s="7">
        <v>4.2059172216645599E-5</v>
      </c>
      <c r="F7962" s="9">
        <v>1.735492451131585</v>
      </c>
      <c r="G7962" s="9">
        <v>3.564245942587394</v>
      </c>
      <c r="H7962" s="7">
        <v>0.485305728726037</v>
      </c>
      <c r="I7962" t="s">
        <v>141</v>
      </c>
      <c r="J7962" t="s">
        <v>436</v>
      </c>
      <c r="K7962" t="s">
        <v>128</v>
      </c>
      <c r="L7962" t="s">
        <v>1052</v>
      </c>
    </row>
    <row r="7963" spans="1:12" hidden="1">
      <c r="A7963" t="s">
        <v>141</v>
      </c>
      <c r="B7963" t="s">
        <v>4232</v>
      </c>
      <c r="C7963" t="s">
        <v>1296</v>
      </c>
      <c r="D7963" t="s">
        <v>1297</v>
      </c>
      <c r="E7963" s="7">
        <v>3.0686686146142403E-5</v>
      </c>
      <c r="F7963" s="9">
        <v>3.97979732872151</v>
      </c>
      <c r="G7963" s="9">
        <v>3.1343342582199618</v>
      </c>
      <c r="H7963" s="7">
        <v>0.25981499755462301</v>
      </c>
      <c r="I7963" t="s">
        <v>141</v>
      </c>
      <c r="J7963" t="s">
        <v>436</v>
      </c>
      <c r="K7963" t="s">
        <v>128</v>
      </c>
      <c r="L7963" t="s">
        <v>1052</v>
      </c>
    </row>
    <row r="7964" spans="1:12">
      <c r="A7964" t="s">
        <v>141</v>
      </c>
      <c r="B7964" t="s">
        <v>4233</v>
      </c>
      <c r="C7964" t="s">
        <v>1301</v>
      </c>
      <c r="D7964" t="s">
        <v>1307</v>
      </c>
      <c r="E7964" s="7">
        <v>1.1751605191864501E-5</v>
      </c>
      <c r="F7964" s="9">
        <v>-18.016810550851275</v>
      </c>
      <c r="G7964" s="9">
        <v>2.8643452424395957</v>
      </c>
      <c r="H7964" s="7">
        <v>1.21419162615445E-2</v>
      </c>
      <c r="I7964" t="s">
        <v>141</v>
      </c>
      <c r="J7964" t="s">
        <v>436</v>
      </c>
      <c r="K7964" t="s">
        <v>128</v>
      </c>
      <c r="L7964" t="s">
        <v>1052</v>
      </c>
    </row>
    <row r="7965" spans="1:12" hidden="1">
      <c r="A7965" t="s">
        <v>141</v>
      </c>
      <c r="B7965" t="s">
        <v>4234</v>
      </c>
      <c r="C7965" t="s">
        <v>1296</v>
      </c>
      <c r="D7965" t="s">
        <v>1307</v>
      </c>
      <c r="E7965" s="7">
        <v>3.4886668299287598E-5</v>
      </c>
      <c r="F7965" s="9">
        <v>2.1886387671826792</v>
      </c>
      <c r="G7965" s="9">
        <v>2.544374339575703</v>
      </c>
      <c r="H7965" s="7">
        <v>0.35368625220983002</v>
      </c>
      <c r="I7965" t="s">
        <v>141</v>
      </c>
      <c r="J7965" t="s">
        <v>436</v>
      </c>
      <c r="K7965" t="s">
        <v>128</v>
      </c>
      <c r="L7965" t="s">
        <v>1052</v>
      </c>
    </row>
    <row r="7966" spans="1:12" hidden="1">
      <c r="A7966" t="s">
        <v>141</v>
      </c>
      <c r="B7966" t="s">
        <v>4235</v>
      </c>
      <c r="C7966" t="s">
        <v>1296</v>
      </c>
      <c r="D7966" t="s">
        <v>1297</v>
      </c>
      <c r="E7966" s="7">
        <v>3.3114187465956199E-5</v>
      </c>
      <c r="F7966" s="9">
        <v>0.39396330435217891</v>
      </c>
      <c r="G7966" s="9">
        <v>2.0640809741401061</v>
      </c>
      <c r="H7966" s="7">
        <v>0.66219665760586699</v>
      </c>
      <c r="I7966" t="s">
        <v>141</v>
      </c>
      <c r="J7966" t="s">
        <v>436</v>
      </c>
      <c r="K7966" t="s">
        <v>128</v>
      </c>
      <c r="L7966" t="s">
        <v>1052</v>
      </c>
    </row>
    <row r="7967" spans="1:12" hidden="1">
      <c r="A7967" t="s">
        <v>141</v>
      </c>
      <c r="B7967" t="s">
        <v>4236</v>
      </c>
      <c r="C7967" t="s">
        <v>1301</v>
      </c>
      <c r="D7967" t="s">
        <v>1307</v>
      </c>
      <c r="E7967" s="7">
        <v>1.3420775170373E-5</v>
      </c>
      <c r="F7967" s="9">
        <v>-3.4072212983627237</v>
      </c>
      <c r="G7967" s="9">
        <v>2.8737252762910042</v>
      </c>
      <c r="H7967" s="7">
        <v>0.27620954269269798</v>
      </c>
      <c r="I7967" t="s">
        <v>141</v>
      </c>
      <c r="J7967" t="s">
        <v>436</v>
      </c>
      <c r="K7967" t="s">
        <v>128</v>
      </c>
      <c r="L7967" t="s">
        <v>1052</v>
      </c>
    </row>
    <row r="7968" spans="1:12" hidden="1">
      <c r="A7968" t="s">
        <v>141</v>
      </c>
      <c r="B7968" t="s">
        <v>4237</v>
      </c>
      <c r="C7968" t="s">
        <v>1301</v>
      </c>
      <c r="D7968" t="s">
        <v>1307</v>
      </c>
      <c r="E7968" s="7">
        <v>2.7948967580781699E-5</v>
      </c>
      <c r="F7968" s="9">
        <v>-4.4212260513896873E-2</v>
      </c>
      <c r="G7968" s="9">
        <v>2.2229247705933122</v>
      </c>
      <c r="H7968" s="7">
        <v>0.88784689123809002</v>
      </c>
      <c r="I7968" t="s">
        <v>141</v>
      </c>
      <c r="J7968" t="s">
        <v>436</v>
      </c>
      <c r="K7968" t="s">
        <v>128</v>
      </c>
      <c r="L7968" t="s">
        <v>1052</v>
      </c>
    </row>
    <row r="7969" spans="1:12" hidden="1">
      <c r="A7969" t="s">
        <v>141</v>
      </c>
      <c r="B7969" t="s">
        <v>4237</v>
      </c>
      <c r="C7969" t="s">
        <v>1301</v>
      </c>
      <c r="D7969" t="s">
        <v>1296</v>
      </c>
      <c r="E7969" s="7">
        <v>6.0770567762425801E-5</v>
      </c>
      <c r="F7969" s="9">
        <v>0.23834331401525227</v>
      </c>
      <c r="G7969" s="9">
        <v>3.1284235865967815</v>
      </c>
      <c r="H7969" s="7">
        <v>0.78253360338934697</v>
      </c>
      <c r="I7969" t="s">
        <v>141</v>
      </c>
      <c r="J7969" t="s">
        <v>436</v>
      </c>
      <c r="K7969" t="s">
        <v>128</v>
      </c>
      <c r="L7969" t="s">
        <v>1052</v>
      </c>
    </row>
    <row r="7970" spans="1:12">
      <c r="A7970" t="s">
        <v>141</v>
      </c>
      <c r="B7970" t="s">
        <v>4238</v>
      </c>
      <c r="C7970" t="s">
        <v>1301</v>
      </c>
      <c r="D7970" t="s">
        <v>1307</v>
      </c>
      <c r="E7970" s="7">
        <v>9.7847942854340501E-5</v>
      </c>
      <c r="F7970" s="9">
        <v>9.1433583482854743</v>
      </c>
      <c r="G7970" s="9">
        <v>1.8574916544410092</v>
      </c>
      <c r="H7970" s="7">
        <v>2.6510322914808301E-2</v>
      </c>
      <c r="I7970" t="s">
        <v>141</v>
      </c>
      <c r="J7970" t="s">
        <v>436</v>
      </c>
      <c r="K7970" t="s">
        <v>128</v>
      </c>
      <c r="L7970" t="s">
        <v>1052</v>
      </c>
    </row>
    <row r="7971" spans="1:12" hidden="1">
      <c r="A7971" t="s">
        <v>141</v>
      </c>
      <c r="B7971" t="s">
        <v>4239</v>
      </c>
      <c r="C7971" t="s">
        <v>1296</v>
      </c>
      <c r="D7971" t="s">
        <v>1297</v>
      </c>
      <c r="E7971" s="7">
        <v>1.25885601038576E-5</v>
      </c>
      <c r="F7971" s="9">
        <v>-1.0447442208828532E-4</v>
      </c>
      <c r="G7971" s="9">
        <v>2.6323172190332298</v>
      </c>
      <c r="H7971" s="7">
        <v>0.99497341460433297</v>
      </c>
      <c r="I7971" t="s">
        <v>141</v>
      </c>
      <c r="J7971" t="s">
        <v>436</v>
      </c>
      <c r="K7971" t="s">
        <v>128</v>
      </c>
      <c r="L7971" t="s">
        <v>1052</v>
      </c>
    </row>
    <row r="7972" spans="1:12" hidden="1">
      <c r="A7972" t="s">
        <v>141</v>
      </c>
      <c r="B7972" t="s">
        <v>4240</v>
      </c>
      <c r="C7972" t="s">
        <v>1307</v>
      </c>
      <c r="D7972" t="s">
        <v>1301</v>
      </c>
      <c r="E7972" s="7">
        <v>4.2249796413300198E-5</v>
      </c>
      <c r="F7972" s="9">
        <v>2.6352577377501494E-2</v>
      </c>
      <c r="G7972" s="9">
        <v>3.4921046338560293</v>
      </c>
      <c r="H7972" s="7">
        <v>0.93077514748043599</v>
      </c>
      <c r="I7972" t="s">
        <v>141</v>
      </c>
      <c r="J7972" t="s">
        <v>436</v>
      </c>
      <c r="K7972" t="s">
        <v>128</v>
      </c>
      <c r="L7972" t="s">
        <v>1052</v>
      </c>
    </row>
    <row r="7973" spans="1:12" hidden="1">
      <c r="A7973" t="s">
        <v>141</v>
      </c>
      <c r="B7973" t="s">
        <v>4241</v>
      </c>
      <c r="C7973" t="s">
        <v>1301</v>
      </c>
      <c r="D7973" t="s">
        <v>1307</v>
      </c>
      <c r="E7973" s="7">
        <v>1.2462552515902199E-4</v>
      </c>
      <c r="F7973" s="9">
        <v>-0.1074838611476583</v>
      </c>
      <c r="G7973" s="9">
        <v>2.1736158031179889</v>
      </c>
      <c r="H7973" s="7">
        <v>0.82402425270377699</v>
      </c>
      <c r="I7973" t="s">
        <v>141</v>
      </c>
      <c r="J7973" t="s">
        <v>436</v>
      </c>
      <c r="K7973" t="s">
        <v>128</v>
      </c>
      <c r="L7973" t="s">
        <v>1052</v>
      </c>
    </row>
    <row r="7974" spans="1:12" hidden="1">
      <c r="A7974" t="s">
        <v>141</v>
      </c>
      <c r="B7974" t="s">
        <v>4242</v>
      </c>
      <c r="C7974" t="s">
        <v>1296</v>
      </c>
      <c r="D7974" t="s">
        <v>1297</v>
      </c>
      <c r="E7974" s="7">
        <v>9.6269089553087706E-5</v>
      </c>
      <c r="F7974" s="9">
        <v>-2.4822972075468486</v>
      </c>
      <c r="G7974" s="9">
        <v>1.9195005183885607</v>
      </c>
      <c r="H7974" s="7">
        <v>0.255459150487505</v>
      </c>
      <c r="I7974" t="s">
        <v>141</v>
      </c>
      <c r="J7974" t="s">
        <v>436</v>
      </c>
      <c r="K7974" t="s">
        <v>128</v>
      </c>
      <c r="L7974" t="s">
        <v>1052</v>
      </c>
    </row>
    <row r="7975" spans="1:12" hidden="1">
      <c r="A7975" t="s">
        <v>141</v>
      </c>
      <c r="B7975" t="s">
        <v>4243</v>
      </c>
      <c r="C7975" t="s">
        <v>1301</v>
      </c>
      <c r="D7975" t="s">
        <v>1296</v>
      </c>
      <c r="E7975" s="7">
        <v>2.6523806390382799E-5</v>
      </c>
      <c r="F7975" s="9">
        <v>-3.918264858957053E-4</v>
      </c>
      <c r="G7975" s="9">
        <v>3.9986854483013805</v>
      </c>
      <c r="H7975" s="7">
        <v>0.99210192520223806</v>
      </c>
      <c r="I7975" t="s">
        <v>141</v>
      </c>
      <c r="J7975" t="s">
        <v>436</v>
      </c>
      <c r="K7975" t="s">
        <v>128</v>
      </c>
      <c r="L7975" t="s">
        <v>1052</v>
      </c>
    </row>
    <row r="7976" spans="1:12" hidden="1">
      <c r="A7976" t="s">
        <v>141</v>
      </c>
      <c r="B7976" t="s">
        <v>4244</v>
      </c>
      <c r="C7976" t="s">
        <v>1297</v>
      </c>
      <c r="D7976" t="s">
        <v>1296</v>
      </c>
      <c r="E7976" s="7">
        <v>1.62071201689981E-4</v>
      </c>
      <c r="F7976" s="9">
        <v>2.8459794968056062</v>
      </c>
      <c r="G7976" s="9">
        <v>1.8048140147327731</v>
      </c>
      <c r="H7976" s="7">
        <v>0.209210327380248</v>
      </c>
      <c r="I7976" t="s">
        <v>141</v>
      </c>
      <c r="J7976" t="s">
        <v>436</v>
      </c>
      <c r="K7976" t="s">
        <v>128</v>
      </c>
      <c r="L7976" t="s">
        <v>1052</v>
      </c>
    </row>
    <row r="7977" spans="1:12" hidden="1">
      <c r="A7977" t="s">
        <v>141</v>
      </c>
      <c r="B7977" t="s">
        <v>4244</v>
      </c>
      <c r="C7977" t="s">
        <v>1297</v>
      </c>
      <c r="D7977" t="s">
        <v>1301</v>
      </c>
      <c r="E7977" s="7">
        <v>3.77227323180783E-6</v>
      </c>
      <c r="F7977" s="9">
        <v>1.7032158467143466</v>
      </c>
      <c r="G7977" s="9">
        <v>3.6427854160033184</v>
      </c>
      <c r="H7977" s="7">
        <v>0.49411245089797401</v>
      </c>
      <c r="I7977" t="s">
        <v>141</v>
      </c>
      <c r="J7977" t="s">
        <v>436</v>
      </c>
      <c r="K7977" t="s">
        <v>128</v>
      </c>
      <c r="L7977" t="s">
        <v>1052</v>
      </c>
    </row>
    <row r="7978" spans="1:12">
      <c r="A7978" t="s">
        <v>141</v>
      </c>
      <c r="B7978" t="s">
        <v>4245</v>
      </c>
      <c r="C7978" t="s">
        <v>1301</v>
      </c>
      <c r="D7978" t="s">
        <v>1296</v>
      </c>
      <c r="E7978" s="7">
        <v>2.5765932566765602E-4</v>
      </c>
      <c r="F7978" s="9">
        <v>-19.230120495201298</v>
      </c>
      <c r="G7978" s="9">
        <v>3.1331955801958644</v>
      </c>
      <c r="H7978" s="7">
        <v>1.3234112633735201E-2</v>
      </c>
      <c r="I7978" t="s">
        <v>141</v>
      </c>
      <c r="J7978" t="s">
        <v>436</v>
      </c>
      <c r="K7978" t="s">
        <v>128</v>
      </c>
      <c r="L7978" t="s">
        <v>1052</v>
      </c>
    </row>
    <row r="7979" spans="1:12" hidden="1">
      <c r="A7979" t="s">
        <v>141</v>
      </c>
      <c r="B7979" t="s">
        <v>4246</v>
      </c>
      <c r="C7979" t="s">
        <v>1296</v>
      </c>
      <c r="D7979" t="s">
        <v>1301</v>
      </c>
      <c r="E7979" s="7">
        <v>4.7534413650086497E-5</v>
      </c>
      <c r="F7979" s="9">
        <v>-1.6892340933537924</v>
      </c>
      <c r="G7979" s="9">
        <v>2.0610569701386416</v>
      </c>
      <c r="H7979" s="7">
        <v>0.36529830604087299</v>
      </c>
      <c r="I7979" t="s">
        <v>141</v>
      </c>
      <c r="J7979" t="s">
        <v>436</v>
      </c>
      <c r="K7979" t="s">
        <v>128</v>
      </c>
      <c r="L7979" t="s">
        <v>1052</v>
      </c>
    </row>
    <row r="7980" spans="1:12" hidden="1">
      <c r="A7980" t="s">
        <v>141</v>
      </c>
      <c r="B7980" t="s">
        <v>4247</v>
      </c>
      <c r="C7980" t="s">
        <v>1296</v>
      </c>
      <c r="D7980" t="s">
        <v>1297</v>
      </c>
      <c r="E7980" s="7">
        <v>6.5540477065608005E-5</v>
      </c>
      <c r="F7980" s="9">
        <v>3.6545613682947065</v>
      </c>
      <c r="G7980" s="9">
        <v>1.7513392972825035</v>
      </c>
      <c r="H7980" s="7">
        <v>0.148584414959442</v>
      </c>
      <c r="I7980" t="s">
        <v>141</v>
      </c>
      <c r="J7980" t="s">
        <v>436</v>
      </c>
      <c r="K7980" t="s">
        <v>128</v>
      </c>
      <c r="L7980" t="s">
        <v>1052</v>
      </c>
    </row>
    <row r="7981" spans="1:12" hidden="1">
      <c r="A7981" t="s">
        <v>141</v>
      </c>
      <c r="B7981" t="s">
        <v>4248</v>
      </c>
      <c r="C7981" t="s">
        <v>1297</v>
      </c>
      <c r="D7981" t="s">
        <v>1296</v>
      </c>
      <c r="E7981" s="7">
        <v>1.7796093374822401E-5</v>
      </c>
      <c r="F7981" s="9">
        <v>1.3688558487898783</v>
      </c>
      <c r="G7981" s="9">
        <v>2.5803668097241346</v>
      </c>
      <c r="H7981" s="7">
        <v>0.46640140485222598</v>
      </c>
      <c r="I7981" t="s">
        <v>141</v>
      </c>
      <c r="J7981" t="s">
        <v>436</v>
      </c>
      <c r="K7981" t="s">
        <v>128</v>
      </c>
      <c r="L7981" t="s">
        <v>1052</v>
      </c>
    </row>
    <row r="7982" spans="1:12" hidden="1">
      <c r="A7982" t="s">
        <v>141</v>
      </c>
      <c r="B7982" t="s">
        <v>4249</v>
      </c>
      <c r="C7982" t="s">
        <v>1301</v>
      </c>
      <c r="D7982" t="s">
        <v>1296</v>
      </c>
      <c r="E7982" s="7">
        <v>3.5712641504018403E-5</v>
      </c>
      <c r="F7982" s="9">
        <v>8.4467037625525521</v>
      </c>
      <c r="G7982" s="9">
        <v>2.2825787247070055</v>
      </c>
      <c r="H7982" s="7">
        <v>5.43958624010627E-2</v>
      </c>
      <c r="I7982" t="s">
        <v>141</v>
      </c>
      <c r="J7982" t="s">
        <v>436</v>
      </c>
      <c r="K7982" t="s">
        <v>128</v>
      </c>
      <c r="L7982" t="s">
        <v>1052</v>
      </c>
    </row>
    <row r="7983" spans="1:12">
      <c r="A7983" t="s">
        <v>141</v>
      </c>
      <c r="B7983" t="s">
        <v>4250</v>
      </c>
      <c r="C7983" t="s">
        <v>1307</v>
      </c>
      <c r="D7983" t="s">
        <v>1301</v>
      </c>
      <c r="E7983" s="7">
        <v>6.8882297472591404E-6</v>
      </c>
      <c r="F7983" s="9">
        <v>-13.497137238088431</v>
      </c>
      <c r="G7983" s="9">
        <v>2.9751123509964805</v>
      </c>
      <c r="H7983" s="7">
        <v>3.3175847704923399E-2</v>
      </c>
      <c r="I7983" t="s">
        <v>141</v>
      </c>
      <c r="J7983" t="s">
        <v>436</v>
      </c>
      <c r="K7983" t="s">
        <v>128</v>
      </c>
      <c r="L7983" t="s">
        <v>1052</v>
      </c>
    </row>
    <row r="7984" spans="1:12" hidden="1">
      <c r="A7984" t="s">
        <v>141</v>
      </c>
      <c r="B7984" t="s">
        <v>4251</v>
      </c>
      <c r="C7984" t="s">
        <v>1301</v>
      </c>
      <c r="D7984" t="s">
        <v>1307</v>
      </c>
      <c r="E7984" s="7">
        <v>1.0979946510148E-5</v>
      </c>
      <c r="F7984" s="9">
        <v>-1.512587405269102</v>
      </c>
      <c r="G7984" s="9">
        <v>3.7566307288491281</v>
      </c>
      <c r="H7984" s="7">
        <v>0.52572658129154604</v>
      </c>
      <c r="I7984" t="s">
        <v>141</v>
      </c>
      <c r="J7984" t="s">
        <v>436</v>
      </c>
      <c r="K7984" t="s">
        <v>128</v>
      </c>
      <c r="L7984" t="s">
        <v>1052</v>
      </c>
    </row>
    <row r="7985" spans="1:12">
      <c r="A7985" t="s">
        <v>141</v>
      </c>
      <c r="B7985" t="s">
        <v>4251</v>
      </c>
      <c r="C7985" t="s">
        <v>1301</v>
      </c>
      <c r="D7985" t="s">
        <v>1297</v>
      </c>
      <c r="E7985" s="7">
        <v>1.0910412323813099E-4</v>
      </c>
      <c r="F7985" s="9">
        <v>17.687668727360126</v>
      </c>
      <c r="G7985" s="9">
        <v>3.1229268694914425</v>
      </c>
      <c r="H7985" s="7">
        <v>1.7318448879070199E-2</v>
      </c>
      <c r="I7985" t="s">
        <v>141</v>
      </c>
      <c r="J7985" t="s">
        <v>436</v>
      </c>
      <c r="K7985" t="s">
        <v>128</v>
      </c>
      <c r="L7985" t="s">
        <v>1052</v>
      </c>
    </row>
    <row r="7986" spans="1:12" hidden="1">
      <c r="A7986" t="s">
        <v>141</v>
      </c>
      <c r="B7986" t="s">
        <v>4252</v>
      </c>
      <c r="C7986" t="s">
        <v>1301</v>
      </c>
      <c r="D7986" t="s">
        <v>1307</v>
      </c>
      <c r="E7986" s="7">
        <v>2.4640097338880599E-5</v>
      </c>
      <c r="F7986" s="9">
        <v>1.0408013081333625</v>
      </c>
      <c r="G7986" s="9">
        <v>3.6785022210652754</v>
      </c>
      <c r="H7986" s="7">
        <v>0.59477963719353599</v>
      </c>
      <c r="I7986" t="s">
        <v>141</v>
      </c>
      <c r="J7986" t="s">
        <v>436</v>
      </c>
      <c r="K7986" t="s">
        <v>128</v>
      </c>
      <c r="L7986" t="s">
        <v>1052</v>
      </c>
    </row>
    <row r="7987" spans="1:12" hidden="1">
      <c r="A7987" t="s">
        <v>141</v>
      </c>
      <c r="B7987" t="s">
        <v>4253</v>
      </c>
      <c r="C7987" t="s">
        <v>1301</v>
      </c>
      <c r="D7987" t="s">
        <v>1307</v>
      </c>
      <c r="E7987" s="7">
        <v>3.8048053239886802E-5</v>
      </c>
      <c r="F7987" s="9">
        <v>0.99827634460714265</v>
      </c>
      <c r="G7987" s="9">
        <v>1.8766577372539421</v>
      </c>
      <c r="H7987" s="7">
        <v>0.46579081326628202</v>
      </c>
      <c r="I7987" t="s">
        <v>141</v>
      </c>
      <c r="J7987" t="s">
        <v>436</v>
      </c>
      <c r="K7987" t="s">
        <v>128</v>
      </c>
      <c r="L7987" t="s">
        <v>1052</v>
      </c>
    </row>
    <row r="7988" spans="1:12" hidden="1">
      <c r="A7988" t="s">
        <v>141</v>
      </c>
      <c r="B7988" t="s">
        <v>4254</v>
      </c>
      <c r="C7988" t="s">
        <v>1301</v>
      </c>
      <c r="D7988" t="s">
        <v>1307</v>
      </c>
      <c r="E7988" s="7">
        <v>1.20582676057776E-4</v>
      </c>
      <c r="F7988" s="9">
        <v>2.7725192850717919</v>
      </c>
      <c r="G7988" s="9">
        <v>1.7569834559309201</v>
      </c>
      <c r="H7988" s="7">
        <v>0.209049062654907</v>
      </c>
      <c r="I7988" t="s">
        <v>141</v>
      </c>
      <c r="J7988" t="s">
        <v>436</v>
      </c>
      <c r="K7988" t="s">
        <v>128</v>
      </c>
      <c r="L7988" t="s">
        <v>1052</v>
      </c>
    </row>
    <row r="7989" spans="1:12" hidden="1">
      <c r="A7989" t="s">
        <v>141</v>
      </c>
      <c r="B7989" t="s">
        <v>4255</v>
      </c>
      <c r="C7989" t="s">
        <v>1307</v>
      </c>
      <c r="D7989" t="s">
        <v>1297</v>
      </c>
      <c r="E7989" s="7">
        <v>1.08727381954748E-4</v>
      </c>
      <c r="F7989" s="9">
        <v>1.5215489598881682</v>
      </c>
      <c r="G7989" s="9">
        <v>3.1370783332012642</v>
      </c>
      <c r="H7989" s="7">
        <v>0.48615675646990802</v>
      </c>
      <c r="I7989" t="s">
        <v>141</v>
      </c>
      <c r="J7989" t="s">
        <v>436</v>
      </c>
      <c r="K7989" t="s">
        <v>128</v>
      </c>
      <c r="L7989" t="s">
        <v>1052</v>
      </c>
    </row>
    <row r="7990" spans="1:12">
      <c r="A7990" t="s">
        <v>141</v>
      </c>
      <c r="B7990" t="s">
        <v>4256</v>
      </c>
      <c r="C7990" t="s">
        <v>1307</v>
      </c>
      <c r="D7990" t="s">
        <v>1297</v>
      </c>
      <c r="E7990" s="7">
        <v>3.2777070727686601E-5</v>
      </c>
      <c r="F7990" s="9">
        <v>22.854349706551599</v>
      </c>
      <c r="G7990" s="9">
        <v>3.6786565339140647</v>
      </c>
      <c r="H7990" s="7">
        <v>1.2683780486157099E-2</v>
      </c>
      <c r="I7990" t="s">
        <v>141</v>
      </c>
      <c r="J7990" t="s">
        <v>436</v>
      </c>
      <c r="K7990" t="s">
        <v>128</v>
      </c>
      <c r="L7990" t="s">
        <v>1052</v>
      </c>
    </row>
    <row r="7991" spans="1:12" hidden="1">
      <c r="A7991" t="s">
        <v>141</v>
      </c>
      <c r="B7991" t="s">
        <v>4257</v>
      </c>
      <c r="C7991" t="s">
        <v>1297</v>
      </c>
      <c r="D7991" t="s">
        <v>1296</v>
      </c>
      <c r="E7991" s="7">
        <v>1.1591246290801199E-5</v>
      </c>
      <c r="F7991" s="9">
        <v>1.3137014968126772</v>
      </c>
      <c r="G7991" s="9">
        <v>3.7712737116400983</v>
      </c>
      <c r="H7991" s="7">
        <v>0.55505191211108196</v>
      </c>
      <c r="I7991" t="s">
        <v>141</v>
      </c>
      <c r="J7991" t="s">
        <v>436</v>
      </c>
      <c r="K7991" t="s">
        <v>128</v>
      </c>
      <c r="L7991" t="s">
        <v>1052</v>
      </c>
    </row>
    <row r="7992" spans="1:12" hidden="1">
      <c r="A7992" t="s">
        <v>141</v>
      </c>
      <c r="B7992" t="s">
        <v>4258</v>
      </c>
      <c r="C7992" t="s">
        <v>1301</v>
      </c>
      <c r="D7992" t="s">
        <v>1307</v>
      </c>
      <c r="E7992" s="7">
        <v>1.4880495136313101E-4</v>
      </c>
      <c r="F7992" s="9">
        <v>3.4258991236938353E-2</v>
      </c>
      <c r="G7992" s="9">
        <v>3.1268632373354772</v>
      </c>
      <c r="H7992" s="7">
        <v>0.91663563698464401</v>
      </c>
      <c r="I7992" t="s">
        <v>141</v>
      </c>
      <c r="J7992" t="s">
        <v>436</v>
      </c>
      <c r="K7992" t="s">
        <v>128</v>
      </c>
      <c r="L7992" t="s">
        <v>1052</v>
      </c>
    </row>
    <row r="7993" spans="1:12" hidden="1">
      <c r="A7993" t="s">
        <v>141</v>
      </c>
      <c r="B7993" t="s">
        <v>4258</v>
      </c>
      <c r="C7993" t="s">
        <v>1301</v>
      </c>
      <c r="D7993" t="s">
        <v>1297</v>
      </c>
      <c r="E7993" s="7">
        <v>1.5998710258293201E-5</v>
      </c>
      <c r="F7993" s="9">
        <v>0.51074066589450151</v>
      </c>
      <c r="G7993" s="9">
        <v>3.5142189180817063</v>
      </c>
      <c r="H7993" s="7">
        <v>0.70303340827476601</v>
      </c>
      <c r="I7993" t="s">
        <v>141</v>
      </c>
      <c r="J7993" t="s">
        <v>436</v>
      </c>
      <c r="K7993" t="s">
        <v>128</v>
      </c>
      <c r="L7993" t="s">
        <v>1052</v>
      </c>
    </row>
    <row r="7994" spans="1:12">
      <c r="A7994" t="s">
        <v>141</v>
      </c>
      <c r="B7994" t="s">
        <v>4259</v>
      </c>
      <c r="C7994" t="s">
        <v>1307</v>
      </c>
      <c r="D7994" t="s">
        <v>1301</v>
      </c>
      <c r="E7994" s="7">
        <v>6.74772532076363E-5</v>
      </c>
      <c r="F7994" s="9">
        <v>7.4486824183143554</v>
      </c>
      <c r="G7994" s="9">
        <v>1.8856054580687283</v>
      </c>
      <c r="H7994" s="7">
        <v>4.6863379140803699E-2</v>
      </c>
      <c r="I7994" t="s">
        <v>141</v>
      </c>
      <c r="J7994" t="s">
        <v>436</v>
      </c>
      <c r="K7994" t="s">
        <v>128</v>
      </c>
      <c r="L7994" t="s">
        <v>1052</v>
      </c>
    </row>
    <row r="7995" spans="1:12" hidden="1">
      <c r="A7995" t="s">
        <v>141</v>
      </c>
      <c r="B7995" t="s">
        <v>4260</v>
      </c>
      <c r="C7995" t="s">
        <v>1296</v>
      </c>
      <c r="D7995" t="s">
        <v>1301</v>
      </c>
      <c r="E7995" s="7">
        <v>5.7382222987318498E-6</v>
      </c>
      <c r="F7995" s="9">
        <v>-0.19466816012141813</v>
      </c>
      <c r="G7995" s="9">
        <v>3.7710189618913557</v>
      </c>
      <c r="H7995" s="7">
        <v>0.82026425061365804</v>
      </c>
      <c r="I7995" t="s">
        <v>141</v>
      </c>
      <c r="J7995" t="s">
        <v>436</v>
      </c>
      <c r="K7995" t="s">
        <v>128</v>
      </c>
      <c r="L7995" t="s">
        <v>1052</v>
      </c>
    </row>
    <row r="7996" spans="1:12" hidden="1">
      <c r="A7996" t="s">
        <v>141</v>
      </c>
      <c r="B7996" t="s">
        <v>4261</v>
      </c>
      <c r="C7996" t="s">
        <v>1301</v>
      </c>
      <c r="D7996" t="s">
        <v>1297</v>
      </c>
      <c r="E7996" s="7">
        <v>1.1591246290801199E-5</v>
      </c>
      <c r="F7996" s="9">
        <v>7.6936713678460631</v>
      </c>
      <c r="G7996" s="9">
        <v>3.7725831351342087</v>
      </c>
      <c r="H7996" s="7">
        <v>0.15327368883957301</v>
      </c>
      <c r="I7996" t="s">
        <v>141</v>
      </c>
      <c r="J7996" t="s">
        <v>436</v>
      </c>
      <c r="K7996" t="s">
        <v>128</v>
      </c>
      <c r="L7996" t="s">
        <v>1052</v>
      </c>
    </row>
    <row r="7997" spans="1:12" hidden="1">
      <c r="A7997" t="s">
        <v>141</v>
      </c>
      <c r="B7997" t="s">
        <v>4262</v>
      </c>
      <c r="C7997" t="s">
        <v>1301</v>
      </c>
      <c r="D7997" t="s">
        <v>1307</v>
      </c>
      <c r="E7997" s="7">
        <v>3.4851777034510698E-5</v>
      </c>
      <c r="F7997" s="9">
        <v>2.9414292923867422E-2</v>
      </c>
      <c r="G7997" s="9">
        <v>2.4176721014640399</v>
      </c>
      <c r="H7997" s="7">
        <v>0.91217045128173102</v>
      </c>
      <c r="I7997" t="s">
        <v>141</v>
      </c>
      <c r="J7997" t="s">
        <v>436</v>
      </c>
      <c r="K7997" t="s">
        <v>128</v>
      </c>
      <c r="L7997" t="s">
        <v>1052</v>
      </c>
    </row>
    <row r="7998" spans="1:12" hidden="1">
      <c r="A7998" t="s">
        <v>141</v>
      </c>
      <c r="B7998" t="s">
        <v>4263</v>
      </c>
      <c r="C7998" t="s">
        <v>1296</v>
      </c>
      <c r="D7998" t="s">
        <v>1468</v>
      </c>
      <c r="E7998" s="7">
        <v>1.5963730404520899E-5</v>
      </c>
      <c r="F7998" s="9">
        <v>3.385722349478228</v>
      </c>
      <c r="G7998" s="9">
        <v>3.4336051677359092</v>
      </c>
      <c r="H7998" s="7">
        <v>0.32070856752856303</v>
      </c>
      <c r="I7998" t="s">
        <v>141</v>
      </c>
      <c r="J7998" t="s">
        <v>436</v>
      </c>
      <c r="K7998" t="s">
        <v>128</v>
      </c>
      <c r="L7998" t="s">
        <v>1052</v>
      </c>
    </row>
    <row r="7999" spans="1:12" hidden="1">
      <c r="A7999" t="s">
        <v>141</v>
      </c>
      <c r="B7999" t="s">
        <v>4263</v>
      </c>
      <c r="C7999" t="s">
        <v>1296</v>
      </c>
      <c r="D7999" t="s">
        <v>1297</v>
      </c>
      <c r="E7999" s="7">
        <v>1.05285839997958E-5</v>
      </c>
      <c r="F7999" s="9">
        <v>4.8627374920466018</v>
      </c>
      <c r="G7999" s="9">
        <v>2.6643320239506458</v>
      </c>
      <c r="H7999" s="7">
        <v>0.176704509531424</v>
      </c>
      <c r="I7999" t="s">
        <v>141</v>
      </c>
      <c r="J7999" t="s">
        <v>436</v>
      </c>
      <c r="K7999" t="s">
        <v>128</v>
      </c>
      <c r="L7999" t="s">
        <v>1052</v>
      </c>
    </row>
    <row r="8000" spans="1:12" hidden="1">
      <c r="A8000" t="s">
        <v>141</v>
      </c>
      <c r="B8000" t="s">
        <v>4264</v>
      </c>
      <c r="C8000" t="s">
        <v>1296</v>
      </c>
      <c r="D8000" t="s">
        <v>1307</v>
      </c>
      <c r="E8000" s="7">
        <v>4.65246128797307E-5</v>
      </c>
      <c r="F8000" s="9">
        <v>-7.1198237817342682E-4</v>
      </c>
      <c r="G8000" s="9">
        <v>2.1966410402508187</v>
      </c>
      <c r="H8000" s="7">
        <v>0.98563612302095605</v>
      </c>
      <c r="I8000" t="s">
        <v>141</v>
      </c>
      <c r="J8000" t="s">
        <v>436</v>
      </c>
      <c r="K8000" t="s">
        <v>128</v>
      </c>
      <c r="L8000" t="s">
        <v>1052</v>
      </c>
    </row>
    <row r="8001" spans="1:12" hidden="1">
      <c r="A8001" t="s">
        <v>141</v>
      </c>
      <c r="B8001" t="s">
        <v>4265</v>
      </c>
      <c r="C8001" t="s">
        <v>3521</v>
      </c>
      <c r="D8001" t="s">
        <v>1296</v>
      </c>
      <c r="E8001" s="7">
        <v>2.34448381895043E-6</v>
      </c>
      <c r="F8001" s="9">
        <v>5.4002433609534172E-3</v>
      </c>
      <c r="G8001" s="9">
        <v>3.9320438431309515</v>
      </c>
      <c r="H8001" s="7">
        <v>0.97043770468835999</v>
      </c>
      <c r="I8001" t="s">
        <v>141</v>
      </c>
      <c r="J8001" t="s">
        <v>436</v>
      </c>
      <c r="K8001" t="s">
        <v>128</v>
      </c>
      <c r="L8001" t="s">
        <v>1052</v>
      </c>
    </row>
    <row r="8002" spans="1:12" hidden="1">
      <c r="A8002" t="s">
        <v>141</v>
      </c>
      <c r="B8002" t="s">
        <v>4266</v>
      </c>
      <c r="C8002" t="s">
        <v>1297</v>
      </c>
      <c r="D8002" t="s">
        <v>1307</v>
      </c>
      <c r="E8002" s="7">
        <v>1.6185712101687399E-5</v>
      </c>
      <c r="F8002" s="9">
        <v>3.5678583628049552</v>
      </c>
      <c r="G8002" s="9">
        <v>2.4498466199031927</v>
      </c>
      <c r="H8002" s="7">
        <v>0.22751018894345201</v>
      </c>
      <c r="I8002" t="s">
        <v>141</v>
      </c>
      <c r="J8002" t="s">
        <v>436</v>
      </c>
      <c r="K8002" t="s">
        <v>128</v>
      </c>
      <c r="L8002" t="s">
        <v>1052</v>
      </c>
    </row>
    <row r="8003" spans="1:12">
      <c r="A8003" t="s">
        <v>141</v>
      </c>
      <c r="B8003" t="s">
        <v>4267</v>
      </c>
      <c r="C8003" t="s">
        <v>1307</v>
      </c>
      <c r="D8003" t="s">
        <v>1301</v>
      </c>
      <c r="E8003" s="7">
        <v>1.1733019029641901E-5</v>
      </c>
      <c r="F8003" s="9">
        <v>16.521142065986911</v>
      </c>
      <c r="G8003" s="9">
        <v>3.491140471747491</v>
      </c>
      <c r="H8003" s="7">
        <v>2.9601187072505201E-2</v>
      </c>
      <c r="I8003" t="s">
        <v>141</v>
      </c>
      <c r="J8003" t="s">
        <v>436</v>
      </c>
      <c r="K8003" t="s">
        <v>128</v>
      </c>
      <c r="L8003" t="s">
        <v>1052</v>
      </c>
    </row>
    <row r="8004" spans="1:12" hidden="1">
      <c r="A8004" t="s">
        <v>141</v>
      </c>
      <c r="B8004" t="s">
        <v>4268</v>
      </c>
      <c r="C8004" t="s">
        <v>1301</v>
      </c>
      <c r="D8004" t="s">
        <v>1296</v>
      </c>
      <c r="E8004" s="7">
        <v>4.5303264346916999E-5</v>
      </c>
      <c r="F8004" s="9">
        <v>1.8256963152467462</v>
      </c>
      <c r="G8004" s="9">
        <v>2.6547061371427381</v>
      </c>
      <c r="H8004" s="7">
        <v>0.406940744921576</v>
      </c>
      <c r="I8004" t="s">
        <v>141</v>
      </c>
      <c r="J8004" t="s">
        <v>436</v>
      </c>
      <c r="K8004" t="s">
        <v>128</v>
      </c>
      <c r="L8004" t="s">
        <v>1052</v>
      </c>
    </row>
    <row r="8005" spans="1:12" hidden="1">
      <c r="A8005" t="s">
        <v>141</v>
      </c>
      <c r="B8005" t="s">
        <v>4269</v>
      </c>
      <c r="C8005" t="s">
        <v>1301</v>
      </c>
      <c r="D8005" t="s">
        <v>1307</v>
      </c>
      <c r="E8005" s="7">
        <v>7.9908036182640507E-6</v>
      </c>
      <c r="F8005" s="9">
        <v>-1.2650554039981237</v>
      </c>
      <c r="G8005" s="9">
        <v>3.8498631195876825</v>
      </c>
      <c r="H8005" s="7">
        <v>0.56648609906222003</v>
      </c>
      <c r="I8005" t="s">
        <v>141</v>
      </c>
      <c r="J8005" t="s">
        <v>436</v>
      </c>
      <c r="K8005" t="s">
        <v>128</v>
      </c>
      <c r="L8005" t="s">
        <v>1052</v>
      </c>
    </row>
    <row r="8006" spans="1:12" hidden="1">
      <c r="A8006" t="s">
        <v>141</v>
      </c>
      <c r="B8006" t="s">
        <v>4270</v>
      </c>
      <c r="C8006" t="s">
        <v>1301</v>
      </c>
      <c r="D8006" t="s">
        <v>1296</v>
      </c>
      <c r="E8006" s="7">
        <v>2.8437961287756501E-5</v>
      </c>
      <c r="F8006" s="9">
        <v>4.1993426967419607</v>
      </c>
      <c r="G8006" s="9">
        <v>3.3539489458197305</v>
      </c>
      <c r="H8006" s="7">
        <v>0.26315954183606</v>
      </c>
      <c r="I8006" t="s">
        <v>141</v>
      </c>
      <c r="J8006" t="s">
        <v>436</v>
      </c>
      <c r="K8006" t="s">
        <v>128</v>
      </c>
      <c r="L8006" t="s">
        <v>1052</v>
      </c>
    </row>
    <row r="8007" spans="1:12" hidden="1">
      <c r="A8007" t="s">
        <v>141</v>
      </c>
      <c r="B8007" t="s">
        <v>4271</v>
      </c>
      <c r="C8007" t="s">
        <v>1296</v>
      </c>
      <c r="D8007" t="s">
        <v>1297</v>
      </c>
      <c r="E8007" s="7">
        <v>5.5456352837208099E-5</v>
      </c>
      <c r="F8007" s="9">
        <v>0.45184905844957335</v>
      </c>
      <c r="G8007" s="9">
        <v>2.5223311989113388</v>
      </c>
      <c r="H8007" s="7">
        <v>0.67211381705219797</v>
      </c>
      <c r="I8007" t="s">
        <v>141</v>
      </c>
      <c r="J8007" t="s">
        <v>436</v>
      </c>
      <c r="K8007" t="s">
        <v>128</v>
      </c>
      <c r="L8007" t="s">
        <v>1052</v>
      </c>
    </row>
    <row r="8008" spans="1:12" hidden="1">
      <c r="A8008" t="s">
        <v>141</v>
      </c>
      <c r="B8008" t="s">
        <v>4272</v>
      </c>
      <c r="C8008" t="s">
        <v>1301</v>
      </c>
      <c r="D8008" t="s">
        <v>1307</v>
      </c>
      <c r="E8008" s="7">
        <v>1.0510913022993101E-4</v>
      </c>
      <c r="F8008" s="9">
        <v>1.6701935224458455</v>
      </c>
      <c r="G8008" s="9">
        <v>1.5119442869313471</v>
      </c>
      <c r="H8008" s="7">
        <v>0.29324437714104501</v>
      </c>
      <c r="I8008" t="s">
        <v>141</v>
      </c>
      <c r="J8008" t="s">
        <v>436</v>
      </c>
      <c r="K8008" t="s">
        <v>128</v>
      </c>
      <c r="L8008" t="s">
        <v>1052</v>
      </c>
    </row>
    <row r="8009" spans="1:12" hidden="1">
      <c r="A8009" t="s">
        <v>141</v>
      </c>
      <c r="B8009" t="s">
        <v>4273</v>
      </c>
      <c r="C8009" t="s">
        <v>1301</v>
      </c>
      <c r="D8009" t="s">
        <v>1297</v>
      </c>
      <c r="E8009" s="7">
        <v>1.72547942321958E-5</v>
      </c>
      <c r="F8009" s="9">
        <v>9.7896170115999386</v>
      </c>
      <c r="G8009" s="9">
        <v>3.5669476781089653</v>
      </c>
      <c r="H8009" s="7">
        <v>9.7587389356897397E-2</v>
      </c>
      <c r="I8009" t="s">
        <v>141</v>
      </c>
      <c r="J8009" t="s">
        <v>436</v>
      </c>
      <c r="K8009" t="s">
        <v>128</v>
      </c>
      <c r="L8009" t="s">
        <v>1052</v>
      </c>
    </row>
    <row r="8010" spans="1:12" hidden="1">
      <c r="A8010" t="s">
        <v>141</v>
      </c>
      <c r="B8010" t="s">
        <v>4274</v>
      </c>
      <c r="C8010" t="s">
        <v>1296</v>
      </c>
      <c r="D8010" t="s">
        <v>1297</v>
      </c>
      <c r="E8010" s="7">
        <v>1.9573595627600299E-5</v>
      </c>
      <c r="F8010" s="9">
        <v>2.6296096445989008</v>
      </c>
      <c r="G8010" s="9">
        <v>3.064127597734462</v>
      </c>
      <c r="H8010" s="7">
        <v>0.35424515600121398</v>
      </c>
      <c r="I8010" t="s">
        <v>141</v>
      </c>
      <c r="J8010" t="s">
        <v>436</v>
      </c>
      <c r="K8010" t="s">
        <v>128</v>
      </c>
      <c r="L8010" t="s">
        <v>1052</v>
      </c>
    </row>
    <row r="8011" spans="1:12" hidden="1">
      <c r="A8011" t="s">
        <v>141</v>
      </c>
      <c r="B8011" t="s">
        <v>4275</v>
      </c>
      <c r="C8011" t="s">
        <v>1301</v>
      </c>
      <c r="D8011" t="s">
        <v>1296</v>
      </c>
      <c r="E8011" s="7">
        <v>1.40769387204171E-5</v>
      </c>
      <c r="F8011" s="9">
        <v>2.9128172139344768</v>
      </c>
      <c r="G8011" s="9">
        <v>2.6278130757853599</v>
      </c>
      <c r="H8011" s="7">
        <v>0.292417656996802</v>
      </c>
      <c r="I8011" t="s">
        <v>141</v>
      </c>
      <c r="J8011" t="s">
        <v>436</v>
      </c>
      <c r="K8011" t="s">
        <v>128</v>
      </c>
      <c r="L8011" t="s">
        <v>1052</v>
      </c>
    </row>
    <row r="8012" spans="1:12" hidden="1">
      <c r="A8012" t="s">
        <v>141</v>
      </c>
      <c r="B8012" t="s">
        <v>4276</v>
      </c>
      <c r="C8012" t="s">
        <v>1301</v>
      </c>
      <c r="D8012" t="s">
        <v>1297</v>
      </c>
      <c r="E8012" s="7">
        <v>3.17245707407698E-5</v>
      </c>
      <c r="F8012" s="9">
        <v>-0.43958096075175301</v>
      </c>
      <c r="G8012" s="9">
        <v>3.6497687283263964</v>
      </c>
      <c r="H8012" s="7">
        <v>0.72855692837590202</v>
      </c>
      <c r="I8012" t="s">
        <v>141</v>
      </c>
      <c r="J8012" t="s">
        <v>436</v>
      </c>
      <c r="K8012" t="s">
        <v>128</v>
      </c>
      <c r="L8012" t="s">
        <v>1052</v>
      </c>
    </row>
    <row r="8013" spans="1:12" hidden="1">
      <c r="A8013" t="s">
        <v>141</v>
      </c>
      <c r="B8013" t="s">
        <v>4277</v>
      </c>
      <c r="C8013" t="s">
        <v>1307</v>
      </c>
      <c r="D8013" t="s">
        <v>1301</v>
      </c>
      <c r="E8013" s="7">
        <v>1.2735635487566501E-4</v>
      </c>
      <c r="F8013" s="9">
        <v>2.5223634909055548</v>
      </c>
      <c r="G8013" s="9">
        <v>2.3770070914828527</v>
      </c>
      <c r="H8013" s="7">
        <v>0.30295281159445703</v>
      </c>
      <c r="I8013" t="s">
        <v>141</v>
      </c>
      <c r="J8013" t="s">
        <v>436</v>
      </c>
      <c r="K8013" t="s">
        <v>128</v>
      </c>
      <c r="L8013" t="s">
        <v>1052</v>
      </c>
    </row>
    <row r="8014" spans="1:12" hidden="1">
      <c r="A8014" t="s">
        <v>141</v>
      </c>
      <c r="B8014" t="s">
        <v>4278</v>
      </c>
      <c r="C8014" t="s">
        <v>1307</v>
      </c>
      <c r="D8014" t="s">
        <v>1296</v>
      </c>
      <c r="E8014" s="7">
        <v>3.7579446697104199E-5</v>
      </c>
      <c r="F8014" s="9">
        <v>-0.83154187366740162</v>
      </c>
      <c r="G8014" s="9">
        <v>3.7928205757439306</v>
      </c>
      <c r="H8014" s="7">
        <v>0.63961882808051396</v>
      </c>
      <c r="I8014" t="s">
        <v>141</v>
      </c>
      <c r="J8014" t="s">
        <v>436</v>
      </c>
      <c r="K8014" t="s">
        <v>128</v>
      </c>
      <c r="L8014" t="s">
        <v>1052</v>
      </c>
    </row>
    <row r="8015" spans="1:12" hidden="1">
      <c r="A8015" t="s">
        <v>141</v>
      </c>
      <c r="B8015" t="s">
        <v>4279</v>
      </c>
      <c r="C8015" t="s">
        <v>1296</v>
      </c>
      <c r="D8015" t="s">
        <v>1297</v>
      </c>
      <c r="E8015" s="7">
        <v>4.24514410245154E-5</v>
      </c>
      <c r="F8015" s="9">
        <v>-1.940995108300148</v>
      </c>
      <c r="G8015" s="9">
        <v>3.1993853284144946</v>
      </c>
      <c r="H8015" s="7">
        <v>0.43604153780673599</v>
      </c>
      <c r="I8015" t="s">
        <v>141</v>
      </c>
      <c r="J8015" t="s">
        <v>436</v>
      </c>
      <c r="K8015" t="s">
        <v>128</v>
      </c>
      <c r="L8015" t="s">
        <v>1052</v>
      </c>
    </row>
    <row r="8016" spans="1:12" hidden="1">
      <c r="A8016" t="s">
        <v>141</v>
      </c>
      <c r="B8016" t="s">
        <v>4280</v>
      </c>
      <c r="C8016" t="s">
        <v>1301</v>
      </c>
      <c r="D8016" t="s">
        <v>1307</v>
      </c>
      <c r="E8016" s="7">
        <v>7.0498343605241497E-5</v>
      </c>
      <c r="F8016" s="9">
        <v>4.6213144157139441</v>
      </c>
      <c r="G8016" s="9">
        <v>2.4589932801087118</v>
      </c>
      <c r="H8016" s="7">
        <v>0.170407793392506</v>
      </c>
      <c r="I8016" t="s">
        <v>141</v>
      </c>
      <c r="J8016" t="s">
        <v>436</v>
      </c>
      <c r="K8016" t="s">
        <v>128</v>
      </c>
      <c r="L8016" t="s">
        <v>1052</v>
      </c>
    </row>
    <row r="8017" spans="1:12" hidden="1">
      <c r="A8017" t="s">
        <v>141</v>
      </c>
      <c r="B8017" t="s">
        <v>4281</v>
      </c>
      <c r="C8017" t="s">
        <v>1301</v>
      </c>
      <c r="D8017" t="s">
        <v>1307</v>
      </c>
      <c r="E8017" s="7">
        <v>5.8281956993107399E-5</v>
      </c>
      <c r="F8017" s="9">
        <v>-0.12751716478070949</v>
      </c>
      <c r="G8017" s="9">
        <v>2.5041664678373685</v>
      </c>
      <c r="H8017" s="7">
        <v>0.821466621780784</v>
      </c>
      <c r="I8017" t="s">
        <v>141</v>
      </c>
      <c r="J8017" t="s">
        <v>436</v>
      </c>
      <c r="K8017" t="s">
        <v>128</v>
      </c>
      <c r="L8017" t="s">
        <v>1052</v>
      </c>
    </row>
    <row r="8018" spans="1:12" hidden="1">
      <c r="A8018" t="s">
        <v>141</v>
      </c>
      <c r="B8018" t="s">
        <v>4281</v>
      </c>
      <c r="C8018" t="s">
        <v>1301</v>
      </c>
      <c r="D8018" t="s">
        <v>1296</v>
      </c>
      <c r="E8018" s="7">
        <v>1.26017151477592E-4</v>
      </c>
      <c r="F8018" s="9">
        <v>-6.7117898174728588E-2</v>
      </c>
      <c r="G8018" s="9">
        <v>2.3731050952331891</v>
      </c>
      <c r="H8018" s="7">
        <v>0.86644583587568103</v>
      </c>
      <c r="I8018" t="s">
        <v>141</v>
      </c>
      <c r="J8018" t="s">
        <v>436</v>
      </c>
      <c r="K8018" t="s">
        <v>128</v>
      </c>
      <c r="L8018" t="s">
        <v>1052</v>
      </c>
    </row>
    <row r="8019" spans="1:12" hidden="1">
      <c r="A8019" t="s">
        <v>141</v>
      </c>
      <c r="B8019" t="s">
        <v>4282</v>
      </c>
      <c r="C8019" t="s">
        <v>1307</v>
      </c>
      <c r="D8019" t="s">
        <v>1301</v>
      </c>
      <c r="E8019" s="7">
        <v>7.0295781288410897E-5</v>
      </c>
      <c r="F8019" s="9">
        <v>4.0727480972086871</v>
      </c>
      <c r="G8019" s="9">
        <v>2.9104266315834622</v>
      </c>
      <c r="H8019" s="7">
        <v>0.236829980617385</v>
      </c>
      <c r="I8019" t="s">
        <v>141</v>
      </c>
      <c r="J8019" t="s">
        <v>436</v>
      </c>
      <c r="K8019" t="s">
        <v>128</v>
      </c>
      <c r="L8019" t="s">
        <v>1052</v>
      </c>
    </row>
    <row r="8020" spans="1:12" hidden="1">
      <c r="A8020" t="s">
        <v>141</v>
      </c>
      <c r="B8020" t="s">
        <v>4283</v>
      </c>
      <c r="C8020" t="s">
        <v>1301</v>
      </c>
      <c r="D8020" t="s">
        <v>1307</v>
      </c>
      <c r="E8020" s="7">
        <v>6.3726758895916994E-5</v>
      </c>
      <c r="F8020" s="9">
        <v>7.4594099167896113</v>
      </c>
      <c r="G8020" s="9">
        <v>2.0208487185543693</v>
      </c>
      <c r="H8020" s="7">
        <v>5.4699386480926697E-2</v>
      </c>
      <c r="I8020" t="s">
        <v>141</v>
      </c>
      <c r="J8020" t="s">
        <v>436</v>
      </c>
      <c r="K8020" t="s">
        <v>128</v>
      </c>
      <c r="L8020" t="s">
        <v>1052</v>
      </c>
    </row>
    <row r="8021" spans="1:12" hidden="1">
      <c r="A8021" t="s">
        <v>141</v>
      </c>
      <c r="B8021" t="s">
        <v>4284</v>
      </c>
      <c r="C8021" t="s">
        <v>1296</v>
      </c>
      <c r="D8021" t="s">
        <v>1301</v>
      </c>
      <c r="E8021" s="7">
        <v>1.81275419062374E-5</v>
      </c>
      <c r="F8021" s="9">
        <v>-1.0398228210221148E-3</v>
      </c>
      <c r="G8021" s="9">
        <v>2.5025310656697686</v>
      </c>
      <c r="H8021" s="7">
        <v>0.98373702776846905</v>
      </c>
      <c r="I8021" t="s">
        <v>141</v>
      </c>
      <c r="J8021" t="s">
        <v>436</v>
      </c>
      <c r="K8021" t="s">
        <v>128</v>
      </c>
      <c r="L8021" t="s">
        <v>1052</v>
      </c>
    </row>
    <row r="8022" spans="1:12" hidden="1">
      <c r="A8022" t="s">
        <v>141</v>
      </c>
      <c r="B8022" t="s">
        <v>4285</v>
      </c>
      <c r="C8022" t="s">
        <v>1307</v>
      </c>
      <c r="D8022" t="s">
        <v>1301</v>
      </c>
      <c r="E8022" s="7">
        <v>1.7384814127220901E-5</v>
      </c>
      <c r="F8022" s="9">
        <v>-0.22879442613634793</v>
      </c>
      <c r="G8022" s="9">
        <v>3.6471340637978615</v>
      </c>
      <c r="H8022" s="7">
        <v>0.80222785289979104</v>
      </c>
      <c r="I8022" t="s">
        <v>141</v>
      </c>
      <c r="J8022" t="s">
        <v>436</v>
      </c>
      <c r="K8022" t="s">
        <v>128</v>
      </c>
      <c r="L8022" t="s">
        <v>1052</v>
      </c>
    </row>
    <row r="8023" spans="1:12">
      <c r="A8023" t="s">
        <v>141</v>
      </c>
      <c r="B8023" t="s">
        <v>4286</v>
      </c>
      <c r="C8023" t="s">
        <v>1307</v>
      </c>
      <c r="D8023" t="s">
        <v>4287</v>
      </c>
      <c r="E8023" s="7">
        <v>4.0993075817256599E-4</v>
      </c>
      <c r="F8023" s="9">
        <v>22.894219068975058</v>
      </c>
      <c r="G8023" s="9">
        <v>1.1406180463388751</v>
      </c>
      <c r="H8023" s="7">
        <v>7.4589724433313501E-6</v>
      </c>
      <c r="I8023" t="s">
        <v>141</v>
      </c>
      <c r="J8023" t="s">
        <v>436</v>
      </c>
      <c r="K8023" t="s">
        <v>128</v>
      </c>
      <c r="L8023" t="s">
        <v>1052</v>
      </c>
    </row>
    <row r="8024" spans="1:12" hidden="1">
      <c r="A8024" t="s">
        <v>141</v>
      </c>
      <c r="B8024" t="s">
        <v>4286</v>
      </c>
      <c r="C8024" t="s">
        <v>1307</v>
      </c>
      <c r="D8024" t="s">
        <v>1301</v>
      </c>
      <c r="E8024" s="7">
        <v>5.7382222987318498E-6</v>
      </c>
      <c r="F8024" s="9">
        <v>0.71387320844494984</v>
      </c>
      <c r="G8024" s="9">
        <v>4.1132624376980873</v>
      </c>
      <c r="H8024" s="7">
        <v>0.67697236639485803</v>
      </c>
      <c r="I8024" t="s">
        <v>141</v>
      </c>
      <c r="J8024" t="s">
        <v>436</v>
      </c>
      <c r="K8024" t="s">
        <v>128</v>
      </c>
      <c r="L8024" t="s">
        <v>1052</v>
      </c>
    </row>
    <row r="8025" spans="1:12">
      <c r="A8025" t="s">
        <v>141</v>
      </c>
      <c r="B8025" t="s">
        <v>4288</v>
      </c>
      <c r="C8025" t="s">
        <v>1301</v>
      </c>
      <c r="D8025" t="s">
        <v>1307</v>
      </c>
      <c r="E8025" s="7">
        <v>3.0723796908401602E-4</v>
      </c>
      <c r="F8025" s="9">
        <v>6.8477219492265249</v>
      </c>
      <c r="G8025" s="9">
        <v>1.3426038636850057</v>
      </c>
      <c r="H8025" s="7">
        <v>2.3921300449044201E-2</v>
      </c>
      <c r="I8025" t="s">
        <v>141</v>
      </c>
      <c r="J8025" t="s">
        <v>436</v>
      </c>
      <c r="K8025" t="s">
        <v>128</v>
      </c>
      <c r="L8025" t="s">
        <v>1052</v>
      </c>
    </row>
    <row r="8026" spans="1:12" hidden="1">
      <c r="A8026" t="s">
        <v>141</v>
      </c>
      <c r="B8026" t="s">
        <v>4288</v>
      </c>
      <c r="C8026" t="s">
        <v>1301</v>
      </c>
      <c r="D8026" t="s">
        <v>1297</v>
      </c>
      <c r="E8026" s="7">
        <v>1.2613053560308199E-5</v>
      </c>
      <c r="F8026" s="9">
        <v>-0.85202641121856226</v>
      </c>
      <c r="G8026" s="9">
        <v>3.8477336765410004</v>
      </c>
      <c r="H8026" s="7">
        <v>0.63794799774035005</v>
      </c>
      <c r="I8026" t="s">
        <v>141</v>
      </c>
      <c r="J8026" t="s">
        <v>436</v>
      </c>
      <c r="K8026" t="s">
        <v>128</v>
      </c>
      <c r="L8026" t="s">
        <v>1052</v>
      </c>
    </row>
    <row r="8027" spans="1:12" hidden="1">
      <c r="A8027" t="s">
        <v>141</v>
      </c>
      <c r="B8027" t="s">
        <v>4289</v>
      </c>
      <c r="C8027" t="s">
        <v>1301</v>
      </c>
      <c r="D8027" t="s">
        <v>1307</v>
      </c>
      <c r="E8027" s="7">
        <v>5.1058452630000102E-5</v>
      </c>
      <c r="F8027" s="9">
        <v>3.218611571007429</v>
      </c>
      <c r="G8027" s="9">
        <v>1.8170589842810683</v>
      </c>
      <c r="H8027" s="7">
        <v>0.183217534002134</v>
      </c>
      <c r="I8027" t="s">
        <v>141</v>
      </c>
      <c r="J8027" t="s">
        <v>436</v>
      </c>
      <c r="K8027" t="s">
        <v>128</v>
      </c>
      <c r="L8027" t="s">
        <v>1052</v>
      </c>
    </row>
    <row r="8028" spans="1:12" hidden="1">
      <c r="A8028" t="s">
        <v>141</v>
      </c>
      <c r="B8028" t="s">
        <v>4290</v>
      </c>
      <c r="C8028" t="s">
        <v>1301</v>
      </c>
      <c r="D8028" t="s">
        <v>1297</v>
      </c>
      <c r="E8028" s="7">
        <v>2.0235650857702401E-5</v>
      </c>
      <c r="F8028" s="9">
        <v>-1.3013243740380704</v>
      </c>
      <c r="G8028" s="9">
        <v>2.4741088421914386</v>
      </c>
      <c r="H8028" s="7">
        <v>0.46830313562492598</v>
      </c>
      <c r="I8028" t="s">
        <v>141</v>
      </c>
      <c r="J8028" t="s">
        <v>436</v>
      </c>
      <c r="K8028" t="s">
        <v>128</v>
      </c>
      <c r="L8028" t="s">
        <v>1052</v>
      </c>
    </row>
    <row r="8029" spans="1:12" hidden="1">
      <c r="A8029" t="s">
        <v>141</v>
      </c>
      <c r="B8029" t="s">
        <v>4291</v>
      </c>
      <c r="C8029" t="s">
        <v>1297</v>
      </c>
      <c r="D8029" t="s">
        <v>1301</v>
      </c>
      <c r="E8029" s="7">
        <v>4.4254522118959097E-5</v>
      </c>
      <c r="F8029" s="9">
        <v>8.7114768490023842</v>
      </c>
      <c r="G8029" s="9">
        <v>2.3232682186335647</v>
      </c>
      <c r="H8029" s="7">
        <v>5.2818105423189897E-2</v>
      </c>
      <c r="I8029" t="s">
        <v>141</v>
      </c>
      <c r="J8029" t="s">
        <v>436</v>
      </c>
      <c r="K8029" t="s">
        <v>128</v>
      </c>
      <c r="L8029" t="s">
        <v>1052</v>
      </c>
    </row>
    <row r="8030" spans="1:12" hidden="1">
      <c r="A8030" t="s">
        <v>141</v>
      </c>
      <c r="B8030" t="s">
        <v>4292</v>
      </c>
      <c r="C8030" t="s">
        <v>1516</v>
      </c>
      <c r="D8030" t="s">
        <v>1296</v>
      </c>
      <c r="E8030" s="7">
        <v>1.1591246290801199E-5</v>
      </c>
      <c r="F8030" s="9">
        <v>1.0003760948448484</v>
      </c>
      <c r="G8030" s="9">
        <v>3.1200982272305504</v>
      </c>
      <c r="H8030" s="7">
        <v>0.57123332336443899</v>
      </c>
      <c r="I8030" t="s">
        <v>141</v>
      </c>
      <c r="J8030" t="s">
        <v>436</v>
      </c>
      <c r="K8030" t="s">
        <v>128</v>
      </c>
      <c r="L8030" t="s">
        <v>1052</v>
      </c>
    </row>
    <row r="8031" spans="1:12" hidden="1">
      <c r="A8031" t="s">
        <v>141</v>
      </c>
      <c r="B8031" t="s">
        <v>4293</v>
      </c>
      <c r="C8031" t="s">
        <v>1301</v>
      </c>
      <c r="D8031" t="s">
        <v>1395</v>
      </c>
      <c r="E8031" s="7">
        <v>4.3881185026932397E-5</v>
      </c>
      <c r="F8031" s="9">
        <v>0.48430839955362409</v>
      </c>
      <c r="G8031" s="9">
        <v>2.9248644749742607</v>
      </c>
      <c r="H8031" s="7">
        <v>0.68406737175625199</v>
      </c>
      <c r="I8031" t="s">
        <v>141</v>
      </c>
      <c r="J8031" t="s">
        <v>436</v>
      </c>
      <c r="K8031" t="s">
        <v>128</v>
      </c>
      <c r="L8031" t="s">
        <v>1052</v>
      </c>
    </row>
    <row r="8032" spans="1:12">
      <c r="A8032" t="s">
        <v>141</v>
      </c>
      <c r="B8032" t="s">
        <v>4294</v>
      </c>
      <c r="C8032" t="s">
        <v>1307</v>
      </c>
      <c r="D8032" t="s">
        <v>1301</v>
      </c>
      <c r="E8032" s="7">
        <v>1.41905070797064E-5</v>
      </c>
      <c r="F8032" s="9">
        <v>-18.561079486760789</v>
      </c>
      <c r="G8032" s="9">
        <v>3.6060218920306339</v>
      </c>
      <c r="H8032" s="7">
        <v>2.3283280928937399E-2</v>
      </c>
      <c r="I8032" t="s">
        <v>141</v>
      </c>
      <c r="J8032" t="s">
        <v>436</v>
      </c>
      <c r="K8032" t="s">
        <v>128</v>
      </c>
      <c r="L8032" t="s">
        <v>1052</v>
      </c>
    </row>
    <row r="8033" spans="1:12" hidden="1">
      <c r="A8033" t="s">
        <v>141</v>
      </c>
      <c r="B8033" t="s">
        <v>4295</v>
      </c>
      <c r="C8033" t="s">
        <v>4296</v>
      </c>
      <c r="D8033" t="s">
        <v>1307</v>
      </c>
      <c r="E8033" s="7">
        <v>1.29202022624334E-5</v>
      </c>
      <c r="F8033" s="9">
        <v>0.69314804823923337</v>
      </c>
      <c r="G8033" s="9">
        <v>2.7624426651846758</v>
      </c>
      <c r="H8033" s="7">
        <v>0.61642905477021104</v>
      </c>
      <c r="I8033" t="s">
        <v>141</v>
      </c>
      <c r="J8033" t="s">
        <v>436</v>
      </c>
      <c r="K8033" t="s">
        <v>128</v>
      </c>
      <c r="L8033" t="s">
        <v>1052</v>
      </c>
    </row>
    <row r="8034" spans="1:12">
      <c r="A8034" t="s">
        <v>141</v>
      </c>
      <c r="B8034" t="s">
        <v>4297</v>
      </c>
      <c r="C8034" t="s">
        <v>1301</v>
      </c>
      <c r="D8034" t="s">
        <v>1307</v>
      </c>
      <c r="E8034" s="7">
        <v>2.6166365753460501E-5</v>
      </c>
      <c r="F8034" s="9">
        <v>13.349975903981001</v>
      </c>
      <c r="G8034" s="9">
        <v>3.0782524058341969</v>
      </c>
      <c r="H8034" s="7">
        <v>3.7295459079848103E-2</v>
      </c>
      <c r="I8034" t="s">
        <v>141</v>
      </c>
      <c r="J8034" t="s">
        <v>436</v>
      </c>
      <c r="K8034" t="s">
        <v>128</v>
      </c>
      <c r="L8034" t="s">
        <v>1052</v>
      </c>
    </row>
    <row r="8035" spans="1:12" hidden="1">
      <c r="A8035" t="s">
        <v>141</v>
      </c>
      <c r="B8035" t="s">
        <v>4298</v>
      </c>
      <c r="C8035" t="s">
        <v>1301</v>
      </c>
      <c r="D8035" t="s">
        <v>1307</v>
      </c>
      <c r="E8035" s="7">
        <v>1.1591246290801199E-5</v>
      </c>
      <c r="F8035" s="9">
        <v>-9.3286151284699805</v>
      </c>
      <c r="G8035" s="9">
        <v>3.1349656821103848</v>
      </c>
      <c r="H8035" s="7">
        <v>8.4525258594006503E-2</v>
      </c>
      <c r="I8035" t="s">
        <v>141</v>
      </c>
      <c r="J8035" t="s">
        <v>436</v>
      </c>
      <c r="K8035" t="s">
        <v>128</v>
      </c>
      <c r="L8035" t="s">
        <v>1052</v>
      </c>
    </row>
    <row r="8036" spans="1:12" hidden="1">
      <c r="A8036" t="s">
        <v>141</v>
      </c>
      <c r="B8036" t="s">
        <v>4299</v>
      </c>
      <c r="C8036" t="s">
        <v>1297</v>
      </c>
      <c r="D8036" t="s">
        <v>2153</v>
      </c>
      <c r="E8036" s="7">
        <v>1.70948875838087E-5</v>
      </c>
      <c r="F8036" s="9">
        <v>-0.70995542480625529</v>
      </c>
      <c r="G8036" s="9">
        <v>3.8325401913662773</v>
      </c>
      <c r="H8036" s="7">
        <v>0.66690475345528899</v>
      </c>
      <c r="I8036" t="s">
        <v>141</v>
      </c>
      <c r="J8036" t="s">
        <v>436</v>
      </c>
      <c r="K8036" t="s">
        <v>128</v>
      </c>
      <c r="L8036" t="s">
        <v>1052</v>
      </c>
    </row>
    <row r="8037" spans="1:12" hidden="1">
      <c r="A8037" t="s">
        <v>141</v>
      </c>
      <c r="B8037" t="s">
        <v>4300</v>
      </c>
      <c r="C8037" t="s">
        <v>1297</v>
      </c>
      <c r="D8037" t="s">
        <v>1301</v>
      </c>
      <c r="E8037" s="7">
        <v>2.9234637198152402E-5</v>
      </c>
      <c r="F8037" s="9">
        <v>-0.34479621662661819</v>
      </c>
      <c r="G8037" s="9">
        <v>3.5669431398488118</v>
      </c>
      <c r="H8037" s="7">
        <v>0.75586987917829895</v>
      </c>
      <c r="I8037" t="s">
        <v>141</v>
      </c>
      <c r="J8037" t="s">
        <v>436</v>
      </c>
      <c r="K8037" t="s">
        <v>128</v>
      </c>
      <c r="L8037" t="s">
        <v>1052</v>
      </c>
    </row>
    <row r="8038" spans="1:12" hidden="1">
      <c r="A8038" t="s">
        <v>141</v>
      </c>
      <c r="B8038" t="s">
        <v>4301</v>
      </c>
      <c r="C8038" t="s">
        <v>1307</v>
      </c>
      <c r="D8038" t="s">
        <v>1301</v>
      </c>
      <c r="E8038" s="7">
        <v>1.34163294529421E-5</v>
      </c>
      <c r="F8038" s="9">
        <v>-3.9374624823831401</v>
      </c>
      <c r="G8038" s="9">
        <v>3.8501313321447457</v>
      </c>
      <c r="H8038" s="7">
        <v>0.31188352304608702</v>
      </c>
      <c r="I8038" t="s">
        <v>141</v>
      </c>
      <c r="J8038" t="s">
        <v>436</v>
      </c>
      <c r="K8038" t="s">
        <v>128</v>
      </c>
      <c r="L8038" t="s">
        <v>1052</v>
      </c>
    </row>
    <row r="8039" spans="1:12" hidden="1">
      <c r="A8039" t="s">
        <v>141</v>
      </c>
      <c r="B8039" t="s">
        <v>4302</v>
      </c>
      <c r="C8039" t="s">
        <v>1296</v>
      </c>
      <c r="D8039" t="s">
        <v>1297</v>
      </c>
      <c r="E8039" s="7">
        <v>6.0815413058285502E-6</v>
      </c>
      <c r="F8039" s="9">
        <v>3.3034292466426138</v>
      </c>
      <c r="G8039" s="9">
        <v>3.6798194824930381</v>
      </c>
      <c r="H8039" s="7">
        <v>0.34339513607190197</v>
      </c>
      <c r="I8039" t="s">
        <v>141</v>
      </c>
      <c r="J8039" t="s">
        <v>436</v>
      </c>
      <c r="K8039" t="s">
        <v>128</v>
      </c>
      <c r="L8039" t="s">
        <v>1052</v>
      </c>
    </row>
    <row r="8040" spans="1:12" hidden="1">
      <c r="A8040" t="s">
        <v>141</v>
      </c>
      <c r="B8040" t="s">
        <v>4303</v>
      </c>
      <c r="C8040" t="s">
        <v>1301</v>
      </c>
      <c r="D8040" t="s">
        <v>1307</v>
      </c>
      <c r="E8040" s="7">
        <v>3.6984394241426801E-5</v>
      </c>
      <c r="F8040" s="9">
        <v>0.35343646629415931</v>
      </c>
      <c r="G8040" s="9">
        <v>2.0752689297629914</v>
      </c>
      <c r="H8040" s="7">
        <v>0.67983755363928999</v>
      </c>
      <c r="I8040" t="s">
        <v>141</v>
      </c>
      <c r="J8040" t="s">
        <v>436</v>
      </c>
      <c r="K8040" t="s">
        <v>128</v>
      </c>
      <c r="L8040" t="s">
        <v>1052</v>
      </c>
    </row>
    <row r="8041" spans="1:12" hidden="1">
      <c r="A8041" t="s">
        <v>141</v>
      </c>
      <c r="B8041" t="s">
        <v>4304</v>
      </c>
      <c r="C8041" t="s">
        <v>1296</v>
      </c>
      <c r="D8041" t="s">
        <v>1297</v>
      </c>
      <c r="E8041" s="7">
        <v>4.8766779836198601E-5</v>
      </c>
      <c r="F8041" s="9">
        <v>2.4414834071604572</v>
      </c>
      <c r="G8041" s="9">
        <v>3.0762121282822235</v>
      </c>
      <c r="H8041" s="7">
        <v>0.372994058015652</v>
      </c>
      <c r="I8041" t="s">
        <v>141</v>
      </c>
      <c r="J8041" t="s">
        <v>436</v>
      </c>
      <c r="K8041" t="s">
        <v>128</v>
      </c>
      <c r="L8041" t="s">
        <v>1052</v>
      </c>
    </row>
    <row r="8042" spans="1:12" hidden="1">
      <c r="A8042" t="s">
        <v>141</v>
      </c>
      <c r="B8042" t="s">
        <v>4305</v>
      </c>
      <c r="C8042" t="s">
        <v>1301</v>
      </c>
      <c r="D8042" t="s">
        <v>1296</v>
      </c>
      <c r="E8042" s="7">
        <v>6.2498366904780601E-6</v>
      </c>
      <c r="F8042" s="9">
        <v>0.4020457630441639</v>
      </c>
      <c r="G8042" s="9">
        <v>3.6778379020648706</v>
      </c>
      <c r="H8042" s="7">
        <v>0.74092444536945501</v>
      </c>
      <c r="I8042" t="s">
        <v>141</v>
      </c>
      <c r="J8042" t="s">
        <v>436</v>
      </c>
      <c r="K8042" t="s">
        <v>128</v>
      </c>
      <c r="L8042" t="s">
        <v>1052</v>
      </c>
    </row>
    <row r="8043" spans="1:12" hidden="1">
      <c r="A8043" t="s">
        <v>141</v>
      </c>
      <c r="B8043" t="s">
        <v>4306</v>
      </c>
      <c r="C8043" t="s">
        <v>1296</v>
      </c>
      <c r="D8043" t="s">
        <v>1307</v>
      </c>
      <c r="E8043" s="7">
        <v>2.62700971233358E-5</v>
      </c>
      <c r="F8043" s="9">
        <v>-0.10922586437913544</v>
      </c>
      <c r="G8043" s="9">
        <v>3.5124755494683892</v>
      </c>
      <c r="H8043" s="7">
        <v>0.86002516309188803</v>
      </c>
      <c r="I8043" t="s">
        <v>141</v>
      </c>
      <c r="J8043" t="s">
        <v>436</v>
      </c>
      <c r="K8043" t="s">
        <v>128</v>
      </c>
      <c r="L8043" t="s">
        <v>1052</v>
      </c>
    </row>
    <row r="8044" spans="1:12" hidden="1">
      <c r="A8044" t="s">
        <v>141</v>
      </c>
      <c r="B8044" t="s">
        <v>4307</v>
      </c>
      <c r="C8044" t="s">
        <v>1301</v>
      </c>
      <c r="D8044" t="s">
        <v>1307</v>
      </c>
      <c r="E8044" s="7">
        <v>2.5403740370918999E-5</v>
      </c>
      <c r="F8044" s="9">
        <v>5.5021516313727918</v>
      </c>
      <c r="G8044" s="9">
        <v>2.4085208669939813</v>
      </c>
      <c r="H8044" s="7">
        <v>0.130676243570715</v>
      </c>
      <c r="I8044" t="s">
        <v>141</v>
      </c>
      <c r="J8044" t="s">
        <v>436</v>
      </c>
      <c r="K8044" t="s">
        <v>128</v>
      </c>
      <c r="L8044" t="s">
        <v>1052</v>
      </c>
    </row>
    <row r="8045" spans="1:12" hidden="1">
      <c r="A8045" t="s">
        <v>141</v>
      </c>
      <c r="B8045" t="s">
        <v>4307</v>
      </c>
      <c r="C8045" t="s">
        <v>1301</v>
      </c>
      <c r="D8045" t="s">
        <v>1297</v>
      </c>
      <c r="E8045" s="7">
        <v>1.15212862110503E-5</v>
      </c>
      <c r="F8045" s="9">
        <v>-3.0100748183230306</v>
      </c>
      <c r="G8045" s="9">
        <v>3.7533560623919402</v>
      </c>
      <c r="H8045" s="7">
        <v>0.37050535314773803</v>
      </c>
      <c r="I8045" t="s">
        <v>141</v>
      </c>
      <c r="J8045" t="s">
        <v>436</v>
      </c>
      <c r="K8045" t="s">
        <v>128</v>
      </c>
      <c r="L8045" t="s">
        <v>1052</v>
      </c>
    </row>
    <row r="8046" spans="1:12" hidden="1">
      <c r="A8046" t="s">
        <v>141</v>
      </c>
      <c r="B8046" t="s">
        <v>4308</v>
      </c>
      <c r="C8046" t="s">
        <v>1307</v>
      </c>
      <c r="D8046" t="s">
        <v>1301</v>
      </c>
      <c r="E8046" s="7">
        <v>7.6108254066969998E-6</v>
      </c>
      <c r="F8046" s="9">
        <v>-2.2489590436249016</v>
      </c>
      <c r="G8046" s="9">
        <v>3.6058015267739689</v>
      </c>
      <c r="H8046" s="7">
        <v>0.429673540845872</v>
      </c>
      <c r="I8046" t="s">
        <v>141</v>
      </c>
      <c r="J8046" t="s">
        <v>436</v>
      </c>
      <c r="K8046" t="s">
        <v>128</v>
      </c>
      <c r="L8046" t="s">
        <v>1052</v>
      </c>
    </row>
    <row r="8047" spans="1:12">
      <c r="A8047" t="s">
        <v>141</v>
      </c>
      <c r="B8047" t="s">
        <v>4309</v>
      </c>
      <c r="C8047" t="s">
        <v>1301</v>
      </c>
      <c r="D8047" t="s">
        <v>1297</v>
      </c>
      <c r="E8047" s="7">
        <v>1.6680272850908699E-5</v>
      </c>
      <c r="F8047" s="9">
        <v>31.381550465775213</v>
      </c>
      <c r="G8047" s="9">
        <v>3.0134683317011137</v>
      </c>
      <c r="H8047" s="7">
        <v>1.2507948761007401E-3</v>
      </c>
      <c r="I8047" t="s">
        <v>141</v>
      </c>
      <c r="J8047" t="s">
        <v>436</v>
      </c>
      <c r="K8047" t="s">
        <v>128</v>
      </c>
      <c r="L8047" t="s">
        <v>1052</v>
      </c>
    </row>
    <row r="8048" spans="1:12" hidden="1">
      <c r="A8048" t="s">
        <v>141</v>
      </c>
      <c r="B8048" t="s">
        <v>4310</v>
      </c>
      <c r="C8048" t="s">
        <v>1297</v>
      </c>
      <c r="D8048" t="s">
        <v>1296</v>
      </c>
      <c r="E8048" s="7">
        <v>1.6076967931614302E-5</v>
      </c>
      <c r="F8048" s="9">
        <v>2.6273503397456728</v>
      </c>
      <c r="G8048" s="9">
        <v>2.876227817213969</v>
      </c>
      <c r="H8048" s="7">
        <v>0.33919516772486802</v>
      </c>
      <c r="I8048" t="s">
        <v>141</v>
      </c>
      <c r="J8048" t="s">
        <v>436</v>
      </c>
      <c r="K8048" t="s">
        <v>128</v>
      </c>
      <c r="L8048" t="s">
        <v>1052</v>
      </c>
    </row>
    <row r="8049" spans="1:12" hidden="1">
      <c r="A8049" t="s">
        <v>141</v>
      </c>
      <c r="B8049" t="s">
        <v>4311</v>
      </c>
      <c r="C8049" t="s">
        <v>1301</v>
      </c>
      <c r="D8049" t="s">
        <v>1297</v>
      </c>
      <c r="E8049" s="7">
        <v>3.1533169008556402E-5</v>
      </c>
      <c r="F8049" s="9">
        <v>7.7784959930389102</v>
      </c>
      <c r="G8049" s="9">
        <v>3.6794308802105991</v>
      </c>
      <c r="H8049" s="7">
        <v>0.145952724645976</v>
      </c>
      <c r="I8049" t="s">
        <v>141</v>
      </c>
      <c r="J8049" t="s">
        <v>436</v>
      </c>
      <c r="K8049" t="s">
        <v>128</v>
      </c>
      <c r="L8049" t="s">
        <v>1052</v>
      </c>
    </row>
    <row r="8050" spans="1:12" hidden="1">
      <c r="A8050" t="s">
        <v>141</v>
      </c>
      <c r="B8050" t="s">
        <v>4312</v>
      </c>
      <c r="C8050" t="s">
        <v>1296</v>
      </c>
      <c r="D8050" t="s">
        <v>1297</v>
      </c>
      <c r="E8050" s="7">
        <v>7.0276000994016802E-5</v>
      </c>
      <c r="F8050" s="9">
        <v>6.1751038390512472</v>
      </c>
      <c r="G8050" s="9">
        <v>2.2170038556545144</v>
      </c>
      <c r="H8050" s="7">
        <v>9.5130654003258194E-2</v>
      </c>
      <c r="I8050" t="s">
        <v>141</v>
      </c>
      <c r="J8050" t="s">
        <v>436</v>
      </c>
      <c r="K8050" t="s">
        <v>128</v>
      </c>
      <c r="L8050" t="s">
        <v>1052</v>
      </c>
    </row>
    <row r="8051" spans="1:12" hidden="1">
      <c r="A8051" t="s">
        <v>141</v>
      </c>
      <c r="B8051" t="s">
        <v>4313</v>
      </c>
      <c r="C8051" t="s">
        <v>1301</v>
      </c>
      <c r="D8051" t="s">
        <v>1297</v>
      </c>
      <c r="E8051" s="7">
        <v>1.3625915090816499E-4</v>
      </c>
      <c r="F8051" s="9">
        <v>-0.76556922074354561</v>
      </c>
      <c r="G8051" s="9">
        <v>3.5649978225044512</v>
      </c>
      <c r="H8051" s="7">
        <v>0.64307265590572205</v>
      </c>
      <c r="I8051" t="s">
        <v>141</v>
      </c>
      <c r="J8051" t="s">
        <v>436</v>
      </c>
      <c r="K8051" t="s">
        <v>128</v>
      </c>
      <c r="L8051" t="s">
        <v>1052</v>
      </c>
    </row>
    <row r="8052" spans="1:12" hidden="1">
      <c r="A8052" t="s">
        <v>141</v>
      </c>
      <c r="B8052" t="s">
        <v>4314</v>
      </c>
      <c r="C8052" t="s">
        <v>1418</v>
      </c>
      <c r="D8052" t="s">
        <v>1297</v>
      </c>
      <c r="E8052" s="7">
        <v>3.9087210011251499E-5</v>
      </c>
      <c r="F8052" s="9">
        <v>3.1763446178796506E-5</v>
      </c>
      <c r="G8052" s="9">
        <v>3.6469157763790112</v>
      </c>
      <c r="H8052" s="7">
        <v>0.99764527403973902</v>
      </c>
      <c r="I8052" t="s">
        <v>141</v>
      </c>
      <c r="J8052" t="s">
        <v>436</v>
      </c>
      <c r="K8052" t="s">
        <v>128</v>
      </c>
      <c r="L8052" t="s">
        <v>1052</v>
      </c>
    </row>
    <row r="8053" spans="1:12" hidden="1">
      <c r="A8053" t="s">
        <v>141</v>
      </c>
      <c r="B8053" t="s">
        <v>4315</v>
      </c>
      <c r="C8053" t="s">
        <v>1297</v>
      </c>
      <c r="D8053" t="s">
        <v>1296</v>
      </c>
      <c r="E8053" s="7">
        <v>1.4780324843746401E-5</v>
      </c>
      <c r="F8053" s="9">
        <v>-2.1869639229426623</v>
      </c>
      <c r="G8053" s="9">
        <v>3.8364077889788946</v>
      </c>
      <c r="H8053" s="7">
        <v>0.45023701187989201</v>
      </c>
      <c r="I8053" t="s">
        <v>141</v>
      </c>
      <c r="J8053" t="s">
        <v>436</v>
      </c>
      <c r="K8053" t="s">
        <v>128</v>
      </c>
      <c r="L8053" t="s">
        <v>1052</v>
      </c>
    </row>
    <row r="8054" spans="1:12" hidden="1">
      <c r="A8054" t="s">
        <v>141</v>
      </c>
      <c r="B8054" t="s">
        <v>4316</v>
      </c>
      <c r="C8054" t="s">
        <v>1296</v>
      </c>
      <c r="D8054" t="s">
        <v>1297</v>
      </c>
      <c r="E8054" s="7">
        <v>5.7490924816473101E-6</v>
      </c>
      <c r="F8054" s="9">
        <v>-0.1655808938710612</v>
      </c>
      <c r="G8054" s="9">
        <v>3.9265233092127008</v>
      </c>
      <c r="H8054" s="7">
        <v>0.837296349491083</v>
      </c>
      <c r="I8054" t="s">
        <v>141</v>
      </c>
      <c r="J8054" t="s">
        <v>436</v>
      </c>
      <c r="K8054" t="s">
        <v>128</v>
      </c>
      <c r="L8054" t="s">
        <v>1052</v>
      </c>
    </row>
    <row r="8055" spans="1:12" hidden="1">
      <c r="A8055" t="s">
        <v>141</v>
      </c>
      <c r="B8055" t="s">
        <v>4317</v>
      </c>
      <c r="C8055" t="s">
        <v>1296</v>
      </c>
      <c r="D8055" t="s">
        <v>1297</v>
      </c>
      <c r="E8055" s="7">
        <v>2.9325167894233199E-5</v>
      </c>
      <c r="F8055" s="9">
        <v>0.17148782486428829</v>
      </c>
      <c r="G8055" s="9">
        <v>2.9295567214491363</v>
      </c>
      <c r="H8055" s="7">
        <v>0.80882319569227801</v>
      </c>
      <c r="I8055" t="s">
        <v>141</v>
      </c>
      <c r="J8055" t="s">
        <v>436</v>
      </c>
      <c r="K8055" t="s">
        <v>128</v>
      </c>
      <c r="L8055" t="s">
        <v>1052</v>
      </c>
    </row>
    <row r="8056" spans="1:12" hidden="1">
      <c r="A8056" t="s">
        <v>141</v>
      </c>
      <c r="B8056" t="s">
        <v>4318</v>
      </c>
      <c r="C8056" t="s">
        <v>1296</v>
      </c>
      <c r="D8056" t="s">
        <v>1297</v>
      </c>
      <c r="E8056" s="7">
        <v>5.0741878666562003E-5</v>
      </c>
      <c r="F8056" s="9">
        <v>-6.7300971647301939E-3</v>
      </c>
      <c r="G8056" s="9">
        <v>3.0785466225074845</v>
      </c>
      <c r="H8056" s="7">
        <v>0.96270765898243804</v>
      </c>
      <c r="I8056" t="s">
        <v>141</v>
      </c>
      <c r="J8056" t="s">
        <v>436</v>
      </c>
      <c r="K8056" t="s">
        <v>128</v>
      </c>
      <c r="L8056" t="s">
        <v>1052</v>
      </c>
    </row>
    <row r="8057" spans="1:12" hidden="1">
      <c r="A8057" t="s">
        <v>141</v>
      </c>
      <c r="B8057" t="s">
        <v>4319</v>
      </c>
      <c r="C8057" t="s">
        <v>1297</v>
      </c>
      <c r="D8057" t="s">
        <v>1301</v>
      </c>
      <c r="E8057" s="7">
        <v>1.1591246290801199E-5</v>
      </c>
      <c r="F8057" s="9">
        <v>0.77732677154568475</v>
      </c>
      <c r="G8057" s="9">
        <v>3.135705395202169</v>
      </c>
      <c r="H8057" s="7">
        <v>0.61856094379437299</v>
      </c>
      <c r="I8057" t="s">
        <v>141</v>
      </c>
      <c r="J8057" t="s">
        <v>436</v>
      </c>
      <c r="K8057" t="s">
        <v>128</v>
      </c>
      <c r="L8057" t="s">
        <v>1052</v>
      </c>
    </row>
    <row r="8058" spans="1:12" hidden="1">
      <c r="A8058" t="s">
        <v>141</v>
      </c>
      <c r="B8058" t="s">
        <v>4320</v>
      </c>
      <c r="C8058" t="s">
        <v>1307</v>
      </c>
      <c r="D8058" t="s">
        <v>1301</v>
      </c>
      <c r="E8058" s="7">
        <v>1.17900012273006E-5</v>
      </c>
      <c r="F8058" s="9">
        <v>5.3191884829726668</v>
      </c>
      <c r="G8058" s="9">
        <v>3.7210451862542815</v>
      </c>
      <c r="H8058" s="7">
        <v>0.231848057364544</v>
      </c>
      <c r="I8058" t="s">
        <v>141</v>
      </c>
      <c r="J8058" t="s">
        <v>436</v>
      </c>
      <c r="K8058" t="s">
        <v>128</v>
      </c>
      <c r="L8058" t="s">
        <v>1052</v>
      </c>
    </row>
    <row r="8059" spans="1:12">
      <c r="A8059" t="s">
        <v>141</v>
      </c>
      <c r="B8059" t="s">
        <v>4321</v>
      </c>
      <c r="C8059" t="s">
        <v>1307</v>
      </c>
      <c r="D8059" t="s">
        <v>1301</v>
      </c>
      <c r="E8059" s="7">
        <v>2.6430114186426499E-3</v>
      </c>
      <c r="F8059" s="9">
        <v>24.99209875703712</v>
      </c>
      <c r="G8059" s="9">
        <v>0.66454286589556688</v>
      </c>
      <c r="H8059" s="7">
        <v>8.6490988730048696E-10</v>
      </c>
      <c r="I8059" t="s">
        <v>141</v>
      </c>
      <c r="J8059" t="s">
        <v>436</v>
      </c>
      <c r="K8059" t="s">
        <v>128</v>
      </c>
      <c r="L8059" t="s">
        <v>1052</v>
      </c>
    </row>
    <row r="8060" spans="1:12" hidden="1">
      <c r="A8060" t="s">
        <v>141</v>
      </c>
      <c r="B8060" t="s">
        <v>4322</v>
      </c>
      <c r="C8060" t="s">
        <v>1297</v>
      </c>
      <c r="D8060" t="s">
        <v>1301</v>
      </c>
      <c r="E8060" s="7">
        <v>1.18047029936727E-5</v>
      </c>
      <c r="F8060" s="9">
        <v>-7.4451964953009472E-2</v>
      </c>
      <c r="G8060" s="9">
        <v>2.9996370658712164</v>
      </c>
      <c r="H8060" s="7">
        <v>0.874815602549187</v>
      </c>
      <c r="I8060" t="s">
        <v>141</v>
      </c>
      <c r="J8060" t="s">
        <v>436</v>
      </c>
      <c r="K8060" t="s">
        <v>128</v>
      </c>
      <c r="L8060" t="s">
        <v>1052</v>
      </c>
    </row>
    <row r="8061" spans="1:12" hidden="1">
      <c r="A8061" t="s">
        <v>141</v>
      </c>
      <c r="B8061" t="s">
        <v>4323</v>
      </c>
      <c r="C8061" t="s">
        <v>1296</v>
      </c>
      <c r="D8061" t="s">
        <v>1301</v>
      </c>
      <c r="E8061" s="7">
        <v>1.1363894633969001E-5</v>
      </c>
      <c r="F8061" s="9">
        <v>-2.0652946077529148</v>
      </c>
      <c r="G8061" s="9">
        <v>3.9263447357466648</v>
      </c>
      <c r="H8061" s="7">
        <v>0.46828939974648798</v>
      </c>
      <c r="I8061" t="s">
        <v>141</v>
      </c>
      <c r="J8061" t="s">
        <v>436</v>
      </c>
      <c r="K8061" t="s">
        <v>128</v>
      </c>
      <c r="L8061" t="s">
        <v>1052</v>
      </c>
    </row>
    <row r="8062" spans="1:12" hidden="1">
      <c r="A8062" t="s">
        <v>141</v>
      </c>
      <c r="B8062" t="s">
        <v>4324</v>
      </c>
      <c r="C8062" t="s">
        <v>1296</v>
      </c>
      <c r="D8062" t="s">
        <v>1297</v>
      </c>
      <c r="E8062" s="7">
        <v>5.6660936188202999E-5</v>
      </c>
      <c r="F8062" s="9">
        <v>1.6866689344518002</v>
      </c>
      <c r="G8062" s="9">
        <v>2.3640191148280856</v>
      </c>
      <c r="H8062" s="7">
        <v>0.39829254884834803</v>
      </c>
      <c r="I8062" t="s">
        <v>141</v>
      </c>
      <c r="J8062" t="s">
        <v>436</v>
      </c>
      <c r="K8062" t="s">
        <v>128</v>
      </c>
      <c r="L8062" t="s">
        <v>1052</v>
      </c>
    </row>
    <row r="8063" spans="1:12" hidden="1">
      <c r="A8063" t="s">
        <v>141</v>
      </c>
      <c r="B8063" t="s">
        <v>4325</v>
      </c>
      <c r="C8063" t="s">
        <v>1301</v>
      </c>
      <c r="D8063" t="s">
        <v>1307</v>
      </c>
      <c r="E8063" s="7">
        <v>1.4954261807506599E-4</v>
      </c>
      <c r="F8063" s="9">
        <v>2.6552085622773909</v>
      </c>
      <c r="G8063" s="9">
        <v>2.4591978896640874</v>
      </c>
      <c r="H8063" s="7">
        <v>0.29876353113676801</v>
      </c>
      <c r="I8063" t="s">
        <v>141</v>
      </c>
      <c r="J8063" t="s">
        <v>436</v>
      </c>
      <c r="K8063" t="s">
        <v>128</v>
      </c>
      <c r="L8063" t="s">
        <v>1052</v>
      </c>
    </row>
    <row r="8064" spans="1:12" hidden="1">
      <c r="A8064" t="s">
        <v>141</v>
      </c>
      <c r="B8064" t="s">
        <v>4326</v>
      </c>
      <c r="C8064" t="s">
        <v>1301</v>
      </c>
      <c r="D8064" t="s">
        <v>1307</v>
      </c>
      <c r="E8064" s="7">
        <v>1.1591246290801199E-5</v>
      </c>
      <c r="F8064" s="9">
        <v>1.543373177360658</v>
      </c>
      <c r="G8064" s="9">
        <v>3.1226527936365667</v>
      </c>
      <c r="H8064" s="7">
        <v>0.48203728850240801</v>
      </c>
      <c r="I8064" t="s">
        <v>141</v>
      </c>
      <c r="J8064" t="s">
        <v>436</v>
      </c>
      <c r="K8064" t="s">
        <v>128</v>
      </c>
      <c r="L8064" t="s">
        <v>1052</v>
      </c>
    </row>
    <row r="8065" spans="1:12" hidden="1">
      <c r="A8065" t="s">
        <v>141</v>
      </c>
      <c r="B8065" t="s">
        <v>4326</v>
      </c>
      <c r="C8065" t="s">
        <v>1301</v>
      </c>
      <c r="D8065" t="s">
        <v>1296</v>
      </c>
      <c r="E8065" s="7">
        <v>1.1591246290801199E-5</v>
      </c>
      <c r="F8065" s="9">
        <v>5.9045323628864317</v>
      </c>
      <c r="G8065" s="9">
        <v>3.1351659693807079</v>
      </c>
      <c r="H8065" s="7">
        <v>0.16995686831851101</v>
      </c>
      <c r="I8065" t="s">
        <v>141</v>
      </c>
      <c r="J8065" t="s">
        <v>436</v>
      </c>
      <c r="K8065" t="s">
        <v>128</v>
      </c>
      <c r="L8065" t="s">
        <v>1052</v>
      </c>
    </row>
    <row r="8066" spans="1:12" hidden="1">
      <c r="A8066" t="s">
        <v>141</v>
      </c>
      <c r="B8066" t="s">
        <v>4327</v>
      </c>
      <c r="C8066" t="s">
        <v>1301</v>
      </c>
      <c r="D8066" t="s">
        <v>1297</v>
      </c>
      <c r="E8066" s="7">
        <v>2.7158375417623099E-5</v>
      </c>
      <c r="F8066" s="9">
        <v>-3.0380949276522173</v>
      </c>
      <c r="G8066" s="9">
        <v>3.2321947517551508</v>
      </c>
      <c r="H8066" s="7">
        <v>0.33229122024609098</v>
      </c>
      <c r="I8066" t="s">
        <v>141</v>
      </c>
      <c r="J8066" t="s">
        <v>436</v>
      </c>
      <c r="K8066" t="s">
        <v>128</v>
      </c>
      <c r="L8066" t="s">
        <v>1052</v>
      </c>
    </row>
    <row r="8067" spans="1:12" hidden="1">
      <c r="A8067" t="s">
        <v>141</v>
      </c>
      <c r="B8067" t="s">
        <v>4328</v>
      </c>
      <c r="C8067" t="s">
        <v>1296</v>
      </c>
      <c r="D8067" t="s">
        <v>1307</v>
      </c>
      <c r="E8067" s="7">
        <v>7.5357145090454899E-5</v>
      </c>
      <c r="F8067" s="9">
        <v>1.5260121707569824E-2</v>
      </c>
      <c r="G8067" s="9">
        <v>2.376073596401584</v>
      </c>
      <c r="H8067" s="7">
        <v>0.93612595125741405</v>
      </c>
      <c r="I8067" t="s">
        <v>141</v>
      </c>
      <c r="J8067" t="s">
        <v>436</v>
      </c>
      <c r="K8067" t="s">
        <v>128</v>
      </c>
      <c r="L8067" t="s">
        <v>1052</v>
      </c>
    </row>
    <row r="8068" spans="1:12" hidden="1">
      <c r="A8068" t="s">
        <v>141</v>
      </c>
      <c r="B8068" t="s">
        <v>4329</v>
      </c>
      <c r="C8068" t="s">
        <v>1301</v>
      </c>
      <c r="D8068" t="s">
        <v>1296</v>
      </c>
      <c r="E8068" s="7">
        <v>3.8994260044921399E-6</v>
      </c>
      <c r="F8068" s="9">
        <v>0.50216316136351447</v>
      </c>
      <c r="G8068" s="9">
        <v>3.923804973693175</v>
      </c>
      <c r="H8068" s="7">
        <v>0.72053714638470701</v>
      </c>
      <c r="I8068" t="s">
        <v>141</v>
      </c>
      <c r="J8068" t="s">
        <v>436</v>
      </c>
      <c r="K8068" t="s">
        <v>128</v>
      </c>
      <c r="L8068" t="s">
        <v>1052</v>
      </c>
    </row>
    <row r="8069" spans="1:12" hidden="1">
      <c r="A8069" t="s">
        <v>141</v>
      </c>
      <c r="B8069" t="s">
        <v>4330</v>
      </c>
      <c r="C8069" t="s">
        <v>1301</v>
      </c>
      <c r="D8069" t="s">
        <v>1307</v>
      </c>
      <c r="E8069" s="7">
        <v>6.5905628941023705E-5</v>
      </c>
      <c r="F8069" s="9">
        <v>-2.0200732107736985</v>
      </c>
      <c r="G8069" s="9">
        <v>2.0942151416828243</v>
      </c>
      <c r="H8069" s="7">
        <v>0.32603142993523998</v>
      </c>
      <c r="I8069" t="s">
        <v>141</v>
      </c>
      <c r="J8069" t="s">
        <v>436</v>
      </c>
      <c r="K8069" t="s">
        <v>128</v>
      </c>
      <c r="L8069" t="s">
        <v>1052</v>
      </c>
    </row>
    <row r="8070" spans="1:12" hidden="1">
      <c r="A8070" t="s">
        <v>141</v>
      </c>
      <c r="B8070" t="s">
        <v>4331</v>
      </c>
      <c r="C8070" t="s">
        <v>1307</v>
      </c>
      <c r="D8070" t="s">
        <v>1301</v>
      </c>
      <c r="E8070" s="7">
        <v>2.25047281599941E-5</v>
      </c>
      <c r="F8070" s="9">
        <v>4.0851043570079391</v>
      </c>
      <c r="G8070" s="9">
        <v>2.8130380890033559</v>
      </c>
      <c r="H8070" s="7">
        <v>0.22817467708632</v>
      </c>
      <c r="I8070" t="s">
        <v>141</v>
      </c>
      <c r="J8070" t="s">
        <v>436</v>
      </c>
      <c r="K8070" t="s">
        <v>128</v>
      </c>
      <c r="L8070" t="s">
        <v>1052</v>
      </c>
    </row>
    <row r="8071" spans="1:12" hidden="1">
      <c r="A8071" t="s">
        <v>141</v>
      </c>
      <c r="B8071" t="s">
        <v>4332</v>
      </c>
      <c r="C8071" t="s">
        <v>1301</v>
      </c>
      <c r="D8071" t="s">
        <v>1297</v>
      </c>
      <c r="E8071" s="7">
        <v>1.29052479135757E-4</v>
      </c>
      <c r="F8071" s="9">
        <v>9.4192682387123217</v>
      </c>
      <c r="G8071" s="9">
        <v>3.1375415278430316</v>
      </c>
      <c r="H8071" s="7">
        <v>8.3155769275345195E-2</v>
      </c>
      <c r="I8071" t="s">
        <v>141</v>
      </c>
      <c r="J8071" t="s">
        <v>436</v>
      </c>
      <c r="K8071" t="s">
        <v>128</v>
      </c>
      <c r="L8071" t="s">
        <v>1052</v>
      </c>
    </row>
    <row r="8072" spans="1:12" hidden="1">
      <c r="A8072" t="s">
        <v>141</v>
      </c>
      <c r="B8072" t="s">
        <v>4333</v>
      </c>
      <c r="C8072" t="s">
        <v>1296</v>
      </c>
      <c r="D8072" t="s">
        <v>1297</v>
      </c>
      <c r="E8072" s="7">
        <v>2.16884904945509E-5</v>
      </c>
      <c r="F8072" s="9">
        <v>5.8535528416436975</v>
      </c>
      <c r="G8072" s="9">
        <v>2.7821255387851265</v>
      </c>
      <c r="H8072" s="7">
        <v>0.14691571704128001</v>
      </c>
      <c r="I8072" t="s">
        <v>141</v>
      </c>
      <c r="J8072" t="s">
        <v>436</v>
      </c>
      <c r="K8072" t="s">
        <v>128</v>
      </c>
      <c r="L8072" t="s">
        <v>1052</v>
      </c>
    </row>
    <row r="8073" spans="1:12" hidden="1">
      <c r="A8073" t="s">
        <v>141</v>
      </c>
      <c r="B8073" t="s">
        <v>4334</v>
      </c>
      <c r="C8073" t="s">
        <v>1297</v>
      </c>
      <c r="D8073" t="s">
        <v>1296</v>
      </c>
      <c r="E8073" s="7">
        <v>3.7670992234233298E-5</v>
      </c>
      <c r="F8073" s="9">
        <v>5.8423326053229072E-2</v>
      </c>
      <c r="G8073" s="9">
        <v>1.8369706489933646</v>
      </c>
      <c r="H8073" s="7">
        <v>0.85845813774008495</v>
      </c>
      <c r="I8073" t="s">
        <v>141</v>
      </c>
      <c r="J8073" t="s">
        <v>436</v>
      </c>
      <c r="K8073" t="s">
        <v>128</v>
      </c>
      <c r="L8073" t="s">
        <v>1052</v>
      </c>
    </row>
    <row r="8074" spans="1:12">
      <c r="A8074" t="s">
        <v>141</v>
      </c>
      <c r="B8074" t="s">
        <v>4335</v>
      </c>
      <c r="C8074" t="s">
        <v>1296</v>
      </c>
      <c r="D8074" t="s">
        <v>1297</v>
      </c>
      <c r="E8074" s="7">
        <v>2.01106295305243E-3</v>
      </c>
      <c r="F8074" s="9">
        <v>51.218744354254532</v>
      </c>
      <c r="G8074" s="9">
        <v>0.79539456606597703</v>
      </c>
      <c r="H8074" s="7">
        <v>1.01860960919986E-15</v>
      </c>
      <c r="I8074" t="s">
        <v>141</v>
      </c>
      <c r="J8074" t="s">
        <v>436</v>
      </c>
      <c r="K8074" t="s">
        <v>128</v>
      </c>
      <c r="L8074" t="s">
        <v>1052</v>
      </c>
    </row>
    <row r="8075" spans="1:12" hidden="1">
      <c r="A8075" t="s">
        <v>141</v>
      </c>
      <c r="B8075" t="s">
        <v>4336</v>
      </c>
      <c r="C8075" t="s">
        <v>1301</v>
      </c>
      <c r="D8075" t="s">
        <v>1307</v>
      </c>
      <c r="E8075" s="7">
        <v>7.7273045459373296E-6</v>
      </c>
      <c r="F8075" s="9">
        <v>0.18096401800710771</v>
      </c>
      <c r="G8075" s="9">
        <v>3.3553457718118094</v>
      </c>
      <c r="H8075" s="7">
        <v>0.81635557692565397</v>
      </c>
      <c r="I8075" t="s">
        <v>141</v>
      </c>
      <c r="J8075" t="s">
        <v>436</v>
      </c>
      <c r="K8075" t="s">
        <v>128</v>
      </c>
      <c r="L8075" t="s">
        <v>1052</v>
      </c>
    </row>
    <row r="8076" spans="1:12" hidden="1">
      <c r="A8076" t="s">
        <v>141</v>
      </c>
      <c r="B8076" t="s">
        <v>4337</v>
      </c>
      <c r="C8076" t="s">
        <v>1307</v>
      </c>
      <c r="D8076" t="s">
        <v>1296</v>
      </c>
      <c r="E8076" s="7">
        <v>4.3864351265613598E-4</v>
      </c>
      <c r="F8076" s="9">
        <v>0.58697508704873458</v>
      </c>
      <c r="G8076" s="9">
        <v>1.1882216215393109</v>
      </c>
      <c r="H8076" s="7">
        <v>0.48215078710290898</v>
      </c>
      <c r="I8076" t="s">
        <v>141</v>
      </c>
      <c r="J8076" t="s">
        <v>436</v>
      </c>
      <c r="K8076" t="s">
        <v>128</v>
      </c>
      <c r="L8076" t="s">
        <v>1052</v>
      </c>
    </row>
    <row r="8077" spans="1:12" hidden="1">
      <c r="A8077" t="s">
        <v>141</v>
      </c>
      <c r="B8077" t="s">
        <v>4338</v>
      </c>
      <c r="C8077" t="s">
        <v>1301</v>
      </c>
      <c r="D8077" t="s">
        <v>1307</v>
      </c>
      <c r="E8077" s="7">
        <v>8.3896635923228597E-6</v>
      </c>
      <c r="F8077" s="9">
        <v>0.53242721854464703</v>
      </c>
      <c r="G8077" s="9">
        <v>2.9310533860583687</v>
      </c>
      <c r="H8077" s="7">
        <v>0.66995867470006099</v>
      </c>
      <c r="I8077" t="s">
        <v>141</v>
      </c>
      <c r="J8077" t="s">
        <v>436</v>
      </c>
      <c r="K8077" t="s">
        <v>128</v>
      </c>
      <c r="L8077" t="s">
        <v>1052</v>
      </c>
    </row>
    <row r="8078" spans="1:12">
      <c r="A8078" t="s">
        <v>141</v>
      </c>
      <c r="B8078" t="s">
        <v>4338</v>
      </c>
      <c r="C8078" t="s">
        <v>1301</v>
      </c>
      <c r="D8078" t="s">
        <v>1296</v>
      </c>
      <c r="E8078" s="7">
        <v>4.1625215236990899E-4</v>
      </c>
      <c r="F8078" s="9">
        <v>8.1281827475277737</v>
      </c>
      <c r="G8078" s="9">
        <v>1.2313596632030561</v>
      </c>
      <c r="H8078" s="7">
        <v>1.01922549903137E-2</v>
      </c>
      <c r="I8078" t="s">
        <v>141</v>
      </c>
      <c r="J8078" t="s">
        <v>436</v>
      </c>
      <c r="K8078" t="s">
        <v>128</v>
      </c>
      <c r="L8078" t="s">
        <v>1052</v>
      </c>
    </row>
    <row r="8079" spans="1:12" hidden="1">
      <c r="A8079" t="s">
        <v>141</v>
      </c>
      <c r="B8079" t="s">
        <v>4339</v>
      </c>
      <c r="C8079" t="s">
        <v>1301</v>
      </c>
      <c r="D8079" t="s">
        <v>1296</v>
      </c>
      <c r="E8079" s="7">
        <v>1.52267305216044E-5</v>
      </c>
      <c r="F8079" s="9">
        <v>8.4868944673571747</v>
      </c>
      <c r="G8079" s="9">
        <v>3.2356580516793785</v>
      </c>
      <c r="H8079" s="7">
        <v>0.105329994750214</v>
      </c>
      <c r="I8079" t="s">
        <v>141</v>
      </c>
      <c r="J8079" t="s">
        <v>436</v>
      </c>
      <c r="K8079" t="s">
        <v>128</v>
      </c>
      <c r="L8079" t="s">
        <v>1052</v>
      </c>
    </row>
    <row r="8080" spans="1:12" hidden="1">
      <c r="A8080" t="s">
        <v>141</v>
      </c>
      <c r="B8080" t="s">
        <v>4340</v>
      </c>
      <c r="C8080" t="s">
        <v>1297</v>
      </c>
      <c r="D8080" t="s">
        <v>1296</v>
      </c>
      <c r="E8080" s="7">
        <v>8.58103788850103E-4</v>
      </c>
      <c r="F8080" s="9">
        <v>-1.532057674940982</v>
      </c>
      <c r="G8080" s="9">
        <v>0.76399113928786577</v>
      </c>
      <c r="H8080" s="7">
        <v>0.15674673042259399</v>
      </c>
      <c r="I8080" t="s">
        <v>141</v>
      </c>
      <c r="J8080" t="s">
        <v>436</v>
      </c>
      <c r="K8080" t="s">
        <v>128</v>
      </c>
      <c r="L8080" t="s">
        <v>1052</v>
      </c>
    </row>
    <row r="8081" spans="1:12" hidden="1">
      <c r="A8081" t="s">
        <v>141</v>
      </c>
      <c r="B8081" t="s">
        <v>4341</v>
      </c>
      <c r="C8081" t="s">
        <v>4342</v>
      </c>
      <c r="D8081" t="s">
        <v>1307</v>
      </c>
      <c r="E8081" s="7">
        <v>2.7626714073287299E-5</v>
      </c>
      <c r="F8081" s="9">
        <v>0.58168097426216203</v>
      </c>
      <c r="G8081" s="9">
        <v>2.3805068084269512</v>
      </c>
      <c r="H8081" s="7">
        <v>0.62108057768402203</v>
      </c>
      <c r="I8081" t="s">
        <v>141</v>
      </c>
      <c r="J8081" t="s">
        <v>436</v>
      </c>
      <c r="K8081" t="s">
        <v>128</v>
      </c>
      <c r="L8081" t="s">
        <v>1052</v>
      </c>
    </row>
    <row r="8082" spans="1:12" hidden="1">
      <c r="A8082" t="s">
        <v>141</v>
      </c>
      <c r="B8082" t="s">
        <v>4343</v>
      </c>
      <c r="C8082" t="s">
        <v>1297</v>
      </c>
      <c r="D8082" t="s">
        <v>1307</v>
      </c>
      <c r="E8082" s="7">
        <v>2.07959951316766E-5</v>
      </c>
      <c r="F8082" s="9">
        <v>1.8437445918165773</v>
      </c>
      <c r="G8082" s="9">
        <v>3.7724274355086171</v>
      </c>
      <c r="H8082" s="7">
        <v>0.484488904546648</v>
      </c>
      <c r="I8082" t="s">
        <v>141</v>
      </c>
      <c r="J8082" t="s">
        <v>436</v>
      </c>
      <c r="K8082" t="s">
        <v>128</v>
      </c>
      <c r="L8082" t="s">
        <v>1052</v>
      </c>
    </row>
    <row r="8083" spans="1:12" hidden="1">
      <c r="A8083" t="s">
        <v>141</v>
      </c>
      <c r="B8083" t="s">
        <v>4344</v>
      </c>
      <c r="C8083" t="s">
        <v>1307</v>
      </c>
      <c r="D8083" t="s">
        <v>1296</v>
      </c>
      <c r="E8083" s="7">
        <v>6.8135454958835897E-6</v>
      </c>
      <c r="F8083" s="9">
        <v>0.17990043972036163</v>
      </c>
      <c r="G8083" s="9">
        <v>3.0422111595285748</v>
      </c>
      <c r="H8083" s="7">
        <v>0.80786874392470598</v>
      </c>
      <c r="I8083" t="s">
        <v>141</v>
      </c>
      <c r="J8083" t="s">
        <v>436</v>
      </c>
      <c r="K8083" t="s">
        <v>128</v>
      </c>
      <c r="L8083" t="s">
        <v>1052</v>
      </c>
    </row>
    <row r="8084" spans="1:12" hidden="1">
      <c r="A8084" t="s">
        <v>141</v>
      </c>
      <c r="B8084" t="s">
        <v>4345</v>
      </c>
      <c r="C8084" t="s">
        <v>1297</v>
      </c>
      <c r="D8084" t="s">
        <v>1307</v>
      </c>
      <c r="E8084" s="7">
        <v>2.7594577517858501E-5</v>
      </c>
      <c r="F8084" s="9">
        <v>8.391157605204326E-2</v>
      </c>
      <c r="G8084" s="9">
        <v>3.6433704629975669</v>
      </c>
      <c r="H8084" s="7">
        <v>0.87937569326326004</v>
      </c>
      <c r="I8084" t="s">
        <v>141</v>
      </c>
      <c r="J8084" t="s">
        <v>436</v>
      </c>
      <c r="K8084" t="s">
        <v>128</v>
      </c>
      <c r="L8084" t="s">
        <v>1052</v>
      </c>
    </row>
    <row r="8085" spans="1:12" hidden="1">
      <c r="A8085" t="s">
        <v>141</v>
      </c>
      <c r="B8085" t="s">
        <v>4346</v>
      </c>
      <c r="C8085" t="s">
        <v>1297</v>
      </c>
      <c r="D8085" t="s">
        <v>1301</v>
      </c>
      <c r="E8085" s="7">
        <v>2.6123343158826401E-5</v>
      </c>
      <c r="F8085" s="9">
        <v>-0.25979612486956521</v>
      </c>
      <c r="G8085" s="9">
        <v>3.0931303470597844</v>
      </c>
      <c r="H8085" s="7">
        <v>0.77195962819452102</v>
      </c>
      <c r="I8085" t="s">
        <v>141</v>
      </c>
      <c r="J8085" t="s">
        <v>436</v>
      </c>
      <c r="K8085" t="s">
        <v>128</v>
      </c>
      <c r="L8085" t="s">
        <v>1052</v>
      </c>
    </row>
    <row r="8086" spans="1:12" hidden="1">
      <c r="A8086" t="s">
        <v>141</v>
      </c>
      <c r="B8086" t="s">
        <v>4347</v>
      </c>
      <c r="C8086" t="s">
        <v>1296</v>
      </c>
      <c r="D8086" t="s">
        <v>1297</v>
      </c>
      <c r="E8086" s="7">
        <v>6.3071612087188503E-5</v>
      </c>
      <c r="F8086" s="9">
        <v>5.7224524401549575</v>
      </c>
      <c r="G8086" s="9">
        <v>2.1842335525299221</v>
      </c>
      <c r="H8086" s="7">
        <v>0.10553173197058401</v>
      </c>
      <c r="I8086" t="s">
        <v>141</v>
      </c>
      <c r="J8086" t="s">
        <v>436</v>
      </c>
      <c r="K8086" t="s">
        <v>128</v>
      </c>
      <c r="L8086" t="s">
        <v>1052</v>
      </c>
    </row>
    <row r="8087" spans="1:12" hidden="1">
      <c r="A8087" t="s">
        <v>141</v>
      </c>
      <c r="B8087" t="s">
        <v>4348</v>
      </c>
      <c r="C8087" t="s">
        <v>1301</v>
      </c>
      <c r="D8087" t="s">
        <v>4349</v>
      </c>
      <c r="E8087" s="7">
        <v>8.4344091842996408E-6</v>
      </c>
      <c r="F8087" s="9">
        <v>0.50950451706045408</v>
      </c>
      <c r="G8087" s="9">
        <v>3.9249140014155492</v>
      </c>
      <c r="H8087" s="7">
        <v>0.71862609672241096</v>
      </c>
      <c r="I8087" t="s">
        <v>141</v>
      </c>
      <c r="J8087" t="s">
        <v>436</v>
      </c>
      <c r="K8087" t="s">
        <v>128</v>
      </c>
      <c r="L8087" t="s">
        <v>1052</v>
      </c>
    </row>
    <row r="8088" spans="1:12" hidden="1">
      <c r="A8088" t="s">
        <v>141</v>
      </c>
      <c r="B8088" t="s">
        <v>4350</v>
      </c>
      <c r="C8088" t="s">
        <v>1301</v>
      </c>
      <c r="D8088" t="s">
        <v>1307</v>
      </c>
      <c r="E8088" s="7">
        <v>1.01717135020371E-5</v>
      </c>
      <c r="F8088" s="9">
        <v>0.59196612878647503</v>
      </c>
      <c r="G8088" s="9">
        <v>2.8633388805952276</v>
      </c>
      <c r="H8088" s="7">
        <v>0.64933479909228398</v>
      </c>
      <c r="I8088" t="s">
        <v>141</v>
      </c>
      <c r="J8088" t="s">
        <v>436</v>
      </c>
      <c r="K8088" t="s">
        <v>128</v>
      </c>
      <c r="L8088" t="s">
        <v>1052</v>
      </c>
    </row>
    <row r="8089" spans="1:12" hidden="1">
      <c r="A8089" t="s">
        <v>141</v>
      </c>
      <c r="B8089" t="s">
        <v>4351</v>
      </c>
      <c r="C8089" t="s">
        <v>1301</v>
      </c>
      <c r="D8089" t="s">
        <v>1307</v>
      </c>
      <c r="E8089" s="7">
        <v>5.9053614883428799E-5</v>
      </c>
      <c r="F8089" s="9">
        <v>0.18328257894431366</v>
      </c>
      <c r="G8089" s="9">
        <v>3.6742265308852904</v>
      </c>
      <c r="H8089" s="7">
        <v>0.82326644851990105</v>
      </c>
      <c r="I8089" t="s">
        <v>141</v>
      </c>
      <c r="J8089" t="s">
        <v>436</v>
      </c>
      <c r="K8089" t="s">
        <v>128</v>
      </c>
      <c r="L8089" t="s">
        <v>1052</v>
      </c>
    </row>
    <row r="8090" spans="1:12" hidden="1">
      <c r="A8090" t="s">
        <v>141</v>
      </c>
      <c r="B8090" t="s">
        <v>4352</v>
      </c>
      <c r="C8090" t="s">
        <v>1299</v>
      </c>
      <c r="D8090" t="s">
        <v>1296</v>
      </c>
      <c r="E8090" s="7">
        <v>1.1412348042001E-5</v>
      </c>
      <c r="F8090" s="9">
        <v>-0.42952450584868268</v>
      </c>
      <c r="G8090" s="9">
        <v>3.7441237045360407</v>
      </c>
      <c r="H8090" s="7">
        <v>0.734833577119822</v>
      </c>
      <c r="I8090" t="s">
        <v>141</v>
      </c>
      <c r="J8090" t="s">
        <v>436</v>
      </c>
      <c r="K8090" t="s">
        <v>128</v>
      </c>
      <c r="L8090" t="s">
        <v>1052</v>
      </c>
    </row>
    <row r="8091" spans="1:12" hidden="1">
      <c r="A8091" t="s">
        <v>141</v>
      </c>
      <c r="B8091" t="s">
        <v>4353</v>
      </c>
      <c r="C8091" t="s">
        <v>1301</v>
      </c>
      <c r="D8091" t="s">
        <v>1307</v>
      </c>
      <c r="E8091" s="7">
        <v>1.5912380351840599E-5</v>
      </c>
      <c r="F8091" s="9">
        <v>3.6586159491368937</v>
      </c>
      <c r="G8091" s="9">
        <v>3.4345832012202151</v>
      </c>
      <c r="H8091" s="7">
        <v>0.30202570480239399</v>
      </c>
      <c r="I8091" t="s">
        <v>141</v>
      </c>
      <c r="J8091" t="s">
        <v>436</v>
      </c>
      <c r="K8091" t="s">
        <v>128</v>
      </c>
      <c r="L8091" t="s">
        <v>1052</v>
      </c>
    </row>
    <row r="8092" spans="1:12" hidden="1">
      <c r="A8092" t="s">
        <v>141</v>
      </c>
      <c r="B8092" t="s">
        <v>4354</v>
      </c>
      <c r="C8092" t="s">
        <v>1297</v>
      </c>
      <c r="D8092" t="s">
        <v>1307</v>
      </c>
      <c r="E8092" s="7">
        <v>1.5690488622800401E-5</v>
      </c>
      <c r="F8092" s="9">
        <v>-0.88400649445038715</v>
      </c>
      <c r="G8092" s="9">
        <v>2.6679493143288449</v>
      </c>
      <c r="H8092" s="7">
        <v>0.564869312823437</v>
      </c>
      <c r="I8092" t="s">
        <v>141</v>
      </c>
      <c r="J8092" t="s">
        <v>436</v>
      </c>
      <c r="K8092" t="s">
        <v>128</v>
      </c>
      <c r="L8092" t="s">
        <v>1052</v>
      </c>
    </row>
    <row r="8093" spans="1:12" hidden="1">
      <c r="A8093" t="s">
        <v>141</v>
      </c>
      <c r="B8093" t="s">
        <v>4355</v>
      </c>
      <c r="C8093" t="s">
        <v>1297</v>
      </c>
      <c r="D8093" t="s">
        <v>1296</v>
      </c>
      <c r="E8093" s="7">
        <v>8.4419531302762198E-6</v>
      </c>
      <c r="F8093" s="9">
        <v>-6.0097150082684792</v>
      </c>
      <c r="G8093" s="9">
        <v>2.7503095181456105</v>
      </c>
      <c r="H8093" s="7">
        <v>0.139351562736164</v>
      </c>
      <c r="I8093" t="s">
        <v>141</v>
      </c>
      <c r="J8093" t="s">
        <v>436</v>
      </c>
      <c r="K8093" t="s">
        <v>128</v>
      </c>
      <c r="L8093" t="s">
        <v>1052</v>
      </c>
    </row>
    <row r="8094" spans="1:12" hidden="1">
      <c r="A8094" t="s">
        <v>141</v>
      </c>
      <c r="B8094" t="s">
        <v>4356</v>
      </c>
      <c r="C8094" t="s">
        <v>1301</v>
      </c>
      <c r="D8094" t="s">
        <v>1323</v>
      </c>
      <c r="E8094" s="7">
        <v>4.4341306213735901E-5</v>
      </c>
      <c r="F8094" s="9">
        <v>-0.12833761958307177</v>
      </c>
      <c r="G8094" s="9">
        <v>2.1830903894905624</v>
      </c>
      <c r="H8094" s="7">
        <v>0.80842330205769797</v>
      </c>
      <c r="I8094" t="s">
        <v>141</v>
      </c>
      <c r="J8094" t="s">
        <v>436</v>
      </c>
      <c r="K8094" t="s">
        <v>128</v>
      </c>
      <c r="L8094" t="s">
        <v>1052</v>
      </c>
    </row>
    <row r="8095" spans="1:12" hidden="1">
      <c r="A8095" t="s">
        <v>141</v>
      </c>
      <c r="B8095" t="s">
        <v>4357</v>
      </c>
      <c r="C8095" t="s">
        <v>1301</v>
      </c>
      <c r="D8095" t="s">
        <v>1307</v>
      </c>
      <c r="E8095" s="7">
        <v>8.4583878765964804E-6</v>
      </c>
      <c r="F8095" s="9">
        <v>6.2324958333983673</v>
      </c>
      <c r="G8095" s="9">
        <v>2.7974617577926408</v>
      </c>
      <c r="H8095" s="7">
        <v>0.13553698865410199</v>
      </c>
      <c r="I8095" t="s">
        <v>141</v>
      </c>
      <c r="J8095" t="s">
        <v>436</v>
      </c>
      <c r="K8095" t="s">
        <v>128</v>
      </c>
      <c r="L8095" t="s">
        <v>1052</v>
      </c>
    </row>
    <row r="8096" spans="1:12" hidden="1">
      <c r="A8096" t="s">
        <v>141</v>
      </c>
      <c r="B8096" t="s">
        <v>4358</v>
      </c>
      <c r="C8096" t="s">
        <v>1296</v>
      </c>
      <c r="D8096" t="s">
        <v>1297</v>
      </c>
      <c r="E8096" s="7">
        <v>6.0421135062418799E-5</v>
      </c>
      <c r="F8096" s="9">
        <v>-3.8650957972600155</v>
      </c>
      <c r="G8096" s="9">
        <v>1.8447274557172622</v>
      </c>
      <c r="H8096" s="7">
        <v>0.147761177922375</v>
      </c>
      <c r="I8096" t="s">
        <v>141</v>
      </c>
      <c r="J8096" t="s">
        <v>436</v>
      </c>
      <c r="K8096" t="s">
        <v>128</v>
      </c>
      <c r="L8096" t="s">
        <v>1052</v>
      </c>
    </row>
    <row r="8097" spans="1:12" hidden="1">
      <c r="A8097" t="s">
        <v>141</v>
      </c>
      <c r="B8097" t="s">
        <v>4204</v>
      </c>
      <c r="C8097" t="s">
        <v>1307</v>
      </c>
      <c r="D8097" t="s">
        <v>1296</v>
      </c>
      <c r="E8097" s="7">
        <v>1.15508885453252E-4</v>
      </c>
      <c r="F8097" s="9">
        <v>-1.8022299059542666</v>
      </c>
      <c r="G8097" s="9">
        <v>0.60101657632292882</v>
      </c>
      <c r="H8097" s="7">
        <v>8.3334652319276295E-2</v>
      </c>
      <c r="I8097" t="s">
        <v>141</v>
      </c>
      <c r="J8097" t="s">
        <v>439</v>
      </c>
      <c r="K8097" t="s">
        <v>130</v>
      </c>
      <c r="L8097" t="s">
        <v>1052</v>
      </c>
    </row>
    <row r="8098" spans="1:12" hidden="1">
      <c r="A8098" t="s">
        <v>141</v>
      </c>
      <c r="B8098" t="s">
        <v>4359</v>
      </c>
      <c r="C8098" t="s">
        <v>1301</v>
      </c>
      <c r="D8098" t="s">
        <v>1307</v>
      </c>
      <c r="E8098" s="7">
        <v>1.13569254531413E-5</v>
      </c>
      <c r="F8098" s="9">
        <v>-2.2877943438741662E-3</v>
      </c>
      <c r="G8098" s="9">
        <v>0.71770848388781161</v>
      </c>
      <c r="H8098" s="7">
        <v>0.95497602520623703</v>
      </c>
      <c r="I8098" t="s">
        <v>141</v>
      </c>
      <c r="J8098" t="s">
        <v>439</v>
      </c>
      <c r="K8098" t="s">
        <v>130</v>
      </c>
      <c r="L8098" t="s">
        <v>1052</v>
      </c>
    </row>
    <row r="8099" spans="1:12" hidden="1">
      <c r="A8099" t="s">
        <v>141</v>
      </c>
      <c r="B8099" t="s">
        <v>4360</v>
      </c>
      <c r="C8099" t="s">
        <v>1301</v>
      </c>
      <c r="D8099" t="s">
        <v>1307</v>
      </c>
      <c r="E8099" s="7">
        <v>1.65299239597379E-5</v>
      </c>
      <c r="F8099" s="9">
        <v>1.192895918923176</v>
      </c>
      <c r="G8099" s="9">
        <v>0.73070605336902417</v>
      </c>
      <c r="H8099" s="7">
        <v>0.20135415738895099</v>
      </c>
      <c r="I8099" t="s">
        <v>141</v>
      </c>
      <c r="J8099" t="s">
        <v>439</v>
      </c>
      <c r="K8099" t="s">
        <v>130</v>
      </c>
      <c r="L8099" t="s">
        <v>1052</v>
      </c>
    </row>
    <row r="8100" spans="1:12" hidden="1">
      <c r="A8100" t="s">
        <v>141</v>
      </c>
      <c r="B8100" t="s">
        <v>4205</v>
      </c>
      <c r="C8100" t="s">
        <v>1307</v>
      </c>
      <c r="D8100" t="s">
        <v>1301</v>
      </c>
      <c r="E8100" s="7">
        <v>7.1578571446979198E-5</v>
      </c>
      <c r="F8100" s="9">
        <v>0.92780058162463463</v>
      </c>
      <c r="G8100" s="9">
        <v>0.3272803778421326</v>
      </c>
      <c r="H8100" s="7">
        <v>9.2237694074603194E-2</v>
      </c>
      <c r="I8100" t="s">
        <v>141</v>
      </c>
      <c r="J8100" t="s">
        <v>439</v>
      </c>
      <c r="K8100" t="s">
        <v>130</v>
      </c>
      <c r="L8100" t="s">
        <v>1052</v>
      </c>
    </row>
    <row r="8101" spans="1:12" hidden="1">
      <c r="A8101" t="s">
        <v>141</v>
      </c>
      <c r="B8101" t="s">
        <v>4206</v>
      </c>
      <c r="C8101" t="s">
        <v>1415</v>
      </c>
      <c r="D8101" t="s">
        <v>1307</v>
      </c>
      <c r="E8101" s="7">
        <v>1.0684304389791201E-5</v>
      </c>
      <c r="F8101" s="9">
        <v>-0.56121625457789914</v>
      </c>
      <c r="G8101" s="9">
        <v>0.72790730591662056</v>
      </c>
      <c r="H8101" s="7">
        <v>0.37990799014430299</v>
      </c>
      <c r="I8101" t="s">
        <v>141</v>
      </c>
      <c r="J8101" t="s">
        <v>439</v>
      </c>
      <c r="K8101" t="s">
        <v>130</v>
      </c>
      <c r="L8101" t="s">
        <v>1052</v>
      </c>
    </row>
    <row r="8102" spans="1:12" hidden="1">
      <c r="A8102" t="s">
        <v>141</v>
      </c>
      <c r="B8102" t="s">
        <v>4207</v>
      </c>
      <c r="C8102" t="s">
        <v>1297</v>
      </c>
      <c r="D8102" t="s">
        <v>1296</v>
      </c>
      <c r="E8102" s="7">
        <v>7.5927354431554501E-6</v>
      </c>
      <c r="F8102" s="9">
        <v>0.68451111273795118</v>
      </c>
      <c r="G8102" s="9">
        <v>0.69850185328329195</v>
      </c>
      <c r="H8102" s="7">
        <v>0.32220612386956399</v>
      </c>
      <c r="I8102" t="s">
        <v>141</v>
      </c>
      <c r="J8102" t="s">
        <v>439</v>
      </c>
      <c r="K8102" t="s">
        <v>130</v>
      </c>
      <c r="L8102" t="s">
        <v>1052</v>
      </c>
    </row>
    <row r="8103" spans="1:12" hidden="1">
      <c r="A8103" t="s">
        <v>141</v>
      </c>
      <c r="B8103" t="s">
        <v>4208</v>
      </c>
      <c r="C8103" t="s">
        <v>1296</v>
      </c>
      <c r="D8103" t="s">
        <v>1307</v>
      </c>
      <c r="E8103" s="7">
        <v>8.3501922000635994E-5</v>
      </c>
      <c r="F8103" s="9">
        <v>2.3803785460286618E-3</v>
      </c>
      <c r="G8103" s="9">
        <v>0.71714904988336203</v>
      </c>
      <c r="H8103" s="7">
        <v>0.95405712581276703</v>
      </c>
      <c r="I8103" t="s">
        <v>141</v>
      </c>
      <c r="J8103" t="s">
        <v>439</v>
      </c>
      <c r="K8103" t="s">
        <v>130</v>
      </c>
      <c r="L8103" t="s">
        <v>1052</v>
      </c>
    </row>
    <row r="8104" spans="1:12" hidden="1">
      <c r="A8104" t="s">
        <v>141</v>
      </c>
      <c r="B8104" t="s">
        <v>4208</v>
      </c>
      <c r="C8104" t="s">
        <v>1296</v>
      </c>
      <c r="D8104" t="s">
        <v>1297</v>
      </c>
      <c r="E8104" s="7">
        <v>1.13569254531413E-5</v>
      </c>
      <c r="F8104" s="9">
        <v>1.9920773716431317E-4</v>
      </c>
      <c r="G8104" s="9">
        <v>0.72942972353723201</v>
      </c>
      <c r="H8104" s="7">
        <v>0.98681495345978598</v>
      </c>
      <c r="I8104" t="s">
        <v>141</v>
      </c>
      <c r="J8104" t="s">
        <v>439</v>
      </c>
      <c r="K8104" t="s">
        <v>130</v>
      </c>
      <c r="L8104" t="s">
        <v>1052</v>
      </c>
    </row>
    <row r="8105" spans="1:12">
      <c r="A8105" t="s">
        <v>141</v>
      </c>
      <c r="B8105" t="s">
        <v>4209</v>
      </c>
      <c r="C8105" t="s">
        <v>1296</v>
      </c>
      <c r="D8105" t="s">
        <v>1297</v>
      </c>
      <c r="E8105" s="7">
        <v>1.6040541348349502E-5</v>
      </c>
      <c r="F8105" s="9">
        <v>2.8479544069001079</v>
      </c>
      <c r="G8105" s="9">
        <v>0.69794190731063566</v>
      </c>
      <c r="H8105" s="7">
        <v>4.3380729837985701E-2</v>
      </c>
      <c r="I8105" t="s">
        <v>141</v>
      </c>
      <c r="J8105" t="s">
        <v>439</v>
      </c>
      <c r="K8105" t="s">
        <v>130</v>
      </c>
      <c r="L8105" t="s">
        <v>1052</v>
      </c>
    </row>
    <row r="8106" spans="1:12" hidden="1">
      <c r="A8106" t="s">
        <v>141</v>
      </c>
      <c r="B8106" t="s">
        <v>4361</v>
      </c>
      <c r="C8106" t="s">
        <v>1307</v>
      </c>
      <c r="D8106" t="s">
        <v>1296</v>
      </c>
      <c r="E8106" s="7">
        <v>1.13569254531413E-5</v>
      </c>
      <c r="F8106" s="9">
        <v>-9.010477297757874E-2</v>
      </c>
      <c r="G8106" s="9">
        <v>0.71696101967392922</v>
      </c>
      <c r="H8106" s="7">
        <v>0.722958157013602</v>
      </c>
      <c r="I8106" t="s">
        <v>141</v>
      </c>
      <c r="J8106" t="s">
        <v>439</v>
      </c>
      <c r="K8106" t="s">
        <v>130</v>
      </c>
      <c r="L8106" t="s">
        <v>1052</v>
      </c>
    </row>
    <row r="8107" spans="1:12">
      <c r="A8107" t="s">
        <v>141</v>
      </c>
      <c r="B8107" t="s">
        <v>4210</v>
      </c>
      <c r="C8107" t="s">
        <v>1296</v>
      </c>
      <c r="D8107" t="s">
        <v>1297</v>
      </c>
      <c r="E8107" s="7">
        <v>1.6833216952585399E-5</v>
      </c>
      <c r="F8107" s="9">
        <v>-4.1944561661195578</v>
      </c>
      <c r="G8107" s="9">
        <v>0.58729266787571499</v>
      </c>
      <c r="H8107" s="7">
        <v>7.5298280271216102E-3</v>
      </c>
      <c r="I8107" t="s">
        <v>141</v>
      </c>
      <c r="J8107" t="s">
        <v>439</v>
      </c>
      <c r="K8107" t="s">
        <v>130</v>
      </c>
      <c r="L8107" t="s">
        <v>1052</v>
      </c>
    </row>
    <row r="8108" spans="1:12" hidden="1">
      <c r="A8108" t="s">
        <v>141</v>
      </c>
      <c r="B8108" t="s">
        <v>4362</v>
      </c>
      <c r="C8108" t="s">
        <v>1296</v>
      </c>
      <c r="D8108" t="s">
        <v>1297</v>
      </c>
      <c r="E8108" s="7">
        <v>2.3617886146822301E-4</v>
      </c>
      <c r="F8108" s="9">
        <v>0.76126817732958152</v>
      </c>
      <c r="G8108" s="9">
        <v>0.4634710253903061</v>
      </c>
      <c r="H8108" s="7">
        <v>0.199977775244359</v>
      </c>
      <c r="I8108" t="s">
        <v>141</v>
      </c>
      <c r="J8108" t="s">
        <v>439</v>
      </c>
      <c r="K8108" t="s">
        <v>130</v>
      </c>
      <c r="L8108" t="s">
        <v>1052</v>
      </c>
    </row>
    <row r="8109" spans="1:12" hidden="1">
      <c r="A8109" t="s">
        <v>141</v>
      </c>
      <c r="B8109" t="s">
        <v>4211</v>
      </c>
      <c r="C8109" t="s">
        <v>1296</v>
      </c>
      <c r="D8109" t="s">
        <v>1301</v>
      </c>
      <c r="E8109" s="7">
        <v>1.2208615529002301E-5</v>
      </c>
      <c r="F8109" s="9">
        <v>1.9550344389761396</v>
      </c>
      <c r="G8109" s="9">
        <v>0.73013515797205919</v>
      </c>
      <c r="H8109" s="7">
        <v>0.101766850146</v>
      </c>
      <c r="I8109" t="s">
        <v>141</v>
      </c>
      <c r="J8109" t="s">
        <v>439</v>
      </c>
      <c r="K8109" t="s">
        <v>130</v>
      </c>
      <c r="L8109" t="s">
        <v>1052</v>
      </c>
    </row>
    <row r="8110" spans="1:12" hidden="1">
      <c r="A8110" t="s">
        <v>141</v>
      </c>
      <c r="B8110" t="s">
        <v>4211</v>
      </c>
      <c r="C8110" t="s">
        <v>1296</v>
      </c>
      <c r="D8110" t="s">
        <v>1297</v>
      </c>
      <c r="E8110" s="7">
        <v>2.35443767644157E-5</v>
      </c>
      <c r="F8110" s="9">
        <v>8.222673572433932E-2</v>
      </c>
      <c r="G8110" s="9">
        <v>0.47686239181645779</v>
      </c>
      <c r="H8110" s="7">
        <v>0.67795865651447096</v>
      </c>
      <c r="I8110" t="s">
        <v>141</v>
      </c>
      <c r="J8110" t="s">
        <v>439</v>
      </c>
      <c r="K8110" t="s">
        <v>130</v>
      </c>
      <c r="L8110" t="s">
        <v>1052</v>
      </c>
    </row>
    <row r="8111" spans="1:12" hidden="1">
      <c r="A8111" t="s">
        <v>141</v>
      </c>
      <c r="B8111" t="s">
        <v>4363</v>
      </c>
      <c r="C8111" t="s">
        <v>1297</v>
      </c>
      <c r="D8111" t="s">
        <v>1296</v>
      </c>
      <c r="E8111" s="7">
        <v>1.24049869605568E-5</v>
      </c>
      <c r="F8111" s="9">
        <v>0.38615605953363985</v>
      </c>
      <c r="G8111" s="9">
        <v>0.72399358144887549</v>
      </c>
      <c r="H8111" s="7">
        <v>0.46519370669253801</v>
      </c>
      <c r="I8111" t="s">
        <v>141</v>
      </c>
      <c r="J8111" t="s">
        <v>439</v>
      </c>
      <c r="K8111" t="s">
        <v>130</v>
      </c>
      <c r="L8111" t="s">
        <v>1052</v>
      </c>
    </row>
    <row r="8112" spans="1:12" hidden="1">
      <c r="A8112" t="s">
        <v>141</v>
      </c>
      <c r="B8112" t="s">
        <v>4212</v>
      </c>
      <c r="C8112" t="s">
        <v>1296</v>
      </c>
      <c r="D8112" t="s">
        <v>1307</v>
      </c>
      <c r="E8112" s="7">
        <v>2.4565132208816499E-5</v>
      </c>
      <c r="F8112" s="9">
        <v>-0.98364636706019593</v>
      </c>
      <c r="G8112" s="9">
        <v>0.71794705642951062</v>
      </c>
      <c r="H8112" s="7">
        <v>0.24179778874928601</v>
      </c>
      <c r="I8112" t="s">
        <v>141</v>
      </c>
      <c r="J8112" t="s">
        <v>439</v>
      </c>
      <c r="K8112" t="s">
        <v>130</v>
      </c>
      <c r="L8112" t="s">
        <v>1052</v>
      </c>
    </row>
    <row r="8113" spans="1:12" hidden="1">
      <c r="A8113" t="s">
        <v>141</v>
      </c>
      <c r="B8113" t="s">
        <v>4213</v>
      </c>
      <c r="C8113" t="s">
        <v>1301</v>
      </c>
      <c r="D8113" t="s">
        <v>1297</v>
      </c>
      <c r="E8113" s="7">
        <v>4.6208380762412101E-5</v>
      </c>
      <c r="F8113" s="9">
        <v>0.47163760276223077</v>
      </c>
      <c r="G8113" s="9">
        <v>0.39064415210454556</v>
      </c>
      <c r="H8113" s="7">
        <v>0.27186094480548101</v>
      </c>
      <c r="I8113" t="s">
        <v>141</v>
      </c>
      <c r="J8113" t="s">
        <v>439</v>
      </c>
      <c r="K8113" t="s">
        <v>130</v>
      </c>
      <c r="L8113" t="s">
        <v>1052</v>
      </c>
    </row>
    <row r="8114" spans="1:12">
      <c r="A8114" t="s">
        <v>141</v>
      </c>
      <c r="B8114" t="s">
        <v>4214</v>
      </c>
      <c r="C8114" t="s">
        <v>1301</v>
      </c>
      <c r="D8114" t="s">
        <v>1307</v>
      </c>
      <c r="E8114" s="7">
        <v>1.11311357832335E-4</v>
      </c>
      <c r="F8114" s="9">
        <v>3.1990533029317287</v>
      </c>
      <c r="G8114" s="9">
        <v>0.60546392880943589</v>
      </c>
      <c r="H8114" s="7">
        <v>2.1526701397998602E-2</v>
      </c>
      <c r="I8114" t="s">
        <v>141</v>
      </c>
      <c r="J8114" t="s">
        <v>439</v>
      </c>
      <c r="K8114" t="s">
        <v>130</v>
      </c>
      <c r="L8114" t="s">
        <v>1052</v>
      </c>
    </row>
    <row r="8115" spans="1:12" hidden="1">
      <c r="A8115" t="s">
        <v>141</v>
      </c>
      <c r="B8115" t="s">
        <v>4214</v>
      </c>
      <c r="C8115" t="s">
        <v>1301</v>
      </c>
      <c r="D8115" t="s">
        <v>1296</v>
      </c>
      <c r="E8115" s="7">
        <v>6.3576345991031997E-6</v>
      </c>
      <c r="F8115" s="9">
        <v>0.34939297019333698</v>
      </c>
      <c r="G8115" s="9">
        <v>0.73104962476992397</v>
      </c>
      <c r="H8115" s="7">
        <v>0.48935993452875998</v>
      </c>
      <c r="I8115" t="s">
        <v>141</v>
      </c>
      <c r="J8115" t="s">
        <v>439</v>
      </c>
      <c r="K8115" t="s">
        <v>130</v>
      </c>
      <c r="L8115" t="s">
        <v>1052</v>
      </c>
    </row>
    <row r="8116" spans="1:12" hidden="1">
      <c r="A8116" t="s">
        <v>141</v>
      </c>
      <c r="B8116" t="s">
        <v>4215</v>
      </c>
      <c r="C8116" t="s">
        <v>1307</v>
      </c>
      <c r="D8116" t="s">
        <v>1301</v>
      </c>
      <c r="E8116" s="7">
        <v>1.57190958315015E-5</v>
      </c>
      <c r="F8116" s="9">
        <v>5.0630335932968906E-3</v>
      </c>
      <c r="G8116" s="9">
        <v>0.60766297457985174</v>
      </c>
      <c r="H8116" s="7">
        <v>0.92727037895753095</v>
      </c>
      <c r="I8116" t="s">
        <v>141</v>
      </c>
      <c r="J8116" t="s">
        <v>439</v>
      </c>
      <c r="K8116" t="s">
        <v>130</v>
      </c>
      <c r="L8116" t="s">
        <v>1052</v>
      </c>
    </row>
    <row r="8117" spans="1:12" hidden="1">
      <c r="A8117" t="s">
        <v>141</v>
      </c>
      <c r="B8117" t="s">
        <v>4364</v>
      </c>
      <c r="C8117" t="s">
        <v>1297</v>
      </c>
      <c r="D8117" t="s">
        <v>1296</v>
      </c>
      <c r="E8117" s="7">
        <v>1.6829652830145799E-4</v>
      </c>
      <c r="F8117" s="9">
        <v>1.0727817948439522</v>
      </c>
      <c r="G8117" s="9">
        <v>0.73079580367964714</v>
      </c>
      <c r="H8117" s="7">
        <v>0.22566723303207301</v>
      </c>
      <c r="I8117" t="s">
        <v>141</v>
      </c>
      <c r="J8117" t="s">
        <v>439</v>
      </c>
      <c r="K8117" t="s">
        <v>130</v>
      </c>
      <c r="L8117" t="s">
        <v>1052</v>
      </c>
    </row>
    <row r="8118" spans="1:12" hidden="1">
      <c r="A8118" t="s">
        <v>141</v>
      </c>
      <c r="B8118" t="s">
        <v>4216</v>
      </c>
      <c r="C8118" t="s">
        <v>1301</v>
      </c>
      <c r="D8118" t="s">
        <v>1296</v>
      </c>
      <c r="E8118" s="7">
        <v>2.2244340848515302E-5</v>
      </c>
      <c r="F8118" s="9">
        <v>-0.10558843645072216</v>
      </c>
      <c r="G8118" s="9">
        <v>0.72938509544196062</v>
      </c>
      <c r="H8118" s="7">
        <v>0.70359050259846001</v>
      </c>
      <c r="I8118" t="s">
        <v>141</v>
      </c>
      <c r="J8118" t="s">
        <v>439</v>
      </c>
      <c r="K8118" t="s">
        <v>130</v>
      </c>
      <c r="L8118" t="s">
        <v>1052</v>
      </c>
    </row>
    <row r="8119" spans="1:12" hidden="1">
      <c r="A8119" t="s">
        <v>141</v>
      </c>
      <c r="B8119" t="s">
        <v>4217</v>
      </c>
      <c r="C8119" t="s">
        <v>1307</v>
      </c>
      <c r="D8119" t="s">
        <v>1297</v>
      </c>
      <c r="E8119" s="7">
        <v>2.2743490529530198E-5</v>
      </c>
      <c r="F8119" s="9">
        <v>0.57692155045892868</v>
      </c>
      <c r="G8119" s="9">
        <v>0.61010533477282292</v>
      </c>
      <c r="H8119" s="7">
        <v>0.33083932207481098</v>
      </c>
      <c r="I8119" t="s">
        <v>141</v>
      </c>
      <c r="J8119" t="s">
        <v>439</v>
      </c>
      <c r="K8119" t="s">
        <v>130</v>
      </c>
      <c r="L8119" t="s">
        <v>1052</v>
      </c>
    </row>
    <row r="8120" spans="1:12" hidden="1">
      <c r="A8120" t="s">
        <v>141</v>
      </c>
      <c r="B8120" t="s">
        <v>4218</v>
      </c>
      <c r="C8120" t="s">
        <v>1297</v>
      </c>
      <c r="D8120" t="s">
        <v>1296</v>
      </c>
      <c r="E8120" s="7">
        <v>1.8741967044083499E-5</v>
      </c>
      <c r="F8120" s="9">
        <v>2.4207437254500972</v>
      </c>
      <c r="G8120" s="9">
        <v>0.7276239958750309</v>
      </c>
      <c r="H8120" s="7">
        <v>6.8154569543907098E-2</v>
      </c>
      <c r="I8120" t="s">
        <v>141</v>
      </c>
      <c r="J8120" t="s">
        <v>439</v>
      </c>
      <c r="K8120" t="s">
        <v>130</v>
      </c>
      <c r="L8120" t="s">
        <v>1052</v>
      </c>
    </row>
    <row r="8121" spans="1:12" hidden="1">
      <c r="A8121" t="s">
        <v>141</v>
      </c>
      <c r="B8121" t="s">
        <v>4219</v>
      </c>
      <c r="C8121" t="s">
        <v>1296</v>
      </c>
      <c r="D8121" t="s">
        <v>1297</v>
      </c>
      <c r="E8121" s="7">
        <v>2.4204921557143399E-5</v>
      </c>
      <c r="F8121" s="9">
        <v>0.24302961937743034</v>
      </c>
      <c r="G8121" s="9">
        <v>0.5324595225349158</v>
      </c>
      <c r="H8121" s="7">
        <v>0.49929793802136302</v>
      </c>
      <c r="I8121" t="s">
        <v>141</v>
      </c>
      <c r="J8121" t="s">
        <v>439</v>
      </c>
      <c r="K8121" t="s">
        <v>130</v>
      </c>
      <c r="L8121" t="s">
        <v>1052</v>
      </c>
    </row>
    <row r="8122" spans="1:12" hidden="1">
      <c r="A8122" t="s">
        <v>141</v>
      </c>
      <c r="B8122" t="s">
        <v>4365</v>
      </c>
      <c r="C8122" t="s">
        <v>1296</v>
      </c>
      <c r="D8122" t="s">
        <v>1301</v>
      </c>
      <c r="E8122" s="7">
        <v>1.2332585156500499E-5</v>
      </c>
      <c r="F8122" s="9">
        <v>-5.0290334813071713E-2</v>
      </c>
      <c r="G8122" s="9">
        <v>0.69790791144563069</v>
      </c>
      <c r="H8122" s="7">
        <v>0.78836256932823701</v>
      </c>
      <c r="I8122" t="s">
        <v>141</v>
      </c>
      <c r="J8122" t="s">
        <v>439</v>
      </c>
      <c r="K8122" t="s">
        <v>130</v>
      </c>
      <c r="L8122" t="s">
        <v>1052</v>
      </c>
    </row>
    <row r="8123" spans="1:12" hidden="1">
      <c r="A8123" t="s">
        <v>141</v>
      </c>
      <c r="B8123" t="s">
        <v>4220</v>
      </c>
      <c r="C8123" t="s">
        <v>1301</v>
      </c>
      <c r="D8123" t="s">
        <v>1307</v>
      </c>
      <c r="E8123" s="7">
        <v>8.5964809547753505E-5</v>
      </c>
      <c r="F8123" s="9">
        <v>0.15953235301383539</v>
      </c>
      <c r="G8123" s="9">
        <v>0.33233979916461481</v>
      </c>
      <c r="H8123" s="7">
        <v>0.48840971050486298</v>
      </c>
      <c r="I8123" t="s">
        <v>141</v>
      </c>
      <c r="J8123" t="s">
        <v>439</v>
      </c>
      <c r="K8123" t="s">
        <v>130</v>
      </c>
      <c r="L8123" t="s">
        <v>1052</v>
      </c>
    </row>
    <row r="8124" spans="1:12" hidden="1">
      <c r="A8124" t="s">
        <v>141</v>
      </c>
      <c r="B8124" t="s">
        <v>4221</v>
      </c>
      <c r="C8124" t="s">
        <v>1301</v>
      </c>
      <c r="D8124" t="s">
        <v>1297</v>
      </c>
      <c r="E8124" s="7">
        <v>6.0479361329946E-5</v>
      </c>
      <c r="F8124" s="9">
        <v>0.5810920951976436</v>
      </c>
      <c r="G8124" s="9">
        <v>0.58858865034204433</v>
      </c>
      <c r="H8124" s="7">
        <v>0.32041211822264998</v>
      </c>
      <c r="I8124" t="s">
        <v>141</v>
      </c>
      <c r="J8124" t="s">
        <v>439</v>
      </c>
      <c r="K8124" t="s">
        <v>130</v>
      </c>
      <c r="L8124" t="s">
        <v>1052</v>
      </c>
    </row>
    <row r="8125" spans="1:12" hidden="1">
      <c r="A8125" t="s">
        <v>141</v>
      </c>
      <c r="B8125" t="s">
        <v>4222</v>
      </c>
      <c r="C8125" t="s">
        <v>1296</v>
      </c>
      <c r="D8125" t="s">
        <v>1307</v>
      </c>
      <c r="E8125" s="7">
        <v>2.80692562654236E-6</v>
      </c>
      <c r="F8125" s="9">
        <v>7.7622283635732532E-4</v>
      </c>
      <c r="G8125" s="9">
        <v>0.7180655063308401</v>
      </c>
      <c r="H8125" s="7">
        <v>0.97377152757462704</v>
      </c>
      <c r="I8125" t="s">
        <v>141</v>
      </c>
      <c r="J8125" t="s">
        <v>439</v>
      </c>
      <c r="K8125" t="s">
        <v>130</v>
      </c>
      <c r="L8125" t="s">
        <v>1052</v>
      </c>
    </row>
    <row r="8126" spans="1:12" hidden="1">
      <c r="A8126" t="s">
        <v>141</v>
      </c>
      <c r="B8126" t="s">
        <v>4223</v>
      </c>
      <c r="C8126" t="s">
        <v>1301</v>
      </c>
      <c r="D8126" t="s">
        <v>1307</v>
      </c>
      <c r="E8126" s="7">
        <v>1.0219609908310399E-4</v>
      </c>
      <c r="F8126" s="9">
        <v>0.94032217252740102</v>
      </c>
      <c r="G8126" s="9">
        <v>0.33014159228853035</v>
      </c>
      <c r="H8126" s="7">
        <v>9.1474080827261994E-2</v>
      </c>
      <c r="I8126" t="s">
        <v>141</v>
      </c>
      <c r="J8126" t="s">
        <v>439</v>
      </c>
      <c r="K8126" t="s">
        <v>130</v>
      </c>
      <c r="L8126" t="s">
        <v>1052</v>
      </c>
    </row>
    <row r="8127" spans="1:12" hidden="1">
      <c r="A8127" t="s">
        <v>141</v>
      </c>
      <c r="B8127" t="s">
        <v>4224</v>
      </c>
      <c r="C8127" t="s">
        <v>1297</v>
      </c>
      <c r="D8127" t="s">
        <v>1296</v>
      </c>
      <c r="E8127" s="7">
        <v>1.3590415415313201E-5</v>
      </c>
      <c r="F8127" s="9">
        <v>-0.68827053099577595</v>
      </c>
      <c r="G8127" s="9">
        <v>0.60257804105662582</v>
      </c>
      <c r="H8127" s="7">
        <v>0.28518587394674699</v>
      </c>
      <c r="I8127" t="s">
        <v>141</v>
      </c>
      <c r="J8127" t="s">
        <v>439</v>
      </c>
      <c r="K8127" t="s">
        <v>130</v>
      </c>
      <c r="L8127" t="s">
        <v>1052</v>
      </c>
    </row>
    <row r="8128" spans="1:12" hidden="1">
      <c r="A8128" t="s">
        <v>141</v>
      </c>
      <c r="B8128" t="s">
        <v>4225</v>
      </c>
      <c r="C8128" t="s">
        <v>1301</v>
      </c>
      <c r="D8128" t="s">
        <v>1307</v>
      </c>
      <c r="E8128" s="7">
        <v>4.5312148402888403E-5</v>
      </c>
      <c r="F8128" s="9">
        <v>-0.34114880257373048</v>
      </c>
      <c r="G8128" s="9">
        <v>0.54031709920612103</v>
      </c>
      <c r="H8128" s="7">
        <v>0.42684727334183697</v>
      </c>
      <c r="I8128" t="s">
        <v>141</v>
      </c>
      <c r="J8128" t="s">
        <v>439</v>
      </c>
      <c r="K8128" t="s">
        <v>130</v>
      </c>
      <c r="L8128" t="s">
        <v>1052</v>
      </c>
    </row>
    <row r="8129" spans="1:12" hidden="1">
      <c r="A8129" t="s">
        <v>141</v>
      </c>
      <c r="B8129" t="s">
        <v>4226</v>
      </c>
      <c r="C8129" t="s">
        <v>1297</v>
      </c>
      <c r="D8129" t="s">
        <v>1296</v>
      </c>
      <c r="E8129" s="7">
        <v>1.13569254531413E-5</v>
      </c>
      <c r="F8129" s="9">
        <v>0.30507189028708681</v>
      </c>
      <c r="G8129" s="9">
        <v>0.72799795788123256</v>
      </c>
      <c r="H8129" s="7">
        <v>0.51740847317386796</v>
      </c>
      <c r="I8129" t="s">
        <v>141</v>
      </c>
      <c r="J8129" t="s">
        <v>439</v>
      </c>
      <c r="K8129" t="s">
        <v>130</v>
      </c>
      <c r="L8129" t="s">
        <v>1052</v>
      </c>
    </row>
    <row r="8130" spans="1:12" hidden="1">
      <c r="A8130" t="s">
        <v>141</v>
      </c>
      <c r="B8130" t="s">
        <v>4366</v>
      </c>
      <c r="C8130" t="s">
        <v>1307</v>
      </c>
      <c r="D8130" t="s">
        <v>1297</v>
      </c>
      <c r="E8130" s="7">
        <v>1.8007398378190302E-5</v>
      </c>
      <c r="F8130" s="9">
        <v>2.4346270688198861</v>
      </c>
      <c r="G8130" s="9">
        <v>0.70030483901334828</v>
      </c>
      <c r="H8130" s="7">
        <v>6.2245334708164998E-2</v>
      </c>
      <c r="I8130" t="s">
        <v>141</v>
      </c>
      <c r="J8130" t="s">
        <v>439</v>
      </c>
      <c r="K8130" t="s">
        <v>130</v>
      </c>
      <c r="L8130" t="s">
        <v>1052</v>
      </c>
    </row>
    <row r="8131" spans="1:12" hidden="1">
      <c r="A8131" t="s">
        <v>141</v>
      </c>
      <c r="B8131" t="s">
        <v>4227</v>
      </c>
      <c r="C8131" t="s">
        <v>1301</v>
      </c>
      <c r="D8131" t="s">
        <v>1307</v>
      </c>
      <c r="E8131" s="7">
        <v>1.13569254531413E-5</v>
      </c>
      <c r="F8131" s="9">
        <v>-6.300045904985585E-2</v>
      </c>
      <c r="G8131" s="9">
        <v>0.73027532224494041</v>
      </c>
      <c r="H8131" s="7">
        <v>0.76897444159480199</v>
      </c>
      <c r="I8131" t="s">
        <v>141</v>
      </c>
      <c r="J8131" t="s">
        <v>439</v>
      </c>
      <c r="K8131" t="s">
        <v>130</v>
      </c>
      <c r="L8131" t="s">
        <v>1052</v>
      </c>
    </row>
    <row r="8132" spans="1:12" hidden="1">
      <c r="A8132" t="s">
        <v>141</v>
      </c>
      <c r="B8132" t="s">
        <v>4367</v>
      </c>
      <c r="C8132" t="s">
        <v>1297</v>
      </c>
      <c r="D8132" t="s">
        <v>1296</v>
      </c>
      <c r="E8132" s="7">
        <v>2.01764731459797E-5</v>
      </c>
      <c r="F8132" s="9">
        <v>2.7214715284445436E-2</v>
      </c>
      <c r="G8132" s="9">
        <v>0.4586657679947061</v>
      </c>
      <c r="H8132" s="7">
        <v>0.80755085972968199</v>
      </c>
      <c r="I8132" t="s">
        <v>141</v>
      </c>
      <c r="J8132" t="s">
        <v>439</v>
      </c>
      <c r="K8132" t="s">
        <v>130</v>
      </c>
      <c r="L8132" t="s">
        <v>1052</v>
      </c>
    </row>
    <row r="8133" spans="1:12" hidden="1">
      <c r="A8133" t="s">
        <v>141</v>
      </c>
      <c r="B8133" t="s">
        <v>4228</v>
      </c>
      <c r="C8133" t="s">
        <v>1301</v>
      </c>
      <c r="D8133" t="s">
        <v>1307</v>
      </c>
      <c r="E8133" s="7">
        <v>7.0193848611565306E-5</v>
      </c>
      <c r="F8133" s="9">
        <v>-2.3315528919359858E-2</v>
      </c>
      <c r="G8133" s="9">
        <v>0.41041633415922152</v>
      </c>
      <c r="H8133" s="7">
        <v>0.81161170366589297</v>
      </c>
      <c r="I8133" t="s">
        <v>141</v>
      </c>
      <c r="J8133" t="s">
        <v>439</v>
      </c>
      <c r="K8133" t="s">
        <v>130</v>
      </c>
      <c r="L8133" t="s">
        <v>1052</v>
      </c>
    </row>
    <row r="8134" spans="1:12" hidden="1">
      <c r="A8134" t="s">
        <v>141</v>
      </c>
      <c r="B8134" t="s">
        <v>4229</v>
      </c>
      <c r="C8134" t="s">
        <v>1296</v>
      </c>
      <c r="D8134" t="s">
        <v>1297</v>
      </c>
      <c r="E8134" s="7">
        <v>1.20392345594651E-4</v>
      </c>
      <c r="F8134" s="9">
        <v>3.1287709581059574E-5</v>
      </c>
      <c r="G8134" s="9">
        <v>0.29519574015832584</v>
      </c>
      <c r="H8134" s="7">
        <v>0.99178581967608404</v>
      </c>
      <c r="I8134" t="s">
        <v>141</v>
      </c>
      <c r="J8134" t="s">
        <v>439</v>
      </c>
      <c r="K8134" t="s">
        <v>130</v>
      </c>
      <c r="L8134" t="s">
        <v>1052</v>
      </c>
    </row>
    <row r="8135" spans="1:12" hidden="1">
      <c r="A8135" t="s">
        <v>141</v>
      </c>
      <c r="B8135" t="s">
        <v>4368</v>
      </c>
      <c r="C8135" t="s">
        <v>1301</v>
      </c>
      <c r="D8135" t="s">
        <v>1297</v>
      </c>
      <c r="E8135" s="7">
        <v>1.13569254531413E-5</v>
      </c>
      <c r="F8135" s="9">
        <v>1.075489117744548</v>
      </c>
      <c r="G8135" s="9">
        <v>0.71831370081118029</v>
      </c>
      <c r="H8135" s="7">
        <v>0.22109628301944301</v>
      </c>
      <c r="I8135" t="s">
        <v>141</v>
      </c>
      <c r="J8135" t="s">
        <v>439</v>
      </c>
      <c r="K8135" t="s">
        <v>130</v>
      </c>
      <c r="L8135" t="s">
        <v>1052</v>
      </c>
    </row>
    <row r="8136" spans="1:12" hidden="1">
      <c r="A8136" t="s">
        <v>141</v>
      </c>
      <c r="B8136" t="s">
        <v>4230</v>
      </c>
      <c r="C8136" t="s">
        <v>1301</v>
      </c>
      <c r="D8136" t="s">
        <v>1307</v>
      </c>
      <c r="E8136" s="7">
        <v>2.98770991212654E-5</v>
      </c>
      <c r="F8136" s="9">
        <v>-1.5723964751553341</v>
      </c>
      <c r="G8136" s="9">
        <v>0.4855500593033994</v>
      </c>
      <c r="H8136" s="7">
        <v>7.1931651997794901E-2</v>
      </c>
      <c r="I8136" t="s">
        <v>141</v>
      </c>
      <c r="J8136" t="s">
        <v>439</v>
      </c>
      <c r="K8136" t="s">
        <v>130</v>
      </c>
      <c r="L8136" t="s">
        <v>1052</v>
      </c>
    </row>
    <row r="8137" spans="1:12" hidden="1">
      <c r="A8137" t="s">
        <v>141</v>
      </c>
      <c r="B8137" t="s">
        <v>4230</v>
      </c>
      <c r="C8137" t="s">
        <v>1301</v>
      </c>
      <c r="D8137" t="s">
        <v>1297</v>
      </c>
      <c r="E8137" s="7">
        <v>1.2332585156500499E-5</v>
      </c>
      <c r="F8137" s="9">
        <v>-8.9572386994337297E-2</v>
      </c>
      <c r="G8137" s="9">
        <v>0.70022070934030478</v>
      </c>
      <c r="H8137" s="7">
        <v>0.72059824785438797</v>
      </c>
      <c r="I8137" t="s">
        <v>141</v>
      </c>
      <c r="J8137" t="s">
        <v>439</v>
      </c>
      <c r="K8137" t="s">
        <v>130</v>
      </c>
      <c r="L8137" t="s">
        <v>1052</v>
      </c>
    </row>
    <row r="8138" spans="1:12" hidden="1">
      <c r="A8138" t="s">
        <v>141</v>
      </c>
      <c r="B8138" t="s">
        <v>4231</v>
      </c>
      <c r="C8138" t="s">
        <v>1301</v>
      </c>
      <c r="D8138" t="s">
        <v>1307</v>
      </c>
      <c r="E8138" s="7">
        <v>3.38424420417633E-5</v>
      </c>
      <c r="F8138" s="9">
        <v>0.15035783769839012</v>
      </c>
      <c r="G8138" s="9">
        <v>0.55410376992297983</v>
      </c>
      <c r="H8138" s="7">
        <v>0.602425467563519</v>
      </c>
      <c r="I8138" t="s">
        <v>141</v>
      </c>
      <c r="J8138" t="s">
        <v>439</v>
      </c>
      <c r="K8138" t="s">
        <v>130</v>
      </c>
      <c r="L8138" t="s">
        <v>1052</v>
      </c>
    </row>
    <row r="8139" spans="1:12" hidden="1">
      <c r="A8139" t="s">
        <v>141</v>
      </c>
      <c r="B8139" t="s">
        <v>4231</v>
      </c>
      <c r="C8139" t="s">
        <v>1301</v>
      </c>
      <c r="D8139" t="s">
        <v>1296</v>
      </c>
      <c r="E8139" s="7">
        <v>4.2004205079962398E-5</v>
      </c>
      <c r="F8139" s="9">
        <v>6.3423246881727491E-4</v>
      </c>
      <c r="G8139" s="9">
        <v>0.70869070321243821</v>
      </c>
      <c r="H8139" s="7">
        <v>0.97613446603391096</v>
      </c>
      <c r="I8139" t="s">
        <v>141</v>
      </c>
      <c r="J8139" t="s">
        <v>439</v>
      </c>
      <c r="K8139" t="s">
        <v>130</v>
      </c>
      <c r="L8139" t="s">
        <v>1052</v>
      </c>
    </row>
    <row r="8140" spans="1:12" hidden="1">
      <c r="A8140" t="s">
        <v>141</v>
      </c>
      <c r="B8140" t="s">
        <v>4369</v>
      </c>
      <c r="C8140" t="s">
        <v>1297</v>
      </c>
      <c r="D8140" t="s">
        <v>1296</v>
      </c>
      <c r="E8140" s="7">
        <v>4.2361199467232299E-5</v>
      </c>
      <c r="F8140" s="9">
        <v>-0.6678811305023874</v>
      </c>
      <c r="G8140" s="9">
        <v>0.69881048391695988</v>
      </c>
      <c r="H8140" s="7">
        <v>0.32826252109310999</v>
      </c>
      <c r="I8140" t="s">
        <v>141</v>
      </c>
      <c r="J8140" t="s">
        <v>439</v>
      </c>
      <c r="K8140" t="s">
        <v>130</v>
      </c>
      <c r="L8140" t="s">
        <v>1052</v>
      </c>
    </row>
    <row r="8141" spans="1:12" hidden="1">
      <c r="A8141" t="s">
        <v>141</v>
      </c>
      <c r="B8141" t="s">
        <v>4370</v>
      </c>
      <c r="C8141" t="s">
        <v>1296</v>
      </c>
      <c r="D8141" t="s">
        <v>1301</v>
      </c>
      <c r="E8141" s="7">
        <v>1.54466591741244E-4</v>
      </c>
      <c r="F8141" s="9">
        <v>2.3580576448193846</v>
      </c>
      <c r="G8141" s="9">
        <v>0.70290889216877495</v>
      </c>
      <c r="H8141" s="7">
        <v>6.7012888490926806E-2</v>
      </c>
      <c r="I8141" t="s">
        <v>141</v>
      </c>
      <c r="J8141" t="s">
        <v>439</v>
      </c>
      <c r="K8141" t="s">
        <v>130</v>
      </c>
      <c r="L8141" t="s">
        <v>1052</v>
      </c>
    </row>
    <row r="8142" spans="1:12" hidden="1">
      <c r="A8142" t="s">
        <v>141</v>
      </c>
      <c r="B8142" t="s">
        <v>4232</v>
      </c>
      <c r="C8142" t="s">
        <v>1296</v>
      </c>
      <c r="D8142" t="s">
        <v>1297</v>
      </c>
      <c r="E8142" s="7">
        <v>2.9255606434834001E-5</v>
      </c>
      <c r="F8142" s="9">
        <v>-1.50904627543359</v>
      </c>
      <c r="G8142" s="9">
        <v>0.72832419926439862</v>
      </c>
      <c r="H8142" s="7">
        <v>0.15003026964111199</v>
      </c>
      <c r="I8142" t="s">
        <v>141</v>
      </c>
      <c r="J8142" t="s">
        <v>439</v>
      </c>
      <c r="K8142" t="s">
        <v>130</v>
      </c>
      <c r="L8142" t="s">
        <v>1052</v>
      </c>
    </row>
    <row r="8143" spans="1:12">
      <c r="A8143" t="s">
        <v>141</v>
      </c>
      <c r="B8143" t="s">
        <v>4233</v>
      </c>
      <c r="C8143" t="s">
        <v>1301</v>
      </c>
      <c r="D8143" t="s">
        <v>1307</v>
      </c>
      <c r="E8143" s="7">
        <v>1.28391600578461E-5</v>
      </c>
      <c r="F8143" s="9">
        <v>3.4135703440083489</v>
      </c>
      <c r="G8143" s="9">
        <v>0.56398671471742734</v>
      </c>
      <c r="H8143" s="7">
        <v>1.38860536149145E-2</v>
      </c>
      <c r="I8143" t="s">
        <v>141</v>
      </c>
      <c r="J8143" t="s">
        <v>439</v>
      </c>
      <c r="K8143" t="s">
        <v>130</v>
      </c>
      <c r="L8143" t="s">
        <v>1052</v>
      </c>
    </row>
    <row r="8144" spans="1:12" hidden="1">
      <c r="A8144" t="s">
        <v>141</v>
      </c>
      <c r="B8144" t="s">
        <v>4371</v>
      </c>
      <c r="C8144" t="s">
        <v>1301</v>
      </c>
      <c r="D8144" t="s">
        <v>1307</v>
      </c>
      <c r="E8144" s="7">
        <v>3.5875564974343301E-5</v>
      </c>
      <c r="F8144" s="9">
        <v>4.391604280649862E-2</v>
      </c>
      <c r="G8144" s="9">
        <v>0.42187819446233954</v>
      </c>
      <c r="H8144" s="7">
        <v>0.74696798034255096</v>
      </c>
      <c r="I8144" t="s">
        <v>141</v>
      </c>
      <c r="J8144" t="s">
        <v>439</v>
      </c>
      <c r="K8144" t="s">
        <v>130</v>
      </c>
      <c r="L8144" t="s">
        <v>1052</v>
      </c>
    </row>
    <row r="8145" spans="1:12" hidden="1">
      <c r="A8145" t="s">
        <v>141</v>
      </c>
      <c r="B8145" t="s">
        <v>4372</v>
      </c>
      <c r="C8145" t="s">
        <v>1296</v>
      </c>
      <c r="D8145" t="s">
        <v>1307</v>
      </c>
      <c r="E8145" s="7">
        <v>2.0117355351383299E-4</v>
      </c>
      <c r="F8145" s="9">
        <v>-5.5951763645669186E-2</v>
      </c>
      <c r="G8145" s="9">
        <v>0.59779034850810209</v>
      </c>
      <c r="H8145" s="7">
        <v>0.75965237941805297</v>
      </c>
      <c r="I8145" t="s">
        <v>141</v>
      </c>
      <c r="J8145" t="s">
        <v>439</v>
      </c>
      <c r="K8145" t="s">
        <v>130</v>
      </c>
      <c r="L8145" t="s">
        <v>1052</v>
      </c>
    </row>
    <row r="8146" spans="1:12" hidden="1">
      <c r="A8146" t="s">
        <v>141</v>
      </c>
      <c r="B8146" t="s">
        <v>4372</v>
      </c>
      <c r="C8146" t="s">
        <v>1296</v>
      </c>
      <c r="D8146" t="s">
        <v>1297</v>
      </c>
      <c r="E8146" s="7">
        <v>3.1066314641015503E-4</v>
      </c>
      <c r="F8146" s="9">
        <v>0.15919620167887225</v>
      </c>
      <c r="G8146" s="9">
        <v>0.20078101521717098</v>
      </c>
      <c r="H8146" s="7">
        <v>0.37322926848133697</v>
      </c>
      <c r="I8146" t="s">
        <v>141</v>
      </c>
      <c r="J8146" t="s">
        <v>439</v>
      </c>
      <c r="K8146" t="s">
        <v>130</v>
      </c>
      <c r="L8146" t="s">
        <v>1052</v>
      </c>
    </row>
    <row r="8147" spans="1:12" hidden="1">
      <c r="A8147" t="s">
        <v>141</v>
      </c>
      <c r="B8147" t="s">
        <v>4373</v>
      </c>
      <c r="C8147" t="s">
        <v>1307</v>
      </c>
      <c r="D8147" t="s">
        <v>1301</v>
      </c>
      <c r="E8147" s="7">
        <v>2.91042837167536E-5</v>
      </c>
      <c r="F8147" s="9">
        <v>-1.7815962806408566E-5</v>
      </c>
      <c r="G8147" s="9">
        <v>0.73102618405045194</v>
      </c>
      <c r="H8147" s="7">
        <v>0.99606108617314304</v>
      </c>
      <c r="I8147" t="s">
        <v>141</v>
      </c>
      <c r="J8147" t="s">
        <v>439</v>
      </c>
      <c r="K8147" t="s">
        <v>130</v>
      </c>
      <c r="L8147" t="s">
        <v>1052</v>
      </c>
    </row>
    <row r="8148" spans="1:12" hidden="1">
      <c r="A8148" t="s">
        <v>141</v>
      </c>
      <c r="B8148" t="s">
        <v>4234</v>
      </c>
      <c r="C8148" t="s">
        <v>1296</v>
      </c>
      <c r="D8148" t="s">
        <v>1307</v>
      </c>
      <c r="E8148" s="7">
        <v>3.6958669682930401E-5</v>
      </c>
      <c r="F8148" s="9">
        <v>0.49498289084011377</v>
      </c>
      <c r="G8148" s="9">
        <v>0.48289865244004282</v>
      </c>
      <c r="H8148" s="7">
        <v>0.31133017003074398</v>
      </c>
      <c r="I8148" t="s">
        <v>141</v>
      </c>
      <c r="J8148" t="s">
        <v>439</v>
      </c>
      <c r="K8148" t="s">
        <v>130</v>
      </c>
      <c r="L8148" t="s">
        <v>1052</v>
      </c>
    </row>
    <row r="8149" spans="1:12">
      <c r="A8149" t="s">
        <v>141</v>
      </c>
      <c r="B8149" t="s">
        <v>4235</v>
      </c>
      <c r="C8149" t="s">
        <v>1296</v>
      </c>
      <c r="D8149" t="s">
        <v>1297</v>
      </c>
      <c r="E8149" s="7">
        <v>3.2106714521200901E-5</v>
      </c>
      <c r="F8149" s="9">
        <v>1.8460076512654733</v>
      </c>
      <c r="G8149" s="9">
        <v>0.42697671714028906</v>
      </c>
      <c r="H8149" s="7">
        <v>3.7590885522507902E-2</v>
      </c>
      <c r="I8149" t="s">
        <v>141</v>
      </c>
      <c r="J8149" t="s">
        <v>439</v>
      </c>
      <c r="K8149" t="s">
        <v>130</v>
      </c>
      <c r="L8149" t="s">
        <v>1052</v>
      </c>
    </row>
    <row r="8150" spans="1:12" hidden="1">
      <c r="A8150" t="s">
        <v>141</v>
      </c>
      <c r="B8150" t="s">
        <v>4236</v>
      </c>
      <c r="C8150" t="s">
        <v>1301</v>
      </c>
      <c r="D8150" t="s">
        <v>1307</v>
      </c>
      <c r="E8150" s="7">
        <v>1.41215092500677E-5</v>
      </c>
      <c r="F8150" s="9">
        <v>3.1802942432447606E-2</v>
      </c>
      <c r="G8150" s="9">
        <v>0.60820700077480594</v>
      </c>
      <c r="H8150" s="7">
        <v>0.81912592414478902</v>
      </c>
      <c r="I8150" t="s">
        <v>141</v>
      </c>
      <c r="J8150" t="s">
        <v>439</v>
      </c>
      <c r="K8150" t="s">
        <v>130</v>
      </c>
      <c r="L8150" t="s">
        <v>1052</v>
      </c>
    </row>
    <row r="8151" spans="1:12" hidden="1">
      <c r="A8151" t="s">
        <v>141</v>
      </c>
      <c r="B8151" t="s">
        <v>4237</v>
      </c>
      <c r="C8151" t="s">
        <v>1301</v>
      </c>
      <c r="D8151" t="s">
        <v>1307</v>
      </c>
      <c r="E8151" s="7">
        <v>2.9704281698418199E-5</v>
      </c>
      <c r="F8151" s="9">
        <v>0.16244523534021202</v>
      </c>
      <c r="G8151" s="9">
        <v>0.4345463737408074</v>
      </c>
      <c r="H8151" s="7">
        <v>0.54092549477717899</v>
      </c>
      <c r="I8151" t="s">
        <v>141</v>
      </c>
      <c r="J8151" t="s">
        <v>439</v>
      </c>
      <c r="K8151" t="s">
        <v>130</v>
      </c>
      <c r="L8151" t="s">
        <v>1052</v>
      </c>
    </row>
    <row r="8152" spans="1:12" hidden="1">
      <c r="A8152" t="s">
        <v>141</v>
      </c>
      <c r="B8152" t="s">
        <v>4237</v>
      </c>
      <c r="C8152" t="s">
        <v>1301</v>
      </c>
      <c r="D8152" t="s">
        <v>1296</v>
      </c>
      <c r="E8152" s="7">
        <v>5.6807995298232903E-5</v>
      </c>
      <c r="F8152" s="9">
        <v>9.4459482847841433E-2</v>
      </c>
      <c r="G8152" s="9">
        <v>0.71815438224090966</v>
      </c>
      <c r="H8152" s="7">
        <v>0.71685001383505098</v>
      </c>
      <c r="I8152" t="s">
        <v>141</v>
      </c>
      <c r="J8152" t="s">
        <v>439</v>
      </c>
      <c r="K8152" t="s">
        <v>130</v>
      </c>
      <c r="L8152" t="s">
        <v>1052</v>
      </c>
    </row>
    <row r="8153" spans="1:12" hidden="1">
      <c r="A8153" t="s">
        <v>141</v>
      </c>
      <c r="B8153" t="s">
        <v>4238</v>
      </c>
      <c r="C8153" t="s">
        <v>1301</v>
      </c>
      <c r="D8153" t="s">
        <v>1307</v>
      </c>
      <c r="E8153" s="7">
        <v>1.21092763340423E-4</v>
      </c>
      <c r="F8153" s="9">
        <v>0.19112003092242927</v>
      </c>
      <c r="G8153" s="9">
        <v>0.34971819382133357</v>
      </c>
      <c r="H8153" s="7">
        <v>0.45975245877594301</v>
      </c>
      <c r="I8153" t="s">
        <v>141</v>
      </c>
      <c r="J8153" t="s">
        <v>439</v>
      </c>
      <c r="K8153" t="s">
        <v>130</v>
      </c>
      <c r="L8153" t="s">
        <v>1052</v>
      </c>
    </row>
    <row r="8154" spans="1:12" hidden="1">
      <c r="A8154" t="s">
        <v>141</v>
      </c>
      <c r="B8154" t="s">
        <v>4239</v>
      </c>
      <c r="C8154" t="s">
        <v>1296</v>
      </c>
      <c r="D8154" t="s">
        <v>1297</v>
      </c>
      <c r="E8154" s="7">
        <v>2.2713850906282701E-5</v>
      </c>
      <c r="F8154" s="9">
        <v>5.824473068508213E-6</v>
      </c>
      <c r="G8154" s="9">
        <v>0.60787729484985431</v>
      </c>
      <c r="H8154" s="7">
        <v>0.99753021170743394</v>
      </c>
      <c r="I8154" t="s">
        <v>141</v>
      </c>
      <c r="J8154" t="s">
        <v>439</v>
      </c>
      <c r="K8154" t="s">
        <v>130</v>
      </c>
      <c r="L8154" t="s">
        <v>1052</v>
      </c>
    </row>
    <row r="8155" spans="1:12" hidden="1">
      <c r="A8155" t="s">
        <v>141</v>
      </c>
      <c r="B8155" t="s">
        <v>4240</v>
      </c>
      <c r="C8155" t="s">
        <v>1307</v>
      </c>
      <c r="D8155" t="s">
        <v>1301</v>
      </c>
      <c r="E8155" s="7">
        <v>4.1042379904283702E-5</v>
      </c>
      <c r="F8155" s="9">
        <v>-1.3862832552185615E-2</v>
      </c>
      <c r="G8155" s="9">
        <v>0.58180061074341727</v>
      </c>
      <c r="H8155" s="7">
        <v>0.87732473293466395</v>
      </c>
      <c r="I8155" t="s">
        <v>141</v>
      </c>
      <c r="J8155" t="s">
        <v>439</v>
      </c>
      <c r="K8155" t="s">
        <v>130</v>
      </c>
      <c r="L8155" t="s">
        <v>1052</v>
      </c>
    </row>
    <row r="8156" spans="1:12" hidden="1">
      <c r="A8156" t="s">
        <v>141</v>
      </c>
      <c r="B8156" t="s">
        <v>4241</v>
      </c>
      <c r="C8156" t="s">
        <v>1301</v>
      </c>
      <c r="D8156" t="s">
        <v>1307</v>
      </c>
      <c r="E8156" s="7">
        <v>1.18445563865463E-4</v>
      </c>
      <c r="F8156" s="9">
        <v>1.061943672599363</v>
      </c>
      <c r="G8156" s="9">
        <v>0.48549860055307276</v>
      </c>
      <c r="H8156" s="7">
        <v>0.139150713227329</v>
      </c>
      <c r="I8156" t="s">
        <v>141</v>
      </c>
      <c r="J8156" t="s">
        <v>439</v>
      </c>
      <c r="K8156" t="s">
        <v>130</v>
      </c>
      <c r="L8156" t="s">
        <v>1052</v>
      </c>
    </row>
    <row r="8157" spans="1:12" hidden="1">
      <c r="A8157" t="s">
        <v>141</v>
      </c>
      <c r="B8157" t="s">
        <v>4242</v>
      </c>
      <c r="C8157" t="s">
        <v>1296</v>
      </c>
      <c r="D8157" t="s">
        <v>1297</v>
      </c>
      <c r="E8157" s="7">
        <v>9.5362589933467907E-5</v>
      </c>
      <c r="F8157" s="9">
        <v>0.40541916825818441</v>
      </c>
      <c r="G8157" s="9">
        <v>0.37446267555032842</v>
      </c>
      <c r="H8157" s="7">
        <v>0.29810122637998598</v>
      </c>
      <c r="I8157" t="s">
        <v>141</v>
      </c>
      <c r="J8157" t="s">
        <v>439</v>
      </c>
      <c r="K8157" t="s">
        <v>130</v>
      </c>
      <c r="L8157" t="s">
        <v>1052</v>
      </c>
    </row>
    <row r="8158" spans="1:12" hidden="1">
      <c r="A8158" t="s">
        <v>141</v>
      </c>
      <c r="B8158" t="s">
        <v>4374</v>
      </c>
      <c r="C8158" t="s">
        <v>1297</v>
      </c>
      <c r="D8158" t="s">
        <v>1296</v>
      </c>
      <c r="E8158" s="7">
        <v>9.4742245023801899E-6</v>
      </c>
      <c r="F8158" s="9">
        <v>9.2178529130331995E-4</v>
      </c>
      <c r="G8158" s="9">
        <v>0.69801671570416224</v>
      </c>
      <c r="H8158" s="7">
        <v>0.97101145225813901</v>
      </c>
      <c r="I8158" t="s">
        <v>141</v>
      </c>
      <c r="J8158" t="s">
        <v>439</v>
      </c>
      <c r="K8158" t="s">
        <v>130</v>
      </c>
      <c r="L8158" t="s">
        <v>1052</v>
      </c>
    </row>
    <row r="8159" spans="1:12" hidden="1">
      <c r="A8159" t="s">
        <v>141</v>
      </c>
      <c r="B8159" t="s">
        <v>4375</v>
      </c>
      <c r="C8159" t="s">
        <v>1296</v>
      </c>
      <c r="D8159" t="s">
        <v>1297</v>
      </c>
      <c r="E8159" s="7">
        <v>9.0158724863683901E-5</v>
      </c>
      <c r="F8159" s="9">
        <v>0.2735451649841798</v>
      </c>
      <c r="G8159" s="9">
        <v>0.34556055002367048</v>
      </c>
      <c r="H8159" s="7">
        <v>0.37361725348102898</v>
      </c>
      <c r="I8159" t="s">
        <v>141</v>
      </c>
      <c r="J8159" t="s">
        <v>439</v>
      </c>
      <c r="K8159" t="s">
        <v>130</v>
      </c>
      <c r="L8159" t="s">
        <v>1052</v>
      </c>
    </row>
    <row r="8160" spans="1:12" hidden="1">
      <c r="A8160" t="s">
        <v>141</v>
      </c>
      <c r="B8160" t="s">
        <v>4243</v>
      </c>
      <c r="C8160" t="s">
        <v>1301</v>
      </c>
      <c r="D8160" t="s">
        <v>1296</v>
      </c>
      <c r="E8160" s="7">
        <v>2.4404330127398199E-5</v>
      </c>
      <c r="F8160" s="9">
        <v>0.1077844714733015</v>
      </c>
      <c r="G8160" s="9">
        <v>0.71678602645569667</v>
      </c>
      <c r="H8160" s="7">
        <v>0.69818021737703395</v>
      </c>
      <c r="I8160" t="s">
        <v>141</v>
      </c>
      <c r="J8160" t="s">
        <v>439</v>
      </c>
      <c r="K8160" t="s">
        <v>130</v>
      </c>
      <c r="L8160" t="s">
        <v>1052</v>
      </c>
    </row>
    <row r="8161" spans="1:12" hidden="1">
      <c r="A8161" t="s">
        <v>141</v>
      </c>
      <c r="B8161" t="s">
        <v>4244</v>
      </c>
      <c r="C8161" t="s">
        <v>1297</v>
      </c>
      <c r="D8161" t="s">
        <v>1296</v>
      </c>
      <c r="E8161" s="7">
        <v>1.5755502717946401E-4</v>
      </c>
      <c r="F8161" s="9">
        <v>3.2136793611623339E-2</v>
      </c>
      <c r="G8161" s="9">
        <v>0.32653012028016781</v>
      </c>
      <c r="H8161" s="7">
        <v>0.75373511320438102</v>
      </c>
      <c r="I8161" t="s">
        <v>141</v>
      </c>
      <c r="J8161" t="s">
        <v>439</v>
      </c>
      <c r="K8161" t="s">
        <v>130</v>
      </c>
      <c r="L8161" t="s">
        <v>1052</v>
      </c>
    </row>
    <row r="8162" spans="1:12" hidden="1">
      <c r="A8162" t="s">
        <v>141</v>
      </c>
      <c r="B8162" t="s">
        <v>4244</v>
      </c>
      <c r="C8162" t="s">
        <v>1297</v>
      </c>
      <c r="D8162" t="s">
        <v>1301</v>
      </c>
      <c r="E8162" s="7">
        <v>7.1559176429963198E-6</v>
      </c>
      <c r="F8162" s="9">
        <v>0.64578724707140156</v>
      </c>
      <c r="G8162" s="9">
        <v>0.69817661425815203</v>
      </c>
      <c r="H8162" s="7">
        <v>0.33617532390402499</v>
      </c>
      <c r="I8162" t="s">
        <v>141</v>
      </c>
      <c r="J8162" t="s">
        <v>439</v>
      </c>
      <c r="K8162" t="s">
        <v>130</v>
      </c>
      <c r="L8162" t="s">
        <v>1052</v>
      </c>
    </row>
    <row r="8163" spans="1:12" hidden="1">
      <c r="A8163" t="s">
        <v>141</v>
      </c>
      <c r="B8163" t="s">
        <v>4245</v>
      </c>
      <c r="C8163" t="s">
        <v>1301</v>
      </c>
      <c r="D8163" t="s">
        <v>1296</v>
      </c>
      <c r="E8163" s="7">
        <v>2.5465001017580501E-4</v>
      </c>
      <c r="F8163" s="9">
        <v>1.9443782425853604E-4</v>
      </c>
      <c r="G8163" s="9">
        <v>0.72808478406067423</v>
      </c>
      <c r="H8163" s="7">
        <v>0.98696172518457703</v>
      </c>
      <c r="I8163" t="s">
        <v>141</v>
      </c>
      <c r="J8163" t="s">
        <v>439</v>
      </c>
      <c r="K8163" t="s">
        <v>130</v>
      </c>
      <c r="L8163" t="s">
        <v>1052</v>
      </c>
    </row>
    <row r="8164" spans="1:12" hidden="1">
      <c r="A8164" t="s">
        <v>141</v>
      </c>
      <c r="B8164" t="s">
        <v>4376</v>
      </c>
      <c r="C8164" t="s">
        <v>1296</v>
      </c>
      <c r="D8164" t="s">
        <v>1307</v>
      </c>
      <c r="E8164" s="7">
        <v>3.1899602389581701E-4</v>
      </c>
      <c r="F8164" s="9">
        <v>-0.23368564406877412</v>
      </c>
      <c r="G8164" s="9">
        <v>0.2598463352264706</v>
      </c>
      <c r="H8164" s="7">
        <v>0.34296345088376501</v>
      </c>
      <c r="I8164" t="s">
        <v>141</v>
      </c>
      <c r="J8164" t="s">
        <v>439</v>
      </c>
      <c r="K8164" t="s">
        <v>130</v>
      </c>
      <c r="L8164" t="s">
        <v>1052</v>
      </c>
    </row>
    <row r="8165" spans="1:12" hidden="1">
      <c r="A8165" t="s">
        <v>141</v>
      </c>
      <c r="B8165" t="s">
        <v>4246</v>
      </c>
      <c r="C8165" t="s">
        <v>1296</v>
      </c>
      <c r="D8165" t="s">
        <v>1301</v>
      </c>
      <c r="E8165" s="7">
        <v>4.72625141695914E-5</v>
      </c>
      <c r="F8165" s="9">
        <v>0.55545792153180118</v>
      </c>
      <c r="G8165" s="9">
        <v>0.39104406014617643</v>
      </c>
      <c r="H8165" s="7">
        <v>0.23332960770900399</v>
      </c>
      <c r="I8165" t="s">
        <v>141</v>
      </c>
      <c r="J8165" t="s">
        <v>439</v>
      </c>
      <c r="K8165" t="s">
        <v>130</v>
      </c>
      <c r="L8165" t="s">
        <v>1052</v>
      </c>
    </row>
    <row r="8166" spans="1:12" hidden="1">
      <c r="A8166" t="s">
        <v>141</v>
      </c>
      <c r="B8166" t="s">
        <v>4247</v>
      </c>
      <c r="C8166" t="s">
        <v>1296</v>
      </c>
      <c r="D8166" t="s">
        <v>1297</v>
      </c>
      <c r="E8166" s="7">
        <v>7.4119857952494394E-5</v>
      </c>
      <c r="F8166" s="9">
        <v>0.54973031412557627</v>
      </c>
      <c r="G8166" s="9">
        <v>0.34005539035639731</v>
      </c>
      <c r="H8166" s="7">
        <v>0.20356784954172899</v>
      </c>
      <c r="I8166" t="s">
        <v>141</v>
      </c>
      <c r="J8166" t="s">
        <v>439</v>
      </c>
      <c r="K8166" t="s">
        <v>130</v>
      </c>
      <c r="L8166" t="s">
        <v>1052</v>
      </c>
    </row>
    <row r="8167" spans="1:12" hidden="1">
      <c r="A8167" t="s">
        <v>141</v>
      </c>
      <c r="B8167" t="s">
        <v>4377</v>
      </c>
      <c r="C8167" t="s">
        <v>1301</v>
      </c>
      <c r="D8167" t="s">
        <v>1307</v>
      </c>
      <c r="E8167" s="7">
        <v>5.4487082122722002E-5</v>
      </c>
      <c r="F8167" s="9">
        <v>-0.43146937518972384</v>
      </c>
      <c r="G8167" s="9">
        <v>0.38872201560113206</v>
      </c>
      <c r="H8167" s="7">
        <v>0.29208869391321202</v>
      </c>
      <c r="I8167" t="s">
        <v>141</v>
      </c>
      <c r="J8167" t="s">
        <v>439</v>
      </c>
      <c r="K8167" t="s">
        <v>130</v>
      </c>
      <c r="L8167" t="s">
        <v>1052</v>
      </c>
    </row>
    <row r="8168" spans="1:12" hidden="1">
      <c r="A8168" t="s">
        <v>141</v>
      </c>
      <c r="B8168" t="s">
        <v>4378</v>
      </c>
      <c r="C8168" t="s">
        <v>1301</v>
      </c>
      <c r="D8168" t="s">
        <v>1296</v>
      </c>
      <c r="E8168" s="7">
        <v>1.5432741626706201E-5</v>
      </c>
      <c r="F8168" s="9">
        <v>-3.7896145985470882E-5</v>
      </c>
      <c r="G8168" s="9">
        <v>0.60791936971227334</v>
      </c>
      <c r="H8168" s="7">
        <v>0.99370044196683804</v>
      </c>
      <c r="I8168" t="s">
        <v>141</v>
      </c>
      <c r="J8168" t="s">
        <v>439</v>
      </c>
      <c r="K8168" t="s">
        <v>130</v>
      </c>
      <c r="L8168" t="s">
        <v>1052</v>
      </c>
    </row>
    <row r="8169" spans="1:12" hidden="1">
      <c r="A8169" t="s">
        <v>141</v>
      </c>
      <c r="B8169" t="s">
        <v>4379</v>
      </c>
      <c r="C8169" t="s">
        <v>1307</v>
      </c>
      <c r="D8169" t="s">
        <v>1301</v>
      </c>
      <c r="E8169" s="7">
        <v>1.01927157497842E-4</v>
      </c>
      <c r="F8169" s="9">
        <v>0.44222091966881094</v>
      </c>
      <c r="G8169" s="9">
        <v>0.70333819306536749</v>
      </c>
      <c r="H8169" s="7">
        <v>0.42781574412513301</v>
      </c>
      <c r="I8169" t="s">
        <v>141</v>
      </c>
      <c r="J8169" t="s">
        <v>439</v>
      </c>
      <c r="K8169" t="s">
        <v>130</v>
      </c>
      <c r="L8169" t="s">
        <v>1052</v>
      </c>
    </row>
    <row r="8170" spans="1:12">
      <c r="A8170" t="s">
        <v>141</v>
      </c>
      <c r="B8170" t="s">
        <v>4248</v>
      </c>
      <c r="C8170" t="s">
        <v>1297</v>
      </c>
      <c r="D8170" t="s">
        <v>1296</v>
      </c>
      <c r="E8170" s="7">
        <v>1.4020916681742E-5</v>
      </c>
      <c r="F8170" s="9">
        <v>2.7627968842192168</v>
      </c>
      <c r="G8170" s="9">
        <v>0.53427806774808229</v>
      </c>
      <c r="H8170" s="7">
        <v>2.2965877879693401E-2</v>
      </c>
      <c r="I8170" t="s">
        <v>141</v>
      </c>
      <c r="J8170" t="s">
        <v>439</v>
      </c>
      <c r="K8170" t="s">
        <v>130</v>
      </c>
      <c r="L8170" t="s">
        <v>1052</v>
      </c>
    </row>
    <row r="8171" spans="1:12" hidden="1">
      <c r="A8171" t="s">
        <v>141</v>
      </c>
      <c r="B8171" t="s">
        <v>4380</v>
      </c>
      <c r="C8171" t="s">
        <v>1301</v>
      </c>
      <c r="D8171" t="s">
        <v>1307</v>
      </c>
      <c r="E8171" s="7">
        <v>4.7877314665579596E-6</v>
      </c>
      <c r="F8171" s="9">
        <v>-3.2712568163196988E-2</v>
      </c>
      <c r="G8171" s="9">
        <v>0.72312610331473093</v>
      </c>
      <c r="H8171" s="7">
        <v>0.83156753340693201</v>
      </c>
      <c r="I8171" t="s">
        <v>141</v>
      </c>
      <c r="J8171" t="s">
        <v>439</v>
      </c>
      <c r="K8171" t="s">
        <v>130</v>
      </c>
      <c r="L8171" t="s">
        <v>1052</v>
      </c>
    </row>
    <row r="8172" spans="1:12" hidden="1">
      <c r="A8172" t="s">
        <v>141</v>
      </c>
      <c r="B8172" t="s">
        <v>4249</v>
      </c>
      <c r="C8172" t="s">
        <v>1301</v>
      </c>
      <c r="D8172" t="s">
        <v>1296</v>
      </c>
      <c r="E8172" s="7">
        <v>3.5446421385180302E-5</v>
      </c>
      <c r="F8172" s="9">
        <v>-2.16868742228364E-2</v>
      </c>
      <c r="G8172" s="9">
        <v>0.4273692862752938</v>
      </c>
      <c r="H8172" s="7">
        <v>0.82177187222600701</v>
      </c>
      <c r="I8172" t="s">
        <v>141</v>
      </c>
      <c r="J8172" t="s">
        <v>439</v>
      </c>
      <c r="K8172" t="s">
        <v>130</v>
      </c>
      <c r="L8172" t="s">
        <v>1052</v>
      </c>
    </row>
    <row r="8173" spans="1:12">
      <c r="A8173" t="s">
        <v>141</v>
      </c>
      <c r="B8173" t="s">
        <v>4250</v>
      </c>
      <c r="C8173" t="s">
        <v>1307</v>
      </c>
      <c r="D8173" t="s">
        <v>1301</v>
      </c>
      <c r="E8173" s="7">
        <v>5.3520431230052097E-6</v>
      </c>
      <c r="F8173" s="9">
        <v>2.3462317035400018</v>
      </c>
      <c r="G8173" s="9">
        <v>0.59853868346082717</v>
      </c>
      <c r="H8173" s="7">
        <v>4.7716774007285398E-2</v>
      </c>
      <c r="I8173" t="s">
        <v>141</v>
      </c>
      <c r="J8173" t="s">
        <v>439</v>
      </c>
      <c r="K8173" t="s">
        <v>130</v>
      </c>
      <c r="L8173" t="s">
        <v>1052</v>
      </c>
    </row>
    <row r="8174" spans="1:12" hidden="1">
      <c r="A8174" t="s">
        <v>141</v>
      </c>
      <c r="B8174" t="s">
        <v>4251</v>
      </c>
      <c r="C8174" t="s">
        <v>1301</v>
      </c>
      <c r="D8174" t="s">
        <v>1307</v>
      </c>
      <c r="E8174" s="7">
        <v>1.14404565197216E-5</v>
      </c>
      <c r="F8174" s="9">
        <v>1.5863072086450085</v>
      </c>
      <c r="G8174" s="9">
        <v>0.73421914017035694</v>
      </c>
      <c r="H8174" s="7">
        <v>0.14159524982385999</v>
      </c>
      <c r="I8174" t="s">
        <v>141</v>
      </c>
      <c r="J8174" t="s">
        <v>439</v>
      </c>
      <c r="K8174" t="s">
        <v>130</v>
      </c>
      <c r="L8174" t="s">
        <v>1052</v>
      </c>
    </row>
    <row r="8175" spans="1:12" hidden="1">
      <c r="A8175" t="s">
        <v>141</v>
      </c>
      <c r="B8175" t="s">
        <v>4251</v>
      </c>
      <c r="C8175" t="s">
        <v>1301</v>
      </c>
      <c r="D8175" t="s">
        <v>1297</v>
      </c>
      <c r="E8175" s="7">
        <v>1.15330718961523E-4</v>
      </c>
      <c r="F8175" s="9">
        <v>-2.1102254634506028E-2</v>
      </c>
      <c r="G8175" s="9">
        <v>0.71697760462580229</v>
      </c>
      <c r="H8175" s="7">
        <v>0.863784824023764</v>
      </c>
      <c r="I8175" t="s">
        <v>141</v>
      </c>
      <c r="J8175" t="s">
        <v>439</v>
      </c>
      <c r="K8175" t="s">
        <v>130</v>
      </c>
      <c r="L8175" t="s">
        <v>1052</v>
      </c>
    </row>
    <row r="8176" spans="1:12" hidden="1">
      <c r="A8176" t="s">
        <v>141</v>
      </c>
      <c r="B8176" t="s">
        <v>4252</v>
      </c>
      <c r="C8176" t="s">
        <v>1301</v>
      </c>
      <c r="D8176" t="s">
        <v>1307</v>
      </c>
      <c r="E8176" s="7">
        <v>2.6718991687837599E-5</v>
      </c>
      <c r="F8176" s="9">
        <v>-1.8462283848672868E-2</v>
      </c>
      <c r="G8176" s="9">
        <v>0.69826171146343441</v>
      </c>
      <c r="H8176" s="7">
        <v>0.87082953785953199</v>
      </c>
      <c r="I8176" t="s">
        <v>141</v>
      </c>
      <c r="J8176" t="s">
        <v>439</v>
      </c>
      <c r="K8176" t="s">
        <v>130</v>
      </c>
      <c r="L8176" t="s">
        <v>1052</v>
      </c>
    </row>
    <row r="8177" spans="1:12" hidden="1">
      <c r="A8177" t="s">
        <v>141</v>
      </c>
      <c r="B8177" t="s">
        <v>4253</v>
      </c>
      <c r="C8177" t="s">
        <v>1301</v>
      </c>
      <c r="D8177" t="s">
        <v>1307</v>
      </c>
      <c r="E8177" s="7">
        <v>3.86218343329084E-5</v>
      </c>
      <c r="F8177" s="9">
        <v>0.4756762743349075</v>
      </c>
      <c r="G8177" s="9">
        <v>0.36777048289598502</v>
      </c>
      <c r="H8177" s="7">
        <v>0.25542135310237901</v>
      </c>
      <c r="I8177" t="s">
        <v>141</v>
      </c>
      <c r="J8177" t="s">
        <v>439</v>
      </c>
      <c r="K8177" t="s">
        <v>130</v>
      </c>
      <c r="L8177" t="s">
        <v>1052</v>
      </c>
    </row>
    <row r="8178" spans="1:12" hidden="1">
      <c r="A8178" t="s">
        <v>141</v>
      </c>
      <c r="B8178" t="s">
        <v>4381</v>
      </c>
      <c r="C8178" t="s">
        <v>1301</v>
      </c>
      <c r="D8178" t="s">
        <v>1307</v>
      </c>
      <c r="E8178" s="7">
        <v>5.1172607971783002E-5</v>
      </c>
      <c r="F8178" s="9">
        <v>1.5679531858027757E-3</v>
      </c>
      <c r="G8178" s="9">
        <v>0.6959816920248002</v>
      </c>
      <c r="H8178" s="7">
        <v>0.962143134133712</v>
      </c>
      <c r="I8178" t="s">
        <v>141</v>
      </c>
      <c r="J8178" t="s">
        <v>439</v>
      </c>
      <c r="K8178" t="s">
        <v>130</v>
      </c>
      <c r="L8178" t="s">
        <v>1052</v>
      </c>
    </row>
    <row r="8179" spans="1:12" hidden="1">
      <c r="A8179" t="s">
        <v>141</v>
      </c>
      <c r="B8179" t="s">
        <v>4254</v>
      </c>
      <c r="C8179" t="s">
        <v>1301</v>
      </c>
      <c r="D8179" t="s">
        <v>1307</v>
      </c>
      <c r="E8179" s="7">
        <v>1.2905945264477301E-4</v>
      </c>
      <c r="F8179" s="9">
        <v>-1.7297965475636556E-2</v>
      </c>
      <c r="G8179" s="9">
        <v>0.36231232326109863</v>
      </c>
      <c r="H8179" s="7">
        <v>0.82703778714566201</v>
      </c>
      <c r="I8179" t="s">
        <v>141</v>
      </c>
      <c r="J8179" t="s">
        <v>439</v>
      </c>
      <c r="K8179" t="s">
        <v>130</v>
      </c>
      <c r="L8179" t="s">
        <v>1052</v>
      </c>
    </row>
    <row r="8180" spans="1:12" hidden="1">
      <c r="A8180" t="s">
        <v>141</v>
      </c>
      <c r="B8180" t="s">
        <v>4255</v>
      </c>
      <c r="C8180" t="s">
        <v>1307</v>
      </c>
      <c r="D8180" t="s">
        <v>1297</v>
      </c>
      <c r="E8180" s="7">
        <v>1.09037627356562E-4</v>
      </c>
      <c r="F8180" s="9">
        <v>2.1228727865057133E-2</v>
      </c>
      <c r="G8180" s="9">
        <v>0.72888117293964161</v>
      </c>
      <c r="H8180" s="7">
        <v>0.86449053660129205</v>
      </c>
      <c r="I8180" t="s">
        <v>141</v>
      </c>
      <c r="J8180" t="s">
        <v>439</v>
      </c>
      <c r="K8180" t="s">
        <v>130</v>
      </c>
      <c r="L8180" t="s">
        <v>1052</v>
      </c>
    </row>
    <row r="8181" spans="1:12" hidden="1">
      <c r="A8181" t="s">
        <v>141</v>
      </c>
      <c r="B8181" t="s">
        <v>4256</v>
      </c>
      <c r="C8181" t="s">
        <v>1307</v>
      </c>
      <c r="D8181" t="s">
        <v>1301</v>
      </c>
      <c r="E8181" s="7">
        <v>3.25496188842956E-5</v>
      </c>
      <c r="F8181" s="9">
        <v>4.7747218942612713E-4</v>
      </c>
      <c r="G8181" s="9">
        <v>0.72835510875537623</v>
      </c>
      <c r="H8181" s="7">
        <v>0.97957344778697897</v>
      </c>
      <c r="I8181" t="s">
        <v>141</v>
      </c>
      <c r="J8181" t="s">
        <v>439</v>
      </c>
      <c r="K8181" t="s">
        <v>130</v>
      </c>
      <c r="L8181" t="s">
        <v>1052</v>
      </c>
    </row>
    <row r="8182" spans="1:12" hidden="1">
      <c r="A8182" t="s">
        <v>141</v>
      </c>
      <c r="B8182" t="s">
        <v>4256</v>
      </c>
      <c r="C8182" t="s">
        <v>1307</v>
      </c>
      <c r="D8182" t="s">
        <v>1297</v>
      </c>
      <c r="E8182" s="7">
        <v>3.0114512492908801E-5</v>
      </c>
      <c r="F8182" s="9">
        <v>-2.0563193983017904E-2</v>
      </c>
      <c r="G8182" s="9">
        <v>0.69829916409265247</v>
      </c>
      <c r="H8182" s="7">
        <v>0.86374975778302199</v>
      </c>
      <c r="I8182" t="s">
        <v>141</v>
      </c>
      <c r="J8182" t="s">
        <v>439</v>
      </c>
      <c r="K8182" t="s">
        <v>130</v>
      </c>
      <c r="L8182" t="s">
        <v>1052</v>
      </c>
    </row>
    <row r="8183" spans="1:12" hidden="1">
      <c r="A8183" t="s">
        <v>141</v>
      </c>
      <c r="B8183" t="s">
        <v>4257</v>
      </c>
      <c r="C8183" t="s">
        <v>1297</v>
      </c>
      <c r="D8183" t="s">
        <v>1296</v>
      </c>
      <c r="E8183" s="7">
        <v>1.13569254531413E-5</v>
      </c>
      <c r="F8183" s="9">
        <v>0.70011495905404642</v>
      </c>
      <c r="G8183" s="9">
        <v>0.70375608190283423</v>
      </c>
      <c r="H8183" s="7">
        <v>0.31856567320308898</v>
      </c>
      <c r="I8183" t="s">
        <v>141</v>
      </c>
      <c r="J8183" t="s">
        <v>439</v>
      </c>
      <c r="K8183" t="s">
        <v>130</v>
      </c>
      <c r="L8183" t="s">
        <v>1052</v>
      </c>
    </row>
    <row r="8184" spans="1:12" hidden="1">
      <c r="A8184" t="s">
        <v>141</v>
      </c>
      <c r="B8184" t="s">
        <v>4258</v>
      </c>
      <c r="C8184" t="s">
        <v>1301</v>
      </c>
      <c r="D8184" t="s">
        <v>1307</v>
      </c>
      <c r="E8184" s="7">
        <v>1.4802632801072101E-4</v>
      </c>
      <c r="F8184" s="9">
        <v>1.0945106865607097</v>
      </c>
      <c r="G8184" s="9">
        <v>0.71781941827209328</v>
      </c>
      <c r="H8184" s="7">
        <v>0.21689882859284201</v>
      </c>
      <c r="I8184" t="s">
        <v>141</v>
      </c>
      <c r="J8184" t="s">
        <v>439</v>
      </c>
      <c r="K8184" t="s">
        <v>130</v>
      </c>
      <c r="L8184" t="s">
        <v>1052</v>
      </c>
    </row>
    <row r="8185" spans="1:12" hidden="1">
      <c r="A8185" t="s">
        <v>141</v>
      </c>
      <c r="B8185" t="s">
        <v>4258</v>
      </c>
      <c r="C8185" t="s">
        <v>1301</v>
      </c>
      <c r="D8185" t="s">
        <v>1297</v>
      </c>
      <c r="E8185" s="7">
        <v>1.5664301558433401E-5</v>
      </c>
      <c r="F8185" s="9">
        <v>0.16426839375418228</v>
      </c>
      <c r="G8185" s="9">
        <v>0.73102618405045194</v>
      </c>
      <c r="H8185" s="7">
        <v>0.63547484749783301</v>
      </c>
      <c r="I8185" t="s">
        <v>141</v>
      </c>
      <c r="J8185" t="s">
        <v>439</v>
      </c>
      <c r="K8185" t="s">
        <v>130</v>
      </c>
      <c r="L8185" t="s">
        <v>1052</v>
      </c>
    </row>
    <row r="8186" spans="1:12" hidden="1">
      <c r="A8186" t="s">
        <v>141</v>
      </c>
      <c r="B8186" t="s">
        <v>4259</v>
      </c>
      <c r="C8186" t="s">
        <v>1307</v>
      </c>
      <c r="D8186" t="s">
        <v>1301</v>
      </c>
      <c r="E8186" s="7">
        <v>6.8977564176485301E-5</v>
      </c>
      <c r="F8186" s="9">
        <v>-0.25970905719946552</v>
      </c>
      <c r="G8186" s="9">
        <v>0.3509089948503108</v>
      </c>
      <c r="H8186" s="7">
        <v>0.38962765061190002</v>
      </c>
      <c r="I8186" t="s">
        <v>141</v>
      </c>
      <c r="J8186" t="s">
        <v>439</v>
      </c>
      <c r="K8186" t="s">
        <v>130</v>
      </c>
      <c r="L8186" t="s">
        <v>1052</v>
      </c>
    </row>
    <row r="8187" spans="1:12" hidden="1">
      <c r="A8187" t="s">
        <v>141</v>
      </c>
      <c r="B8187" t="s">
        <v>4260</v>
      </c>
      <c r="C8187" t="s">
        <v>1296</v>
      </c>
      <c r="D8187" t="s">
        <v>1301</v>
      </c>
      <c r="E8187" s="7">
        <v>5.7388150494685903E-6</v>
      </c>
      <c r="F8187" s="9">
        <v>0.35795550562647654</v>
      </c>
      <c r="G8187" s="9">
        <v>0.70367767100721168</v>
      </c>
      <c r="H8187" s="7">
        <v>0.475705440852149</v>
      </c>
      <c r="I8187" t="s">
        <v>141</v>
      </c>
      <c r="J8187" t="s">
        <v>439</v>
      </c>
      <c r="K8187" t="s">
        <v>130</v>
      </c>
      <c r="L8187" t="s">
        <v>1052</v>
      </c>
    </row>
    <row r="8188" spans="1:12" hidden="1">
      <c r="A8188" t="s">
        <v>141</v>
      </c>
      <c r="B8188" t="s">
        <v>4261</v>
      </c>
      <c r="C8188" t="s">
        <v>1301</v>
      </c>
      <c r="D8188" t="s">
        <v>1297</v>
      </c>
      <c r="E8188" s="7">
        <v>1.13569254531413E-5</v>
      </c>
      <c r="F8188" s="9">
        <v>-0.14464595184121237</v>
      </c>
      <c r="G8188" s="9">
        <v>0.7041258372923187</v>
      </c>
      <c r="H8188" s="7">
        <v>0.65037610456074402</v>
      </c>
      <c r="I8188" t="s">
        <v>141</v>
      </c>
      <c r="J8188" t="s">
        <v>439</v>
      </c>
      <c r="K8188" t="s">
        <v>130</v>
      </c>
      <c r="L8188" t="s">
        <v>1052</v>
      </c>
    </row>
    <row r="8189" spans="1:12" hidden="1">
      <c r="A8189" t="s">
        <v>141</v>
      </c>
      <c r="B8189" t="s">
        <v>4262</v>
      </c>
      <c r="C8189" t="s">
        <v>1301</v>
      </c>
      <c r="D8189" t="s">
        <v>1307</v>
      </c>
      <c r="E8189" s="7">
        <v>3.3817640782409201E-5</v>
      </c>
      <c r="F8189" s="9">
        <v>0.19799409172047619</v>
      </c>
      <c r="G8189" s="9">
        <v>0.51066616894783023</v>
      </c>
      <c r="H8189" s="7">
        <v>0.53350174982241905</v>
      </c>
      <c r="I8189" t="s">
        <v>141</v>
      </c>
      <c r="J8189" t="s">
        <v>439</v>
      </c>
      <c r="K8189" t="s">
        <v>130</v>
      </c>
      <c r="L8189" t="s">
        <v>1052</v>
      </c>
    </row>
    <row r="8190" spans="1:12" hidden="1">
      <c r="A8190" t="s">
        <v>141</v>
      </c>
      <c r="B8190" t="s">
        <v>4263</v>
      </c>
      <c r="C8190" t="s">
        <v>1296</v>
      </c>
      <c r="D8190" t="s">
        <v>1468</v>
      </c>
      <c r="E8190" s="7">
        <v>3.7258385563325101E-6</v>
      </c>
      <c r="F8190" s="9">
        <v>0.36366511564923865</v>
      </c>
      <c r="G8190" s="9">
        <v>0.72023196356998664</v>
      </c>
      <c r="H8190" s="7">
        <v>0.477342870404459</v>
      </c>
      <c r="I8190" t="s">
        <v>141</v>
      </c>
      <c r="J8190" t="s">
        <v>439</v>
      </c>
      <c r="K8190" t="s">
        <v>130</v>
      </c>
      <c r="L8190" t="s">
        <v>1052</v>
      </c>
    </row>
    <row r="8191" spans="1:12" hidden="1">
      <c r="A8191" t="s">
        <v>141</v>
      </c>
      <c r="B8191" t="s">
        <v>4263</v>
      </c>
      <c r="C8191" t="s">
        <v>1296</v>
      </c>
      <c r="D8191" t="s">
        <v>1297</v>
      </c>
      <c r="E8191" s="7">
        <v>1.26347077086989E-5</v>
      </c>
      <c r="F8191" s="9">
        <v>0.8441934806080269</v>
      </c>
      <c r="G8191" s="9">
        <v>0.50807004929026911</v>
      </c>
      <c r="H8191" s="7">
        <v>0.197391603943777</v>
      </c>
      <c r="I8191" t="s">
        <v>141</v>
      </c>
      <c r="J8191" t="s">
        <v>439</v>
      </c>
      <c r="K8191" t="s">
        <v>130</v>
      </c>
      <c r="L8191" t="s">
        <v>1052</v>
      </c>
    </row>
    <row r="8192" spans="1:12" hidden="1">
      <c r="A8192" t="s">
        <v>141</v>
      </c>
      <c r="B8192" t="s">
        <v>4264</v>
      </c>
      <c r="C8192" t="s">
        <v>1296</v>
      </c>
      <c r="D8192" t="s">
        <v>1307</v>
      </c>
      <c r="E8192" s="7">
        <v>4.9067212646766301E-5</v>
      </c>
      <c r="F8192" s="9">
        <v>0.1296910384726036</v>
      </c>
      <c r="G8192" s="9">
        <v>0.43731477615616904</v>
      </c>
      <c r="H8192" s="7">
        <v>0.58604567348244996</v>
      </c>
      <c r="I8192" t="s">
        <v>141</v>
      </c>
      <c r="J8192" t="s">
        <v>439</v>
      </c>
      <c r="K8192" t="s">
        <v>130</v>
      </c>
      <c r="L8192" t="s">
        <v>1052</v>
      </c>
    </row>
    <row r="8193" spans="1:12" hidden="1">
      <c r="A8193" t="s">
        <v>141</v>
      </c>
      <c r="B8193" t="s">
        <v>4265</v>
      </c>
      <c r="C8193" t="s">
        <v>3521</v>
      </c>
      <c r="D8193" t="s">
        <v>1296</v>
      </c>
      <c r="E8193" s="7">
        <v>2.2464921160092799E-7</v>
      </c>
      <c r="F8193" s="9">
        <v>-1.163487019476209E-3</v>
      </c>
      <c r="G8193" s="9">
        <v>0.72869343842589462</v>
      </c>
      <c r="H8193" s="7">
        <v>0.96812627331253998</v>
      </c>
      <c r="I8193" t="s">
        <v>141</v>
      </c>
      <c r="J8193" t="s">
        <v>439</v>
      </c>
      <c r="K8193" t="s">
        <v>130</v>
      </c>
      <c r="L8193" t="s">
        <v>1052</v>
      </c>
    </row>
    <row r="8194" spans="1:12" hidden="1">
      <c r="A8194" t="s">
        <v>141</v>
      </c>
      <c r="B8194" t="s">
        <v>4266</v>
      </c>
      <c r="C8194" t="s">
        <v>1297</v>
      </c>
      <c r="D8194" t="s">
        <v>1307</v>
      </c>
      <c r="E8194" s="7">
        <v>1.5643124530907598E-5</v>
      </c>
      <c r="F8194" s="9">
        <v>4.6958702358138898E-2</v>
      </c>
      <c r="G8194" s="9">
        <v>0.47372706486415295</v>
      </c>
      <c r="H8194" s="7">
        <v>0.75288091490319697</v>
      </c>
      <c r="I8194" t="s">
        <v>141</v>
      </c>
      <c r="J8194" t="s">
        <v>439</v>
      </c>
      <c r="K8194" t="s">
        <v>130</v>
      </c>
      <c r="L8194" t="s">
        <v>1052</v>
      </c>
    </row>
    <row r="8195" spans="1:12">
      <c r="A8195" t="s">
        <v>141</v>
      </c>
      <c r="B8195" t="s">
        <v>4267</v>
      </c>
      <c r="C8195" t="s">
        <v>1307</v>
      </c>
      <c r="D8195" t="s">
        <v>1301</v>
      </c>
      <c r="E8195" s="7">
        <v>1.0924314778263099E-5</v>
      </c>
      <c r="F8195" s="9">
        <v>-5.314050042658276</v>
      </c>
      <c r="G8195" s="9">
        <v>0.71812290158202607</v>
      </c>
      <c r="H8195" s="7">
        <v>6.5226877711090396E-3</v>
      </c>
      <c r="I8195" t="s">
        <v>141</v>
      </c>
      <c r="J8195" t="s">
        <v>439</v>
      </c>
      <c r="K8195" t="s">
        <v>130</v>
      </c>
      <c r="L8195" t="s">
        <v>1052</v>
      </c>
    </row>
    <row r="8196" spans="1:12" hidden="1">
      <c r="A8196" t="s">
        <v>141</v>
      </c>
      <c r="B8196" t="s">
        <v>4268</v>
      </c>
      <c r="C8196" t="s">
        <v>1301</v>
      </c>
      <c r="D8196" t="s">
        <v>1296</v>
      </c>
      <c r="E8196" s="7">
        <v>4.5495638097447802E-5</v>
      </c>
      <c r="F8196" s="9">
        <v>-3.5280872559710599E-3</v>
      </c>
      <c r="G8196" s="9">
        <v>0.53507159616567923</v>
      </c>
      <c r="H8196" s="7">
        <v>0.93528175745587505</v>
      </c>
      <c r="I8196" t="s">
        <v>141</v>
      </c>
      <c r="J8196" t="s">
        <v>439</v>
      </c>
      <c r="K8196" t="s">
        <v>130</v>
      </c>
      <c r="L8196" t="s">
        <v>1052</v>
      </c>
    </row>
    <row r="8197" spans="1:12" hidden="1">
      <c r="A8197" t="s">
        <v>141</v>
      </c>
      <c r="B8197" t="s">
        <v>4269</v>
      </c>
      <c r="C8197" t="s">
        <v>1301</v>
      </c>
      <c r="D8197" t="s">
        <v>1307</v>
      </c>
      <c r="E8197" s="7">
        <v>7.5321957726218103E-6</v>
      </c>
      <c r="F8197" s="9">
        <v>9.3212442022038381E-3</v>
      </c>
      <c r="G8197" s="9">
        <v>0.70109266306980855</v>
      </c>
      <c r="H8197" s="7">
        <v>0.90820314563249505</v>
      </c>
      <c r="I8197" t="s">
        <v>141</v>
      </c>
      <c r="J8197" t="s">
        <v>439</v>
      </c>
      <c r="K8197" t="s">
        <v>130</v>
      </c>
      <c r="L8197" t="s">
        <v>1052</v>
      </c>
    </row>
    <row r="8198" spans="1:12" hidden="1">
      <c r="A8198" t="s">
        <v>141</v>
      </c>
      <c r="B8198" t="s">
        <v>4270</v>
      </c>
      <c r="C8198" t="s">
        <v>1301</v>
      </c>
      <c r="D8198" t="s">
        <v>1296</v>
      </c>
      <c r="E8198" s="7">
        <v>3.1136373777262201E-5</v>
      </c>
      <c r="F8198" s="9">
        <v>-0.14645385613887846</v>
      </c>
      <c r="G8198" s="9">
        <v>0.61979833183796729</v>
      </c>
      <c r="H8198" s="7">
        <v>0.626896597835081</v>
      </c>
      <c r="I8198" t="s">
        <v>141</v>
      </c>
      <c r="J8198" t="s">
        <v>439</v>
      </c>
      <c r="K8198" t="s">
        <v>130</v>
      </c>
      <c r="L8198" t="s">
        <v>1052</v>
      </c>
    </row>
    <row r="8199" spans="1:12" hidden="1">
      <c r="A8199" t="s">
        <v>141</v>
      </c>
      <c r="B8199" t="s">
        <v>4271</v>
      </c>
      <c r="C8199" t="s">
        <v>1296</v>
      </c>
      <c r="D8199" t="s">
        <v>1297</v>
      </c>
      <c r="E8199" s="7">
        <v>5.73178452942029E-5</v>
      </c>
      <c r="F8199" s="9">
        <v>1.0296447224529517</v>
      </c>
      <c r="G8199" s="9">
        <v>0.47991186724283785</v>
      </c>
      <c r="H8199" s="7">
        <v>0.14298964642385001</v>
      </c>
      <c r="I8199" t="s">
        <v>141</v>
      </c>
      <c r="J8199" t="s">
        <v>439</v>
      </c>
      <c r="K8199" t="s">
        <v>130</v>
      </c>
      <c r="L8199" t="s">
        <v>1052</v>
      </c>
    </row>
    <row r="8200" spans="1:12" hidden="1">
      <c r="A8200" t="s">
        <v>141</v>
      </c>
      <c r="B8200" t="s">
        <v>4272</v>
      </c>
      <c r="C8200" t="s">
        <v>1301</v>
      </c>
      <c r="D8200" t="s">
        <v>1307</v>
      </c>
      <c r="E8200" s="7">
        <v>1.06452326758263E-4</v>
      </c>
      <c r="F8200" s="9">
        <v>0.73075616987142178</v>
      </c>
      <c r="G8200" s="9">
        <v>0.28353270363617505</v>
      </c>
      <c r="H8200" s="7">
        <v>0.10840466037357201</v>
      </c>
      <c r="I8200" t="s">
        <v>141</v>
      </c>
      <c r="J8200" t="s">
        <v>439</v>
      </c>
      <c r="K8200" t="s">
        <v>130</v>
      </c>
      <c r="L8200" t="s">
        <v>1052</v>
      </c>
    </row>
    <row r="8201" spans="1:12" hidden="1">
      <c r="A8201" t="s">
        <v>141</v>
      </c>
      <c r="B8201" t="s">
        <v>4273</v>
      </c>
      <c r="C8201" t="s">
        <v>1301</v>
      </c>
      <c r="D8201" t="s">
        <v>1297</v>
      </c>
      <c r="E8201" s="7">
        <v>6.3729654386044597E-6</v>
      </c>
      <c r="F8201" s="9">
        <v>-0.33889653361416117</v>
      </c>
      <c r="G8201" s="9">
        <v>0.73913645688299978</v>
      </c>
      <c r="H8201" s="7">
        <v>0.49832427142353097</v>
      </c>
      <c r="I8201" t="s">
        <v>141</v>
      </c>
      <c r="J8201" t="s">
        <v>439</v>
      </c>
      <c r="K8201" t="s">
        <v>130</v>
      </c>
      <c r="L8201" t="s">
        <v>1052</v>
      </c>
    </row>
    <row r="8202" spans="1:12" hidden="1">
      <c r="A8202" t="s">
        <v>141</v>
      </c>
      <c r="B8202" t="s">
        <v>4274</v>
      </c>
      <c r="C8202" t="s">
        <v>1296</v>
      </c>
      <c r="D8202" t="s">
        <v>1297</v>
      </c>
      <c r="E8202" s="7">
        <v>2.0694916163086098E-5</v>
      </c>
      <c r="F8202" s="9">
        <v>-0.14556494754479407</v>
      </c>
      <c r="G8202" s="9">
        <v>0.58725970899525792</v>
      </c>
      <c r="H8202" s="7">
        <v>0.61857782023176</v>
      </c>
      <c r="I8202" t="s">
        <v>141</v>
      </c>
      <c r="J8202" t="s">
        <v>439</v>
      </c>
      <c r="K8202" t="s">
        <v>130</v>
      </c>
      <c r="L8202" t="s">
        <v>1052</v>
      </c>
    </row>
    <row r="8203" spans="1:12" hidden="1">
      <c r="A8203" t="s">
        <v>141</v>
      </c>
      <c r="B8203" t="s">
        <v>4275</v>
      </c>
      <c r="C8203" t="s">
        <v>1301</v>
      </c>
      <c r="D8203" t="s">
        <v>1296</v>
      </c>
      <c r="E8203" s="7">
        <v>1.5991690634791499E-5</v>
      </c>
      <c r="F8203" s="9">
        <v>-0.16402309629425607</v>
      </c>
      <c r="G8203" s="9">
        <v>0.4858392486367567</v>
      </c>
      <c r="H8203" s="7">
        <v>0.56121333862467804</v>
      </c>
      <c r="I8203" t="s">
        <v>141</v>
      </c>
      <c r="J8203" t="s">
        <v>439</v>
      </c>
      <c r="K8203" t="s">
        <v>130</v>
      </c>
      <c r="L8203" t="s">
        <v>1052</v>
      </c>
    </row>
    <row r="8204" spans="1:12" hidden="1">
      <c r="A8204" t="s">
        <v>141</v>
      </c>
      <c r="B8204" t="s">
        <v>4276</v>
      </c>
      <c r="C8204" t="s">
        <v>1301</v>
      </c>
      <c r="D8204" t="s">
        <v>1297</v>
      </c>
      <c r="E8204" s="7">
        <v>3.30256788594825E-5</v>
      </c>
      <c r="F8204" s="9">
        <v>0.25825994621718834</v>
      </c>
      <c r="G8204" s="9">
        <v>0.69576603106954704</v>
      </c>
      <c r="H8204" s="7">
        <v>0.54235746071858104</v>
      </c>
      <c r="I8204" t="s">
        <v>141</v>
      </c>
      <c r="J8204" t="s">
        <v>439</v>
      </c>
      <c r="K8204" t="s">
        <v>130</v>
      </c>
      <c r="L8204" t="s">
        <v>1052</v>
      </c>
    </row>
    <row r="8205" spans="1:12" hidden="1">
      <c r="A8205" t="s">
        <v>141</v>
      </c>
      <c r="B8205" t="s">
        <v>4277</v>
      </c>
      <c r="C8205" t="s">
        <v>1307</v>
      </c>
      <c r="D8205" t="s">
        <v>1301</v>
      </c>
      <c r="E8205" s="7">
        <v>1.2791380671167899E-4</v>
      </c>
      <c r="F8205" s="9">
        <v>0.41399891037522563</v>
      </c>
      <c r="G8205" s="9">
        <v>0.54783052612246153</v>
      </c>
      <c r="H8205" s="7">
        <v>0.38467561423567997</v>
      </c>
      <c r="I8205" t="s">
        <v>141</v>
      </c>
      <c r="J8205" t="s">
        <v>439</v>
      </c>
      <c r="K8205" t="s">
        <v>130</v>
      </c>
      <c r="L8205" t="s">
        <v>1052</v>
      </c>
    </row>
    <row r="8206" spans="1:12" hidden="1">
      <c r="A8206" t="s">
        <v>141</v>
      </c>
      <c r="B8206" t="s">
        <v>4278</v>
      </c>
      <c r="C8206" t="s">
        <v>1307</v>
      </c>
      <c r="D8206" t="s">
        <v>1296</v>
      </c>
      <c r="E8206" s="7">
        <v>4.2689231820889901E-5</v>
      </c>
      <c r="F8206" s="9">
        <v>0.80853489343381435</v>
      </c>
      <c r="G8206" s="9">
        <v>0.70314864754759565</v>
      </c>
      <c r="H8206" s="7">
        <v>0.28357476947440102</v>
      </c>
      <c r="I8206" t="s">
        <v>141</v>
      </c>
      <c r="J8206" t="s">
        <v>439</v>
      </c>
      <c r="K8206" t="s">
        <v>130</v>
      </c>
      <c r="L8206" t="s">
        <v>1052</v>
      </c>
    </row>
    <row r="8207" spans="1:12" hidden="1">
      <c r="A8207" t="s">
        <v>141</v>
      </c>
      <c r="B8207" t="s">
        <v>4279</v>
      </c>
      <c r="C8207" t="s">
        <v>1296</v>
      </c>
      <c r="D8207" t="s">
        <v>1297</v>
      </c>
      <c r="E8207" s="7">
        <v>3.9787599649629902E-5</v>
      </c>
      <c r="F8207" s="9">
        <v>5.0511203700714949E-2</v>
      </c>
      <c r="G8207" s="9">
        <v>0.59004199046894545</v>
      </c>
      <c r="H8207" s="7">
        <v>0.76983920440915599</v>
      </c>
      <c r="I8207" t="s">
        <v>141</v>
      </c>
      <c r="J8207" t="s">
        <v>439</v>
      </c>
      <c r="K8207" t="s">
        <v>130</v>
      </c>
      <c r="L8207" t="s">
        <v>1052</v>
      </c>
    </row>
    <row r="8208" spans="1:12" hidden="1">
      <c r="A8208" t="s">
        <v>141</v>
      </c>
      <c r="B8208" t="s">
        <v>4382</v>
      </c>
      <c r="C8208" t="s">
        <v>1307</v>
      </c>
      <c r="D8208" t="s">
        <v>1297</v>
      </c>
      <c r="E8208" s="7">
        <v>4.5699661822502499E-5</v>
      </c>
      <c r="F8208" s="9">
        <v>-1.5949731861767397E-4</v>
      </c>
      <c r="G8208" s="9">
        <v>0.44282938331576027</v>
      </c>
      <c r="H8208" s="7">
        <v>0.98485837557574096</v>
      </c>
      <c r="I8208" t="s">
        <v>141</v>
      </c>
      <c r="J8208" t="s">
        <v>439</v>
      </c>
      <c r="K8208" t="s">
        <v>130</v>
      </c>
      <c r="L8208" t="s">
        <v>1052</v>
      </c>
    </row>
    <row r="8209" spans="1:12" hidden="1">
      <c r="A8209" t="s">
        <v>141</v>
      </c>
      <c r="B8209" t="s">
        <v>4383</v>
      </c>
      <c r="C8209" t="s">
        <v>1307</v>
      </c>
      <c r="D8209" t="s">
        <v>1301</v>
      </c>
      <c r="E8209" s="7">
        <v>3.4426765645244002E-5</v>
      </c>
      <c r="F8209" s="9">
        <v>-1.1402883958092722</v>
      </c>
      <c r="G8209" s="9">
        <v>0.42821951793578661</v>
      </c>
      <c r="H8209" s="7">
        <v>0.10271592893137201</v>
      </c>
      <c r="I8209" t="s">
        <v>141</v>
      </c>
      <c r="J8209" t="s">
        <v>439</v>
      </c>
      <c r="K8209" t="s">
        <v>130</v>
      </c>
      <c r="L8209" t="s">
        <v>1052</v>
      </c>
    </row>
    <row r="8210" spans="1:12" hidden="1">
      <c r="A8210" t="s">
        <v>141</v>
      </c>
      <c r="B8210" t="s">
        <v>4384</v>
      </c>
      <c r="C8210" t="s">
        <v>1301</v>
      </c>
      <c r="D8210" t="s">
        <v>1307</v>
      </c>
      <c r="E8210" s="7">
        <v>1.13569254531413E-5</v>
      </c>
      <c r="F8210" s="9">
        <v>-0.20221886411012052</v>
      </c>
      <c r="G8210" s="9">
        <v>0.71755880402142136</v>
      </c>
      <c r="H8210" s="7">
        <v>0.59551403466044095</v>
      </c>
      <c r="I8210" t="s">
        <v>141</v>
      </c>
      <c r="J8210" t="s">
        <v>439</v>
      </c>
      <c r="K8210" t="s">
        <v>130</v>
      </c>
      <c r="L8210" t="s">
        <v>1052</v>
      </c>
    </row>
    <row r="8211" spans="1:12" hidden="1">
      <c r="A8211" t="s">
        <v>141</v>
      </c>
      <c r="B8211" t="s">
        <v>4280</v>
      </c>
      <c r="C8211" t="s">
        <v>1301</v>
      </c>
      <c r="D8211" t="s">
        <v>1307</v>
      </c>
      <c r="E8211" s="7">
        <v>7.61335587333102E-5</v>
      </c>
      <c r="F8211" s="9">
        <v>0.43141209194125657</v>
      </c>
      <c r="G8211" s="9">
        <v>0.45034935718192054</v>
      </c>
      <c r="H8211" s="7">
        <v>0.32770395671656599</v>
      </c>
      <c r="I8211" t="s">
        <v>141</v>
      </c>
      <c r="J8211" t="s">
        <v>439</v>
      </c>
      <c r="K8211" t="s">
        <v>130</v>
      </c>
      <c r="L8211" t="s">
        <v>1052</v>
      </c>
    </row>
    <row r="8212" spans="1:12" hidden="1">
      <c r="A8212" t="s">
        <v>141</v>
      </c>
      <c r="B8212" t="s">
        <v>4281</v>
      </c>
      <c r="C8212" t="s">
        <v>1301</v>
      </c>
      <c r="D8212" t="s">
        <v>1307</v>
      </c>
      <c r="E8212" s="7">
        <v>5.7568732812193998E-5</v>
      </c>
      <c r="F8212" s="9">
        <v>1.8657175263136949</v>
      </c>
      <c r="G8212" s="9">
        <v>0.50951608040367502</v>
      </c>
      <c r="H8212" s="7">
        <v>5.5675321683469503E-2</v>
      </c>
      <c r="I8212" t="s">
        <v>141</v>
      </c>
      <c r="J8212" t="s">
        <v>439</v>
      </c>
      <c r="K8212" t="s">
        <v>130</v>
      </c>
      <c r="L8212" t="s">
        <v>1052</v>
      </c>
    </row>
    <row r="8213" spans="1:12" hidden="1">
      <c r="A8213" t="s">
        <v>141</v>
      </c>
      <c r="B8213" t="s">
        <v>4281</v>
      </c>
      <c r="C8213" t="s">
        <v>1301</v>
      </c>
      <c r="D8213" t="s">
        <v>1296</v>
      </c>
      <c r="E8213" s="7">
        <v>1.03658361335307E-4</v>
      </c>
      <c r="F8213" s="9">
        <v>0.21135955839347595</v>
      </c>
      <c r="G8213" s="9">
        <v>0.48163078241303642</v>
      </c>
      <c r="H8213" s="7">
        <v>0.50768216126118004</v>
      </c>
      <c r="I8213" t="s">
        <v>141</v>
      </c>
      <c r="J8213" t="s">
        <v>439</v>
      </c>
      <c r="K8213" t="s">
        <v>130</v>
      </c>
      <c r="L8213" t="s">
        <v>1052</v>
      </c>
    </row>
    <row r="8214" spans="1:12" hidden="1">
      <c r="A8214" t="s">
        <v>141</v>
      </c>
      <c r="B8214" t="s">
        <v>4282</v>
      </c>
      <c r="C8214" t="s">
        <v>1307</v>
      </c>
      <c r="D8214" t="s">
        <v>1301</v>
      </c>
      <c r="E8214" s="7">
        <v>6.2625541055479504E-5</v>
      </c>
      <c r="F8214" s="9">
        <v>-0.12556982164298031</v>
      </c>
      <c r="G8214" s="9">
        <v>0.59197425697198813</v>
      </c>
      <c r="H8214" s="7">
        <v>0.64511050126453795</v>
      </c>
      <c r="I8214" t="s">
        <v>141</v>
      </c>
      <c r="J8214" t="s">
        <v>439</v>
      </c>
      <c r="K8214" t="s">
        <v>130</v>
      </c>
      <c r="L8214" t="s">
        <v>1052</v>
      </c>
    </row>
    <row r="8215" spans="1:12" hidden="1">
      <c r="A8215" t="s">
        <v>141</v>
      </c>
      <c r="B8215" t="s">
        <v>4385</v>
      </c>
      <c r="C8215" t="s">
        <v>1297</v>
      </c>
      <c r="D8215" t="s">
        <v>1296</v>
      </c>
      <c r="E8215" s="7">
        <v>9.0204207400172603E-5</v>
      </c>
      <c r="F8215" s="9">
        <v>-8.8879342065606534E-2</v>
      </c>
      <c r="G8215" s="9">
        <v>0.60592907787888162</v>
      </c>
      <c r="H8215" s="7">
        <v>0.70172581612049401</v>
      </c>
      <c r="I8215" t="s">
        <v>141</v>
      </c>
      <c r="J8215" t="s">
        <v>439</v>
      </c>
      <c r="K8215" t="s">
        <v>130</v>
      </c>
      <c r="L8215" t="s">
        <v>1052</v>
      </c>
    </row>
    <row r="8216" spans="1:12" hidden="1">
      <c r="A8216" t="s">
        <v>141</v>
      </c>
      <c r="B8216" t="s">
        <v>4283</v>
      </c>
      <c r="C8216" t="s">
        <v>1301</v>
      </c>
      <c r="D8216" t="s">
        <v>1307</v>
      </c>
      <c r="E8216" s="7">
        <v>6.0571111705314601E-5</v>
      </c>
      <c r="F8216" s="9">
        <v>1.0501021138031958</v>
      </c>
      <c r="G8216" s="9">
        <v>0.37649864490973706</v>
      </c>
      <c r="H8216" s="7">
        <v>9.4905984300551693E-2</v>
      </c>
      <c r="I8216" t="s">
        <v>141</v>
      </c>
      <c r="J8216" t="s">
        <v>439</v>
      </c>
      <c r="K8216" t="s">
        <v>130</v>
      </c>
      <c r="L8216" t="s">
        <v>1052</v>
      </c>
    </row>
    <row r="8217" spans="1:12" hidden="1">
      <c r="A8217" t="s">
        <v>141</v>
      </c>
      <c r="B8217" t="s">
        <v>4386</v>
      </c>
      <c r="C8217" t="s">
        <v>1301</v>
      </c>
      <c r="D8217" t="s">
        <v>1307</v>
      </c>
      <c r="E8217" s="7">
        <v>3.1535540898559899E-4</v>
      </c>
      <c r="F8217" s="9">
        <v>9.4258294133077597E-3</v>
      </c>
      <c r="G8217" s="9">
        <v>0.6123961665070401</v>
      </c>
      <c r="H8217" s="7">
        <v>0.90126510457531805</v>
      </c>
      <c r="I8217" t="s">
        <v>141</v>
      </c>
      <c r="J8217" t="s">
        <v>439</v>
      </c>
      <c r="K8217" t="s">
        <v>130</v>
      </c>
      <c r="L8217" t="s">
        <v>1052</v>
      </c>
    </row>
    <row r="8218" spans="1:12" hidden="1">
      <c r="A8218" t="s">
        <v>141</v>
      </c>
      <c r="B8218" t="s">
        <v>4387</v>
      </c>
      <c r="C8218" t="s">
        <v>1307</v>
      </c>
      <c r="D8218" t="s">
        <v>1296</v>
      </c>
      <c r="E8218" s="7">
        <v>5.1341507509955802E-5</v>
      </c>
      <c r="F8218" s="9">
        <v>-0.23459603559235909</v>
      </c>
      <c r="G8218" s="9">
        <v>0.51201471903571616</v>
      </c>
      <c r="H8218" s="7">
        <v>0.49847474721440499</v>
      </c>
      <c r="I8218" t="s">
        <v>141</v>
      </c>
      <c r="J8218" t="s">
        <v>439</v>
      </c>
      <c r="K8218" t="s">
        <v>130</v>
      </c>
      <c r="L8218" t="s">
        <v>1052</v>
      </c>
    </row>
    <row r="8219" spans="1:12" hidden="1">
      <c r="A8219" t="s">
        <v>141</v>
      </c>
      <c r="B8219" t="s">
        <v>4284</v>
      </c>
      <c r="C8219" t="s">
        <v>1296</v>
      </c>
      <c r="D8219" t="s">
        <v>1301</v>
      </c>
      <c r="E8219" s="7">
        <v>1.90719364701696E-5</v>
      </c>
      <c r="F8219" s="9">
        <v>1.4430132745685026E-2</v>
      </c>
      <c r="G8219" s="9">
        <v>0.54244550383801549</v>
      </c>
      <c r="H8219" s="7">
        <v>0.87043876980048296</v>
      </c>
      <c r="I8219" t="s">
        <v>141</v>
      </c>
      <c r="J8219" t="s">
        <v>439</v>
      </c>
      <c r="K8219" t="s">
        <v>130</v>
      </c>
      <c r="L8219" t="s">
        <v>1052</v>
      </c>
    </row>
    <row r="8220" spans="1:12" hidden="1">
      <c r="A8220" t="s">
        <v>141</v>
      </c>
      <c r="B8220" t="s">
        <v>4388</v>
      </c>
      <c r="C8220" t="s">
        <v>1297</v>
      </c>
      <c r="D8220" t="s">
        <v>1301</v>
      </c>
      <c r="E8220" s="7">
        <v>4.0347265686243803E-5</v>
      </c>
      <c r="F8220" s="9">
        <v>0.3036943193922203</v>
      </c>
      <c r="G8220" s="9">
        <v>0.7090665129345084</v>
      </c>
      <c r="H8220" s="7">
        <v>0.51282350792174702</v>
      </c>
      <c r="I8220" t="s">
        <v>141</v>
      </c>
      <c r="J8220" t="s">
        <v>439</v>
      </c>
      <c r="K8220" t="s">
        <v>130</v>
      </c>
      <c r="L8220" t="s">
        <v>1052</v>
      </c>
    </row>
    <row r="8221" spans="1:12" hidden="1">
      <c r="A8221" t="s">
        <v>141</v>
      </c>
      <c r="B8221" t="s">
        <v>4285</v>
      </c>
      <c r="C8221" t="s">
        <v>1307</v>
      </c>
      <c r="D8221" t="s">
        <v>1301</v>
      </c>
      <c r="E8221" s="7">
        <v>1.6602137833904702E-5</v>
      </c>
      <c r="F8221" s="9">
        <v>-1.3590648475646541</v>
      </c>
      <c r="G8221" s="9">
        <v>0.69537229359549324</v>
      </c>
      <c r="H8221" s="7">
        <v>0.16210898115876701</v>
      </c>
      <c r="I8221" t="s">
        <v>141</v>
      </c>
      <c r="J8221" t="s">
        <v>439</v>
      </c>
      <c r="K8221" t="s">
        <v>130</v>
      </c>
      <c r="L8221" t="s">
        <v>1052</v>
      </c>
    </row>
    <row r="8222" spans="1:12" hidden="1">
      <c r="A8222" t="s">
        <v>141</v>
      </c>
      <c r="B8222" t="s">
        <v>4286</v>
      </c>
      <c r="C8222" t="s">
        <v>1307</v>
      </c>
      <c r="D8222" t="s">
        <v>4287</v>
      </c>
      <c r="E8222" s="7">
        <v>3.5344259009392699E-4</v>
      </c>
      <c r="F8222" s="9">
        <v>0.81464912000598433</v>
      </c>
      <c r="G8222" s="9">
        <v>0.21391525605177264</v>
      </c>
      <c r="H8222" s="7">
        <v>5.09998063264087E-2</v>
      </c>
      <c r="I8222" t="s">
        <v>141</v>
      </c>
      <c r="J8222" t="s">
        <v>439</v>
      </c>
      <c r="K8222" t="s">
        <v>130</v>
      </c>
      <c r="L8222" t="s">
        <v>1052</v>
      </c>
    </row>
    <row r="8223" spans="1:12" hidden="1">
      <c r="A8223" t="s">
        <v>141</v>
      </c>
      <c r="B8223" t="s">
        <v>4286</v>
      </c>
      <c r="C8223" t="s">
        <v>1307</v>
      </c>
      <c r="D8223" t="s">
        <v>1301</v>
      </c>
      <c r="E8223" s="7">
        <v>5.7388150494685903E-6</v>
      </c>
      <c r="F8223" s="9">
        <v>-9.3515295220910552E-2</v>
      </c>
      <c r="G8223" s="9">
        <v>0.69181211888052485</v>
      </c>
      <c r="H8223" s="7">
        <v>0.71312622763634104</v>
      </c>
      <c r="I8223" t="s">
        <v>141</v>
      </c>
      <c r="J8223" t="s">
        <v>439</v>
      </c>
      <c r="K8223" t="s">
        <v>130</v>
      </c>
      <c r="L8223" t="s">
        <v>1052</v>
      </c>
    </row>
    <row r="8224" spans="1:12" hidden="1">
      <c r="A8224" t="s">
        <v>141</v>
      </c>
      <c r="B8224" t="s">
        <v>4288</v>
      </c>
      <c r="C8224" t="s">
        <v>1301</v>
      </c>
      <c r="D8224" t="s">
        <v>1307</v>
      </c>
      <c r="E8224" s="7">
        <v>2.9890794120832298E-4</v>
      </c>
      <c r="F8224" s="9">
        <v>0.92957898944673611</v>
      </c>
      <c r="G8224" s="9">
        <v>0.2810109879376646</v>
      </c>
      <c r="H8224" s="7">
        <v>6.8944151523075203E-2</v>
      </c>
      <c r="I8224" t="s">
        <v>141</v>
      </c>
      <c r="J8224" t="s">
        <v>439</v>
      </c>
      <c r="K8224" t="s">
        <v>130</v>
      </c>
      <c r="L8224" t="s">
        <v>1052</v>
      </c>
    </row>
    <row r="8225" spans="1:12" hidden="1">
      <c r="A8225" t="s">
        <v>141</v>
      </c>
      <c r="B8225" t="s">
        <v>4288</v>
      </c>
      <c r="C8225" t="s">
        <v>1301</v>
      </c>
      <c r="D8225" t="s">
        <v>1297</v>
      </c>
      <c r="E8225" s="7">
        <v>1.5101422519721599E-5</v>
      </c>
      <c r="F8225" s="9">
        <v>-0.60321840231025581</v>
      </c>
      <c r="G8225" s="9">
        <v>0.70085156139078908</v>
      </c>
      <c r="H8225" s="7">
        <v>0.35354468574320902</v>
      </c>
      <c r="I8225" t="s">
        <v>141</v>
      </c>
      <c r="J8225" t="s">
        <v>439</v>
      </c>
      <c r="K8225" t="s">
        <v>130</v>
      </c>
      <c r="L8225" t="s">
        <v>1052</v>
      </c>
    </row>
    <row r="8226" spans="1:12" hidden="1">
      <c r="A8226" t="s">
        <v>141</v>
      </c>
      <c r="B8226" t="s">
        <v>4289</v>
      </c>
      <c r="C8226" t="s">
        <v>1301</v>
      </c>
      <c r="D8226" t="s">
        <v>1307</v>
      </c>
      <c r="E8226" s="7">
        <v>4.8759199529957401E-5</v>
      </c>
      <c r="F8226" s="9">
        <v>5.5362542446552872E-2</v>
      </c>
      <c r="G8226" s="9">
        <v>0.40280693069603574</v>
      </c>
      <c r="H8226" s="7">
        <v>0.71083748940598002</v>
      </c>
      <c r="I8226" t="s">
        <v>141</v>
      </c>
      <c r="J8226" t="s">
        <v>439</v>
      </c>
      <c r="K8226" t="s">
        <v>130</v>
      </c>
      <c r="L8226" t="s">
        <v>1052</v>
      </c>
    </row>
    <row r="8227" spans="1:12" hidden="1">
      <c r="A8227" t="s">
        <v>141</v>
      </c>
      <c r="B8227" t="s">
        <v>4290</v>
      </c>
      <c r="C8227" t="s">
        <v>1301</v>
      </c>
      <c r="D8227" t="s">
        <v>1297</v>
      </c>
      <c r="E8227" s="7">
        <v>1.42858964038751E-5</v>
      </c>
      <c r="F8227" s="9">
        <v>-2.739542836148633E-2</v>
      </c>
      <c r="G8227" s="9">
        <v>0.50912412954193387</v>
      </c>
      <c r="H8227" s="7">
        <v>0.81656322940530801</v>
      </c>
      <c r="I8227" t="s">
        <v>141</v>
      </c>
      <c r="J8227" t="s">
        <v>439</v>
      </c>
      <c r="K8227" t="s">
        <v>130</v>
      </c>
      <c r="L8227" t="s">
        <v>1052</v>
      </c>
    </row>
    <row r="8228" spans="1:12" hidden="1">
      <c r="A8228" t="s">
        <v>141</v>
      </c>
      <c r="B8228" t="s">
        <v>4291</v>
      </c>
      <c r="C8228" t="s">
        <v>1297</v>
      </c>
      <c r="D8228" t="s">
        <v>1301</v>
      </c>
      <c r="E8228" s="7">
        <v>4.8406142331613099E-5</v>
      </c>
      <c r="F8228" s="9">
        <v>-7.6531503525946315E-2</v>
      </c>
      <c r="G8228" s="9">
        <v>0.44802944436431968</v>
      </c>
      <c r="H8228" s="7">
        <v>0.67938582656025504</v>
      </c>
      <c r="I8228" t="s">
        <v>141</v>
      </c>
      <c r="J8228" t="s">
        <v>439</v>
      </c>
      <c r="K8228" t="s">
        <v>130</v>
      </c>
      <c r="L8228" t="s">
        <v>1052</v>
      </c>
    </row>
    <row r="8229" spans="1:12" hidden="1">
      <c r="A8229" t="s">
        <v>141</v>
      </c>
      <c r="B8229" t="s">
        <v>4292</v>
      </c>
      <c r="C8229" t="s">
        <v>1516</v>
      </c>
      <c r="D8229" t="s">
        <v>1296</v>
      </c>
      <c r="E8229" s="7">
        <v>1.13569254531413E-5</v>
      </c>
      <c r="F8229" s="9">
        <v>2.2502029708985232</v>
      </c>
      <c r="G8229" s="9">
        <v>0.71637024125666415</v>
      </c>
      <c r="H8229" s="7">
        <v>7.63414935827363E-2</v>
      </c>
      <c r="I8229" t="s">
        <v>141</v>
      </c>
      <c r="J8229" t="s">
        <v>439</v>
      </c>
      <c r="K8229" t="s">
        <v>130</v>
      </c>
      <c r="L8229" t="s">
        <v>1052</v>
      </c>
    </row>
    <row r="8230" spans="1:12" hidden="1">
      <c r="A8230" t="s">
        <v>141</v>
      </c>
      <c r="B8230" t="s">
        <v>4293</v>
      </c>
      <c r="C8230" t="s">
        <v>1301</v>
      </c>
      <c r="D8230" t="s">
        <v>1395</v>
      </c>
      <c r="E8230" s="7">
        <v>4.3368288213457097E-5</v>
      </c>
      <c r="F8230" s="9">
        <v>8.7680806490412887E-3</v>
      </c>
      <c r="G8230" s="9">
        <v>0.53264932996355818</v>
      </c>
      <c r="H8230" s="7">
        <v>0.89791041513241998</v>
      </c>
      <c r="I8230" t="s">
        <v>141</v>
      </c>
      <c r="J8230" t="s">
        <v>439</v>
      </c>
      <c r="K8230" t="s">
        <v>130</v>
      </c>
      <c r="L8230" t="s">
        <v>1052</v>
      </c>
    </row>
    <row r="8231" spans="1:12" hidden="1">
      <c r="A8231" t="s">
        <v>141</v>
      </c>
      <c r="B8231" t="s">
        <v>4389</v>
      </c>
      <c r="C8231" t="s">
        <v>1296</v>
      </c>
      <c r="D8231" t="s">
        <v>1297</v>
      </c>
      <c r="E8231" s="7">
        <v>2.24532551503559E-6</v>
      </c>
      <c r="F8231" s="9">
        <v>0.2746354477381201</v>
      </c>
      <c r="G8231" s="9">
        <v>0.71951011706331125</v>
      </c>
      <c r="H8231" s="7">
        <v>0.53669598621282499</v>
      </c>
      <c r="I8231" t="s">
        <v>141</v>
      </c>
      <c r="J8231" t="s">
        <v>439</v>
      </c>
      <c r="K8231" t="s">
        <v>130</v>
      </c>
      <c r="L8231" t="s">
        <v>1052</v>
      </c>
    </row>
    <row r="8232" spans="1:12" hidden="1">
      <c r="A8232" t="s">
        <v>141</v>
      </c>
      <c r="B8232" t="s">
        <v>4294</v>
      </c>
      <c r="C8232" t="s">
        <v>1307</v>
      </c>
      <c r="D8232" t="s">
        <v>1301</v>
      </c>
      <c r="E8232" s="7">
        <v>1.42622534106729E-5</v>
      </c>
      <c r="F8232" s="9">
        <v>0.86283615986743334</v>
      </c>
      <c r="G8232" s="9">
        <v>0.72540180479743799</v>
      </c>
      <c r="H8232" s="7">
        <v>0.27543858310046898</v>
      </c>
      <c r="I8232" t="s">
        <v>141</v>
      </c>
      <c r="J8232" t="s">
        <v>439</v>
      </c>
      <c r="K8232" t="s">
        <v>130</v>
      </c>
      <c r="L8232" t="s">
        <v>1052</v>
      </c>
    </row>
    <row r="8233" spans="1:12" hidden="1">
      <c r="A8233" t="s">
        <v>141</v>
      </c>
      <c r="B8233" t="s">
        <v>4390</v>
      </c>
      <c r="C8233" t="s">
        <v>1307</v>
      </c>
      <c r="D8233" t="s">
        <v>1296</v>
      </c>
      <c r="E8233" s="7">
        <v>9.2932262662971896E-5</v>
      </c>
      <c r="F8233" s="9">
        <v>-4.6608141268251115E-2</v>
      </c>
      <c r="G8233" s="9">
        <v>0.71763270829937387</v>
      </c>
      <c r="H8233" s="7">
        <v>0.79884115762506502</v>
      </c>
      <c r="I8233" t="s">
        <v>141</v>
      </c>
      <c r="J8233" t="s">
        <v>439</v>
      </c>
      <c r="K8233" t="s">
        <v>130</v>
      </c>
      <c r="L8233" t="s">
        <v>1052</v>
      </c>
    </row>
    <row r="8234" spans="1:12" hidden="1">
      <c r="A8234" t="s">
        <v>141</v>
      </c>
      <c r="B8234" t="s">
        <v>4391</v>
      </c>
      <c r="C8234" t="s">
        <v>1297</v>
      </c>
      <c r="D8234" t="s">
        <v>1296</v>
      </c>
      <c r="E8234" s="7">
        <v>9.4656709951860904E-6</v>
      </c>
      <c r="F8234" s="9">
        <v>-7.4564448893126203E-2</v>
      </c>
      <c r="G8234" s="9">
        <v>0.72775115537546753</v>
      </c>
      <c r="H8234" s="7">
        <v>0.74889879426522699</v>
      </c>
      <c r="I8234" t="s">
        <v>141</v>
      </c>
      <c r="J8234" t="s">
        <v>439</v>
      </c>
      <c r="K8234" t="s">
        <v>130</v>
      </c>
      <c r="L8234" t="s">
        <v>1052</v>
      </c>
    </row>
    <row r="8235" spans="1:12" hidden="1">
      <c r="A8235" t="s">
        <v>141</v>
      </c>
      <c r="B8235" t="s">
        <v>4295</v>
      </c>
      <c r="C8235" t="s">
        <v>4296</v>
      </c>
      <c r="D8235" t="s">
        <v>1307</v>
      </c>
      <c r="E8235" s="7">
        <v>1.6570514402087501E-5</v>
      </c>
      <c r="F8235" s="9">
        <v>4.580059483525268E-2</v>
      </c>
      <c r="G8235" s="9">
        <v>0.49603649475871753</v>
      </c>
      <c r="H8235" s="7">
        <v>0.76123177540001696</v>
      </c>
      <c r="I8235" t="s">
        <v>141</v>
      </c>
      <c r="J8235" t="s">
        <v>439</v>
      </c>
      <c r="K8235" t="s">
        <v>130</v>
      </c>
      <c r="L8235" t="s">
        <v>1052</v>
      </c>
    </row>
    <row r="8236" spans="1:12" hidden="1">
      <c r="A8236" t="s">
        <v>141</v>
      </c>
      <c r="B8236" t="s">
        <v>4392</v>
      </c>
      <c r="C8236" t="s">
        <v>1301</v>
      </c>
      <c r="D8236" t="s">
        <v>1307</v>
      </c>
      <c r="E8236" s="7">
        <v>4.5573549209075E-5</v>
      </c>
      <c r="F8236" s="9">
        <v>6.4795204092771883E-2</v>
      </c>
      <c r="G8236" s="9">
        <v>0.45551554939558464</v>
      </c>
      <c r="H8236" s="7">
        <v>0.70605844683057695</v>
      </c>
      <c r="I8236" t="s">
        <v>141</v>
      </c>
      <c r="J8236" t="s">
        <v>439</v>
      </c>
      <c r="K8236" t="s">
        <v>130</v>
      </c>
      <c r="L8236" t="s">
        <v>1052</v>
      </c>
    </row>
    <row r="8237" spans="1:12" hidden="1">
      <c r="A8237" t="s">
        <v>141</v>
      </c>
      <c r="B8237" t="s">
        <v>4393</v>
      </c>
      <c r="C8237" t="s">
        <v>1301</v>
      </c>
      <c r="D8237" t="s">
        <v>1296</v>
      </c>
      <c r="E8237" s="7">
        <v>1.03700040884932E-4</v>
      </c>
      <c r="F8237" s="9">
        <v>-0.35108985829756467</v>
      </c>
      <c r="G8237" s="9">
        <v>0.73913645688299978</v>
      </c>
      <c r="H8237" s="7">
        <v>0.49069585756749201</v>
      </c>
      <c r="I8237" t="s">
        <v>141</v>
      </c>
      <c r="J8237" t="s">
        <v>439</v>
      </c>
      <c r="K8237" t="s">
        <v>130</v>
      </c>
      <c r="L8237" t="s">
        <v>1052</v>
      </c>
    </row>
    <row r="8238" spans="1:12" hidden="1">
      <c r="A8238" t="s">
        <v>141</v>
      </c>
      <c r="B8238" t="s">
        <v>4297</v>
      </c>
      <c r="C8238" t="s">
        <v>1301</v>
      </c>
      <c r="D8238" t="s">
        <v>1307</v>
      </c>
      <c r="E8238" s="7">
        <v>2.4665170313000999E-5</v>
      </c>
      <c r="F8238" s="9">
        <v>-1.7565533465993519</v>
      </c>
      <c r="G8238" s="9">
        <v>0.58718561162722782</v>
      </c>
      <c r="H8238" s="7">
        <v>8.3703693711409302E-2</v>
      </c>
      <c r="I8238" t="s">
        <v>141</v>
      </c>
      <c r="J8238" t="s">
        <v>439</v>
      </c>
      <c r="K8238" t="s">
        <v>130</v>
      </c>
      <c r="L8238" t="s">
        <v>1052</v>
      </c>
    </row>
    <row r="8239" spans="1:12" hidden="1">
      <c r="A8239" t="s">
        <v>141</v>
      </c>
      <c r="B8239" t="s">
        <v>4298</v>
      </c>
      <c r="C8239" t="s">
        <v>1301</v>
      </c>
      <c r="D8239" t="s">
        <v>1307</v>
      </c>
      <c r="E8239" s="7">
        <v>1.13569254531413E-5</v>
      </c>
      <c r="F8239" s="9">
        <v>-1.4757488183554242</v>
      </c>
      <c r="G8239" s="9">
        <v>0.72844206280179746</v>
      </c>
      <c r="H8239" s="7">
        <v>0.15463755987358499</v>
      </c>
      <c r="I8239" t="s">
        <v>141</v>
      </c>
      <c r="J8239" t="s">
        <v>439</v>
      </c>
      <c r="K8239" t="s">
        <v>130</v>
      </c>
      <c r="L8239" t="s">
        <v>1052</v>
      </c>
    </row>
    <row r="8240" spans="1:12" hidden="1">
      <c r="A8240" t="s">
        <v>141</v>
      </c>
      <c r="B8240" t="s">
        <v>4394</v>
      </c>
      <c r="C8240" t="s">
        <v>1296</v>
      </c>
      <c r="D8240" t="s">
        <v>1297</v>
      </c>
      <c r="E8240" s="7">
        <v>3.3396959259336298E-4</v>
      </c>
      <c r="F8240" s="9">
        <v>8.7413166854529656E-2</v>
      </c>
      <c r="G8240" s="9">
        <v>0.2355953777226564</v>
      </c>
      <c r="H8240" s="7">
        <v>0.54244287069862995</v>
      </c>
      <c r="I8240" t="s">
        <v>141</v>
      </c>
      <c r="J8240" t="s">
        <v>439</v>
      </c>
      <c r="K8240" t="s">
        <v>130</v>
      </c>
      <c r="L8240" t="s">
        <v>1052</v>
      </c>
    </row>
    <row r="8241" spans="1:12" hidden="1">
      <c r="A8241" t="s">
        <v>141</v>
      </c>
      <c r="B8241" t="s">
        <v>4299</v>
      </c>
      <c r="C8241" t="s">
        <v>1297</v>
      </c>
      <c r="D8241" t="s">
        <v>2153</v>
      </c>
      <c r="E8241" s="7">
        <v>1.7092518290023199E-5</v>
      </c>
      <c r="F8241" s="9">
        <v>-0.13705491375672077</v>
      </c>
      <c r="G8241" s="9">
        <v>0.6989214180008998</v>
      </c>
      <c r="H8241" s="7">
        <v>0.65789158194978103</v>
      </c>
      <c r="I8241" t="s">
        <v>141</v>
      </c>
      <c r="J8241" t="s">
        <v>439</v>
      </c>
      <c r="K8241" t="s">
        <v>130</v>
      </c>
      <c r="L8241" t="s">
        <v>1052</v>
      </c>
    </row>
    <row r="8242" spans="1:12" hidden="1">
      <c r="A8242" t="s">
        <v>141</v>
      </c>
      <c r="B8242" t="s">
        <v>4300</v>
      </c>
      <c r="C8242" t="s">
        <v>1297</v>
      </c>
      <c r="D8242" t="s">
        <v>1301</v>
      </c>
      <c r="E8242" s="7">
        <v>2.7805583361138901E-5</v>
      </c>
      <c r="F8242" s="9">
        <v>1.820858639132755</v>
      </c>
      <c r="G8242" s="9">
        <v>0.73913645688299978</v>
      </c>
      <c r="H8242" s="7">
        <v>0.11651929302622099</v>
      </c>
      <c r="I8242" t="s">
        <v>141</v>
      </c>
      <c r="J8242" t="s">
        <v>439</v>
      </c>
      <c r="K8242" t="s">
        <v>130</v>
      </c>
      <c r="L8242" t="s">
        <v>1052</v>
      </c>
    </row>
    <row r="8243" spans="1:12" hidden="1">
      <c r="A8243" t="s">
        <v>141</v>
      </c>
      <c r="B8243" t="s">
        <v>4395</v>
      </c>
      <c r="C8243" t="s">
        <v>1301</v>
      </c>
      <c r="D8243" t="s">
        <v>1307</v>
      </c>
      <c r="E8243" s="7">
        <v>3.9439459854762897E-5</v>
      </c>
      <c r="F8243" s="9">
        <v>-0.10675362437165711</v>
      </c>
      <c r="G8243" s="9">
        <v>0.60183633045999652</v>
      </c>
      <c r="H8243" s="7">
        <v>0.67363471264765395</v>
      </c>
      <c r="I8243" t="s">
        <v>141</v>
      </c>
      <c r="J8243" t="s">
        <v>439</v>
      </c>
      <c r="K8243" t="s">
        <v>130</v>
      </c>
      <c r="L8243" t="s">
        <v>1052</v>
      </c>
    </row>
    <row r="8244" spans="1:12" hidden="1">
      <c r="A8244" t="s">
        <v>141</v>
      </c>
      <c r="B8244" t="s">
        <v>4301</v>
      </c>
      <c r="C8244" t="s">
        <v>1307</v>
      </c>
      <c r="D8244" t="s">
        <v>1301</v>
      </c>
      <c r="E8244" s="7">
        <v>1.3900400508120599E-5</v>
      </c>
      <c r="F8244" s="9">
        <v>-0.19914678370112626</v>
      </c>
      <c r="G8244" s="9">
        <v>0.70112023339387797</v>
      </c>
      <c r="H8244" s="7">
        <v>0.59406485237916096</v>
      </c>
      <c r="I8244" t="s">
        <v>141</v>
      </c>
      <c r="J8244" t="s">
        <v>439</v>
      </c>
      <c r="K8244" t="s">
        <v>130</v>
      </c>
      <c r="L8244" t="s">
        <v>1052</v>
      </c>
    </row>
    <row r="8245" spans="1:12" hidden="1">
      <c r="A8245" t="s">
        <v>141</v>
      </c>
      <c r="B8245" t="s">
        <v>4302</v>
      </c>
      <c r="C8245" t="s">
        <v>1296</v>
      </c>
      <c r="D8245" t="s">
        <v>1297</v>
      </c>
      <c r="E8245" s="7">
        <v>5.9777865451980401E-6</v>
      </c>
      <c r="F8245" s="9">
        <v>0.52596165050214772</v>
      </c>
      <c r="G8245" s="9">
        <v>0.69849674130289607</v>
      </c>
      <c r="H8245" s="7">
        <v>0.38553096091584699</v>
      </c>
      <c r="I8245" t="s">
        <v>141</v>
      </c>
      <c r="J8245" t="s">
        <v>439</v>
      </c>
      <c r="K8245" t="s">
        <v>130</v>
      </c>
      <c r="L8245" t="s">
        <v>1052</v>
      </c>
    </row>
    <row r="8246" spans="1:12" hidden="1">
      <c r="A8246" t="s">
        <v>141</v>
      </c>
      <c r="B8246" t="s">
        <v>4303</v>
      </c>
      <c r="C8246" t="s">
        <v>1301</v>
      </c>
      <c r="D8246" t="s">
        <v>1307</v>
      </c>
      <c r="E8246" s="7">
        <v>3.6742704712543801E-5</v>
      </c>
      <c r="F8246" s="9">
        <v>0.11767257678107092</v>
      </c>
      <c r="G8246" s="9">
        <v>0.4113285202175615</v>
      </c>
      <c r="H8246" s="7">
        <v>0.59274402933514203</v>
      </c>
      <c r="I8246" t="s">
        <v>141</v>
      </c>
      <c r="J8246" t="s">
        <v>439</v>
      </c>
      <c r="K8246" t="s">
        <v>130</v>
      </c>
      <c r="L8246" t="s">
        <v>1052</v>
      </c>
    </row>
    <row r="8247" spans="1:12" hidden="1">
      <c r="A8247" t="s">
        <v>141</v>
      </c>
      <c r="B8247" t="s">
        <v>4304</v>
      </c>
      <c r="C8247" t="s">
        <v>1296</v>
      </c>
      <c r="D8247" t="s">
        <v>1297</v>
      </c>
      <c r="E8247" s="7">
        <v>5.4240629751128397E-5</v>
      </c>
      <c r="F8247" s="9">
        <v>0.60651836951844795</v>
      </c>
      <c r="G8247" s="9">
        <v>0.58843043045629018</v>
      </c>
      <c r="H8247" s="7">
        <v>0.30998509079637698</v>
      </c>
      <c r="I8247" t="s">
        <v>141</v>
      </c>
      <c r="J8247" t="s">
        <v>439</v>
      </c>
      <c r="K8247" t="s">
        <v>130</v>
      </c>
      <c r="L8247" t="s">
        <v>1052</v>
      </c>
    </row>
    <row r="8248" spans="1:12" hidden="1">
      <c r="A8248" t="s">
        <v>141</v>
      </c>
      <c r="B8248" t="s">
        <v>4305</v>
      </c>
      <c r="C8248" t="s">
        <v>1301</v>
      </c>
      <c r="D8248" t="s">
        <v>1296</v>
      </c>
      <c r="E8248" s="7">
        <v>3.38481676244974E-6</v>
      </c>
      <c r="F8248" s="9">
        <v>-0.70290660116252801</v>
      </c>
      <c r="G8248" s="9">
        <v>0.69817491263137865</v>
      </c>
      <c r="H8248" s="7">
        <v>0.31567615599481202</v>
      </c>
      <c r="I8248" t="s">
        <v>141</v>
      </c>
      <c r="J8248" t="s">
        <v>439</v>
      </c>
      <c r="K8248" t="s">
        <v>130</v>
      </c>
      <c r="L8248" t="s">
        <v>1052</v>
      </c>
    </row>
    <row r="8249" spans="1:12" hidden="1">
      <c r="A8249" t="s">
        <v>141</v>
      </c>
      <c r="B8249" t="s">
        <v>4306</v>
      </c>
      <c r="C8249" t="s">
        <v>1296</v>
      </c>
      <c r="D8249" t="s">
        <v>1307</v>
      </c>
      <c r="E8249" s="7">
        <v>2.57312696058449E-5</v>
      </c>
      <c r="F8249" s="9">
        <v>2.5762695089944119</v>
      </c>
      <c r="G8249" s="9">
        <v>0.73102618405045194</v>
      </c>
      <c r="H8249" s="7">
        <v>6.0479652693093799E-2</v>
      </c>
      <c r="I8249" t="s">
        <v>141</v>
      </c>
      <c r="J8249" t="s">
        <v>439</v>
      </c>
      <c r="K8249" t="s">
        <v>130</v>
      </c>
      <c r="L8249" t="s">
        <v>1052</v>
      </c>
    </row>
    <row r="8250" spans="1:12" hidden="1">
      <c r="A8250" t="s">
        <v>141</v>
      </c>
      <c r="B8250" t="s">
        <v>4307</v>
      </c>
      <c r="C8250" t="s">
        <v>1301</v>
      </c>
      <c r="D8250" t="s">
        <v>1307</v>
      </c>
      <c r="E8250" s="7">
        <v>2.46941468927494E-5</v>
      </c>
      <c r="F8250" s="9">
        <v>0.25544526071708074</v>
      </c>
      <c r="G8250" s="9">
        <v>0.4740876944279972</v>
      </c>
      <c r="H8250" s="7">
        <v>0.46292450716700501</v>
      </c>
      <c r="I8250" t="s">
        <v>141</v>
      </c>
      <c r="J8250" t="s">
        <v>439</v>
      </c>
      <c r="K8250" t="s">
        <v>130</v>
      </c>
      <c r="L8250" t="s">
        <v>1052</v>
      </c>
    </row>
    <row r="8251" spans="1:12" hidden="1">
      <c r="A8251" t="s">
        <v>141</v>
      </c>
      <c r="B8251" t="s">
        <v>4307</v>
      </c>
      <c r="C8251" t="s">
        <v>1301</v>
      </c>
      <c r="D8251" t="s">
        <v>1297</v>
      </c>
      <c r="E8251" s="7">
        <v>1.18688946148492E-5</v>
      </c>
      <c r="F8251" s="9">
        <v>-3.5608627400148122E-3</v>
      </c>
      <c r="G8251" s="9">
        <v>0.73340317293854496</v>
      </c>
      <c r="H8251" s="7">
        <v>0.94444860565878896</v>
      </c>
      <c r="I8251" t="s">
        <v>141</v>
      </c>
      <c r="J8251" t="s">
        <v>439</v>
      </c>
      <c r="K8251" t="s">
        <v>130</v>
      </c>
      <c r="L8251" t="s">
        <v>1052</v>
      </c>
    </row>
    <row r="8252" spans="1:12">
      <c r="A8252" t="s">
        <v>141</v>
      </c>
      <c r="B8252" t="s">
        <v>4396</v>
      </c>
      <c r="C8252" t="s">
        <v>1296</v>
      </c>
      <c r="D8252" t="s">
        <v>1297</v>
      </c>
      <c r="E8252" s="7">
        <v>1.4727413529865799E-3</v>
      </c>
      <c r="F8252" s="9">
        <v>2.0878610104444322</v>
      </c>
      <c r="G8252" s="9">
        <v>0.17626579861142569</v>
      </c>
      <c r="H8252" s="7">
        <v>5.7817674308900495E-4</v>
      </c>
      <c r="I8252" t="s">
        <v>141</v>
      </c>
      <c r="J8252" t="s">
        <v>439</v>
      </c>
      <c r="K8252" t="s">
        <v>130</v>
      </c>
      <c r="L8252" t="s">
        <v>1052</v>
      </c>
    </row>
    <row r="8253" spans="1:12">
      <c r="A8253" t="s">
        <v>141</v>
      </c>
      <c r="B8253" t="s">
        <v>4397</v>
      </c>
      <c r="C8253" t="s">
        <v>1301</v>
      </c>
      <c r="D8253" t="s">
        <v>1296</v>
      </c>
      <c r="E8253" s="7">
        <v>4.6820863376720698E-5</v>
      </c>
      <c r="F8253" s="9">
        <v>-4.533552063845657</v>
      </c>
      <c r="G8253" s="9">
        <v>0.71792485359808211</v>
      </c>
      <c r="H8253" s="7">
        <v>1.1973423172089701E-2</v>
      </c>
      <c r="I8253" t="s">
        <v>141</v>
      </c>
      <c r="J8253" t="s">
        <v>439</v>
      </c>
      <c r="K8253" t="s">
        <v>130</v>
      </c>
      <c r="L8253" t="s">
        <v>1052</v>
      </c>
    </row>
    <row r="8254" spans="1:12" hidden="1">
      <c r="A8254" t="s">
        <v>141</v>
      </c>
      <c r="B8254" t="s">
        <v>4398</v>
      </c>
      <c r="C8254" t="s">
        <v>1297</v>
      </c>
      <c r="D8254" t="s">
        <v>1296</v>
      </c>
      <c r="E8254" s="7">
        <v>1.5469049825969699E-5</v>
      </c>
      <c r="F8254" s="9">
        <v>0.55088445583860335</v>
      </c>
      <c r="G8254" s="9">
        <v>0.70799587426518318</v>
      </c>
      <c r="H8254" s="7">
        <v>0.37772594627199302</v>
      </c>
      <c r="I8254" t="s">
        <v>141</v>
      </c>
      <c r="J8254" t="s">
        <v>439</v>
      </c>
      <c r="K8254" t="s">
        <v>130</v>
      </c>
      <c r="L8254" t="s">
        <v>1052</v>
      </c>
    </row>
    <row r="8255" spans="1:12" hidden="1">
      <c r="A8255" t="s">
        <v>141</v>
      </c>
      <c r="B8255" t="s">
        <v>4399</v>
      </c>
      <c r="C8255" t="s">
        <v>1307</v>
      </c>
      <c r="D8255" t="s">
        <v>1301</v>
      </c>
      <c r="E8255" s="7">
        <v>3.84107138189916E-6</v>
      </c>
      <c r="F8255" s="9">
        <v>0.89889057793932803</v>
      </c>
      <c r="G8255" s="9">
        <v>0.71678786782232773</v>
      </c>
      <c r="H8255" s="7">
        <v>0.26277962595945498</v>
      </c>
      <c r="I8255" t="s">
        <v>141</v>
      </c>
      <c r="J8255" t="s">
        <v>439</v>
      </c>
      <c r="K8255" t="s">
        <v>130</v>
      </c>
      <c r="L8255" t="s">
        <v>1052</v>
      </c>
    </row>
    <row r="8256" spans="1:12" hidden="1">
      <c r="A8256" t="s">
        <v>141</v>
      </c>
      <c r="B8256" t="s">
        <v>4400</v>
      </c>
      <c r="C8256" t="s">
        <v>1301</v>
      </c>
      <c r="D8256" t="s">
        <v>1307</v>
      </c>
      <c r="E8256" s="7">
        <v>3.6269610000000003E-5</v>
      </c>
      <c r="F8256" s="9">
        <v>-0.42529884499851772</v>
      </c>
      <c r="G8256" s="9">
        <v>0.72783596542241413</v>
      </c>
      <c r="H8256" s="7">
        <v>0.44461877200313499</v>
      </c>
      <c r="I8256" t="s">
        <v>141</v>
      </c>
      <c r="J8256" t="s">
        <v>439</v>
      </c>
      <c r="K8256" t="s">
        <v>130</v>
      </c>
      <c r="L8256" t="s">
        <v>1052</v>
      </c>
    </row>
    <row r="8257" spans="1:12" hidden="1">
      <c r="A8257" t="s">
        <v>141</v>
      </c>
      <c r="B8257" t="s">
        <v>4308</v>
      </c>
      <c r="C8257" t="s">
        <v>1307</v>
      </c>
      <c r="D8257" t="s">
        <v>1301</v>
      </c>
      <c r="E8257" s="7">
        <v>7.4817097017124498E-6</v>
      </c>
      <c r="F8257" s="9">
        <v>8.5230601962380262E-2</v>
      </c>
      <c r="G8257" s="9">
        <v>0.72535600368689612</v>
      </c>
      <c r="H8257" s="7">
        <v>0.73175999539010195</v>
      </c>
      <c r="I8257" t="s">
        <v>141</v>
      </c>
      <c r="J8257" t="s">
        <v>439</v>
      </c>
      <c r="K8257" t="s">
        <v>130</v>
      </c>
      <c r="L8257" t="s">
        <v>1052</v>
      </c>
    </row>
    <row r="8258" spans="1:12" hidden="1">
      <c r="A8258" t="s">
        <v>141</v>
      </c>
      <c r="B8258" t="s">
        <v>4401</v>
      </c>
      <c r="C8258" t="s">
        <v>1307</v>
      </c>
      <c r="D8258" t="s">
        <v>1301</v>
      </c>
      <c r="E8258" s="7">
        <v>2.6738776439867699E-5</v>
      </c>
      <c r="F8258" s="9">
        <v>0.9272797690876734</v>
      </c>
      <c r="G8258" s="9">
        <v>0.5296101364601159</v>
      </c>
      <c r="H8258" s="7">
        <v>0.185767097498619</v>
      </c>
      <c r="I8258" t="s">
        <v>141</v>
      </c>
      <c r="J8258" t="s">
        <v>439</v>
      </c>
      <c r="K8258" t="s">
        <v>130</v>
      </c>
      <c r="L8258" t="s">
        <v>1052</v>
      </c>
    </row>
    <row r="8259" spans="1:12" hidden="1">
      <c r="A8259" t="s">
        <v>141</v>
      </c>
      <c r="B8259" t="s">
        <v>4402</v>
      </c>
      <c r="C8259" t="s">
        <v>1297</v>
      </c>
      <c r="D8259" t="s">
        <v>1296</v>
      </c>
      <c r="E8259" s="7">
        <v>1.1503301911832901E-5</v>
      </c>
      <c r="F8259" s="9">
        <v>-0.431319028244462</v>
      </c>
      <c r="G8259" s="9">
        <v>0.70087221750306727</v>
      </c>
      <c r="H8259" s="7">
        <v>0.43276062056668402</v>
      </c>
      <c r="I8259" t="s">
        <v>141</v>
      </c>
      <c r="J8259" t="s">
        <v>439</v>
      </c>
      <c r="K8259" t="s">
        <v>130</v>
      </c>
      <c r="L8259" t="s">
        <v>1052</v>
      </c>
    </row>
    <row r="8260" spans="1:12" hidden="1">
      <c r="A8260" t="s">
        <v>141</v>
      </c>
      <c r="B8260" t="s">
        <v>4403</v>
      </c>
      <c r="C8260" t="s">
        <v>1307</v>
      </c>
      <c r="D8260" t="s">
        <v>1301</v>
      </c>
      <c r="E8260" s="7">
        <v>9.42076221804481E-5</v>
      </c>
      <c r="F8260" s="9">
        <v>7.7946353352154427E-2</v>
      </c>
      <c r="G8260" s="9">
        <v>0.3875811864242395</v>
      </c>
      <c r="H8260" s="7">
        <v>0.65382657949132195</v>
      </c>
      <c r="I8260" t="s">
        <v>141</v>
      </c>
      <c r="J8260" t="s">
        <v>439</v>
      </c>
      <c r="K8260" t="s">
        <v>130</v>
      </c>
      <c r="L8260" t="s">
        <v>1052</v>
      </c>
    </row>
    <row r="8261" spans="1:12" hidden="1">
      <c r="A8261" t="s">
        <v>141</v>
      </c>
      <c r="B8261" t="s">
        <v>4309</v>
      </c>
      <c r="C8261" t="s">
        <v>1301</v>
      </c>
      <c r="D8261" t="s">
        <v>1297</v>
      </c>
      <c r="E8261" s="7">
        <v>1.5964179676924501E-5</v>
      </c>
      <c r="F8261" s="9">
        <v>-0.1337678101033753</v>
      </c>
      <c r="G8261" s="9">
        <v>0.60262098000212616</v>
      </c>
      <c r="H8261" s="7">
        <v>0.63753789023265595</v>
      </c>
      <c r="I8261" t="s">
        <v>141</v>
      </c>
      <c r="J8261" t="s">
        <v>439</v>
      </c>
      <c r="K8261" t="s">
        <v>130</v>
      </c>
      <c r="L8261" t="s">
        <v>1052</v>
      </c>
    </row>
    <row r="8262" spans="1:12">
      <c r="A8262" t="s">
        <v>141</v>
      </c>
      <c r="B8262" t="s">
        <v>4310</v>
      </c>
      <c r="C8262" t="s">
        <v>1297</v>
      </c>
      <c r="D8262" t="s">
        <v>1296</v>
      </c>
      <c r="E8262" s="7">
        <v>3.9547359948831503E-5</v>
      </c>
      <c r="F8262" s="9">
        <v>2.5120422628281167</v>
      </c>
      <c r="G8262" s="9">
        <v>0.51193353230953853</v>
      </c>
      <c r="H8262" s="7">
        <v>2.6748530813399202E-2</v>
      </c>
      <c r="I8262" t="s">
        <v>141</v>
      </c>
      <c r="J8262" t="s">
        <v>439</v>
      </c>
      <c r="K8262" t="s">
        <v>130</v>
      </c>
      <c r="L8262" t="s">
        <v>1052</v>
      </c>
    </row>
    <row r="8263" spans="1:12" hidden="1">
      <c r="A8263" t="s">
        <v>141</v>
      </c>
      <c r="B8263" t="s">
        <v>4404</v>
      </c>
      <c r="C8263" t="s">
        <v>1301</v>
      </c>
      <c r="D8263" t="s">
        <v>1296</v>
      </c>
      <c r="E8263" s="7">
        <v>9.9546178625163396E-6</v>
      </c>
      <c r="F8263" s="9">
        <v>-1.8069030507713395E-2</v>
      </c>
      <c r="G8263" s="9">
        <v>0.69842688881745463</v>
      </c>
      <c r="H8263" s="7">
        <v>0.87221566114613502</v>
      </c>
      <c r="I8263" t="s">
        <v>141</v>
      </c>
      <c r="J8263" t="s">
        <v>439</v>
      </c>
      <c r="K8263" t="s">
        <v>130</v>
      </c>
      <c r="L8263" t="s">
        <v>1052</v>
      </c>
    </row>
    <row r="8264" spans="1:12" hidden="1">
      <c r="A8264" t="s">
        <v>141</v>
      </c>
      <c r="B8264" t="s">
        <v>4311</v>
      </c>
      <c r="C8264" t="s">
        <v>1301</v>
      </c>
      <c r="D8264" t="s">
        <v>1297</v>
      </c>
      <c r="E8264" s="7">
        <v>3.3195291912290601E-5</v>
      </c>
      <c r="F8264" s="9">
        <v>0.17175082051800181</v>
      </c>
      <c r="G8264" s="9">
        <v>0.69841666826022075</v>
      </c>
      <c r="H8264" s="7">
        <v>0.61996657411160006</v>
      </c>
      <c r="I8264" t="s">
        <v>141</v>
      </c>
      <c r="J8264" t="s">
        <v>439</v>
      </c>
      <c r="K8264" t="s">
        <v>130</v>
      </c>
      <c r="L8264" t="s">
        <v>1052</v>
      </c>
    </row>
    <row r="8265" spans="1:12" hidden="1">
      <c r="A8265" t="s">
        <v>141</v>
      </c>
      <c r="B8265" t="s">
        <v>4405</v>
      </c>
      <c r="C8265" t="s">
        <v>1296</v>
      </c>
      <c r="D8265" t="s">
        <v>1307</v>
      </c>
      <c r="E8265" s="7">
        <v>3.0908552281103801E-5</v>
      </c>
      <c r="F8265" s="9">
        <v>-0.15069617617670039</v>
      </c>
      <c r="G8265" s="9">
        <v>0.59554546255342011</v>
      </c>
      <c r="H8265" s="7">
        <v>0.61494336773445601</v>
      </c>
      <c r="I8265" t="s">
        <v>141</v>
      </c>
      <c r="J8265" t="s">
        <v>439</v>
      </c>
      <c r="K8265" t="s">
        <v>130</v>
      </c>
      <c r="L8265" t="s">
        <v>1052</v>
      </c>
    </row>
    <row r="8266" spans="1:12" hidden="1">
      <c r="A8266" t="s">
        <v>141</v>
      </c>
      <c r="B8266" t="s">
        <v>4405</v>
      </c>
      <c r="C8266" t="s">
        <v>1296</v>
      </c>
      <c r="D8266" t="s">
        <v>1297</v>
      </c>
      <c r="E8266" s="7">
        <v>4.1191933990960499E-5</v>
      </c>
      <c r="F8266" s="9">
        <v>-7.9022156682967901E-3</v>
      </c>
      <c r="G8266" s="9">
        <v>0.54515574125441935</v>
      </c>
      <c r="H8266" s="7">
        <v>0.90416900186646798</v>
      </c>
      <c r="I8266" t="s">
        <v>141</v>
      </c>
      <c r="J8266" t="s">
        <v>439</v>
      </c>
      <c r="K8266" t="s">
        <v>130</v>
      </c>
      <c r="L8266" t="s">
        <v>1052</v>
      </c>
    </row>
    <row r="8267" spans="1:12" hidden="1">
      <c r="A8267" t="s">
        <v>141</v>
      </c>
      <c r="B8267" t="s">
        <v>4406</v>
      </c>
      <c r="C8267" t="s">
        <v>1301</v>
      </c>
      <c r="D8267" t="s">
        <v>1307</v>
      </c>
      <c r="E8267" s="7">
        <v>3.5472388318249702E-5</v>
      </c>
      <c r="F8267" s="9">
        <v>0.42868161402538346</v>
      </c>
      <c r="G8267" s="9">
        <v>0.61448064843492989</v>
      </c>
      <c r="H8267" s="7">
        <v>0.40358038506551203</v>
      </c>
      <c r="I8267" t="s">
        <v>141</v>
      </c>
      <c r="J8267" t="s">
        <v>439</v>
      </c>
      <c r="K8267" t="s">
        <v>130</v>
      </c>
      <c r="L8267" t="s">
        <v>1052</v>
      </c>
    </row>
    <row r="8268" spans="1:12" hidden="1">
      <c r="A8268" t="s">
        <v>141</v>
      </c>
      <c r="B8268" t="s">
        <v>4406</v>
      </c>
      <c r="C8268" t="s">
        <v>1301</v>
      </c>
      <c r="D8268" t="s">
        <v>1297</v>
      </c>
      <c r="E8268" s="7">
        <v>5.4795367709011297E-5</v>
      </c>
      <c r="F8268" s="9">
        <v>-1.3337579719563544</v>
      </c>
      <c r="G8268" s="9">
        <v>0.42363163084105832</v>
      </c>
      <c r="H8268" s="7">
        <v>7.6001875418029705E-2</v>
      </c>
      <c r="I8268" t="s">
        <v>141</v>
      </c>
      <c r="J8268" t="s">
        <v>439</v>
      </c>
      <c r="K8268" t="s">
        <v>130</v>
      </c>
      <c r="L8268" t="s">
        <v>1052</v>
      </c>
    </row>
    <row r="8269" spans="1:12" hidden="1">
      <c r="A8269" t="s">
        <v>141</v>
      </c>
      <c r="B8269" t="s">
        <v>4312</v>
      </c>
      <c r="C8269" t="s">
        <v>1296</v>
      </c>
      <c r="D8269" t="s">
        <v>1297</v>
      </c>
      <c r="E8269" s="7">
        <v>7.2023267053080006E-5</v>
      </c>
      <c r="F8269" s="9">
        <v>-1.4668083447401321</v>
      </c>
      <c r="G8269" s="9">
        <v>0.44117973013608813</v>
      </c>
      <c r="H8269" s="7">
        <v>6.8244761924854805E-2</v>
      </c>
      <c r="I8269" t="s">
        <v>141</v>
      </c>
      <c r="J8269" t="s">
        <v>439</v>
      </c>
      <c r="K8269" t="s">
        <v>130</v>
      </c>
      <c r="L8269" t="s">
        <v>1052</v>
      </c>
    </row>
    <row r="8270" spans="1:12" hidden="1">
      <c r="A8270" t="s">
        <v>141</v>
      </c>
      <c r="B8270" t="s">
        <v>4313</v>
      </c>
      <c r="C8270" t="s">
        <v>1301</v>
      </c>
      <c r="D8270" t="s">
        <v>1297</v>
      </c>
      <c r="E8270" s="7">
        <v>1.3511161589403999E-4</v>
      </c>
      <c r="F8270" s="9">
        <v>0.39475123176034321</v>
      </c>
      <c r="G8270" s="9">
        <v>0.70878682510675362</v>
      </c>
      <c r="H8270" s="7">
        <v>0.45549608412710502</v>
      </c>
      <c r="I8270" t="s">
        <v>141</v>
      </c>
      <c r="J8270" t="s">
        <v>439</v>
      </c>
      <c r="K8270" t="s">
        <v>130</v>
      </c>
      <c r="L8270" t="s">
        <v>1052</v>
      </c>
    </row>
    <row r="8271" spans="1:12" hidden="1">
      <c r="A8271" t="s">
        <v>141</v>
      </c>
      <c r="B8271" t="s">
        <v>4407</v>
      </c>
      <c r="C8271" t="s">
        <v>1296</v>
      </c>
      <c r="D8271" t="s">
        <v>1297</v>
      </c>
      <c r="E8271" s="7">
        <v>2.48468903337068E-5</v>
      </c>
      <c r="F8271" s="9">
        <v>1.5890203079826815</v>
      </c>
      <c r="G8271" s="9">
        <v>0.50162511074200034</v>
      </c>
      <c r="H8271" s="7">
        <v>7.5106089743838297E-2</v>
      </c>
      <c r="I8271" t="s">
        <v>141</v>
      </c>
      <c r="J8271" t="s">
        <v>439</v>
      </c>
      <c r="K8271" t="s">
        <v>130</v>
      </c>
      <c r="L8271" t="s">
        <v>1052</v>
      </c>
    </row>
    <row r="8272" spans="1:12" hidden="1">
      <c r="A8272" t="s">
        <v>141</v>
      </c>
      <c r="B8272" t="s">
        <v>4408</v>
      </c>
      <c r="C8272" t="s">
        <v>1301</v>
      </c>
      <c r="D8272" t="s">
        <v>1307</v>
      </c>
      <c r="E8272" s="7">
        <v>2.88497243590413E-4</v>
      </c>
      <c r="F8272" s="9">
        <v>-2.1951947700779833E-3</v>
      </c>
      <c r="G8272" s="9">
        <v>0.27654342171289553</v>
      </c>
      <c r="H8272" s="7">
        <v>0.92900616133452696</v>
      </c>
      <c r="I8272" t="s">
        <v>141</v>
      </c>
      <c r="J8272" t="s">
        <v>439</v>
      </c>
      <c r="K8272" t="s">
        <v>130</v>
      </c>
      <c r="L8272" t="s">
        <v>1052</v>
      </c>
    </row>
    <row r="8273" spans="1:12" hidden="1">
      <c r="A8273" t="s">
        <v>141</v>
      </c>
      <c r="B8273" t="s">
        <v>4408</v>
      </c>
      <c r="C8273" t="s">
        <v>1301</v>
      </c>
      <c r="D8273" t="s">
        <v>1297</v>
      </c>
      <c r="E8273" s="7">
        <v>4.0221454928390897E-5</v>
      </c>
      <c r="F8273" s="9">
        <v>-3.7173506293343858E-2</v>
      </c>
      <c r="G8273" s="9">
        <v>0.59358837641113404</v>
      </c>
      <c r="H8273" s="7">
        <v>0.802394028112138</v>
      </c>
      <c r="I8273" t="s">
        <v>141</v>
      </c>
      <c r="J8273" t="s">
        <v>439</v>
      </c>
      <c r="K8273" t="s">
        <v>130</v>
      </c>
      <c r="L8273" t="s">
        <v>1052</v>
      </c>
    </row>
    <row r="8274" spans="1:12" hidden="1">
      <c r="A8274" t="s">
        <v>141</v>
      </c>
      <c r="B8274" t="s">
        <v>4409</v>
      </c>
      <c r="C8274" t="s">
        <v>1301</v>
      </c>
      <c r="D8274" t="s">
        <v>1307</v>
      </c>
      <c r="E8274" s="7">
        <v>2.9460412214548099E-5</v>
      </c>
      <c r="F8274" s="9">
        <v>2.1838623960542244E-2</v>
      </c>
      <c r="G8274" s="9">
        <v>0.47935935710517757</v>
      </c>
      <c r="H8274" s="7">
        <v>0.830981400268342</v>
      </c>
      <c r="I8274" t="s">
        <v>141</v>
      </c>
      <c r="J8274" t="s">
        <v>439</v>
      </c>
      <c r="K8274" t="s">
        <v>130</v>
      </c>
      <c r="L8274" t="s">
        <v>1052</v>
      </c>
    </row>
    <row r="8275" spans="1:12" hidden="1">
      <c r="A8275" t="s">
        <v>141</v>
      </c>
      <c r="B8275" t="s">
        <v>4314</v>
      </c>
      <c r="C8275" t="s">
        <v>1418</v>
      </c>
      <c r="D8275" t="s">
        <v>1297</v>
      </c>
      <c r="E8275" s="7">
        <v>3.3926282218878699E-5</v>
      </c>
      <c r="F8275" s="9">
        <v>1.7016389243938281</v>
      </c>
      <c r="G8275" s="9">
        <v>0.69533867181956988</v>
      </c>
      <c r="H8275" s="7">
        <v>0.117734053977691</v>
      </c>
      <c r="I8275" t="s">
        <v>141</v>
      </c>
      <c r="J8275" t="s">
        <v>439</v>
      </c>
      <c r="K8275" t="s">
        <v>130</v>
      </c>
      <c r="L8275" t="s">
        <v>1052</v>
      </c>
    </row>
    <row r="8276" spans="1:12" hidden="1">
      <c r="A8276" t="s">
        <v>141</v>
      </c>
      <c r="B8276" t="s">
        <v>4315</v>
      </c>
      <c r="C8276" t="s">
        <v>1297</v>
      </c>
      <c r="D8276" t="s">
        <v>1296</v>
      </c>
      <c r="E8276" s="7">
        <v>1.2822918605568401E-5</v>
      </c>
      <c r="F8276" s="9">
        <v>0.643886952378526</v>
      </c>
      <c r="G8276" s="9">
        <v>0.69947003745161374</v>
      </c>
      <c r="H8276" s="7">
        <v>0.33733442484670201</v>
      </c>
      <c r="I8276" t="s">
        <v>141</v>
      </c>
      <c r="J8276" t="s">
        <v>439</v>
      </c>
      <c r="K8276" t="s">
        <v>130</v>
      </c>
      <c r="L8276" t="s">
        <v>1052</v>
      </c>
    </row>
    <row r="8277" spans="1:12" hidden="1">
      <c r="A8277" t="s">
        <v>141</v>
      </c>
      <c r="B8277" t="s">
        <v>4316</v>
      </c>
      <c r="C8277" t="s">
        <v>1296</v>
      </c>
      <c r="D8277" t="s">
        <v>1297</v>
      </c>
      <c r="E8277" s="7">
        <v>6.3864838190255199E-6</v>
      </c>
      <c r="F8277" s="9">
        <v>0.27992168173741694</v>
      </c>
      <c r="G8277" s="9">
        <v>0.72783596542241413</v>
      </c>
      <c r="H8277" s="7">
        <v>0.53515455685297797</v>
      </c>
      <c r="I8277" t="s">
        <v>141</v>
      </c>
      <c r="J8277" t="s">
        <v>439</v>
      </c>
      <c r="K8277" t="s">
        <v>130</v>
      </c>
      <c r="L8277" t="s">
        <v>1052</v>
      </c>
    </row>
    <row r="8278" spans="1:12" hidden="1">
      <c r="A8278" t="s">
        <v>141</v>
      </c>
      <c r="B8278" t="s">
        <v>4317</v>
      </c>
      <c r="C8278" t="s">
        <v>1296</v>
      </c>
      <c r="D8278" t="s">
        <v>1297</v>
      </c>
      <c r="E8278" s="7">
        <v>2.6664922465056301E-5</v>
      </c>
      <c r="F8278" s="9">
        <v>0.11507142399880887</v>
      </c>
      <c r="G8278" s="9">
        <v>0.53028311398234473</v>
      </c>
      <c r="H8278" s="7">
        <v>0.64133535399207997</v>
      </c>
      <c r="I8278" t="s">
        <v>141</v>
      </c>
      <c r="J8278" t="s">
        <v>439</v>
      </c>
      <c r="K8278" t="s">
        <v>130</v>
      </c>
      <c r="L8278" t="s">
        <v>1052</v>
      </c>
    </row>
    <row r="8279" spans="1:12">
      <c r="A8279" t="s">
        <v>141</v>
      </c>
      <c r="B8279" t="s">
        <v>4410</v>
      </c>
      <c r="C8279" t="s">
        <v>1296</v>
      </c>
      <c r="D8279" t="s">
        <v>1297</v>
      </c>
      <c r="E8279" s="7">
        <v>1.11060088259861E-5</v>
      </c>
      <c r="F8279" s="9">
        <v>-3.8493489827436869</v>
      </c>
      <c r="G8279" s="9">
        <v>0.72704683706613704</v>
      </c>
      <c r="H8279" s="7">
        <v>2.1392880027002799E-2</v>
      </c>
      <c r="I8279" t="s">
        <v>141</v>
      </c>
      <c r="J8279" t="s">
        <v>439</v>
      </c>
      <c r="K8279" t="s">
        <v>130</v>
      </c>
      <c r="L8279" t="s">
        <v>1052</v>
      </c>
    </row>
    <row r="8280" spans="1:12" hidden="1">
      <c r="A8280" t="s">
        <v>141</v>
      </c>
      <c r="B8280" t="s">
        <v>4318</v>
      </c>
      <c r="C8280" t="s">
        <v>1296</v>
      </c>
      <c r="D8280" t="s">
        <v>1297</v>
      </c>
      <c r="E8280" s="7">
        <v>4.8554551922650001E-5</v>
      </c>
      <c r="F8280" s="9">
        <v>-4.7849485635228547E-2</v>
      </c>
      <c r="G8280" s="9">
        <v>0.58733103451666446</v>
      </c>
      <c r="H8280" s="7">
        <v>0.77531596259018398</v>
      </c>
      <c r="I8280" t="s">
        <v>141</v>
      </c>
      <c r="J8280" t="s">
        <v>439</v>
      </c>
      <c r="K8280" t="s">
        <v>130</v>
      </c>
      <c r="L8280" t="s">
        <v>1052</v>
      </c>
    </row>
    <row r="8281" spans="1:12" hidden="1">
      <c r="A8281" t="s">
        <v>141</v>
      </c>
      <c r="B8281" t="s">
        <v>4319</v>
      </c>
      <c r="C8281" t="s">
        <v>1297</v>
      </c>
      <c r="D8281" t="s">
        <v>1301</v>
      </c>
      <c r="E8281" s="7">
        <v>1.13569254531413E-5</v>
      </c>
      <c r="F8281" s="9">
        <v>4.0432473729379796E-2</v>
      </c>
      <c r="G8281" s="9">
        <v>0.72859865859645945</v>
      </c>
      <c r="H8281" s="7">
        <v>0.81376593776415695</v>
      </c>
      <c r="I8281" t="s">
        <v>141</v>
      </c>
      <c r="J8281" t="s">
        <v>439</v>
      </c>
      <c r="K8281" t="s">
        <v>130</v>
      </c>
      <c r="L8281" t="s">
        <v>1052</v>
      </c>
    </row>
    <row r="8282" spans="1:12" hidden="1">
      <c r="A8282" t="s">
        <v>141</v>
      </c>
      <c r="B8282" t="s">
        <v>4320</v>
      </c>
      <c r="C8282" t="s">
        <v>1307</v>
      </c>
      <c r="D8282" t="s">
        <v>1301</v>
      </c>
      <c r="E8282" s="7">
        <v>1.0788807860788899E-5</v>
      </c>
      <c r="F8282" s="9">
        <v>-4.7196119635743453E-2</v>
      </c>
      <c r="G8282" s="9">
        <v>0.72529494903255609</v>
      </c>
      <c r="H8282" s="7">
        <v>0.79865250501518503</v>
      </c>
      <c r="I8282" t="s">
        <v>141</v>
      </c>
      <c r="J8282" t="s">
        <v>439</v>
      </c>
      <c r="K8282" t="s">
        <v>130</v>
      </c>
      <c r="L8282" t="s">
        <v>1052</v>
      </c>
    </row>
    <row r="8283" spans="1:12">
      <c r="A8283" t="s">
        <v>141</v>
      </c>
      <c r="B8283" t="s">
        <v>4321</v>
      </c>
      <c r="C8283" t="s">
        <v>1307</v>
      </c>
      <c r="D8283" t="s">
        <v>1301</v>
      </c>
      <c r="E8283" s="7">
        <v>2.9308296397731301E-3</v>
      </c>
      <c r="F8283" s="9">
        <v>0.54191603185212578</v>
      </c>
      <c r="G8283" s="9">
        <v>0.13376792329849962</v>
      </c>
      <c r="H8283" s="7">
        <v>4.4140852557785201E-2</v>
      </c>
      <c r="I8283" t="s">
        <v>141</v>
      </c>
      <c r="J8283" t="s">
        <v>439</v>
      </c>
      <c r="K8283" t="s">
        <v>130</v>
      </c>
      <c r="L8283" t="s">
        <v>1052</v>
      </c>
    </row>
    <row r="8284" spans="1:12" hidden="1">
      <c r="A8284" t="s">
        <v>141</v>
      </c>
      <c r="B8284" t="s">
        <v>4324</v>
      </c>
      <c r="C8284" t="s">
        <v>1296</v>
      </c>
      <c r="D8284" t="s">
        <v>1297</v>
      </c>
      <c r="E8284" s="7">
        <v>5.4106660117350701E-5</v>
      </c>
      <c r="F8284" s="9">
        <v>-0.23153007811791768</v>
      </c>
      <c r="G8284" s="9">
        <v>0.44923681318157144</v>
      </c>
      <c r="H8284" s="7">
        <v>0.472816820647111</v>
      </c>
      <c r="I8284" t="s">
        <v>141</v>
      </c>
      <c r="J8284" t="s">
        <v>439</v>
      </c>
      <c r="K8284" t="s">
        <v>130</v>
      </c>
      <c r="L8284" t="s">
        <v>1052</v>
      </c>
    </row>
    <row r="8285" spans="1:12" hidden="1">
      <c r="A8285" t="s">
        <v>141</v>
      </c>
      <c r="B8285" t="s">
        <v>4325</v>
      </c>
      <c r="C8285" t="s">
        <v>1301</v>
      </c>
      <c r="D8285" t="s">
        <v>1307</v>
      </c>
      <c r="E8285" s="7">
        <v>1.7372023946159E-4</v>
      </c>
      <c r="F8285" s="9">
        <v>0.14989019526696312</v>
      </c>
      <c r="G8285" s="9">
        <v>0.50695436198189425</v>
      </c>
      <c r="H8285" s="7">
        <v>0.586611012100132</v>
      </c>
      <c r="I8285" t="s">
        <v>141</v>
      </c>
      <c r="J8285" t="s">
        <v>439</v>
      </c>
      <c r="K8285" t="s">
        <v>130</v>
      </c>
      <c r="L8285" t="s">
        <v>1052</v>
      </c>
    </row>
    <row r="8286" spans="1:12" hidden="1">
      <c r="A8286" t="s">
        <v>141</v>
      </c>
      <c r="B8286" t="s">
        <v>4326</v>
      </c>
      <c r="C8286" t="s">
        <v>1301</v>
      </c>
      <c r="D8286" t="s">
        <v>1307</v>
      </c>
      <c r="E8286" s="7">
        <v>1.13569254531413E-5</v>
      </c>
      <c r="F8286" s="9">
        <v>0.13800985617157552</v>
      </c>
      <c r="G8286" s="9">
        <v>0.71691495640124081</v>
      </c>
      <c r="H8286" s="7">
        <v>0.66083969038660495</v>
      </c>
      <c r="I8286" t="s">
        <v>141</v>
      </c>
      <c r="J8286" t="s">
        <v>439</v>
      </c>
      <c r="K8286" t="s">
        <v>130</v>
      </c>
      <c r="L8286" t="s">
        <v>1052</v>
      </c>
    </row>
    <row r="8287" spans="1:12" hidden="1">
      <c r="A8287" t="s">
        <v>141</v>
      </c>
      <c r="B8287" t="s">
        <v>4326</v>
      </c>
      <c r="C8287" t="s">
        <v>1301</v>
      </c>
      <c r="D8287" t="s">
        <v>1296</v>
      </c>
      <c r="E8287" s="7">
        <v>1.13569254531413E-5</v>
      </c>
      <c r="F8287" s="9">
        <v>8.5712065045307102E-4</v>
      </c>
      <c r="G8287" s="9">
        <v>0.7284942501805749</v>
      </c>
      <c r="H8287" s="7">
        <v>0.97263705605897199</v>
      </c>
      <c r="I8287" t="s">
        <v>141</v>
      </c>
      <c r="J8287" t="s">
        <v>439</v>
      </c>
      <c r="K8287" t="s">
        <v>130</v>
      </c>
      <c r="L8287" t="s">
        <v>1052</v>
      </c>
    </row>
    <row r="8288" spans="1:12" hidden="1">
      <c r="A8288" t="s">
        <v>141</v>
      </c>
      <c r="B8288" t="s">
        <v>4327</v>
      </c>
      <c r="C8288" t="s">
        <v>1301</v>
      </c>
      <c r="D8288" t="s">
        <v>1297</v>
      </c>
      <c r="E8288" s="7">
        <v>2.81313562180974E-5</v>
      </c>
      <c r="F8288" s="9">
        <v>0.33594672172358231</v>
      </c>
      <c r="G8288" s="9">
        <v>0.5889234528027194</v>
      </c>
      <c r="H8288" s="7">
        <v>0.45008329745744602</v>
      </c>
      <c r="I8288" t="s">
        <v>141</v>
      </c>
      <c r="J8288" t="s">
        <v>439</v>
      </c>
      <c r="K8288" t="s">
        <v>130</v>
      </c>
      <c r="L8288" t="s">
        <v>1052</v>
      </c>
    </row>
    <row r="8289" spans="1:12" hidden="1">
      <c r="A8289" t="s">
        <v>141</v>
      </c>
      <c r="B8289" t="s">
        <v>4329</v>
      </c>
      <c r="C8289" t="s">
        <v>1301</v>
      </c>
      <c r="D8289" t="s">
        <v>1296</v>
      </c>
      <c r="E8289" s="7">
        <v>8.8093053910683397E-6</v>
      </c>
      <c r="F8289" s="9">
        <v>0.10875928598827306</v>
      </c>
      <c r="G8289" s="9">
        <v>0.60219034299753049</v>
      </c>
      <c r="H8289" s="7">
        <v>0.67085283216404601</v>
      </c>
      <c r="I8289" t="s">
        <v>141</v>
      </c>
      <c r="J8289" t="s">
        <v>439</v>
      </c>
      <c r="K8289" t="s">
        <v>130</v>
      </c>
      <c r="L8289" t="s">
        <v>1052</v>
      </c>
    </row>
    <row r="8290" spans="1:12" hidden="1">
      <c r="A8290" t="s">
        <v>141</v>
      </c>
      <c r="B8290" t="s">
        <v>4330</v>
      </c>
      <c r="C8290" t="s">
        <v>1301</v>
      </c>
      <c r="D8290" t="s">
        <v>1307</v>
      </c>
      <c r="E8290" s="7">
        <v>6.4705411256984506E-5</v>
      </c>
      <c r="F8290" s="9">
        <v>0.25118524788300445</v>
      </c>
      <c r="G8290" s="9">
        <v>0.48421514787037717</v>
      </c>
      <c r="H8290" s="7">
        <v>0.47137658434062601</v>
      </c>
      <c r="I8290" t="s">
        <v>141</v>
      </c>
      <c r="J8290" t="s">
        <v>439</v>
      </c>
      <c r="K8290" t="s">
        <v>130</v>
      </c>
      <c r="L8290" t="s">
        <v>1052</v>
      </c>
    </row>
    <row r="8291" spans="1:12" hidden="1">
      <c r="A8291" t="s">
        <v>141</v>
      </c>
      <c r="B8291" t="s">
        <v>4331</v>
      </c>
      <c r="C8291" t="s">
        <v>1307</v>
      </c>
      <c r="D8291" t="s">
        <v>1301</v>
      </c>
      <c r="E8291" s="7">
        <v>1.99731223970959E-5</v>
      </c>
      <c r="F8291" s="9">
        <v>0.33538561884772877</v>
      </c>
      <c r="G8291" s="9">
        <v>0.59618878605416648</v>
      </c>
      <c r="H8291" s="7">
        <v>0.453234887373684</v>
      </c>
      <c r="I8291" t="s">
        <v>141</v>
      </c>
      <c r="J8291" t="s">
        <v>439</v>
      </c>
      <c r="K8291" t="s">
        <v>130</v>
      </c>
      <c r="L8291" t="s">
        <v>1052</v>
      </c>
    </row>
    <row r="8292" spans="1:12" hidden="1">
      <c r="A8292" t="s">
        <v>141</v>
      </c>
      <c r="B8292" t="s">
        <v>4332</v>
      </c>
      <c r="C8292" t="s">
        <v>1301</v>
      </c>
      <c r="D8292" t="s">
        <v>1297</v>
      </c>
      <c r="E8292" s="7">
        <v>1.38451160768637E-4</v>
      </c>
      <c r="F8292" s="9">
        <v>-0.2768418505108553</v>
      </c>
      <c r="G8292" s="9">
        <v>0.72897993693306451</v>
      </c>
      <c r="H8292" s="7">
        <v>0.53772845481620501</v>
      </c>
      <c r="I8292" t="s">
        <v>141</v>
      </c>
      <c r="J8292" t="s">
        <v>439</v>
      </c>
      <c r="K8292" t="s">
        <v>130</v>
      </c>
      <c r="L8292" t="s">
        <v>1052</v>
      </c>
    </row>
    <row r="8293" spans="1:12" hidden="1">
      <c r="A8293" t="s">
        <v>141</v>
      </c>
      <c r="B8293" t="s">
        <v>4411</v>
      </c>
      <c r="C8293" t="s">
        <v>1296</v>
      </c>
      <c r="D8293" t="s">
        <v>1297</v>
      </c>
      <c r="E8293" s="7">
        <v>1.3055486509965401E-4</v>
      </c>
      <c r="F8293" s="9">
        <v>-0.13446898080411851</v>
      </c>
      <c r="G8293" s="9">
        <v>0.31690604782522275</v>
      </c>
      <c r="H8293" s="7">
        <v>0.51479020912361495</v>
      </c>
      <c r="I8293" t="s">
        <v>141</v>
      </c>
      <c r="J8293" t="s">
        <v>439</v>
      </c>
      <c r="K8293" t="s">
        <v>130</v>
      </c>
      <c r="L8293" t="s">
        <v>1052</v>
      </c>
    </row>
    <row r="8294" spans="1:12" hidden="1">
      <c r="A8294" t="s">
        <v>141</v>
      </c>
      <c r="B8294" t="s">
        <v>4333</v>
      </c>
      <c r="C8294" t="s">
        <v>1296</v>
      </c>
      <c r="D8294" t="s">
        <v>1297</v>
      </c>
      <c r="E8294" s="7">
        <v>2.2751917329603201E-5</v>
      </c>
      <c r="F8294" s="9">
        <v>-0.1864546071080968</v>
      </c>
      <c r="G8294" s="9">
        <v>0.54961133934541673</v>
      </c>
      <c r="H8294" s="7">
        <v>0.56026354995083505</v>
      </c>
      <c r="I8294" t="s">
        <v>141</v>
      </c>
      <c r="J8294" t="s">
        <v>439</v>
      </c>
      <c r="K8294" t="s">
        <v>130</v>
      </c>
      <c r="L8294" t="s">
        <v>1052</v>
      </c>
    </row>
    <row r="8295" spans="1:12" hidden="1">
      <c r="A8295" t="s">
        <v>141</v>
      </c>
      <c r="B8295" t="s">
        <v>4334</v>
      </c>
      <c r="C8295" t="s">
        <v>1297</v>
      </c>
      <c r="D8295" t="s">
        <v>1296</v>
      </c>
      <c r="E8295" s="7">
        <v>4.6009808097200801E-5</v>
      </c>
      <c r="F8295" s="9">
        <v>9.603268412459387E-2</v>
      </c>
      <c r="G8295" s="9">
        <v>0.41791237138667958</v>
      </c>
      <c r="H8295" s="7">
        <v>0.631678518355416</v>
      </c>
      <c r="I8295" t="s">
        <v>141</v>
      </c>
      <c r="J8295" t="s">
        <v>439</v>
      </c>
      <c r="K8295" t="s">
        <v>130</v>
      </c>
      <c r="L8295" t="s">
        <v>1052</v>
      </c>
    </row>
    <row r="8296" spans="1:12" hidden="1">
      <c r="A8296" t="s">
        <v>141</v>
      </c>
      <c r="B8296" t="s">
        <v>4412</v>
      </c>
      <c r="C8296" t="s">
        <v>1297</v>
      </c>
      <c r="D8296" t="s">
        <v>1296</v>
      </c>
      <c r="E8296" s="7">
        <v>3.4043087330274399E-5</v>
      </c>
      <c r="F8296" s="9">
        <v>6.1367984479495409E-2</v>
      </c>
      <c r="G8296" s="9">
        <v>0.70565989759031178</v>
      </c>
      <c r="H8296" s="7">
        <v>0.76807108182703199</v>
      </c>
      <c r="I8296" t="s">
        <v>141</v>
      </c>
      <c r="J8296" t="s">
        <v>439</v>
      </c>
      <c r="K8296" t="s">
        <v>130</v>
      </c>
      <c r="L8296" t="s">
        <v>1052</v>
      </c>
    </row>
    <row r="8297" spans="1:12" hidden="1">
      <c r="A8297" t="s">
        <v>141</v>
      </c>
      <c r="B8297" t="s">
        <v>4336</v>
      </c>
      <c r="C8297" t="s">
        <v>1301</v>
      </c>
      <c r="D8297" t="s">
        <v>1307</v>
      </c>
      <c r="E8297" s="7">
        <v>1.0919711192009701E-5</v>
      </c>
      <c r="F8297" s="9">
        <v>-0.20973929955245449</v>
      </c>
      <c r="G8297" s="9">
        <v>0.62003537278694887</v>
      </c>
      <c r="H8297" s="7">
        <v>0.56082957852728099</v>
      </c>
      <c r="I8297" t="s">
        <v>141</v>
      </c>
      <c r="J8297" t="s">
        <v>439</v>
      </c>
      <c r="K8297" t="s">
        <v>130</v>
      </c>
      <c r="L8297" t="s">
        <v>1052</v>
      </c>
    </row>
    <row r="8298" spans="1:12" hidden="1">
      <c r="A8298" t="s">
        <v>141</v>
      </c>
      <c r="B8298" t="s">
        <v>4337</v>
      </c>
      <c r="C8298" t="s">
        <v>1307</v>
      </c>
      <c r="D8298" t="s">
        <v>1296</v>
      </c>
      <c r="E8298" s="7">
        <v>3.7500152195795301E-4</v>
      </c>
      <c r="F8298" s="9">
        <v>0.72051417616539026</v>
      </c>
      <c r="G8298" s="9">
        <v>0.21646214763857707</v>
      </c>
      <c r="H8298" s="7">
        <v>6.8085136389893303E-2</v>
      </c>
      <c r="I8298" t="s">
        <v>141</v>
      </c>
      <c r="J8298" t="s">
        <v>439</v>
      </c>
      <c r="K8298" t="s">
        <v>130</v>
      </c>
      <c r="L8298" t="s">
        <v>1052</v>
      </c>
    </row>
    <row r="8299" spans="1:12" hidden="1">
      <c r="A8299" t="s">
        <v>141</v>
      </c>
      <c r="B8299" t="s">
        <v>4338</v>
      </c>
      <c r="C8299" t="s">
        <v>1301</v>
      </c>
      <c r="D8299" t="s">
        <v>1307</v>
      </c>
      <c r="E8299" s="7">
        <v>7.8548680728252695E-6</v>
      </c>
      <c r="F8299" s="9">
        <v>-7.3744682097653443E-3</v>
      </c>
      <c r="G8299" s="9">
        <v>0.53643256391417005</v>
      </c>
      <c r="H8299" s="7">
        <v>0.90666302929194098</v>
      </c>
      <c r="I8299" t="s">
        <v>141</v>
      </c>
      <c r="J8299" t="s">
        <v>439</v>
      </c>
      <c r="K8299" t="s">
        <v>130</v>
      </c>
      <c r="L8299" t="s">
        <v>1052</v>
      </c>
    </row>
    <row r="8300" spans="1:12" hidden="1">
      <c r="A8300" t="s">
        <v>141</v>
      </c>
      <c r="B8300" t="s">
        <v>4338</v>
      </c>
      <c r="C8300" t="s">
        <v>1301</v>
      </c>
      <c r="D8300" t="s">
        <v>1296</v>
      </c>
      <c r="E8300" s="7">
        <v>4.9548426247628303E-4</v>
      </c>
      <c r="F8300" s="9">
        <v>2.264219914509779E-2</v>
      </c>
      <c r="G8300" s="9">
        <v>0.23466795284319084</v>
      </c>
      <c r="H8300" s="7">
        <v>0.75608789224581496</v>
      </c>
      <c r="I8300" t="s">
        <v>141</v>
      </c>
      <c r="J8300" t="s">
        <v>439</v>
      </c>
      <c r="K8300" t="s">
        <v>130</v>
      </c>
      <c r="L8300" t="s">
        <v>1052</v>
      </c>
    </row>
    <row r="8301" spans="1:12" hidden="1">
      <c r="A8301" t="s">
        <v>141</v>
      </c>
      <c r="B8301" t="s">
        <v>4339</v>
      </c>
      <c r="C8301" t="s">
        <v>1301</v>
      </c>
      <c r="D8301" t="s">
        <v>1296</v>
      </c>
      <c r="E8301" s="7">
        <v>1.4207746849390499E-5</v>
      </c>
      <c r="F8301" s="9">
        <v>-0.21212458292754452</v>
      </c>
      <c r="G8301" s="9">
        <v>0.58957099203229191</v>
      </c>
      <c r="H8301" s="7">
        <v>0.54862021497497804</v>
      </c>
      <c r="I8301" t="s">
        <v>141</v>
      </c>
      <c r="J8301" t="s">
        <v>439</v>
      </c>
      <c r="K8301" t="s">
        <v>130</v>
      </c>
      <c r="L8301" t="s">
        <v>1052</v>
      </c>
    </row>
    <row r="8302" spans="1:12" hidden="1">
      <c r="A8302" t="s">
        <v>141</v>
      </c>
      <c r="B8302" t="s">
        <v>4340</v>
      </c>
      <c r="C8302" t="s">
        <v>1297</v>
      </c>
      <c r="D8302" t="s">
        <v>1296</v>
      </c>
      <c r="E8302" s="7">
        <v>8.8619578433848901E-4</v>
      </c>
      <c r="F8302" s="9">
        <v>2.0987404210031867E-3</v>
      </c>
      <c r="G8302" s="9">
        <v>0.17520539171211968</v>
      </c>
      <c r="H8302" s="7">
        <v>0.91284760358753703</v>
      </c>
      <c r="I8302" t="s">
        <v>141</v>
      </c>
      <c r="J8302" t="s">
        <v>439</v>
      </c>
      <c r="K8302" t="s">
        <v>130</v>
      </c>
      <c r="L8302" t="s">
        <v>1052</v>
      </c>
    </row>
    <row r="8303" spans="1:12" hidden="1">
      <c r="A8303" t="s">
        <v>141</v>
      </c>
      <c r="B8303" t="s">
        <v>4341</v>
      </c>
      <c r="C8303" t="s">
        <v>4342</v>
      </c>
      <c r="D8303" t="s">
        <v>1307</v>
      </c>
      <c r="E8303" s="7">
        <v>2.9842823632169201E-5</v>
      </c>
      <c r="F8303" s="9">
        <v>0.15695031486224309</v>
      </c>
      <c r="G8303" s="9">
        <v>0.48394301627206415</v>
      </c>
      <c r="H8303" s="7">
        <v>0.56902554147683404</v>
      </c>
      <c r="I8303" t="s">
        <v>141</v>
      </c>
      <c r="J8303" t="s">
        <v>439</v>
      </c>
      <c r="K8303" t="s">
        <v>130</v>
      </c>
      <c r="L8303" t="s">
        <v>1052</v>
      </c>
    </row>
    <row r="8304" spans="1:12" hidden="1">
      <c r="A8304" t="s">
        <v>141</v>
      </c>
      <c r="B8304" t="s">
        <v>4343</v>
      </c>
      <c r="C8304" t="s">
        <v>1297</v>
      </c>
      <c r="D8304" t="s">
        <v>1307</v>
      </c>
      <c r="E8304" s="7">
        <v>5.6315570708217899E-5</v>
      </c>
      <c r="F8304" s="9">
        <v>1.3389976726652022</v>
      </c>
      <c r="G8304" s="9">
        <v>0.70411012828210851</v>
      </c>
      <c r="H8304" s="7">
        <v>0.167889517081307</v>
      </c>
      <c r="I8304" t="s">
        <v>141</v>
      </c>
      <c r="J8304" t="s">
        <v>439</v>
      </c>
      <c r="K8304" t="s">
        <v>130</v>
      </c>
      <c r="L8304" t="s">
        <v>1052</v>
      </c>
    </row>
    <row r="8305" spans="1:12" hidden="1">
      <c r="A8305" t="s">
        <v>141</v>
      </c>
      <c r="B8305" t="s">
        <v>4344</v>
      </c>
      <c r="C8305" t="s">
        <v>1307</v>
      </c>
      <c r="D8305" t="s">
        <v>1296</v>
      </c>
      <c r="E8305" s="7">
        <v>5.9404977747143002E-6</v>
      </c>
      <c r="F8305" s="9">
        <v>-1.429148867955385</v>
      </c>
      <c r="G8305" s="9">
        <v>0.60447351271201522</v>
      </c>
      <c r="H8305" s="7">
        <v>0.124140620792353</v>
      </c>
      <c r="I8305" t="s">
        <v>141</v>
      </c>
      <c r="J8305" t="s">
        <v>439</v>
      </c>
      <c r="K8305" t="s">
        <v>130</v>
      </c>
      <c r="L8305" t="s">
        <v>1052</v>
      </c>
    </row>
    <row r="8306" spans="1:12" hidden="1">
      <c r="A8306" t="s">
        <v>141</v>
      </c>
      <c r="B8306" t="s">
        <v>4345</v>
      </c>
      <c r="C8306" t="s">
        <v>1297</v>
      </c>
      <c r="D8306" t="s">
        <v>1307</v>
      </c>
      <c r="E8306" s="7">
        <v>2.9092443331771202E-5</v>
      </c>
      <c r="F8306" s="9">
        <v>-0.8560629026674913</v>
      </c>
      <c r="G8306" s="9">
        <v>0.69827873463873835</v>
      </c>
      <c r="H8306" s="7">
        <v>0.26819385405741097</v>
      </c>
      <c r="I8306" t="s">
        <v>141</v>
      </c>
      <c r="J8306" t="s">
        <v>439</v>
      </c>
      <c r="K8306" t="s">
        <v>130</v>
      </c>
      <c r="L8306" t="s">
        <v>1052</v>
      </c>
    </row>
    <row r="8307" spans="1:12" hidden="1">
      <c r="A8307" t="s">
        <v>141</v>
      </c>
      <c r="B8307" t="s">
        <v>4346</v>
      </c>
      <c r="C8307" t="s">
        <v>1297</v>
      </c>
      <c r="D8307" t="s">
        <v>1301</v>
      </c>
      <c r="E8307" s="7">
        <v>2.8205996760042101E-5</v>
      </c>
      <c r="F8307" s="9">
        <v>-4.2707681136021899E-2</v>
      </c>
      <c r="G8307" s="9">
        <v>0.5871513851113328</v>
      </c>
      <c r="H8307" s="7">
        <v>0.78739249180110604</v>
      </c>
      <c r="I8307" t="s">
        <v>141</v>
      </c>
      <c r="J8307" t="s">
        <v>439</v>
      </c>
      <c r="K8307" t="s">
        <v>130</v>
      </c>
      <c r="L8307" t="s">
        <v>1052</v>
      </c>
    </row>
    <row r="8308" spans="1:12" hidden="1">
      <c r="A8308" t="s">
        <v>141</v>
      </c>
      <c r="B8308" t="s">
        <v>4413</v>
      </c>
      <c r="C8308" t="s">
        <v>1301</v>
      </c>
      <c r="D8308" t="s">
        <v>1296</v>
      </c>
      <c r="E8308" s="7">
        <v>4.6593412386465804E-6</v>
      </c>
      <c r="F8308" s="9">
        <v>0.22289357605163643</v>
      </c>
      <c r="G8308" s="9">
        <v>0.70107887912739209</v>
      </c>
      <c r="H8308" s="7">
        <v>0.57285467458521599</v>
      </c>
      <c r="I8308" t="s">
        <v>141</v>
      </c>
      <c r="J8308" t="s">
        <v>439</v>
      </c>
      <c r="K8308" t="s">
        <v>130</v>
      </c>
      <c r="L8308" t="s">
        <v>1052</v>
      </c>
    </row>
    <row r="8309" spans="1:12" hidden="1">
      <c r="A8309" t="s">
        <v>141</v>
      </c>
      <c r="B8309" t="s">
        <v>4347</v>
      </c>
      <c r="C8309" t="s">
        <v>1296</v>
      </c>
      <c r="D8309" t="s">
        <v>1297</v>
      </c>
      <c r="E8309" s="7">
        <v>6.4301150866682895E-5</v>
      </c>
      <c r="F8309" s="9">
        <v>0.6824929814180799</v>
      </c>
      <c r="G8309" s="9">
        <v>0.45944267621405616</v>
      </c>
      <c r="H8309" s="7">
        <v>0.222919064499462</v>
      </c>
      <c r="I8309" t="s">
        <v>141</v>
      </c>
      <c r="J8309" t="s">
        <v>439</v>
      </c>
      <c r="K8309" t="s">
        <v>130</v>
      </c>
      <c r="L8309" t="s">
        <v>1052</v>
      </c>
    </row>
    <row r="8310" spans="1:12" hidden="1">
      <c r="A8310" t="s">
        <v>141</v>
      </c>
      <c r="B8310" t="s">
        <v>4414</v>
      </c>
      <c r="C8310" t="s">
        <v>1307</v>
      </c>
      <c r="D8310" t="s">
        <v>1301</v>
      </c>
      <c r="E8310" s="7">
        <v>1.2416073312219699E-5</v>
      </c>
      <c r="F8310" s="9">
        <v>0.14113114493604226</v>
      </c>
      <c r="G8310" s="9">
        <v>0.70811656728087102</v>
      </c>
      <c r="H8310" s="7">
        <v>0.65528244717134199</v>
      </c>
      <c r="I8310" t="s">
        <v>141</v>
      </c>
      <c r="J8310" t="s">
        <v>439</v>
      </c>
      <c r="K8310" t="s">
        <v>130</v>
      </c>
      <c r="L8310" t="s">
        <v>1052</v>
      </c>
    </row>
    <row r="8311" spans="1:12" hidden="1">
      <c r="A8311" t="s">
        <v>141</v>
      </c>
      <c r="B8311" t="s">
        <v>4415</v>
      </c>
      <c r="C8311" t="s">
        <v>1301</v>
      </c>
      <c r="D8311" t="s">
        <v>1296</v>
      </c>
      <c r="E8311" s="7">
        <v>3.2069831536886799E-5</v>
      </c>
      <c r="F8311" s="9">
        <v>-0.16858885669602031</v>
      </c>
      <c r="G8311" s="9">
        <v>0.69784843063347546</v>
      </c>
      <c r="H8311" s="7">
        <v>0.62306456351926898</v>
      </c>
      <c r="I8311" t="s">
        <v>141</v>
      </c>
      <c r="J8311" t="s">
        <v>439</v>
      </c>
      <c r="K8311" t="s">
        <v>130</v>
      </c>
      <c r="L8311" t="s">
        <v>1052</v>
      </c>
    </row>
    <row r="8312" spans="1:12" hidden="1">
      <c r="A8312" t="s">
        <v>141</v>
      </c>
      <c r="B8312" t="s">
        <v>4416</v>
      </c>
      <c r="C8312" t="s">
        <v>1301</v>
      </c>
      <c r="D8312" t="s">
        <v>1296</v>
      </c>
      <c r="E8312" s="7">
        <v>2.8816795007769499E-5</v>
      </c>
      <c r="F8312" s="9">
        <v>2.0392658620104123</v>
      </c>
      <c r="G8312" s="9">
        <v>0.69815789704791875</v>
      </c>
      <c r="H8312" s="7">
        <v>8.7437804358271795E-2</v>
      </c>
      <c r="I8312" t="s">
        <v>141</v>
      </c>
      <c r="J8312" t="s">
        <v>439</v>
      </c>
      <c r="K8312" t="s">
        <v>130</v>
      </c>
      <c r="L8312" t="s">
        <v>1052</v>
      </c>
    </row>
    <row r="8313" spans="1:12" hidden="1">
      <c r="A8313" t="s">
        <v>141</v>
      </c>
      <c r="B8313" t="s">
        <v>4350</v>
      </c>
      <c r="C8313" t="s">
        <v>1301</v>
      </c>
      <c r="D8313" t="s">
        <v>1307</v>
      </c>
      <c r="E8313" s="7">
        <v>3.4476599938020801E-6</v>
      </c>
      <c r="F8313" s="9">
        <v>8.5832719299910931E-2</v>
      </c>
      <c r="G8313" s="9">
        <v>0.60068677036704143</v>
      </c>
      <c r="H8313" s="7">
        <v>0.70542373854884999</v>
      </c>
      <c r="I8313" t="s">
        <v>141</v>
      </c>
      <c r="J8313" t="s">
        <v>439</v>
      </c>
      <c r="K8313" t="s">
        <v>130</v>
      </c>
      <c r="L8313" t="s">
        <v>1052</v>
      </c>
    </row>
    <row r="8314" spans="1:12" hidden="1">
      <c r="A8314" t="s">
        <v>141</v>
      </c>
      <c r="B8314" t="s">
        <v>4351</v>
      </c>
      <c r="C8314" t="s">
        <v>1301</v>
      </c>
      <c r="D8314" t="s">
        <v>1307</v>
      </c>
      <c r="E8314" s="7">
        <v>5.4542757960683699E-5</v>
      </c>
      <c r="F8314" s="9">
        <v>7.0982289722728284E-2</v>
      </c>
      <c r="G8314" s="9">
        <v>0.7013943903712393</v>
      </c>
      <c r="H8314" s="7">
        <v>0.75039231063878797</v>
      </c>
      <c r="I8314" t="s">
        <v>141</v>
      </c>
      <c r="J8314" t="s">
        <v>439</v>
      </c>
      <c r="K8314" t="s">
        <v>130</v>
      </c>
      <c r="L8314" t="s">
        <v>1052</v>
      </c>
    </row>
    <row r="8315" spans="1:12" hidden="1">
      <c r="A8315" t="s">
        <v>141</v>
      </c>
      <c r="B8315" t="s">
        <v>4352</v>
      </c>
      <c r="C8315" t="s">
        <v>1299</v>
      </c>
      <c r="D8315" t="s">
        <v>1296</v>
      </c>
      <c r="E8315" s="7">
        <v>1.12910682343387E-5</v>
      </c>
      <c r="F8315" s="9">
        <v>-1.1133044110526912E-2</v>
      </c>
      <c r="G8315" s="9">
        <v>0.7311160523891882</v>
      </c>
      <c r="H8315" s="7">
        <v>0.90179066182037104</v>
      </c>
      <c r="I8315" t="s">
        <v>141</v>
      </c>
      <c r="J8315" t="s">
        <v>439</v>
      </c>
      <c r="K8315" t="s">
        <v>130</v>
      </c>
      <c r="L8315" t="s">
        <v>1052</v>
      </c>
    </row>
    <row r="8316" spans="1:12" hidden="1">
      <c r="A8316" t="s">
        <v>141</v>
      </c>
      <c r="B8316" t="s">
        <v>4354</v>
      </c>
      <c r="C8316" t="s">
        <v>1297</v>
      </c>
      <c r="D8316" t="s">
        <v>1307</v>
      </c>
      <c r="E8316" s="7">
        <v>1.44082357201053E-5</v>
      </c>
      <c r="F8316" s="9">
        <v>0.71093284411374913</v>
      </c>
      <c r="G8316" s="9">
        <v>0.49897570633320437</v>
      </c>
      <c r="H8316" s="7">
        <v>0.23261750304100001</v>
      </c>
      <c r="I8316" t="s">
        <v>141</v>
      </c>
      <c r="J8316" t="s">
        <v>439</v>
      </c>
      <c r="K8316" t="s">
        <v>130</v>
      </c>
      <c r="L8316" t="s">
        <v>1052</v>
      </c>
    </row>
    <row r="8317" spans="1:12" hidden="1">
      <c r="A8317" t="s">
        <v>141</v>
      </c>
      <c r="B8317" t="s">
        <v>4356</v>
      </c>
      <c r="C8317" t="s">
        <v>1301</v>
      </c>
      <c r="D8317" t="s">
        <v>1323</v>
      </c>
      <c r="E8317" s="7">
        <v>4.2905381104172102E-5</v>
      </c>
      <c r="F8317" s="9">
        <v>0.28360990002912495</v>
      </c>
      <c r="G8317" s="9">
        <v>0.45512462997518749</v>
      </c>
      <c r="H8317" s="7">
        <v>0.42987995312495197</v>
      </c>
      <c r="I8317" t="s">
        <v>141</v>
      </c>
      <c r="J8317" t="s">
        <v>439</v>
      </c>
      <c r="K8317" t="s">
        <v>130</v>
      </c>
      <c r="L8317" t="s">
        <v>1052</v>
      </c>
    </row>
    <row r="8318" spans="1:12" hidden="1">
      <c r="A8318" t="s">
        <v>141</v>
      </c>
      <c r="B8318" t="s">
        <v>4358</v>
      </c>
      <c r="C8318" t="s">
        <v>1296</v>
      </c>
      <c r="D8318" t="s">
        <v>1297</v>
      </c>
      <c r="E8318" s="7">
        <v>5.98326459295212E-5</v>
      </c>
      <c r="F8318" s="9">
        <v>2.107040273322501E-3</v>
      </c>
      <c r="G8318" s="9">
        <v>0.36587540003013413</v>
      </c>
      <c r="H8318" s="7">
        <v>0.93950866188865501</v>
      </c>
      <c r="I8318" t="s">
        <v>141</v>
      </c>
      <c r="J8318" t="s">
        <v>439</v>
      </c>
      <c r="K8318" t="s">
        <v>130</v>
      </c>
      <c r="L8318" t="s">
        <v>1052</v>
      </c>
    </row>
    <row r="8319" spans="1:12">
      <c r="A8319" t="s">
        <v>142</v>
      </c>
      <c r="B8319" t="s">
        <v>4417</v>
      </c>
      <c r="C8319" t="s">
        <v>1516</v>
      </c>
      <c r="D8319" t="s">
        <v>1296</v>
      </c>
      <c r="E8319" s="7">
        <v>3.4092814620120503E-5</v>
      </c>
      <c r="F8319" s="9">
        <v>16.25009533365872</v>
      </c>
      <c r="G8319" s="9">
        <v>2.4315283349754768</v>
      </c>
      <c r="H8319" s="7">
        <v>9.7332369655067901E-3</v>
      </c>
      <c r="I8319" t="s">
        <v>142</v>
      </c>
      <c r="J8319" t="s">
        <v>436</v>
      </c>
      <c r="K8319" t="s">
        <v>128</v>
      </c>
      <c r="L8319" t="s">
        <v>1052</v>
      </c>
    </row>
    <row r="8320" spans="1:12" hidden="1">
      <c r="A8320" t="s">
        <v>142</v>
      </c>
      <c r="B8320" t="s">
        <v>4418</v>
      </c>
      <c r="C8320" t="s">
        <v>1301</v>
      </c>
      <c r="D8320" t="s">
        <v>1307</v>
      </c>
      <c r="E8320" s="7">
        <v>3.4824451482063497E-5</v>
      </c>
      <c r="F8320" s="9">
        <v>1.2772482264018323</v>
      </c>
      <c r="G8320" s="9">
        <v>2.2380777668057772</v>
      </c>
      <c r="H8320" s="7">
        <v>0.44998492538879198</v>
      </c>
      <c r="I8320" t="s">
        <v>142</v>
      </c>
      <c r="J8320" t="s">
        <v>436</v>
      </c>
      <c r="K8320" t="s">
        <v>128</v>
      </c>
      <c r="L8320" t="s">
        <v>1052</v>
      </c>
    </row>
    <row r="8321" spans="1:12" hidden="1">
      <c r="A8321" t="s">
        <v>142</v>
      </c>
      <c r="B8321" t="s">
        <v>4419</v>
      </c>
      <c r="C8321" t="s">
        <v>1296</v>
      </c>
      <c r="D8321" t="s">
        <v>1297</v>
      </c>
      <c r="E8321" s="7">
        <v>2.7369076260137601E-5</v>
      </c>
      <c r="F8321" s="9">
        <v>2.8882118544860456</v>
      </c>
      <c r="G8321" s="9">
        <v>2.5548190640180151</v>
      </c>
      <c r="H8321" s="7">
        <v>0.28766963920939398</v>
      </c>
      <c r="I8321" t="s">
        <v>142</v>
      </c>
      <c r="J8321" t="s">
        <v>436</v>
      </c>
      <c r="K8321" t="s">
        <v>128</v>
      </c>
      <c r="L8321" t="s">
        <v>1052</v>
      </c>
    </row>
    <row r="8322" spans="1:12" hidden="1">
      <c r="A8322" t="s">
        <v>142</v>
      </c>
      <c r="B8322" t="s">
        <v>4420</v>
      </c>
      <c r="C8322" t="s">
        <v>1297</v>
      </c>
      <c r="D8322" t="s">
        <v>1301</v>
      </c>
      <c r="E8322" s="7">
        <v>1.93673229923856E-4</v>
      </c>
      <c r="F8322" s="9">
        <v>-1.1687174018597348</v>
      </c>
      <c r="G8322" s="9">
        <v>2.0580736978742107</v>
      </c>
      <c r="H8322" s="7">
        <v>0.45110674121692301</v>
      </c>
      <c r="I8322" t="s">
        <v>142</v>
      </c>
      <c r="J8322" t="s">
        <v>436</v>
      </c>
      <c r="K8322" t="s">
        <v>128</v>
      </c>
      <c r="L8322" t="s">
        <v>1052</v>
      </c>
    </row>
    <row r="8323" spans="1:12" hidden="1">
      <c r="A8323" t="s">
        <v>142</v>
      </c>
      <c r="B8323" t="s">
        <v>4421</v>
      </c>
      <c r="C8323" t="s">
        <v>1297</v>
      </c>
      <c r="D8323" t="s">
        <v>1296</v>
      </c>
      <c r="E8323" s="7">
        <v>2.05639634063894E-6</v>
      </c>
      <c r="F8323" s="9">
        <v>3.0639130647543378</v>
      </c>
      <c r="G8323" s="9">
        <v>3.6490178138525815</v>
      </c>
      <c r="H8323" s="7">
        <v>0.35949569388610197</v>
      </c>
      <c r="I8323" t="s">
        <v>142</v>
      </c>
      <c r="J8323" t="s">
        <v>436</v>
      </c>
      <c r="K8323" t="s">
        <v>128</v>
      </c>
      <c r="L8323" t="s">
        <v>1052</v>
      </c>
    </row>
    <row r="8324" spans="1:12" hidden="1">
      <c r="A8324" t="s">
        <v>142</v>
      </c>
      <c r="B8324" t="s">
        <v>4422</v>
      </c>
      <c r="C8324" t="s">
        <v>1301</v>
      </c>
      <c r="D8324" t="s">
        <v>1307</v>
      </c>
      <c r="E8324" s="7">
        <v>1.1591246290801199E-5</v>
      </c>
      <c r="F8324" s="9">
        <v>5.3394111545452114</v>
      </c>
      <c r="G8324" s="9">
        <v>3.1335955148292882</v>
      </c>
      <c r="H8324" s="7">
        <v>0.191775495909834</v>
      </c>
      <c r="I8324" t="s">
        <v>142</v>
      </c>
      <c r="J8324" t="s">
        <v>436</v>
      </c>
      <c r="K8324" t="s">
        <v>128</v>
      </c>
      <c r="L8324" t="s">
        <v>1052</v>
      </c>
    </row>
    <row r="8325" spans="1:12" hidden="1">
      <c r="A8325" t="s">
        <v>142</v>
      </c>
      <c r="B8325" t="s">
        <v>4423</v>
      </c>
      <c r="C8325" t="s">
        <v>1296</v>
      </c>
      <c r="D8325" t="s">
        <v>1301</v>
      </c>
      <c r="E8325" s="7">
        <v>3.8457417657992597E-5</v>
      </c>
      <c r="F8325" s="9">
        <v>0.35557869773658174</v>
      </c>
      <c r="G8325" s="9">
        <v>3.3334981603729208</v>
      </c>
      <c r="H8325" s="7">
        <v>0.743969546305837</v>
      </c>
      <c r="I8325" t="s">
        <v>142</v>
      </c>
      <c r="J8325" t="s">
        <v>436</v>
      </c>
      <c r="K8325" t="s">
        <v>128</v>
      </c>
      <c r="L8325" t="s">
        <v>1052</v>
      </c>
    </row>
    <row r="8326" spans="1:12" hidden="1">
      <c r="A8326" t="s">
        <v>142</v>
      </c>
      <c r="B8326" t="s">
        <v>4424</v>
      </c>
      <c r="C8326" t="s">
        <v>1296</v>
      </c>
      <c r="D8326" t="s">
        <v>1301</v>
      </c>
      <c r="E8326" s="7">
        <v>1.25510743590562E-5</v>
      </c>
      <c r="F8326" s="9">
        <v>-0.61086917511565753</v>
      </c>
      <c r="G8326" s="9">
        <v>3.362464516913521</v>
      </c>
      <c r="H8326" s="7">
        <v>0.669939375210168</v>
      </c>
      <c r="I8326" t="s">
        <v>142</v>
      </c>
      <c r="J8326" t="s">
        <v>436</v>
      </c>
      <c r="K8326" t="s">
        <v>128</v>
      </c>
      <c r="L8326" t="s">
        <v>1052</v>
      </c>
    </row>
    <row r="8327" spans="1:12" hidden="1">
      <c r="A8327" t="s">
        <v>142</v>
      </c>
      <c r="B8327" t="s">
        <v>4425</v>
      </c>
      <c r="C8327" t="s">
        <v>1297</v>
      </c>
      <c r="D8327" t="s">
        <v>1307</v>
      </c>
      <c r="E8327" s="7">
        <v>3.4916931132466997E-5</v>
      </c>
      <c r="F8327" s="9">
        <v>-4.6679746156404507</v>
      </c>
      <c r="G8327" s="9">
        <v>3.796503382911296</v>
      </c>
      <c r="H8327" s="7">
        <v>0.26749539622909402</v>
      </c>
      <c r="I8327" t="s">
        <v>142</v>
      </c>
      <c r="J8327" t="s">
        <v>436</v>
      </c>
      <c r="K8327" t="s">
        <v>128</v>
      </c>
      <c r="L8327" t="s">
        <v>1052</v>
      </c>
    </row>
    <row r="8328" spans="1:12">
      <c r="A8328" t="s">
        <v>142</v>
      </c>
      <c r="B8328" t="s">
        <v>4426</v>
      </c>
      <c r="C8328" t="s">
        <v>1297</v>
      </c>
      <c r="D8328" t="s">
        <v>1301</v>
      </c>
      <c r="E8328" s="7">
        <v>6.8721921426581202E-5</v>
      </c>
      <c r="F8328" s="9">
        <v>30.409195847438692</v>
      </c>
      <c r="G8328" s="9">
        <v>3.773429081973684</v>
      </c>
      <c r="H8328" s="7">
        <v>4.5283923905433503E-3</v>
      </c>
      <c r="I8328" t="s">
        <v>142</v>
      </c>
      <c r="J8328" t="s">
        <v>436</v>
      </c>
      <c r="K8328" t="s">
        <v>128</v>
      </c>
      <c r="L8328" t="s">
        <v>1052</v>
      </c>
    </row>
    <row r="8329" spans="1:12" hidden="1">
      <c r="A8329" t="s">
        <v>142</v>
      </c>
      <c r="B8329" t="s">
        <v>4427</v>
      </c>
      <c r="C8329" t="s">
        <v>1307</v>
      </c>
      <c r="D8329" t="s">
        <v>1301</v>
      </c>
      <c r="E8329" s="7">
        <v>4.1669550043898202E-5</v>
      </c>
      <c r="F8329" s="9">
        <v>5.079103186894848</v>
      </c>
      <c r="G8329" s="9">
        <v>2.3350480933501698</v>
      </c>
      <c r="H8329" s="7">
        <v>0.14025492950348001</v>
      </c>
      <c r="I8329" t="s">
        <v>142</v>
      </c>
      <c r="J8329" t="s">
        <v>436</v>
      </c>
      <c r="K8329" t="s">
        <v>128</v>
      </c>
      <c r="L8329" t="s">
        <v>1052</v>
      </c>
    </row>
    <row r="8330" spans="1:12" hidden="1">
      <c r="A8330" t="s">
        <v>142</v>
      </c>
      <c r="B8330" t="s">
        <v>4428</v>
      </c>
      <c r="C8330" t="s">
        <v>1296</v>
      </c>
      <c r="D8330" t="s">
        <v>1307</v>
      </c>
      <c r="E8330" s="7">
        <v>1.1591246290801199E-5</v>
      </c>
      <c r="F8330" s="9">
        <v>-4.1694877224888932E-2</v>
      </c>
      <c r="G8330" s="9">
        <v>3.5669431398488118</v>
      </c>
      <c r="H8330" s="7">
        <v>0.91390302731154205</v>
      </c>
      <c r="I8330" t="s">
        <v>142</v>
      </c>
      <c r="J8330" t="s">
        <v>436</v>
      </c>
      <c r="K8330" t="s">
        <v>128</v>
      </c>
      <c r="L8330" t="s">
        <v>1052</v>
      </c>
    </row>
    <row r="8331" spans="1:12" hidden="1">
      <c r="A8331" t="s">
        <v>142</v>
      </c>
      <c r="B8331" t="s">
        <v>4429</v>
      </c>
      <c r="C8331" t="s">
        <v>1307</v>
      </c>
      <c r="D8331" t="s">
        <v>1296</v>
      </c>
      <c r="E8331" s="7">
        <v>9.6274615991272496E-6</v>
      </c>
      <c r="F8331" s="9">
        <v>-2.4573420547817544</v>
      </c>
      <c r="G8331" s="9">
        <v>3.9294111041297817</v>
      </c>
      <c r="H8331" s="7">
        <v>0.42905814669918402</v>
      </c>
      <c r="I8331" t="s">
        <v>142</v>
      </c>
      <c r="J8331" t="s">
        <v>436</v>
      </c>
      <c r="K8331" t="s">
        <v>128</v>
      </c>
      <c r="L8331" t="s">
        <v>1052</v>
      </c>
    </row>
    <row r="8332" spans="1:12" hidden="1">
      <c r="A8332" t="s">
        <v>142</v>
      </c>
      <c r="B8332" t="s">
        <v>4430</v>
      </c>
      <c r="C8332" t="s">
        <v>1307</v>
      </c>
      <c r="D8332" t="s">
        <v>1297</v>
      </c>
      <c r="E8332" s="7">
        <v>1.5467981129118399E-4</v>
      </c>
      <c r="F8332" s="9">
        <v>-0.73911492778823895</v>
      </c>
      <c r="G8332" s="9">
        <v>2.4409209529196501</v>
      </c>
      <c r="H8332" s="7">
        <v>0.58213133638626202</v>
      </c>
      <c r="I8332" t="s">
        <v>142</v>
      </c>
      <c r="J8332" t="s">
        <v>436</v>
      </c>
      <c r="K8332" t="s">
        <v>128</v>
      </c>
      <c r="L8332" t="s">
        <v>1052</v>
      </c>
    </row>
    <row r="8333" spans="1:12">
      <c r="A8333" t="s">
        <v>142</v>
      </c>
      <c r="B8333" t="s">
        <v>4431</v>
      </c>
      <c r="C8333" t="s">
        <v>1301</v>
      </c>
      <c r="D8333" t="s">
        <v>1307</v>
      </c>
      <c r="E8333" s="7">
        <v>3.4848868215613399E-5</v>
      </c>
      <c r="F8333" s="9">
        <v>25.056549914697047</v>
      </c>
      <c r="G8333" s="9">
        <v>2.3546822681989505</v>
      </c>
      <c r="H8333" s="7">
        <v>1.1059830287954099E-3</v>
      </c>
      <c r="I8333" t="s">
        <v>142</v>
      </c>
      <c r="J8333" t="s">
        <v>436</v>
      </c>
      <c r="K8333" t="s">
        <v>128</v>
      </c>
      <c r="L8333" t="s">
        <v>1052</v>
      </c>
    </row>
    <row r="8334" spans="1:12" hidden="1">
      <c r="A8334" t="s">
        <v>142</v>
      </c>
      <c r="B8334" t="s">
        <v>4432</v>
      </c>
      <c r="C8334" t="s">
        <v>1296</v>
      </c>
      <c r="D8334" t="s">
        <v>1307</v>
      </c>
      <c r="E8334" s="7">
        <v>4.4463547779445099E-5</v>
      </c>
      <c r="F8334" s="9">
        <v>-12.137458964809174</v>
      </c>
      <c r="G8334" s="9">
        <v>3.4447898274560789</v>
      </c>
      <c r="H8334" s="7">
        <v>6.0507284134689102E-2</v>
      </c>
      <c r="I8334" t="s">
        <v>142</v>
      </c>
      <c r="J8334" t="s">
        <v>436</v>
      </c>
      <c r="K8334" t="s">
        <v>128</v>
      </c>
      <c r="L8334" t="s">
        <v>1052</v>
      </c>
    </row>
    <row r="8335" spans="1:12" hidden="1">
      <c r="A8335" t="s">
        <v>142</v>
      </c>
      <c r="B8335" t="s">
        <v>4432</v>
      </c>
      <c r="C8335" t="s">
        <v>1296</v>
      </c>
      <c r="D8335" t="s">
        <v>1301</v>
      </c>
      <c r="E8335" s="7">
        <v>1.1591246290801199E-5</v>
      </c>
      <c r="F8335" s="9">
        <v>-1.1449758460131496</v>
      </c>
      <c r="G8335" s="9">
        <v>3.1349810874607043</v>
      </c>
      <c r="H8335" s="7">
        <v>0.54561820990110399</v>
      </c>
      <c r="I8335" t="s">
        <v>142</v>
      </c>
      <c r="J8335" t="s">
        <v>436</v>
      </c>
      <c r="K8335" t="s">
        <v>128</v>
      </c>
      <c r="L8335" t="s">
        <v>1052</v>
      </c>
    </row>
    <row r="8336" spans="1:12" hidden="1">
      <c r="A8336" t="s">
        <v>142</v>
      </c>
      <c r="B8336" t="s">
        <v>4432</v>
      </c>
      <c r="C8336" t="s">
        <v>1296</v>
      </c>
      <c r="D8336" t="s">
        <v>1297</v>
      </c>
      <c r="E8336" s="7">
        <v>2.0621054933477398E-5</v>
      </c>
      <c r="F8336" s="9">
        <v>1.2066811239413873</v>
      </c>
      <c r="G8336" s="9">
        <v>2.7046277204313327</v>
      </c>
      <c r="H8336" s="7">
        <v>0.504166925226888</v>
      </c>
      <c r="I8336" t="s">
        <v>142</v>
      </c>
      <c r="J8336" t="s">
        <v>436</v>
      </c>
      <c r="K8336" t="s">
        <v>128</v>
      </c>
      <c r="L8336" t="s">
        <v>1052</v>
      </c>
    </row>
    <row r="8337" spans="1:12" hidden="1">
      <c r="A8337" t="s">
        <v>142</v>
      </c>
      <c r="B8337" t="s">
        <v>4433</v>
      </c>
      <c r="C8337" t="s">
        <v>1307</v>
      </c>
      <c r="D8337" t="s">
        <v>1296</v>
      </c>
      <c r="E8337" s="7">
        <v>1.43904080648766E-5</v>
      </c>
      <c r="F8337" s="9">
        <v>9.2570277141939716E-2</v>
      </c>
      <c r="G8337" s="9">
        <v>3.4221319227313196</v>
      </c>
      <c r="H8337" s="7">
        <v>0.86936094827910704</v>
      </c>
      <c r="I8337" t="s">
        <v>142</v>
      </c>
      <c r="J8337" t="s">
        <v>436</v>
      </c>
      <c r="K8337" t="s">
        <v>128</v>
      </c>
      <c r="L8337" t="s">
        <v>1052</v>
      </c>
    </row>
    <row r="8338" spans="1:12">
      <c r="A8338" t="s">
        <v>142</v>
      </c>
      <c r="B8338" t="s">
        <v>4434</v>
      </c>
      <c r="C8338" t="s">
        <v>1296</v>
      </c>
      <c r="D8338" t="s">
        <v>1301</v>
      </c>
      <c r="E8338" s="7">
        <v>6.5996852233633093E-5</v>
      </c>
      <c r="F8338" s="9">
        <v>-16.498590616876548</v>
      </c>
      <c r="G8338" s="9">
        <v>1.5385100614316349</v>
      </c>
      <c r="H8338" s="7">
        <v>1.0576934386296599E-3</v>
      </c>
      <c r="I8338" t="s">
        <v>142</v>
      </c>
      <c r="J8338" t="s">
        <v>436</v>
      </c>
      <c r="K8338" t="s">
        <v>128</v>
      </c>
      <c r="L8338" t="s">
        <v>1052</v>
      </c>
    </row>
    <row r="8339" spans="1:12">
      <c r="A8339" t="s">
        <v>142</v>
      </c>
      <c r="B8339" t="s">
        <v>4435</v>
      </c>
      <c r="C8339" t="s">
        <v>1301</v>
      </c>
      <c r="D8339" t="s">
        <v>1307</v>
      </c>
      <c r="E8339" s="7">
        <v>3.5393951721631101E-5</v>
      </c>
      <c r="F8339" s="9">
        <v>-9.4351985758783705</v>
      </c>
      <c r="G8339" s="9">
        <v>2.1115133720691683</v>
      </c>
      <c r="H8339" s="7">
        <v>3.45262353326765E-2</v>
      </c>
      <c r="I8339" t="s">
        <v>142</v>
      </c>
      <c r="J8339" t="s">
        <v>436</v>
      </c>
      <c r="K8339" t="s">
        <v>128</v>
      </c>
      <c r="L8339" t="s">
        <v>1052</v>
      </c>
    </row>
    <row r="8340" spans="1:12" hidden="1">
      <c r="A8340" t="s">
        <v>142</v>
      </c>
      <c r="B8340" t="s">
        <v>4436</v>
      </c>
      <c r="C8340" t="s">
        <v>1301</v>
      </c>
      <c r="D8340" t="s">
        <v>1307</v>
      </c>
      <c r="E8340" s="7">
        <v>4.1523710050451401E-5</v>
      </c>
      <c r="F8340" s="9">
        <v>1.0597440091283746E-2</v>
      </c>
      <c r="G8340" s="9">
        <v>2.564896957923863</v>
      </c>
      <c r="H8340" s="7">
        <v>0.94874849727406896</v>
      </c>
      <c r="I8340" t="s">
        <v>142</v>
      </c>
      <c r="J8340" t="s">
        <v>436</v>
      </c>
      <c r="K8340" t="s">
        <v>128</v>
      </c>
      <c r="L8340" t="s">
        <v>1052</v>
      </c>
    </row>
    <row r="8341" spans="1:12" hidden="1">
      <c r="A8341" t="s">
        <v>142</v>
      </c>
      <c r="B8341" t="s">
        <v>4437</v>
      </c>
      <c r="C8341" t="s">
        <v>3276</v>
      </c>
      <c r="D8341" t="s">
        <v>1296</v>
      </c>
      <c r="E8341" s="7">
        <v>2.2647394271590601E-5</v>
      </c>
      <c r="F8341" s="9">
        <v>8.8444756292759443</v>
      </c>
      <c r="G8341" s="9">
        <v>2.8489703746809503</v>
      </c>
      <c r="H8341" s="7">
        <v>7.8078775210818893E-2</v>
      </c>
      <c r="I8341" t="s">
        <v>142</v>
      </c>
      <c r="J8341" t="s">
        <v>436</v>
      </c>
      <c r="K8341" t="s">
        <v>128</v>
      </c>
      <c r="L8341" t="s">
        <v>1052</v>
      </c>
    </row>
    <row r="8342" spans="1:12" hidden="1">
      <c r="A8342" t="s">
        <v>142</v>
      </c>
      <c r="B8342" t="s">
        <v>4438</v>
      </c>
      <c r="C8342" t="s">
        <v>4439</v>
      </c>
      <c r="D8342" t="s">
        <v>1307</v>
      </c>
      <c r="E8342" s="7">
        <v>1.30831828767303E-5</v>
      </c>
      <c r="F8342" s="9">
        <v>6.0911775190128461</v>
      </c>
      <c r="G8342" s="9">
        <v>3.6702104160017228</v>
      </c>
      <c r="H8342" s="7">
        <v>0.197653795503857</v>
      </c>
      <c r="I8342" t="s">
        <v>142</v>
      </c>
      <c r="J8342" t="s">
        <v>436</v>
      </c>
      <c r="K8342" t="s">
        <v>128</v>
      </c>
      <c r="L8342" t="s">
        <v>1052</v>
      </c>
    </row>
    <row r="8343" spans="1:12" hidden="1">
      <c r="A8343" t="s">
        <v>142</v>
      </c>
      <c r="B8343" t="s">
        <v>4440</v>
      </c>
      <c r="C8343" t="s">
        <v>1307</v>
      </c>
      <c r="D8343" t="s">
        <v>1301</v>
      </c>
      <c r="E8343" s="7">
        <v>9.6527370633510894E-5</v>
      </c>
      <c r="F8343" s="9">
        <v>5.8598276672972821E-2</v>
      </c>
      <c r="G8343" s="9">
        <v>2.111910991153986</v>
      </c>
      <c r="H8343" s="7">
        <v>0.86770603693105297</v>
      </c>
      <c r="I8343" t="s">
        <v>142</v>
      </c>
      <c r="J8343" t="s">
        <v>436</v>
      </c>
      <c r="K8343" t="s">
        <v>128</v>
      </c>
      <c r="L8343" t="s">
        <v>1052</v>
      </c>
    </row>
    <row r="8344" spans="1:12" hidden="1">
      <c r="A8344" t="s">
        <v>142</v>
      </c>
      <c r="B8344" t="s">
        <v>4441</v>
      </c>
      <c r="C8344" t="s">
        <v>1301</v>
      </c>
      <c r="D8344" t="s">
        <v>1297</v>
      </c>
      <c r="E8344" s="7">
        <v>1.04193842520227E-5</v>
      </c>
      <c r="F8344" s="9">
        <v>0.71869112644619115</v>
      </c>
      <c r="G8344" s="9">
        <v>3.772169768138836</v>
      </c>
      <c r="H8344" s="7">
        <v>0.66248035788829596</v>
      </c>
      <c r="I8344" t="s">
        <v>142</v>
      </c>
      <c r="J8344" t="s">
        <v>436</v>
      </c>
      <c r="K8344" t="s">
        <v>128</v>
      </c>
      <c r="L8344" t="s">
        <v>1052</v>
      </c>
    </row>
    <row r="8345" spans="1:12" hidden="1">
      <c r="A8345" t="s">
        <v>142</v>
      </c>
      <c r="B8345" t="s">
        <v>4442</v>
      </c>
      <c r="C8345" t="s">
        <v>1301</v>
      </c>
      <c r="D8345" t="s">
        <v>1307</v>
      </c>
      <c r="E8345" s="7">
        <v>1.23286449793155E-5</v>
      </c>
      <c r="F8345" s="9">
        <v>0.25997306059314068</v>
      </c>
      <c r="G8345" s="9">
        <v>3.0882568953237648</v>
      </c>
      <c r="H8345" s="7">
        <v>0.77170920881929095</v>
      </c>
      <c r="I8345" t="s">
        <v>142</v>
      </c>
      <c r="J8345" t="s">
        <v>436</v>
      </c>
      <c r="K8345" t="s">
        <v>128</v>
      </c>
      <c r="L8345" t="s">
        <v>1052</v>
      </c>
    </row>
    <row r="8346" spans="1:12" hidden="1">
      <c r="A8346" t="s">
        <v>142</v>
      </c>
      <c r="B8346" t="s">
        <v>4442</v>
      </c>
      <c r="C8346" t="s">
        <v>1301</v>
      </c>
      <c r="D8346" t="s">
        <v>1296</v>
      </c>
      <c r="E8346" s="7">
        <v>1.6870154975894801E-5</v>
      </c>
      <c r="F8346" s="9">
        <v>1.5163800246102006</v>
      </c>
      <c r="G8346" s="9">
        <v>3.5149048336494535</v>
      </c>
      <c r="H8346" s="7">
        <v>0.51129581319526896</v>
      </c>
      <c r="I8346" t="s">
        <v>142</v>
      </c>
      <c r="J8346" t="s">
        <v>436</v>
      </c>
      <c r="K8346" t="s">
        <v>128</v>
      </c>
      <c r="L8346" t="s">
        <v>1052</v>
      </c>
    </row>
    <row r="8347" spans="1:12">
      <c r="A8347" t="s">
        <v>142</v>
      </c>
      <c r="B8347" t="s">
        <v>4443</v>
      </c>
      <c r="C8347" t="s">
        <v>1301</v>
      </c>
      <c r="D8347" t="s">
        <v>1307</v>
      </c>
      <c r="E8347" s="7">
        <v>1.1591246290801199E-5</v>
      </c>
      <c r="F8347" s="9">
        <v>14.172205879029827</v>
      </c>
      <c r="G8347" s="9">
        <v>3.1355974877630586</v>
      </c>
      <c r="H8347" s="7">
        <v>3.3505170327062801E-2</v>
      </c>
      <c r="I8347" t="s">
        <v>142</v>
      </c>
      <c r="J8347" t="s">
        <v>436</v>
      </c>
      <c r="K8347" t="s">
        <v>128</v>
      </c>
      <c r="L8347" t="s">
        <v>1052</v>
      </c>
    </row>
    <row r="8348" spans="1:12" hidden="1">
      <c r="A8348" t="s">
        <v>142</v>
      </c>
      <c r="B8348" t="s">
        <v>4444</v>
      </c>
      <c r="C8348" t="s">
        <v>1296</v>
      </c>
      <c r="D8348" t="s">
        <v>1301</v>
      </c>
      <c r="E8348" s="7">
        <v>1.5661615146387399E-5</v>
      </c>
      <c r="F8348" s="9">
        <v>0.98604451995887787</v>
      </c>
      <c r="G8348" s="9">
        <v>3.5137698175911058</v>
      </c>
      <c r="H8348" s="7">
        <v>0.59629319100697797</v>
      </c>
      <c r="I8348" t="s">
        <v>142</v>
      </c>
      <c r="J8348" t="s">
        <v>436</v>
      </c>
      <c r="K8348" t="s">
        <v>128</v>
      </c>
      <c r="L8348" t="s">
        <v>1052</v>
      </c>
    </row>
    <row r="8349" spans="1:12" hidden="1">
      <c r="A8349" t="s">
        <v>142</v>
      </c>
      <c r="B8349" t="s">
        <v>4445</v>
      </c>
      <c r="C8349" t="s">
        <v>1301</v>
      </c>
      <c r="D8349" t="s">
        <v>1307</v>
      </c>
      <c r="E8349" s="7">
        <v>9.3731926712692503E-6</v>
      </c>
      <c r="F8349" s="9">
        <v>-0.36514568653450058</v>
      </c>
      <c r="G8349" s="9">
        <v>3.999129883995566</v>
      </c>
      <c r="H8349" s="7">
        <v>0.76252300916214799</v>
      </c>
      <c r="I8349" t="s">
        <v>142</v>
      </c>
      <c r="J8349" t="s">
        <v>436</v>
      </c>
      <c r="K8349" t="s">
        <v>128</v>
      </c>
      <c r="L8349" t="s">
        <v>1052</v>
      </c>
    </row>
    <row r="8350" spans="1:12" hidden="1">
      <c r="A8350" t="s">
        <v>142</v>
      </c>
      <c r="B8350" t="s">
        <v>4446</v>
      </c>
      <c r="C8350" t="s">
        <v>1296</v>
      </c>
      <c r="D8350" t="s">
        <v>1297</v>
      </c>
      <c r="E8350" s="7">
        <v>1.8252806480949601E-4</v>
      </c>
      <c r="F8350" s="9">
        <v>-0.16284460831445763</v>
      </c>
      <c r="G8350" s="9">
        <v>2.3030652302170207</v>
      </c>
      <c r="H8350" s="7">
        <v>0.79030904090571696</v>
      </c>
      <c r="I8350" t="s">
        <v>142</v>
      </c>
      <c r="J8350" t="s">
        <v>436</v>
      </c>
      <c r="K8350" t="s">
        <v>128</v>
      </c>
      <c r="L8350" t="s">
        <v>1052</v>
      </c>
    </row>
    <row r="8351" spans="1:12">
      <c r="A8351" t="s">
        <v>142</v>
      </c>
      <c r="B8351" t="s">
        <v>4447</v>
      </c>
      <c r="C8351" t="s">
        <v>1307</v>
      </c>
      <c r="D8351" t="s">
        <v>1301</v>
      </c>
      <c r="E8351" s="7">
        <v>3.6523288847737899E-5</v>
      </c>
      <c r="F8351" s="9">
        <v>14.381321911438302</v>
      </c>
      <c r="G8351" s="9">
        <v>3.447818779651278</v>
      </c>
      <c r="H8351" s="7">
        <v>4.1118215426206202E-2</v>
      </c>
      <c r="I8351" t="s">
        <v>142</v>
      </c>
      <c r="J8351" t="s">
        <v>436</v>
      </c>
      <c r="K8351" t="s">
        <v>128</v>
      </c>
      <c r="L8351" t="s">
        <v>1052</v>
      </c>
    </row>
    <row r="8352" spans="1:12" hidden="1">
      <c r="A8352" t="s">
        <v>142</v>
      </c>
      <c r="B8352" t="s">
        <v>4448</v>
      </c>
      <c r="C8352" t="s">
        <v>1307</v>
      </c>
      <c r="D8352" t="s">
        <v>1301</v>
      </c>
      <c r="E8352" s="7">
        <v>1.3070844964658301E-5</v>
      </c>
      <c r="F8352" s="9">
        <v>0.69296426307359682</v>
      </c>
      <c r="G8352" s="9">
        <v>3.9243880781404119</v>
      </c>
      <c r="H8352" s="7">
        <v>0.67432988610473599</v>
      </c>
      <c r="I8352" t="s">
        <v>142</v>
      </c>
      <c r="J8352" t="s">
        <v>436</v>
      </c>
      <c r="K8352" t="s">
        <v>128</v>
      </c>
      <c r="L8352" t="s">
        <v>1052</v>
      </c>
    </row>
    <row r="8353" spans="1:12" hidden="1">
      <c r="A8353" t="s">
        <v>142</v>
      </c>
      <c r="B8353" t="s">
        <v>4449</v>
      </c>
      <c r="C8353" t="s">
        <v>1301</v>
      </c>
      <c r="D8353" t="s">
        <v>1297</v>
      </c>
      <c r="E8353" s="7">
        <v>7.6562952429525197E-5</v>
      </c>
      <c r="F8353" s="9">
        <v>5.5318345528075668</v>
      </c>
      <c r="G8353" s="9">
        <v>2.6312287829327961</v>
      </c>
      <c r="H8353" s="7">
        <v>0.147070359089194</v>
      </c>
      <c r="I8353" t="s">
        <v>142</v>
      </c>
      <c r="J8353" t="s">
        <v>436</v>
      </c>
      <c r="K8353" t="s">
        <v>128</v>
      </c>
      <c r="L8353" t="s">
        <v>1052</v>
      </c>
    </row>
    <row r="8354" spans="1:12" hidden="1">
      <c r="A8354" t="s">
        <v>142</v>
      </c>
      <c r="B8354" t="s">
        <v>4450</v>
      </c>
      <c r="C8354" t="s">
        <v>1301</v>
      </c>
      <c r="D8354" t="s">
        <v>1297</v>
      </c>
      <c r="E8354" s="7">
        <v>1.8659978744822099E-4</v>
      </c>
      <c r="F8354" s="9">
        <v>1.1840817401317341</v>
      </c>
      <c r="G8354" s="9">
        <v>1.644355769171673</v>
      </c>
      <c r="H8354" s="7">
        <v>0.39611486894911002</v>
      </c>
      <c r="I8354" t="s">
        <v>142</v>
      </c>
      <c r="J8354" t="s">
        <v>436</v>
      </c>
      <c r="K8354" t="s">
        <v>128</v>
      </c>
      <c r="L8354" t="s">
        <v>1052</v>
      </c>
    </row>
    <row r="8355" spans="1:12" hidden="1">
      <c r="A8355" t="s">
        <v>142</v>
      </c>
      <c r="B8355" t="s">
        <v>4451</v>
      </c>
      <c r="C8355" t="s">
        <v>1307</v>
      </c>
      <c r="D8355" t="s">
        <v>1296</v>
      </c>
      <c r="E8355" s="7">
        <v>2.0153103579558801E-5</v>
      </c>
      <c r="F8355" s="9">
        <v>1.9501076204162462</v>
      </c>
      <c r="G8355" s="9">
        <v>3.651004249625927</v>
      </c>
      <c r="H8355" s="7">
        <v>0.464876053747455</v>
      </c>
      <c r="I8355" t="s">
        <v>142</v>
      </c>
      <c r="J8355" t="s">
        <v>436</v>
      </c>
      <c r="K8355" t="s">
        <v>128</v>
      </c>
      <c r="L8355" t="s">
        <v>1052</v>
      </c>
    </row>
    <row r="8356" spans="1:12" hidden="1">
      <c r="A8356" t="s">
        <v>142</v>
      </c>
      <c r="B8356" t="s">
        <v>4452</v>
      </c>
      <c r="C8356" t="s">
        <v>1301</v>
      </c>
      <c r="D8356" t="s">
        <v>1307</v>
      </c>
      <c r="E8356" s="7">
        <v>5.1718760385756701E-5</v>
      </c>
      <c r="F8356" s="9">
        <v>-1.5282778118605029</v>
      </c>
      <c r="G8356" s="9">
        <v>3.772473069608639</v>
      </c>
      <c r="H8356" s="7">
        <v>0.52446044375478695</v>
      </c>
      <c r="I8356" t="s">
        <v>142</v>
      </c>
      <c r="J8356" t="s">
        <v>436</v>
      </c>
      <c r="K8356" t="s">
        <v>128</v>
      </c>
      <c r="L8356" t="s">
        <v>1052</v>
      </c>
    </row>
    <row r="8357" spans="1:12" hidden="1">
      <c r="A8357" t="s">
        <v>142</v>
      </c>
      <c r="B8357" t="s">
        <v>4453</v>
      </c>
      <c r="C8357" t="s">
        <v>1301</v>
      </c>
      <c r="D8357" t="s">
        <v>1307</v>
      </c>
      <c r="E8357" s="7">
        <v>3.47629332061714E-5</v>
      </c>
      <c r="F8357" s="9">
        <v>8.256053459843141</v>
      </c>
      <c r="G8357" s="9">
        <v>2.5436876612602108</v>
      </c>
      <c r="H8357" s="7">
        <v>7.1610984718824502E-2</v>
      </c>
      <c r="I8357" t="s">
        <v>142</v>
      </c>
      <c r="J8357" t="s">
        <v>436</v>
      </c>
      <c r="K8357" t="s">
        <v>128</v>
      </c>
      <c r="L8357" t="s">
        <v>1052</v>
      </c>
    </row>
    <row r="8358" spans="1:12" hidden="1">
      <c r="A8358" t="s">
        <v>142</v>
      </c>
      <c r="B8358" t="s">
        <v>4454</v>
      </c>
      <c r="C8358" t="s">
        <v>1307</v>
      </c>
      <c r="D8358" t="s">
        <v>1297</v>
      </c>
      <c r="E8358" s="7">
        <v>9.2368183276892598E-6</v>
      </c>
      <c r="F8358" s="9">
        <v>-3.8945377490862723</v>
      </c>
      <c r="G8358" s="9">
        <v>3.9248172640262955</v>
      </c>
      <c r="H8358" s="7">
        <v>0.319184513129738</v>
      </c>
      <c r="I8358" t="s">
        <v>142</v>
      </c>
      <c r="J8358" t="s">
        <v>436</v>
      </c>
      <c r="K8358" t="s">
        <v>128</v>
      </c>
      <c r="L8358" t="s">
        <v>1052</v>
      </c>
    </row>
    <row r="8359" spans="1:12" hidden="1">
      <c r="A8359" t="s">
        <v>142</v>
      </c>
      <c r="B8359" t="s">
        <v>4455</v>
      </c>
      <c r="C8359" t="s">
        <v>1301</v>
      </c>
      <c r="D8359" t="s">
        <v>1307</v>
      </c>
      <c r="E8359" s="7">
        <v>2.4412938528943198E-6</v>
      </c>
      <c r="F8359" s="9">
        <v>2.4492210286332763</v>
      </c>
      <c r="G8359" s="9">
        <v>3.9869917319117065</v>
      </c>
      <c r="H8359" s="7">
        <v>0.43317223503989599</v>
      </c>
      <c r="I8359" t="s">
        <v>142</v>
      </c>
      <c r="J8359" t="s">
        <v>436</v>
      </c>
      <c r="K8359" t="s">
        <v>128</v>
      </c>
      <c r="L8359" t="s">
        <v>1052</v>
      </c>
    </row>
    <row r="8360" spans="1:12" hidden="1">
      <c r="A8360" t="s">
        <v>142</v>
      </c>
      <c r="B8360" t="s">
        <v>4456</v>
      </c>
      <c r="C8360" t="s">
        <v>1297</v>
      </c>
      <c r="D8360" t="s">
        <v>1296</v>
      </c>
      <c r="E8360" s="7">
        <v>7.7011342805557702E-6</v>
      </c>
      <c r="F8360" s="9">
        <v>5.8865711591146503</v>
      </c>
      <c r="G8360" s="9">
        <v>3.6761600477143692</v>
      </c>
      <c r="H8360" s="7">
        <v>0.20572154076047899</v>
      </c>
      <c r="I8360" t="s">
        <v>142</v>
      </c>
      <c r="J8360" t="s">
        <v>436</v>
      </c>
      <c r="K8360" t="s">
        <v>128</v>
      </c>
      <c r="L8360" t="s">
        <v>1052</v>
      </c>
    </row>
    <row r="8361" spans="1:12" hidden="1">
      <c r="A8361" t="s">
        <v>142</v>
      </c>
      <c r="B8361" t="s">
        <v>4457</v>
      </c>
      <c r="C8361" t="s">
        <v>1301</v>
      </c>
      <c r="D8361" t="s">
        <v>1307</v>
      </c>
      <c r="E8361" s="7">
        <v>1.4822079694650599E-5</v>
      </c>
      <c r="F8361" s="9">
        <v>0.57647943518970512</v>
      </c>
      <c r="G8361" s="9">
        <v>2.2635193509927971</v>
      </c>
      <c r="H8361" s="7">
        <v>0.61379690878510895</v>
      </c>
      <c r="I8361" t="s">
        <v>142</v>
      </c>
      <c r="J8361" t="s">
        <v>436</v>
      </c>
      <c r="K8361" t="s">
        <v>128</v>
      </c>
      <c r="L8361" t="s">
        <v>1052</v>
      </c>
    </row>
    <row r="8362" spans="1:12">
      <c r="A8362" t="s">
        <v>142</v>
      </c>
      <c r="B8362" t="s">
        <v>4458</v>
      </c>
      <c r="C8362" t="s">
        <v>1296</v>
      </c>
      <c r="D8362" t="s">
        <v>1297</v>
      </c>
      <c r="E8362" s="7">
        <v>6.4813260220588205E-5</v>
      </c>
      <c r="F8362" s="9">
        <v>24.774845521524799</v>
      </c>
      <c r="G8362" s="9">
        <v>1.8302475222507526</v>
      </c>
      <c r="H8362" s="7">
        <v>2.33988750416055E-4</v>
      </c>
      <c r="I8362" t="s">
        <v>142</v>
      </c>
      <c r="J8362" t="s">
        <v>436</v>
      </c>
      <c r="K8362" t="s">
        <v>128</v>
      </c>
      <c r="L8362" t="s">
        <v>1052</v>
      </c>
    </row>
    <row r="8363" spans="1:12" hidden="1">
      <c r="A8363" t="s">
        <v>142</v>
      </c>
      <c r="B8363" t="s">
        <v>4459</v>
      </c>
      <c r="C8363" t="s">
        <v>1301</v>
      </c>
      <c r="D8363" t="s">
        <v>1307</v>
      </c>
      <c r="E8363" s="7">
        <v>7.0315567165758498E-5</v>
      </c>
      <c r="F8363" s="9">
        <v>1.2117983708526059</v>
      </c>
      <c r="G8363" s="9">
        <v>2.3003494516370955</v>
      </c>
      <c r="H8363" s="7">
        <v>0.46796004420096499</v>
      </c>
      <c r="I8363" t="s">
        <v>142</v>
      </c>
      <c r="J8363" t="s">
        <v>436</v>
      </c>
      <c r="K8363" t="s">
        <v>128</v>
      </c>
      <c r="L8363" t="s">
        <v>1052</v>
      </c>
    </row>
    <row r="8364" spans="1:12" hidden="1">
      <c r="A8364" t="s">
        <v>142</v>
      </c>
      <c r="B8364" t="s">
        <v>4460</v>
      </c>
      <c r="C8364" t="s">
        <v>1296</v>
      </c>
      <c r="D8364" t="s">
        <v>1297</v>
      </c>
      <c r="E8364" s="7">
        <v>1.01676318176436E-5</v>
      </c>
      <c r="F8364" s="9">
        <v>0.26708216656040656</v>
      </c>
      <c r="G8364" s="9">
        <v>3.1301326585026841</v>
      </c>
      <c r="H8364" s="7">
        <v>0.77020527299291297</v>
      </c>
      <c r="I8364" t="s">
        <v>142</v>
      </c>
      <c r="J8364" t="s">
        <v>436</v>
      </c>
      <c r="K8364" t="s">
        <v>128</v>
      </c>
      <c r="L8364" t="s">
        <v>1052</v>
      </c>
    </row>
    <row r="8365" spans="1:12" hidden="1">
      <c r="A8365" t="s">
        <v>142</v>
      </c>
      <c r="B8365" t="s">
        <v>4461</v>
      </c>
      <c r="C8365" t="s">
        <v>1301</v>
      </c>
      <c r="D8365" t="s">
        <v>1307</v>
      </c>
      <c r="E8365" s="7">
        <v>1.30831828767303E-5</v>
      </c>
      <c r="F8365" s="9">
        <v>-5.0632283468788994</v>
      </c>
      <c r="G8365" s="9">
        <v>3.6791594298725778</v>
      </c>
      <c r="H8365" s="7">
        <v>0.240750920993618</v>
      </c>
      <c r="I8365" t="s">
        <v>142</v>
      </c>
      <c r="J8365" t="s">
        <v>436</v>
      </c>
      <c r="K8365" t="s">
        <v>128</v>
      </c>
      <c r="L8365" t="s">
        <v>1052</v>
      </c>
    </row>
    <row r="8366" spans="1:12" hidden="1">
      <c r="A8366" t="s">
        <v>142</v>
      </c>
      <c r="B8366" t="s">
        <v>4462</v>
      </c>
      <c r="C8366" t="s">
        <v>1301</v>
      </c>
      <c r="D8366" t="s">
        <v>1297</v>
      </c>
      <c r="E8366" s="7">
        <v>1.2775203966821E-5</v>
      </c>
      <c r="F8366" s="9">
        <v>-1.464352764043062E-2</v>
      </c>
      <c r="G8366" s="9">
        <v>3.6717093465377917</v>
      </c>
      <c r="H8366" s="7">
        <v>0.94964528172690499</v>
      </c>
      <c r="I8366" t="s">
        <v>142</v>
      </c>
      <c r="J8366" t="s">
        <v>436</v>
      </c>
      <c r="K8366" t="s">
        <v>128</v>
      </c>
      <c r="L8366" t="s">
        <v>1052</v>
      </c>
    </row>
    <row r="8367" spans="1:12" hidden="1">
      <c r="A8367" t="s">
        <v>142</v>
      </c>
      <c r="B8367" t="s">
        <v>4463</v>
      </c>
      <c r="C8367" t="s">
        <v>1301</v>
      </c>
      <c r="D8367" t="s">
        <v>1307</v>
      </c>
      <c r="E8367" s="7">
        <v>1.8890147792216101E-5</v>
      </c>
      <c r="F8367" s="9">
        <v>-1.8129506761006331</v>
      </c>
      <c r="G8367" s="9">
        <v>3.5661265350922844</v>
      </c>
      <c r="H8367" s="7">
        <v>0.47584058615692099</v>
      </c>
      <c r="I8367" t="s">
        <v>142</v>
      </c>
      <c r="J8367" t="s">
        <v>436</v>
      </c>
      <c r="K8367" t="s">
        <v>128</v>
      </c>
      <c r="L8367" t="s">
        <v>1052</v>
      </c>
    </row>
    <row r="8368" spans="1:12">
      <c r="A8368" t="s">
        <v>142</v>
      </c>
      <c r="B8368" t="s">
        <v>4464</v>
      </c>
      <c r="C8368" t="s">
        <v>1301</v>
      </c>
      <c r="D8368" t="s">
        <v>1307</v>
      </c>
      <c r="E8368" s="7">
        <v>1.12192599793424E-5</v>
      </c>
      <c r="F8368" s="9">
        <v>21.050430635069574</v>
      </c>
      <c r="G8368" s="9">
        <v>3.2340400843844548</v>
      </c>
      <c r="H8368" s="7">
        <v>1.0732866024068E-2</v>
      </c>
      <c r="I8368" t="s">
        <v>142</v>
      </c>
      <c r="J8368" t="s">
        <v>436</v>
      </c>
      <c r="K8368" t="s">
        <v>128</v>
      </c>
      <c r="L8368" t="s">
        <v>1052</v>
      </c>
    </row>
    <row r="8369" spans="1:12" hidden="1">
      <c r="A8369" t="s">
        <v>142</v>
      </c>
      <c r="B8369" t="s">
        <v>4465</v>
      </c>
      <c r="C8369" t="s">
        <v>1301</v>
      </c>
      <c r="D8369" t="s">
        <v>1297</v>
      </c>
      <c r="E8369" s="7">
        <v>1.1591246290801199E-5</v>
      </c>
      <c r="F8369" s="9">
        <v>2.057891258248655</v>
      </c>
      <c r="G8369" s="9">
        <v>3.1247406328797371</v>
      </c>
      <c r="H8369" s="7">
        <v>0.41706175310618299</v>
      </c>
      <c r="I8369" t="s">
        <v>142</v>
      </c>
      <c r="J8369" t="s">
        <v>436</v>
      </c>
      <c r="K8369" t="s">
        <v>128</v>
      </c>
      <c r="L8369" t="s">
        <v>1052</v>
      </c>
    </row>
    <row r="8370" spans="1:12" hidden="1">
      <c r="A8370" t="s">
        <v>142</v>
      </c>
      <c r="B8370" t="s">
        <v>4466</v>
      </c>
      <c r="C8370" t="s">
        <v>1297</v>
      </c>
      <c r="D8370" t="s">
        <v>1296</v>
      </c>
      <c r="E8370" s="7">
        <v>2.1011161140025899E-5</v>
      </c>
      <c r="F8370" s="9">
        <v>0.30794762451277213</v>
      </c>
      <c r="G8370" s="9">
        <v>3.0762387354303962</v>
      </c>
      <c r="H8370" s="7">
        <v>0.75170337551334299</v>
      </c>
      <c r="I8370" t="s">
        <v>142</v>
      </c>
      <c r="J8370" t="s">
        <v>436</v>
      </c>
      <c r="K8370" t="s">
        <v>128</v>
      </c>
      <c r="L8370" t="s">
        <v>1052</v>
      </c>
    </row>
    <row r="8371" spans="1:12" hidden="1">
      <c r="A8371" t="s">
        <v>142</v>
      </c>
      <c r="B8371" t="s">
        <v>4467</v>
      </c>
      <c r="C8371" t="s">
        <v>1301</v>
      </c>
      <c r="D8371" t="s">
        <v>1307</v>
      </c>
      <c r="E8371" s="7">
        <v>1.14609056114912E-5</v>
      </c>
      <c r="F8371" s="9">
        <v>4.90082713229235E-2</v>
      </c>
      <c r="G8371" s="9">
        <v>3.2713995161888354</v>
      </c>
      <c r="H8371" s="7">
        <v>0.90258525571121595</v>
      </c>
      <c r="I8371" t="s">
        <v>142</v>
      </c>
      <c r="J8371" t="s">
        <v>436</v>
      </c>
      <c r="K8371" t="s">
        <v>128</v>
      </c>
      <c r="L8371" t="s">
        <v>1052</v>
      </c>
    </row>
    <row r="8372" spans="1:12" hidden="1">
      <c r="A8372" t="s">
        <v>142</v>
      </c>
      <c r="B8372" t="s">
        <v>4468</v>
      </c>
      <c r="C8372" t="s">
        <v>1296</v>
      </c>
      <c r="D8372" t="s">
        <v>1297</v>
      </c>
      <c r="E8372" s="7">
        <v>5.5590897185845603E-6</v>
      </c>
      <c r="F8372" s="9">
        <v>1.8250936520132972</v>
      </c>
      <c r="G8372" s="9">
        <v>3.7527322801185292</v>
      </c>
      <c r="H8372" s="7">
        <v>0.48556572016560801</v>
      </c>
      <c r="I8372" t="s">
        <v>142</v>
      </c>
      <c r="J8372" t="s">
        <v>436</v>
      </c>
      <c r="K8372" t="s">
        <v>128</v>
      </c>
      <c r="L8372" t="s">
        <v>1052</v>
      </c>
    </row>
    <row r="8373" spans="1:12" hidden="1">
      <c r="A8373" t="s">
        <v>142</v>
      </c>
      <c r="B8373" t="s">
        <v>4469</v>
      </c>
      <c r="C8373" t="s">
        <v>1301</v>
      </c>
      <c r="D8373" t="s">
        <v>1307</v>
      </c>
      <c r="E8373" s="7">
        <v>1.11365719978968E-5</v>
      </c>
      <c r="F8373" s="9">
        <v>-5.3748677089889485</v>
      </c>
      <c r="G8373" s="9">
        <v>2.9192137027976996</v>
      </c>
      <c r="H8373" s="7">
        <v>0.17480990615899</v>
      </c>
      <c r="I8373" t="s">
        <v>142</v>
      </c>
      <c r="J8373" t="s">
        <v>436</v>
      </c>
      <c r="K8373" t="s">
        <v>128</v>
      </c>
      <c r="L8373" t="s">
        <v>1052</v>
      </c>
    </row>
    <row r="8374" spans="1:12" hidden="1">
      <c r="A8374" t="s">
        <v>142</v>
      </c>
      <c r="B8374" t="s">
        <v>4470</v>
      </c>
      <c r="C8374" t="s">
        <v>1301</v>
      </c>
      <c r="D8374" t="s">
        <v>1307</v>
      </c>
      <c r="E8374" s="7">
        <v>1.43806264200869E-5</v>
      </c>
      <c r="F8374" s="9">
        <v>-0.17339450080591196</v>
      </c>
      <c r="G8374" s="9">
        <v>2.8862703409717083</v>
      </c>
      <c r="H8374" s="7">
        <v>0.80637644867005098</v>
      </c>
      <c r="I8374" t="s">
        <v>142</v>
      </c>
      <c r="J8374" t="s">
        <v>436</v>
      </c>
      <c r="K8374" t="s">
        <v>128</v>
      </c>
      <c r="L8374" t="s">
        <v>1052</v>
      </c>
    </row>
    <row r="8375" spans="1:12">
      <c r="A8375" t="s">
        <v>142</v>
      </c>
      <c r="B8375" t="s">
        <v>4471</v>
      </c>
      <c r="C8375" t="s">
        <v>1301</v>
      </c>
      <c r="D8375" t="s">
        <v>1307</v>
      </c>
      <c r="E8375" s="7">
        <v>2.3757694314868301E-5</v>
      </c>
      <c r="F8375" s="9">
        <v>16.143387301062972</v>
      </c>
      <c r="G8375" s="9">
        <v>2.3641584968216405</v>
      </c>
      <c r="H8375" s="7">
        <v>8.9720292182058192E-3</v>
      </c>
      <c r="I8375" t="s">
        <v>142</v>
      </c>
      <c r="J8375" t="s">
        <v>436</v>
      </c>
      <c r="K8375" t="s">
        <v>128</v>
      </c>
      <c r="L8375" t="s">
        <v>1052</v>
      </c>
    </row>
    <row r="8376" spans="1:12" hidden="1">
      <c r="A8376" t="s">
        <v>142</v>
      </c>
      <c r="B8376" t="s">
        <v>4472</v>
      </c>
      <c r="C8376" t="s">
        <v>1301</v>
      </c>
      <c r="D8376" t="s">
        <v>1297</v>
      </c>
      <c r="E8376" s="7">
        <v>1.0361906900438401E-4</v>
      </c>
      <c r="F8376" s="9">
        <v>9.3274757588646082</v>
      </c>
      <c r="G8376" s="9">
        <v>2.8103434113636463</v>
      </c>
      <c r="H8376" s="7">
        <v>6.8484273935637899E-2</v>
      </c>
      <c r="I8376" t="s">
        <v>142</v>
      </c>
      <c r="J8376" t="s">
        <v>436</v>
      </c>
      <c r="K8376" t="s">
        <v>128</v>
      </c>
      <c r="L8376" t="s">
        <v>1052</v>
      </c>
    </row>
    <row r="8377" spans="1:12" hidden="1">
      <c r="A8377" t="s">
        <v>142</v>
      </c>
      <c r="B8377" t="s">
        <v>4473</v>
      </c>
      <c r="C8377" t="s">
        <v>1307</v>
      </c>
      <c r="D8377" t="s">
        <v>1301</v>
      </c>
      <c r="E8377" s="7">
        <v>1.5963730404520899E-5</v>
      </c>
      <c r="F8377" s="9">
        <v>-2.4137017322005168</v>
      </c>
      <c r="G8377" s="9">
        <v>3.426941207761137</v>
      </c>
      <c r="H8377" s="7">
        <v>0.40133215252571602</v>
      </c>
      <c r="I8377" t="s">
        <v>142</v>
      </c>
      <c r="J8377" t="s">
        <v>436</v>
      </c>
      <c r="K8377" t="s">
        <v>128</v>
      </c>
      <c r="L8377" t="s">
        <v>1052</v>
      </c>
    </row>
    <row r="8378" spans="1:12" hidden="1">
      <c r="A8378" t="s">
        <v>142</v>
      </c>
      <c r="B8378" t="s">
        <v>4474</v>
      </c>
      <c r="C8378" t="s">
        <v>1297</v>
      </c>
      <c r="D8378" t="s">
        <v>1307</v>
      </c>
      <c r="E8378" s="7">
        <v>1.17390984514095E-4</v>
      </c>
      <c r="F8378" s="9">
        <v>4.4244442071356183</v>
      </c>
      <c r="G8378" s="9">
        <v>3.1354433536014596</v>
      </c>
      <c r="H8378" s="7">
        <v>0.23487281010055899</v>
      </c>
      <c r="I8378" t="s">
        <v>142</v>
      </c>
      <c r="J8378" t="s">
        <v>436</v>
      </c>
      <c r="K8378" t="s">
        <v>128</v>
      </c>
      <c r="L8378" t="s">
        <v>1052</v>
      </c>
    </row>
    <row r="8379" spans="1:12" hidden="1">
      <c r="A8379" t="s">
        <v>142</v>
      </c>
      <c r="B8379" t="s">
        <v>4475</v>
      </c>
      <c r="C8379" t="s">
        <v>1296</v>
      </c>
      <c r="D8379" t="s">
        <v>1297</v>
      </c>
      <c r="E8379" s="7">
        <v>7.9775352607058502E-6</v>
      </c>
      <c r="F8379" s="9">
        <v>3.4711798609593791</v>
      </c>
      <c r="G8379" s="9">
        <v>2.8102914663709453</v>
      </c>
      <c r="H8379" s="7">
        <v>0.26640448782765502</v>
      </c>
      <c r="I8379" t="s">
        <v>142</v>
      </c>
      <c r="J8379" t="s">
        <v>436</v>
      </c>
      <c r="K8379" t="s">
        <v>128</v>
      </c>
      <c r="L8379" t="s">
        <v>1052</v>
      </c>
    </row>
    <row r="8380" spans="1:12" hidden="1">
      <c r="A8380" t="s">
        <v>142</v>
      </c>
      <c r="B8380" t="s">
        <v>4476</v>
      </c>
      <c r="C8380" t="s">
        <v>1301</v>
      </c>
      <c r="D8380" t="s">
        <v>1307</v>
      </c>
      <c r="E8380" s="7">
        <v>2.9975221608505499E-5</v>
      </c>
      <c r="F8380" s="9">
        <v>-4.3593525097864141E-2</v>
      </c>
      <c r="G8380" s="9">
        <v>3.9221115178290851</v>
      </c>
      <c r="H8380" s="7">
        <v>0.91603715108368799</v>
      </c>
      <c r="I8380" t="s">
        <v>142</v>
      </c>
      <c r="J8380" t="s">
        <v>436</v>
      </c>
      <c r="K8380" t="s">
        <v>128</v>
      </c>
      <c r="L8380" t="s">
        <v>1052</v>
      </c>
    </row>
    <row r="8381" spans="1:12" hidden="1">
      <c r="A8381" t="s">
        <v>142</v>
      </c>
      <c r="B8381" t="s">
        <v>4477</v>
      </c>
      <c r="C8381" t="s">
        <v>1307</v>
      </c>
      <c r="D8381" t="s">
        <v>1301</v>
      </c>
      <c r="E8381" s="7">
        <v>5.0118917020529404E-6</v>
      </c>
      <c r="F8381" s="9">
        <v>0.5186208691417028</v>
      </c>
      <c r="G8381" s="9">
        <v>3.4241555778789858</v>
      </c>
      <c r="H8381" s="7">
        <v>0.69714449779101495</v>
      </c>
      <c r="I8381" t="s">
        <v>142</v>
      </c>
      <c r="J8381" t="s">
        <v>436</v>
      </c>
      <c r="K8381" t="s">
        <v>128</v>
      </c>
      <c r="L8381" t="s">
        <v>1052</v>
      </c>
    </row>
    <row r="8382" spans="1:12" hidden="1">
      <c r="A8382" t="s">
        <v>142</v>
      </c>
      <c r="B8382" t="s">
        <v>4478</v>
      </c>
      <c r="C8382" t="s">
        <v>1307</v>
      </c>
      <c r="D8382" t="s">
        <v>1301</v>
      </c>
      <c r="E8382" s="7">
        <v>9.4510812036897005E-6</v>
      </c>
      <c r="F8382" s="9">
        <v>0.18557247252857206</v>
      </c>
      <c r="G8382" s="9">
        <v>3.4896797883781838</v>
      </c>
      <c r="H8382" s="7">
        <v>0.81762363479724798</v>
      </c>
      <c r="I8382" t="s">
        <v>142</v>
      </c>
      <c r="J8382" t="s">
        <v>436</v>
      </c>
      <c r="K8382" t="s">
        <v>128</v>
      </c>
      <c r="L8382" t="s">
        <v>1052</v>
      </c>
    </row>
    <row r="8383" spans="1:12" hidden="1">
      <c r="A8383" t="s">
        <v>142</v>
      </c>
      <c r="B8383" t="s">
        <v>4479</v>
      </c>
      <c r="C8383" t="s">
        <v>1296</v>
      </c>
      <c r="D8383" t="s">
        <v>1297</v>
      </c>
      <c r="E8383" s="7">
        <v>5.2815383314291503E-5</v>
      </c>
      <c r="F8383" s="9">
        <v>1.2474833944496122</v>
      </c>
      <c r="G8383" s="9">
        <v>2.0982804252966498</v>
      </c>
      <c r="H8383" s="7">
        <v>0.44067405381504499</v>
      </c>
      <c r="I8383" t="s">
        <v>142</v>
      </c>
      <c r="J8383" t="s">
        <v>436</v>
      </c>
      <c r="K8383" t="s">
        <v>128</v>
      </c>
      <c r="L8383" t="s">
        <v>1052</v>
      </c>
    </row>
    <row r="8384" spans="1:12">
      <c r="A8384" t="s">
        <v>142</v>
      </c>
      <c r="B8384" t="s">
        <v>4480</v>
      </c>
      <c r="C8384" t="s">
        <v>1301</v>
      </c>
      <c r="D8384" t="s">
        <v>1307</v>
      </c>
      <c r="E8384" s="7">
        <v>2.20681175372785E-5</v>
      </c>
      <c r="F8384" s="9">
        <v>9.6402092174621004</v>
      </c>
      <c r="G8384" s="9">
        <v>2.4886659907446296</v>
      </c>
      <c r="H8384" s="7">
        <v>4.9049880185124399E-2</v>
      </c>
      <c r="I8384" t="s">
        <v>142</v>
      </c>
      <c r="J8384" t="s">
        <v>436</v>
      </c>
      <c r="K8384" t="s">
        <v>128</v>
      </c>
      <c r="L8384" t="s">
        <v>1052</v>
      </c>
    </row>
    <row r="8385" spans="1:12" hidden="1">
      <c r="A8385" t="s">
        <v>142</v>
      </c>
      <c r="B8385" t="s">
        <v>4481</v>
      </c>
      <c r="C8385" t="s">
        <v>1307</v>
      </c>
      <c r="D8385" t="s">
        <v>1301</v>
      </c>
      <c r="E8385" s="7">
        <v>1.29512431625066E-5</v>
      </c>
      <c r="F8385" s="9">
        <v>1.5040787410257097</v>
      </c>
      <c r="G8385" s="9">
        <v>3.143131441153423</v>
      </c>
      <c r="H8385" s="7">
        <v>0.48908949191999102</v>
      </c>
      <c r="I8385" t="s">
        <v>142</v>
      </c>
      <c r="J8385" t="s">
        <v>436</v>
      </c>
      <c r="K8385" t="s">
        <v>128</v>
      </c>
      <c r="L8385" t="s">
        <v>1052</v>
      </c>
    </row>
    <row r="8386" spans="1:12" hidden="1">
      <c r="A8386" t="s">
        <v>142</v>
      </c>
      <c r="B8386" t="s">
        <v>4482</v>
      </c>
      <c r="C8386" t="s">
        <v>1297</v>
      </c>
      <c r="D8386" t="s">
        <v>1301</v>
      </c>
      <c r="E8386" s="7">
        <v>1.4002486472419801E-5</v>
      </c>
      <c r="F8386" s="9">
        <v>4.9294099481942055</v>
      </c>
      <c r="G8386" s="9">
        <v>3.3467078441885847</v>
      </c>
      <c r="H8386" s="7">
        <v>0.224886628253155</v>
      </c>
      <c r="I8386" t="s">
        <v>142</v>
      </c>
      <c r="J8386" t="s">
        <v>436</v>
      </c>
      <c r="K8386" t="s">
        <v>128</v>
      </c>
      <c r="L8386" t="s">
        <v>1052</v>
      </c>
    </row>
    <row r="8387" spans="1:12" hidden="1">
      <c r="A8387" t="s">
        <v>142</v>
      </c>
      <c r="B8387" t="s">
        <v>4483</v>
      </c>
      <c r="C8387" t="s">
        <v>1307</v>
      </c>
      <c r="D8387" t="s">
        <v>1301</v>
      </c>
      <c r="E8387" s="7">
        <v>1.7243296422941401E-4</v>
      </c>
      <c r="F8387" s="9">
        <v>1.1560592322574097</v>
      </c>
      <c r="G8387" s="9">
        <v>2.2134353581354467</v>
      </c>
      <c r="H8387" s="7">
        <v>0.46986568110879801</v>
      </c>
      <c r="I8387" t="s">
        <v>142</v>
      </c>
      <c r="J8387" t="s">
        <v>436</v>
      </c>
      <c r="K8387" t="s">
        <v>128</v>
      </c>
      <c r="L8387" t="s">
        <v>1052</v>
      </c>
    </row>
    <row r="8388" spans="1:12" hidden="1">
      <c r="A8388" t="s">
        <v>142</v>
      </c>
      <c r="B8388" t="s">
        <v>4484</v>
      </c>
      <c r="C8388" t="s">
        <v>1297</v>
      </c>
      <c r="D8388" t="s">
        <v>1296</v>
      </c>
      <c r="E8388" s="7">
        <v>8.6335390017424802E-5</v>
      </c>
      <c r="F8388" s="9">
        <v>1.3228067940139874</v>
      </c>
      <c r="G8388" s="9">
        <v>1.818507637551825</v>
      </c>
      <c r="H8388" s="7">
        <v>0.39372289849029501</v>
      </c>
      <c r="I8388" t="s">
        <v>142</v>
      </c>
      <c r="J8388" t="s">
        <v>436</v>
      </c>
      <c r="K8388" t="s">
        <v>128</v>
      </c>
      <c r="L8388" t="s">
        <v>1052</v>
      </c>
    </row>
    <row r="8389" spans="1:12" hidden="1">
      <c r="A8389" t="s">
        <v>142</v>
      </c>
      <c r="B8389" t="s">
        <v>4485</v>
      </c>
      <c r="C8389" t="s">
        <v>1301</v>
      </c>
      <c r="D8389" t="s">
        <v>1296</v>
      </c>
      <c r="E8389" s="7">
        <v>1.7609879014869899E-5</v>
      </c>
      <c r="F8389" s="9">
        <v>1.4796565188319717</v>
      </c>
      <c r="G8389" s="9">
        <v>3.3010168499996699</v>
      </c>
      <c r="H8389" s="7">
        <v>0.50317067850248398</v>
      </c>
      <c r="I8389" t="s">
        <v>142</v>
      </c>
      <c r="J8389" t="s">
        <v>436</v>
      </c>
      <c r="K8389" t="s">
        <v>128</v>
      </c>
      <c r="L8389" t="s">
        <v>1052</v>
      </c>
    </row>
    <row r="8390" spans="1:12" hidden="1">
      <c r="A8390" t="s">
        <v>142</v>
      </c>
      <c r="B8390" t="s">
        <v>4486</v>
      </c>
      <c r="C8390" t="s">
        <v>1301</v>
      </c>
      <c r="D8390" t="s">
        <v>1307</v>
      </c>
      <c r="E8390" s="7">
        <v>4.9721034659878602E-6</v>
      </c>
      <c r="F8390" s="9">
        <v>0.19904665830369309</v>
      </c>
      <c r="G8390" s="9">
        <v>3.832452939038749</v>
      </c>
      <c r="H8390" s="7">
        <v>0.81972614290676105</v>
      </c>
      <c r="I8390" t="s">
        <v>142</v>
      </c>
      <c r="J8390" t="s">
        <v>436</v>
      </c>
      <c r="K8390" t="s">
        <v>128</v>
      </c>
      <c r="L8390" t="s">
        <v>1052</v>
      </c>
    </row>
    <row r="8391" spans="1:12" hidden="1">
      <c r="A8391" t="s">
        <v>142</v>
      </c>
      <c r="B8391" t="s">
        <v>4487</v>
      </c>
      <c r="C8391" t="s">
        <v>1301</v>
      </c>
      <c r="D8391" t="s">
        <v>1297</v>
      </c>
      <c r="E8391" s="7">
        <v>1.6010131648738901E-4</v>
      </c>
      <c r="F8391" s="9">
        <v>10.261340293446359</v>
      </c>
      <c r="G8391" s="9">
        <v>3.1352430131685023</v>
      </c>
      <c r="H8391" s="7">
        <v>7.0432966944976694E-2</v>
      </c>
      <c r="I8391" t="s">
        <v>142</v>
      </c>
      <c r="J8391" t="s">
        <v>436</v>
      </c>
      <c r="K8391" t="s">
        <v>128</v>
      </c>
      <c r="L8391" t="s">
        <v>1052</v>
      </c>
    </row>
    <row r="8392" spans="1:12" hidden="1">
      <c r="A8392" t="s">
        <v>142</v>
      </c>
      <c r="B8392" t="s">
        <v>4488</v>
      </c>
      <c r="C8392" t="s">
        <v>1301</v>
      </c>
      <c r="D8392" t="s">
        <v>1307</v>
      </c>
      <c r="E8392" s="7">
        <v>3.9805301885731198E-5</v>
      </c>
      <c r="F8392" s="9">
        <v>2.5079908456639561</v>
      </c>
      <c r="G8392" s="9">
        <v>2.2649460946382214</v>
      </c>
      <c r="H8392" s="7">
        <v>0.29266807962930402</v>
      </c>
      <c r="I8392" t="s">
        <v>142</v>
      </c>
      <c r="J8392" t="s">
        <v>436</v>
      </c>
      <c r="K8392" t="s">
        <v>128</v>
      </c>
      <c r="L8392" t="s">
        <v>1052</v>
      </c>
    </row>
    <row r="8393" spans="1:12" hidden="1">
      <c r="A8393" t="s">
        <v>142</v>
      </c>
      <c r="B8393" t="s">
        <v>4489</v>
      </c>
      <c r="C8393" t="s">
        <v>1301</v>
      </c>
      <c r="D8393" t="s">
        <v>1296</v>
      </c>
      <c r="E8393" s="7">
        <v>3.1289276249161897E-5</v>
      </c>
      <c r="F8393" s="9">
        <v>8.4396764461219878</v>
      </c>
      <c r="G8393" s="9">
        <v>2.9726148162994681</v>
      </c>
      <c r="H8393" s="7">
        <v>9.1993306654318693E-2</v>
      </c>
      <c r="I8393" t="s">
        <v>142</v>
      </c>
      <c r="J8393" t="s">
        <v>436</v>
      </c>
      <c r="K8393" t="s">
        <v>128</v>
      </c>
      <c r="L8393" t="s">
        <v>1052</v>
      </c>
    </row>
    <row r="8394" spans="1:12" hidden="1">
      <c r="A8394" t="s">
        <v>142</v>
      </c>
      <c r="B8394" t="s">
        <v>4490</v>
      </c>
      <c r="C8394" t="s">
        <v>1301</v>
      </c>
      <c r="D8394" t="s">
        <v>1296</v>
      </c>
      <c r="E8394" s="7">
        <v>1.14764445974637E-5</v>
      </c>
      <c r="F8394" s="9">
        <v>1.9033100287890334</v>
      </c>
      <c r="G8394" s="9">
        <v>3.5005736597558341</v>
      </c>
      <c r="H8394" s="7">
        <v>0.46089769052312002</v>
      </c>
      <c r="I8394" t="s">
        <v>142</v>
      </c>
      <c r="J8394" t="s">
        <v>436</v>
      </c>
      <c r="K8394" t="s">
        <v>128</v>
      </c>
      <c r="L8394" t="s">
        <v>1052</v>
      </c>
    </row>
    <row r="8395" spans="1:12" hidden="1">
      <c r="A8395" t="s">
        <v>142</v>
      </c>
      <c r="B8395" t="s">
        <v>4491</v>
      </c>
      <c r="C8395" t="s">
        <v>4492</v>
      </c>
      <c r="D8395" t="s">
        <v>1297</v>
      </c>
      <c r="E8395" s="7">
        <v>9.0197643753392296E-6</v>
      </c>
      <c r="F8395" s="9">
        <v>2.4394749819549917</v>
      </c>
      <c r="G8395" s="9">
        <v>3.5157584474962857</v>
      </c>
      <c r="H8395" s="7">
        <v>0.40485157843127101</v>
      </c>
      <c r="I8395" t="s">
        <v>142</v>
      </c>
      <c r="J8395" t="s">
        <v>436</v>
      </c>
      <c r="K8395" t="s">
        <v>128</v>
      </c>
      <c r="L8395" t="s">
        <v>1052</v>
      </c>
    </row>
    <row r="8396" spans="1:12" hidden="1">
      <c r="A8396" t="s">
        <v>142</v>
      </c>
      <c r="B8396" t="s">
        <v>4493</v>
      </c>
      <c r="C8396" t="s">
        <v>1301</v>
      </c>
      <c r="D8396" t="s">
        <v>1297</v>
      </c>
      <c r="E8396" s="7">
        <v>1.3382144912373899E-5</v>
      </c>
      <c r="F8396" s="9">
        <v>3.6179614075905833</v>
      </c>
      <c r="G8396" s="9">
        <v>3.2982679265645469</v>
      </c>
      <c r="H8396" s="7">
        <v>0.29494133858689298</v>
      </c>
      <c r="I8396" t="s">
        <v>142</v>
      </c>
      <c r="J8396" t="s">
        <v>436</v>
      </c>
      <c r="K8396" t="s">
        <v>128</v>
      </c>
      <c r="L8396" t="s">
        <v>1052</v>
      </c>
    </row>
    <row r="8397" spans="1:12" hidden="1">
      <c r="A8397" t="s">
        <v>142</v>
      </c>
      <c r="B8397" t="s">
        <v>4494</v>
      </c>
      <c r="C8397" t="s">
        <v>1296</v>
      </c>
      <c r="D8397" t="s">
        <v>1297</v>
      </c>
      <c r="E8397" s="7">
        <v>6.6383430695698303E-6</v>
      </c>
      <c r="F8397" s="9">
        <v>5.4283140635166371E-2</v>
      </c>
      <c r="G8397" s="9">
        <v>3.3626774300243083</v>
      </c>
      <c r="H8397" s="7">
        <v>0.89889730324466699</v>
      </c>
      <c r="I8397" t="s">
        <v>142</v>
      </c>
      <c r="J8397" t="s">
        <v>436</v>
      </c>
      <c r="K8397" t="s">
        <v>128</v>
      </c>
      <c r="L8397" t="s">
        <v>1052</v>
      </c>
    </row>
    <row r="8398" spans="1:12" hidden="1">
      <c r="A8398" t="s">
        <v>142</v>
      </c>
      <c r="B8398" t="s">
        <v>4495</v>
      </c>
      <c r="C8398" t="s">
        <v>1301</v>
      </c>
      <c r="D8398" t="s">
        <v>1307</v>
      </c>
      <c r="E8398" s="7">
        <v>8.9867518588653904E-6</v>
      </c>
      <c r="F8398" s="9">
        <v>-2.97760543435025</v>
      </c>
      <c r="G8398" s="9">
        <v>3.9306797458048135</v>
      </c>
      <c r="H8398" s="7">
        <v>0.384102800966589</v>
      </c>
      <c r="I8398" t="s">
        <v>142</v>
      </c>
      <c r="J8398" t="s">
        <v>436</v>
      </c>
      <c r="K8398" t="s">
        <v>128</v>
      </c>
      <c r="L8398" t="s">
        <v>1052</v>
      </c>
    </row>
    <row r="8399" spans="1:12" hidden="1">
      <c r="A8399" t="s">
        <v>142</v>
      </c>
      <c r="B8399" t="s">
        <v>4496</v>
      </c>
      <c r="C8399" t="s">
        <v>1296</v>
      </c>
      <c r="D8399" t="s">
        <v>1297</v>
      </c>
      <c r="E8399" s="7">
        <v>1.1591246290801199E-5</v>
      </c>
      <c r="F8399" s="9">
        <v>-0.17238201687477919</v>
      </c>
      <c r="G8399" s="9">
        <v>3.7722690711843008</v>
      </c>
      <c r="H8399" s="7">
        <v>0.83072723058554698</v>
      </c>
      <c r="I8399" t="s">
        <v>142</v>
      </c>
      <c r="J8399" t="s">
        <v>436</v>
      </c>
      <c r="K8399" t="s">
        <v>128</v>
      </c>
      <c r="L8399" t="s">
        <v>1052</v>
      </c>
    </row>
    <row r="8400" spans="1:12" hidden="1">
      <c r="A8400" t="s">
        <v>142</v>
      </c>
      <c r="B8400" t="s">
        <v>4497</v>
      </c>
      <c r="C8400" t="s">
        <v>1297</v>
      </c>
      <c r="D8400" t="s">
        <v>1296</v>
      </c>
      <c r="E8400" s="7">
        <v>1.85297251717822E-4</v>
      </c>
      <c r="F8400" s="9">
        <v>0.30708166521812252</v>
      </c>
      <c r="G8400" s="9">
        <v>3.1174064843451403</v>
      </c>
      <c r="H8400" s="7">
        <v>0.75363052468445202</v>
      </c>
      <c r="I8400" t="s">
        <v>142</v>
      </c>
      <c r="J8400" t="s">
        <v>436</v>
      </c>
      <c r="K8400" t="s">
        <v>128</v>
      </c>
      <c r="L8400" t="s">
        <v>1052</v>
      </c>
    </row>
    <row r="8401" spans="1:12" hidden="1">
      <c r="A8401" t="s">
        <v>142</v>
      </c>
      <c r="B8401" t="s">
        <v>4498</v>
      </c>
      <c r="C8401" t="s">
        <v>1346</v>
      </c>
      <c r="D8401" t="s">
        <v>1307</v>
      </c>
      <c r="E8401" s="7">
        <v>3.6120324478269198E-5</v>
      </c>
      <c r="F8401" s="9">
        <v>2.1998294225654576E-2</v>
      </c>
      <c r="G8401" s="9">
        <v>2.4873155242065805</v>
      </c>
      <c r="H8401" s="7">
        <v>0.92507455381137604</v>
      </c>
      <c r="I8401" t="s">
        <v>142</v>
      </c>
      <c r="J8401" t="s">
        <v>436</v>
      </c>
      <c r="K8401" t="s">
        <v>128</v>
      </c>
      <c r="L8401" t="s">
        <v>1052</v>
      </c>
    </row>
    <row r="8402" spans="1:12" hidden="1">
      <c r="A8402" t="s">
        <v>142</v>
      </c>
      <c r="B8402" t="s">
        <v>4499</v>
      </c>
      <c r="C8402" t="s">
        <v>1296</v>
      </c>
      <c r="D8402" t="s">
        <v>1301</v>
      </c>
      <c r="E8402" s="7">
        <v>5.76823226852165E-5</v>
      </c>
      <c r="F8402" s="9">
        <v>2.7835415724792024E-2</v>
      </c>
      <c r="G8402" s="9">
        <v>3.1552905171546848</v>
      </c>
      <c r="H8402" s="7">
        <v>0.925169082195201</v>
      </c>
      <c r="I8402" t="s">
        <v>142</v>
      </c>
      <c r="J8402" t="s">
        <v>436</v>
      </c>
      <c r="K8402" t="s">
        <v>128</v>
      </c>
      <c r="L8402" t="s">
        <v>1052</v>
      </c>
    </row>
    <row r="8403" spans="1:12">
      <c r="A8403" t="s">
        <v>142</v>
      </c>
      <c r="B8403" t="s">
        <v>4500</v>
      </c>
      <c r="C8403" t="s">
        <v>1307</v>
      </c>
      <c r="D8403" t="s">
        <v>1301</v>
      </c>
      <c r="E8403" s="7">
        <v>1.2675281117896999E-4</v>
      </c>
      <c r="F8403" s="9">
        <v>8.1504457599301183</v>
      </c>
      <c r="G8403" s="9">
        <v>1.5124600697091455</v>
      </c>
      <c r="H8403" s="7">
        <v>2.0265628171555201E-2</v>
      </c>
      <c r="I8403" t="s">
        <v>142</v>
      </c>
      <c r="J8403" t="s">
        <v>436</v>
      </c>
      <c r="K8403" t="s">
        <v>128</v>
      </c>
      <c r="L8403" t="s">
        <v>1052</v>
      </c>
    </row>
    <row r="8404" spans="1:12" hidden="1">
      <c r="A8404" t="s">
        <v>142</v>
      </c>
      <c r="B8404" t="s">
        <v>4501</v>
      </c>
      <c r="C8404" t="s">
        <v>1296</v>
      </c>
      <c r="D8404" t="s">
        <v>1307</v>
      </c>
      <c r="E8404" s="7">
        <v>1.32652927339258E-5</v>
      </c>
      <c r="F8404" s="9">
        <v>-3.6360353302654046E-2</v>
      </c>
      <c r="G8404" s="9">
        <v>3.9230953268477542</v>
      </c>
      <c r="H8404" s="7">
        <v>0.92330461499014904</v>
      </c>
      <c r="I8404" t="s">
        <v>142</v>
      </c>
      <c r="J8404" t="s">
        <v>436</v>
      </c>
      <c r="K8404" t="s">
        <v>128</v>
      </c>
      <c r="L8404" t="s">
        <v>1052</v>
      </c>
    </row>
    <row r="8405" spans="1:12">
      <c r="A8405" t="s">
        <v>142</v>
      </c>
      <c r="B8405" t="s">
        <v>4502</v>
      </c>
      <c r="C8405" t="s">
        <v>1307</v>
      </c>
      <c r="D8405" t="s">
        <v>1301</v>
      </c>
      <c r="E8405" s="7">
        <v>3.9887676303529302E-6</v>
      </c>
      <c r="F8405" s="9">
        <v>28.498299910642178</v>
      </c>
      <c r="G8405" s="9">
        <v>3.7715553372271704</v>
      </c>
      <c r="H8405" s="7">
        <v>5.9806835076325199E-3</v>
      </c>
      <c r="I8405" t="s">
        <v>142</v>
      </c>
      <c r="J8405" t="s">
        <v>436</v>
      </c>
      <c r="K8405" t="s">
        <v>128</v>
      </c>
      <c r="L8405" t="s">
        <v>1052</v>
      </c>
    </row>
    <row r="8406" spans="1:12">
      <c r="A8406" t="s">
        <v>142</v>
      </c>
      <c r="B8406" t="s">
        <v>4503</v>
      </c>
      <c r="C8406" t="s">
        <v>1296</v>
      </c>
      <c r="D8406" t="s">
        <v>1297</v>
      </c>
      <c r="E8406" s="7">
        <v>6.2247019230701002E-4</v>
      </c>
      <c r="F8406" s="9">
        <v>10.395113528379712</v>
      </c>
      <c r="G8406" s="9">
        <v>1.4041856254249376</v>
      </c>
      <c r="H8406" s="7">
        <v>6.5117068354182102E-3</v>
      </c>
      <c r="I8406" t="s">
        <v>142</v>
      </c>
      <c r="J8406" t="s">
        <v>436</v>
      </c>
      <c r="K8406" t="s">
        <v>128</v>
      </c>
      <c r="L8406" t="s">
        <v>1052</v>
      </c>
    </row>
    <row r="8407" spans="1:12" hidden="1">
      <c r="A8407" t="s">
        <v>142</v>
      </c>
      <c r="B8407" t="s">
        <v>4504</v>
      </c>
      <c r="C8407" t="s">
        <v>1296</v>
      </c>
      <c r="D8407" t="s">
        <v>1301</v>
      </c>
      <c r="E8407" s="7">
        <v>1.23597480851838E-5</v>
      </c>
      <c r="F8407" s="9">
        <v>11.738047744203007</v>
      </c>
      <c r="G8407" s="9">
        <v>3.8192204843776385</v>
      </c>
      <c r="H8407" s="7">
        <v>7.9582155214349901E-2</v>
      </c>
      <c r="I8407" t="s">
        <v>142</v>
      </c>
      <c r="J8407" t="s">
        <v>436</v>
      </c>
      <c r="K8407" t="s">
        <v>128</v>
      </c>
      <c r="L8407" t="s">
        <v>1052</v>
      </c>
    </row>
    <row r="8408" spans="1:12" hidden="1">
      <c r="A8408" t="s">
        <v>142</v>
      </c>
      <c r="B8408" t="s">
        <v>4505</v>
      </c>
      <c r="C8408" t="s">
        <v>1296</v>
      </c>
      <c r="D8408" t="s">
        <v>1297</v>
      </c>
      <c r="E8408" s="7">
        <v>1.6681501860134001E-5</v>
      </c>
      <c r="F8408" s="9">
        <v>0.31714749297132777</v>
      </c>
      <c r="G8408" s="9">
        <v>3.4060534856353968</v>
      </c>
      <c r="H8408" s="7">
        <v>0.76025644107077806</v>
      </c>
      <c r="I8408" t="s">
        <v>142</v>
      </c>
      <c r="J8408" t="s">
        <v>436</v>
      </c>
      <c r="K8408" t="s">
        <v>128</v>
      </c>
      <c r="L8408" t="s">
        <v>1052</v>
      </c>
    </row>
    <row r="8409" spans="1:12" hidden="1">
      <c r="A8409" t="s">
        <v>142</v>
      </c>
      <c r="B8409" t="s">
        <v>4506</v>
      </c>
      <c r="C8409" t="s">
        <v>1297</v>
      </c>
      <c r="D8409" t="s">
        <v>1296</v>
      </c>
      <c r="E8409" s="7">
        <v>6.7152853324737799E-6</v>
      </c>
      <c r="F8409" s="9">
        <v>-9.6030941445766018</v>
      </c>
      <c r="G8409" s="9">
        <v>3.5669431398488118</v>
      </c>
      <c r="H8409" s="7">
        <v>0.10083748480079401</v>
      </c>
      <c r="I8409" t="s">
        <v>142</v>
      </c>
      <c r="J8409" t="s">
        <v>436</v>
      </c>
      <c r="K8409" t="s">
        <v>128</v>
      </c>
      <c r="L8409" t="s">
        <v>1052</v>
      </c>
    </row>
    <row r="8410" spans="1:12" hidden="1">
      <c r="A8410" t="s">
        <v>142</v>
      </c>
      <c r="B8410" t="s">
        <v>4507</v>
      </c>
      <c r="C8410" t="s">
        <v>1296</v>
      </c>
      <c r="D8410" t="s">
        <v>1297</v>
      </c>
      <c r="E8410" s="7">
        <v>1.50256835657099E-5</v>
      </c>
      <c r="F8410" s="9">
        <v>10.031342445641924</v>
      </c>
      <c r="G8410" s="9">
        <v>2.9700635990872457</v>
      </c>
      <c r="H8410" s="7">
        <v>6.6092875684876304E-2</v>
      </c>
      <c r="I8410" t="s">
        <v>142</v>
      </c>
      <c r="J8410" t="s">
        <v>436</v>
      </c>
      <c r="K8410" t="s">
        <v>128</v>
      </c>
      <c r="L8410" t="s">
        <v>1052</v>
      </c>
    </row>
    <row r="8411" spans="1:12" hidden="1">
      <c r="A8411" t="s">
        <v>142</v>
      </c>
      <c r="B8411" t="s">
        <v>4508</v>
      </c>
      <c r="C8411" t="s">
        <v>1301</v>
      </c>
      <c r="D8411" t="s">
        <v>1307</v>
      </c>
      <c r="E8411" s="7">
        <v>3.1930336630295397E-5</v>
      </c>
      <c r="F8411" s="9">
        <v>3.0929344525571101</v>
      </c>
      <c r="G8411" s="9">
        <v>3.672437212388826</v>
      </c>
      <c r="H8411" s="7">
        <v>0.35876771837472599</v>
      </c>
      <c r="I8411" t="s">
        <v>142</v>
      </c>
      <c r="J8411" t="s">
        <v>436</v>
      </c>
      <c r="K8411" t="s">
        <v>128</v>
      </c>
      <c r="L8411" t="s">
        <v>1052</v>
      </c>
    </row>
    <row r="8412" spans="1:12" hidden="1">
      <c r="A8412" t="s">
        <v>142</v>
      </c>
      <c r="B8412" t="s">
        <v>4508</v>
      </c>
      <c r="C8412" t="s">
        <v>1301</v>
      </c>
      <c r="D8412" t="s">
        <v>1296</v>
      </c>
      <c r="E8412" s="7">
        <v>3.1141533533618799E-6</v>
      </c>
      <c r="F8412" s="9">
        <v>1.3258154938687461</v>
      </c>
      <c r="G8412" s="9">
        <v>3.6458200808647208</v>
      </c>
      <c r="H8412" s="7">
        <v>0.54648410386820201</v>
      </c>
      <c r="I8412" t="s">
        <v>142</v>
      </c>
      <c r="J8412" t="s">
        <v>436</v>
      </c>
      <c r="K8412" t="s">
        <v>128</v>
      </c>
      <c r="L8412" t="s">
        <v>1052</v>
      </c>
    </row>
    <row r="8413" spans="1:12" hidden="1">
      <c r="A8413" t="s">
        <v>142</v>
      </c>
      <c r="B8413" t="s">
        <v>4509</v>
      </c>
      <c r="C8413" t="s">
        <v>1307</v>
      </c>
      <c r="D8413" t="s">
        <v>1297</v>
      </c>
      <c r="E8413" s="7">
        <v>4.9854480303946798E-6</v>
      </c>
      <c r="F8413" s="9">
        <v>-4.5220108232488361</v>
      </c>
      <c r="G8413" s="9">
        <v>3.490100583286313</v>
      </c>
      <c r="H8413" s="7">
        <v>0.25500607503318201</v>
      </c>
      <c r="I8413" t="s">
        <v>142</v>
      </c>
      <c r="J8413" t="s">
        <v>436</v>
      </c>
      <c r="K8413" t="s">
        <v>128</v>
      </c>
      <c r="L8413" t="s">
        <v>1052</v>
      </c>
    </row>
    <row r="8414" spans="1:12" hidden="1">
      <c r="A8414" t="s">
        <v>142</v>
      </c>
      <c r="B8414" t="s">
        <v>4510</v>
      </c>
      <c r="C8414" t="s">
        <v>1301</v>
      </c>
      <c r="D8414" t="s">
        <v>1297</v>
      </c>
      <c r="E8414" s="7">
        <v>8.7374076657833392E-6</v>
      </c>
      <c r="F8414" s="9">
        <v>2.8050294343638003</v>
      </c>
      <c r="G8414" s="9">
        <v>3.4398114968905569</v>
      </c>
      <c r="H8414" s="7">
        <v>0.36651084371384302</v>
      </c>
      <c r="I8414" t="s">
        <v>142</v>
      </c>
      <c r="J8414" t="s">
        <v>436</v>
      </c>
      <c r="K8414" t="s">
        <v>128</v>
      </c>
      <c r="L8414" t="s">
        <v>1052</v>
      </c>
    </row>
    <row r="8415" spans="1:12" hidden="1">
      <c r="A8415" t="s">
        <v>142</v>
      </c>
      <c r="B8415" t="s">
        <v>4511</v>
      </c>
      <c r="C8415" t="s">
        <v>1307</v>
      </c>
      <c r="D8415" t="s">
        <v>1296</v>
      </c>
      <c r="E8415" s="7">
        <v>1.08138888452783E-5</v>
      </c>
      <c r="F8415" s="9">
        <v>1.363944399695584</v>
      </c>
      <c r="G8415" s="9">
        <v>3.6422465518908163</v>
      </c>
      <c r="H8415" s="7">
        <v>0.540572961045103</v>
      </c>
      <c r="I8415" t="s">
        <v>142</v>
      </c>
      <c r="J8415" t="s">
        <v>436</v>
      </c>
      <c r="K8415" t="s">
        <v>128</v>
      </c>
      <c r="L8415" t="s">
        <v>1052</v>
      </c>
    </row>
    <row r="8416" spans="1:12">
      <c r="A8416" t="s">
        <v>142</v>
      </c>
      <c r="B8416" t="s">
        <v>4512</v>
      </c>
      <c r="C8416" t="s">
        <v>1301</v>
      </c>
      <c r="D8416" t="s">
        <v>1307</v>
      </c>
      <c r="E8416" s="7">
        <v>2.6980989710032102E-5</v>
      </c>
      <c r="F8416" s="9">
        <v>-15.452513929311785</v>
      </c>
      <c r="G8416" s="9">
        <v>3.0909371651920212</v>
      </c>
      <c r="H8416" s="7">
        <v>2.53576113792695E-2</v>
      </c>
      <c r="I8416" t="s">
        <v>142</v>
      </c>
      <c r="J8416" t="s">
        <v>436</v>
      </c>
      <c r="K8416" t="s">
        <v>128</v>
      </c>
      <c r="L8416" t="s">
        <v>1052</v>
      </c>
    </row>
    <row r="8417" spans="1:12" hidden="1">
      <c r="A8417" t="s">
        <v>142</v>
      </c>
      <c r="B8417" t="s">
        <v>4513</v>
      </c>
      <c r="C8417" t="s">
        <v>1301</v>
      </c>
      <c r="D8417" t="s">
        <v>1297</v>
      </c>
      <c r="E8417" s="7">
        <v>1.5963730404520899E-5</v>
      </c>
      <c r="F8417" s="9">
        <v>-8.3277633451022162</v>
      </c>
      <c r="G8417" s="9">
        <v>3.5623163339310016</v>
      </c>
      <c r="H8417" s="7">
        <v>0.12627276952703301</v>
      </c>
      <c r="I8417" t="s">
        <v>142</v>
      </c>
      <c r="J8417" t="s">
        <v>436</v>
      </c>
      <c r="K8417" t="s">
        <v>128</v>
      </c>
      <c r="L8417" t="s">
        <v>1052</v>
      </c>
    </row>
    <row r="8418" spans="1:12" hidden="1">
      <c r="A8418" t="s">
        <v>142</v>
      </c>
      <c r="B8418" t="s">
        <v>4514</v>
      </c>
      <c r="C8418" t="s">
        <v>1297</v>
      </c>
      <c r="D8418" t="s">
        <v>1301</v>
      </c>
      <c r="E8418" s="7">
        <v>1.9016931912088898E-5</v>
      </c>
      <c r="F8418" s="9">
        <v>-4.0333780227866516</v>
      </c>
      <c r="G8418" s="9">
        <v>3.9247930807965963</v>
      </c>
      <c r="H8418" s="7">
        <v>0.31070739126068098</v>
      </c>
      <c r="I8418" t="s">
        <v>142</v>
      </c>
      <c r="J8418" t="s">
        <v>436</v>
      </c>
      <c r="K8418" t="s">
        <v>128</v>
      </c>
      <c r="L8418" t="s">
        <v>1052</v>
      </c>
    </row>
    <row r="8419" spans="1:12" hidden="1">
      <c r="A8419" t="s">
        <v>142</v>
      </c>
      <c r="B8419" t="s">
        <v>4515</v>
      </c>
      <c r="C8419" t="s">
        <v>1516</v>
      </c>
      <c r="D8419" t="s">
        <v>1296</v>
      </c>
      <c r="E8419" s="7">
        <v>1.5963730404520899E-5</v>
      </c>
      <c r="F8419" s="9">
        <v>0.11890539136034141</v>
      </c>
      <c r="G8419" s="9">
        <v>3.9166656997399412</v>
      </c>
      <c r="H8419" s="7">
        <v>0.86167853494298197</v>
      </c>
      <c r="I8419" t="s">
        <v>142</v>
      </c>
      <c r="J8419" t="s">
        <v>436</v>
      </c>
      <c r="K8419" t="s">
        <v>128</v>
      </c>
      <c r="L8419" t="s">
        <v>1052</v>
      </c>
    </row>
    <row r="8420" spans="1:12" hidden="1">
      <c r="A8420" t="s">
        <v>142</v>
      </c>
      <c r="B8420" t="s">
        <v>4516</v>
      </c>
      <c r="C8420" t="s">
        <v>1307</v>
      </c>
      <c r="D8420" t="s">
        <v>1301</v>
      </c>
      <c r="E8420" s="7">
        <v>6.9256036182640503E-6</v>
      </c>
      <c r="F8420" s="9">
        <v>0.11518196317244303</v>
      </c>
      <c r="G8420" s="9">
        <v>3.8065543017350993</v>
      </c>
      <c r="H8420" s="7">
        <v>0.86190419368476501</v>
      </c>
      <c r="I8420" t="s">
        <v>142</v>
      </c>
      <c r="J8420" t="s">
        <v>436</v>
      </c>
      <c r="K8420" t="s">
        <v>128</v>
      </c>
      <c r="L8420" t="s">
        <v>1052</v>
      </c>
    </row>
    <row r="8421" spans="1:12" hidden="1">
      <c r="A8421" t="s">
        <v>142</v>
      </c>
      <c r="B8421" t="s">
        <v>4516</v>
      </c>
      <c r="C8421" t="s">
        <v>1307</v>
      </c>
      <c r="D8421" t="s">
        <v>1297</v>
      </c>
      <c r="E8421" s="7">
        <v>1.87761462493362E-5</v>
      </c>
      <c r="F8421" s="9">
        <v>2.3272098333615365</v>
      </c>
      <c r="G8421" s="9">
        <v>3.0307056091517053</v>
      </c>
      <c r="H8421" s="7">
        <v>0.38087454980706698</v>
      </c>
      <c r="I8421" t="s">
        <v>142</v>
      </c>
      <c r="J8421" t="s">
        <v>436</v>
      </c>
      <c r="K8421" t="s">
        <v>128</v>
      </c>
      <c r="L8421" t="s">
        <v>1052</v>
      </c>
    </row>
    <row r="8422" spans="1:12" hidden="1">
      <c r="A8422" t="s">
        <v>142</v>
      </c>
      <c r="B8422" t="s">
        <v>4517</v>
      </c>
      <c r="C8422" t="s">
        <v>1296</v>
      </c>
      <c r="D8422" t="s">
        <v>1297</v>
      </c>
      <c r="E8422" s="7">
        <v>3.9772038887647298E-5</v>
      </c>
      <c r="F8422" s="9">
        <v>4.2503597852579933</v>
      </c>
      <c r="G8422" s="9">
        <v>2.9094246648144089</v>
      </c>
      <c r="H8422" s="7">
        <v>0.226787997933455</v>
      </c>
      <c r="I8422" t="s">
        <v>142</v>
      </c>
      <c r="J8422" t="s">
        <v>436</v>
      </c>
      <c r="K8422" t="s">
        <v>128</v>
      </c>
      <c r="L8422" t="s">
        <v>1052</v>
      </c>
    </row>
    <row r="8423" spans="1:12" hidden="1">
      <c r="A8423" t="s">
        <v>142</v>
      </c>
      <c r="B8423" t="s">
        <v>4518</v>
      </c>
      <c r="C8423" t="s">
        <v>1301</v>
      </c>
      <c r="D8423" t="s">
        <v>1307</v>
      </c>
      <c r="E8423" s="7">
        <v>3.4171429857521203E-5</v>
      </c>
      <c r="F8423" s="9">
        <v>0.8443961451291887</v>
      </c>
      <c r="G8423" s="9">
        <v>2.8388474116256135</v>
      </c>
      <c r="H8423" s="7">
        <v>0.58548969861413902</v>
      </c>
      <c r="I8423" t="s">
        <v>142</v>
      </c>
      <c r="J8423" t="s">
        <v>436</v>
      </c>
      <c r="K8423" t="s">
        <v>128</v>
      </c>
      <c r="L8423" t="s">
        <v>1052</v>
      </c>
    </row>
    <row r="8424" spans="1:12" hidden="1">
      <c r="A8424" t="s">
        <v>142</v>
      </c>
      <c r="B8424" t="s">
        <v>4519</v>
      </c>
      <c r="C8424" t="s">
        <v>1296</v>
      </c>
      <c r="D8424" t="s">
        <v>1307</v>
      </c>
      <c r="E8424" s="7">
        <v>1.13361419804996E-5</v>
      </c>
      <c r="F8424" s="9">
        <v>1.0059808082931456</v>
      </c>
      <c r="G8424" s="9">
        <v>3.7278984998553844</v>
      </c>
      <c r="H8424" s="7">
        <v>0.60343107958783204</v>
      </c>
      <c r="I8424" t="s">
        <v>142</v>
      </c>
      <c r="J8424" t="s">
        <v>436</v>
      </c>
      <c r="K8424" t="s">
        <v>128</v>
      </c>
      <c r="L8424" t="s">
        <v>1052</v>
      </c>
    </row>
    <row r="8425" spans="1:12" hidden="1">
      <c r="A8425" t="s">
        <v>142</v>
      </c>
      <c r="B8425" t="s">
        <v>4520</v>
      </c>
      <c r="C8425" t="s">
        <v>1307</v>
      </c>
      <c r="D8425" t="s">
        <v>1301</v>
      </c>
      <c r="E8425" s="7">
        <v>1.5684055201254599E-5</v>
      </c>
      <c r="F8425" s="9">
        <v>6.0375876148640115</v>
      </c>
      <c r="G8425" s="9">
        <v>3.927670997983332</v>
      </c>
      <c r="H8425" s="7">
        <v>0.21503613400341001</v>
      </c>
      <c r="I8425" t="s">
        <v>142</v>
      </c>
      <c r="J8425" t="s">
        <v>436</v>
      </c>
      <c r="K8425" t="s">
        <v>128</v>
      </c>
      <c r="L8425" t="s">
        <v>1052</v>
      </c>
    </row>
    <row r="8426" spans="1:12" hidden="1">
      <c r="A8426" t="s">
        <v>142</v>
      </c>
      <c r="B8426" t="s">
        <v>4521</v>
      </c>
      <c r="C8426" t="s">
        <v>1301</v>
      </c>
      <c r="D8426" t="s">
        <v>1307</v>
      </c>
      <c r="E8426" s="7">
        <v>7.1577823227562398E-6</v>
      </c>
      <c r="F8426" s="9">
        <v>4.0484475105816848</v>
      </c>
      <c r="G8426" s="9">
        <v>2.692128673758714</v>
      </c>
      <c r="H8426" s="7">
        <v>0.22008620359273401</v>
      </c>
      <c r="I8426" t="s">
        <v>142</v>
      </c>
      <c r="J8426" t="s">
        <v>436</v>
      </c>
      <c r="K8426" t="s">
        <v>128</v>
      </c>
      <c r="L8426" t="s">
        <v>1052</v>
      </c>
    </row>
    <row r="8427" spans="1:12" hidden="1">
      <c r="A8427" t="s">
        <v>142</v>
      </c>
      <c r="B8427" t="s">
        <v>4522</v>
      </c>
      <c r="C8427" t="s">
        <v>1297</v>
      </c>
      <c r="D8427" t="s">
        <v>1307</v>
      </c>
      <c r="E8427" s="7">
        <v>1.90174478147231E-5</v>
      </c>
      <c r="F8427" s="9">
        <v>-3.462249177840275E-4</v>
      </c>
      <c r="G8427" s="9">
        <v>3.8386994699275929</v>
      </c>
      <c r="H8427" s="7">
        <v>0.99242259261050403</v>
      </c>
      <c r="I8427" t="s">
        <v>142</v>
      </c>
      <c r="J8427" t="s">
        <v>436</v>
      </c>
      <c r="K8427" t="s">
        <v>128</v>
      </c>
      <c r="L8427" t="s">
        <v>1052</v>
      </c>
    </row>
    <row r="8428" spans="1:12" hidden="1">
      <c r="A8428" t="s">
        <v>142</v>
      </c>
      <c r="B8428" t="s">
        <v>4523</v>
      </c>
      <c r="C8428" t="s">
        <v>1301</v>
      </c>
      <c r="D8428" t="s">
        <v>1323</v>
      </c>
      <c r="E8428" s="7">
        <v>1.7800453364849201E-5</v>
      </c>
      <c r="F8428" s="9">
        <v>2.0534802954994218</v>
      </c>
      <c r="G8428" s="9">
        <v>3.8374612827892656</v>
      </c>
      <c r="H8428" s="7">
        <v>0.46446461431866298</v>
      </c>
      <c r="I8428" t="s">
        <v>142</v>
      </c>
      <c r="J8428" t="s">
        <v>436</v>
      </c>
      <c r="K8428" t="s">
        <v>128</v>
      </c>
      <c r="L8428" t="s">
        <v>1052</v>
      </c>
    </row>
    <row r="8429" spans="1:12" hidden="1">
      <c r="A8429" t="s">
        <v>142</v>
      </c>
      <c r="B8429" t="s">
        <v>4524</v>
      </c>
      <c r="C8429" t="s">
        <v>1307</v>
      </c>
      <c r="D8429" t="s">
        <v>1415</v>
      </c>
      <c r="E8429" s="7">
        <v>1.5955640683465501E-5</v>
      </c>
      <c r="F8429" s="9">
        <v>-0.14513836886211628</v>
      </c>
      <c r="G8429" s="9">
        <v>3.6495937165392642</v>
      </c>
      <c r="H8429" s="7">
        <v>0.84193416415303901</v>
      </c>
      <c r="I8429" t="s">
        <v>142</v>
      </c>
      <c r="J8429" t="s">
        <v>436</v>
      </c>
      <c r="K8429" t="s">
        <v>128</v>
      </c>
      <c r="L8429" t="s">
        <v>1052</v>
      </c>
    </row>
    <row r="8430" spans="1:12" hidden="1">
      <c r="A8430" t="s">
        <v>142</v>
      </c>
      <c r="B8430" t="s">
        <v>4525</v>
      </c>
      <c r="C8430" t="s">
        <v>1296</v>
      </c>
      <c r="D8430" t="s">
        <v>1307</v>
      </c>
      <c r="E8430" s="7">
        <v>4.9727900070649197E-5</v>
      </c>
      <c r="F8430" s="9">
        <v>-4.7408111104118094</v>
      </c>
      <c r="G8430" s="9">
        <v>3.6447108474462802</v>
      </c>
      <c r="H8430" s="7">
        <v>0.254078603048767</v>
      </c>
      <c r="I8430" t="s">
        <v>142</v>
      </c>
      <c r="J8430" t="s">
        <v>436</v>
      </c>
      <c r="K8430" t="s">
        <v>128</v>
      </c>
      <c r="L8430" t="s">
        <v>1052</v>
      </c>
    </row>
    <row r="8431" spans="1:12" hidden="1">
      <c r="A8431" t="s">
        <v>142</v>
      </c>
      <c r="B8431" t="s">
        <v>4526</v>
      </c>
      <c r="C8431" t="s">
        <v>1296</v>
      </c>
      <c r="D8431" t="s">
        <v>1297</v>
      </c>
      <c r="E8431" s="7">
        <v>1.78806558489966E-5</v>
      </c>
      <c r="F8431" s="9">
        <v>0.7455383728261451</v>
      </c>
      <c r="G8431" s="9">
        <v>3.9323265620328907</v>
      </c>
      <c r="H8431" s="7">
        <v>0.66325625788853804</v>
      </c>
      <c r="I8431" t="s">
        <v>142</v>
      </c>
      <c r="J8431" t="s">
        <v>436</v>
      </c>
      <c r="K8431" t="s">
        <v>128</v>
      </c>
      <c r="L8431" t="s">
        <v>1052</v>
      </c>
    </row>
    <row r="8432" spans="1:12">
      <c r="A8432" t="s">
        <v>142</v>
      </c>
      <c r="B8432" t="s">
        <v>4527</v>
      </c>
      <c r="C8432" t="s">
        <v>1296</v>
      </c>
      <c r="D8432" t="s">
        <v>1297</v>
      </c>
      <c r="E8432" s="7">
        <v>1.1591246290801199E-5</v>
      </c>
      <c r="F8432" s="9">
        <v>-20.664261629646219</v>
      </c>
      <c r="G8432" s="9">
        <v>3.1259006577736388</v>
      </c>
      <c r="H8432" s="7">
        <v>1.01370171902348E-2</v>
      </c>
      <c r="I8432" t="s">
        <v>142</v>
      </c>
      <c r="J8432" t="s">
        <v>436</v>
      </c>
      <c r="K8432" t="s">
        <v>128</v>
      </c>
      <c r="L8432" t="s">
        <v>1052</v>
      </c>
    </row>
    <row r="8433" spans="1:12" hidden="1">
      <c r="A8433" t="s">
        <v>142</v>
      </c>
      <c r="B8433" t="s">
        <v>4528</v>
      </c>
      <c r="C8433" t="s">
        <v>1297</v>
      </c>
      <c r="D8433" t="s">
        <v>1296</v>
      </c>
      <c r="E8433" s="7">
        <v>7.5251613810607907E-5</v>
      </c>
      <c r="F8433" s="9">
        <v>-1.9394254075585959</v>
      </c>
      <c r="G8433" s="9">
        <v>2.7847425855955055</v>
      </c>
      <c r="H8433" s="7">
        <v>0.40398016098927397</v>
      </c>
      <c r="I8433" t="s">
        <v>142</v>
      </c>
      <c r="J8433" t="s">
        <v>436</v>
      </c>
      <c r="K8433" t="s">
        <v>128</v>
      </c>
      <c r="L8433" t="s">
        <v>1052</v>
      </c>
    </row>
    <row r="8434" spans="1:12" hidden="1">
      <c r="A8434" t="s">
        <v>142</v>
      </c>
      <c r="B8434" t="s">
        <v>4529</v>
      </c>
      <c r="C8434" t="s">
        <v>1301</v>
      </c>
      <c r="D8434" t="s">
        <v>1296</v>
      </c>
      <c r="E8434" s="7">
        <v>1.30831828767303E-5</v>
      </c>
      <c r="F8434" s="9">
        <v>7.7745226894062496</v>
      </c>
      <c r="G8434" s="9">
        <v>3.674501852039747</v>
      </c>
      <c r="H8434" s="7">
        <v>0.14578555216795</v>
      </c>
      <c r="I8434" t="s">
        <v>142</v>
      </c>
      <c r="J8434" t="s">
        <v>436</v>
      </c>
      <c r="K8434" t="s">
        <v>128</v>
      </c>
      <c r="L8434" t="s">
        <v>1052</v>
      </c>
    </row>
    <row r="8435" spans="1:12">
      <c r="A8435" t="s">
        <v>142</v>
      </c>
      <c r="B8435" t="s">
        <v>4530</v>
      </c>
      <c r="C8435" t="s">
        <v>1296</v>
      </c>
      <c r="D8435" t="s">
        <v>1297</v>
      </c>
      <c r="E8435" s="7">
        <v>1.3093662175445099E-4</v>
      </c>
      <c r="F8435" s="9">
        <v>12.133438462026884</v>
      </c>
      <c r="G8435" s="9">
        <v>2.637980712738325</v>
      </c>
      <c r="H8435" s="7">
        <v>3.1980955541740901E-2</v>
      </c>
      <c r="I8435" t="s">
        <v>142</v>
      </c>
      <c r="J8435" t="s">
        <v>436</v>
      </c>
      <c r="K8435" t="s">
        <v>128</v>
      </c>
      <c r="L8435" t="s">
        <v>1052</v>
      </c>
    </row>
    <row r="8436" spans="1:12" hidden="1">
      <c r="A8436" t="s">
        <v>142</v>
      </c>
      <c r="B8436" t="s">
        <v>4531</v>
      </c>
      <c r="C8436" t="s">
        <v>1297</v>
      </c>
      <c r="D8436" t="s">
        <v>1301</v>
      </c>
      <c r="E8436" s="7">
        <v>2.3485499163568799E-5</v>
      </c>
      <c r="F8436" s="9">
        <v>4.5553208785667518</v>
      </c>
      <c r="G8436" s="9">
        <v>2.3466744230120846</v>
      </c>
      <c r="H8436" s="7">
        <v>0.16354031061897001</v>
      </c>
      <c r="I8436" t="s">
        <v>142</v>
      </c>
      <c r="J8436" t="s">
        <v>436</v>
      </c>
      <c r="K8436" t="s">
        <v>128</v>
      </c>
      <c r="L8436" t="s">
        <v>1052</v>
      </c>
    </row>
    <row r="8437" spans="1:12" hidden="1">
      <c r="A8437" t="s">
        <v>142</v>
      </c>
      <c r="B8437" t="s">
        <v>4532</v>
      </c>
      <c r="C8437" t="s">
        <v>1307</v>
      </c>
      <c r="D8437" t="s">
        <v>1301</v>
      </c>
      <c r="E8437" s="7">
        <v>1.5963730404520899E-5</v>
      </c>
      <c r="F8437" s="9">
        <v>-0.31843494489366569</v>
      </c>
      <c r="G8437" s="9">
        <v>3.4471611459514691</v>
      </c>
      <c r="H8437" s="7">
        <v>0.76117802387811695</v>
      </c>
      <c r="I8437" t="s">
        <v>142</v>
      </c>
      <c r="J8437" t="s">
        <v>436</v>
      </c>
      <c r="K8437" t="s">
        <v>128</v>
      </c>
      <c r="L8437" t="s">
        <v>1052</v>
      </c>
    </row>
    <row r="8438" spans="1:12" hidden="1">
      <c r="A8438" t="s">
        <v>142</v>
      </c>
      <c r="B8438" t="s">
        <v>4533</v>
      </c>
      <c r="C8438" t="s">
        <v>1296</v>
      </c>
      <c r="D8438" t="s">
        <v>1307</v>
      </c>
      <c r="E8438" s="7">
        <v>2.1444416162964099E-5</v>
      </c>
      <c r="F8438" s="9">
        <v>1.1671327019101547</v>
      </c>
      <c r="G8438" s="9">
        <v>3.6432640698501748</v>
      </c>
      <c r="H8438" s="7">
        <v>0.57139523143614801</v>
      </c>
      <c r="I8438" t="s">
        <v>142</v>
      </c>
      <c r="J8438" t="s">
        <v>436</v>
      </c>
      <c r="K8438" t="s">
        <v>128</v>
      </c>
      <c r="L8438" t="s">
        <v>1052</v>
      </c>
    </row>
    <row r="8439" spans="1:12" hidden="1">
      <c r="A8439" t="s">
        <v>142</v>
      </c>
      <c r="B8439" t="s">
        <v>4534</v>
      </c>
      <c r="C8439" t="s">
        <v>1301</v>
      </c>
      <c r="D8439" t="s">
        <v>1307</v>
      </c>
      <c r="E8439" s="7">
        <v>3.9461431038543102E-6</v>
      </c>
      <c r="F8439" s="9">
        <v>10.292864229115738</v>
      </c>
      <c r="G8439" s="9">
        <v>3.6429352772221977</v>
      </c>
      <c r="H8439" s="7">
        <v>9.2781951092358997E-2</v>
      </c>
      <c r="I8439" t="s">
        <v>142</v>
      </c>
      <c r="J8439" t="s">
        <v>436</v>
      </c>
      <c r="K8439" t="s">
        <v>128</v>
      </c>
      <c r="L8439" t="s">
        <v>1052</v>
      </c>
    </row>
    <row r="8440" spans="1:12">
      <c r="A8440" t="s">
        <v>142</v>
      </c>
      <c r="B8440" t="s">
        <v>4535</v>
      </c>
      <c r="C8440" t="s">
        <v>1297</v>
      </c>
      <c r="D8440" t="s">
        <v>1301</v>
      </c>
      <c r="E8440" s="7">
        <v>2.7329505239243301E-5</v>
      </c>
      <c r="F8440" s="9">
        <v>17.862267454022355</v>
      </c>
      <c r="G8440" s="9">
        <v>3.1237190497495257</v>
      </c>
      <c r="H8440" s="7">
        <v>1.67892696710354E-2</v>
      </c>
      <c r="I8440" t="s">
        <v>142</v>
      </c>
      <c r="J8440" t="s">
        <v>436</v>
      </c>
      <c r="K8440" t="s">
        <v>128</v>
      </c>
      <c r="L8440" t="s">
        <v>1052</v>
      </c>
    </row>
    <row r="8441" spans="1:12" hidden="1">
      <c r="A8441" t="s">
        <v>142</v>
      </c>
      <c r="B8441" t="s">
        <v>4536</v>
      </c>
      <c r="C8441" t="s">
        <v>1297</v>
      </c>
      <c r="D8441" t="s">
        <v>1301</v>
      </c>
      <c r="E8441" s="7">
        <v>5.8101068143493599E-5</v>
      </c>
      <c r="F8441" s="9">
        <v>3.1594385272642329</v>
      </c>
      <c r="G8441" s="9">
        <v>3.1171800101778104</v>
      </c>
      <c r="H8441" s="7">
        <v>0.31405228102842297</v>
      </c>
      <c r="I8441" t="s">
        <v>142</v>
      </c>
      <c r="J8441" t="s">
        <v>436</v>
      </c>
      <c r="K8441" t="s">
        <v>128</v>
      </c>
      <c r="L8441" t="s">
        <v>1052</v>
      </c>
    </row>
    <row r="8442" spans="1:12" hidden="1">
      <c r="A8442" t="s">
        <v>142</v>
      </c>
      <c r="B8442" t="s">
        <v>4537</v>
      </c>
      <c r="C8442" t="s">
        <v>1296</v>
      </c>
      <c r="D8442" t="s">
        <v>1301</v>
      </c>
      <c r="E8442" s="7">
        <v>1.25484072819837E-5</v>
      </c>
      <c r="F8442" s="9">
        <v>-6.1788144110495109</v>
      </c>
      <c r="G8442" s="9">
        <v>3.6091465128805003</v>
      </c>
      <c r="H8442" s="7">
        <v>0.190727680515105</v>
      </c>
      <c r="I8442" t="s">
        <v>142</v>
      </c>
      <c r="J8442" t="s">
        <v>436</v>
      </c>
      <c r="K8442" t="s">
        <v>128</v>
      </c>
      <c r="L8442" t="s">
        <v>1052</v>
      </c>
    </row>
    <row r="8443" spans="1:12" hidden="1">
      <c r="A8443" t="s">
        <v>142</v>
      </c>
      <c r="B8443" t="s">
        <v>4538</v>
      </c>
      <c r="C8443" t="s">
        <v>1301</v>
      </c>
      <c r="D8443" t="s">
        <v>1297</v>
      </c>
      <c r="E8443" s="7">
        <v>4.25638908568249E-4</v>
      </c>
      <c r="F8443" s="9">
        <v>2.8794824749115738E-2</v>
      </c>
      <c r="G8443" s="9">
        <v>2.3810873670556703</v>
      </c>
      <c r="H8443" s="7">
        <v>0.912434105061112</v>
      </c>
      <c r="I8443" t="s">
        <v>142</v>
      </c>
      <c r="J8443" t="s">
        <v>436</v>
      </c>
      <c r="K8443" t="s">
        <v>128</v>
      </c>
      <c r="L8443" t="s">
        <v>1052</v>
      </c>
    </row>
    <row r="8444" spans="1:12" hidden="1">
      <c r="A8444" t="s">
        <v>142</v>
      </c>
      <c r="B8444" t="s">
        <v>4539</v>
      </c>
      <c r="C8444" t="s">
        <v>1296</v>
      </c>
      <c r="D8444" t="s">
        <v>1297</v>
      </c>
      <c r="E8444" s="7">
        <v>1.53267473973458E-5</v>
      </c>
      <c r="F8444" s="9">
        <v>4.3441026566692607</v>
      </c>
      <c r="G8444" s="9">
        <v>2.7256715831752745</v>
      </c>
      <c r="H8444" s="7">
        <v>0.20678785857337201</v>
      </c>
      <c r="I8444" t="s">
        <v>142</v>
      </c>
      <c r="J8444" t="s">
        <v>436</v>
      </c>
      <c r="K8444" t="s">
        <v>128</v>
      </c>
      <c r="L8444" t="s">
        <v>1052</v>
      </c>
    </row>
    <row r="8445" spans="1:12" hidden="1">
      <c r="A8445" t="s">
        <v>142</v>
      </c>
      <c r="B8445" t="s">
        <v>4540</v>
      </c>
      <c r="C8445" t="s">
        <v>1301</v>
      </c>
      <c r="D8445" t="s">
        <v>1307</v>
      </c>
      <c r="E8445" s="7">
        <v>2.75091158317553E-5</v>
      </c>
      <c r="F8445" s="9">
        <v>-1.498953287530451</v>
      </c>
      <c r="G8445" s="9">
        <v>2.6366141375016858</v>
      </c>
      <c r="H8445" s="7">
        <v>0.45084983118960797</v>
      </c>
      <c r="I8445" t="s">
        <v>142</v>
      </c>
      <c r="J8445" t="s">
        <v>436</v>
      </c>
      <c r="K8445" t="s">
        <v>128</v>
      </c>
      <c r="L8445" t="s">
        <v>1052</v>
      </c>
    </row>
    <row r="8446" spans="1:12" hidden="1">
      <c r="A8446" t="s">
        <v>142</v>
      </c>
      <c r="B8446" t="s">
        <v>4541</v>
      </c>
      <c r="C8446" t="s">
        <v>1296</v>
      </c>
      <c r="D8446" t="s">
        <v>1301</v>
      </c>
      <c r="E8446" s="7">
        <v>1.3660659078573499E-5</v>
      </c>
      <c r="F8446" s="9">
        <v>1.6521826630560961</v>
      </c>
      <c r="G8446" s="9">
        <v>3.5040813904511388</v>
      </c>
      <c r="H8446" s="7">
        <v>0.49229682111911499</v>
      </c>
      <c r="I8446" t="s">
        <v>142</v>
      </c>
      <c r="J8446" t="s">
        <v>436</v>
      </c>
      <c r="K8446" t="s">
        <v>128</v>
      </c>
      <c r="L8446" t="s">
        <v>1052</v>
      </c>
    </row>
    <row r="8447" spans="1:12" hidden="1">
      <c r="A8447" t="s">
        <v>142</v>
      </c>
      <c r="B8447" t="s">
        <v>4541</v>
      </c>
      <c r="C8447" t="s">
        <v>1296</v>
      </c>
      <c r="D8447" t="s">
        <v>1297</v>
      </c>
      <c r="E8447" s="7">
        <v>1.6511763372246E-4</v>
      </c>
      <c r="F8447" s="9">
        <v>1.4142955871735834</v>
      </c>
      <c r="G8447" s="9">
        <v>1.4157727209052478</v>
      </c>
      <c r="H8447" s="7">
        <v>0.31756309761013002</v>
      </c>
      <c r="I8447" t="s">
        <v>142</v>
      </c>
      <c r="J8447" t="s">
        <v>436</v>
      </c>
      <c r="K8447" t="s">
        <v>128</v>
      </c>
      <c r="L8447" t="s">
        <v>1052</v>
      </c>
    </row>
    <row r="8448" spans="1:12" hidden="1">
      <c r="A8448" t="s">
        <v>142</v>
      </c>
      <c r="B8448" t="s">
        <v>4542</v>
      </c>
      <c r="C8448" t="s">
        <v>1301</v>
      </c>
      <c r="D8448" t="s">
        <v>1307</v>
      </c>
      <c r="E8448" s="7">
        <v>6.2572684811237905E-5</v>
      </c>
      <c r="F8448" s="9">
        <v>0.51378750066083656</v>
      </c>
      <c r="G8448" s="9">
        <v>2.2140906385679466</v>
      </c>
      <c r="H8448" s="7">
        <v>0.63000534577893597</v>
      </c>
      <c r="I8448" t="s">
        <v>142</v>
      </c>
      <c r="J8448" t="s">
        <v>436</v>
      </c>
      <c r="K8448" t="s">
        <v>128</v>
      </c>
      <c r="L8448" t="s">
        <v>1052</v>
      </c>
    </row>
    <row r="8449" spans="1:12" hidden="1">
      <c r="A8449" t="s">
        <v>142</v>
      </c>
      <c r="B8449" t="s">
        <v>4542</v>
      </c>
      <c r="C8449" t="s">
        <v>1301</v>
      </c>
      <c r="D8449" t="s">
        <v>1297</v>
      </c>
      <c r="E8449" s="7">
        <v>2.0303377574976199E-4</v>
      </c>
      <c r="F8449" s="9">
        <v>0.97244542724639826</v>
      </c>
      <c r="G8449" s="9">
        <v>1.7731087759138977</v>
      </c>
      <c r="H8449" s="7">
        <v>0.45895542962726799</v>
      </c>
      <c r="I8449" t="s">
        <v>142</v>
      </c>
      <c r="J8449" t="s">
        <v>436</v>
      </c>
      <c r="K8449" t="s">
        <v>128</v>
      </c>
      <c r="L8449" t="s">
        <v>1052</v>
      </c>
    </row>
    <row r="8450" spans="1:12" hidden="1">
      <c r="A8450" t="s">
        <v>142</v>
      </c>
      <c r="B8450" t="s">
        <v>4543</v>
      </c>
      <c r="C8450" t="s">
        <v>1301</v>
      </c>
      <c r="D8450" t="s">
        <v>1307</v>
      </c>
      <c r="E8450" s="7">
        <v>1.93810375730218E-6</v>
      </c>
      <c r="F8450" s="9">
        <v>-1.3013712050675728</v>
      </c>
      <c r="G8450" s="9">
        <v>3.7971246149166142</v>
      </c>
      <c r="H8450" s="7">
        <v>0.55826025495860798</v>
      </c>
      <c r="I8450" t="s">
        <v>142</v>
      </c>
      <c r="J8450" t="s">
        <v>436</v>
      </c>
      <c r="K8450" t="s">
        <v>128</v>
      </c>
      <c r="L8450" t="s">
        <v>1052</v>
      </c>
    </row>
    <row r="8451" spans="1:12">
      <c r="A8451" t="s">
        <v>142</v>
      </c>
      <c r="B8451" t="s">
        <v>4544</v>
      </c>
      <c r="C8451" t="s">
        <v>1296</v>
      </c>
      <c r="D8451" t="s">
        <v>1297</v>
      </c>
      <c r="E8451" s="7">
        <v>8.5693458144736105E-5</v>
      </c>
      <c r="F8451" s="9">
        <v>18.677741965748424</v>
      </c>
      <c r="G8451" s="9">
        <v>2.4459372621499198</v>
      </c>
      <c r="H8451" s="7">
        <v>5.7207328809351903E-3</v>
      </c>
      <c r="I8451" t="s">
        <v>142</v>
      </c>
      <c r="J8451" t="s">
        <v>436</v>
      </c>
      <c r="K8451" t="s">
        <v>128</v>
      </c>
      <c r="L8451" t="s">
        <v>1052</v>
      </c>
    </row>
    <row r="8452" spans="1:12" hidden="1">
      <c r="A8452" t="s">
        <v>142</v>
      </c>
      <c r="B8452" t="s">
        <v>4545</v>
      </c>
      <c r="C8452" t="s">
        <v>1301</v>
      </c>
      <c r="D8452" t="s">
        <v>1307</v>
      </c>
      <c r="E8452" s="7">
        <v>4.0408806944553499E-6</v>
      </c>
      <c r="F8452" s="9">
        <v>-2.3624319613843765</v>
      </c>
      <c r="G8452" s="9">
        <v>3.6716845968059237</v>
      </c>
      <c r="H8452" s="7">
        <v>0.42247540036680797</v>
      </c>
      <c r="I8452" t="s">
        <v>142</v>
      </c>
      <c r="J8452" t="s">
        <v>436</v>
      </c>
      <c r="K8452" t="s">
        <v>128</v>
      </c>
      <c r="L8452" t="s">
        <v>1052</v>
      </c>
    </row>
    <row r="8453" spans="1:12" hidden="1">
      <c r="A8453" t="s">
        <v>142</v>
      </c>
      <c r="B8453" t="s">
        <v>4546</v>
      </c>
      <c r="C8453" t="s">
        <v>1296</v>
      </c>
      <c r="D8453" t="s">
        <v>1297</v>
      </c>
      <c r="E8453" s="7">
        <v>6.9876204774582104E-5</v>
      </c>
      <c r="F8453" s="9">
        <v>6.2204698530222893E-3</v>
      </c>
      <c r="G8453" s="9">
        <v>3.453832748341497</v>
      </c>
      <c r="H8453" s="7">
        <v>0.96614906590585403</v>
      </c>
      <c r="I8453" t="s">
        <v>142</v>
      </c>
      <c r="J8453" t="s">
        <v>436</v>
      </c>
      <c r="K8453" t="s">
        <v>128</v>
      </c>
      <c r="L8453" t="s">
        <v>1052</v>
      </c>
    </row>
    <row r="8454" spans="1:12" hidden="1">
      <c r="A8454" t="s">
        <v>142</v>
      </c>
      <c r="B8454" t="s">
        <v>4547</v>
      </c>
      <c r="C8454" t="s">
        <v>1307</v>
      </c>
      <c r="D8454" t="s">
        <v>1301</v>
      </c>
      <c r="E8454" s="7">
        <v>7.3032622391603196E-5</v>
      </c>
      <c r="F8454" s="9">
        <v>0.67146247634066691</v>
      </c>
      <c r="G8454" s="9">
        <v>3.1347346291049649</v>
      </c>
      <c r="H8454" s="7">
        <v>0.64349464315705296</v>
      </c>
      <c r="I8454" t="s">
        <v>142</v>
      </c>
      <c r="J8454" t="s">
        <v>436</v>
      </c>
      <c r="K8454" t="s">
        <v>128</v>
      </c>
      <c r="L8454" t="s">
        <v>1052</v>
      </c>
    </row>
    <row r="8455" spans="1:12">
      <c r="A8455" t="s">
        <v>142</v>
      </c>
      <c r="B8455" t="s">
        <v>4548</v>
      </c>
      <c r="C8455" t="s">
        <v>1307</v>
      </c>
      <c r="D8455" t="s">
        <v>1296</v>
      </c>
      <c r="E8455" s="7">
        <v>5.0702230868883398E-7</v>
      </c>
      <c r="F8455" s="9">
        <v>17.804559130094908</v>
      </c>
      <c r="G8455" s="9">
        <v>3.9293170671846651</v>
      </c>
      <c r="H8455" s="7">
        <v>3.3282085794950303E-2</v>
      </c>
      <c r="I8455" t="s">
        <v>142</v>
      </c>
      <c r="J8455" t="s">
        <v>436</v>
      </c>
      <c r="K8455" t="s">
        <v>128</v>
      </c>
      <c r="L8455" t="s">
        <v>1052</v>
      </c>
    </row>
    <row r="8456" spans="1:12" hidden="1">
      <c r="A8456" t="s">
        <v>142</v>
      </c>
      <c r="B8456" t="s">
        <v>4549</v>
      </c>
      <c r="C8456" t="s">
        <v>1296</v>
      </c>
      <c r="D8456" t="s">
        <v>1301</v>
      </c>
      <c r="E8456" s="7">
        <v>1.31661247344663E-5</v>
      </c>
      <c r="F8456" s="9">
        <v>-0.20452319263503102</v>
      </c>
      <c r="G8456" s="9">
        <v>3.140278558831302</v>
      </c>
      <c r="H8456" s="7">
        <v>0.79856566991946398</v>
      </c>
      <c r="I8456" t="s">
        <v>142</v>
      </c>
      <c r="J8456" t="s">
        <v>436</v>
      </c>
      <c r="K8456" t="s">
        <v>128</v>
      </c>
      <c r="L8456" t="s">
        <v>1052</v>
      </c>
    </row>
    <row r="8457" spans="1:12" hidden="1">
      <c r="A8457" t="s">
        <v>142</v>
      </c>
      <c r="B8457" t="s">
        <v>4550</v>
      </c>
      <c r="C8457" t="s">
        <v>1296</v>
      </c>
      <c r="D8457" t="s">
        <v>1299</v>
      </c>
      <c r="E8457" s="7">
        <v>1.26673070751608E-5</v>
      </c>
      <c r="F8457" s="9">
        <v>-1.5448522628686017E-2</v>
      </c>
      <c r="G8457" s="9">
        <v>3.6038575000815696</v>
      </c>
      <c r="H8457" s="7">
        <v>0.94779771147622205</v>
      </c>
      <c r="I8457" t="s">
        <v>142</v>
      </c>
      <c r="J8457" t="s">
        <v>436</v>
      </c>
      <c r="K8457" t="s">
        <v>128</v>
      </c>
      <c r="L8457" t="s">
        <v>1052</v>
      </c>
    </row>
    <row r="8458" spans="1:12" hidden="1">
      <c r="A8458" t="s">
        <v>142</v>
      </c>
      <c r="B8458" t="s">
        <v>4551</v>
      </c>
      <c r="C8458" t="s">
        <v>1301</v>
      </c>
      <c r="D8458" t="s">
        <v>1307</v>
      </c>
      <c r="E8458" s="7">
        <v>3.1169737460489799E-4</v>
      </c>
      <c r="F8458" s="9">
        <v>-0.45054615268626852</v>
      </c>
      <c r="G8458" s="9">
        <v>1.6963601493317852</v>
      </c>
      <c r="H8458" s="7">
        <v>0.60630155779921702</v>
      </c>
      <c r="I8458" t="s">
        <v>142</v>
      </c>
      <c r="J8458" t="s">
        <v>436</v>
      </c>
      <c r="K8458" t="s">
        <v>128</v>
      </c>
      <c r="L8458" t="s">
        <v>1052</v>
      </c>
    </row>
    <row r="8459" spans="1:12" hidden="1">
      <c r="A8459" t="s">
        <v>142</v>
      </c>
      <c r="B8459" t="s">
        <v>4552</v>
      </c>
      <c r="C8459" t="s">
        <v>1297</v>
      </c>
      <c r="D8459" t="s">
        <v>1296</v>
      </c>
      <c r="E8459" s="7">
        <v>5.2153601774079603E-5</v>
      </c>
      <c r="F8459" s="9">
        <v>3.0737389292578046</v>
      </c>
      <c r="G8459" s="9">
        <v>3.6447713689999346</v>
      </c>
      <c r="H8459" s="7">
        <v>0.35844660030514702</v>
      </c>
      <c r="I8459" t="s">
        <v>142</v>
      </c>
      <c r="J8459" t="s">
        <v>436</v>
      </c>
      <c r="K8459" t="s">
        <v>128</v>
      </c>
      <c r="L8459" t="s">
        <v>1052</v>
      </c>
    </row>
    <row r="8460" spans="1:12" hidden="1">
      <c r="A8460" t="s">
        <v>142</v>
      </c>
      <c r="B8460" t="s">
        <v>4553</v>
      </c>
      <c r="C8460" t="s">
        <v>1307</v>
      </c>
      <c r="D8460" t="s">
        <v>1301</v>
      </c>
      <c r="E8460" s="7">
        <v>6.8621049057355298E-6</v>
      </c>
      <c r="F8460" s="9">
        <v>3.9940447588721986</v>
      </c>
      <c r="G8460" s="9">
        <v>3.7328637851913395</v>
      </c>
      <c r="H8460" s="7">
        <v>0.30095267635419598</v>
      </c>
      <c r="I8460" t="s">
        <v>142</v>
      </c>
      <c r="J8460" t="s">
        <v>436</v>
      </c>
      <c r="K8460" t="s">
        <v>128</v>
      </c>
      <c r="L8460" t="s">
        <v>1052</v>
      </c>
    </row>
    <row r="8461" spans="1:12" hidden="1">
      <c r="A8461" t="s">
        <v>142</v>
      </c>
      <c r="B8461" t="s">
        <v>4554</v>
      </c>
      <c r="C8461" t="s">
        <v>1301</v>
      </c>
      <c r="D8461" t="s">
        <v>1307</v>
      </c>
      <c r="E8461" s="7">
        <v>4.2442760153784398E-5</v>
      </c>
      <c r="F8461" s="9">
        <v>5.7888094319543804</v>
      </c>
      <c r="G8461" s="9">
        <v>3.0714851363458391</v>
      </c>
      <c r="H8461" s="7">
        <v>0.16980160819590601</v>
      </c>
      <c r="I8461" t="s">
        <v>142</v>
      </c>
      <c r="J8461" t="s">
        <v>436</v>
      </c>
      <c r="K8461" t="s">
        <v>128</v>
      </c>
      <c r="L8461" t="s">
        <v>1052</v>
      </c>
    </row>
    <row r="8462" spans="1:12">
      <c r="A8462" t="s">
        <v>142</v>
      </c>
      <c r="B8462" t="s">
        <v>4555</v>
      </c>
      <c r="C8462" t="s">
        <v>1323</v>
      </c>
      <c r="D8462" t="s">
        <v>1301</v>
      </c>
      <c r="E8462" s="7">
        <v>1.25486108775199E-5</v>
      </c>
      <c r="F8462" s="9">
        <v>22.01701886169068</v>
      </c>
      <c r="G8462" s="9">
        <v>3.5996499870520613</v>
      </c>
      <c r="H8462" s="7">
        <v>1.3393077154928301E-2</v>
      </c>
      <c r="I8462" t="s">
        <v>142</v>
      </c>
      <c r="J8462" t="s">
        <v>436</v>
      </c>
      <c r="K8462" t="s">
        <v>128</v>
      </c>
      <c r="L8462" t="s">
        <v>1052</v>
      </c>
    </row>
    <row r="8463" spans="1:12" hidden="1">
      <c r="A8463" t="s">
        <v>142</v>
      </c>
      <c r="B8463" t="s">
        <v>4556</v>
      </c>
      <c r="C8463" t="s">
        <v>1307</v>
      </c>
      <c r="D8463" t="s">
        <v>1301</v>
      </c>
      <c r="E8463" s="7">
        <v>1.73089809712334E-5</v>
      </c>
      <c r="F8463" s="9">
        <v>2.8311679020773282</v>
      </c>
      <c r="G8463" s="9">
        <v>3.9864721369233957</v>
      </c>
      <c r="H8463" s="7">
        <v>0.39937947363096499</v>
      </c>
      <c r="I8463" t="s">
        <v>142</v>
      </c>
      <c r="J8463" t="s">
        <v>436</v>
      </c>
      <c r="K8463" t="s">
        <v>128</v>
      </c>
      <c r="L8463" t="s">
        <v>1052</v>
      </c>
    </row>
    <row r="8464" spans="1:12">
      <c r="A8464" t="s">
        <v>142</v>
      </c>
      <c r="B8464" t="s">
        <v>4557</v>
      </c>
      <c r="C8464" t="s">
        <v>1307</v>
      </c>
      <c r="D8464" t="s">
        <v>4558</v>
      </c>
      <c r="E8464" s="7">
        <v>1.30831828767303E-5</v>
      </c>
      <c r="F8464" s="9">
        <v>19.20901858050966</v>
      </c>
      <c r="G8464" s="9">
        <v>3.6437525879619614</v>
      </c>
      <c r="H8464" s="7">
        <v>2.16739878531453E-2</v>
      </c>
      <c r="I8464" t="s">
        <v>142</v>
      </c>
      <c r="J8464" t="s">
        <v>436</v>
      </c>
      <c r="K8464" t="s">
        <v>128</v>
      </c>
      <c r="L8464" t="s">
        <v>1052</v>
      </c>
    </row>
    <row r="8465" spans="1:12" hidden="1">
      <c r="A8465" t="s">
        <v>142</v>
      </c>
      <c r="B8465" t="s">
        <v>4559</v>
      </c>
      <c r="C8465" t="s">
        <v>1301</v>
      </c>
      <c r="D8465" t="s">
        <v>1297</v>
      </c>
      <c r="E8465" s="7">
        <v>1.30831828767303E-5</v>
      </c>
      <c r="F8465" s="9">
        <v>0.90009790003029222</v>
      </c>
      <c r="G8465" s="9">
        <v>3.6747226497503682</v>
      </c>
      <c r="H8465" s="7">
        <v>0.62065853362067702</v>
      </c>
      <c r="I8465" t="s">
        <v>142</v>
      </c>
      <c r="J8465" t="s">
        <v>436</v>
      </c>
      <c r="K8465" t="s">
        <v>128</v>
      </c>
      <c r="L8465" t="s">
        <v>1052</v>
      </c>
    </row>
    <row r="8466" spans="1:12" hidden="1">
      <c r="A8466" t="s">
        <v>142</v>
      </c>
      <c r="B8466" t="s">
        <v>4560</v>
      </c>
      <c r="C8466" t="s">
        <v>1301</v>
      </c>
      <c r="D8466" t="s">
        <v>1307</v>
      </c>
      <c r="E8466" s="7">
        <v>2.5816384415442198E-5</v>
      </c>
      <c r="F8466" s="9">
        <v>-1.7299358482197136</v>
      </c>
      <c r="G8466" s="9">
        <v>2.6782417913932757</v>
      </c>
      <c r="H8466" s="7">
        <v>0.42157438099098499</v>
      </c>
      <c r="I8466" t="s">
        <v>142</v>
      </c>
      <c r="J8466" t="s">
        <v>436</v>
      </c>
      <c r="K8466" t="s">
        <v>128</v>
      </c>
      <c r="L8466" t="s">
        <v>1052</v>
      </c>
    </row>
    <row r="8467" spans="1:12" hidden="1">
      <c r="A8467" t="s">
        <v>142</v>
      </c>
      <c r="B8467" t="s">
        <v>4417</v>
      </c>
      <c r="C8467" t="s">
        <v>1516</v>
      </c>
      <c r="D8467" t="s">
        <v>1296</v>
      </c>
      <c r="E8467" s="7">
        <v>2.4594081713447802E-5</v>
      </c>
      <c r="F8467" s="9">
        <v>0.46262315697075973</v>
      </c>
      <c r="G8467" s="9">
        <v>4.2424580389926234</v>
      </c>
      <c r="H8467" s="7">
        <v>0.74123285508521597</v>
      </c>
      <c r="I8467" t="s">
        <v>142</v>
      </c>
      <c r="J8467" t="s">
        <v>2160</v>
      </c>
      <c r="K8467" t="s">
        <v>127</v>
      </c>
      <c r="L8467" t="s">
        <v>1052</v>
      </c>
    </row>
    <row r="8468" spans="1:12" hidden="1">
      <c r="A8468" t="s">
        <v>142</v>
      </c>
      <c r="B8468" t="s">
        <v>4418</v>
      </c>
      <c r="C8468" t="s">
        <v>1301</v>
      </c>
      <c r="D8468" t="s">
        <v>1307</v>
      </c>
      <c r="E8468" s="7">
        <v>2.9316597963148901E-5</v>
      </c>
      <c r="F8468" s="9">
        <v>-0.67246468506411516</v>
      </c>
      <c r="G8468" s="9">
        <v>3.9887838541719658</v>
      </c>
      <c r="H8468" s="7">
        <v>0.681368953106683</v>
      </c>
      <c r="I8468" t="s">
        <v>142</v>
      </c>
      <c r="J8468" t="s">
        <v>2160</v>
      </c>
      <c r="K8468" t="s">
        <v>127</v>
      </c>
      <c r="L8468" t="s">
        <v>1052</v>
      </c>
    </row>
    <row r="8469" spans="1:12">
      <c r="A8469" t="s">
        <v>142</v>
      </c>
      <c r="B8469" t="s">
        <v>4419</v>
      </c>
      <c r="C8469" t="s">
        <v>1296</v>
      </c>
      <c r="D8469" t="s">
        <v>1297</v>
      </c>
      <c r="E8469" s="7">
        <v>2.70686001780478E-5</v>
      </c>
      <c r="F8469" s="9">
        <v>17.831749117486094</v>
      </c>
      <c r="G8469" s="9">
        <v>4.5593546321291045</v>
      </c>
      <c r="H8469" s="7">
        <v>4.7970336740520099E-2</v>
      </c>
      <c r="I8469" t="s">
        <v>142</v>
      </c>
      <c r="J8469" t="s">
        <v>2160</v>
      </c>
      <c r="K8469" t="s">
        <v>127</v>
      </c>
      <c r="L8469" t="s">
        <v>1052</v>
      </c>
    </row>
    <row r="8470" spans="1:12">
      <c r="A8470" t="s">
        <v>142</v>
      </c>
      <c r="B8470" t="s">
        <v>4420</v>
      </c>
      <c r="C8470" t="s">
        <v>1297</v>
      </c>
      <c r="D8470" t="s">
        <v>1301</v>
      </c>
      <c r="E8470" s="7">
        <v>1.6845784987434099E-4</v>
      </c>
      <c r="F8470" s="9">
        <v>18.389961467102726</v>
      </c>
      <c r="G8470" s="9">
        <v>3.4950520301974386</v>
      </c>
      <c r="H8470" s="7">
        <v>2.1799549677557602E-2</v>
      </c>
      <c r="I8470" t="s">
        <v>142</v>
      </c>
      <c r="J8470" t="s">
        <v>2160</v>
      </c>
      <c r="K8470" t="s">
        <v>127</v>
      </c>
      <c r="L8470" t="s">
        <v>1052</v>
      </c>
    </row>
    <row r="8471" spans="1:12" hidden="1">
      <c r="A8471" t="s">
        <v>142</v>
      </c>
      <c r="B8471" t="s">
        <v>4421</v>
      </c>
      <c r="C8471" t="s">
        <v>1297</v>
      </c>
      <c r="D8471" t="s">
        <v>1296</v>
      </c>
      <c r="E8471" s="7">
        <v>8.4329988277057695E-6</v>
      </c>
      <c r="F8471" s="9">
        <v>3.8825350623627357</v>
      </c>
      <c r="G8471" s="9">
        <v>5.637077786505567</v>
      </c>
      <c r="H8471" s="7">
        <v>0.40659001448040399</v>
      </c>
      <c r="I8471" t="s">
        <v>142</v>
      </c>
      <c r="J8471" t="s">
        <v>2160</v>
      </c>
      <c r="K8471" t="s">
        <v>127</v>
      </c>
      <c r="L8471" t="s">
        <v>1052</v>
      </c>
    </row>
    <row r="8472" spans="1:12" hidden="1">
      <c r="A8472" t="s">
        <v>142</v>
      </c>
      <c r="B8472" t="s">
        <v>4422</v>
      </c>
      <c r="C8472" t="s">
        <v>1301</v>
      </c>
      <c r="D8472" t="s">
        <v>1307</v>
      </c>
      <c r="E8472" s="7">
        <v>1.13109376767334E-5</v>
      </c>
      <c r="F8472" s="9">
        <v>19.30755407338706</v>
      </c>
      <c r="G8472" s="9">
        <v>7.5463853933728027</v>
      </c>
      <c r="H8472" s="7">
        <v>0.10970145761582401</v>
      </c>
      <c r="I8472" t="s">
        <v>142</v>
      </c>
      <c r="J8472" t="s">
        <v>2160</v>
      </c>
      <c r="K8472" t="s">
        <v>127</v>
      </c>
      <c r="L8472" t="s">
        <v>1052</v>
      </c>
    </row>
    <row r="8473" spans="1:12" hidden="1">
      <c r="A8473" t="s">
        <v>142</v>
      </c>
      <c r="B8473" t="s">
        <v>4423</v>
      </c>
      <c r="C8473" t="s">
        <v>1296</v>
      </c>
      <c r="D8473" t="s">
        <v>1301</v>
      </c>
      <c r="E8473" s="7">
        <v>3.7163006655964899E-5</v>
      </c>
      <c r="F8473" s="9">
        <v>1.3578885646460699</v>
      </c>
      <c r="G8473" s="9">
        <v>5.4571366311103633</v>
      </c>
      <c r="H8473" s="7">
        <v>0.61790150812717004</v>
      </c>
      <c r="I8473" t="s">
        <v>142</v>
      </c>
      <c r="J8473" t="s">
        <v>2160</v>
      </c>
      <c r="K8473" t="s">
        <v>127</v>
      </c>
      <c r="L8473" t="s">
        <v>1052</v>
      </c>
    </row>
    <row r="8474" spans="1:12" hidden="1">
      <c r="A8474" t="s">
        <v>142</v>
      </c>
      <c r="B8474" t="s">
        <v>4424</v>
      </c>
      <c r="C8474" t="s">
        <v>1296</v>
      </c>
      <c r="D8474" t="s">
        <v>1301</v>
      </c>
      <c r="E8474" s="7">
        <v>1.2102462902530599E-5</v>
      </c>
      <c r="F8474" s="9">
        <v>-2.8272609554803013E-2</v>
      </c>
      <c r="G8474" s="9">
        <v>6.356815377693243</v>
      </c>
      <c r="H8474" s="7">
        <v>0.94682819821287401</v>
      </c>
      <c r="I8474" t="s">
        <v>142</v>
      </c>
      <c r="J8474" t="s">
        <v>2160</v>
      </c>
      <c r="K8474" t="s">
        <v>127</v>
      </c>
      <c r="L8474" t="s">
        <v>1052</v>
      </c>
    </row>
    <row r="8475" spans="1:12" hidden="1">
      <c r="A8475" t="s">
        <v>142</v>
      </c>
      <c r="B8475" t="s">
        <v>4425</v>
      </c>
      <c r="C8475" t="s">
        <v>1297</v>
      </c>
      <c r="D8475" t="s">
        <v>1307</v>
      </c>
      <c r="E8475" s="7">
        <v>3.4528487777846203E-5</v>
      </c>
      <c r="F8475" s="9">
        <v>-11.57211451203912</v>
      </c>
      <c r="G8475" s="9">
        <v>6.7930142867117729</v>
      </c>
      <c r="H8475" s="7">
        <v>0.19182676745774699</v>
      </c>
      <c r="I8475" t="s">
        <v>142</v>
      </c>
      <c r="J8475" t="s">
        <v>2160</v>
      </c>
      <c r="K8475" t="s">
        <v>127</v>
      </c>
      <c r="L8475" t="s">
        <v>1052</v>
      </c>
    </row>
    <row r="8476" spans="1:12" hidden="1">
      <c r="A8476" t="s">
        <v>142</v>
      </c>
      <c r="B8476" t="s">
        <v>4426</v>
      </c>
      <c r="C8476" t="s">
        <v>1297</v>
      </c>
      <c r="D8476" t="s">
        <v>1301</v>
      </c>
      <c r="E8476" s="7">
        <v>3.2312354339374999E-5</v>
      </c>
      <c r="F8476" s="9">
        <v>19.916779669699235</v>
      </c>
      <c r="G8476" s="9">
        <v>6.1690208972343372</v>
      </c>
      <c r="H8476" s="7">
        <v>7.2366259480945494E-2</v>
      </c>
      <c r="I8476" t="s">
        <v>142</v>
      </c>
      <c r="J8476" t="s">
        <v>2160</v>
      </c>
      <c r="K8476" t="s">
        <v>127</v>
      </c>
      <c r="L8476" t="s">
        <v>1052</v>
      </c>
    </row>
    <row r="8477" spans="1:12">
      <c r="A8477" t="s">
        <v>142</v>
      </c>
      <c r="B8477" t="s">
        <v>4427</v>
      </c>
      <c r="C8477" t="s">
        <v>1307</v>
      </c>
      <c r="D8477" t="s">
        <v>1301</v>
      </c>
      <c r="E8477" s="7">
        <v>4.1537729152183299E-5</v>
      </c>
      <c r="F8477" s="9">
        <v>26.601652347812003</v>
      </c>
      <c r="G8477" s="9">
        <v>3.9334192841756077</v>
      </c>
      <c r="H8477" s="7">
        <v>9.3067994401248907E-3</v>
      </c>
      <c r="I8477" t="s">
        <v>142</v>
      </c>
      <c r="J8477" t="s">
        <v>2160</v>
      </c>
      <c r="K8477" t="s">
        <v>127</v>
      </c>
      <c r="L8477" t="s">
        <v>1052</v>
      </c>
    </row>
    <row r="8478" spans="1:12" hidden="1">
      <c r="A8478" t="s">
        <v>142</v>
      </c>
      <c r="B8478" t="s">
        <v>4428</v>
      </c>
      <c r="C8478" t="s">
        <v>1296</v>
      </c>
      <c r="D8478" t="s">
        <v>1307</v>
      </c>
      <c r="E8478" s="7">
        <v>1.13109376767334E-5</v>
      </c>
      <c r="F8478" s="9">
        <v>1.6732801407689322</v>
      </c>
      <c r="G8478" s="9">
        <v>7.1949335574966913</v>
      </c>
      <c r="H8478" s="7">
        <v>0.62962938843668304</v>
      </c>
      <c r="I8478" t="s">
        <v>142</v>
      </c>
      <c r="J8478" t="s">
        <v>2160</v>
      </c>
      <c r="K8478" t="s">
        <v>127</v>
      </c>
      <c r="L8478" t="s">
        <v>1052</v>
      </c>
    </row>
    <row r="8479" spans="1:12" hidden="1">
      <c r="A8479" t="s">
        <v>142</v>
      </c>
      <c r="B8479" t="s">
        <v>4429</v>
      </c>
      <c r="C8479" t="s">
        <v>1307</v>
      </c>
      <c r="D8479" t="s">
        <v>1296</v>
      </c>
      <c r="E8479" s="7">
        <v>9.4875533041843208E-6</v>
      </c>
      <c r="F8479" s="9">
        <v>4.4614625245087431</v>
      </c>
      <c r="G8479" s="9">
        <v>6.4311540883295653</v>
      </c>
      <c r="H8479" s="7">
        <v>0.40489971808692898</v>
      </c>
      <c r="I8479" t="s">
        <v>142</v>
      </c>
      <c r="J8479" t="s">
        <v>2160</v>
      </c>
      <c r="K8479" t="s">
        <v>127</v>
      </c>
      <c r="L8479" t="s">
        <v>1052</v>
      </c>
    </row>
    <row r="8480" spans="1:12">
      <c r="A8480" t="s">
        <v>142</v>
      </c>
      <c r="B8480" t="s">
        <v>4430</v>
      </c>
      <c r="C8480" t="s">
        <v>1307</v>
      </c>
      <c r="D8480" t="s">
        <v>1297</v>
      </c>
      <c r="E8480" s="7">
        <v>1.4709532123237501E-4</v>
      </c>
      <c r="F8480" s="9">
        <v>27.013176843907154</v>
      </c>
      <c r="G8480" s="9">
        <v>5.2723280548610312</v>
      </c>
      <c r="H8480" s="7">
        <v>2.3602920800998399E-2</v>
      </c>
      <c r="I8480" t="s">
        <v>142</v>
      </c>
      <c r="J8480" t="s">
        <v>2160</v>
      </c>
      <c r="K8480" t="s">
        <v>127</v>
      </c>
      <c r="L8480" t="s">
        <v>1052</v>
      </c>
    </row>
    <row r="8481" spans="1:12" hidden="1">
      <c r="A8481" t="s">
        <v>142</v>
      </c>
      <c r="B8481" t="s">
        <v>4431</v>
      </c>
      <c r="C8481" t="s">
        <v>1301</v>
      </c>
      <c r="D8481" t="s">
        <v>1307</v>
      </c>
      <c r="E8481" s="7">
        <v>3.8387681461180098E-5</v>
      </c>
      <c r="F8481" s="9">
        <v>2.7558455986246488</v>
      </c>
      <c r="G8481" s="9">
        <v>4.7389588100077544</v>
      </c>
      <c r="H8481" s="7">
        <v>0.44571332621484</v>
      </c>
      <c r="I8481" t="s">
        <v>142</v>
      </c>
      <c r="J8481" t="s">
        <v>2160</v>
      </c>
      <c r="K8481" t="s">
        <v>127</v>
      </c>
      <c r="L8481" t="s">
        <v>1052</v>
      </c>
    </row>
    <row r="8482" spans="1:12" hidden="1">
      <c r="A8482" t="s">
        <v>142</v>
      </c>
      <c r="B8482" t="s">
        <v>4432</v>
      </c>
      <c r="C8482" t="s">
        <v>1296</v>
      </c>
      <c r="D8482" t="s">
        <v>1307</v>
      </c>
      <c r="E8482" s="7">
        <v>6.6944517394249096E-5</v>
      </c>
      <c r="F8482" s="9">
        <v>-12.348752082902799</v>
      </c>
      <c r="G8482" s="9">
        <v>6.876922045954533</v>
      </c>
      <c r="H8482" s="7">
        <v>0.180235628043975</v>
      </c>
      <c r="I8482" t="s">
        <v>142</v>
      </c>
      <c r="J8482" t="s">
        <v>2160</v>
      </c>
      <c r="K8482" t="s">
        <v>127</v>
      </c>
      <c r="L8482" t="s">
        <v>1052</v>
      </c>
    </row>
    <row r="8483" spans="1:12" hidden="1">
      <c r="A8483" t="s">
        <v>142</v>
      </c>
      <c r="B8483" t="s">
        <v>4432</v>
      </c>
      <c r="C8483" t="s">
        <v>1296</v>
      </c>
      <c r="D8483" t="s">
        <v>1301</v>
      </c>
      <c r="E8483" s="7">
        <v>1.13109376767334E-5</v>
      </c>
      <c r="F8483" s="9">
        <v>-24.071971887878941</v>
      </c>
      <c r="G8483" s="9">
        <v>7.5490082415296929</v>
      </c>
      <c r="H8483" s="7">
        <v>7.4146256469468402E-2</v>
      </c>
      <c r="I8483" t="s">
        <v>142</v>
      </c>
      <c r="J8483" t="s">
        <v>2160</v>
      </c>
      <c r="K8483" t="s">
        <v>127</v>
      </c>
      <c r="L8483" t="s">
        <v>1052</v>
      </c>
    </row>
    <row r="8484" spans="1:12" hidden="1">
      <c r="A8484" t="s">
        <v>142</v>
      </c>
      <c r="B8484" t="s">
        <v>4432</v>
      </c>
      <c r="C8484" t="s">
        <v>1296</v>
      </c>
      <c r="D8484" t="s">
        <v>1297</v>
      </c>
      <c r="E8484" s="7">
        <v>2.13216577275135E-5</v>
      </c>
      <c r="F8484" s="9">
        <v>-0.35267274786391489</v>
      </c>
      <c r="G8484" s="9">
        <v>4.3568059182325705</v>
      </c>
      <c r="H8484" s="7">
        <v>0.77601740906191796</v>
      </c>
      <c r="I8484" t="s">
        <v>142</v>
      </c>
      <c r="J8484" t="s">
        <v>2160</v>
      </c>
      <c r="K8484" t="s">
        <v>127</v>
      </c>
      <c r="L8484" t="s">
        <v>1052</v>
      </c>
    </row>
    <row r="8485" spans="1:12" hidden="1">
      <c r="A8485" t="s">
        <v>142</v>
      </c>
      <c r="B8485" t="s">
        <v>4433</v>
      </c>
      <c r="C8485" t="s">
        <v>1307</v>
      </c>
      <c r="D8485" t="s">
        <v>1296</v>
      </c>
      <c r="E8485" s="7">
        <v>1.3736003817498901E-5</v>
      </c>
      <c r="F8485" s="9">
        <v>-1.8185643741600455</v>
      </c>
      <c r="G8485" s="9">
        <v>7.053508796907745</v>
      </c>
      <c r="H8485" s="7">
        <v>0.61161900135028002</v>
      </c>
      <c r="I8485" t="s">
        <v>142</v>
      </c>
      <c r="J8485" t="s">
        <v>2160</v>
      </c>
      <c r="K8485" t="s">
        <v>127</v>
      </c>
      <c r="L8485" t="s">
        <v>1052</v>
      </c>
    </row>
    <row r="8486" spans="1:12" hidden="1">
      <c r="A8486" t="s">
        <v>142</v>
      </c>
      <c r="B8486" t="s">
        <v>4434</v>
      </c>
      <c r="C8486" t="s">
        <v>1296</v>
      </c>
      <c r="D8486" t="s">
        <v>1301</v>
      </c>
      <c r="E8486" s="7">
        <v>7.0464811267919794E-5</v>
      </c>
      <c r="F8486" s="9">
        <v>9.7980507563403541E-3</v>
      </c>
      <c r="G8486" s="9">
        <v>3.1398753216211772</v>
      </c>
      <c r="H8486" s="7">
        <v>0.95545203412909097</v>
      </c>
      <c r="I8486" t="s">
        <v>142</v>
      </c>
      <c r="J8486" t="s">
        <v>2160</v>
      </c>
      <c r="K8486" t="s">
        <v>127</v>
      </c>
      <c r="L8486" t="s">
        <v>1052</v>
      </c>
    </row>
    <row r="8487" spans="1:12" hidden="1">
      <c r="A8487" t="s">
        <v>142</v>
      </c>
      <c r="B8487" t="s">
        <v>4435</v>
      </c>
      <c r="C8487" t="s">
        <v>1301</v>
      </c>
      <c r="D8487" t="s">
        <v>1307</v>
      </c>
      <c r="E8487" s="7">
        <v>4.45153941999849E-5</v>
      </c>
      <c r="F8487" s="9">
        <v>-3.6368535608546426</v>
      </c>
      <c r="G8487" s="9">
        <v>3.5529713604636344</v>
      </c>
      <c r="H8487" s="7">
        <v>0.31166446456845198</v>
      </c>
      <c r="I8487" t="s">
        <v>142</v>
      </c>
      <c r="J8487" t="s">
        <v>2160</v>
      </c>
      <c r="K8487" t="s">
        <v>127</v>
      </c>
      <c r="L8487" t="s">
        <v>1052</v>
      </c>
    </row>
    <row r="8488" spans="1:12" hidden="1">
      <c r="A8488" t="s">
        <v>142</v>
      </c>
      <c r="B8488" t="s">
        <v>4436</v>
      </c>
      <c r="C8488" t="s">
        <v>1301</v>
      </c>
      <c r="D8488" t="s">
        <v>1307</v>
      </c>
      <c r="E8488" s="7">
        <v>5.0110958807407703E-5</v>
      </c>
      <c r="F8488" s="9">
        <v>-1.7532715628505273</v>
      </c>
      <c r="G8488" s="9">
        <v>4.6177448955761919</v>
      </c>
      <c r="H8488" s="7">
        <v>0.53777382792277195</v>
      </c>
      <c r="I8488" t="s">
        <v>142</v>
      </c>
      <c r="J8488" t="s">
        <v>2160</v>
      </c>
      <c r="K8488" t="s">
        <v>127</v>
      </c>
      <c r="L8488" t="s">
        <v>1052</v>
      </c>
    </row>
    <row r="8489" spans="1:12" hidden="1">
      <c r="A8489" t="s">
        <v>142</v>
      </c>
      <c r="B8489" t="s">
        <v>4437</v>
      </c>
      <c r="C8489" t="s">
        <v>3276</v>
      </c>
      <c r="D8489" t="s">
        <v>1296</v>
      </c>
      <c r="E8489" s="7">
        <v>2.5607298635602599E-5</v>
      </c>
      <c r="F8489" s="9">
        <v>10.832166635979881</v>
      </c>
      <c r="G8489" s="9">
        <v>5.6196404948379737</v>
      </c>
      <c r="H8489" s="7">
        <v>0.165026178783651</v>
      </c>
      <c r="I8489" t="s">
        <v>142</v>
      </c>
      <c r="J8489" t="s">
        <v>2160</v>
      </c>
      <c r="K8489" t="s">
        <v>127</v>
      </c>
      <c r="L8489" t="s">
        <v>1052</v>
      </c>
    </row>
    <row r="8490" spans="1:12" hidden="1">
      <c r="A8490" t="s">
        <v>142</v>
      </c>
      <c r="B8490" t="s">
        <v>4438</v>
      </c>
      <c r="C8490" t="s">
        <v>4439</v>
      </c>
      <c r="D8490" t="s">
        <v>1307</v>
      </c>
      <c r="E8490" s="7">
        <v>1.2319519045976399E-5</v>
      </c>
      <c r="F8490" s="9">
        <v>0.41746454564417684</v>
      </c>
      <c r="G8490" s="9">
        <v>6.3587428029449873</v>
      </c>
      <c r="H8490" s="7">
        <v>0.79777589045735098</v>
      </c>
      <c r="I8490" t="s">
        <v>142</v>
      </c>
      <c r="J8490" t="s">
        <v>2160</v>
      </c>
      <c r="K8490" t="s">
        <v>127</v>
      </c>
      <c r="L8490" t="s">
        <v>1052</v>
      </c>
    </row>
    <row r="8491" spans="1:12">
      <c r="A8491" t="s">
        <v>142</v>
      </c>
      <c r="B8491" t="s">
        <v>4440</v>
      </c>
      <c r="C8491" t="s">
        <v>1307</v>
      </c>
      <c r="D8491" t="s">
        <v>1301</v>
      </c>
      <c r="E8491" s="7">
        <v>1.08615513422766E-4</v>
      </c>
      <c r="F8491" s="9">
        <v>18.391915081977864</v>
      </c>
      <c r="G8491" s="9">
        <v>3.67622964678112</v>
      </c>
      <c r="H8491" s="7">
        <v>2.5304464487170199E-2</v>
      </c>
      <c r="I8491" t="s">
        <v>142</v>
      </c>
      <c r="J8491" t="s">
        <v>2160</v>
      </c>
      <c r="K8491" t="s">
        <v>127</v>
      </c>
      <c r="L8491" t="s">
        <v>1052</v>
      </c>
    </row>
    <row r="8492" spans="1:12" hidden="1">
      <c r="A8492" t="s">
        <v>142</v>
      </c>
      <c r="B8492" t="s">
        <v>4441</v>
      </c>
      <c r="C8492" t="s">
        <v>1301</v>
      </c>
      <c r="D8492" t="s">
        <v>1297</v>
      </c>
      <c r="E8492" s="7">
        <v>2.3502806465488001E-5</v>
      </c>
      <c r="F8492" s="9">
        <v>5.7812349382417265</v>
      </c>
      <c r="G8492" s="9">
        <v>6.1660766013691886</v>
      </c>
      <c r="H8492" s="7">
        <v>0.33289910699804098</v>
      </c>
      <c r="I8492" t="s">
        <v>142</v>
      </c>
      <c r="J8492" t="s">
        <v>2160</v>
      </c>
      <c r="K8492" t="s">
        <v>127</v>
      </c>
      <c r="L8492" t="s">
        <v>1052</v>
      </c>
    </row>
    <row r="8493" spans="1:12" hidden="1">
      <c r="A8493" t="s">
        <v>142</v>
      </c>
      <c r="B8493" t="s">
        <v>4442</v>
      </c>
      <c r="C8493" t="s">
        <v>1301</v>
      </c>
      <c r="D8493" t="s">
        <v>1307</v>
      </c>
      <c r="E8493" s="7">
        <v>1.28041279549203E-5</v>
      </c>
      <c r="F8493" s="9">
        <v>1.4179173634473101</v>
      </c>
      <c r="G8493" s="9">
        <v>5.767755378170544</v>
      </c>
      <c r="H8493" s="7">
        <v>0.62002302157414402</v>
      </c>
      <c r="I8493" t="s">
        <v>142</v>
      </c>
      <c r="J8493" t="s">
        <v>2160</v>
      </c>
      <c r="K8493" t="s">
        <v>127</v>
      </c>
      <c r="L8493" t="s">
        <v>1052</v>
      </c>
    </row>
    <row r="8494" spans="1:12" hidden="1">
      <c r="A8494" t="s">
        <v>142</v>
      </c>
      <c r="B8494" t="s">
        <v>4442</v>
      </c>
      <c r="C8494" t="s">
        <v>1301</v>
      </c>
      <c r="D8494" t="s">
        <v>1296</v>
      </c>
      <c r="E8494" s="7">
        <v>1.6795893233175299E-5</v>
      </c>
      <c r="F8494" s="9">
        <v>2.1559294273325813</v>
      </c>
      <c r="G8494" s="9">
        <v>6.6244052793097028</v>
      </c>
      <c r="H8494" s="7">
        <v>0.56834915540490205</v>
      </c>
      <c r="I8494" t="s">
        <v>142</v>
      </c>
      <c r="J8494" t="s">
        <v>2160</v>
      </c>
      <c r="K8494" t="s">
        <v>127</v>
      </c>
      <c r="L8494" t="s">
        <v>1052</v>
      </c>
    </row>
    <row r="8495" spans="1:12" hidden="1">
      <c r="A8495" t="s">
        <v>142</v>
      </c>
      <c r="B8495" t="s">
        <v>4443</v>
      </c>
      <c r="C8495" t="s">
        <v>1301</v>
      </c>
      <c r="D8495" t="s">
        <v>1307</v>
      </c>
      <c r="E8495" s="7">
        <v>1.13109376767334E-5</v>
      </c>
      <c r="F8495" s="9">
        <v>0.57089447906109381</v>
      </c>
      <c r="G8495" s="9">
        <v>7.5498472700220196</v>
      </c>
      <c r="H8495" s="7">
        <v>0.78332784320740101</v>
      </c>
      <c r="I8495" t="s">
        <v>142</v>
      </c>
      <c r="J8495" t="s">
        <v>2160</v>
      </c>
      <c r="K8495" t="s">
        <v>127</v>
      </c>
      <c r="L8495" t="s">
        <v>1052</v>
      </c>
    </row>
    <row r="8496" spans="1:12" hidden="1">
      <c r="A8496" t="s">
        <v>142</v>
      </c>
      <c r="B8496" t="s">
        <v>4444</v>
      </c>
      <c r="C8496" t="s">
        <v>1296</v>
      </c>
      <c r="D8496" t="s">
        <v>1301</v>
      </c>
      <c r="E8496" s="7">
        <v>1.5279067421956799E-5</v>
      </c>
      <c r="F8496" s="9">
        <v>-4.860132104100332</v>
      </c>
      <c r="G8496" s="9">
        <v>6.6241291343425486</v>
      </c>
      <c r="H8496" s="7">
        <v>0.391686080275231</v>
      </c>
      <c r="I8496" t="s">
        <v>142</v>
      </c>
      <c r="J8496" t="s">
        <v>2160</v>
      </c>
      <c r="K8496" t="s">
        <v>127</v>
      </c>
      <c r="L8496" t="s">
        <v>1052</v>
      </c>
    </row>
    <row r="8497" spans="1:12" hidden="1">
      <c r="A8497" t="s">
        <v>142</v>
      </c>
      <c r="B8497" t="s">
        <v>4445</v>
      </c>
      <c r="C8497" t="s">
        <v>1301</v>
      </c>
      <c r="D8497" t="s">
        <v>1307</v>
      </c>
      <c r="E8497" s="7">
        <v>9.2741526173603198E-6</v>
      </c>
      <c r="F8497" s="9">
        <v>21.927026428050848</v>
      </c>
      <c r="G8497" s="9">
        <v>7.2932689719124681</v>
      </c>
      <c r="H8497" s="7">
        <v>8.2932492093473101E-2</v>
      </c>
      <c r="I8497" t="s">
        <v>142</v>
      </c>
      <c r="J8497" t="s">
        <v>2160</v>
      </c>
      <c r="K8497" t="s">
        <v>127</v>
      </c>
      <c r="L8497" t="s">
        <v>1052</v>
      </c>
    </row>
    <row r="8498" spans="1:12" hidden="1">
      <c r="A8498" t="s">
        <v>142</v>
      </c>
      <c r="B8498" t="s">
        <v>4446</v>
      </c>
      <c r="C8498" t="s">
        <v>1296</v>
      </c>
      <c r="D8498" t="s">
        <v>1297</v>
      </c>
      <c r="E8498" s="7">
        <v>1.97322818825427E-4</v>
      </c>
      <c r="F8498" s="9">
        <v>-0.15098418569242478</v>
      </c>
      <c r="G8498" s="9">
        <v>4.3630058790751898</v>
      </c>
      <c r="H8498" s="7">
        <v>0.85242464636807702</v>
      </c>
      <c r="I8498" t="s">
        <v>142</v>
      </c>
      <c r="J8498" t="s">
        <v>2160</v>
      </c>
      <c r="K8498" t="s">
        <v>127</v>
      </c>
      <c r="L8498" t="s">
        <v>1052</v>
      </c>
    </row>
    <row r="8499" spans="1:12" hidden="1">
      <c r="A8499" t="s">
        <v>142</v>
      </c>
      <c r="B8499" t="s">
        <v>4448</v>
      </c>
      <c r="C8499" t="s">
        <v>1307</v>
      </c>
      <c r="D8499" t="s">
        <v>1301</v>
      </c>
      <c r="E8499" s="7">
        <v>1.30141701751206E-5</v>
      </c>
      <c r="F8499" s="9">
        <v>0.23214764065384658</v>
      </c>
      <c r="G8499" s="9">
        <v>6.4227122293130465</v>
      </c>
      <c r="H8499" s="7">
        <v>0.84921677915866101</v>
      </c>
      <c r="I8499" t="s">
        <v>142</v>
      </c>
      <c r="J8499" t="s">
        <v>2160</v>
      </c>
      <c r="K8499" t="s">
        <v>127</v>
      </c>
      <c r="L8499" t="s">
        <v>1052</v>
      </c>
    </row>
    <row r="8500" spans="1:12" hidden="1">
      <c r="A8500" t="s">
        <v>142</v>
      </c>
      <c r="B8500" t="s">
        <v>4449</v>
      </c>
      <c r="C8500" t="s">
        <v>1301</v>
      </c>
      <c r="D8500" t="s">
        <v>1297</v>
      </c>
      <c r="E8500" s="7">
        <v>7.5471580454699696E-5</v>
      </c>
      <c r="F8500" s="9">
        <v>-1.0603175959692825</v>
      </c>
      <c r="G8500" s="9">
        <v>6.0329165069316506</v>
      </c>
      <c r="H8500" s="7">
        <v>0.67504665681686205</v>
      </c>
      <c r="I8500" t="s">
        <v>142</v>
      </c>
      <c r="J8500" t="s">
        <v>2160</v>
      </c>
      <c r="K8500" t="s">
        <v>127</v>
      </c>
      <c r="L8500" t="s">
        <v>1052</v>
      </c>
    </row>
    <row r="8501" spans="1:12" hidden="1">
      <c r="A8501" t="s">
        <v>142</v>
      </c>
      <c r="B8501" t="s">
        <v>4450</v>
      </c>
      <c r="C8501" t="s">
        <v>1301</v>
      </c>
      <c r="D8501" t="s">
        <v>1297</v>
      </c>
      <c r="E8501" s="7">
        <v>1.6424727485219801E-4</v>
      </c>
      <c r="F8501" s="9">
        <v>5.6818417085914925</v>
      </c>
      <c r="G8501" s="9">
        <v>3.2065792271066016</v>
      </c>
      <c r="H8501" s="7">
        <v>0.18314310683168</v>
      </c>
      <c r="I8501" t="s">
        <v>142</v>
      </c>
      <c r="J8501" t="s">
        <v>2160</v>
      </c>
      <c r="K8501" t="s">
        <v>127</v>
      </c>
      <c r="L8501" t="s">
        <v>1052</v>
      </c>
    </row>
    <row r="8502" spans="1:12" hidden="1">
      <c r="A8502" t="s">
        <v>142</v>
      </c>
      <c r="B8502" t="s">
        <v>4452</v>
      </c>
      <c r="C8502" t="s">
        <v>1301</v>
      </c>
      <c r="D8502" t="s">
        <v>1307</v>
      </c>
      <c r="E8502" s="7">
        <v>4.5070075059382399E-7</v>
      </c>
      <c r="F8502" s="9">
        <v>0.91282156596758601</v>
      </c>
      <c r="G8502" s="9">
        <v>6.1668738428474184</v>
      </c>
      <c r="H8502" s="7">
        <v>0.70043460318562101</v>
      </c>
      <c r="I8502" t="s">
        <v>142</v>
      </c>
      <c r="J8502" t="s">
        <v>2160</v>
      </c>
      <c r="K8502" t="s">
        <v>127</v>
      </c>
      <c r="L8502" t="s">
        <v>1052</v>
      </c>
    </row>
    <row r="8503" spans="1:12">
      <c r="A8503" t="s">
        <v>142</v>
      </c>
      <c r="B8503" t="s">
        <v>4454</v>
      </c>
      <c r="C8503" t="s">
        <v>1307</v>
      </c>
      <c r="D8503" t="s">
        <v>1297</v>
      </c>
      <c r="E8503" s="7">
        <v>1.1581393248906899E-5</v>
      </c>
      <c r="F8503" s="9">
        <v>31.863410850451711</v>
      </c>
      <c r="G8503" s="9">
        <v>6.4234144481664472</v>
      </c>
      <c r="H8503" s="7">
        <v>2.5932559785965498E-2</v>
      </c>
      <c r="I8503" t="s">
        <v>142</v>
      </c>
      <c r="J8503" t="s">
        <v>2160</v>
      </c>
      <c r="K8503" t="s">
        <v>127</v>
      </c>
      <c r="L8503" t="s">
        <v>1052</v>
      </c>
    </row>
    <row r="8504" spans="1:12" hidden="1">
      <c r="A8504" t="s">
        <v>142</v>
      </c>
      <c r="B8504" t="s">
        <v>4455</v>
      </c>
      <c r="C8504" t="s">
        <v>1301</v>
      </c>
      <c r="D8504" t="s">
        <v>1307</v>
      </c>
      <c r="E8504" s="7">
        <v>2.27608503974003E-6</v>
      </c>
      <c r="F8504" s="9">
        <v>3.6632408487905477</v>
      </c>
      <c r="G8504" s="9">
        <v>7.5527537611575317</v>
      </c>
      <c r="H8504" s="7">
        <v>0.48615696767852101</v>
      </c>
      <c r="I8504" t="s">
        <v>142</v>
      </c>
      <c r="J8504" t="s">
        <v>2160</v>
      </c>
      <c r="K8504" t="s">
        <v>127</v>
      </c>
      <c r="L8504" t="s">
        <v>1052</v>
      </c>
    </row>
    <row r="8505" spans="1:12" hidden="1">
      <c r="A8505" t="s">
        <v>142</v>
      </c>
      <c r="B8505" t="s">
        <v>4456</v>
      </c>
      <c r="C8505" t="s">
        <v>1297</v>
      </c>
      <c r="D8505" t="s">
        <v>1296</v>
      </c>
      <c r="E8505" s="7">
        <v>8.7342107623318404E-6</v>
      </c>
      <c r="F8505" s="9">
        <v>13.016607055269622</v>
      </c>
      <c r="G8505" s="9">
        <v>6.3685612710180353</v>
      </c>
      <c r="H8505" s="7">
        <v>0.152818912513151</v>
      </c>
      <c r="I8505" t="s">
        <v>142</v>
      </c>
      <c r="J8505" t="s">
        <v>2160</v>
      </c>
      <c r="K8505" t="s">
        <v>127</v>
      </c>
      <c r="L8505" t="s">
        <v>1052</v>
      </c>
    </row>
    <row r="8506" spans="1:12" hidden="1">
      <c r="A8506" t="s">
        <v>142</v>
      </c>
      <c r="B8506" t="s">
        <v>4457</v>
      </c>
      <c r="C8506" t="s">
        <v>1301</v>
      </c>
      <c r="D8506" t="s">
        <v>1307</v>
      </c>
      <c r="E8506" s="7">
        <v>1.44417228926859E-5</v>
      </c>
      <c r="F8506" s="9">
        <v>1.9768054198870832</v>
      </c>
      <c r="G8506" s="9">
        <v>4.3079914208041981</v>
      </c>
      <c r="H8506" s="7">
        <v>0.49815283710123898</v>
      </c>
      <c r="I8506" t="s">
        <v>142</v>
      </c>
      <c r="J8506" t="s">
        <v>2160</v>
      </c>
      <c r="K8506" t="s">
        <v>127</v>
      </c>
      <c r="L8506" t="s">
        <v>1052</v>
      </c>
    </row>
    <row r="8507" spans="1:12">
      <c r="A8507" t="s">
        <v>142</v>
      </c>
      <c r="B8507" t="s">
        <v>4458</v>
      </c>
      <c r="C8507" t="s">
        <v>1296</v>
      </c>
      <c r="D8507" t="s">
        <v>1297</v>
      </c>
      <c r="E8507" s="7">
        <v>6.4926578982686103E-5</v>
      </c>
      <c r="F8507" s="9">
        <v>29.048857463672721</v>
      </c>
      <c r="G8507" s="9">
        <v>3.3300969842125498</v>
      </c>
      <c r="H8507" s="7">
        <v>3.1419875839497598E-3</v>
      </c>
      <c r="I8507" t="s">
        <v>142</v>
      </c>
      <c r="J8507" t="s">
        <v>2160</v>
      </c>
      <c r="K8507" t="s">
        <v>127</v>
      </c>
      <c r="L8507" t="s">
        <v>1052</v>
      </c>
    </row>
    <row r="8508" spans="1:12">
      <c r="A8508" t="s">
        <v>142</v>
      </c>
      <c r="B8508" t="s">
        <v>4459</v>
      </c>
      <c r="C8508" t="s">
        <v>1301</v>
      </c>
      <c r="D8508" t="s">
        <v>1307</v>
      </c>
      <c r="E8508" s="7">
        <v>7.1081585847486604E-5</v>
      </c>
      <c r="F8508" s="9">
        <v>15.326940471918817</v>
      </c>
      <c r="G8508" s="9">
        <v>3.9284842999623808</v>
      </c>
      <c r="H8508" s="7">
        <v>4.8243316174435197E-2</v>
      </c>
      <c r="I8508" t="s">
        <v>142</v>
      </c>
      <c r="J8508" t="s">
        <v>2160</v>
      </c>
      <c r="K8508" t="s">
        <v>127</v>
      </c>
      <c r="L8508" t="s">
        <v>1052</v>
      </c>
    </row>
    <row r="8509" spans="1:12" hidden="1">
      <c r="A8509" t="s">
        <v>142</v>
      </c>
      <c r="B8509" t="s">
        <v>4460</v>
      </c>
      <c r="C8509" t="s">
        <v>1296</v>
      </c>
      <c r="D8509" t="s">
        <v>1297</v>
      </c>
      <c r="E8509" s="7">
        <v>1.10094391961095E-5</v>
      </c>
      <c r="F8509" s="9">
        <v>0.11072837682033453</v>
      </c>
      <c r="G8509" s="9">
        <v>5.2656796320421222</v>
      </c>
      <c r="H8509" s="7">
        <v>0.88470184335561297</v>
      </c>
      <c r="I8509" t="s">
        <v>142</v>
      </c>
      <c r="J8509" t="s">
        <v>2160</v>
      </c>
      <c r="K8509" t="s">
        <v>127</v>
      </c>
      <c r="L8509" t="s">
        <v>1052</v>
      </c>
    </row>
    <row r="8510" spans="1:12">
      <c r="A8510" t="s">
        <v>142</v>
      </c>
      <c r="B8510" t="s">
        <v>4461</v>
      </c>
      <c r="C8510" t="s">
        <v>1301</v>
      </c>
      <c r="D8510" t="s">
        <v>1307</v>
      </c>
      <c r="E8510" s="7">
        <v>1.2319519045976399E-5</v>
      </c>
      <c r="F8510" s="9">
        <v>54.17146914191926</v>
      </c>
      <c r="G8510" s="9">
        <v>6.3737724001874172</v>
      </c>
      <c r="H8510" s="7">
        <v>3.5531789896285598E-3</v>
      </c>
      <c r="I8510" t="s">
        <v>142</v>
      </c>
      <c r="J8510" t="s">
        <v>2160</v>
      </c>
      <c r="K8510" t="s">
        <v>127</v>
      </c>
      <c r="L8510" t="s">
        <v>1052</v>
      </c>
    </row>
    <row r="8511" spans="1:12" hidden="1">
      <c r="A8511" t="s">
        <v>142</v>
      </c>
      <c r="B8511" t="s">
        <v>4462</v>
      </c>
      <c r="C8511" t="s">
        <v>1301</v>
      </c>
      <c r="D8511" t="s">
        <v>1297</v>
      </c>
      <c r="E8511" s="7">
        <v>1.01898707041837E-5</v>
      </c>
      <c r="F8511" s="9">
        <v>-0.69616249201890601</v>
      </c>
      <c r="G8511" s="9">
        <v>6.3920277210059302</v>
      </c>
      <c r="H8511" s="7">
        <v>0.74138730448034995</v>
      </c>
      <c r="I8511" t="s">
        <v>142</v>
      </c>
      <c r="J8511" t="s">
        <v>2160</v>
      </c>
      <c r="K8511" t="s">
        <v>127</v>
      </c>
      <c r="L8511" t="s">
        <v>1052</v>
      </c>
    </row>
    <row r="8512" spans="1:12" hidden="1">
      <c r="A8512" t="s">
        <v>142</v>
      </c>
      <c r="B8512" t="s">
        <v>4463</v>
      </c>
      <c r="C8512" t="s">
        <v>1301</v>
      </c>
      <c r="D8512" t="s">
        <v>1307</v>
      </c>
      <c r="E8512" s="7">
        <v>1.87790278307986E-5</v>
      </c>
      <c r="F8512" s="9">
        <v>2.2097861131683079</v>
      </c>
      <c r="G8512" s="9">
        <v>6.1327884170430886</v>
      </c>
      <c r="H8512" s="7">
        <v>0.54832677827444498</v>
      </c>
      <c r="I8512" t="s">
        <v>142</v>
      </c>
      <c r="J8512" t="s">
        <v>2160</v>
      </c>
      <c r="K8512" t="s">
        <v>127</v>
      </c>
      <c r="L8512" t="s">
        <v>1052</v>
      </c>
    </row>
    <row r="8513" spans="1:12" hidden="1">
      <c r="A8513" t="s">
        <v>142</v>
      </c>
      <c r="B8513" t="s">
        <v>4464</v>
      </c>
      <c r="C8513" t="s">
        <v>1301</v>
      </c>
      <c r="D8513" t="s">
        <v>1307</v>
      </c>
      <c r="E8513" s="7">
        <v>1.13890630317162E-5</v>
      </c>
      <c r="F8513" s="9">
        <v>-3.0748577787984462E-2</v>
      </c>
      <c r="G8513" s="9">
        <v>5.289111321684854</v>
      </c>
      <c r="H8513" s="7">
        <v>0.93922281410036501</v>
      </c>
      <c r="I8513" t="s">
        <v>142</v>
      </c>
      <c r="J8513" t="s">
        <v>2160</v>
      </c>
      <c r="K8513" t="s">
        <v>127</v>
      </c>
      <c r="L8513" t="s">
        <v>1052</v>
      </c>
    </row>
    <row r="8514" spans="1:12" hidden="1">
      <c r="A8514" t="s">
        <v>142</v>
      </c>
      <c r="B8514" t="s">
        <v>4465</v>
      </c>
      <c r="C8514" t="s">
        <v>1301</v>
      </c>
      <c r="D8514" t="s">
        <v>1297</v>
      </c>
      <c r="E8514" s="7">
        <v>1.13109376767334E-5</v>
      </c>
      <c r="F8514" s="9">
        <v>-1.0727624642979448</v>
      </c>
      <c r="G8514" s="9">
        <v>6.8792485761397044</v>
      </c>
      <c r="H8514" s="7">
        <v>0.69292061611697597</v>
      </c>
      <c r="I8514" t="s">
        <v>142</v>
      </c>
      <c r="J8514" t="s">
        <v>2160</v>
      </c>
      <c r="K8514" t="s">
        <v>127</v>
      </c>
      <c r="L8514" t="s">
        <v>1052</v>
      </c>
    </row>
    <row r="8515" spans="1:12" hidden="1">
      <c r="A8515" t="s">
        <v>142</v>
      </c>
      <c r="B8515" t="s">
        <v>4466</v>
      </c>
      <c r="C8515" t="s">
        <v>1297</v>
      </c>
      <c r="D8515" t="s">
        <v>1296</v>
      </c>
      <c r="E8515" s="7">
        <v>2.1590753947577101E-5</v>
      </c>
      <c r="F8515" s="9">
        <v>-8.1799696098585783E-2</v>
      </c>
      <c r="G8515" s="9">
        <v>5.2392583994130835</v>
      </c>
      <c r="H8515" s="7">
        <v>0.90056206928061799</v>
      </c>
      <c r="I8515" t="s">
        <v>142</v>
      </c>
      <c r="J8515" t="s">
        <v>2160</v>
      </c>
      <c r="K8515" t="s">
        <v>127</v>
      </c>
      <c r="L8515" t="s">
        <v>1052</v>
      </c>
    </row>
    <row r="8516" spans="1:12" hidden="1">
      <c r="A8516" t="s">
        <v>142</v>
      </c>
      <c r="B8516" t="s">
        <v>4467</v>
      </c>
      <c r="C8516" t="s">
        <v>1301</v>
      </c>
      <c r="D8516" t="s">
        <v>1307</v>
      </c>
      <c r="E8516" s="7">
        <v>1.1424036292788999E-5</v>
      </c>
      <c r="F8516" s="9">
        <v>-13.497495319894329</v>
      </c>
      <c r="G8516" s="9">
        <v>6.0216166613598254</v>
      </c>
      <c r="H8516" s="7">
        <v>0.134349994041113</v>
      </c>
      <c r="I8516" t="s">
        <v>142</v>
      </c>
      <c r="J8516" t="s">
        <v>2160</v>
      </c>
      <c r="K8516" t="s">
        <v>127</v>
      </c>
      <c r="L8516" t="s">
        <v>1052</v>
      </c>
    </row>
    <row r="8517" spans="1:12" hidden="1">
      <c r="A8517" t="s">
        <v>142</v>
      </c>
      <c r="B8517" t="s">
        <v>4468</v>
      </c>
      <c r="C8517" t="s">
        <v>1296</v>
      </c>
      <c r="D8517" t="s">
        <v>1297</v>
      </c>
      <c r="E8517" s="7">
        <v>7.1485604564043E-6</v>
      </c>
      <c r="F8517" s="9">
        <v>0.13768666437498436</v>
      </c>
      <c r="G8517" s="9">
        <v>5.7296970731670092</v>
      </c>
      <c r="H8517" s="7">
        <v>0.87680769555678795</v>
      </c>
      <c r="I8517" t="s">
        <v>142</v>
      </c>
      <c r="J8517" t="s">
        <v>2160</v>
      </c>
      <c r="K8517" t="s">
        <v>127</v>
      </c>
      <c r="L8517" t="s">
        <v>1052</v>
      </c>
    </row>
    <row r="8518" spans="1:12" hidden="1">
      <c r="A8518" t="s">
        <v>142</v>
      </c>
      <c r="B8518" t="s">
        <v>4469</v>
      </c>
      <c r="C8518" t="s">
        <v>1301</v>
      </c>
      <c r="D8518" t="s">
        <v>1307</v>
      </c>
      <c r="E8518" s="7">
        <v>1.25983116066128E-5</v>
      </c>
      <c r="F8518" s="9">
        <v>1.4897543231478212</v>
      </c>
      <c r="G8518" s="9">
        <v>4.9212387386060286</v>
      </c>
      <c r="H8518" s="7">
        <v>0.58218261702485596</v>
      </c>
      <c r="I8518" t="s">
        <v>142</v>
      </c>
      <c r="J8518" t="s">
        <v>2160</v>
      </c>
      <c r="K8518" t="s">
        <v>127</v>
      </c>
      <c r="L8518" t="s">
        <v>1052</v>
      </c>
    </row>
    <row r="8519" spans="1:12" hidden="1">
      <c r="A8519" t="s">
        <v>142</v>
      </c>
      <c r="B8519" t="s">
        <v>4470</v>
      </c>
      <c r="C8519" t="s">
        <v>1301</v>
      </c>
      <c r="D8519" t="s">
        <v>1307</v>
      </c>
      <c r="E8519" s="7">
        <v>6.5290486396233596E-8</v>
      </c>
      <c r="F8519" s="9">
        <v>17.187041782712175</v>
      </c>
      <c r="G8519" s="9">
        <v>5.9345874639614191</v>
      </c>
      <c r="H8519" s="7">
        <v>8.8795232911330194E-2</v>
      </c>
      <c r="I8519" t="s">
        <v>142</v>
      </c>
      <c r="J8519" t="s">
        <v>2160</v>
      </c>
      <c r="K8519" t="s">
        <v>127</v>
      </c>
      <c r="L8519" t="s">
        <v>1052</v>
      </c>
    </row>
    <row r="8520" spans="1:12" hidden="1">
      <c r="A8520" t="s">
        <v>142</v>
      </c>
      <c r="B8520" t="s">
        <v>4471</v>
      </c>
      <c r="C8520" t="s">
        <v>1301</v>
      </c>
      <c r="D8520" t="s">
        <v>1307</v>
      </c>
      <c r="E8520" s="7">
        <v>3.1376764311242598E-5</v>
      </c>
      <c r="F8520" s="9">
        <v>-4.3861627317928656E-2</v>
      </c>
      <c r="G8520" s="9">
        <v>4.3119791228955284</v>
      </c>
      <c r="H8520" s="7">
        <v>0.919664346795798</v>
      </c>
      <c r="I8520" t="s">
        <v>142</v>
      </c>
      <c r="J8520" t="s">
        <v>2160</v>
      </c>
      <c r="K8520" t="s">
        <v>127</v>
      </c>
      <c r="L8520" t="s">
        <v>1052</v>
      </c>
    </row>
    <row r="8521" spans="1:12" hidden="1">
      <c r="A8521" t="s">
        <v>142</v>
      </c>
      <c r="B8521" t="s">
        <v>4472</v>
      </c>
      <c r="C8521" t="s">
        <v>1301</v>
      </c>
      <c r="D8521" t="s">
        <v>1297</v>
      </c>
      <c r="E8521" s="7">
        <v>9.6740582186181004E-5</v>
      </c>
      <c r="F8521" s="9">
        <v>12.581681006673076</v>
      </c>
      <c r="G8521" s="9">
        <v>5.5418568068555372</v>
      </c>
      <c r="H8521" s="7">
        <v>0.131874318794832</v>
      </c>
      <c r="I8521" t="s">
        <v>142</v>
      </c>
      <c r="J8521" t="s">
        <v>2160</v>
      </c>
      <c r="K8521" t="s">
        <v>127</v>
      </c>
      <c r="L8521" t="s">
        <v>1052</v>
      </c>
    </row>
    <row r="8522" spans="1:12" hidden="1">
      <c r="A8522" t="s">
        <v>142</v>
      </c>
      <c r="B8522" t="s">
        <v>4473</v>
      </c>
      <c r="C8522" t="s">
        <v>1307</v>
      </c>
      <c r="D8522" t="s">
        <v>1301</v>
      </c>
      <c r="E8522" s="7">
        <v>1.5393140816452201E-5</v>
      </c>
      <c r="F8522" s="9">
        <v>-1.476163487816605</v>
      </c>
      <c r="G8522" s="9">
        <v>7.0544915952818688</v>
      </c>
      <c r="H8522" s="7">
        <v>0.64735464404222598</v>
      </c>
      <c r="I8522" t="s">
        <v>142</v>
      </c>
      <c r="J8522" t="s">
        <v>2160</v>
      </c>
      <c r="K8522" t="s">
        <v>127</v>
      </c>
      <c r="L8522" t="s">
        <v>1052</v>
      </c>
    </row>
    <row r="8523" spans="1:12" hidden="1">
      <c r="A8523" t="s">
        <v>142</v>
      </c>
      <c r="B8523" t="s">
        <v>4474</v>
      </c>
      <c r="C8523" t="s">
        <v>1297</v>
      </c>
      <c r="D8523" t="s">
        <v>1307</v>
      </c>
      <c r="E8523" s="7">
        <v>1.0991160271462501E-4</v>
      </c>
      <c r="F8523" s="9">
        <v>-0.62101896989248151</v>
      </c>
      <c r="G8523" s="9">
        <v>7.5494815052599247</v>
      </c>
      <c r="H8523" s="7">
        <v>0.77425801748164302</v>
      </c>
      <c r="I8523" t="s">
        <v>142</v>
      </c>
      <c r="J8523" t="s">
        <v>2160</v>
      </c>
      <c r="K8523" t="s">
        <v>127</v>
      </c>
      <c r="L8523" t="s">
        <v>1052</v>
      </c>
    </row>
    <row r="8524" spans="1:12" hidden="1">
      <c r="A8524" t="s">
        <v>142</v>
      </c>
      <c r="B8524" t="s">
        <v>4475</v>
      </c>
      <c r="C8524" t="s">
        <v>1296</v>
      </c>
      <c r="D8524" t="s">
        <v>1297</v>
      </c>
      <c r="E8524" s="7">
        <v>7.7560264325380803E-6</v>
      </c>
      <c r="F8524" s="9">
        <v>1.1882612211581294</v>
      </c>
      <c r="G8524" s="9">
        <v>5.7438660446177856</v>
      </c>
      <c r="H8524" s="7">
        <v>0.64922799810924303</v>
      </c>
      <c r="I8524" t="s">
        <v>142</v>
      </c>
      <c r="J8524" t="s">
        <v>2160</v>
      </c>
      <c r="K8524" t="s">
        <v>127</v>
      </c>
      <c r="L8524" t="s">
        <v>1052</v>
      </c>
    </row>
    <row r="8525" spans="1:12" hidden="1">
      <c r="A8525" t="s">
        <v>142</v>
      </c>
      <c r="B8525" t="s">
        <v>4476</v>
      </c>
      <c r="C8525" t="s">
        <v>1301</v>
      </c>
      <c r="D8525" t="s">
        <v>1307</v>
      </c>
      <c r="E8525" s="7">
        <v>2.7888945354350101E-5</v>
      </c>
      <c r="F8525" s="9">
        <v>25.63925922262878</v>
      </c>
      <c r="G8525" s="9">
        <v>6.974002648149261</v>
      </c>
      <c r="H8525" s="7">
        <v>5.5187717335134001E-2</v>
      </c>
      <c r="I8525" t="s">
        <v>142</v>
      </c>
      <c r="J8525" t="s">
        <v>2160</v>
      </c>
      <c r="K8525" t="s">
        <v>127</v>
      </c>
      <c r="L8525" t="s">
        <v>1052</v>
      </c>
    </row>
    <row r="8526" spans="1:12" hidden="1">
      <c r="A8526" t="s">
        <v>142</v>
      </c>
      <c r="B8526" t="s">
        <v>4477</v>
      </c>
      <c r="C8526" t="s">
        <v>1307</v>
      </c>
      <c r="D8526" t="s">
        <v>1301</v>
      </c>
      <c r="E8526" s="7">
        <v>4.4277257434886998E-6</v>
      </c>
      <c r="F8526" s="9">
        <v>-0.7062570862777936</v>
      </c>
      <c r="G8526" s="9">
        <v>7.0544915952818688</v>
      </c>
      <c r="H8526" s="7">
        <v>0.75169224095833997</v>
      </c>
      <c r="I8526" t="s">
        <v>142</v>
      </c>
      <c r="J8526" t="s">
        <v>2160</v>
      </c>
      <c r="K8526" t="s">
        <v>127</v>
      </c>
      <c r="L8526" t="s">
        <v>1052</v>
      </c>
    </row>
    <row r="8527" spans="1:12" hidden="1">
      <c r="A8527" t="s">
        <v>142</v>
      </c>
      <c r="B8527" t="s">
        <v>4478</v>
      </c>
      <c r="C8527" t="s">
        <v>1307</v>
      </c>
      <c r="D8527" t="s">
        <v>1301</v>
      </c>
      <c r="E8527" s="7">
        <v>5.8925706270266296E-7</v>
      </c>
      <c r="F8527" s="9">
        <v>1.2408214934505153E-2</v>
      </c>
      <c r="G8527" s="9">
        <v>6.7685557736189859</v>
      </c>
      <c r="H8527" s="7">
        <v>0.96584816582234401</v>
      </c>
      <c r="I8527" t="s">
        <v>142</v>
      </c>
      <c r="J8527" t="s">
        <v>2160</v>
      </c>
      <c r="K8527" t="s">
        <v>127</v>
      </c>
      <c r="L8527" t="s">
        <v>1052</v>
      </c>
    </row>
    <row r="8528" spans="1:12" hidden="1">
      <c r="A8528" t="s">
        <v>142</v>
      </c>
      <c r="B8528" t="s">
        <v>4479</v>
      </c>
      <c r="C8528" t="s">
        <v>1296</v>
      </c>
      <c r="D8528" t="s">
        <v>1297</v>
      </c>
      <c r="E8528" s="7">
        <v>4.9554668250585401E-5</v>
      </c>
      <c r="F8528" s="9">
        <v>1.7894272692290649E-4</v>
      </c>
      <c r="G8528" s="9">
        <v>4.0558378753184057</v>
      </c>
      <c r="H8528" s="7">
        <v>0.99470027175997699</v>
      </c>
      <c r="I8528" t="s">
        <v>142</v>
      </c>
      <c r="J8528" t="s">
        <v>2160</v>
      </c>
      <c r="K8528" t="s">
        <v>127</v>
      </c>
      <c r="L8528" t="s">
        <v>1052</v>
      </c>
    </row>
    <row r="8529" spans="1:12" hidden="1">
      <c r="A8529" t="s">
        <v>142</v>
      </c>
      <c r="B8529" t="s">
        <v>4480</v>
      </c>
      <c r="C8529" t="s">
        <v>1301</v>
      </c>
      <c r="D8529" t="s">
        <v>1307</v>
      </c>
      <c r="E8529" s="7">
        <v>2.2647201465209799E-5</v>
      </c>
      <c r="F8529" s="9">
        <v>16.01754488140131</v>
      </c>
      <c r="G8529" s="9">
        <v>4.4168091471073598</v>
      </c>
      <c r="H8529" s="7">
        <v>5.6866392590013297E-2</v>
      </c>
      <c r="I8529" t="s">
        <v>142</v>
      </c>
      <c r="J8529" t="s">
        <v>2160</v>
      </c>
      <c r="K8529" t="s">
        <v>127</v>
      </c>
      <c r="L8529" t="s">
        <v>1052</v>
      </c>
    </row>
    <row r="8530" spans="1:12" hidden="1">
      <c r="A8530" t="s">
        <v>142</v>
      </c>
      <c r="B8530" t="s">
        <v>4481</v>
      </c>
      <c r="C8530" t="s">
        <v>1307</v>
      </c>
      <c r="D8530" t="s">
        <v>1301</v>
      </c>
      <c r="E8530" s="7">
        <v>1.3191592172063201E-5</v>
      </c>
      <c r="F8530" s="9">
        <v>0.75690569159392285</v>
      </c>
      <c r="G8530" s="9">
        <v>5.7447171815087348</v>
      </c>
      <c r="H8530" s="7">
        <v>0.71661741285737401</v>
      </c>
      <c r="I8530" t="s">
        <v>142</v>
      </c>
      <c r="J8530" t="s">
        <v>2160</v>
      </c>
      <c r="K8530" t="s">
        <v>127</v>
      </c>
      <c r="L8530" t="s">
        <v>1052</v>
      </c>
    </row>
    <row r="8531" spans="1:12" hidden="1">
      <c r="A8531" t="s">
        <v>142</v>
      </c>
      <c r="B8531" t="s">
        <v>4482</v>
      </c>
      <c r="C8531" t="s">
        <v>1297</v>
      </c>
      <c r="D8531" t="s">
        <v>1301</v>
      </c>
      <c r="E8531" s="7">
        <v>1.3367116093881E-5</v>
      </c>
      <c r="F8531" s="9">
        <v>0.62959152499188198</v>
      </c>
      <c r="G8531" s="9">
        <v>5.4789297872617198</v>
      </c>
      <c r="H8531" s="7">
        <v>0.73462039041280602</v>
      </c>
      <c r="I8531" t="s">
        <v>142</v>
      </c>
      <c r="J8531" t="s">
        <v>2160</v>
      </c>
      <c r="K8531" t="s">
        <v>127</v>
      </c>
      <c r="L8531" t="s">
        <v>1052</v>
      </c>
    </row>
    <row r="8532" spans="1:12" hidden="1">
      <c r="A8532" t="s">
        <v>142</v>
      </c>
      <c r="B8532" t="s">
        <v>4483</v>
      </c>
      <c r="C8532" t="s">
        <v>1307</v>
      </c>
      <c r="D8532" t="s">
        <v>1301</v>
      </c>
      <c r="E8532" s="7">
        <v>1.75661585476756E-4</v>
      </c>
      <c r="F8532" s="9">
        <v>-3.4671408007846298</v>
      </c>
      <c r="G8532" s="9">
        <v>4.9678686894530433</v>
      </c>
      <c r="H8532" s="7">
        <v>0.403485801524815</v>
      </c>
      <c r="I8532" t="s">
        <v>142</v>
      </c>
      <c r="J8532" t="s">
        <v>2160</v>
      </c>
      <c r="K8532" t="s">
        <v>127</v>
      </c>
      <c r="L8532" t="s">
        <v>1052</v>
      </c>
    </row>
    <row r="8533" spans="1:12" hidden="1">
      <c r="A8533" t="s">
        <v>142</v>
      </c>
      <c r="B8533" t="s">
        <v>4484</v>
      </c>
      <c r="C8533" t="s">
        <v>1297</v>
      </c>
      <c r="D8533" t="s">
        <v>1296</v>
      </c>
      <c r="E8533" s="7">
        <v>9.3636218897927097E-5</v>
      </c>
      <c r="F8533" s="9">
        <v>8.7540392189930962</v>
      </c>
      <c r="G8533" s="9">
        <v>3.1974216497188115</v>
      </c>
      <c r="H8533" s="7">
        <v>9.7996949555345894E-2</v>
      </c>
      <c r="I8533" t="s">
        <v>142</v>
      </c>
      <c r="J8533" t="s">
        <v>2160</v>
      </c>
      <c r="K8533" t="s">
        <v>127</v>
      </c>
      <c r="L8533" t="s">
        <v>1052</v>
      </c>
    </row>
    <row r="8534" spans="1:12" hidden="1">
      <c r="A8534" t="s">
        <v>142</v>
      </c>
      <c r="B8534" t="s">
        <v>4485</v>
      </c>
      <c r="C8534" t="s">
        <v>1301</v>
      </c>
      <c r="D8534" t="s">
        <v>1296</v>
      </c>
      <c r="E8534" s="7">
        <v>1.81656892447437E-5</v>
      </c>
      <c r="F8534" s="9">
        <v>0.53778647854542583</v>
      </c>
      <c r="G8534" s="9">
        <v>5.4025016997995072</v>
      </c>
      <c r="H8534" s="7">
        <v>0.75237757309328301</v>
      </c>
      <c r="I8534" t="s">
        <v>142</v>
      </c>
      <c r="J8534" t="s">
        <v>2160</v>
      </c>
      <c r="K8534" t="s">
        <v>127</v>
      </c>
      <c r="L8534" t="s">
        <v>1052</v>
      </c>
    </row>
    <row r="8535" spans="1:12" hidden="1">
      <c r="A8535" t="s">
        <v>142</v>
      </c>
      <c r="B8535" t="s">
        <v>4486</v>
      </c>
      <c r="C8535" t="s">
        <v>1301</v>
      </c>
      <c r="D8535" t="s">
        <v>1307</v>
      </c>
      <c r="E8535" s="7">
        <v>5.0138055775809303E-6</v>
      </c>
      <c r="F8535" s="9">
        <v>-1.5895306566906517</v>
      </c>
      <c r="G8535" s="9">
        <v>6.5275597679734885</v>
      </c>
      <c r="H8535" s="7">
        <v>0.62168192055382099</v>
      </c>
      <c r="I8535" t="s">
        <v>142</v>
      </c>
      <c r="J8535" t="s">
        <v>2160</v>
      </c>
      <c r="K8535" t="s">
        <v>127</v>
      </c>
      <c r="L8535" t="s">
        <v>1052</v>
      </c>
    </row>
    <row r="8536" spans="1:12" hidden="1">
      <c r="A8536" t="s">
        <v>142</v>
      </c>
      <c r="B8536" t="s">
        <v>4487</v>
      </c>
      <c r="C8536" t="s">
        <v>1301</v>
      </c>
      <c r="D8536" t="s">
        <v>1297</v>
      </c>
      <c r="E8536" s="7">
        <v>1.60074132473702E-4</v>
      </c>
      <c r="F8536" s="9">
        <v>-0.98489950865608888</v>
      </c>
      <c r="G8536" s="9">
        <v>7.5492878866121034</v>
      </c>
      <c r="H8536" s="7">
        <v>0.71795291058747002</v>
      </c>
      <c r="I8536" t="s">
        <v>142</v>
      </c>
      <c r="J8536" t="s">
        <v>2160</v>
      </c>
      <c r="K8536" t="s">
        <v>127</v>
      </c>
      <c r="L8536" t="s">
        <v>1052</v>
      </c>
    </row>
    <row r="8537" spans="1:12" hidden="1">
      <c r="A8537" t="s">
        <v>142</v>
      </c>
      <c r="B8537" t="s">
        <v>4488</v>
      </c>
      <c r="C8537" t="s">
        <v>1301</v>
      </c>
      <c r="D8537" t="s">
        <v>1307</v>
      </c>
      <c r="E8537" s="7">
        <v>3.1070711169523199E-5</v>
      </c>
      <c r="F8537" s="9">
        <v>-0.10321552913762283</v>
      </c>
      <c r="G8537" s="9">
        <v>3.8308124114142781</v>
      </c>
      <c r="H8537" s="7">
        <v>0.86961716976083503</v>
      </c>
      <c r="I8537" t="s">
        <v>142</v>
      </c>
      <c r="J8537" t="s">
        <v>2160</v>
      </c>
      <c r="K8537" t="s">
        <v>127</v>
      </c>
      <c r="L8537" t="s">
        <v>1052</v>
      </c>
    </row>
    <row r="8538" spans="1:12" hidden="1">
      <c r="A8538" t="s">
        <v>142</v>
      </c>
      <c r="B8538" t="s">
        <v>4489</v>
      </c>
      <c r="C8538" t="s">
        <v>1301</v>
      </c>
      <c r="D8538" t="s">
        <v>1296</v>
      </c>
      <c r="E8538" s="7">
        <v>3.0401204359337499E-5</v>
      </c>
      <c r="F8538" s="9">
        <v>-0.55277226807517166</v>
      </c>
      <c r="G8538" s="9">
        <v>5.3409347944716457</v>
      </c>
      <c r="H8538" s="7">
        <v>0.74767244357046303</v>
      </c>
      <c r="I8538" t="s">
        <v>142</v>
      </c>
      <c r="J8538" t="s">
        <v>2160</v>
      </c>
      <c r="K8538" t="s">
        <v>127</v>
      </c>
      <c r="L8538" t="s">
        <v>1052</v>
      </c>
    </row>
    <row r="8539" spans="1:12" hidden="1">
      <c r="A8539" t="s">
        <v>142</v>
      </c>
      <c r="B8539" t="s">
        <v>4490</v>
      </c>
      <c r="C8539" t="s">
        <v>1301</v>
      </c>
      <c r="D8539" t="s">
        <v>1296</v>
      </c>
      <c r="E8539" s="7">
        <v>1.1319131596223899E-5</v>
      </c>
      <c r="F8539" s="9">
        <v>-0.60527773559366849</v>
      </c>
      <c r="G8539" s="9">
        <v>5.5649241937972835</v>
      </c>
      <c r="H8539" s="7">
        <v>0.74155276758895705</v>
      </c>
      <c r="I8539" t="s">
        <v>142</v>
      </c>
      <c r="J8539" t="s">
        <v>2160</v>
      </c>
      <c r="K8539" t="s">
        <v>127</v>
      </c>
      <c r="L8539" t="s">
        <v>1052</v>
      </c>
    </row>
    <row r="8540" spans="1:12" hidden="1">
      <c r="A8540" t="s">
        <v>142</v>
      </c>
      <c r="B8540" t="s">
        <v>4491</v>
      </c>
      <c r="C8540" t="s">
        <v>4492</v>
      </c>
      <c r="D8540" t="s">
        <v>1297</v>
      </c>
      <c r="E8540" s="7">
        <v>8.9414787266793899E-6</v>
      </c>
      <c r="F8540" s="9">
        <v>7.8908239149354591</v>
      </c>
      <c r="G8540" s="9">
        <v>6.6252193812089502</v>
      </c>
      <c r="H8540" s="7">
        <v>0.27512222989670598</v>
      </c>
      <c r="I8540" t="s">
        <v>142</v>
      </c>
      <c r="J8540" t="s">
        <v>2160</v>
      </c>
      <c r="K8540" t="s">
        <v>127</v>
      </c>
      <c r="L8540" t="s">
        <v>1052</v>
      </c>
    </row>
    <row r="8541" spans="1:12" hidden="1">
      <c r="A8541" t="s">
        <v>142</v>
      </c>
      <c r="B8541" t="s">
        <v>4493</v>
      </c>
      <c r="C8541" t="s">
        <v>1301</v>
      </c>
      <c r="D8541" t="s">
        <v>1297</v>
      </c>
      <c r="E8541" s="7">
        <v>1.2973748356237701E-5</v>
      </c>
      <c r="F8541" s="9">
        <v>12.613497050017166</v>
      </c>
      <c r="G8541" s="9">
        <v>5.6085434990614624</v>
      </c>
      <c r="H8541" s="7">
        <v>0.13370258565686399</v>
      </c>
      <c r="I8541" t="s">
        <v>142</v>
      </c>
      <c r="J8541" t="s">
        <v>2160</v>
      </c>
      <c r="K8541" t="s">
        <v>127</v>
      </c>
      <c r="L8541" t="s">
        <v>1052</v>
      </c>
    </row>
    <row r="8542" spans="1:12" hidden="1">
      <c r="A8542" t="s">
        <v>142</v>
      </c>
      <c r="B8542" t="s">
        <v>4494</v>
      </c>
      <c r="C8542" t="s">
        <v>1296</v>
      </c>
      <c r="D8542" t="s">
        <v>1297</v>
      </c>
      <c r="E8542" s="7">
        <v>6.5254558030878503E-6</v>
      </c>
      <c r="F8542" s="9">
        <v>1.8119506424182983</v>
      </c>
      <c r="G8542" s="9">
        <v>6.3576375314026565</v>
      </c>
      <c r="H8542" s="7">
        <v>0.59344016945280098</v>
      </c>
      <c r="I8542" t="s">
        <v>142</v>
      </c>
      <c r="J8542" t="s">
        <v>2160</v>
      </c>
      <c r="K8542" t="s">
        <v>127</v>
      </c>
      <c r="L8542" t="s">
        <v>1052</v>
      </c>
    </row>
    <row r="8543" spans="1:12" hidden="1">
      <c r="A8543" t="s">
        <v>142</v>
      </c>
      <c r="B8543" t="s">
        <v>4495</v>
      </c>
      <c r="C8543" t="s">
        <v>1301</v>
      </c>
      <c r="D8543" t="s">
        <v>1307</v>
      </c>
      <c r="E8543" s="7">
        <v>9.9280963279270401E-6</v>
      </c>
      <c r="F8543" s="9">
        <v>2.2262641152527231E-3</v>
      </c>
      <c r="G8543" s="9">
        <v>5.6109474776611057</v>
      </c>
      <c r="H8543" s="7">
        <v>0.98410788920085801</v>
      </c>
      <c r="I8543" t="s">
        <v>142</v>
      </c>
      <c r="J8543" t="s">
        <v>2160</v>
      </c>
      <c r="K8543" t="s">
        <v>127</v>
      </c>
      <c r="L8543" t="s">
        <v>1052</v>
      </c>
    </row>
    <row r="8544" spans="1:12" hidden="1">
      <c r="A8544" t="s">
        <v>142</v>
      </c>
      <c r="B8544" t="s">
        <v>4496</v>
      </c>
      <c r="C8544" t="s">
        <v>1296</v>
      </c>
      <c r="D8544" t="s">
        <v>1297</v>
      </c>
      <c r="E8544" s="7">
        <v>1.13109376767334E-5</v>
      </c>
      <c r="F8544" s="9">
        <v>-2.5138540184971664E-2</v>
      </c>
      <c r="G8544" s="9">
        <v>6.1665689787101927</v>
      </c>
      <c r="H8544" s="7">
        <v>0.94909114857688703</v>
      </c>
      <c r="I8544" t="s">
        <v>142</v>
      </c>
      <c r="J8544" t="s">
        <v>2160</v>
      </c>
      <c r="K8544" t="s">
        <v>127</v>
      </c>
      <c r="L8544" t="s">
        <v>1052</v>
      </c>
    </row>
    <row r="8545" spans="1:12">
      <c r="A8545" t="s">
        <v>142</v>
      </c>
      <c r="B8545" t="s">
        <v>4497</v>
      </c>
      <c r="C8545" t="s">
        <v>1297</v>
      </c>
      <c r="D8545" t="s">
        <v>1296</v>
      </c>
      <c r="E8545" s="7">
        <v>1.76082394971164E-4</v>
      </c>
      <c r="F8545" s="9">
        <v>32.392424492772079</v>
      </c>
      <c r="G8545" s="9">
        <v>5.2565452461375823</v>
      </c>
      <c r="H8545" s="7">
        <v>1.3050119054668101E-2</v>
      </c>
      <c r="I8545" t="s">
        <v>142</v>
      </c>
      <c r="J8545" t="s">
        <v>2160</v>
      </c>
      <c r="K8545" t="s">
        <v>127</v>
      </c>
      <c r="L8545" t="s">
        <v>1052</v>
      </c>
    </row>
    <row r="8546" spans="1:12" hidden="1">
      <c r="A8546" t="s">
        <v>142</v>
      </c>
      <c r="B8546" t="s">
        <v>4498</v>
      </c>
      <c r="C8546" t="s">
        <v>1346</v>
      </c>
      <c r="D8546" t="s">
        <v>1307</v>
      </c>
      <c r="E8546" s="7">
        <v>3.54367629417057E-5</v>
      </c>
      <c r="F8546" s="9">
        <v>7.9448691951260244</v>
      </c>
      <c r="G8546" s="9">
        <v>4.6857671474080087</v>
      </c>
      <c r="H8546" s="7">
        <v>0.19287330273623399</v>
      </c>
      <c r="I8546" t="s">
        <v>142</v>
      </c>
      <c r="J8546" t="s">
        <v>2160</v>
      </c>
      <c r="K8546" t="s">
        <v>127</v>
      </c>
      <c r="L8546" t="s">
        <v>1052</v>
      </c>
    </row>
    <row r="8547" spans="1:12" hidden="1">
      <c r="A8547" t="s">
        <v>142</v>
      </c>
      <c r="B8547" t="s">
        <v>4499</v>
      </c>
      <c r="C8547" t="s">
        <v>1296</v>
      </c>
      <c r="D8547" t="s">
        <v>1301</v>
      </c>
      <c r="E8547" s="7">
        <v>6.9580785678816204E-5</v>
      </c>
      <c r="F8547" s="9">
        <v>0.72520455620543189</v>
      </c>
      <c r="G8547" s="9">
        <v>6.0938768462728401</v>
      </c>
      <c r="H8547" s="7">
        <v>0.73011567233097996</v>
      </c>
      <c r="I8547" t="s">
        <v>142</v>
      </c>
      <c r="J8547" t="s">
        <v>2160</v>
      </c>
      <c r="K8547" t="s">
        <v>127</v>
      </c>
      <c r="L8547" t="s">
        <v>1052</v>
      </c>
    </row>
    <row r="8548" spans="1:12" hidden="1">
      <c r="A8548" t="s">
        <v>142</v>
      </c>
      <c r="B8548" t="s">
        <v>4500</v>
      </c>
      <c r="C8548" t="s">
        <v>1307</v>
      </c>
      <c r="D8548" t="s">
        <v>1301</v>
      </c>
      <c r="E8548" s="7">
        <v>1.4726746949349399E-4</v>
      </c>
      <c r="F8548" s="9">
        <v>4.0420036441990801</v>
      </c>
      <c r="G8548" s="9">
        <v>3.1226628005675026</v>
      </c>
      <c r="H8548" s="7">
        <v>0.25523696753304498</v>
      </c>
      <c r="I8548" t="s">
        <v>142</v>
      </c>
      <c r="J8548" t="s">
        <v>2160</v>
      </c>
      <c r="K8548" t="s">
        <v>127</v>
      </c>
      <c r="L8548" t="s">
        <v>1052</v>
      </c>
    </row>
    <row r="8549" spans="1:12" hidden="1">
      <c r="A8549" t="s">
        <v>142</v>
      </c>
      <c r="B8549" t="s">
        <v>4501</v>
      </c>
      <c r="C8549" t="s">
        <v>1296</v>
      </c>
      <c r="D8549" t="s">
        <v>1307</v>
      </c>
      <c r="E8549" s="7">
        <v>1.5322879286830799E-5</v>
      </c>
      <c r="F8549" s="9">
        <v>2.0346832779078028</v>
      </c>
      <c r="G8549" s="9">
        <v>6.4205540175536395</v>
      </c>
      <c r="H8549" s="7">
        <v>0.57347569969783496</v>
      </c>
      <c r="I8549" t="s">
        <v>142</v>
      </c>
      <c r="J8549" t="s">
        <v>2160</v>
      </c>
      <c r="K8549" t="s">
        <v>127</v>
      </c>
      <c r="L8549" t="s">
        <v>1052</v>
      </c>
    </row>
    <row r="8550" spans="1:12" hidden="1">
      <c r="A8550" t="s">
        <v>142</v>
      </c>
      <c r="B8550" t="s">
        <v>4502</v>
      </c>
      <c r="C8550" t="s">
        <v>1307</v>
      </c>
      <c r="D8550" t="s">
        <v>1301</v>
      </c>
      <c r="E8550" s="7">
        <v>3.8780132162690402E-6</v>
      </c>
      <c r="F8550" s="9">
        <v>19.342173206894234</v>
      </c>
      <c r="G8550" s="9">
        <v>6.1648227442671448</v>
      </c>
      <c r="H8550" s="7">
        <v>7.65106821227544E-2</v>
      </c>
      <c r="I8550" t="s">
        <v>142</v>
      </c>
      <c r="J8550" t="s">
        <v>2160</v>
      </c>
      <c r="K8550" t="s">
        <v>127</v>
      </c>
      <c r="L8550" t="s">
        <v>1052</v>
      </c>
    </row>
    <row r="8551" spans="1:12" hidden="1">
      <c r="A8551" t="s">
        <v>142</v>
      </c>
      <c r="B8551" t="s">
        <v>4503</v>
      </c>
      <c r="C8551" t="s">
        <v>1296</v>
      </c>
      <c r="D8551" t="s">
        <v>1297</v>
      </c>
      <c r="E8551" s="7">
        <v>6.0735105611692405E-4</v>
      </c>
      <c r="F8551" s="9">
        <v>-0.65287120924366659</v>
      </c>
      <c r="G8551" s="9">
        <v>3.0946892257726866</v>
      </c>
      <c r="H8551" s="7">
        <v>0.646012071691204</v>
      </c>
      <c r="I8551" t="s">
        <v>142</v>
      </c>
      <c r="J8551" t="s">
        <v>2160</v>
      </c>
      <c r="K8551" t="s">
        <v>127</v>
      </c>
      <c r="L8551" t="s">
        <v>1052</v>
      </c>
    </row>
    <row r="8552" spans="1:12" hidden="1">
      <c r="A8552" t="s">
        <v>142</v>
      </c>
      <c r="B8552" t="s">
        <v>4504</v>
      </c>
      <c r="C8552" t="s">
        <v>1296</v>
      </c>
      <c r="D8552" t="s">
        <v>1301</v>
      </c>
      <c r="E8552" s="7">
        <v>1.2216073582383701E-5</v>
      </c>
      <c r="F8552" s="9">
        <v>-0.6860974806602993</v>
      </c>
      <c r="G8552" s="9">
        <v>6.499922976369092</v>
      </c>
      <c r="H8552" s="7">
        <v>0.74526293097000196</v>
      </c>
      <c r="I8552" t="s">
        <v>142</v>
      </c>
      <c r="J8552" t="s">
        <v>2160</v>
      </c>
      <c r="K8552" t="s">
        <v>127</v>
      </c>
      <c r="L8552" t="s">
        <v>1052</v>
      </c>
    </row>
    <row r="8553" spans="1:12" hidden="1">
      <c r="A8553" t="s">
        <v>142</v>
      </c>
      <c r="B8553" t="s">
        <v>4505</v>
      </c>
      <c r="C8553" t="s">
        <v>1296</v>
      </c>
      <c r="D8553" t="s">
        <v>1297</v>
      </c>
      <c r="E8553" s="7">
        <v>1.6178049486875199E-5</v>
      </c>
      <c r="F8553" s="9">
        <v>-4.6773114808889025</v>
      </c>
      <c r="G8553" s="9">
        <v>5.7223712555853785</v>
      </c>
      <c r="H8553" s="7">
        <v>0.36594937444828102</v>
      </c>
      <c r="I8553" t="s">
        <v>142</v>
      </c>
      <c r="J8553" t="s">
        <v>2160</v>
      </c>
      <c r="K8553" t="s">
        <v>127</v>
      </c>
      <c r="L8553" t="s">
        <v>1052</v>
      </c>
    </row>
    <row r="8554" spans="1:12" hidden="1">
      <c r="A8554" t="s">
        <v>142</v>
      </c>
      <c r="B8554" t="s">
        <v>4506</v>
      </c>
      <c r="C8554" t="s">
        <v>1297</v>
      </c>
      <c r="D8554" t="s">
        <v>1296</v>
      </c>
      <c r="E8554" s="7">
        <v>6.5200099104150597E-6</v>
      </c>
      <c r="F8554" s="9">
        <v>-6.8776642323776764</v>
      </c>
      <c r="G8554" s="9">
        <v>7.1956785944461839</v>
      </c>
      <c r="H8554" s="7">
        <v>0.328246120329522</v>
      </c>
      <c r="I8554" t="s">
        <v>142</v>
      </c>
      <c r="J8554" t="s">
        <v>2160</v>
      </c>
      <c r="K8554" t="s">
        <v>127</v>
      </c>
      <c r="L8554" t="s">
        <v>1052</v>
      </c>
    </row>
    <row r="8555" spans="1:12" hidden="1">
      <c r="A8555" t="s">
        <v>142</v>
      </c>
      <c r="B8555" t="s">
        <v>4507</v>
      </c>
      <c r="C8555" t="s">
        <v>1296</v>
      </c>
      <c r="D8555" t="s">
        <v>1297</v>
      </c>
      <c r="E8555" s="7">
        <v>1.4888543029972101E-5</v>
      </c>
      <c r="F8555" s="9">
        <v>3.396354377199676</v>
      </c>
      <c r="G8555" s="9">
        <v>5.6214405806666239</v>
      </c>
      <c r="H8555" s="7">
        <v>0.43698810895832702</v>
      </c>
      <c r="I8555" t="s">
        <v>142</v>
      </c>
      <c r="J8555" t="s">
        <v>2160</v>
      </c>
      <c r="K8555" t="s">
        <v>127</v>
      </c>
      <c r="L8555" t="s">
        <v>1052</v>
      </c>
    </row>
    <row r="8556" spans="1:12" hidden="1">
      <c r="A8556" t="s">
        <v>142</v>
      </c>
      <c r="B8556" t="s">
        <v>4508</v>
      </c>
      <c r="C8556" t="s">
        <v>1301</v>
      </c>
      <c r="D8556" t="s">
        <v>1307</v>
      </c>
      <c r="E8556" s="7">
        <v>2.94464666633815E-5</v>
      </c>
      <c r="F8556" s="9">
        <v>0.45967815947205526</v>
      </c>
      <c r="G8556" s="9">
        <v>6.3935560876706807</v>
      </c>
      <c r="H8556" s="7">
        <v>0.78859436577965303</v>
      </c>
      <c r="I8556" t="s">
        <v>142</v>
      </c>
      <c r="J8556" t="s">
        <v>2160</v>
      </c>
      <c r="K8556" t="s">
        <v>127</v>
      </c>
      <c r="L8556" t="s">
        <v>1052</v>
      </c>
    </row>
    <row r="8557" spans="1:12" hidden="1">
      <c r="A8557" t="s">
        <v>142</v>
      </c>
      <c r="B8557" t="s">
        <v>4508</v>
      </c>
      <c r="C8557" t="s">
        <v>1301</v>
      </c>
      <c r="D8557" t="s">
        <v>1296</v>
      </c>
      <c r="E8557" s="7">
        <v>5.1857242295844297E-6</v>
      </c>
      <c r="F8557" s="9">
        <v>14.841021799860879</v>
      </c>
      <c r="G8557" s="9">
        <v>6.3692975529848201</v>
      </c>
      <c r="H8557" s="7">
        <v>0.12689472901761401</v>
      </c>
      <c r="I8557" t="s">
        <v>142</v>
      </c>
      <c r="J8557" t="s">
        <v>2160</v>
      </c>
      <c r="K8557" t="s">
        <v>127</v>
      </c>
      <c r="L8557" t="s">
        <v>1052</v>
      </c>
    </row>
    <row r="8558" spans="1:12" hidden="1">
      <c r="A8558" t="s">
        <v>142</v>
      </c>
      <c r="B8558" t="s">
        <v>4509</v>
      </c>
      <c r="C8558" t="s">
        <v>1307</v>
      </c>
      <c r="D8558" t="s">
        <v>1297</v>
      </c>
      <c r="E8558" s="7">
        <v>4.9667456552628703E-6</v>
      </c>
      <c r="F8558" s="9">
        <v>-6.1881929436288337</v>
      </c>
      <c r="G8558" s="9">
        <v>6.7693776623142563</v>
      </c>
      <c r="H8558" s="7">
        <v>0.339017007189375</v>
      </c>
      <c r="I8558" t="s">
        <v>142</v>
      </c>
      <c r="J8558" t="s">
        <v>2160</v>
      </c>
      <c r="K8558" t="s">
        <v>127</v>
      </c>
      <c r="L8558" t="s">
        <v>1052</v>
      </c>
    </row>
    <row r="8559" spans="1:12">
      <c r="A8559" t="s">
        <v>142</v>
      </c>
      <c r="B8559" t="s">
        <v>4510</v>
      </c>
      <c r="C8559" t="s">
        <v>1301</v>
      </c>
      <c r="D8559" t="s">
        <v>1297</v>
      </c>
      <c r="E8559" s="7">
        <v>1.36984938427437E-5</v>
      </c>
      <c r="F8559" s="9">
        <v>34.946278011951357</v>
      </c>
      <c r="G8559" s="9">
        <v>6.8616549966539564</v>
      </c>
      <c r="H8559" s="7">
        <v>2.4022864500132499E-2</v>
      </c>
      <c r="I8559" t="s">
        <v>142</v>
      </c>
      <c r="J8559" t="s">
        <v>2160</v>
      </c>
      <c r="K8559" t="s">
        <v>127</v>
      </c>
      <c r="L8559" t="s">
        <v>1052</v>
      </c>
    </row>
    <row r="8560" spans="1:12" hidden="1">
      <c r="A8560" t="s">
        <v>142</v>
      </c>
      <c r="B8560" t="s">
        <v>4511</v>
      </c>
      <c r="C8560" t="s">
        <v>1307</v>
      </c>
      <c r="D8560" t="s">
        <v>1296</v>
      </c>
      <c r="E8560" s="7">
        <v>1.16172345143646E-5</v>
      </c>
      <c r="F8560" s="9">
        <v>3.2691347297172957</v>
      </c>
      <c r="G8560" s="9">
        <v>6.3605433158816602</v>
      </c>
      <c r="H8560" s="7">
        <v>0.47342488023729401</v>
      </c>
      <c r="I8560" t="s">
        <v>142</v>
      </c>
      <c r="J8560" t="s">
        <v>2160</v>
      </c>
      <c r="K8560" t="s">
        <v>127</v>
      </c>
      <c r="L8560" t="s">
        <v>1052</v>
      </c>
    </row>
    <row r="8561" spans="1:12">
      <c r="A8561" t="s">
        <v>142</v>
      </c>
      <c r="B8561" t="s">
        <v>4512</v>
      </c>
      <c r="C8561" t="s">
        <v>1301</v>
      </c>
      <c r="D8561" t="s">
        <v>1307</v>
      </c>
      <c r="E8561" s="7">
        <v>2.8563711119241801E-5</v>
      </c>
      <c r="F8561" s="9">
        <v>-37.212938674363755</v>
      </c>
      <c r="G8561" s="9">
        <v>5.3680621286603492</v>
      </c>
      <c r="H8561" s="7">
        <v>8.4653448326976292E-3</v>
      </c>
      <c r="I8561" t="s">
        <v>142</v>
      </c>
      <c r="J8561" t="s">
        <v>2160</v>
      </c>
      <c r="K8561" t="s">
        <v>127</v>
      </c>
      <c r="L8561" t="s">
        <v>1052</v>
      </c>
    </row>
    <row r="8562" spans="1:12" hidden="1">
      <c r="A8562" t="s">
        <v>142</v>
      </c>
      <c r="B8562" t="s">
        <v>4513</v>
      </c>
      <c r="C8562" t="s">
        <v>1301</v>
      </c>
      <c r="D8562" t="s">
        <v>1297</v>
      </c>
      <c r="E8562" s="7">
        <v>2.0176465365433199E-7</v>
      </c>
      <c r="F8562" s="9">
        <v>-16.826227514843264</v>
      </c>
      <c r="G8562" s="9">
        <v>6.1255239939917026</v>
      </c>
      <c r="H8562" s="7">
        <v>9.7442932979432198E-2</v>
      </c>
      <c r="I8562" t="s">
        <v>142</v>
      </c>
      <c r="J8562" t="s">
        <v>2160</v>
      </c>
      <c r="K8562" t="s">
        <v>127</v>
      </c>
      <c r="L8562" t="s">
        <v>1052</v>
      </c>
    </row>
    <row r="8563" spans="1:12" hidden="1">
      <c r="A8563" t="s">
        <v>142</v>
      </c>
      <c r="B8563" t="s">
        <v>4514</v>
      </c>
      <c r="C8563" t="s">
        <v>1297</v>
      </c>
      <c r="D8563" t="s">
        <v>1301</v>
      </c>
      <c r="E8563" s="7">
        <v>1.9202990593779002E-5</v>
      </c>
      <c r="F8563" s="9">
        <v>4.3621398415532244</v>
      </c>
      <c r="G8563" s="9">
        <v>6.4234807071182392</v>
      </c>
      <c r="H8563" s="7">
        <v>0.409899271908024</v>
      </c>
      <c r="I8563" t="s">
        <v>142</v>
      </c>
      <c r="J8563" t="s">
        <v>2160</v>
      </c>
      <c r="K8563" t="s">
        <v>127</v>
      </c>
      <c r="L8563" t="s">
        <v>1052</v>
      </c>
    </row>
    <row r="8564" spans="1:12" hidden="1">
      <c r="A8564" t="s">
        <v>142</v>
      </c>
      <c r="B8564" t="s">
        <v>4515</v>
      </c>
      <c r="C8564" t="s">
        <v>1516</v>
      </c>
      <c r="D8564" t="s">
        <v>1296</v>
      </c>
      <c r="E8564" s="7">
        <v>1.5393140816452201E-5</v>
      </c>
      <c r="F8564" s="9">
        <v>-4.2893039842333014</v>
      </c>
      <c r="G8564" s="9">
        <v>6.9592775798584459</v>
      </c>
      <c r="H8564" s="7">
        <v>0.43240939995843097</v>
      </c>
      <c r="I8564" t="s">
        <v>142</v>
      </c>
      <c r="J8564" t="s">
        <v>2160</v>
      </c>
      <c r="K8564" t="s">
        <v>127</v>
      </c>
      <c r="L8564" t="s">
        <v>1052</v>
      </c>
    </row>
    <row r="8565" spans="1:12" hidden="1">
      <c r="A8565" t="s">
        <v>142</v>
      </c>
      <c r="B8565" t="s">
        <v>4516</v>
      </c>
      <c r="C8565" t="s">
        <v>1307</v>
      </c>
      <c r="D8565" t="s">
        <v>1301</v>
      </c>
      <c r="E8565" s="7">
        <v>7.0458975102512404E-6</v>
      </c>
      <c r="F8565" s="9">
        <v>3.1307405125390737</v>
      </c>
      <c r="G8565" s="9">
        <v>6.4740990898281492</v>
      </c>
      <c r="H8565" s="7">
        <v>0.48680548405685098</v>
      </c>
      <c r="I8565" t="s">
        <v>142</v>
      </c>
      <c r="J8565" t="s">
        <v>2160</v>
      </c>
      <c r="K8565" t="s">
        <v>127</v>
      </c>
      <c r="L8565" t="s">
        <v>1052</v>
      </c>
    </row>
    <row r="8566" spans="1:12" hidden="1">
      <c r="A8566" t="s">
        <v>142</v>
      </c>
      <c r="B8566" t="s">
        <v>4516</v>
      </c>
      <c r="C8566" t="s">
        <v>1307</v>
      </c>
      <c r="D8566" t="s">
        <v>1297</v>
      </c>
      <c r="E8566" s="7">
        <v>2.0532217007948001E-5</v>
      </c>
      <c r="F8566" s="9">
        <v>11.281775188231215</v>
      </c>
      <c r="G8566" s="9">
        <v>5.9827251656472855</v>
      </c>
      <c r="H8566" s="7">
        <v>0.16968487361146201</v>
      </c>
      <c r="I8566" t="s">
        <v>142</v>
      </c>
      <c r="J8566" t="s">
        <v>2160</v>
      </c>
      <c r="K8566" t="s">
        <v>127</v>
      </c>
      <c r="L8566" t="s">
        <v>1052</v>
      </c>
    </row>
    <row r="8567" spans="1:12" hidden="1">
      <c r="A8567" t="s">
        <v>142</v>
      </c>
      <c r="B8567" t="s">
        <v>4517</v>
      </c>
      <c r="C8567" t="s">
        <v>1296</v>
      </c>
      <c r="D8567" t="s">
        <v>1297</v>
      </c>
      <c r="E8567" s="7">
        <v>3.1017613590911897E-5</v>
      </c>
      <c r="F8567" s="9">
        <v>1.5199275591848378</v>
      </c>
      <c r="G8567" s="9">
        <v>6.0925588906303849</v>
      </c>
      <c r="H8567" s="7">
        <v>0.617446559269896</v>
      </c>
      <c r="I8567" t="s">
        <v>142</v>
      </c>
      <c r="J8567" t="s">
        <v>2160</v>
      </c>
      <c r="K8567" t="s">
        <v>127</v>
      </c>
      <c r="L8567" t="s">
        <v>1052</v>
      </c>
    </row>
    <row r="8568" spans="1:12" hidden="1">
      <c r="A8568" t="s">
        <v>142</v>
      </c>
      <c r="B8568" t="s">
        <v>4518</v>
      </c>
      <c r="C8568" t="s">
        <v>1301</v>
      </c>
      <c r="D8568" t="s">
        <v>1307</v>
      </c>
      <c r="E8568" s="7">
        <v>3.6328527724692099E-5</v>
      </c>
      <c r="F8568" s="9">
        <v>0.90814068083391453</v>
      </c>
      <c r="G8568" s="9">
        <v>6.0231414146000262</v>
      </c>
      <c r="H8568" s="7">
        <v>0.697795595386973</v>
      </c>
      <c r="I8568" t="s">
        <v>142</v>
      </c>
      <c r="J8568" t="s">
        <v>2160</v>
      </c>
      <c r="K8568" t="s">
        <v>127</v>
      </c>
      <c r="L8568" t="s">
        <v>1052</v>
      </c>
    </row>
    <row r="8569" spans="1:12" hidden="1">
      <c r="A8569" t="s">
        <v>142</v>
      </c>
      <c r="B8569" t="s">
        <v>4519</v>
      </c>
      <c r="C8569" t="s">
        <v>1296</v>
      </c>
      <c r="D8569" t="s">
        <v>1307</v>
      </c>
      <c r="E8569" s="7">
        <v>1.12791386873881E-5</v>
      </c>
      <c r="F8569" s="9">
        <v>2.1680764277439932</v>
      </c>
      <c r="G8569" s="9">
        <v>6.8144623339484021</v>
      </c>
      <c r="H8569" s="7">
        <v>0.572716664097497</v>
      </c>
      <c r="I8569" t="s">
        <v>142</v>
      </c>
      <c r="J8569" t="s">
        <v>2160</v>
      </c>
      <c r="K8569" t="s">
        <v>127</v>
      </c>
      <c r="L8569" t="s">
        <v>1052</v>
      </c>
    </row>
    <row r="8570" spans="1:12">
      <c r="A8570" t="s">
        <v>142</v>
      </c>
      <c r="B8570" t="s">
        <v>4520</v>
      </c>
      <c r="C8570" t="s">
        <v>1307</v>
      </c>
      <c r="D8570" t="s">
        <v>1301</v>
      </c>
      <c r="E8570" s="7">
        <v>1.44450023583516E-5</v>
      </c>
      <c r="F8570" s="9">
        <v>25.968881725676013</v>
      </c>
      <c r="G8570" s="9">
        <v>6.4282833101869983</v>
      </c>
      <c r="H8570" s="7">
        <v>4.4439486125687003E-2</v>
      </c>
      <c r="I8570" t="s">
        <v>142</v>
      </c>
      <c r="J8570" t="s">
        <v>2160</v>
      </c>
      <c r="K8570" t="s">
        <v>127</v>
      </c>
      <c r="L8570" t="s">
        <v>1052</v>
      </c>
    </row>
    <row r="8571" spans="1:12" hidden="1">
      <c r="A8571" t="s">
        <v>142</v>
      </c>
      <c r="B8571" t="s">
        <v>4523</v>
      </c>
      <c r="C8571" t="s">
        <v>1301</v>
      </c>
      <c r="D8571" t="s">
        <v>1323</v>
      </c>
      <c r="E8571" s="7">
        <v>1.7991252531659901E-5</v>
      </c>
      <c r="F8571" s="9">
        <v>0.33407636192809137</v>
      </c>
      <c r="G8571" s="9">
        <v>6.5415110191692198</v>
      </c>
      <c r="H8571" s="7">
        <v>0.82121137822018098</v>
      </c>
      <c r="I8571" t="s">
        <v>142</v>
      </c>
      <c r="J8571" t="s">
        <v>2160</v>
      </c>
      <c r="K8571" t="s">
        <v>127</v>
      </c>
      <c r="L8571" t="s">
        <v>1052</v>
      </c>
    </row>
    <row r="8572" spans="1:12" hidden="1">
      <c r="A8572" t="s">
        <v>142</v>
      </c>
      <c r="B8572" t="s">
        <v>4524</v>
      </c>
      <c r="C8572" t="s">
        <v>1307</v>
      </c>
      <c r="D8572" t="s">
        <v>1415</v>
      </c>
      <c r="E8572" s="7">
        <v>1.9506161671512301E-5</v>
      </c>
      <c r="F8572" s="9">
        <v>4.9954076869952244</v>
      </c>
      <c r="G8572" s="9">
        <v>6.3475624969976634</v>
      </c>
      <c r="H8572" s="7">
        <v>0.37501473099586402</v>
      </c>
      <c r="I8572" t="s">
        <v>142</v>
      </c>
      <c r="J8572" t="s">
        <v>2160</v>
      </c>
      <c r="K8572" t="s">
        <v>127</v>
      </c>
      <c r="L8572" t="s">
        <v>1052</v>
      </c>
    </row>
    <row r="8573" spans="1:12" hidden="1">
      <c r="A8573" t="s">
        <v>142</v>
      </c>
      <c r="B8573" t="s">
        <v>4525</v>
      </c>
      <c r="C8573" t="s">
        <v>1296</v>
      </c>
      <c r="D8573" t="s">
        <v>1307</v>
      </c>
      <c r="E8573" s="7">
        <v>5.1698601389641799E-5</v>
      </c>
      <c r="F8573" s="9">
        <v>0.58489423153221265</v>
      </c>
      <c r="G8573" s="9">
        <v>6.3663410546865382</v>
      </c>
      <c r="H8573" s="7">
        <v>0.761809515036315</v>
      </c>
      <c r="I8573" t="s">
        <v>142</v>
      </c>
      <c r="J8573" t="s">
        <v>2160</v>
      </c>
      <c r="K8573" t="s">
        <v>127</v>
      </c>
      <c r="L8573" t="s">
        <v>1052</v>
      </c>
    </row>
    <row r="8574" spans="1:12" hidden="1">
      <c r="A8574" t="s">
        <v>142</v>
      </c>
      <c r="B8574" t="s">
        <v>4526</v>
      </c>
      <c r="C8574" t="s">
        <v>1296</v>
      </c>
      <c r="D8574" t="s">
        <v>1297</v>
      </c>
      <c r="E8574" s="7">
        <v>1.7766623372827999E-5</v>
      </c>
      <c r="F8574" s="9">
        <v>4.1878901449286969</v>
      </c>
      <c r="G8574" s="9">
        <v>6.4360405845950597</v>
      </c>
      <c r="H8574" s="7">
        <v>0.41986482372697798</v>
      </c>
      <c r="I8574" t="s">
        <v>142</v>
      </c>
      <c r="J8574" t="s">
        <v>2160</v>
      </c>
      <c r="K8574" t="s">
        <v>127</v>
      </c>
      <c r="L8574" t="s">
        <v>1052</v>
      </c>
    </row>
    <row r="8575" spans="1:12" hidden="1">
      <c r="A8575" t="s">
        <v>142</v>
      </c>
      <c r="B8575" t="s">
        <v>4527</v>
      </c>
      <c r="C8575" t="s">
        <v>1296</v>
      </c>
      <c r="D8575" t="s">
        <v>1297</v>
      </c>
      <c r="E8575" s="7">
        <v>1.13109376767334E-5</v>
      </c>
      <c r="F8575" s="9">
        <v>4.7582913165689549</v>
      </c>
      <c r="G8575" s="9">
        <v>6.8817078267831935</v>
      </c>
      <c r="H8575" s="7">
        <v>0.40567485413356302</v>
      </c>
      <c r="I8575" t="s">
        <v>142</v>
      </c>
      <c r="J8575" t="s">
        <v>2160</v>
      </c>
      <c r="K8575" t="s">
        <v>127</v>
      </c>
      <c r="L8575" t="s">
        <v>1052</v>
      </c>
    </row>
    <row r="8576" spans="1:12" hidden="1">
      <c r="A8576" t="s">
        <v>142</v>
      </c>
      <c r="B8576" t="s">
        <v>4528</v>
      </c>
      <c r="C8576" t="s">
        <v>1297</v>
      </c>
      <c r="D8576" t="s">
        <v>1296</v>
      </c>
      <c r="E8576" s="7">
        <v>5.8731898957275899E-5</v>
      </c>
      <c r="F8576" s="9">
        <v>1.8012199256822796</v>
      </c>
      <c r="G8576" s="9">
        <v>4.8377706489587666</v>
      </c>
      <c r="H8576" s="7">
        <v>0.54174000361948804</v>
      </c>
      <c r="I8576" t="s">
        <v>142</v>
      </c>
      <c r="J8576" t="s">
        <v>2160</v>
      </c>
      <c r="K8576" t="s">
        <v>127</v>
      </c>
      <c r="L8576" t="s">
        <v>1052</v>
      </c>
    </row>
    <row r="8577" spans="1:12" hidden="1">
      <c r="A8577" t="s">
        <v>142</v>
      </c>
      <c r="B8577" t="s">
        <v>4529</v>
      </c>
      <c r="C8577" t="s">
        <v>1301</v>
      </c>
      <c r="D8577" t="s">
        <v>1296</v>
      </c>
      <c r="E8577" s="7">
        <v>1.2319519045976399E-5</v>
      </c>
      <c r="F8577" s="9">
        <v>4.7774460365108746</v>
      </c>
      <c r="G8577" s="9">
        <v>6.3658379564081207</v>
      </c>
      <c r="H8577" s="7">
        <v>0.38632370763203799</v>
      </c>
      <c r="I8577" t="s">
        <v>142</v>
      </c>
      <c r="J8577" t="s">
        <v>2160</v>
      </c>
      <c r="K8577" t="s">
        <v>127</v>
      </c>
      <c r="L8577" t="s">
        <v>1052</v>
      </c>
    </row>
    <row r="8578" spans="1:12" hidden="1">
      <c r="A8578" t="s">
        <v>142</v>
      </c>
      <c r="B8578" t="s">
        <v>4530</v>
      </c>
      <c r="C8578" t="s">
        <v>1296</v>
      </c>
      <c r="D8578" t="s">
        <v>1297</v>
      </c>
      <c r="E8578" s="7">
        <v>1.3092874217848701E-4</v>
      </c>
      <c r="F8578" s="9">
        <v>14.058004661488116</v>
      </c>
      <c r="G8578" s="9">
        <v>6.3510051753339756</v>
      </c>
      <c r="H8578" s="7">
        <v>0.13680721197232601</v>
      </c>
      <c r="I8578" t="s">
        <v>142</v>
      </c>
      <c r="J8578" t="s">
        <v>2160</v>
      </c>
      <c r="K8578" t="s">
        <v>127</v>
      </c>
      <c r="L8578" t="s">
        <v>1052</v>
      </c>
    </row>
    <row r="8579" spans="1:12">
      <c r="A8579" t="s">
        <v>142</v>
      </c>
      <c r="B8579" t="s">
        <v>4531</v>
      </c>
      <c r="C8579" t="s">
        <v>1297</v>
      </c>
      <c r="D8579" t="s">
        <v>1301</v>
      </c>
      <c r="E8579" s="7">
        <v>2.39840975164115E-5</v>
      </c>
      <c r="F8579" s="9">
        <v>21.929698588021299</v>
      </c>
      <c r="G8579" s="9">
        <v>5.0282374169320603</v>
      </c>
      <c r="H8579" s="7">
        <v>3.6764039041461902E-2</v>
      </c>
      <c r="I8579" t="s">
        <v>142</v>
      </c>
      <c r="J8579" t="s">
        <v>2160</v>
      </c>
      <c r="K8579" t="s">
        <v>127</v>
      </c>
      <c r="L8579" t="s">
        <v>1052</v>
      </c>
    </row>
    <row r="8580" spans="1:12" hidden="1">
      <c r="A8580" t="s">
        <v>142</v>
      </c>
      <c r="B8580" t="s">
        <v>4532</v>
      </c>
      <c r="C8580" t="s">
        <v>1307</v>
      </c>
      <c r="D8580" t="s">
        <v>1301</v>
      </c>
      <c r="E8580" s="7">
        <v>1.5393140816452201E-5</v>
      </c>
      <c r="F8580" s="9">
        <v>0.18420675920805143</v>
      </c>
      <c r="G8580" s="9">
        <v>6.8836966984714918</v>
      </c>
      <c r="H8580" s="7">
        <v>0.87005831670181599</v>
      </c>
      <c r="I8580" t="s">
        <v>142</v>
      </c>
      <c r="J8580" t="s">
        <v>2160</v>
      </c>
      <c r="K8580" t="s">
        <v>127</v>
      </c>
      <c r="L8580" t="s">
        <v>1052</v>
      </c>
    </row>
    <row r="8581" spans="1:12" hidden="1">
      <c r="A8581" t="s">
        <v>142</v>
      </c>
      <c r="B8581" t="s">
        <v>4533</v>
      </c>
      <c r="C8581" t="s">
        <v>1296</v>
      </c>
      <c r="D8581" t="s">
        <v>1307</v>
      </c>
      <c r="E8581" s="7">
        <v>2.5167172906913699E-5</v>
      </c>
      <c r="F8581" s="9">
        <v>5.3038648282062111</v>
      </c>
      <c r="G8581" s="9">
        <v>6.3630150797263516</v>
      </c>
      <c r="H8581" s="7">
        <v>0.36124920875354799</v>
      </c>
      <c r="I8581" t="s">
        <v>142</v>
      </c>
      <c r="J8581" t="s">
        <v>2160</v>
      </c>
      <c r="K8581" t="s">
        <v>127</v>
      </c>
      <c r="L8581" t="s">
        <v>1052</v>
      </c>
    </row>
    <row r="8582" spans="1:12" hidden="1">
      <c r="A8582" t="s">
        <v>142</v>
      </c>
      <c r="B8582" t="s">
        <v>4534</v>
      </c>
      <c r="C8582" t="s">
        <v>1301</v>
      </c>
      <c r="D8582" t="s">
        <v>1307</v>
      </c>
      <c r="E8582" s="7">
        <v>8.9490098654708503E-6</v>
      </c>
      <c r="F8582" s="9">
        <v>-2.0030202250289353</v>
      </c>
      <c r="G8582" s="9">
        <v>6.3623196049000033</v>
      </c>
      <c r="H8582" s="7">
        <v>0.57473407312622604</v>
      </c>
      <c r="I8582" t="s">
        <v>142</v>
      </c>
      <c r="J8582" t="s">
        <v>2160</v>
      </c>
      <c r="K8582" t="s">
        <v>127</v>
      </c>
      <c r="L8582" t="s">
        <v>1052</v>
      </c>
    </row>
    <row r="8583" spans="1:12" hidden="1">
      <c r="A8583" t="s">
        <v>142</v>
      </c>
      <c r="B8583" t="s">
        <v>4535</v>
      </c>
      <c r="C8583" t="s">
        <v>1297</v>
      </c>
      <c r="D8583" t="s">
        <v>1301</v>
      </c>
      <c r="E8583" s="7">
        <v>2.2509337387173399E-5</v>
      </c>
      <c r="F8583" s="9">
        <v>7.7508393922283032</v>
      </c>
      <c r="G8583" s="9">
        <v>6.8771171885333082</v>
      </c>
      <c r="H8583" s="7">
        <v>0.28840593820439803</v>
      </c>
      <c r="I8583" t="s">
        <v>142</v>
      </c>
      <c r="J8583" t="s">
        <v>2160</v>
      </c>
      <c r="K8583" t="s">
        <v>127</v>
      </c>
      <c r="L8583" t="s">
        <v>1052</v>
      </c>
    </row>
    <row r="8584" spans="1:12" hidden="1">
      <c r="A8584" t="s">
        <v>142</v>
      </c>
      <c r="B8584" t="s">
        <v>4536</v>
      </c>
      <c r="C8584" t="s">
        <v>1297</v>
      </c>
      <c r="D8584" t="s">
        <v>1301</v>
      </c>
      <c r="E8584" s="7">
        <v>5.4710660697688301E-5</v>
      </c>
      <c r="F8584" s="9">
        <v>-1.4086057773200833</v>
      </c>
      <c r="G8584" s="9">
        <v>5.2550588385910872</v>
      </c>
      <c r="H8584" s="7">
        <v>0.60464449261058895</v>
      </c>
      <c r="I8584" t="s">
        <v>142</v>
      </c>
      <c r="J8584" t="s">
        <v>2160</v>
      </c>
      <c r="K8584" t="s">
        <v>127</v>
      </c>
      <c r="L8584" t="s">
        <v>1052</v>
      </c>
    </row>
    <row r="8585" spans="1:12" hidden="1">
      <c r="A8585" t="s">
        <v>142</v>
      </c>
      <c r="B8585" t="s">
        <v>4537</v>
      </c>
      <c r="C8585" t="s">
        <v>1296</v>
      </c>
      <c r="D8585" t="s">
        <v>1301</v>
      </c>
      <c r="E8585" s="7">
        <v>1.26719862486124E-5</v>
      </c>
      <c r="F8585" s="9">
        <v>-1.5178506089011383</v>
      </c>
      <c r="G8585" s="9">
        <v>6.1457347729691953</v>
      </c>
      <c r="H8585" s="7">
        <v>0.61921227711204196</v>
      </c>
      <c r="I8585" t="s">
        <v>142</v>
      </c>
      <c r="J8585" t="s">
        <v>2160</v>
      </c>
      <c r="K8585" t="s">
        <v>127</v>
      </c>
      <c r="L8585" t="s">
        <v>1052</v>
      </c>
    </row>
    <row r="8586" spans="1:12" hidden="1">
      <c r="A8586" t="s">
        <v>142</v>
      </c>
      <c r="B8586" t="s">
        <v>4538</v>
      </c>
      <c r="C8586" t="s">
        <v>1301</v>
      </c>
      <c r="D8586" t="s">
        <v>1297</v>
      </c>
      <c r="E8586" s="7">
        <v>4.2028434068544301E-4</v>
      </c>
      <c r="F8586" s="9">
        <v>-0.62095865815232998</v>
      </c>
      <c r="G8586" s="9">
        <v>5.7343936876298791</v>
      </c>
      <c r="H8586" s="7">
        <v>0.74210318031498701</v>
      </c>
      <c r="I8586" t="s">
        <v>142</v>
      </c>
      <c r="J8586" t="s">
        <v>2160</v>
      </c>
      <c r="K8586" t="s">
        <v>127</v>
      </c>
      <c r="L8586" t="s">
        <v>1052</v>
      </c>
    </row>
    <row r="8587" spans="1:12" hidden="1">
      <c r="A8587" t="s">
        <v>142</v>
      </c>
      <c r="B8587" t="s">
        <v>4539</v>
      </c>
      <c r="C8587" t="s">
        <v>1296</v>
      </c>
      <c r="D8587" t="s">
        <v>1297</v>
      </c>
      <c r="E8587" s="7">
        <v>1.6699245512629501E-5</v>
      </c>
      <c r="F8587" s="9">
        <v>1.44707484783598E-2</v>
      </c>
      <c r="G8587" s="9">
        <v>4.6983629348957141</v>
      </c>
      <c r="H8587" s="7">
        <v>0.95574224408839603</v>
      </c>
      <c r="I8587" t="s">
        <v>142</v>
      </c>
      <c r="J8587" t="s">
        <v>2160</v>
      </c>
      <c r="K8587" t="s">
        <v>127</v>
      </c>
      <c r="L8587" t="s">
        <v>1052</v>
      </c>
    </row>
    <row r="8588" spans="1:12">
      <c r="A8588" t="s">
        <v>142</v>
      </c>
      <c r="B8588" t="s">
        <v>4540</v>
      </c>
      <c r="C8588" t="s">
        <v>1301</v>
      </c>
      <c r="D8588" t="s">
        <v>1307</v>
      </c>
      <c r="E8588" s="7">
        <v>2.4662702057818099E-5</v>
      </c>
      <c r="F8588" s="9">
        <v>-25.570076934205886</v>
      </c>
      <c r="G8588" s="9">
        <v>6.3486113447330323</v>
      </c>
      <c r="H8588" s="7">
        <v>4.4759862058604903E-2</v>
      </c>
      <c r="I8588" t="s">
        <v>142</v>
      </c>
      <c r="J8588" t="s">
        <v>2160</v>
      </c>
      <c r="K8588" t="s">
        <v>127</v>
      </c>
      <c r="L8588" t="s">
        <v>1052</v>
      </c>
    </row>
    <row r="8589" spans="1:12" hidden="1">
      <c r="A8589" t="s">
        <v>142</v>
      </c>
      <c r="B8589" t="s">
        <v>4561</v>
      </c>
      <c r="C8589" t="s">
        <v>1329</v>
      </c>
      <c r="D8589" t="s">
        <v>1307</v>
      </c>
      <c r="E8589" s="7">
        <v>9.5640720351390895E-6</v>
      </c>
      <c r="F8589" s="9">
        <v>8.2054920529306816</v>
      </c>
      <c r="G8589" s="9">
        <v>6.3091796574518293</v>
      </c>
      <c r="H8589" s="7">
        <v>0.25411022472314698</v>
      </c>
      <c r="I8589" t="s">
        <v>142</v>
      </c>
      <c r="J8589" t="s">
        <v>2160</v>
      </c>
      <c r="K8589" t="s">
        <v>127</v>
      </c>
      <c r="L8589" t="s">
        <v>1052</v>
      </c>
    </row>
    <row r="8590" spans="1:12" hidden="1">
      <c r="A8590" t="s">
        <v>142</v>
      </c>
      <c r="B8590" t="s">
        <v>4541</v>
      </c>
      <c r="C8590" t="s">
        <v>1296</v>
      </c>
      <c r="D8590" t="s">
        <v>1301</v>
      </c>
      <c r="E8590" s="7">
        <v>1.09351759620713E-5</v>
      </c>
      <c r="F8590" s="9">
        <v>-4.0625399334966596</v>
      </c>
      <c r="G8590" s="9">
        <v>7.5055914027974255</v>
      </c>
      <c r="H8590" s="7">
        <v>0.461907508600295</v>
      </c>
      <c r="I8590" t="s">
        <v>142</v>
      </c>
      <c r="J8590" t="s">
        <v>2160</v>
      </c>
      <c r="K8590" t="s">
        <v>127</v>
      </c>
      <c r="L8590" t="s">
        <v>1052</v>
      </c>
    </row>
    <row r="8591" spans="1:12" hidden="1">
      <c r="A8591" t="s">
        <v>142</v>
      </c>
      <c r="B8591" t="s">
        <v>4541</v>
      </c>
      <c r="C8591" t="s">
        <v>1296</v>
      </c>
      <c r="D8591" t="s">
        <v>1297</v>
      </c>
      <c r="E8591" s="7">
        <v>1.6035770448510499E-4</v>
      </c>
      <c r="F8591" s="9">
        <v>0.34420566304630384</v>
      </c>
      <c r="G8591" s="9">
        <v>2.4589783778540268</v>
      </c>
      <c r="H8591" s="7">
        <v>0.708301757123735</v>
      </c>
      <c r="I8591" t="s">
        <v>142</v>
      </c>
      <c r="J8591" t="s">
        <v>2160</v>
      </c>
      <c r="K8591" t="s">
        <v>127</v>
      </c>
      <c r="L8591" t="s">
        <v>1052</v>
      </c>
    </row>
    <row r="8592" spans="1:12" hidden="1">
      <c r="A8592" t="s">
        <v>142</v>
      </c>
      <c r="B8592" t="s">
        <v>4542</v>
      </c>
      <c r="C8592" t="s">
        <v>1301</v>
      </c>
      <c r="D8592" t="s">
        <v>1307</v>
      </c>
      <c r="E8592" s="7">
        <v>6.1172715529513003E-5</v>
      </c>
      <c r="F8592" s="9">
        <v>17.306572604088572</v>
      </c>
      <c r="G8592" s="9">
        <v>5.0756134642397841</v>
      </c>
      <c r="H8592" s="7">
        <v>6.4812267935983603E-2</v>
      </c>
      <c r="I8592" t="s">
        <v>142</v>
      </c>
      <c r="J8592" t="s">
        <v>2160</v>
      </c>
      <c r="K8592" t="s">
        <v>127</v>
      </c>
      <c r="L8592" t="s">
        <v>1052</v>
      </c>
    </row>
    <row r="8593" spans="1:12" hidden="1">
      <c r="A8593" t="s">
        <v>142</v>
      </c>
      <c r="B8593" t="s">
        <v>4542</v>
      </c>
      <c r="C8593" t="s">
        <v>1301</v>
      </c>
      <c r="D8593" t="s">
        <v>1297</v>
      </c>
      <c r="E8593" s="7">
        <v>2.11974221119616E-4</v>
      </c>
      <c r="F8593" s="9">
        <v>8.7495227601385928</v>
      </c>
      <c r="G8593" s="9">
        <v>4.0094429042549349</v>
      </c>
      <c r="H8593" s="7">
        <v>0.139612128797204</v>
      </c>
      <c r="I8593" t="s">
        <v>142</v>
      </c>
      <c r="J8593" t="s">
        <v>2160</v>
      </c>
      <c r="K8593" t="s">
        <v>127</v>
      </c>
      <c r="L8593" t="s">
        <v>1052</v>
      </c>
    </row>
    <row r="8594" spans="1:12" hidden="1">
      <c r="A8594" t="s">
        <v>142</v>
      </c>
      <c r="B8594" t="s">
        <v>4544</v>
      </c>
      <c r="C8594" t="s">
        <v>1296</v>
      </c>
      <c r="D8594" t="s">
        <v>1297</v>
      </c>
      <c r="E8594" s="7">
        <v>8.4582859524357705E-5</v>
      </c>
      <c r="F8594" s="9">
        <v>1.7428191097526051</v>
      </c>
      <c r="G8594" s="9">
        <v>5.4250652593221886</v>
      </c>
      <c r="H8594" s="7">
        <v>0.57085554062677701</v>
      </c>
      <c r="I8594" t="s">
        <v>142</v>
      </c>
      <c r="J8594" t="s">
        <v>2160</v>
      </c>
      <c r="K8594" t="s">
        <v>127</v>
      </c>
      <c r="L8594" t="s">
        <v>1052</v>
      </c>
    </row>
    <row r="8595" spans="1:12" hidden="1">
      <c r="A8595" t="s">
        <v>142</v>
      </c>
      <c r="B8595" t="s">
        <v>4545</v>
      </c>
      <c r="C8595" t="s">
        <v>1301</v>
      </c>
      <c r="D8595" t="s">
        <v>1307</v>
      </c>
      <c r="E8595" s="7">
        <v>5.5523982161336396E-6</v>
      </c>
      <c r="F8595" s="9">
        <v>-15.779848465719526</v>
      </c>
      <c r="G8595" s="9">
        <v>6.3921191309218717</v>
      </c>
      <c r="H8595" s="7">
        <v>0.116138288940387</v>
      </c>
      <c r="I8595" t="s">
        <v>142</v>
      </c>
      <c r="J8595" t="s">
        <v>2160</v>
      </c>
      <c r="K8595" t="s">
        <v>127</v>
      </c>
      <c r="L8595" t="s">
        <v>1052</v>
      </c>
    </row>
    <row r="8596" spans="1:12" hidden="1">
      <c r="A8596" t="s">
        <v>142</v>
      </c>
      <c r="B8596" t="s">
        <v>4546</v>
      </c>
      <c r="C8596" t="s">
        <v>1296</v>
      </c>
      <c r="D8596" t="s">
        <v>1297</v>
      </c>
      <c r="E8596" s="7">
        <v>6.5167581502214106E-5</v>
      </c>
      <c r="F8596" s="9">
        <v>-10.845747990410334</v>
      </c>
      <c r="G8596" s="9">
        <v>6.9044705453836563</v>
      </c>
      <c r="H8596" s="7">
        <v>0.210086549564484</v>
      </c>
      <c r="I8596" t="s">
        <v>142</v>
      </c>
      <c r="J8596" t="s">
        <v>2160</v>
      </c>
      <c r="K8596" t="s">
        <v>127</v>
      </c>
      <c r="L8596" t="s">
        <v>1052</v>
      </c>
    </row>
    <row r="8597" spans="1:12" hidden="1">
      <c r="A8597" t="s">
        <v>142</v>
      </c>
      <c r="B8597" t="s">
        <v>4547</v>
      </c>
      <c r="C8597" t="s">
        <v>1307</v>
      </c>
      <c r="D8597" t="s">
        <v>1301</v>
      </c>
      <c r="E8597" s="7">
        <v>7.5288686541475906E-5</v>
      </c>
      <c r="F8597" s="9">
        <v>0.14501594625215949</v>
      </c>
      <c r="G8597" s="9">
        <v>7.5484490445811803</v>
      </c>
      <c r="H8597" s="7">
        <v>0.88976226192256702</v>
      </c>
      <c r="I8597" t="s">
        <v>142</v>
      </c>
      <c r="J8597" t="s">
        <v>2160</v>
      </c>
      <c r="K8597" t="s">
        <v>127</v>
      </c>
      <c r="L8597" t="s">
        <v>1052</v>
      </c>
    </row>
    <row r="8598" spans="1:12" hidden="1">
      <c r="A8598" t="s">
        <v>142</v>
      </c>
      <c r="B8598" t="s">
        <v>4549</v>
      </c>
      <c r="C8598" t="s">
        <v>1296</v>
      </c>
      <c r="D8598" t="s">
        <v>1301</v>
      </c>
      <c r="E8598" s="7">
        <v>1.9514867037312599E-5</v>
      </c>
      <c r="F8598" s="9">
        <v>2.0582822119837969</v>
      </c>
      <c r="G8598" s="9">
        <v>5.1981175109153082</v>
      </c>
      <c r="H8598" s="7">
        <v>0.52917952923981904</v>
      </c>
      <c r="I8598" t="s">
        <v>142</v>
      </c>
      <c r="J8598" t="s">
        <v>2160</v>
      </c>
      <c r="K8598" t="s">
        <v>127</v>
      </c>
      <c r="L8598" t="s">
        <v>1052</v>
      </c>
    </row>
    <row r="8599" spans="1:12" hidden="1">
      <c r="A8599" t="s">
        <v>142</v>
      </c>
      <c r="B8599" t="s">
        <v>4550</v>
      </c>
      <c r="C8599" t="s">
        <v>1296</v>
      </c>
      <c r="D8599" t="s">
        <v>1299</v>
      </c>
      <c r="E8599" s="7">
        <v>1.12017875444598E-5</v>
      </c>
      <c r="F8599" s="9">
        <v>3.3770644577767346</v>
      </c>
      <c r="G8599" s="9">
        <v>6.1364592181657382</v>
      </c>
      <c r="H8599" s="7">
        <v>0.45818376244619702</v>
      </c>
      <c r="I8599" t="s">
        <v>142</v>
      </c>
      <c r="J8599" t="s">
        <v>2160</v>
      </c>
      <c r="K8599" t="s">
        <v>127</v>
      </c>
      <c r="L8599" t="s">
        <v>1052</v>
      </c>
    </row>
    <row r="8600" spans="1:12" hidden="1">
      <c r="A8600" t="s">
        <v>142</v>
      </c>
      <c r="B8600" t="s">
        <v>4551</v>
      </c>
      <c r="C8600" t="s">
        <v>1301</v>
      </c>
      <c r="D8600" t="s">
        <v>1307</v>
      </c>
      <c r="E8600" s="7">
        <v>3.0239401329967402E-4</v>
      </c>
      <c r="F8600" s="9">
        <v>7.1972264590551553</v>
      </c>
      <c r="G8600" s="9">
        <v>3.0655803469585035</v>
      </c>
      <c r="H8600" s="7">
        <v>0.12546371138853801</v>
      </c>
      <c r="I8600" t="s">
        <v>142</v>
      </c>
      <c r="J8600" t="s">
        <v>2160</v>
      </c>
      <c r="K8600" t="s">
        <v>127</v>
      </c>
      <c r="L8600" t="s">
        <v>1052</v>
      </c>
    </row>
    <row r="8601" spans="1:12" hidden="1">
      <c r="A8601" t="s">
        <v>142</v>
      </c>
      <c r="B8601" t="s">
        <v>4552</v>
      </c>
      <c r="C8601" t="s">
        <v>1297</v>
      </c>
      <c r="D8601" t="s">
        <v>1296</v>
      </c>
      <c r="E8601" s="7">
        <v>5.2556348593110903E-5</v>
      </c>
      <c r="F8601" s="9">
        <v>0.45122870125139986</v>
      </c>
      <c r="G8601" s="9">
        <v>6.3666636163281183</v>
      </c>
      <c r="H8601" s="7">
        <v>0.79006896576964503</v>
      </c>
      <c r="I8601" t="s">
        <v>142</v>
      </c>
      <c r="J8601" t="s">
        <v>2160</v>
      </c>
      <c r="K8601" t="s">
        <v>127</v>
      </c>
      <c r="L8601" t="s">
        <v>1052</v>
      </c>
    </row>
    <row r="8602" spans="1:12" hidden="1">
      <c r="A8602" t="s">
        <v>142</v>
      </c>
      <c r="B8602" t="s">
        <v>4553</v>
      </c>
      <c r="C8602" t="s">
        <v>1307</v>
      </c>
      <c r="D8602" t="s">
        <v>1301</v>
      </c>
      <c r="E8602" s="7">
        <v>6.4080083264816003E-6</v>
      </c>
      <c r="F8602" s="9">
        <v>0.41523826343595038</v>
      </c>
      <c r="G8602" s="9">
        <v>6.8231335587320805</v>
      </c>
      <c r="H8602" s="7">
        <v>0.80514585933708704</v>
      </c>
      <c r="I8602" t="s">
        <v>142</v>
      </c>
      <c r="J8602" t="s">
        <v>2160</v>
      </c>
      <c r="K8602" t="s">
        <v>127</v>
      </c>
      <c r="L8602" t="s">
        <v>1052</v>
      </c>
    </row>
    <row r="8603" spans="1:12" hidden="1">
      <c r="A8603" t="s">
        <v>142</v>
      </c>
      <c r="B8603" t="s">
        <v>4554</v>
      </c>
      <c r="C8603" t="s">
        <v>1301</v>
      </c>
      <c r="D8603" t="s">
        <v>1307</v>
      </c>
      <c r="E8603" s="7">
        <v>4.0884406831095901E-5</v>
      </c>
      <c r="F8603" s="9">
        <v>-6.1132849011627056E-2</v>
      </c>
      <c r="G8603" s="9">
        <v>5.8968324150531375</v>
      </c>
      <c r="H8603" s="7">
        <v>0.91890051209378498</v>
      </c>
      <c r="I8603" t="s">
        <v>142</v>
      </c>
      <c r="J8603" t="s">
        <v>2160</v>
      </c>
      <c r="K8603" t="s">
        <v>127</v>
      </c>
      <c r="L8603" t="s">
        <v>1052</v>
      </c>
    </row>
    <row r="8604" spans="1:12" hidden="1">
      <c r="A8604" t="s">
        <v>142</v>
      </c>
      <c r="B8604" t="s">
        <v>4555</v>
      </c>
      <c r="C8604" t="s">
        <v>1323</v>
      </c>
      <c r="D8604" t="s">
        <v>1301</v>
      </c>
      <c r="E8604" s="7">
        <v>1.2485248748329201E-5</v>
      </c>
      <c r="F8604" s="9">
        <v>9.1842999131064555</v>
      </c>
      <c r="G8604" s="9">
        <v>6.1291011709786227</v>
      </c>
      <c r="H8604" s="7">
        <v>0.22090628202142601</v>
      </c>
      <c r="I8604" t="s">
        <v>142</v>
      </c>
      <c r="J8604" t="s">
        <v>2160</v>
      </c>
      <c r="K8604" t="s">
        <v>127</v>
      </c>
      <c r="L8604" t="s">
        <v>1052</v>
      </c>
    </row>
    <row r="8605" spans="1:12" hidden="1">
      <c r="A8605" t="s">
        <v>142</v>
      </c>
      <c r="B8605" t="s">
        <v>4556</v>
      </c>
      <c r="C8605" t="s">
        <v>1307</v>
      </c>
      <c r="D8605" t="s">
        <v>1301</v>
      </c>
      <c r="E8605" s="7">
        <v>1.73390775198572E-5</v>
      </c>
      <c r="F8605" s="9">
        <v>21.020439565063395</v>
      </c>
      <c r="G8605" s="9">
        <v>7.5519999041077268</v>
      </c>
      <c r="H8605" s="7">
        <v>9.52441770247551E-2</v>
      </c>
      <c r="I8605" t="s">
        <v>142</v>
      </c>
      <c r="J8605" t="s">
        <v>2160</v>
      </c>
      <c r="K8605" t="s">
        <v>127</v>
      </c>
      <c r="L8605" t="s">
        <v>1052</v>
      </c>
    </row>
    <row r="8606" spans="1:12" hidden="1">
      <c r="A8606" t="s">
        <v>142</v>
      </c>
      <c r="B8606" t="s">
        <v>4557</v>
      </c>
      <c r="C8606" t="s">
        <v>1307</v>
      </c>
      <c r="D8606" t="s">
        <v>4558</v>
      </c>
      <c r="E8606" s="7">
        <v>1.2319519045976399E-5</v>
      </c>
      <c r="F8606" s="9">
        <v>1.4700703153346291</v>
      </c>
      <c r="G8606" s="9">
        <v>6.3639942826359253</v>
      </c>
      <c r="H8606" s="7">
        <v>0.63078476964558094</v>
      </c>
      <c r="I8606" t="s">
        <v>142</v>
      </c>
      <c r="J8606" t="s">
        <v>2160</v>
      </c>
      <c r="K8606" t="s">
        <v>127</v>
      </c>
      <c r="L8606" t="s">
        <v>1052</v>
      </c>
    </row>
    <row r="8607" spans="1:12" hidden="1">
      <c r="A8607" t="s">
        <v>142</v>
      </c>
      <c r="B8607" t="s">
        <v>4559</v>
      </c>
      <c r="C8607" t="s">
        <v>1301</v>
      </c>
      <c r="D8607" t="s">
        <v>1297</v>
      </c>
      <c r="E8607" s="7">
        <v>1.42964263144927E-7</v>
      </c>
      <c r="F8607" s="9">
        <v>-0.51060932264074466</v>
      </c>
      <c r="G8607" s="9">
        <v>6.3982394467230677</v>
      </c>
      <c r="H8607" s="7">
        <v>0.777562304344251</v>
      </c>
      <c r="I8607" t="s">
        <v>142</v>
      </c>
      <c r="J8607" t="s">
        <v>2160</v>
      </c>
      <c r="K8607" t="s">
        <v>127</v>
      </c>
      <c r="L8607" t="s">
        <v>1052</v>
      </c>
    </row>
    <row r="8608" spans="1:12" hidden="1">
      <c r="A8608" t="s">
        <v>143</v>
      </c>
      <c r="B8608" t="s">
        <v>4562</v>
      </c>
      <c r="C8608" t="s">
        <v>3329</v>
      </c>
      <c r="D8608" t="s">
        <v>1296</v>
      </c>
      <c r="E8608" s="7">
        <v>1.30831828767303E-5</v>
      </c>
      <c r="F8608" s="9">
        <v>2.3153266805335408</v>
      </c>
      <c r="G8608" s="9">
        <v>3.6702598563664037</v>
      </c>
      <c r="H8608" s="7">
        <v>0.42704936509643499</v>
      </c>
      <c r="I8608" t="s">
        <v>143</v>
      </c>
      <c r="J8608" t="s">
        <v>436</v>
      </c>
      <c r="K8608" t="s">
        <v>129</v>
      </c>
      <c r="L8608" t="s">
        <v>75</v>
      </c>
    </row>
    <row r="8609" spans="1:12" hidden="1">
      <c r="A8609" t="s">
        <v>143</v>
      </c>
      <c r="B8609" t="s">
        <v>4563</v>
      </c>
      <c r="C8609" t="s">
        <v>2337</v>
      </c>
      <c r="D8609" t="s">
        <v>1296</v>
      </c>
      <c r="E8609" s="7">
        <v>1.30831828767303E-5</v>
      </c>
      <c r="F8609" s="9">
        <v>-8.874331571518205</v>
      </c>
      <c r="G8609" s="9">
        <v>3.6510529178724296</v>
      </c>
      <c r="H8609" s="7">
        <v>0.118985635441759</v>
      </c>
      <c r="I8609" t="s">
        <v>143</v>
      </c>
      <c r="J8609" t="s">
        <v>436</v>
      </c>
      <c r="K8609" t="s">
        <v>129</v>
      </c>
      <c r="L8609" t="s">
        <v>75</v>
      </c>
    </row>
    <row r="8610" spans="1:12" hidden="1">
      <c r="A8610" t="s">
        <v>143</v>
      </c>
      <c r="B8610" t="s">
        <v>4564</v>
      </c>
      <c r="C8610" t="s">
        <v>1296</v>
      </c>
      <c r="D8610" t="s">
        <v>1516</v>
      </c>
      <c r="E8610" s="7">
        <v>1.36421925731904E-5</v>
      </c>
      <c r="F8610" s="9">
        <v>-0.12663485779450329</v>
      </c>
      <c r="G8610" s="9">
        <v>3.7705096172307595</v>
      </c>
      <c r="H8610" s="7">
        <v>0.85459106336024604</v>
      </c>
      <c r="I8610" t="s">
        <v>143</v>
      </c>
      <c r="J8610" t="s">
        <v>436</v>
      </c>
      <c r="K8610" t="s">
        <v>129</v>
      </c>
      <c r="L8610" t="s">
        <v>75</v>
      </c>
    </row>
    <row r="8611" spans="1:12" hidden="1">
      <c r="A8611" t="s">
        <v>143</v>
      </c>
      <c r="B8611" t="s">
        <v>4565</v>
      </c>
      <c r="C8611" t="s">
        <v>1301</v>
      </c>
      <c r="D8611" t="s">
        <v>1296</v>
      </c>
      <c r="E8611" s="7">
        <v>5.4747028391133102E-5</v>
      </c>
      <c r="F8611" s="9">
        <v>1.2876940328189361</v>
      </c>
      <c r="G8611" s="9">
        <v>2.2080136566747393</v>
      </c>
      <c r="H8611" s="7">
        <v>0.445064201800698</v>
      </c>
      <c r="I8611" t="s">
        <v>143</v>
      </c>
      <c r="J8611" t="s">
        <v>436</v>
      </c>
      <c r="K8611" t="s">
        <v>129</v>
      </c>
      <c r="L8611" t="s">
        <v>75</v>
      </c>
    </row>
    <row r="8612" spans="1:12" hidden="1">
      <c r="A8612" t="s">
        <v>143</v>
      </c>
      <c r="B8612" t="s">
        <v>4566</v>
      </c>
      <c r="C8612" t="s">
        <v>1296</v>
      </c>
      <c r="D8612" t="s">
        <v>1301</v>
      </c>
      <c r="E8612" s="7">
        <v>3.4059945504087202E-5</v>
      </c>
      <c r="F8612" s="9">
        <v>-8.0280203187658472</v>
      </c>
      <c r="G8612" s="9">
        <v>3.7743670022103828</v>
      </c>
      <c r="H8612" s="7">
        <v>0.14472522124839399</v>
      </c>
      <c r="I8612" t="s">
        <v>143</v>
      </c>
      <c r="J8612" t="s">
        <v>436</v>
      </c>
      <c r="K8612" t="s">
        <v>129</v>
      </c>
      <c r="L8612" t="s">
        <v>75</v>
      </c>
    </row>
    <row r="8613" spans="1:12" hidden="1">
      <c r="A8613" t="s">
        <v>143</v>
      </c>
      <c r="B8613" t="s">
        <v>4567</v>
      </c>
      <c r="C8613" t="s">
        <v>1301</v>
      </c>
      <c r="D8613" t="s">
        <v>1307</v>
      </c>
      <c r="E8613" s="7">
        <v>5.3738016422337802E-6</v>
      </c>
      <c r="F8613" s="9">
        <v>9.8360353806634908</v>
      </c>
      <c r="G8613" s="9">
        <v>3.6838372633228307</v>
      </c>
      <c r="H8613" s="7">
        <v>0.102252711798706</v>
      </c>
      <c r="I8613" t="s">
        <v>143</v>
      </c>
      <c r="J8613" t="s">
        <v>436</v>
      </c>
      <c r="K8613" t="s">
        <v>129</v>
      </c>
      <c r="L8613" t="s">
        <v>75</v>
      </c>
    </row>
    <row r="8614" spans="1:12" hidden="1">
      <c r="A8614" t="s">
        <v>143</v>
      </c>
      <c r="B8614" t="s">
        <v>4568</v>
      </c>
      <c r="C8614" t="s">
        <v>1307</v>
      </c>
      <c r="D8614" t="s">
        <v>1301</v>
      </c>
      <c r="E8614" s="7">
        <v>1.8351193723401701E-4</v>
      </c>
      <c r="F8614" s="9">
        <v>3.2847737901870954E-3</v>
      </c>
      <c r="G8614" s="9">
        <v>2.3795527644560095</v>
      </c>
      <c r="H8614" s="7">
        <v>0.970362250945634</v>
      </c>
      <c r="I8614" t="s">
        <v>143</v>
      </c>
      <c r="J8614" t="s">
        <v>436</v>
      </c>
      <c r="K8614" t="s">
        <v>129</v>
      </c>
      <c r="L8614" t="s">
        <v>75</v>
      </c>
    </row>
    <row r="8615" spans="1:12" hidden="1">
      <c r="A8615" t="s">
        <v>143</v>
      </c>
      <c r="B8615" t="s">
        <v>4569</v>
      </c>
      <c r="C8615" t="s">
        <v>1301</v>
      </c>
      <c r="D8615" t="s">
        <v>1297</v>
      </c>
      <c r="E8615" s="7">
        <v>1.0364600000000001E-5</v>
      </c>
      <c r="F8615" s="9">
        <v>-4.8113209724205852</v>
      </c>
      <c r="G8615" s="9">
        <v>3.9180002176566724</v>
      </c>
      <c r="H8615" s="7">
        <v>0.26779551261697199</v>
      </c>
      <c r="I8615" t="s">
        <v>143</v>
      </c>
      <c r="J8615" t="s">
        <v>436</v>
      </c>
      <c r="K8615" t="s">
        <v>129</v>
      </c>
      <c r="L8615" t="s">
        <v>75</v>
      </c>
    </row>
    <row r="8616" spans="1:12" hidden="1">
      <c r="A8616" t="s">
        <v>143</v>
      </c>
      <c r="B8616" t="s">
        <v>4570</v>
      </c>
      <c r="C8616" t="s">
        <v>1296</v>
      </c>
      <c r="D8616" t="s">
        <v>1307</v>
      </c>
      <c r="E8616" s="7">
        <v>1.30592401126349E-4</v>
      </c>
      <c r="F8616" s="9">
        <v>0.1568432499030202</v>
      </c>
      <c r="G8616" s="9">
        <v>1.8589890827783617</v>
      </c>
      <c r="H8616" s="7">
        <v>0.77146017121714505</v>
      </c>
      <c r="I8616" t="s">
        <v>143</v>
      </c>
      <c r="J8616" t="s">
        <v>436</v>
      </c>
      <c r="K8616" t="s">
        <v>129</v>
      </c>
      <c r="L8616" t="s">
        <v>75</v>
      </c>
    </row>
    <row r="8617" spans="1:12" hidden="1">
      <c r="A8617" t="s">
        <v>143</v>
      </c>
      <c r="B8617" t="s">
        <v>4571</v>
      </c>
      <c r="C8617" t="s">
        <v>1516</v>
      </c>
      <c r="D8617" t="s">
        <v>1296</v>
      </c>
      <c r="E8617" s="7">
        <v>1.9417282714433899E-5</v>
      </c>
      <c r="F8617" s="9">
        <v>-0.31475167324458536</v>
      </c>
      <c r="G8617" s="9">
        <v>2.6959691751910624</v>
      </c>
      <c r="H8617" s="7">
        <v>0.73258757743126501</v>
      </c>
      <c r="I8617" t="s">
        <v>143</v>
      </c>
      <c r="J8617" t="s">
        <v>436</v>
      </c>
      <c r="K8617" t="s">
        <v>129</v>
      </c>
      <c r="L8617" t="s">
        <v>75</v>
      </c>
    </row>
    <row r="8618" spans="1:12" hidden="1">
      <c r="A8618" t="s">
        <v>143</v>
      </c>
      <c r="B8618" t="s">
        <v>4572</v>
      </c>
      <c r="C8618" t="s">
        <v>1301</v>
      </c>
      <c r="D8618" t="s">
        <v>1307</v>
      </c>
      <c r="E8618" s="7">
        <v>2.7091045403237399E-5</v>
      </c>
      <c r="F8618" s="9">
        <v>-8.7523112353825177</v>
      </c>
      <c r="G8618" s="9">
        <v>3.0826964961499015</v>
      </c>
      <c r="H8618" s="7">
        <v>9.1991500738128798E-2</v>
      </c>
      <c r="I8618" t="s">
        <v>143</v>
      </c>
      <c r="J8618" t="s">
        <v>436</v>
      </c>
      <c r="K8618" t="s">
        <v>129</v>
      </c>
      <c r="L8618" t="s">
        <v>75</v>
      </c>
    </row>
    <row r="8619" spans="1:12" hidden="1">
      <c r="A8619" t="s">
        <v>143</v>
      </c>
      <c r="B8619" t="s">
        <v>4573</v>
      </c>
      <c r="C8619" t="s">
        <v>1301</v>
      </c>
      <c r="D8619" t="s">
        <v>1307</v>
      </c>
      <c r="E8619" s="7">
        <v>2.2016716977036902E-5</v>
      </c>
      <c r="F8619" s="9">
        <v>8.0076119035696571</v>
      </c>
      <c r="G8619" s="9">
        <v>3.1413951141510013</v>
      </c>
      <c r="H8619" s="7">
        <v>0.110359735896482</v>
      </c>
      <c r="I8619" t="s">
        <v>143</v>
      </c>
      <c r="J8619" t="s">
        <v>436</v>
      </c>
      <c r="K8619" t="s">
        <v>129</v>
      </c>
      <c r="L8619" t="s">
        <v>75</v>
      </c>
    </row>
    <row r="8620" spans="1:12" hidden="1">
      <c r="A8620" t="s">
        <v>143</v>
      </c>
      <c r="B8620" t="s">
        <v>4574</v>
      </c>
      <c r="C8620" t="s">
        <v>1296</v>
      </c>
      <c r="D8620" t="s">
        <v>1297</v>
      </c>
      <c r="E8620" s="7">
        <v>4.0947163203534E-5</v>
      </c>
      <c r="F8620" s="9">
        <v>-1.3920794213464001</v>
      </c>
      <c r="G8620" s="9">
        <v>2.9355444091768788</v>
      </c>
      <c r="H8620" s="7">
        <v>0.49105439986254401</v>
      </c>
      <c r="I8620" t="s">
        <v>143</v>
      </c>
      <c r="J8620" t="s">
        <v>436</v>
      </c>
      <c r="K8620" t="s">
        <v>129</v>
      </c>
      <c r="L8620" t="s">
        <v>75</v>
      </c>
    </row>
    <row r="8621" spans="1:12" hidden="1">
      <c r="A8621" t="s">
        <v>143</v>
      </c>
      <c r="B8621" t="s">
        <v>4575</v>
      </c>
      <c r="C8621" t="s">
        <v>1297</v>
      </c>
      <c r="D8621" t="s">
        <v>1296</v>
      </c>
      <c r="E8621" s="7">
        <v>1.6458737943974499E-5</v>
      </c>
      <c r="F8621" s="9">
        <v>1.8982352355639691</v>
      </c>
      <c r="G8621" s="9">
        <v>3.7968700644892608</v>
      </c>
      <c r="H8621" s="7">
        <v>0.47952324449151301</v>
      </c>
      <c r="I8621" t="s">
        <v>143</v>
      </c>
      <c r="J8621" t="s">
        <v>436</v>
      </c>
      <c r="K8621" t="s">
        <v>129</v>
      </c>
      <c r="L8621" t="s">
        <v>75</v>
      </c>
    </row>
    <row r="8622" spans="1:12" hidden="1">
      <c r="A8622" t="s">
        <v>143</v>
      </c>
      <c r="B8622" t="s">
        <v>4576</v>
      </c>
      <c r="C8622" t="s">
        <v>1296</v>
      </c>
      <c r="D8622" t="s">
        <v>1301</v>
      </c>
      <c r="E8622" s="7">
        <v>2.5692400000000002E-5</v>
      </c>
      <c r="F8622" s="9">
        <v>6.3152850301336411E-2</v>
      </c>
      <c r="G8622" s="9">
        <v>3.9246117208215998</v>
      </c>
      <c r="H8622" s="7">
        <v>0.89905735056584701</v>
      </c>
      <c r="I8622" t="s">
        <v>143</v>
      </c>
      <c r="J8622" t="s">
        <v>436</v>
      </c>
      <c r="K8622" t="s">
        <v>129</v>
      </c>
      <c r="L8622" t="s">
        <v>75</v>
      </c>
    </row>
    <row r="8623" spans="1:12" hidden="1">
      <c r="A8623" t="s">
        <v>143</v>
      </c>
      <c r="B8623" t="s">
        <v>4577</v>
      </c>
      <c r="C8623" t="s">
        <v>1301</v>
      </c>
      <c r="D8623" t="s">
        <v>1307</v>
      </c>
      <c r="E8623" s="7">
        <v>3.4059945504087202E-5</v>
      </c>
      <c r="F8623" s="9">
        <v>-3.6020668087444823</v>
      </c>
      <c r="G8623" s="9">
        <v>3.5669454089767232</v>
      </c>
      <c r="H8623" s="7">
        <v>0.314939651147147</v>
      </c>
      <c r="I8623" t="s">
        <v>143</v>
      </c>
      <c r="J8623" t="s">
        <v>436</v>
      </c>
      <c r="K8623" t="s">
        <v>129</v>
      </c>
      <c r="L8623" t="s">
        <v>75</v>
      </c>
    </row>
    <row r="8624" spans="1:12" hidden="1">
      <c r="A8624" t="s">
        <v>143</v>
      </c>
      <c r="B8624" t="s">
        <v>4578</v>
      </c>
      <c r="C8624" t="s">
        <v>1301</v>
      </c>
      <c r="D8624" t="s">
        <v>1307</v>
      </c>
      <c r="E8624" s="7">
        <v>4.0207310989533797E-5</v>
      </c>
      <c r="F8624" s="9">
        <v>6.7265661813717763</v>
      </c>
      <c r="G8624" s="9">
        <v>3.9153355456257461</v>
      </c>
      <c r="H8624" s="7">
        <v>0.189950043396059</v>
      </c>
      <c r="I8624" t="s">
        <v>143</v>
      </c>
      <c r="J8624" t="s">
        <v>436</v>
      </c>
      <c r="K8624" t="s">
        <v>129</v>
      </c>
      <c r="L8624" t="s">
        <v>75</v>
      </c>
    </row>
    <row r="8625" spans="1:12" hidden="1">
      <c r="A8625" t="s">
        <v>143</v>
      </c>
      <c r="B8625" t="s">
        <v>4579</v>
      </c>
      <c r="C8625" t="s">
        <v>1296</v>
      </c>
      <c r="D8625" t="s">
        <v>1297</v>
      </c>
      <c r="E8625" s="7">
        <v>3.4186275081036902E-5</v>
      </c>
      <c r="F8625" s="9">
        <v>-2.2989991843223176</v>
      </c>
      <c r="G8625" s="9">
        <v>2.454295925374324</v>
      </c>
      <c r="H8625" s="7">
        <v>0.33312163609916601</v>
      </c>
      <c r="I8625" t="s">
        <v>143</v>
      </c>
      <c r="J8625" t="s">
        <v>436</v>
      </c>
      <c r="K8625" t="s">
        <v>129</v>
      </c>
      <c r="L8625" t="s">
        <v>75</v>
      </c>
    </row>
    <row r="8626" spans="1:12" hidden="1">
      <c r="A8626" t="s">
        <v>143</v>
      </c>
      <c r="B8626" t="s">
        <v>4580</v>
      </c>
      <c r="C8626" t="s">
        <v>1297</v>
      </c>
      <c r="D8626" t="s">
        <v>1296</v>
      </c>
      <c r="E8626" s="7">
        <v>3.0796866316037402E-5</v>
      </c>
      <c r="F8626" s="9">
        <v>-0.2672613574019817</v>
      </c>
      <c r="G8626" s="9">
        <v>3.6839197530450574</v>
      </c>
      <c r="H8626" s="7">
        <v>0.78766225616630303</v>
      </c>
      <c r="I8626" t="s">
        <v>143</v>
      </c>
      <c r="J8626" t="s">
        <v>436</v>
      </c>
      <c r="K8626" t="s">
        <v>129</v>
      </c>
      <c r="L8626" t="s">
        <v>75</v>
      </c>
    </row>
    <row r="8627" spans="1:12" hidden="1">
      <c r="A8627" t="s">
        <v>143</v>
      </c>
      <c r="B8627" t="s">
        <v>4581</v>
      </c>
      <c r="C8627" t="s">
        <v>1301</v>
      </c>
      <c r="D8627" t="s">
        <v>1307</v>
      </c>
      <c r="E8627" s="7">
        <v>2.6860041351649901E-5</v>
      </c>
      <c r="F8627" s="9">
        <v>-1.5972671387505588</v>
      </c>
      <c r="G8627" s="9">
        <v>2.6726380044609437</v>
      </c>
      <c r="H8627" s="7">
        <v>0.43948107212263698</v>
      </c>
      <c r="I8627" t="s">
        <v>143</v>
      </c>
      <c r="J8627" t="s">
        <v>436</v>
      </c>
      <c r="K8627" t="s">
        <v>129</v>
      </c>
      <c r="L8627" t="s">
        <v>75</v>
      </c>
    </row>
    <row r="8628" spans="1:12" hidden="1">
      <c r="A8628" t="s">
        <v>143</v>
      </c>
      <c r="B8628" t="s">
        <v>4582</v>
      </c>
      <c r="C8628" t="s">
        <v>1296</v>
      </c>
      <c r="D8628" t="s">
        <v>1297</v>
      </c>
      <c r="E8628" s="7">
        <v>3.7510058324829299E-5</v>
      </c>
      <c r="F8628" s="9">
        <v>0.37860385373967576</v>
      </c>
      <c r="G8628" s="9">
        <v>3.6464162882215816</v>
      </c>
      <c r="H8628" s="7">
        <v>0.74728215713013202</v>
      </c>
      <c r="I8628" t="s">
        <v>143</v>
      </c>
      <c r="J8628" t="s">
        <v>436</v>
      </c>
      <c r="K8628" t="s">
        <v>129</v>
      </c>
      <c r="L8628" t="s">
        <v>75</v>
      </c>
    </row>
    <row r="8629" spans="1:12" hidden="1">
      <c r="A8629" t="s">
        <v>143</v>
      </c>
      <c r="B8629" t="s">
        <v>4583</v>
      </c>
      <c r="C8629" t="s">
        <v>1301</v>
      </c>
      <c r="D8629" t="s">
        <v>1296</v>
      </c>
      <c r="E8629" s="7">
        <v>2.2602719968402001E-4</v>
      </c>
      <c r="F8629" s="9">
        <v>-6.1897870011690328</v>
      </c>
      <c r="G8629" s="9">
        <v>1.691994349853591</v>
      </c>
      <c r="H8629" s="7">
        <v>5.57912418214635E-2</v>
      </c>
      <c r="I8629" t="s">
        <v>143</v>
      </c>
      <c r="J8629" t="s">
        <v>436</v>
      </c>
      <c r="K8629" t="s">
        <v>129</v>
      </c>
      <c r="L8629" t="s">
        <v>75</v>
      </c>
    </row>
    <row r="8630" spans="1:12">
      <c r="A8630" t="s">
        <v>143</v>
      </c>
      <c r="B8630" t="s">
        <v>4584</v>
      </c>
      <c r="C8630" t="s">
        <v>1301</v>
      </c>
      <c r="D8630" t="s">
        <v>1307</v>
      </c>
      <c r="E8630" s="7">
        <v>1.4761950300610499E-4</v>
      </c>
      <c r="F8630" s="9">
        <v>-24.687798688600378</v>
      </c>
      <c r="G8630" s="9">
        <v>2.4063592736963968</v>
      </c>
      <c r="H8630" s="7">
        <v>1.3599001260284601E-3</v>
      </c>
      <c r="I8630" t="s">
        <v>143</v>
      </c>
      <c r="J8630" t="s">
        <v>436</v>
      </c>
      <c r="K8630" t="s">
        <v>129</v>
      </c>
      <c r="L8630" t="s">
        <v>75</v>
      </c>
    </row>
    <row r="8631" spans="1:12" hidden="1">
      <c r="A8631" t="s">
        <v>143</v>
      </c>
      <c r="B8631" t="s">
        <v>4585</v>
      </c>
      <c r="C8631" t="s">
        <v>1296</v>
      </c>
      <c r="D8631" t="s">
        <v>1297</v>
      </c>
      <c r="E8631" s="7">
        <v>2.7265668812308701E-5</v>
      </c>
      <c r="F8631" s="9">
        <v>-1.0829203344151168</v>
      </c>
      <c r="G8631" s="9">
        <v>3.0663307787476506</v>
      </c>
      <c r="H8631" s="7">
        <v>0.55232701409373197</v>
      </c>
      <c r="I8631" t="s">
        <v>143</v>
      </c>
      <c r="J8631" t="s">
        <v>436</v>
      </c>
      <c r="K8631" t="s">
        <v>129</v>
      </c>
      <c r="L8631" t="s">
        <v>75</v>
      </c>
    </row>
    <row r="8632" spans="1:12">
      <c r="A8632" t="s">
        <v>143</v>
      </c>
      <c r="B8632" t="s">
        <v>4586</v>
      </c>
      <c r="C8632" t="s">
        <v>1307</v>
      </c>
      <c r="D8632" t="s">
        <v>1296</v>
      </c>
      <c r="E8632" s="7">
        <v>3.3071331010452998E-5</v>
      </c>
      <c r="F8632" s="9">
        <v>-33.545176196140041</v>
      </c>
      <c r="G8632" s="9">
        <v>2.9947368826710896</v>
      </c>
      <c r="H8632" s="7">
        <v>8.1736664595519605E-4</v>
      </c>
      <c r="I8632" t="s">
        <v>143</v>
      </c>
      <c r="J8632" t="s">
        <v>436</v>
      </c>
      <c r="K8632" t="s">
        <v>129</v>
      </c>
      <c r="L8632" t="s">
        <v>75</v>
      </c>
    </row>
    <row r="8633" spans="1:12">
      <c r="A8633" t="s">
        <v>143</v>
      </c>
      <c r="B8633" t="s">
        <v>4587</v>
      </c>
      <c r="C8633" t="s">
        <v>1296</v>
      </c>
      <c r="D8633" t="s">
        <v>1307</v>
      </c>
      <c r="E8633" s="7">
        <v>4.2552628331228798E-5</v>
      </c>
      <c r="F8633" s="9">
        <v>-17.876420852200361</v>
      </c>
      <c r="G8633" s="9">
        <v>3.0822486408264318</v>
      </c>
      <c r="H8633" s="7">
        <v>1.6028011833548701E-2</v>
      </c>
      <c r="I8633" t="s">
        <v>143</v>
      </c>
      <c r="J8633" t="s">
        <v>436</v>
      </c>
      <c r="K8633" t="s">
        <v>129</v>
      </c>
      <c r="L8633" t="s">
        <v>75</v>
      </c>
    </row>
    <row r="8634" spans="1:12" hidden="1">
      <c r="A8634" t="s">
        <v>143</v>
      </c>
      <c r="B8634" t="s">
        <v>4588</v>
      </c>
      <c r="C8634" t="s">
        <v>1296</v>
      </c>
      <c r="D8634" t="s">
        <v>1297</v>
      </c>
      <c r="E8634" s="7">
        <v>1.8940013481835699E-5</v>
      </c>
      <c r="F8634" s="9">
        <v>0.47607768637668735</v>
      </c>
      <c r="G8634" s="9">
        <v>3.1857629461627326</v>
      </c>
      <c r="H8634" s="7">
        <v>0.69907190988467505</v>
      </c>
      <c r="I8634" t="s">
        <v>143</v>
      </c>
      <c r="J8634" t="s">
        <v>436</v>
      </c>
      <c r="K8634" t="s">
        <v>129</v>
      </c>
      <c r="L8634" t="s">
        <v>75</v>
      </c>
    </row>
    <row r="8635" spans="1:12" hidden="1">
      <c r="A8635" t="s">
        <v>143</v>
      </c>
      <c r="B8635" t="s">
        <v>4589</v>
      </c>
      <c r="C8635" t="s">
        <v>1301</v>
      </c>
      <c r="D8635" t="s">
        <v>1307</v>
      </c>
      <c r="E8635" s="7">
        <v>2.91089304241318E-6</v>
      </c>
      <c r="F8635" s="9">
        <v>-0.51946596996559069</v>
      </c>
      <c r="G8635" s="9">
        <v>3.9157197398705681</v>
      </c>
      <c r="H8635" s="7">
        <v>0.715688121965525</v>
      </c>
      <c r="I8635" t="s">
        <v>143</v>
      </c>
      <c r="J8635" t="s">
        <v>436</v>
      </c>
      <c r="K8635" t="s">
        <v>129</v>
      </c>
      <c r="L8635" t="s">
        <v>75</v>
      </c>
    </row>
    <row r="8636" spans="1:12" hidden="1">
      <c r="A8636" t="s">
        <v>143</v>
      </c>
      <c r="B8636" t="s">
        <v>4590</v>
      </c>
      <c r="C8636" t="s">
        <v>1296</v>
      </c>
      <c r="D8636" t="s">
        <v>1307</v>
      </c>
      <c r="E8636" s="7">
        <v>1.74406E-5</v>
      </c>
      <c r="F8636" s="9">
        <v>-7.0079531215469988</v>
      </c>
      <c r="G8636" s="9">
        <v>3.929365601539093</v>
      </c>
      <c r="H8636" s="7">
        <v>0.18172232820797701</v>
      </c>
      <c r="I8636" t="s">
        <v>143</v>
      </c>
      <c r="J8636" t="s">
        <v>436</v>
      </c>
      <c r="K8636" t="s">
        <v>129</v>
      </c>
      <c r="L8636" t="s">
        <v>75</v>
      </c>
    </row>
    <row r="8637" spans="1:12" hidden="1">
      <c r="A8637" t="s">
        <v>143</v>
      </c>
      <c r="B8637" t="s">
        <v>4591</v>
      </c>
      <c r="C8637" t="s">
        <v>1301</v>
      </c>
      <c r="D8637" t="s">
        <v>1307</v>
      </c>
      <c r="E8637" s="7">
        <v>1.74567724087528E-5</v>
      </c>
      <c r="F8637" s="9">
        <v>0.9318042747463775</v>
      </c>
      <c r="G8637" s="9">
        <v>2.7691862075925298</v>
      </c>
      <c r="H8637" s="7">
        <v>0.56186213190335899</v>
      </c>
      <c r="I8637" t="s">
        <v>143</v>
      </c>
      <c r="J8637" t="s">
        <v>436</v>
      </c>
      <c r="K8637" t="s">
        <v>129</v>
      </c>
      <c r="L8637" t="s">
        <v>75</v>
      </c>
    </row>
    <row r="8638" spans="1:12" hidden="1">
      <c r="A8638" t="s">
        <v>143</v>
      </c>
      <c r="B8638" t="s">
        <v>4592</v>
      </c>
      <c r="C8638" t="s">
        <v>1301</v>
      </c>
      <c r="D8638" t="s">
        <v>1297</v>
      </c>
      <c r="E8638" s="7">
        <v>1.2979618010899201E-4</v>
      </c>
      <c r="F8638" s="9">
        <v>-1.3050596017192748</v>
      </c>
      <c r="G8638" s="9">
        <v>3.5669431398488118</v>
      </c>
      <c r="H8638" s="7">
        <v>0.54526071823591904</v>
      </c>
      <c r="I8638" t="s">
        <v>143</v>
      </c>
      <c r="J8638" t="s">
        <v>436</v>
      </c>
      <c r="K8638" t="s">
        <v>129</v>
      </c>
      <c r="L8638" t="s">
        <v>75</v>
      </c>
    </row>
    <row r="8639" spans="1:12">
      <c r="A8639" t="s">
        <v>143</v>
      </c>
      <c r="B8639" t="s">
        <v>4593</v>
      </c>
      <c r="C8639" t="s">
        <v>1296</v>
      </c>
      <c r="D8639" t="s">
        <v>1297</v>
      </c>
      <c r="E8639" s="7">
        <v>1.6574645393630801E-4</v>
      </c>
      <c r="F8639" s="9">
        <v>-16.355756490911894</v>
      </c>
      <c r="G8639" s="9">
        <v>2.2819169088844471</v>
      </c>
      <c r="H8639" s="7">
        <v>7.4234036515252004E-3</v>
      </c>
      <c r="I8639" t="s">
        <v>143</v>
      </c>
      <c r="J8639" t="s">
        <v>436</v>
      </c>
      <c r="K8639" t="s">
        <v>129</v>
      </c>
      <c r="L8639" t="s">
        <v>75</v>
      </c>
    </row>
    <row r="8640" spans="1:12">
      <c r="A8640" t="s">
        <v>143</v>
      </c>
      <c r="B8640" t="s">
        <v>4594</v>
      </c>
      <c r="C8640" t="s">
        <v>4595</v>
      </c>
      <c r="D8640" t="s">
        <v>1297</v>
      </c>
      <c r="E8640" s="7">
        <v>1.1109610811938901E-4</v>
      </c>
      <c r="F8640" s="9">
        <v>-9.0317181753784634</v>
      </c>
      <c r="G8640" s="9">
        <v>1.9603335305296983</v>
      </c>
      <c r="H8640" s="7">
        <v>3.18373190975373E-2</v>
      </c>
      <c r="I8640" t="s">
        <v>143</v>
      </c>
      <c r="J8640" t="s">
        <v>436</v>
      </c>
      <c r="K8640" t="s">
        <v>129</v>
      </c>
      <c r="L8640" t="s">
        <v>75</v>
      </c>
    </row>
    <row r="8641" spans="1:12" hidden="1">
      <c r="A8641" t="s">
        <v>143</v>
      </c>
      <c r="B8641" t="s">
        <v>4596</v>
      </c>
      <c r="C8641" t="s">
        <v>1307</v>
      </c>
      <c r="D8641" t="s">
        <v>1296</v>
      </c>
      <c r="E8641" s="7">
        <v>4.5705037632732898E-5</v>
      </c>
      <c r="F8641" s="9">
        <v>-1.1719297806646753</v>
      </c>
      <c r="G8641" s="9">
        <v>2.2488949697702925</v>
      </c>
      <c r="H8641" s="7">
        <v>0.47036703305487398</v>
      </c>
      <c r="I8641" t="s">
        <v>143</v>
      </c>
      <c r="J8641" t="s">
        <v>436</v>
      </c>
      <c r="K8641" t="s">
        <v>129</v>
      </c>
      <c r="L8641" t="s">
        <v>75</v>
      </c>
    </row>
    <row r="8642" spans="1:12" hidden="1">
      <c r="A8642" t="s">
        <v>143</v>
      </c>
      <c r="B8642" t="s">
        <v>4597</v>
      </c>
      <c r="C8642" t="s">
        <v>1296</v>
      </c>
      <c r="D8642" t="s">
        <v>1307</v>
      </c>
      <c r="E8642" s="7">
        <v>1.45319276709318E-6</v>
      </c>
      <c r="F8642" s="9">
        <v>-13.27166725731837</v>
      </c>
      <c r="G8642" s="9">
        <v>3.6441711285422937</v>
      </c>
      <c r="H8642" s="7">
        <v>5.6342968723656101E-2</v>
      </c>
      <c r="I8642" t="s">
        <v>143</v>
      </c>
      <c r="J8642" t="s">
        <v>436</v>
      </c>
      <c r="K8642" t="s">
        <v>129</v>
      </c>
      <c r="L8642" t="s">
        <v>75</v>
      </c>
    </row>
    <row r="8643" spans="1:12" hidden="1">
      <c r="A8643" t="s">
        <v>143</v>
      </c>
      <c r="B8643" t="s">
        <v>4598</v>
      </c>
      <c r="C8643" t="s">
        <v>1296</v>
      </c>
      <c r="D8643" t="s">
        <v>1297</v>
      </c>
      <c r="E8643" s="7">
        <v>4.2807489242473797E-6</v>
      </c>
      <c r="F8643" s="9">
        <v>-8.056062462424773</v>
      </c>
      <c r="G8643" s="9">
        <v>3.585929679512621</v>
      </c>
      <c r="H8643" s="7">
        <v>0.13391044033357799</v>
      </c>
      <c r="I8643" t="s">
        <v>143</v>
      </c>
      <c r="J8643" t="s">
        <v>436</v>
      </c>
      <c r="K8643" t="s">
        <v>129</v>
      </c>
      <c r="L8643" t="s">
        <v>75</v>
      </c>
    </row>
    <row r="8644" spans="1:12" hidden="1">
      <c r="A8644" t="s">
        <v>143</v>
      </c>
      <c r="B8644" t="s">
        <v>4599</v>
      </c>
      <c r="C8644" t="s">
        <v>1301</v>
      </c>
      <c r="D8644" t="s">
        <v>1296</v>
      </c>
      <c r="E8644" s="7">
        <v>3.0118399999999999E-5</v>
      </c>
      <c r="F8644" s="9">
        <v>-3.8516537100037302</v>
      </c>
      <c r="G8644" s="9">
        <v>3.9219033832028245</v>
      </c>
      <c r="H8644" s="7">
        <v>0.32168388962291999</v>
      </c>
      <c r="I8644" t="s">
        <v>143</v>
      </c>
      <c r="J8644" t="s">
        <v>436</v>
      </c>
      <c r="K8644" t="s">
        <v>129</v>
      </c>
      <c r="L8644" t="s">
        <v>75</v>
      </c>
    </row>
    <row r="8645" spans="1:12" hidden="1">
      <c r="A8645" t="s">
        <v>143</v>
      </c>
      <c r="B8645" t="s">
        <v>4600</v>
      </c>
      <c r="C8645" t="s">
        <v>1301</v>
      </c>
      <c r="D8645" t="s">
        <v>1297</v>
      </c>
      <c r="E8645" s="7">
        <v>2.9577586937750201E-5</v>
      </c>
      <c r="F8645" s="9">
        <v>-10.299831163745871</v>
      </c>
      <c r="G8645" s="9">
        <v>3.6762718332364606</v>
      </c>
      <c r="H8645" s="7">
        <v>9.4164092574899896E-2</v>
      </c>
      <c r="I8645" t="s">
        <v>143</v>
      </c>
      <c r="J8645" t="s">
        <v>436</v>
      </c>
      <c r="K8645" t="s">
        <v>129</v>
      </c>
      <c r="L8645" t="s">
        <v>75</v>
      </c>
    </row>
    <row r="8646" spans="1:12" hidden="1">
      <c r="A8646" t="s">
        <v>143</v>
      </c>
      <c r="B8646" t="s">
        <v>4601</v>
      </c>
      <c r="C8646" t="s">
        <v>1301</v>
      </c>
      <c r="D8646" t="s">
        <v>1307</v>
      </c>
      <c r="E8646" s="7">
        <v>4.3391831286812801E-5</v>
      </c>
      <c r="F8646" s="9">
        <v>8.8863986326475719E-4</v>
      </c>
      <c r="G8646" s="9">
        <v>2.6769110546668697</v>
      </c>
      <c r="H8646" s="7">
        <v>0.98546342950823895</v>
      </c>
      <c r="I8646" t="s">
        <v>143</v>
      </c>
      <c r="J8646" t="s">
        <v>436</v>
      </c>
      <c r="K8646" t="s">
        <v>129</v>
      </c>
      <c r="L8646" t="s">
        <v>75</v>
      </c>
    </row>
    <row r="8647" spans="1:12" hidden="1">
      <c r="A8647" t="s">
        <v>143</v>
      </c>
      <c r="B8647" t="s">
        <v>4602</v>
      </c>
      <c r="C8647" t="s">
        <v>1296</v>
      </c>
      <c r="D8647" t="s">
        <v>1297</v>
      </c>
      <c r="E8647" s="7">
        <v>2.3906889697281899E-5</v>
      </c>
      <c r="F8647" s="9">
        <v>-10.436239961001718</v>
      </c>
      <c r="G8647" s="9">
        <v>2.781420605143893</v>
      </c>
      <c r="H8647" s="7">
        <v>5.27403965792008E-2</v>
      </c>
      <c r="I8647" t="s">
        <v>143</v>
      </c>
      <c r="J8647" t="s">
        <v>436</v>
      </c>
      <c r="K8647" t="s">
        <v>129</v>
      </c>
      <c r="L8647" t="s">
        <v>75</v>
      </c>
    </row>
    <row r="8648" spans="1:12">
      <c r="A8648" t="s">
        <v>143</v>
      </c>
      <c r="B8648" t="s">
        <v>4603</v>
      </c>
      <c r="C8648" t="s">
        <v>4349</v>
      </c>
      <c r="D8648" t="s">
        <v>1301</v>
      </c>
      <c r="E8648" s="7">
        <v>6.8119891008174403E-5</v>
      </c>
      <c r="F8648" s="9">
        <v>-23.909839211170972</v>
      </c>
      <c r="G8648" s="9">
        <v>3.1714038199480723</v>
      </c>
      <c r="H8648" s="7">
        <v>6.0370931411167297E-3</v>
      </c>
      <c r="I8648" t="s">
        <v>143</v>
      </c>
      <c r="J8648" t="s">
        <v>436</v>
      </c>
      <c r="K8648" t="s">
        <v>129</v>
      </c>
      <c r="L8648" t="s">
        <v>75</v>
      </c>
    </row>
    <row r="8649" spans="1:12" hidden="1">
      <c r="A8649" t="s">
        <v>143</v>
      </c>
      <c r="B8649" t="s">
        <v>4604</v>
      </c>
      <c r="C8649" t="s">
        <v>1301</v>
      </c>
      <c r="D8649" t="s">
        <v>1307</v>
      </c>
      <c r="E8649" s="7">
        <v>2.6551686970083701E-5</v>
      </c>
      <c r="F8649" s="9">
        <v>-1.2930078869087103</v>
      </c>
      <c r="G8649" s="9">
        <v>2.5244631979651371</v>
      </c>
      <c r="H8649" s="7">
        <v>0.47419182886433803</v>
      </c>
      <c r="I8649" t="s">
        <v>143</v>
      </c>
      <c r="J8649" t="s">
        <v>436</v>
      </c>
      <c r="K8649" t="s">
        <v>129</v>
      </c>
      <c r="L8649" t="s">
        <v>75</v>
      </c>
    </row>
    <row r="8650" spans="1:12" hidden="1">
      <c r="A8650" t="s">
        <v>143</v>
      </c>
      <c r="B8650" t="s">
        <v>4605</v>
      </c>
      <c r="C8650" t="s">
        <v>1301</v>
      </c>
      <c r="D8650" t="s">
        <v>1297</v>
      </c>
      <c r="E8650" s="7">
        <v>9.3657909134157904E-5</v>
      </c>
      <c r="F8650" s="9">
        <v>-0.6982336907274439</v>
      </c>
      <c r="G8650" s="9">
        <v>3.7990888370224254</v>
      </c>
      <c r="H8650" s="7">
        <v>0.66813639341084596</v>
      </c>
      <c r="I8650" t="s">
        <v>143</v>
      </c>
      <c r="J8650" t="s">
        <v>436</v>
      </c>
      <c r="K8650" t="s">
        <v>129</v>
      </c>
      <c r="L8650" t="s">
        <v>75</v>
      </c>
    </row>
    <row r="8651" spans="1:12" hidden="1">
      <c r="A8651" t="s">
        <v>143</v>
      </c>
      <c r="B8651" t="s">
        <v>4606</v>
      </c>
      <c r="C8651" t="s">
        <v>1307</v>
      </c>
      <c r="D8651" t="s">
        <v>1297</v>
      </c>
      <c r="E8651" s="7">
        <v>2.8204330683510302E-6</v>
      </c>
      <c r="F8651" s="9">
        <v>0.38464574242932226</v>
      </c>
      <c r="G8651" s="9">
        <v>3.9303093454219695</v>
      </c>
      <c r="H8651" s="7">
        <v>0.75440505864443597</v>
      </c>
      <c r="I8651" t="s">
        <v>143</v>
      </c>
      <c r="J8651" t="s">
        <v>436</v>
      </c>
      <c r="K8651" t="s">
        <v>129</v>
      </c>
      <c r="L8651" t="s">
        <v>75</v>
      </c>
    </row>
    <row r="8652" spans="1:12" hidden="1">
      <c r="A8652" t="s">
        <v>143</v>
      </c>
      <c r="B8652" t="s">
        <v>4607</v>
      </c>
      <c r="C8652" t="s">
        <v>1301</v>
      </c>
      <c r="D8652" t="s">
        <v>1307</v>
      </c>
      <c r="E8652" s="7">
        <v>8.0341537821122702E-5</v>
      </c>
      <c r="F8652" s="9">
        <v>1.6900601444160713E-2</v>
      </c>
      <c r="G8652" s="9">
        <v>3.8012236207652133</v>
      </c>
      <c r="H8652" s="7">
        <v>0.94683721692430201</v>
      </c>
      <c r="I8652" t="s">
        <v>143</v>
      </c>
      <c r="J8652" t="s">
        <v>436</v>
      </c>
      <c r="K8652" t="s">
        <v>129</v>
      </c>
      <c r="L8652" t="s">
        <v>75</v>
      </c>
    </row>
    <row r="8653" spans="1:12" hidden="1">
      <c r="A8653" t="s">
        <v>143</v>
      </c>
      <c r="B8653" t="s">
        <v>4608</v>
      </c>
      <c r="C8653" t="s">
        <v>1307</v>
      </c>
      <c r="D8653" t="s">
        <v>1297</v>
      </c>
      <c r="E8653" s="7">
        <v>3.3676300000000001E-5</v>
      </c>
      <c r="F8653" s="9">
        <v>-6.5204408733912773</v>
      </c>
      <c r="G8653" s="9">
        <v>3.9261177707445878</v>
      </c>
      <c r="H8653" s="7">
        <v>0.19749725219529499</v>
      </c>
      <c r="I8653" t="s">
        <v>143</v>
      </c>
      <c r="J8653" t="s">
        <v>436</v>
      </c>
      <c r="K8653" t="s">
        <v>129</v>
      </c>
      <c r="L8653" t="s">
        <v>75</v>
      </c>
    </row>
    <row r="8654" spans="1:12" hidden="1">
      <c r="A8654" t="s">
        <v>143</v>
      </c>
      <c r="B8654" t="s">
        <v>4609</v>
      </c>
      <c r="C8654" t="s">
        <v>1301</v>
      </c>
      <c r="D8654" t="s">
        <v>1297</v>
      </c>
      <c r="E8654" s="7">
        <v>3.9667083106266997E-5</v>
      </c>
      <c r="F8654" s="9">
        <v>0.55216216326253964</v>
      </c>
      <c r="G8654" s="9">
        <v>3.5669431398488118</v>
      </c>
      <c r="H8654" s="7">
        <v>0.69399003730061604</v>
      </c>
      <c r="I8654" t="s">
        <v>143</v>
      </c>
      <c r="J8654" t="s">
        <v>436</v>
      </c>
      <c r="K8654" t="s">
        <v>129</v>
      </c>
      <c r="L8654" t="s">
        <v>75</v>
      </c>
    </row>
    <row r="8655" spans="1:12" hidden="1">
      <c r="A8655" t="s">
        <v>143</v>
      </c>
      <c r="B8655" t="s">
        <v>4610</v>
      </c>
      <c r="C8655" t="s">
        <v>1296</v>
      </c>
      <c r="D8655" t="s">
        <v>1297</v>
      </c>
      <c r="E8655" s="7">
        <v>5.9467174119885799E-5</v>
      </c>
      <c r="F8655" s="9">
        <v>-1.2209904380555081</v>
      </c>
      <c r="G8655" s="9">
        <v>3.9153295434879336</v>
      </c>
      <c r="H8655" s="7">
        <v>0.57654795716265805</v>
      </c>
      <c r="I8655" t="s">
        <v>143</v>
      </c>
      <c r="J8655" t="s">
        <v>436</v>
      </c>
      <c r="K8655" t="s">
        <v>129</v>
      </c>
      <c r="L8655" t="s">
        <v>75</v>
      </c>
    </row>
    <row r="8656" spans="1:12" hidden="1">
      <c r="A8656" t="s">
        <v>143</v>
      </c>
      <c r="B8656" t="s">
        <v>4611</v>
      </c>
      <c r="C8656" t="s">
        <v>1297</v>
      </c>
      <c r="D8656" t="s">
        <v>1296</v>
      </c>
      <c r="E8656" s="7">
        <v>1.8587665531046401E-5</v>
      </c>
      <c r="F8656" s="9">
        <v>4.2237430730599828</v>
      </c>
      <c r="G8656" s="9">
        <v>3.6772534995228732</v>
      </c>
      <c r="H8656" s="7">
        <v>0.28383957732898901</v>
      </c>
      <c r="I8656" t="s">
        <v>143</v>
      </c>
      <c r="J8656" t="s">
        <v>436</v>
      </c>
      <c r="K8656" t="s">
        <v>129</v>
      </c>
      <c r="L8656" t="s">
        <v>75</v>
      </c>
    </row>
    <row r="8657" spans="1:12" hidden="1">
      <c r="A8657" t="s">
        <v>143</v>
      </c>
      <c r="B8657" t="s">
        <v>4612</v>
      </c>
      <c r="C8657" t="s">
        <v>1301</v>
      </c>
      <c r="D8657" t="s">
        <v>1307</v>
      </c>
      <c r="E8657" s="7">
        <v>2.1416589394667901E-6</v>
      </c>
      <c r="F8657" s="9">
        <v>-11.277278384917006</v>
      </c>
      <c r="G8657" s="9">
        <v>3.9278709622572543</v>
      </c>
      <c r="H8657" s="7">
        <v>9.0183667573121101E-2</v>
      </c>
      <c r="I8657" t="s">
        <v>143</v>
      </c>
      <c r="J8657" t="s">
        <v>436</v>
      </c>
      <c r="K8657" t="s">
        <v>129</v>
      </c>
      <c r="L8657" t="s">
        <v>75</v>
      </c>
    </row>
    <row r="8658" spans="1:12">
      <c r="A8658" t="s">
        <v>143</v>
      </c>
      <c r="B8658" t="s">
        <v>4613</v>
      </c>
      <c r="C8658" t="s">
        <v>1307</v>
      </c>
      <c r="D8658" t="s">
        <v>1297</v>
      </c>
      <c r="E8658" s="7">
        <v>3.4059945504087202E-5</v>
      </c>
      <c r="F8658" s="9">
        <v>-17.333607558917031</v>
      </c>
      <c r="G8658" s="9">
        <v>3.5669454089767232</v>
      </c>
      <c r="H8658" s="7">
        <v>2.7494140680120498E-2</v>
      </c>
      <c r="I8658" t="s">
        <v>143</v>
      </c>
      <c r="J8658" t="s">
        <v>436</v>
      </c>
      <c r="K8658" t="s">
        <v>129</v>
      </c>
      <c r="L8658" t="s">
        <v>75</v>
      </c>
    </row>
    <row r="8659" spans="1:12" hidden="1">
      <c r="A8659" t="s">
        <v>143</v>
      </c>
      <c r="B8659" t="s">
        <v>4614</v>
      </c>
      <c r="C8659" t="s">
        <v>1296</v>
      </c>
      <c r="D8659" t="s">
        <v>1307</v>
      </c>
      <c r="E8659" s="7">
        <v>1.46643E-5</v>
      </c>
      <c r="F8659" s="9">
        <v>-2.7480983450116727</v>
      </c>
      <c r="G8659" s="9">
        <v>3.9270440353497462</v>
      </c>
      <c r="H8659" s="7">
        <v>0.402854933896312</v>
      </c>
      <c r="I8659" t="s">
        <v>143</v>
      </c>
      <c r="J8659" t="s">
        <v>436</v>
      </c>
      <c r="K8659" t="s">
        <v>129</v>
      </c>
      <c r="L8659" t="s">
        <v>75</v>
      </c>
    </row>
    <row r="8660" spans="1:12">
      <c r="A8660" t="s">
        <v>143</v>
      </c>
      <c r="B8660" t="s">
        <v>4615</v>
      </c>
      <c r="C8660" t="s">
        <v>1301</v>
      </c>
      <c r="D8660" t="s">
        <v>1307</v>
      </c>
      <c r="E8660" s="7">
        <v>5.7247293034478296E-4</v>
      </c>
      <c r="F8660" s="9">
        <v>-60.653518190146094</v>
      </c>
      <c r="G8660" s="9">
        <v>1.2414810377056913</v>
      </c>
      <c r="H8660" s="7">
        <v>2.75493073610254E-12</v>
      </c>
      <c r="I8660" t="s">
        <v>143</v>
      </c>
      <c r="J8660" t="s">
        <v>436</v>
      </c>
      <c r="K8660" t="s">
        <v>129</v>
      </c>
      <c r="L8660" t="s">
        <v>75</v>
      </c>
    </row>
    <row r="8661" spans="1:12" hidden="1">
      <c r="A8661" t="s">
        <v>143</v>
      </c>
      <c r="B8661" t="s">
        <v>4616</v>
      </c>
      <c r="C8661" t="s">
        <v>1296</v>
      </c>
      <c r="D8661" t="s">
        <v>1297</v>
      </c>
      <c r="E8661" s="7">
        <v>6.4310056675749301E-4</v>
      </c>
      <c r="F8661" s="9">
        <v>-6.7304948235111688</v>
      </c>
      <c r="G8661" s="9">
        <v>3.7698933181655256</v>
      </c>
      <c r="H8661" s="7">
        <v>0.18149647876441299</v>
      </c>
      <c r="I8661" t="s">
        <v>143</v>
      </c>
      <c r="J8661" t="s">
        <v>436</v>
      </c>
      <c r="K8661" t="s">
        <v>129</v>
      </c>
      <c r="L8661" t="s">
        <v>75</v>
      </c>
    </row>
    <row r="8662" spans="1:12" hidden="1">
      <c r="A8662" t="s">
        <v>143</v>
      </c>
      <c r="B8662" t="s">
        <v>4617</v>
      </c>
      <c r="C8662" t="s">
        <v>1296</v>
      </c>
      <c r="D8662" t="s">
        <v>1301</v>
      </c>
      <c r="E8662" s="7">
        <v>1.5771099999999999E-5</v>
      </c>
      <c r="F8662" s="9">
        <v>-0.33112612701065786</v>
      </c>
      <c r="G8662" s="9">
        <v>3.9231979753340873</v>
      </c>
      <c r="H8662" s="7">
        <v>0.77141815718971596</v>
      </c>
      <c r="I8662" t="s">
        <v>143</v>
      </c>
      <c r="J8662" t="s">
        <v>436</v>
      </c>
      <c r="K8662" t="s">
        <v>129</v>
      </c>
      <c r="L8662" t="s">
        <v>75</v>
      </c>
    </row>
    <row r="8663" spans="1:12">
      <c r="A8663" t="s">
        <v>143</v>
      </c>
      <c r="B8663" t="s">
        <v>4618</v>
      </c>
      <c r="C8663" t="s">
        <v>1307</v>
      </c>
      <c r="D8663" t="s">
        <v>1296</v>
      </c>
      <c r="E8663" s="7">
        <v>1.26763399197839E-5</v>
      </c>
      <c r="F8663" s="9">
        <v>-15.44193337125914</v>
      </c>
      <c r="G8663" s="9">
        <v>3.77306377798004</v>
      </c>
      <c r="H8663" s="7">
        <v>4.3069362669375E-2</v>
      </c>
      <c r="I8663" t="s">
        <v>143</v>
      </c>
      <c r="J8663" t="s">
        <v>436</v>
      </c>
      <c r="K8663" t="s">
        <v>129</v>
      </c>
      <c r="L8663" t="s">
        <v>75</v>
      </c>
    </row>
    <row r="8664" spans="1:12" hidden="1">
      <c r="A8664" t="s">
        <v>143</v>
      </c>
      <c r="B8664" t="s">
        <v>4619</v>
      </c>
      <c r="C8664" t="s">
        <v>1296</v>
      </c>
      <c r="D8664" t="s">
        <v>1301</v>
      </c>
      <c r="E8664" s="7">
        <v>5.3793185650365001E-6</v>
      </c>
      <c r="F8664" s="9">
        <v>-8.1823527793330388</v>
      </c>
      <c r="G8664" s="9">
        <v>3.6784126289673269</v>
      </c>
      <c r="H8664" s="7">
        <v>0.13584322784656899</v>
      </c>
      <c r="I8664" t="s">
        <v>143</v>
      </c>
      <c r="J8664" t="s">
        <v>436</v>
      </c>
      <c r="K8664" t="s">
        <v>129</v>
      </c>
      <c r="L8664" t="s">
        <v>75</v>
      </c>
    </row>
    <row r="8665" spans="1:12" hidden="1">
      <c r="A8665" t="s">
        <v>143</v>
      </c>
      <c r="B8665" t="s">
        <v>4620</v>
      </c>
      <c r="C8665" t="s">
        <v>1297</v>
      </c>
      <c r="D8665" t="s">
        <v>1307</v>
      </c>
      <c r="E8665" s="7">
        <v>2.3629896072428501E-5</v>
      </c>
      <c r="F8665" s="9">
        <v>3.8606833304538148</v>
      </c>
      <c r="G8665" s="9">
        <v>3.0796463524877642</v>
      </c>
      <c r="H8665" s="7">
        <v>0.262863619006445</v>
      </c>
      <c r="I8665" t="s">
        <v>143</v>
      </c>
      <c r="J8665" t="s">
        <v>436</v>
      </c>
      <c r="K8665" t="s">
        <v>129</v>
      </c>
      <c r="L8665" t="s">
        <v>75</v>
      </c>
    </row>
    <row r="8666" spans="1:12">
      <c r="A8666" t="s">
        <v>143</v>
      </c>
      <c r="B8666" t="s">
        <v>4620</v>
      </c>
      <c r="C8666" t="s">
        <v>1297</v>
      </c>
      <c r="D8666" t="s">
        <v>1296</v>
      </c>
      <c r="E8666" s="7">
        <v>3.33499594277976E-5</v>
      </c>
      <c r="F8666" s="9">
        <v>-16.344992145298587</v>
      </c>
      <c r="G8666" s="9">
        <v>2.678273439131496</v>
      </c>
      <c r="H8666" s="7">
        <v>1.34967150451444E-2</v>
      </c>
      <c r="I8666" t="s">
        <v>143</v>
      </c>
      <c r="J8666" t="s">
        <v>436</v>
      </c>
      <c r="K8666" t="s">
        <v>129</v>
      </c>
      <c r="L8666" t="s">
        <v>75</v>
      </c>
    </row>
    <row r="8667" spans="1:12" hidden="1">
      <c r="A8667" t="s">
        <v>143</v>
      </c>
      <c r="B8667" t="s">
        <v>4621</v>
      </c>
      <c r="C8667" t="s">
        <v>1297</v>
      </c>
      <c r="D8667" t="s">
        <v>1301</v>
      </c>
      <c r="E8667" s="7">
        <v>1.79446680382853E-5</v>
      </c>
      <c r="F8667" s="9">
        <v>-0.93286190426366244</v>
      </c>
      <c r="G8667" s="9">
        <v>3.4901452219783691</v>
      </c>
      <c r="H8667" s="7">
        <v>0.60515916133187697</v>
      </c>
      <c r="I8667" t="s">
        <v>143</v>
      </c>
      <c r="J8667" t="s">
        <v>436</v>
      </c>
      <c r="K8667" t="s">
        <v>129</v>
      </c>
      <c r="L8667" t="s">
        <v>75</v>
      </c>
    </row>
    <row r="8668" spans="1:12" hidden="1">
      <c r="A8668" t="s">
        <v>143</v>
      </c>
      <c r="B8668" t="s">
        <v>4622</v>
      </c>
      <c r="C8668" t="s">
        <v>1301</v>
      </c>
      <c r="D8668" t="s">
        <v>1296</v>
      </c>
      <c r="E8668" s="7">
        <v>1.1842774183089901E-4</v>
      </c>
      <c r="F8668" s="9">
        <v>0.18109013501069654</v>
      </c>
      <c r="G8668" s="9">
        <v>2.5592706942527661</v>
      </c>
      <c r="H8668" s="7">
        <v>0.790235601472555</v>
      </c>
      <c r="I8668" t="s">
        <v>143</v>
      </c>
      <c r="J8668" t="s">
        <v>436</v>
      </c>
      <c r="K8668" t="s">
        <v>129</v>
      </c>
      <c r="L8668" t="s">
        <v>75</v>
      </c>
    </row>
    <row r="8669" spans="1:12" hidden="1">
      <c r="A8669" t="s">
        <v>143</v>
      </c>
      <c r="B8669" t="s">
        <v>4623</v>
      </c>
      <c r="C8669" t="s">
        <v>1296</v>
      </c>
      <c r="D8669" t="s">
        <v>1301</v>
      </c>
      <c r="E8669" s="7">
        <v>7.01651541696205E-5</v>
      </c>
      <c r="F8669" s="9">
        <v>-2.0667988462690698</v>
      </c>
      <c r="G8669" s="9">
        <v>2.1770656350132827</v>
      </c>
      <c r="H8669" s="7">
        <v>0.32988461889221599</v>
      </c>
      <c r="I8669" t="s">
        <v>143</v>
      </c>
      <c r="J8669" t="s">
        <v>436</v>
      </c>
      <c r="K8669" t="s">
        <v>129</v>
      </c>
      <c r="L8669" t="s">
        <v>75</v>
      </c>
    </row>
    <row r="8670" spans="1:12" hidden="1">
      <c r="A8670" t="s">
        <v>143</v>
      </c>
      <c r="B8670" t="s">
        <v>4624</v>
      </c>
      <c r="C8670" t="s">
        <v>1307</v>
      </c>
      <c r="D8670" t="s">
        <v>1301</v>
      </c>
      <c r="E8670" s="7">
        <v>2.91388443174505E-5</v>
      </c>
      <c r="F8670" s="9">
        <v>-3.6214508727270784</v>
      </c>
      <c r="G8670" s="9">
        <v>3.9303032741568824</v>
      </c>
      <c r="H8670" s="7">
        <v>0.33710301438884099</v>
      </c>
      <c r="I8670" t="s">
        <v>143</v>
      </c>
      <c r="J8670" t="s">
        <v>436</v>
      </c>
      <c r="K8670" t="s">
        <v>129</v>
      </c>
      <c r="L8670" t="s">
        <v>75</v>
      </c>
    </row>
    <row r="8671" spans="1:12" hidden="1">
      <c r="A8671" t="s">
        <v>143</v>
      </c>
      <c r="B8671" t="s">
        <v>4625</v>
      </c>
      <c r="C8671" t="s">
        <v>476</v>
      </c>
      <c r="D8671" t="s">
        <v>1297</v>
      </c>
      <c r="E8671" s="7">
        <v>2.3495987489029001E-5</v>
      </c>
      <c r="F8671" s="9">
        <v>4.8292870965235241E-2</v>
      </c>
      <c r="G8671" s="9">
        <v>3.0506136779994142</v>
      </c>
      <c r="H8671" s="7">
        <v>0.89987481697651905</v>
      </c>
      <c r="I8671" t="s">
        <v>143</v>
      </c>
      <c r="J8671" t="s">
        <v>436</v>
      </c>
      <c r="K8671" t="s">
        <v>129</v>
      </c>
      <c r="L8671" t="s">
        <v>75</v>
      </c>
    </row>
    <row r="8672" spans="1:12" hidden="1">
      <c r="A8672" t="s">
        <v>143</v>
      </c>
      <c r="B8672" t="s">
        <v>4626</v>
      </c>
      <c r="C8672" t="s">
        <v>1297</v>
      </c>
      <c r="D8672" t="s">
        <v>1296</v>
      </c>
      <c r="E8672" s="7">
        <v>4.7494034253092304E-6</v>
      </c>
      <c r="F8672" s="9">
        <v>10.578734483630878</v>
      </c>
      <c r="G8672" s="9">
        <v>3.9153295434879336</v>
      </c>
      <c r="H8672" s="7">
        <v>0.10023025291075401</v>
      </c>
      <c r="I8672" t="s">
        <v>143</v>
      </c>
      <c r="J8672" t="s">
        <v>436</v>
      </c>
      <c r="K8672" t="s">
        <v>129</v>
      </c>
      <c r="L8672" t="s">
        <v>75</v>
      </c>
    </row>
    <row r="8673" spans="1:12" hidden="1">
      <c r="A8673" t="s">
        <v>143</v>
      </c>
      <c r="B8673" t="s">
        <v>4627</v>
      </c>
      <c r="C8673" t="s">
        <v>1301</v>
      </c>
      <c r="D8673" t="s">
        <v>1307</v>
      </c>
      <c r="E8673" s="7">
        <v>2.90888787973938E-5</v>
      </c>
      <c r="F8673" s="9">
        <v>-4.3679946192776482</v>
      </c>
      <c r="G8673" s="9">
        <v>3.6442413026397604</v>
      </c>
      <c r="H8673" s="7">
        <v>0.27360128874484102</v>
      </c>
      <c r="I8673" t="s">
        <v>143</v>
      </c>
      <c r="J8673" t="s">
        <v>436</v>
      </c>
      <c r="K8673" t="s">
        <v>129</v>
      </c>
      <c r="L8673" t="s">
        <v>75</v>
      </c>
    </row>
    <row r="8674" spans="1:12" hidden="1">
      <c r="A8674" t="s">
        <v>143</v>
      </c>
      <c r="B8674" t="s">
        <v>4628</v>
      </c>
      <c r="C8674" t="s">
        <v>1296</v>
      </c>
      <c r="D8674" t="s">
        <v>1297</v>
      </c>
      <c r="E8674" s="7">
        <v>9.0888165930159994E-5</v>
      </c>
      <c r="F8674" s="9">
        <v>1.7474487761711779</v>
      </c>
      <c r="G8674" s="9">
        <v>2.5894049943068045</v>
      </c>
      <c r="H8674" s="7">
        <v>0.41136726611469099</v>
      </c>
      <c r="I8674" t="s">
        <v>143</v>
      </c>
      <c r="J8674" t="s">
        <v>436</v>
      </c>
      <c r="K8674" t="s">
        <v>129</v>
      </c>
      <c r="L8674" t="s">
        <v>75</v>
      </c>
    </row>
    <row r="8675" spans="1:12" hidden="1">
      <c r="A8675" t="s">
        <v>143</v>
      </c>
      <c r="B8675" t="s">
        <v>4629</v>
      </c>
      <c r="C8675" t="s">
        <v>1323</v>
      </c>
      <c r="D8675" t="s">
        <v>1301</v>
      </c>
      <c r="E8675" s="7">
        <v>3.4059945504087202E-5</v>
      </c>
      <c r="F8675" s="9">
        <v>-0.44028996071743609</v>
      </c>
      <c r="G8675" s="9">
        <v>3.7714695017928315</v>
      </c>
      <c r="H8675" s="7">
        <v>0.73259496212101605</v>
      </c>
      <c r="I8675" t="s">
        <v>143</v>
      </c>
      <c r="J8675" t="s">
        <v>436</v>
      </c>
      <c r="K8675" t="s">
        <v>129</v>
      </c>
      <c r="L8675" t="s">
        <v>75</v>
      </c>
    </row>
    <row r="8676" spans="1:12" hidden="1">
      <c r="A8676" t="s">
        <v>143</v>
      </c>
      <c r="B8676" t="s">
        <v>4630</v>
      </c>
      <c r="C8676" t="s">
        <v>1301</v>
      </c>
      <c r="D8676" t="s">
        <v>1307</v>
      </c>
      <c r="E8676" s="7">
        <v>2.1141960298285201E-4</v>
      </c>
      <c r="F8676" s="9">
        <v>-0.20477710010957464</v>
      </c>
      <c r="G8676" s="9">
        <v>2.371236586772965</v>
      </c>
      <c r="H8676" s="7">
        <v>0.76885827831743903</v>
      </c>
      <c r="I8676" t="s">
        <v>143</v>
      </c>
      <c r="J8676" t="s">
        <v>436</v>
      </c>
      <c r="K8676" t="s">
        <v>129</v>
      </c>
      <c r="L8676" t="s">
        <v>75</v>
      </c>
    </row>
    <row r="8677" spans="1:12" hidden="1">
      <c r="A8677" t="s">
        <v>143</v>
      </c>
      <c r="B8677" t="s">
        <v>4631</v>
      </c>
      <c r="C8677" t="s">
        <v>1297</v>
      </c>
      <c r="D8677" t="s">
        <v>1307</v>
      </c>
      <c r="E8677" s="7">
        <v>2.6168661197896199E-5</v>
      </c>
      <c r="F8677" s="9">
        <v>-5.9145879259391148</v>
      </c>
      <c r="G8677" s="9">
        <v>3.6485733159818716</v>
      </c>
      <c r="H8677" s="7">
        <v>0.20294283990522699</v>
      </c>
      <c r="I8677" t="s">
        <v>143</v>
      </c>
      <c r="J8677" t="s">
        <v>436</v>
      </c>
      <c r="K8677" t="s">
        <v>129</v>
      </c>
      <c r="L8677" t="s">
        <v>75</v>
      </c>
    </row>
    <row r="8678" spans="1:12" hidden="1">
      <c r="A8678" t="s">
        <v>143</v>
      </c>
      <c r="B8678" t="s">
        <v>4631</v>
      </c>
      <c r="C8678" t="s">
        <v>1297</v>
      </c>
      <c r="D8678" t="s">
        <v>1296</v>
      </c>
      <c r="E8678" s="7">
        <v>5.2214244477527298E-5</v>
      </c>
      <c r="F8678" s="9">
        <v>-5.846617648208893</v>
      </c>
      <c r="G8678" s="9">
        <v>1.9853509468173758</v>
      </c>
      <c r="H8678" s="7">
        <v>8.6150168592899201E-2</v>
      </c>
      <c r="I8678" t="s">
        <v>143</v>
      </c>
      <c r="J8678" t="s">
        <v>436</v>
      </c>
      <c r="K8678" t="s">
        <v>129</v>
      </c>
      <c r="L8678" t="s">
        <v>75</v>
      </c>
    </row>
    <row r="8679" spans="1:12" hidden="1">
      <c r="A8679" t="s">
        <v>143</v>
      </c>
      <c r="B8679" t="s">
        <v>4632</v>
      </c>
      <c r="C8679" t="s">
        <v>2337</v>
      </c>
      <c r="D8679" t="s">
        <v>1296</v>
      </c>
      <c r="E8679" s="7">
        <v>1.30831828767303E-5</v>
      </c>
      <c r="F8679" s="9">
        <v>-3.809810862917864</v>
      </c>
      <c r="G8679" s="9">
        <v>3.6703513263085119</v>
      </c>
      <c r="H8679" s="7">
        <v>0.308287952630805</v>
      </c>
      <c r="I8679" t="s">
        <v>143</v>
      </c>
      <c r="J8679" t="s">
        <v>436</v>
      </c>
      <c r="K8679" t="s">
        <v>129</v>
      </c>
      <c r="L8679" t="s">
        <v>75</v>
      </c>
    </row>
    <row r="8680" spans="1:12" hidden="1">
      <c r="A8680" t="s">
        <v>143</v>
      </c>
      <c r="B8680" t="s">
        <v>4633</v>
      </c>
      <c r="C8680" t="s">
        <v>1301</v>
      </c>
      <c r="D8680" t="s">
        <v>1307</v>
      </c>
      <c r="E8680" s="7">
        <v>6.67842068707592E-6</v>
      </c>
      <c r="F8680" s="9">
        <v>-1.3830400547452888</v>
      </c>
      <c r="G8680" s="9">
        <v>3.7715633845996148</v>
      </c>
      <c r="H8680" s="7">
        <v>0.54480744007474302</v>
      </c>
      <c r="I8680" t="s">
        <v>143</v>
      </c>
      <c r="J8680" t="s">
        <v>436</v>
      </c>
      <c r="K8680" t="s">
        <v>129</v>
      </c>
      <c r="L8680" t="s">
        <v>75</v>
      </c>
    </row>
    <row r="8681" spans="1:12" hidden="1">
      <c r="A8681" t="s">
        <v>143</v>
      </c>
      <c r="B8681" t="s">
        <v>4634</v>
      </c>
      <c r="C8681" t="s">
        <v>1296</v>
      </c>
      <c r="D8681" t="s">
        <v>1301</v>
      </c>
      <c r="E8681" s="7">
        <v>1.30831828767303E-5</v>
      </c>
      <c r="F8681" s="9">
        <v>2.2793750034358058</v>
      </c>
      <c r="G8681" s="9">
        <v>3.6443695623277117</v>
      </c>
      <c r="H8681" s="7">
        <v>0.429028801205944</v>
      </c>
      <c r="I8681" t="s">
        <v>143</v>
      </c>
      <c r="J8681" t="s">
        <v>436</v>
      </c>
      <c r="K8681" t="s">
        <v>129</v>
      </c>
      <c r="L8681" t="s">
        <v>75</v>
      </c>
    </row>
    <row r="8682" spans="1:12" hidden="1">
      <c r="A8682" t="s">
        <v>143</v>
      </c>
      <c r="B8682" t="s">
        <v>4635</v>
      </c>
      <c r="C8682" t="s">
        <v>1301</v>
      </c>
      <c r="D8682" t="s">
        <v>1296</v>
      </c>
      <c r="E8682" s="7">
        <v>8.2221363760218003E-6</v>
      </c>
      <c r="F8682" s="9">
        <v>-0.98131087399073202</v>
      </c>
      <c r="G8682" s="9">
        <v>3.7727012649524432</v>
      </c>
      <c r="H8682" s="7">
        <v>0.61004576802257604</v>
      </c>
      <c r="I8682" t="s">
        <v>143</v>
      </c>
      <c r="J8682" t="s">
        <v>436</v>
      </c>
      <c r="K8682" t="s">
        <v>129</v>
      </c>
      <c r="L8682" t="s">
        <v>75</v>
      </c>
    </row>
    <row r="8683" spans="1:12" hidden="1">
      <c r="A8683" t="s">
        <v>143</v>
      </c>
      <c r="B8683" t="s">
        <v>4636</v>
      </c>
      <c r="C8683" t="s">
        <v>1296</v>
      </c>
      <c r="D8683" t="s">
        <v>1307</v>
      </c>
      <c r="E8683" s="7">
        <v>1.1187018510087101E-5</v>
      </c>
      <c r="F8683" s="9">
        <v>-2.0860274227280562</v>
      </c>
      <c r="G8683" s="9">
        <v>3.6792590376971126</v>
      </c>
      <c r="H8683" s="7">
        <v>0.45146570100030298</v>
      </c>
      <c r="I8683" t="s">
        <v>143</v>
      </c>
      <c r="J8683" t="s">
        <v>436</v>
      </c>
      <c r="K8683" t="s">
        <v>129</v>
      </c>
      <c r="L8683" t="s">
        <v>75</v>
      </c>
    </row>
    <row r="8684" spans="1:12" hidden="1">
      <c r="A8684" t="s">
        <v>143</v>
      </c>
      <c r="B8684" t="s">
        <v>4637</v>
      </c>
      <c r="C8684" t="s">
        <v>1301</v>
      </c>
      <c r="D8684" t="s">
        <v>1307</v>
      </c>
      <c r="E8684" s="7">
        <v>6.0833342559681097E-6</v>
      </c>
      <c r="F8684" s="9">
        <v>-12.082416304982109</v>
      </c>
      <c r="G8684" s="9">
        <v>3.6496544816676666</v>
      </c>
      <c r="H8684" s="7">
        <v>6.8835845510515706E-2</v>
      </c>
      <c r="I8684" t="s">
        <v>143</v>
      </c>
      <c r="J8684" t="s">
        <v>436</v>
      </c>
      <c r="K8684" t="s">
        <v>129</v>
      </c>
      <c r="L8684" t="s">
        <v>75</v>
      </c>
    </row>
    <row r="8685" spans="1:12" hidden="1">
      <c r="A8685" t="s">
        <v>143</v>
      </c>
      <c r="B8685" t="s">
        <v>4638</v>
      </c>
      <c r="C8685" t="s">
        <v>1296</v>
      </c>
      <c r="D8685" t="s">
        <v>1297</v>
      </c>
      <c r="E8685" s="7">
        <v>1.7521958546279799E-5</v>
      </c>
      <c r="F8685" s="9">
        <v>-2.4068908263033517</v>
      </c>
      <c r="G8685" s="9">
        <v>2.9057987349705598</v>
      </c>
      <c r="H8685" s="7">
        <v>0.36276279470790002</v>
      </c>
      <c r="I8685" t="s">
        <v>143</v>
      </c>
      <c r="J8685" t="s">
        <v>436</v>
      </c>
      <c r="K8685" t="s">
        <v>129</v>
      </c>
      <c r="L8685" t="s">
        <v>75</v>
      </c>
    </row>
    <row r="8686" spans="1:12" hidden="1">
      <c r="A8686" t="s">
        <v>143</v>
      </c>
      <c r="B8686" t="s">
        <v>4639</v>
      </c>
      <c r="C8686" t="s">
        <v>1301</v>
      </c>
      <c r="D8686" t="s">
        <v>1307</v>
      </c>
      <c r="E8686" s="7">
        <v>8.1559416034581198E-6</v>
      </c>
      <c r="F8686" s="9">
        <v>9.38967588283684E-4</v>
      </c>
      <c r="G8686" s="9">
        <v>3.6439751465009436</v>
      </c>
      <c r="H8686" s="7">
        <v>0.987192657962639</v>
      </c>
      <c r="I8686" t="s">
        <v>143</v>
      </c>
      <c r="J8686" t="s">
        <v>436</v>
      </c>
      <c r="K8686" t="s">
        <v>129</v>
      </c>
      <c r="L8686" t="s">
        <v>75</v>
      </c>
    </row>
    <row r="8687" spans="1:12" hidden="1">
      <c r="A8687" t="s">
        <v>143</v>
      </c>
      <c r="B8687" t="s">
        <v>4640</v>
      </c>
      <c r="C8687" t="s">
        <v>1297</v>
      </c>
      <c r="D8687" t="s">
        <v>1296</v>
      </c>
      <c r="E8687" s="7">
        <v>1.30831828767303E-5</v>
      </c>
      <c r="F8687" s="9">
        <v>-12.83012363964251</v>
      </c>
      <c r="G8687" s="9">
        <v>3.648651030666854</v>
      </c>
      <c r="H8687" s="7">
        <v>6.0764227034633599E-2</v>
      </c>
      <c r="I8687" t="s">
        <v>143</v>
      </c>
      <c r="J8687" t="s">
        <v>436</v>
      </c>
      <c r="K8687" t="s">
        <v>129</v>
      </c>
      <c r="L8687" t="s">
        <v>75</v>
      </c>
    </row>
    <row r="8688" spans="1:12" hidden="1">
      <c r="A8688" t="s">
        <v>143</v>
      </c>
      <c r="B8688" t="s">
        <v>4641</v>
      </c>
      <c r="C8688" t="s">
        <v>1301</v>
      </c>
      <c r="D8688" t="s">
        <v>1307</v>
      </c>
      <c r="E8688" s="7">
        <v>1.25506087041435E-5</v>
      </c>
      <c r="F8688" s="9">
        <v>4.529792884348927</v>
      </c>
      <c r="G8688" s="9">
        <v>3.131668936279965</v>
      </c>
      <c r="H8688" s="7">
        <v>0.229098931157422</v>
      </c>
      <c r="I8688" t="s">
        <v>143</v>
      </c>
      <c r="J8688" t="s">
        <v>436</v>
      </c>
      <c r="K8688" t="s">
        <v>129</v>
      </c>
      <c r="L8688" t="s">
        <v>75</v>
      </c>
    </row>
    <row r="8689" spans="1:12" hidden="1">
      <c r="A8689" t="s">
        <v>143</v>
      </c>
      <c r="B8689" t="s">
        <v>4642</v>
      </c>
      <c r="C8689" t="s">
        <v>1301</v>
      </c>
      <c r="D8689" t="s">
        <v>1297</v>
      </c>
      <c r="E8689" s="7">
        <v>3.0775200000000003E-5</v>
      </c>
      <c r="F8689" s="9">
        <v>-3.8815064382418369</v>
      </c>
      <c r="G8689" s="9">
        <v>3.9270743164981141</v>
      </c>
      <c r="H8689" s="7">
        <v>0.320134604386142</v>
      </c>
      <c r="I8689" t="s">
        <v>143</v>
      </c>
      <c r="J8689" t="s">
        <v>436</v>
      </c>
      <c r="K8689" t="s">
        <v>129</v>
      </c>
      <c r="L8689" t="s">
        <v>75</v>
      </c>
    </row>
    <row r="8690" spans="1:12" hidden="1">
      <c r="A8690" t="s">
        <v>143</v>
      </c>
      <c r="B8690" t="s">
        <v>4643</v>
      </c>
      <c r="C8690" t="s">
        <v>1301</v>
      </c>
      <c r="D8690" t="s">
        <v>1297</v>
      </c>
      <c r="E8690" s="7">
        <v>2.1243393814713899E-3</v>
      </c>
      <c r="F8690" s="9">
        <v>-0.10321489259032257</v>
      </c>
      <c r="G8690" s="9">
        <v>3.5669408707252312</v>
      </c>
      <c r="H8690" s="7">
        <v>0.86492566758074796</v>
      </c>
      <c r="I8690" t="s">
        <v>143</v>
      </c>
      <c r="J8690" t="s">
        <v>436</v>
      </c>
      <c r="K8690" t="s">
        <v>129</v>
      </c>
      <c r="L8690" t="s">
        <v>75</v>
      </c>
    </row>
    <row r="8691" spans="1:12" hidden="1">
      <c r="A8691" t="s">
        <v>143</v>
      </c>
      <c r="B8691" t="s">
        <v>4644</v>
      </c>
      <c r="C8691" t="s">
        <v>1296</v>
      </c>
      <c r="D8691" t="s">
        <v>1297</v>
      </c>
      <c r="E8691" s="7">
        <v>2.2757270948067899E-5</v>
      </c>
      <c r="F8691" s="9">
        <v>-9.7963590066125708</v>
      </c>
      <c r="G8691" s="9">
        <v>3.9318553977367801</v>
      </c>
      <c r="H8691" s="7">
        <v>0.114459973343808</v>
      </c>
      <c r="I8691" t="s">
        <v>143</v>
      </c>
      <c r="J8691" t="s">
        <v>436</v>
      </c>
      <c r="K8691" t="s">
        <v>129</v>
      </c>
      <c r="L8691" t="s">
        <v>75</v>
      </c>
    </row>
    <row r="8692" spans="1:12" hidden="1">
      <c r="A8692" t="s">
        <v>143</v>
      </c>
      <c r="B8692" t="s">
        <v>4645</v>
      </c>
      <c r="C8692" t="s">
        <v>1307</v>
      </c>
      <c r="D8692" t="s">
        <v>1301</v>
      </c>
      <c r="E8692" s="7">
        <v>1.13526466418521E-5</v>
      </c>
      <c r="F8692" s="9">
        <v>1.1187674967783587</v>
      </c>
      <c r="G8692" s="9">
        <v>3.4902855261620078</v>
      </c>
      <c r="H8692" s="7">
        <v>0.57128478889090195</v>
      </c>
      <c r="I8692" t="s">
        <v>143</v>
      </c>
      <c r="J8692" t="s">
        <v>436</v>
      </c>
      <c r="K8692" t="s">
        <v>129</v>
      </c>
      <c r="L8692" t="s">
        <v>75</v>
      </c>
    </row>
    <row r="8693" spans="1:12" hidden="1">
      <c r="A8693" t="s">
        <v>143</v>
      </c>
      <c r="B8693" t="s">
        <v>4646</v>
      </c>
      <c r="C8693" t="s">
        <v>1301</v>
      </c>
      <c r="D8693" t="s">
        <v>1296</v>
      </c>
      <c r="E8693" s="7">
        <v>2.73378802841303E-5</v>
      </c>
      <c r="F8693" s="9">
        <v>-1.1335209727439408</v>
      </c>
      <c r="G8693" s="9">
        <v>3.0906566225262972</v>
      </c>
      <c r="H8693" s="7">
        <v>0.54477712816509505</v>
      </c>
      <c r="I8693" t="s">
        <v>143</v>
      </c>
      <c r="J8693" t="s">
        <v>436</v>
      </c>
      <c r="K8693" t="s">
        <v>129</v>
      </c>
      <c r="L8693" t="s">
        <v>75</v>
      </c>
    </row>
    <row r="8694" spans="1:12" hidden="1">
      <c r="A8694" t="s">
        <v>143</v>
      </c>
      <c r="B8694" t="s">
        <v>4647</v>
      </c>
      <c r="C8694" t="s">
        <v>1296</v>
      </c>
      <c r="D8694" t="s">
        <v>1307</v>
      </c>
      <c r="E8694" s="7">
        <v>6.1219909333542699E-7</v>
      </c>
      <c r="F8694" s="9">
        <v>-2.4694220408256427</v>
      </c>
      <c r="G8694" s="9">
        <v>3.6456965134960102</v>
      </c>
      <c r="H8694" s="7">
        <v>0.41049983737173601</v>
      </c>
      <c r="I8694" t="s">
        <v>143</v>
      </c>
      <c r="J8694" t="s">
        <v>436</v>
      </c>
      <c r="K8694" t="s">
        <v>129</v>
      </c>
      <c r="L8694" t="s">
        <v>75</v>
      </c>
    </row>
    <row r="8695" spans="1:12" hidden="1">
      <c r="A8695" t="s">
        <v>143</v>
      </c>
      <c r="B8695" t="s">
        <v>4648</v>
      </c>
      <c r="C8695" t="s">
        <v>1296</v>
      </c>
      <c r="D8695" t="s">
        <v>1297</v>
      </c>
      <c r="E8695" s="7">
        <v>6.0889093102376902E-5</v>
      </c>
      <c r="F8695" s="9">
        <v>0.39361553923615339</v>
      </c>
      <c r="G8695" s="9">
        <v>2.7241395944252402</v>
      </c>
      <c r="H8695" s="7">
        <v>0.70385587394125904</v>
      </c>
      <c r="I8695" t="s">
        <v>143</v>
      </c>
      <c r="J8695" t="s">
        <v>436</v>
      </c>
      <c r="K8695" t="s">
        <v>129</v>
      </c>
      <c r="L8695" t="s">
        <v>75</v>
      </c>
    </row>
    <row r="8696" spans="1:12" hidden="1">
      <c r="A8696" t="s">
        <v>143</v>
      </c>
      <c r="B8696" t="s">
        <v>4649</v>
      </c>
      <c r="C8696" t="s">
        <v>1301</v>
      </c>
      <c r="D8696" t="s">
        <v>1307</v>
      </c>
      <c r="E8696" s="7">
        <v>7.8026555056900102E-5</v>
      </c>
      <c r="F8696" s="9">
        <v>-4.6257943171962594</v>
      </c>
      <c r="G8696" s="9">
        <v>3.1317413653701447</v>
      </c>
      <c r="H8696" s="7">
        <v>0.224233856886321</v>
      </c>
      <c r="I8696" t="s">
        <v>143</v>
      </c>
      <c r="J8696" t="s">
        <v>436</v>
      </c>
      <c r="K8696" t="s">
        <v>129</v>
      </c>
      <c r="L8696" t="s">
        <v>75</v>
      </c>
    </row>
    <row r="8697" spans="1:12" hidden="1">
      <c r="A8697" t="s">
        <v>143</v>
      </c>
      <c r="B8697" t="s">
        <v>4650</v>
      </c>
      <c r="C8697" t="s">
        <v>1307</v>
      </c>
      <c r="D8697" t="s">
        <v>1301</v>
      </c>
      <c r="E8697" s="7">
        <v>7.5429216222645094E-5</v>
      </c>
      <c r="F8697" s="9">
        <v>-7.7693271626409528</v>
      </c>
      <c r="G8697" s="9">
        <v>3.7996674524581997</v>
      </c>
      <c r="H8697" s="7">
        <v>0.152733204963902</v>
      </c>
      <c r="I8697" t="s">
        <v>143</v>
      </c>
      <c r="J8697" t="s">
        <v>436</v>
      </c>
      <c r="K8697" t="s">
        <v>129</v>
      </c>
      <c r="L8697" t="s">
        <v>75</v>
      </c>
    </row>
    <row r="8698" spans="1:12">
      <c r="A8698" t="s">
        <v>143</v>
      </c>
      <c r="B8698" t="s">
        <v>4651</v>
      </c>
      <c r="C8698" t="s">
        <v>1297</v>
      </c>
      <c r="D8698" t="s">
        <v>1301</v>
      </c>
      <c r="E8698" s="7">
        <v>8.1968325457257293E-5</v>
      </c>
      <c r="F8698" s="9">
        <v>-17.837025708040628</v>
      </c>
      <c r="G8698" s="9">
        <v>2.7875429651830825</v>
      </c>
      <c r="H8698" s="7">
        <v>1.1419531671727099E-2</v>
      </c>
      <c r="I8698" t="s">
        <v>143</v>
      </c>
      <c r="J8698" t="s">
        <v>436</v>
      </c>
      <c r="K8698" t="s">
        <v>129</v>
      </c>
      <c r="L8698" t="s">
        <v>75</v>
      </c>
    </row>
    <row r="8699" spans="1:12" hidden="1">
      <c r="A8699" t="s">
        <v>143</v>
      </c>
      <c r="B8699" t="s">
        <v>4652</v>
      </c>
      <c r="C8699" t="s">
        <v>1307</v>
      </c>
      <c r="D8699" t="s">
        <v>1301</v>
      </c>
      <c r="E8699" s="7">
        <v>3.8876399999999999E-5</v>
      </c>
      <c r="F8699" s="9">
        <v>-0.14357805849879468</v>
      </c>
      <c r="G8699" s="9">
        <v>3.9235905291550726</v>
      </c>
      <c r="H8699" s="7">
        <v>0.84829496795366099</v>
      </c>
      <c r="I8699" t="s">
        <v>143</v>
      </c>
      <c r="J8699" t="s">
        <v>436</v>
      </c>
      <c r="K8699" t="s">
        <v>129</v>
      </c>
      <c r="L8699" t="s">
        <v>75</v>
      </c>
    </row>
    <row r="8700" spans="1:12">
      <c r="A8700" t="s">
        <v>143</v>
      </c>
      <c r="B8700" t="s">
        <v>4653</v>
      </c>
      <c r="C8700" t="s">
        <v>1301</v>
      </c>
      <c r="D8700" t="s">
        <v>1307</v>
      </c>
      <c r="E8700" s="7">
        <v>3.37770630991789E-6</v>
      </c>
      <c r="F8700" s="9">
        <v>-13.74718499143458</v>
      </c>
      <c r="G8700" s="9">
        <v>3.1392159679218663</v>
      </c>
      <c r="H8700" s="7">
        <v>3.6380541719652597E-2</v>
      </c>
      <c r="I8700" t="s">
        <v>143</v>
      </c>
      <c r="J8700" t="s">
        <v>436</v>
      </c>
      <c r="K8700" t="s">
        <v>129</v>
      </c>
      <c r="L8700" t="s">
        <v>75</v>
      </c>
    </row>
    <row r="8701" spans="1:12" hidden="1">
      <c r="A8701" t="s">
        <v>143</v>
      </c>
      <c r="B8701" t="s">
        <v>4654</v>
      </c>
      <c r="C8701" t="s">
        <v>1301</v>
      </c>
      <c r="D8701" t="s">
        <v>1296</v>
      </c>
      <c r="E8701" s="7">
        <v>5.0915234332425099E-4</v>
      </c>
      <c r="F8701" s="9">
        <v>-1.5689281732690483</v>
      </c>
      <c r="G8701" s="9">
        <v>3.5669431398488118</v>
      </c>
      <c r="H8701" s="7">
        <v>0.50719374851236398</v>
      </c>
      <c r="I8701" t="s">
        <v>143</v>
      </c>
      <c r="J8701" t="s">
        <v>436</v>
      </c>
      <c r="K8701" t="s">
        <v>129</v>
      </c>
      <c r="L8701" t="s">
        <v>75</v>
      </c>
    </row>
    <row r="8702" spans="1:12" hidden="1">
      <c r="A8702" t="s">
        <v>143</v>
      </c>
      <c r="B8702" t="s">
        <v>4655</v>
      </c>
      <c r="C8702" t="s">
        <v>1297</v>
      </c>
      <c r="D8702" t="s">
        <v>1296</v>
      </c>
      <c r="E8702" s="7">
        <v>9.9130980958231004E-6</v>
      </c>
      <c r="F8702" s="9">
        <v>-1.7304632939260507</v>
      </c>
      <c r="G8702" s="9">
        <v>3.4916107468588322</v>
      </c>
      <c r="H8702" s="7">
        <v>0.481437189268003</v>
      </c>
      <c r="I8702" t="s">
        <v>143</v>
      </c>
      <c r="J8702" t="s">
        <v>436</v>
      </c>
      <c r="K8702" t="s">
        <v>129</v>
      </c>
      <c r="L8702" t="s">
        <v>75</v>
      </c>
    </row>
    <row r="8703" spans="1:12" hidden="1">
      <c r="A8703" t="s">
        <v>143</v>
      </c>
      <c r="B8703" t="s">
        <v>4656</v>
      </c>
      <c r="C8703" t="s">
        <v>1307</v>
      </c>
      <c r="D8703" t="s">
        <v>1296</v>
      </c>
      <c r="E8703" s="7">
        <v>1.36421925731904E-5</v>
      </c>
      <c r="F8703" s="9">
        <v>-2.6194939825446157</v>
      </c>
      <c r="G8703" s="9">
        <v>3.7728704246949114</v>
      </c>
      <c r="H8703" s="7">
        <v>0.40470652358111198</v>
      </c>
      <c r="I8703" t="s">
        <v>143</v>
      </c>
      <c r="J8703" t="s">
        <v>436</v>
      </c>
      <c r="K8703" t="s">
        <v>129</v>
      </c>
      <c r="L8703" t="s">
        <v>75</v>
      </c>
    </row>
    <row r="8704" spans="1:12" hidden="1">
      <c r="A8704" t="s">
        <v>143</v>
      </c>
      <c r="B8704" t="s">
        <v>4657</v>
      </c>
      <c r="C8704" t="s">
        <v>1307</v>
      </c>
      <c r="D8704" t="s">
        <v>1301</v>
      </c>
      <c r="E8704" s="7">
        <v>4.2655347751000902E-6</v>
      </c>
      <c r="F8704" s="9">
        <v>1.0144881746756531</v>
      </c>
      <c r="G8704" s="9">
        <v>3.6452919788482987</v>
      </c>
      <c r="H8704" s="7">
        <v>0.59781701100788898</v>
      </c>
      <c r="I8704" t="s">
        <v>143</v>
      </c>
      <c r="J8704" t="s">
        <v>436</v>
      </c>
      <c r="K8704" t="s">
        <v>129</v>
      </c>
      <c r="L8704" t="s">
        <v>75</v>
      </c>
    </row>
    <row r="8705" spans="1:12" hidden="1">
      <c r="A8705" t="s">
        <v>143</v>
      </c>
      <c r="B8705" t="s">
        <v>4658</v>
      </c>
      <c r="C8705" t="s">
        <v>1297</v>
      </c>
      <c r="D8705" t="s">
        <v>1301</v>
      </c>
      <c r="E8705" s="7">
        <v>1.0939828907806099E-4</v>
      </c>
      <c r="F8705" s="9">
        <v>7.9934327706367849</v>
      </c>
      <c r="G8705" s="9">
        <v>2.9028591963029919</v>
      </c>
      <c r="H8705" s="7">
        <v>9.7033221825689103E-2</v>
      </c>
      <c r="I8705" t="s">
        <v>143</v>
      </c>
      <c r="J8705" t="s">
        <v>436</v>
      </c>
      <c r="K8705" t="s">
        <v>129</v>
      </c>
      <c r="L8705" t="s">
        <v>75</v>
      </c>
    </row>
    <row r="8706" spans="1:12" hidden="1">
      <c r="A8706" t="s">
        <v>143</v>
      </c>
      <c r="B8706" t="s">
        <v>4659</v>
      </c>
      <c r="C8706" t="s">
        <v>1296</v>
      </c>
      <c r="D8706" t="s">
        <v>1301</v>
      </c>
      <c r="E8706" s="7">
        <v>3.4059945504087202E-5</v>
      </c>
      <c r="F8706" s="9">
        <v>-1.1019999335358783</v>
      </c>
      <c r="G8706" s="9">
        <v>3.5669499472455377</v>
      </c>
      <c r="H8706" s="7">
        <v>0.57832681841399902</v>
      </c>
      <c r="I8706" t="s">
        <v>143</v>
      </c>
      <c r="J8706" t="s">
        <v>436</v>
      </c>
      <c r="K8706" t="s">
        <v>129</v>
      </c>
      <c r="L8706" t="s">
        <v>75</v>
      </c>
    </row>
    <row r="8707" spans="1:12" hidden="1">
      <c r="A8707" t="s">
        <v>143</v>
      </c>
      <c r="B8707" t="s">
        <v>4660</v>
      </c>
      <c r="C8707" t="s">
        <v>1307</v>
      </c>
      <c r="D8707" t="s">
        <v>1296</v>
      </c>
      <c r="E8707" s="7">
        <v>1.16411793959844E-4</v>
      </c>
      <c r="F8707" s="9">
        <v>0.21118196590337576</v>
      </c>
      <c r="G8707" s="9">
        <v>2.3159161114666826</v>
      </c>
      <c r="H8707" s="7">
        <v>0.762673234678234</v>
      </c>
      <c r="I8707" t="s">
        <v>143</v>
      </c>
      <c r="J8707" t="s">
        <v>436</v>
      </c>
      <c r="K8707" t="s">
        <v>129</v>
      </c>
      <c r="L8707" t="s">
        <v>75</v>
      </c>
    </row>
    <row r="8708" spans="1:12" hidden="1">
      <c r="A8708" t="s">
        <v>143</v>
      </c>
      <c r="B8708" t="s">
        <v>4661</v>
      </c>
      <c r="C8708" t="s">
        <v>1296</v>
      </c>
      <c r="D8708" t="s">
        <v>1301</v>
      </c>
      <c r="E8708" s="7">
        <v>2.1876869312656899E-5</v>
      </c>
      <c r="F8708" s="9">
        <v>-1.7804695179041592</v>
      </c>
      <c r="G8708" s="9">
        <v>2.6516597561521511</v>
      </c>
      <c r="H8708" s="7">
        <v>0.412544877071015</v>
      </c>
      <c r="I8708" t="s">
        <v>143</v>
      </c>
      <c r="J8708" t="s">
        <v>436</v>
      </c>
      <c r="K8708" t="s">
        <v>129</v>
      </c>
      <c r="L8708" t="s">
        <v>75</v>
      </c>
    </row>
    <row r="8709" spans="1:12" hidden="1">
      <c r="A8709" t="s">
        <v>143</v>
      </c>
      <c r="B8709" t="s">
        <v>4662</v>
      </c>
      <c r="C8709" t="s">
        <v>1301</v>
      </c>
      <c r="D8709" t="s">
        <v>1307</v>
      </c>
      <c r="E8709" s="7">
        <v>1.6682427775748699E-5</v>
      </c>
      <c r="F8709" s="9">
        <v>-8.2115010977613139</v>
      </c>
      <c r="G8709" s="9">
        <v>3.4916682143125741</v>
      </c>
      <c r="H8709" s="7">
        <v>0.12514313307622901</v>
      </c>
      <c r="I8709" t="s">
        <v>143</v>
      </c>
      <c r="J8709" t="s">
        <v>436</v>
      </c>
      <c r="K8709" t="s">
        <v>129</v>
      </c>
      <c r="L8709" t="s">
        <v>75</v>
      </c>
    </row>
    <row r="8710" spans="1:12" hidden="1">
      <c r="A8710" t="s">
        <v>143</v>
      </c>
      <c r="B8710" t="s">
        <v>4663</v>
      </c>
      <c r="C8710" t="s">
        <v>1301</v>
      </c>
      <c r="D8710" t="s">
        <v>1307</v>
      </c>
      <c r="E8710" s="7">
        <v>1.36421925731904E-5</v>
      </c>
      <c r="F8710" s="9">
        <v>0.18655237494379609</v>
      </c>
      <c r="G8710" s="9">
        <v>3.5669454089767232</v>
      </c>
      <c r="H8710" s="7">
        <v>0.81910782715780095</v>
      </c>
      <c r="I8710" t="s">
        <v>143</v>
      </c>
      <c r="J8710" t="s">
        <v>436</v>
      </c>
      <c r="K8710" t="s">
        <v>129</v>
      </c>
      <c r="L8710" t="s">
        <v>75</v>
      </c>
    </row>
    <row r="8711" spans="1:12" hidden="1">
      <c r="A8711" t="s">
        <v>143</v>
      </c>
      <c r="B8711" t="s">
        <v>4664</v>
      </c>
      <c r="C8711" t="s">
        <v>1301</v>
      </c>
      <c r="D8711" t="s">
        <v>1307</v>
      </c>
      <c r="E8711" s="7">
        <v>2.1940860382996101E-5</v>
      </c>
      <c r="F8711" s="9">
        <v>-1.2860162369658428</v>
      </c>
      <c r="G8711" s="9">
        <v>3.6510310169206557</v>
      </c>
      <c r="H8711" s="7">
        <v>0.55285139085283497</v>
      </c>
      <c r="I8711" t="s">
        <v>143</v>
      </c>
      <c r="J8711" t="s">
        <v>436</v>
      </c>
      <c r="K8711" t="s">
        <v>129</v>
      </c>
      <c r="L8711" t="s">
        <v>75</v>
      </c>
    </row>
    <row r="8712" spans="1:12" hidden="1">
      <c r="A8712" t="s">
        <v>143</v>
      </c>
      <c r="B8712" t="s">
        <v>4665</v>
      </c>
      <c r="C8712" t="s">
        <v>1297</v>
      </c>
      <c r="D8712" t="s">
        <v>1296</v>
      </c>
      <c r="E8712" s="7">
        <v>7.2890547553793197E-6</v>
      </c>
      <c r="F8712" s="9">
        <v>-6.3762562483622262E-2</v>
      </c>
      <c r="G8712" s="9">
        <v>3.6505979457267856</v>
      </c>
      <c r="H8712" s="7">
        <v>0.89485753467326001</v>
      </c>
      <c r="I8712" t="s">
        <v>143</v>
      </c>
      <c r="J8712" t="s">
        <v>436</v>
      </c>
      <c r="K8712" t="s">
        <v>129</v>
      </c>
      <c r="L8712" t="s">
        <v>75</v>
      </c>
    </row>
    <row r="8713" spans="1:12" hidden="1">
      <c r="A8713" t="s">
        <v>143</v>
      </c>
      <c r="B8713" t="s">
        <v>4666</v>
      </c>
      <c r="C8713" t="s">
        <v>1301</v>
      </c>
      <c r="D8713" t="s">
        <v>1307</v>
      </c>
      <c r="E8713" s="7">
        <v>1.34435707038007E-4</v>
      </c>
      <c r="F8713" s="9">
        <v>0.66521389938777287</v>
      </c>
      <c r="G8713" s="9">
        <v>0.36752203489862284</v>
      </c>
      <c r="H8713" s="7">
        <v>0.17850855098935001</v>
      </c>
      <c r="I8713" t="s">
        <v>143</v>
      </c>
      <c r="J8713" t="s">
        <v>438</v>
      </c>
      <c r="K8713" t="s">
        <v>129</v>
      </c>
      <c r="L8713" t="s">
        <v>1052</v>
      </c>
    </row>
    <row r="8714" spans="1:12" hidden="1">
      <c r="A8714" t="s">
        <v>143</v>
      </c>
      <c r="B8714" t="s">
        <v>4667</v>
      </c>
      <c r="C8714" t="s">
        <v>1297</v>
      </c>
      <c r="D8714" t="s">
        <v>1301</v>
      </c>
      <c r="E8714" s="7">
        <v>3.2085452547489698E-5</v>
      </c>
      <c r="F8714" s="9">
        <v>-0.54489998734627121</v>
      </c>
      <c r="G8714" s="9">
        <v>0.81069386377618047</v>
      </c>
      <c r="H8714" s="7">
        <v>0.41230640748814401</v>
      </c>
      <c r="I8714" t="s">
        <v>143</v>
      </c>
      <c r="J8714" t="s">
        <v>438</v>
      </c>
      <c r="K8714" t="s">
        <v>129</v>
      </c>
      <c r="L8714" t="s">
        <v>1052</v>
      </c>
    </row>
    <row r="8715" spans="1:12" hidden="1">
      <c r="A8715" t="s">
        <v>143</v>
      </c>
      <c r="B8715" t="s">
        <v>4562</v>
      </c>
      <c r="C8715" t="s">
        <v>3329</v>
      </c>
      <c r="D8715" t="s">
        <v>1296</v>
      </c>
      <c r="E8715" s="7">
        <v>1.3098263170303601E-5</v>
      </c>
      <c r="F8715" s="9">
        <v>-5.489681969286023E-5</v>
      </c>
      <c r="G8715" s="9">
        <v>0.79341843943065749</v>
      </c>
      <c r="H8715" s="7">
        <v>0.99336321878190104</v>
      </c>
      <c r="I8715" t="s">
        <v>143</v>
      </c>
      <c r="J8715" t="s">
        <v>438</v>
      </c>
      <c r="K8715" t="s">
        <v>129</v>
      </c>
      <c r="L8715" t="s">
        <v>1052</v>
      </c>
    </row>
    <row r="8716" spans="1:12">
      <c r="A8716" t="s">
        <v>143</v>
      </c>
      <c r="B8716" t="s">
        <v>4563</v>
      </c>
      <c r="C8716" t="s">
        <v>2337</v>
      </c>
      <c r="D8716" t="s">
        <v>1296</v>
      </c>
      <c r="E8716" s="7">
        <v>1.3098263170303601E-5</v>
      </c>
      <c r="F8716" s="9">
        <v>3.415010353044647</v>
      </c>
      <c r="G8716" s="9">
        <v>0.79146278820289728</v>
      </c>
      <c r="H8716" s="7">
        <v>3.7782023656811103E-2</v>
      </c>
      <c r="I8716" t="s">
        <v>143</v>
      </c>
      <c r="J8716" t="s">
        <v>438</v>
      </c>
      <c r="K8716" t="s">
        <v>129</v>
      </c>
      <c r="L8716" t="s">
        <v>1052</v>
      </c>
    </row>
    <row r="8717" spans="1:12" hidden="1">
      <c r="A8717" t="s">
        <v>143</v>
      </c>
      <c r="B8717" t="s">
        <v>4564</v>
      </c>
      <c r="C8717" t="s">
        <v>1296</v>
      </c>
      <c r="D8717" t="s">
        <v>1516</v>
      </c>
      <c r="E8717" s="7">
        <v>5.7705402379770798E-6</v>
      </c>
      <c r="F8717" s="9">
        <v>0.47714923033542894</v>
      </c>
      <c r="G8717" s="9">
        <v>0.81857567489363903</v>
      </c>
      <c r="H8717" s="7">
        <v>0.445177152414717</v>
      </c>
      <c r="I8717" t="s">
        <v>143</v>
      </c>
      <c r="J8717" t="s">
        <v>438</v>
      </c>
      <c r="K8717" t="s">
        <v>129</v>
      </c>
      <c r="L8717" t="s">
        <v>1052</v>
      </c>
    </row>
    <row r="8718" spans="1:12" hidden="1">
      <c r="A8718" t="s">
        <v>143</v>
      </c>
      <c r="B8718" t="s">
        <v>4668</v>
      </c>
      <c r="C8718" t="s">
        <v>1301</v>
      </c>
      <c r="D8718" t="s">
        <v>1296</v>
      </c>
      <c r="E8718" s="7">
        <v>2.4696236293588902E-5</v>
      </c>
      <c r="F8718" s="9">
        <v>-2.4496575150338282</v>
      </c>
      <c r="G8718" s="9">
        <v>0.810797781294474</v>
      </c>
      <c r="H8718" s="7">
        <v>8.2177931171680305E-2</v>
      </c>
      <c r="I8718" t="s">
        <v>143</v>
      </c>
      <c r="J8718" t="s">
        <v>438</v>
      </c>
      <c r="K8718" t="s">
        <v>129</v>
      </c>
      <c r="L8718" t="s">
        <v>1052</v>
      </c>
    </row>
    <row r="8719" spans="1:12" hidden="1">
      <c r="A8719" t="s">
        <v>143</v>
      </c>
      <c r="B8719" t="s">
        <v>4668</v>
      </c>
      <c r="C8719" t="s">
        <v>1301</v>
      </c>
      <c r="D8719" t="s">
        <v>1297</v>
      </c>
      <c r="E8719" s="7">
        <v>1.4162982683397701E-4</v>
      </c>
      <c r="F8719" s="9">
        <v>1.8442118320476399E-2</v>
      </c>
      <c r="G8719" s="9">
        <v>0.81215771275586268</v>
      </c>
      <c r="H8719" s="7">
        <v>0.88022004777150498</v>
      </c>
      <c r="I8719" t="s">
        <v>143</v>
      </c>
      <c r="J8719" t="s">
        <v>438</v>
      </c>
      <c r="K8719" t="s">
        <v>129</v>
      </c>
      <c r="L8719" t="s">
        <v>1052</v>
      </c>
    </row>
    <row r="8720" spans="1:12" hidden="1">
      <c r="A8720" t="s">
        <v>143</v>
      </c>
      <c r="B8720" t="s">
        <v>4565</v>
      </c>
      <c r="C8720" t="s">
        <v>1301</v>
      </c>
      <c r="D8720" t="s">
        <v>1296</v>
      </c>
      <c r="E8720" s="7">
        <v>2.9778672723749701E-5</v>
      </c>
      <c r="F8720" s="9">
        <v>-0.43336320107373666</v>
      </c>
      <c r="G8720" s="9">
        <v>0.47701161885202442</v>
      </c>
      <c r="H8720" s="7">
        <v>0.34051375958074098</v>
      </c>
      <c r="I8720" t="s">
        <v>143</v>
      </c>
      <c r="J8720" t="s">
        <v>438</v>
      </c>
      <c r="K8720" t="s">
        <v>129</v>
      </c>
      <c r="L8720" t="s">
        <v>1052</v>
      </c>
    </row>
    <row r="8721" spans="1:12" hidden="1">
      <c r="A8721" t="s">
        <v>143</v>
      </c>
      <c r="B8721" t="s">
        <v>4669</v>
      </c>
      <c r="C8721" t="s">
        <v>1307</v>
      </c>
      <c r="D8721" t="s">
        <v>1301</v>
      </c>
      <c r="E8721" s="7">
        <v>2.92705773609325E-5</v>
      </c>
      <c r="F8721" s="9">
        <v>9.7679427166471752E-2</v>
      </c>
      <c r="G8721" s="9">
        <v>0.48633738369316704</v>
      </c>
      <c r="H8721" s="7">
        <v>0.65403800140703605</v>
      </c>
      <c r="I8721" t="s">
        <v>143</v>
      </c>
      <c r="J8721" t="s">
        <v>438</v>
      </c>
      <c r="K8721" t="s">
        <v>129</v>
      </c>
      <c r="L8721" t="s">
        <v>1052</v>
      </c>
    </row>
    <row r="8722" spans="1:12" hidden="1">
      <c r="A8722" t="s">
        <v>143</v>
      </c>
      <c r="B8722" t="s">
        <v>4566</v>
      </c>
      <c r="C8722" t="s">
        <v>1296</v>
      </c>
      <c r="D8722" t="s">
        <v>1301</v>
      </c>
      <c r="E8722" s="7">
        <v>1.16111652965492E-5</v>
      </c>
      <c r="F8722" s="9">
        <v>1.0970542632085563</v>
      </c>
      <c r="G8722" s="9">
        <v>0.81993935460846257</v>
      </c>
      <c r="H8722" s="7">
        <v>0.24739227921384299</v>
      </c>
      <c r="I8722" t="s">
        <v>143</v>
      </c>
      <c r="J8722" t="s">
        <v>438</v>
      </c>
      <c r="K8722" t="s">
        <v>129</v>
      </c>
      <c r="L8722" t="s">
        <v>1052</v>
      </c>
    </row>
    <row r="8723" spans="1:12" hidden="1">
      <c r="A8723" t="s">
        <v>143</v>
      </c>
      <c r="B8723" t="s">
        <v>4567</v>
      </c>
      <c r="C8723" t="s">
        <v>1301</v>
      </c>
      <c r="D8723" t="s">
        <v>1307</v>
      </c>
      <c r="E8723" s="7">
        <v>4.5487692170758298E-4</v>
      </c>
      <c r="F8723" s="9">
        <v>0.62438867598407133</v>
      </c>
      <c r="G8723" s="9">
        <v>0.24253202975655608</v>
      </c>
      <c r="H8723" s="7">
        <v>0.108601250612681</v>
      </c>
      <c r="I8723" t="s">
        <v>143</v>
      </c>
      <c r="J8723" t="s">
        <v>438</v>
      </c>
      <c r="K8723" t="s">
        <v>129</v>
      </c>
      <c r="L8723" t="s">
        <v>1052</v>
      </c>
    </row>
    <row r="8724" spans="1:12" hidden="1">
      <c r="A8724" t="s">
        <v>143</v>
      </c>
      <c r="B8724" t="s">
        <v>4567</v>
      </c>
      <c r="C8724" t="s">
        <v>1301</v>
      </c>
      <c r="D8724" t="s">
        <v>1296</v>
      </c>
      <c r="E8724" s="7">
        <v>2.81129938693047E-5</v>
      </c>
      <c r="F8724" s="9">
        <v>-0.15198938125828584</v>
      </c>
      <c r="G8724" s="9">
        <v>0.81040630058468044</v>
      </c>
      <c r="H8724" s="7">
        <v>0.66496600349962498</v>
      </c>
      <c r="I8724" t="s">
        <v>143</v>
      </c>
      <c r="J8724" t="s">
        <v>438</v>
      </c>
      <c r="K8724" t="s">
        <v>129</v>
      </c>
      <c r="L8724" t="s">
        <v>1052</v>
      </c>
    </row>
    <row r="8725" spans="1:12">
      <c r="A8725" t="s">
        <v>143</v>
      </c>
      <c r="B8725" t="s">
        <v>4568</v>
      </c>
      <c r="C8725" t="s">
        <v>1307</v>
      </c>
      <c r="D8725" t="s">
        <v>1301</v>
      </c>
      <c r="E8725" s="7">
        <v>9.7229603664147695E-5</v>
      </c>
      <c r="F8725" s="9">
        <v>-2.0419966984088713</v>
      </c>
      <c r="G8725" s="9">
        <v>0.510658113367083</v>
      </c>
      <c r="H8725" s="7">
        <v>4.5533885596719899E-2</v>
      </c>
      <c r="I8725" t="s">
        <v>143</v>
      </c>
      <c r="J8725" t="s">
        <v>438</v>
      </c>
      <c r="K8725" t="s">
        <v>129</v>
      </c>
      <c r="L8725" t="s">
        <v>1052</v>
      </c>
    </row>
    <row r="8726" spans="1:12" hidden="1">
      <c r="A8726" t="s">
        <v>143</v>
      </c>
      <c r="B8726" t="s">
        <v>4670</v>
      </c>
      <c r="C8726" t="s">
        <v>1307</v>
      </c>
      <c r="D8726" t="s">
        <v>1297</v>
      </c>
      <c r="E8726" s="7">
        <v>1.0069945646438E-5</v>
      </c>
      <c r="F8726" s="9">
        <v>2.5508644317111386</v>
      </c>
      <c r="G8726" s="9">
        <v>0.82991124158947993</v>
      </c>
      <c r="H8726" s="7">
        <v>7.9570174366193194E-2</v>
      </c>
      <c r="I8726" t="s">
        <v>143</v>
      </c>
      <c r="J8726" t="s">
        <v>438</v>
      </c>
      <c r="K8726" t="s">
        <v>129</v>
      </c>
      <c r="L8726" t="s">
        <v>1052</v>
      </c>
    </row>
    <row r="8727" spans="1:12">
      <c r="A8727" t="s">
        <v>143</v>
      </c>
      <c r="B8727" t="s">
        <v>4569</v>
      </c>
      <c r="C8727" t="s">
        <v>1301</v>
      </c>
      <c r="D8727" t="s">
        <v>1297</v>
      </c>
      <c r="E8727" s="7">
        <v>5.16847312148675E-6</v>
      </c>
      <c r="F8727" s="9">
        <v>3.3357835827102584</v>
      </c>
      <c r="G8727" s="9">
        <v>0.83751976308233567</v>
      </c>
      <c r="H8727" s="7">
        <v>4.5963512074102701E-2</v>
      </c>
      <c r="I8727" t="s">
        <v>143</v>
      </c>
      <c r="J8727" t="s">
        <v>438</v>
      </c>
      <c r="K8727" t="s">
        <v>129</v>
      </c>
      <c r="L8727" t="s">
        <v>1052</v>
      </c>
    </row>
    <row r="8728" spans="1:12" hidden="1">
      <c r="A8728" t="s">
        <v>143</v>
      </c>
      <c r="B8728" t="s">
        <v>4570</v>
      </c>
      <c r="C8728" t="s">
        <v>1296</v>
      </c>
      <c r="D8728" t="s">
        <v>1307</v>
      </c>
      <c r="E8728" s="7">
        <v>7.4793249292538395E-5</v>
      </c>
      <c r="F8728" s="9">
        <v>-8.5530806838366308E-2</v>
      </c>
      <c r="G8728" s="9">
        <v>0.4043828137134351</v>
      </c>
      <c r="H8728" s="7">
        <v>0.64558683721807997</v>
      </c>
      <c r="I8728" t="s">
        <v>143</v>
      </c>
      <c r="J8728" t="s">
        <v>438</v>
      </c>
      <c r="K8728" t="s">
        <v>129</v>
      </c>
      <c r="L8728" t="s">
        <v>1052</v>
      </c>
    </row>
    <row r="8729" spans="1:12" hidden="1">
      <c r="A8729" t="s">
        <v>143</v>
      </c>
      <c r="B8729" t="s">
        <v>4570</v>
      </c>
      <c r="C8729" t="s">
        <v>1296</v>
      </c>
      <c r="D8729" t="s">
        <v>1301</v>
      </c>
      <c r="E8729" s="7">
        <v>1.03152171526901E-5</v>
      </c>
      <c r="F8729" s="9">
        <v>0.67849030296540669</v>
      </c>
      <c r="G8729" s="9">
        <v>0.80292152614436019</v>
      </c>
      <c r="H8729" s="7">
        <v>0.35796301605476599</v>
      </c>
      <c r="I8729" t="s">
        <v>143</v>
      </c>
      <c r="J8729" t="s">
        <v>438</v>
      </c>
      <c r="K8729" t="s">
        <v>129</v>
      </c>
      <c r="L8729" t="s">
        <v>1052</v>
      </c>
    </row>
    <row r="8730" spans="1:12" hidden="1">
      <c r="A8730" t="s">
        <v>143</v>
      </c>
      <c r="B8730" t="s">
        <v>4571</v>
      </c>
      <c r="C8730" t="s">
        <v>1516</v>
      </c>
      <c r="D8730" t="s">
        <v>1296</v>
      </c>
      <c r="E8730" s="7">
        <v>1.34961925724458E-5</v>
      </c>
      <c r="F8730" s="9">
        <v>0.1652839143134297</v>
      </c>
      <c r="G8730" s="9">
        <v>0.61091198761732879</v>
      </c>
      <c r="H8730" s="7">
        <v>0.60296122810539798</v>
      </c>
      <c r="I8730" t="s">
        <v>143</v>
      </c>
      <c r="J8730" t="s">
        <v>438</v>
      </c>
      <c r="K8730" t="s">
        <v>129</v>
      </c>
      <c r="L8730" t="s">
        <v>1052</v>
      </c>
    </row>
    <row r="8731" spans="1:12" hidden="1">
      <c r="A8731" t="s">
        <v>143</v>
      </c>
      <c r="B8731" t="s">
        <v>4671</v>
      </c>
      <c r="C8731" t="s">
        <v>1301</v>
      </c>
      <c r="D8731" t="s">
        <v>1307</v>
      </c>
      <c r="E8731" s="7">
        <v>1.4518137615274699E-5</v>
      </c>
      <c r="F8731" s="9">
        <v>-0.74032354135367029</v>
      </c>
      <c r="G8731" s="9">
        <v>0.80475241476132253</v>
      </c>
      <c r="H8731" s="7">
        <v>0.33749085571117998</v>
      </c>
      <c r="I8731" t="s">
        <v>143</v>
      </c>
      <c r="J8731" t="s">
        <v>438</v>
      </c>
      <c r="K8731" t="s">
        <v>129</v>
      </c>
      <c r="L8731" t="s">
        <v>1052</v>
      </c>
    </row>
    <row r="8732" spans="1:12" hidden="1">
      <c r="A8732" t="s">
        <v>143</v>
      </c>
      <c r="B8732" t="s">
        <v>4672</v>
      </c>
      <c r="C8732" t="s">
        <v>1307</v>
      </c>
      <c r="D8732" t="s">
        <v>1301</v>
      </c>
      <c r="E8732" s="7">
        <v>1.8403698105524401E-4</v>
      </c>
      <c r="F8732" s="9">
        <v>-0.10946278784788259</v>
      </c>
      <c r="G8732" s="9">
        <v>0.56996560660016837</v>
      </c>
      <c r="H8732" s="7">
        <v>0.66121457335359701</v>
      </c>
      <c r="I8732" t="s">
        <v>143</v>
      </c>
      <c r="J8732" t="s">
        <v>438</v>
      </c>
      <c r="K8732" t="s">
        <v>129</v>
      </c>
      <c r="L8732" t="s">
        <v>1052</v>
      </c>
    </row>
    <row r="8733" spans="1:12">
      <c r="A8733" t="s">
        <v>143</v>
      </c>
      <c r="B8733" t="s">
        <v>4572</v>
      </c>
      <c r="C8733" t="s">
        <v>1301</v>
      </c>
      <c r="D8733" t="s">
        <v>1307</v>
      </c>
      <c r="E8733" s="7">
        <v>5.7409353274727497E-5</v>
      </c>
      <c r="F8733" s="9">
        <v>2.6276031875537602</v>
      </c>
      <c r="G8733" s="9">
        <v>0.45182472407765206</v>
      </c>
      <c r="H8733" s="7">
        <v>1.5885206678823899E-2</v>
      </c>
      <c r="I8733" t="s">
        <v>143</v>
      </c>
      <c r="J8733" t="s">
        <v>438</v>
      </c>
      <c r="K8733" t="s">
        <v>129</v>
      </c>
      <c r="L8733" t="s">
        <v>1052</v>
      </c>
    </row>
    <row r="8734" spans="1:12" hidden="1">
      <c r="A8734" t="s">
        <v>143</v>
      </c>
      <c r="B8734" t="s">
        <v>4572</v>
      </c>
      <c r="C8734" t="s">
        <v>1301</v>
      </c>
      <c r="D8734" t="s">
        <v>1297</v>
      </c>
      <c r="E8734" s="7">
        <v>1.28554001254006E-4</v>
      </c>
      <c r="F8734" s="9">
        <v>-0.33661958912013595</v>
      </c>
      <c r="G8734" s="9">
        <v>0.79955493168657876</v>
      </c>
      <c r="H8734" s="7">
        <v>0.51643414706371105</v>
      </c>
      <c r="I8734" t="s">
        <v>143</v>
      </c>
      <c r="J8734" t="s">
        <v>438</v>
      </c>
      <c r="K8734" t="s">
        <v>129</v>
      </c>
      <c r="L8734" t="s">
        <v>1052</v>
      </c>
    </row>
    <row r="8735" spans="1:12" hidden="1">
      <c r="A8735" t="s">
        <v>143</v>
      </c>
      <c r="B8735" t="s">
        <v>4573</v>
      </c>
      <c r="C8735" t="s">
        <v>1301</v>
      </c>
      <c r="D8735" t="s">
        <v>1307</v>
      </c>
      <c r="E8735" s="7">
        <v>1.8310420213038601E-4</v>
      </c>
      <c r="F8735" s="9">
        <v>-9.3641344923437397E-2</v>
      </c>
      <c r="G8735" s="9">
        <v>0.46612513186694532</v>
      </c>
      <c r="H8735" s="7">
        <v>0.65400088682994895</v>
      </c>
      <c r="I8735" t="s">
        <v>143</v>
      </c>
      <c r="J8735" t="s">
        <v>438</v>
      </c>
      <c r="K8735" t="s">
        <v>129</v>
      </c>
      <c r="L8735" t="s">
        <v>1052</v>
      </c>
    </row>
    <row r="8736" spans="1:12" hidden="1">
      <c r="A8736" t="s">
        <v>143</v>
      </c>
      <c r="B8736" t="s">
        <v>4574</v>
      </c>
      <c r="C8736" t="s">
        <v>1296</v>
      </c>
      <c r="D8736" t="s">
        <v>1297</v>
      </c>
      <c r="E8736" s="7">
        <v>1.8992343618672599E-5</v>
      </c>
      <c r="F8736" s="9">
        <v>3.0343254117122092E-4</v>
      </c>
      <c r="G8736" s="9">
        <v>0.68007229280685844</v>
      </c>
      <c r="H8736" s="7">
        <v>0.98314761766625802</v>
      </c>
      <c r="I8736" t="s">
        <v>143</v>
      </c>
      <c r="J8736" t="s">
        <v>438</v>
      </c>
      <c r="K8736" t="s">
        <v>129</v>
      </c>
      <c r="L8736" t="s">
        <v>1052</v>
      </c>
    </row>
    <row r="8737" spans="1:12" hidden="1">
      <c r="A8737" t="s">
        <v>143</v>
      </c>
      <c r="B8737" t="s">
        <v>4575</v>
      </c>
      <c r="C8737" t="s">
        <v>1297</v>
      </c>
      <c r="D8737" t="s">
        <v>1296</v>
      </c>
      <c r="E8737" s="7">
        <v>6.72214678479719E-6</v>
      </c>
      <c r="F8737" s="9">
        <v>-0.2773656688069347</v>
      </c>
      <c r="G8737" s="9">
        <v>0.80932535644611114</v>
      </c>
      <c r="H8737" s="7">
        <v>0.55826786000055195</v>
      </c>
      <c r="I8737" t="s">
        <v>143</v>
      </c>
      <c r="J8737" t="s">
        <v>438</v>
      </c>
      <c r="K8737" t="s">
        <v>129</v>
      </c>
      <c r="L8737" t="s">
        <v>1052</v>
      </c>
    </row>
    <row r="8738" spans="1:12" hidden="1">
      <c r="A8738" t="s">
        <v>143</v>
      </c>
      <c r="B8738" t="s">
        <v>4673</v>
      </c>
      <c r="C8738" t="s">
        <v>1307</v>
      </c>
      <c r="D8738" t="s">
        <v>1301</v>
      </c>
      <c r="E8738" s="7">
        <v>1.16111652965492E-5</v>
      </c>
      <c r="F8738" s="9">
        <v>-0.21363990268459368</v>
      </c>
      <c r="G8738" s="9">
        <v>0.81051010754552988</v>
      </c>
      <c r="H8738" s="7">
        <v>0.60766649919849502</v>
      </c>
      <c r="I8738" t="s">
        <v>143</v>
      </c>
      <c r="J8738" t="s">
        <v>438</v>
      </c>
      <c r="K8738" t="s">
        <v>129</v>
      </c>
      <c r="L8738" t="s">
        <v>1052</v>
      </c>
    </row>
    <row r="8739" spans="1:12" hidden="1">
      <c r="A8739" t="s">
        <v>143</v>
      </c>
      <c r="B8739" t="s">
        <v>4674</v>
      </c>
      <c r="C8739" t="s">
        <v>4675</v>
      </c>
      <c r="D8739" t="s">
        <v>1296</v>
      </c>
      <c r="E8739" s="7">
        <v>1.2732942131467201E-5</v>
      </c>
      <c r="F8739" s="9">
        <v>0.75191934711510866</v>
      </c>
      <c r="G8739" s="9">
        <v>0.83043189038742815</v>
      </c>
      <c r="H8739" s="7">
        <v>0.34132301853050401</v>
      </c>
      <c r="I8739" t="s">
        <v>143</v>
      </c>
      <c r="J8739" t="s">
        <v>438</v>
      </c>
      <c r="K8739" t="s">
        <v>129</v>
      </c>
      <c r="L8739" t="s">
        <v>1052</v>
      </c>
    </row>
    <row r="8740" spans="1:12" hidden="1">
      <c r="A8740" t="s">
        <v>143</v>
      </c>
      <c r="B8740" t="s">
        <v>4576</v>
      </c>
      <c r="C8740" t="s">
        <v>1296</v>
      </c>
      <c r="D8740" t="s">
        <v>1301</v>
      </c>
      <c r="E8740" s="7">
        <v>1.36354088333142E-5</v>
      </c>
      <c r="F8740" s="9">
        <v>-3.6447068682107904E-2</v>
      </c>
      <c r="G8740" s="9">
        <v>0.83867358294175576</v>
      </c>
      <c r="H8740" s="7">
        <v>0.83486528210561295</v>
      </c>
      <c r="I8740" t="s">
        <v>143</v>
      </c>
      <c r="J8740" t="s">
        <v>438</v>
      </c>
      <c r="K8740" t="s">
        <v>129</v>
      </c>
      <c r="L8740" t="s">
        <v>1052</v>
      </c>
    </row>
    <row r="8741" spans="1:12" hidden="1">
      <c r="A8741" t="s">
        <v>143</v>
      </c>
      <c r="B8741" t="s">
        <v>4676</v>
      </c>
      <c r="C8741" t="s">
        <v>1307</v>
      </c>
      <c r="D8741" t="s">
        <v>1301</v>
      </c>
      <c r="E8741" s="7">
        <v>3.6654471489803897E-5</v>
      </c>
      <c r="F8741" s="9">
        <v>2.5573885459277719</v>
      </c>
      <c r="G8741" s="9">
        <v>0.81124054434940229</v>
      </c>
      <c r="H8741" s="7">
        <v>7.5813438480448497E-2</v>
      </c>
      <c r="I8741" t="s">
        <v>143</v>
      </c>
      <c r="J8741" t="s">
        <v>438</v>
      </c>
      <c r="K8741" t="s">
        <v>129</v>
      </c>
      <c r="L8741" t="s">
        <v>1052</v>
      </c>
    </row>
    <row r="8742" spans="1:12" hidden="1">
      <c r="A8742" t="s">
        <v>143</v>
      </c>
      <c r="B8742" t="s">
        <v>4577</v>
      </c>
      <c r="C8742" t="s">
        <v>1301</v>
      </c>
      <c r="D8742" t="s">
        <v>1307</v>
      </c>
      <c r="E8742" s="7">
        <v>1.16111652965492E-5</v>
      </c>
      <c r="F8742" s="9">
        <v>6.1838946430013829E-2</v>
      </c>
      <c r="G8742" s="9">
        <v>0.82720654621821454</v>
      </c>
      <c r="H8742" s="7">
        <v>0.78453339005065403</v>
      </c>
      <c r="I8742" t="s">
        <v>143</v>
      </c>
      <c r="J8742" t="s">
        <v>438</v>
      </c>
      <c r="K8742" t="s">
        <v>129</v>
      </c>
      <c r="L8742" t="s">
        <v>1052</v>
      </c>
    </row>
    <row r="8743" spans="1:12" hidden="1">
      <c r="A8743" t="s">
        <v>143</v>
      </c>
      <c r="B8743" t="s">
        <v>4578</v>
      </c>
      <c r="C8743" t="s">
        <v>1301</v>
      </c>
      <c r="D8743" t="s">
        <v>1307</v>
      </c>
      <c r="E8743" s="7">
        <v>1.17262022340564E-5</v>
      </c>
      <c r="F8743" s="9">
        <v>2.1441996783426767</v>
      </c>
      <c r="G8743" s="9">
        <v>0.82673713853926867</v>
      </c>
      <c r="H8743" s="7">
        <v>0.107298322800291</v>
      </c>
      <c r="I8743" t="s">
        <v>143</v>
      </c>
      <c r="J8743" t="s">
        <v>438</v>
      </c>
      <c r="K8743" t="s">
        <v>129</v>
      </c>
      <c r="L8743" t="s">
        <v>1052</v>
      </c>
    </row>
    <row r="8744" spans="1:12">
      <c r="A8744" t="s">
        <v>143</v>
      </c>
      <c r="B8744" t="s">
        <v>4579</v>
      </c>
      <c r="C8744" t="s">
        <v>1296</v>
      </c>
      <c r="D8744" t="s">
        <v>1297</v>
      </c>
      <c r="E8744" s="7">
        <v>1.0256927403374E-4</v>
      </c>
      <c r="F8744" s="9">
        <v>1.768358058296948</v>
      </c>
      <c r="G8744" s="9">
        <v>0.4427079512188401</v>
      </c>
      <c r="H8744" s="7">
        <v>4.5651371958666399E-2</v>
      </c>
      <c r="I8744" t="s">
        <v>143</v>
      </c>
      <c r="J8744" t="s">
        <v>438</v>
      </c>
      <c r="K8744" t="s">
        <v>129</v>
      </c>
      <c r="L8744" t="s">
        <v>1052</v>
      </c>
    </row>
    <row r="8745" spans="1:12" hidden="1">
      <c r="A8745" t="s">
        <v>143</v>
      </c>
      <c r="B8745" t="s">
        <v>4677</v>
      </c>
      <c r="C8745" t="s">
        <v>1296</v>
      </c>
      <c r="D8745" t="s">
        <v>1301</v>
      </c>
      <c r="E8745" s="7">
        <v>7.0862290060633797E-6</v>
      </c>
      <c r="F8745" s="9">
        <v>-0.62454466734205316</v>
      </c>
      <c r="G8745" s="9">
        <v>0.80179288913694025</v>
      </c>
      <c r="H8745" s="7">
        <v>0.37746700557803298</v>
      </c>
      <c r="I8745" t="s">
        <v>143</v>
      </c>
      <c r="J8745" t="s">
        <v>438</v>
      </c>
      <c r="K8745" t="s">
        <v>129</v>
      </c>
      <c r="L8745" t="s">
        <v>1052</v>
      </c>
    </row>
    <row r="8746" spans="1:12" hidden="1">
      <c r="A8746" t="s">
        <v>143</v>
      </c>
      <c r="B8746" t="s">
        <v>4678</v>
      </c>
      <c r="C8746" t="s">
        <v>1301</v>
      </c>
      <c r="D8746" t="s">
        <v>1296</v>
      </c>
      <c r="E8746" s="7">
        <v>1.3704065877038501E-5</v>
      </c>
      <c r="F8746" s="9">
        <v>-0.53395787519346527</v>
      </c>
      <c r="G8746" s="9">
        <v>0.69669919476319975</v>
      </c>
      <c r="H8746" s="7">
        <v>0.38132965617638898</v>
      </c>
      <c r="I8746" t="s">
        <v>143</v>
      </c>
      <c r="J8746" t="s">
        <v>438</v>
      </c>
      <c r="K8746" t="s">
        <v>129</v>
      </c>
      <c r="L8746" t="s">
        <v>1052</v>
      </c>
    </row>
    <row r="8747" spans="1:12" hidden="1">
      <c r="A8747" t="s">
        <v>143</v>
      </c>
      <c r="B8747" t="s">
        <v>4678</v>
      </c>
      <c r="C8747" t="s">
        <v>1301</v>
      </c>
      <c r="D8747" t="s">
        <v>1297</v>
      </c>
      <c r="E8747" s="7">
        <v>1.1980306068601601E-5</v>
      </c>
      <c r="F8747" s="9">
        <v>-0.35298039904610401</v>
      </c>
      <c r="G8747" s="9">
        <v>0.83275523174913046</v>
      </c>
      <c r="H8747" s="7">
        <v>0.51501201772181004</v>
      </c>
      <c r="I8747" t="s">
        <v>143</v>
      </c>
      <c r="J8747" t="s">
        <v>438</v>
      </c>
      <c r="K8747" t="s">
        <v>129</v>
      </c>
      <c r="L8747" t="s">
        <v>1052</v>
      </c>
    </row>
    <row r="8748" spans="1:12" hidden="1">
      <c r="A8748" t="s">
        <v>143</v>
      </c>
      <c r="B8748" t="s">
        <v>4679</v>
      </c>
      <c r="C8748" t="s">
        <v>1301</v>
      </c>
      <c r="D8748" t="s">
        <v>1307</v>
      </c>
      <c r="E8748" s="7">
        <v>9.6819449551842701E-5</v>
      </c>
      <c r="F8748" s="9">
        <v>1.9950372352134232E-3</v>
      </c>
      <c r="G8748" s="9">
        <v>0.67085818723631618</v>
      </c>
      <c r="H8748" s="7">
        <v>0.95651044239882199</v>
      </c>
      <c r="I8748" t="s">
        <v>143</v>
      </c>
      <c r="J8748" t="s">
        <v>438</v>
      </c>
      <c r="K8748" t="s">
        <v>129</v>
      </c>
      <c r="L8748" t="s">
        <v>1052</v>
      </c>
    </row>
    <row r="8749" spans="1:12" hidden="1">
      <c r="A8749" t="s">
        <v>143</v>
      </c>
      <c r="B8749" t="s">
        <v>4580</v>
      </c>
      <c r="C8749" t="s">
        <v>1297</v>
      </c>
      <c r="D8749" t="s">
        <v>1296</v>
      </c>
      <c r="E8749" s="7">
        <v>3.1193719120844603E-5</v>
      </c>
      <c r="F8749" s="9">
        <v>0.62942198877906141</v>
      </c>
      <c r="G8749" s="9">
        <v>0.79246617442707157</v>
      </c>
      <c r="H8749" s="7">
        <v>0.372815928964643</v>
      </c>
      <c r="I8749" t="s">
        <v>143</v>
      </c>
      <c r="J8749" t="s">
        <v>438</v>
      </c>
      <c r="K8749" t="s">
        <v>129</v>
      </c>
      <c r="L8749" t="s">
        <v>1052</v>
      </c>
    </row>
    <row r="8750" spans="1:12" hidden="1">
      <c r="A8750" t="s">
        <v>143</v>
      </c>
      <c r="B8750" t="s">
        <v>4680</v>
      </c>
      <c r="C8750" t="s">
        <v>1297</v>
      </c>
      <c r="D8750" t="s">
        <v>1307</v>
      </c>
      <c r="E8750" s="7">
        <v>8.1062496953613694E-5</v>
      </c>
      <c r="F8750" s="9">
        <v>0.57583379566415016</v>
      </c>
      <c r="G8750" s="9">
        <v>0.68313081018987232</v>
      </c>
      <c r="H8750" s="7">
        <v>0.35855915443972303</v>
      </c>
      <c r="I8750" t="s">
        <v>143</v>
      </c>
      <c r="J8750" t="s">
        <v>438</v>
      </c>
      <c r="K8750" t="s">
        <v>129</v>
      </c>
      <c r="L8750" t="s">
        <v>1052</v>
      </c>
    </row>
    <row r="8751" spans="1:12" hidden="1">
      <c r="A8751" t="s">
        <v>143</v>
      </c>
      <c r="B8751" t="s">
        <v>4681</v>
      </c>
      <c r="C8751" t="s">
        <v>1301</v>
      </c>
      <c r="D8751" t="s">
        <v>1296</v>
      </c>
      <c r="E8751" s="7">
        <v>1.6235874788933599E-5</v>
      </c>
      <c r="F8751" s="9">
        <v>0.89075193507350425</v>
      </c>
      <c r="G8751" s="9">
        <v>0.7944217708918212</v>
      </c>
      <c r="H8751" s="7">
        <v>0.28964768942661701</v>
      </c>
      <c r="I8751" t="s">
        <v>143</v>
      </c>
      <c r="J8751" t="s">
        <v>438</v>
      </c>
      <c r="K8751" t="s">
        <v>129</v>
      </c>
      <c r="L8751" t="s">
        <v>1052</v>
      </c>
    </row>
    <row r="8752" spans="1:12" hidden="1">
      <c r="A8752" t="s">
        <v>143</v>
      </c>
      <c r="B8752" t="s">
        <v>4682</v>
      </c>
      <c r="C8752" t="s">
        <v>1307</v>
      </c>
      <c r="D8752" t="s">
        <v>1296</v>
      </c>
      <c r="E8752" s="7">
        <v>1.16111652965492E-5</v>
      </c>
      <c r="F8752" s="9">
        <v>-3.0253044914897199E-3</v>
      </c>
      <c r="G8752" s="9">
        <v>0.81098706710988966</v>
      </c>
      <c r="H8752" s="7">
        <v>0.95129789919896202</v>
      </c>
      <c r="I8752" t="s">
        <v>143</v>
      </c>
      <c r="J8752" t="s">
        <v>438</v>
      </c>
      <c r="K8752" t="s">
        <v>129</v>
      </c>
      <c r="L8752" t="s">
        <v>1052</v>
      </c>
    </row>
    <row r="8753" spans="1:12" hidden="1">
      <c r="A8753" t="s">
        <v>143</v>
      </c>
      <c r="B8753" t="s">
        <v>4682</v>
      </c>
      <c r="C8753" t="s">
        <v>1307</v>
      </c>
      <c r="D8753" t="s">
        <v>1301</v>
      </c>
      <c r="E8753" s="7">
        <v>1.7839405480469999E-4</v>
      </c>
      <c r="F8753" s="9">
        <v>4.7361020186502692E-2</v>
      </c>
      <c r="G8753" s="9">
        <v>0.61082065194726576</v>
      </c>
      <c r="H8753" s="7">
        <v>0.78066376977704099</v>
      </c>
      <c r="I8753" t="s">
        <v>143</v>
      </c>
      <c r="J8753" t="s">
        <v>438</v>
      </c>
      <c r="K8753" t="s">
        <v>129</v>
      </c>
      <c r="L8753" t="s">
        <v>1052</v>
      </c>
    </row>
    <row r="8754" spans="1:12">
      <c r="A8754" t="s">
        <v>143</v>
      </c>
      <c r="B8754" t="s">
        <v>4581</v>
      </c>
      <c r="C8754" t="s">
        <v>1301</v>
      </c>
      <c r="D8754" t="s">
        <v>1307</v>
      </c>
      <c r="E8754" s="7">
        <v>1.64185484159727E-5</v>
      </c>
      <c r="F8754" s="9">
        <v>2.1276843353652533</v>
      </c>
      <c r="G8754" s="9">
        <v>0.5436487493579486</v>
      </c>
      <c r="H8754" s="7">
        <v>4.78937173540884E-2</v>
      </c>
      <c r="I8754" t="s">
        <v>143</v>
      </c>
      <c r="J8754" t="s">
        <v>438</v>
      </c>
      <c r="K8754" t="s">
        <v>129</v>
      </c>
      <c r="L8754" t="s">
        <v>1052</v>
      </c>
    </row>
    <row r="8755" spans="1:12">
      <c r="A8755" t="s">
        <v>143</v>
      </c>
      <c r="B8755" t="s">
        <v>4683</v>
      </c>
      <c r="C8755" t="s">
        <v>1301</v>
      </c>
      <c r="D8755" t="s">
        <v>1307</v>
      </c>
      <c r="E8755" s="7">
        <v>1.2343653374204599E-4</v>
      </c>
      <c r="F8755" s="9">
        <v>2.8218246809341796</v>
      </c>
      <c r="G8755" s="9">
        <v>0.68169319271700268</v>
      </c>
      <c r="H8755" s="7">
        <v>4.1895149897747203E-2</v>
      </c>
      <c r="I8755" t="s">
        <v>143</v>
      </c>
      <c r="J8755" t="s">
        <v>438</v>
      </c>
      <c r="K8755" t="s">
        <v>129</v>
      </c>
      <c r="L8755" t="s">
        <v>1052</v>
      </c>
    </row>
    <row r="8756" spans="1:12" hidden="1">
      <c r="A8756" t="s">
        <v>143</v>
      </c>
      <c r="B8756" t="s">
        <v>4684</v>
      </c>
      <c r="C8756" t="s">
        <v>1296</v>
      </c>
      <c r="D8756" t="s">
        <v>1297</v>
      </c>
      <c r="E8756" s="7">
        <v>5.7705402379770798E-6</v>
      </c>
      <c r="F8756" s="9">
        <v>0.29506110762818816</v>
      </c>
      <c r="G8756" s="9">
        <v>0.79939652353216295</v>
      </c>
      <c r="H8756" s="7">
        <v>0.543492624253337</v>
      </c>
      <c r="I8756" t="s">
        <v>143</v>
      </c>
      <c r="J8756" t="s">
        <v>438</v>
      </c>
      <c r="K8756" t="s">
        <v>129</v>
      </c>
      <c r="L8756" t="s">
        <v>1052</v>
      </c>
    </row>
    <row r="8757" spans="1:12" hidden="1">
      <c r="A8757" t="s">
        <v>143</v>
      </c>
      <c r="B8757" t="s">
        <v>4582</v>
      </c>
      <c r="C8757" t="s">
        <v>1296</v>
      </c>
      <c r="D8757" t="s">
        <v>1297</v>
      </c>
      <c r="E8757" s="7">
        <v>3.7288549917480902E-5</v>
      </c>
      <c r="F8757" s="9">
        <v>0.11258526964772947</v>
      </c>
      <c r="G8757" s="9">
        <v>0.79270516450163198</v>
      </c>
      <c r="H8757" s="7">
        <v>0.70627448970327</v>
      </c>
      <c r="I8757" t="s">
        <v>143</v>
      </c>
      <c r="J8757" t="s">
        <v>438</v>
      </c>
      <c r="K8757" t="s">
        <v>129</v>
      </c>
      <c r="L8757" t="s">
        <v>1052</v>
      </c>
    </row>
    <row r="8758" spans="1:12" hidden="1">
      <c r="A8758" t="s">
        <v>143</v>
      </c>
      <c r="B8758" t="s">
        <v>4583</v>
      </c>
      <c r="C8758" t="s">
        <v>1301</v>
      </c>
      <c r="D8758" t="s">
        <v>1296</v>
      </c>
      <c r="E8758" s="7">
        <v>1.51991358082598E-4</v>
      </c>
      <c r="F8758" s="9">
        <v>0.55807563492496604</v>
      </c>
      <c r="G8758" s="9">
        <v>0.35617059012505198</v>
      </c>
      <c r="H8758" s="7">
        <v>0.210661076443243</v>
      </c>
      <c r="I8758" t="s">
        <v>143</v>
      </c>
      <c r="J8758" t="s">
        <v>438</v>
      </c>
      <c r="K8758" t="s">
        <v>129</v>
      </c>
      <c r="L8758" t="s">
        <v>1052</v>
      </c>
    </row>
    <row r="8759" spans="1:12" hidden="1">
      <c r="A8759" t="s">
        <v>143</v>
      </c>
      <c r="B8759" t="s">
        <v>4685</v>
      </c>
      <c r="C8759" t="s">
        <v>1296</v>
      </c>
      <c r="D8759" t="s">
        <v>1297</v>
      </c>
      <c r="E8759" s="7">
        <v>5.1129138674567702E-4</v>
      </c>
      <c r="F8759" s="9">
        <v>3.1521691642475917E-2</v>
      </c>
      <c r="G8759" s="9">
        <v>0.2197912123710879</v>
      </c>
      <c r="H8759" s="7">
        <v>0.70490787466263005</v>
      </c>
      <c r="I8759" t="s">
        <v>143</v>
      </c>
      <c r="J8759" t="s">
        <v>438</v>
      </c>
      <c r="K8759" t="s">
        <v>129</v>
      </c>
      <c r="L8759" t="s">
        <v>1052</v>
      </c>
    </row>
    <row r="8760" spans="1:12">
      <c r="A8760" t="s">
        <v>143</v>
      </c>
      <c r="B8760" t="s">
        <v>4584</v>
      </c>
      <c r="C8760" t="s">
        <v>1301</v>
      </c>
      <c r="D8760" t="s">
        <v>1307</v>
      </c>
      <c r="E8760" s="7">
        <v>1.61752065769138E-4</v>
      </c>
      <c r="F8760" s="9">
        <v>6.99468363579936</v>
      </c>
      <c r="G8760" s="9">
        <v>0.34254883409057396</v>
      </c>
      <c r="H8760" s="7">
        <v>6.2192110901677598E-6</v>
      </c>
      <c r="I8760" t="s">
        <v>143</v>
      </c>
      <c r="J8760" t="s">
        <v>438</v>
      </c>
      <c r="K8760" t="s">
        <v>129</v>
      </c>
      <c r="L8760" t="s">
        <v>1052</v>
      </c>
    </row>
    <row r="8761" spans="1:12" hidden="1">
      <c r="A8761" t="s">
        <v>143</v>
      </c>
      <c r="B8761" t="s">
        <v>4585</v>
      </c>
      <c r="C8761" t="s">
        <v>1296</v>
      </c>
      <c r="D8761" t="s">
        <v>1297</v>
      </c>
      <c r="E8761" s="7">
        <v>2.7747942682000399E-5</v>
      </c>
      <c r="F8761" s="9">
        <v>0.20102546469723512</v>
      </c>
      <c r="G8761" s="9">
        <v>0.66660000999833369</v>
      </c>
      <c r="H8761" s="7">
        <v>0.58290087312539496</v>
      </c>
      <c r="I8761" t="s">
        <v>143</v>
      </c>
      <c r="J8761" t="s">
        <v>438</v>
      </c>
      <c r="K8761" t="s">
        <v>129</v>
      </c>
      <c r="L8761" t="s">
        <v>1052</v>
      </c>
    </row>
    <row r="8762" spans="1:12" hidden="1">
      <c r="A8762" t="s">
        <v>143</v>
      </c>
      <c r="B8762" t="s">
        <v>4686</v>
      </c>
      <c r="C8762" t="s">
        <v>1301</v>
      </c>
      <c r="D8762" t="s">
        <v>1307</v>
      </c>
      <c r="E8762" s="7">
        <v>2.2244738606515199E-5</v>
      </c>
      <c r="F8762" s="9">
        <v>0.64890303046073616</v>
      </c>
      <c r="G8762" s="9">
        <v>0.61438504788146342</v>
      </c>
      <c r="H8762" s="7">
        <v>0.30408737607500502</v>
      </c>
      <c r="I8762" t="s">
        <v>143</v>
      </c>
      <c r="J8762" t="s">
        <v>438</v>
      </c>
      <c r="K8762" t="s">
        <v>129</v>
      </c>
      <c r="L8762" t="s">
        <v>1052</v>
      </c>
    </row>
    <row r="8763" spans="1:12" hidden="1">
      <c r="A8763" t="s">
        <v>143</v>
      </c>
      <c r="B8763" t="s">
        <v>4686</v>
      </c>
      <c r="C8763" t="s">
        <v>1301</v>
      </c>
      <c r="D8763" t="s">
        <v>1296</v>
      </c>
      <c r="E8763" s="7">
        <v>1.0614419525066E-5</v>
      </c>
      <c r="F8763" s="9">
        <v>0.20762663176687479</v>
      </c>
      <c r="G8763" s="9">
        <v>0.83262243848224904</v>
      </c>
      <c r="H8763" s="7">
        <v>0.61752277818249401</v>
      </c>
      <c r="I8763" t="s">
        <v>143</v>
      </c>
      <c r="J8763" t="s">
        <v>438</v>
      </c>
      <c r="K8763" t="s">
        <v>129</v>
      </c>
      <c r="L8763" t="s">
        <v>1052</v>
      </c>
    </row>
    <row r="8764" spans="1:12" hidden="1">
      <c r="A8764" t="s">
        <v>143</v>
      </c>
      <c r="B8764" t="s">
        <v>4687</v>
      </c>
      <c r="C8764" t="s">
        <v>1296</v>
      </c>
      <c r="D8764" t="s">
        <v>1301</v>
      </c>
      <c r="E8764" s="7">
        <v>1.05048360666016E-4</v>
      </c>
      <c r="F8764" s="9">
        <v>0.98514699319641852</v>
      </c>
      <c r="G8764" s="9">
        <v>0.79975946852236346</v>
      </c>
      <c r="H8764" s="7">
        <v>0.26705647007491001</v>
      </c>
      <c r="I8764" t="s">
        <v>143</v>
      </c>
      <c r="J8764" t="s">
        <v>438</v>
      </c>
      <c r="K8764" t="s">
        <v>129</v>
      </c>
      <c r="L8764" t="s">
        <v>1052</v>
      </c>
    </row>
    <row r="8765" spans="1:12" hidden="1">
      <c r="A8765" t="s">
        <v>143</v>
      </c>
      <c r="B8765" t="s">
        <v>4688</v>
      </c>
      <c r="C8765" t="s">
        <v>1301</v>
      </c>
      <c r="D8765" t="s">
        <v>1307</v>
      </c>
      <c r="E8765" s="7">
        <v>3.26890076540446E-4</v>
      </c>
      <c r="F8765" s="9">
        <v>0.15850555233488706</v>
      </c>
      <c r="G8765" s="9">
        <v>0.67911518672389193</v>
      </c>
      <c r="H8765" s="7">
        <v>0.62901408658342794</v>
      </c>
      <c r="I8765" t="s">
        <v>143</v>
      </c>
      <c r="J8765" t="s">
        <v>438</v>
      </c>
      <c r="K8765" t="s">
        <v>129</v>
      </c>
      <c r="L8765" t="s">
        <v>1052</v>
      </c>
    </row>
    <row r="8766" spans="1:12">
      <c r="A8766" t="s">
        <v>143</v>
      </c>
      <c r="B8766" t="s">
        <v>4586</v>
      </c>
      <c r="C8766" t="s">
        <v>1307</v>
      </c>
      <c r="D8766" t="s">
        <v>1296</v>
      </c>
      <c r="E8766" s="7">
        <v>8.4381415733589905E-5</v>
      </c>
      <c r="F8766" s="9">
        <v>3.9936043453848775</v>
      </c>
      <c r="G8766" s="9">
        <v>0.58711511069882405</v>
      </c>
      <c r="H8766" s="7">
        <v>9.1051703355678002E-3</v>
      </c>
      <c r="I8766" t="s">
        <v>143</v>
      </c>
      <c r="J8766" t="s">
        <v>438</v>
      </c>
      <c r="K8766" t="s">
        <v>129</v>
      </c>
      <c r="L8766" t="s">
        <v>1052</v>
      </c>
    </row>
    <row r="8767" spans="1:12">
      <c r="A8767" t="s">
        <v>143</v>
      </c>
      <c r="B8767" t="s">
        <v>4587</v>
      </c>
      <c r="C8767" t="s">
        <v>1296</v>
      </c>
      <c r="D8767" t="s">
        <v>1307</v>
      </c>
      <c r="E8767" s="7">
        <v>3.1603239218180497E-5</v>
      </c>
      <c r="F8767" s="9">
        <v>3.8524099824316616</v>
      </c>
      <c r="G8767" s="9">
        <v>0.66567474881143707</v>
      </c>
      <c r="H8767" s="7">
        <v>1.6143045903676299E-2</v>
      </c>
      <c r="I8767" t="s">
        <v>143</v>
      </c>
      <c r="J8767" t="s">
        <v>438</v>
      </c>
      <c r="K8767" t="s">
        <v>129</v>
      </c>
      <c r="L8767" t="s">
        <v>1052</v>
      </c>
    </row>
    <row r="8768" spans="1:12" hidden="1">
      <c r="A8768" t="s">
        <v>143</v>
      </c>
      <c r="B8768" t="s">
        <v>4689</v>
      </c>
      <c r="C8768" t="s">
        <v>1307</v>
      </c>
      <c r="D8768" t="s">
        <v>1301</v>
      </c>
      <c r="E8768" s="7">
        <v>4.2573844332995598E-6</v>
      </c>
      <c r="F8768" s="9">
        <v>1.7438403219879535</v>
      </c>
      <c r="G8768" s="9">
        <v>0.81044888323050313</v>
      </c>
      <c r="H8768" s="7">
        <v>0.142412418102323</v>
      </c>
      <c r="I8768" t="s">
        <v>143</v>
      </c>
      <c r="J8768" t="s">
        <v>438</v>
      </c>
      <c r="K8768" t="s">
        <v>129</v>
      </c>
      <c r="L8768" t="s">
        <v>1052</v>
      </c>
    </row>
    <row r="8769" spans="1:12" hidden="1">
      <c r="A8769" t="s">
        <v>143</v>
      </c>
      <c r="B8769" t="s">
        <v>4690</v>
      </c>
      <c r="C8769" t="s">
        <v>1301</v>
      </c>
      <c r="D8769" t="s">
        <v>1307</v>
      </c>
      <c r="E8769" s="7">
        <v>1.16111652965492E-5</v>
      </c>
      <c r="F8769" s="9">
        <v>9.5119080133419104E-3</v>
      </c>
      <c r="G8769" s="9">
        <v>0.80004352355155395</v>
      </c>
      <c r="H8769" s="7">
        <v>0.91317252223289103</v>
      </c>
      <c r="I8769" t="s">
        <v>143</v>
      </c>
      <c r="J8769" t="s">
        <v>438</v>
      </c>
      <c r="K8769" t="s">
        <v>129</v>
      </c>
      <c r="L8769" t="s">
        <v>1052</v>
      </c>
    </row>
    <row r="8770" spans="1:12" hidden="1">
      <c r="A8770" t="s">
        <v>143</v>
      </c>
      <c r="B8770" t="s">
        <v>4691</v>
      </c>
      <c r="C8770" t="s">
        <v>1297</v>
      </c>
      <c r="D8770" t="s">
        <v>1307</v>
      </c>
      <c r="E8770" s="7">
        <v>2.78908262111963E-5</v>
      </c>
      <c r="F8770" s="9">
        <v>-0.71630379345174966</v>
      </c>
      <c r="G8770" s="9">
        <v>0.81022539919306069</v>
      </c>
      <c r="H8770" s="7">
        <v>0.34708672349338898</v>
      </c>
      <c r="I8770" t="s">
        <v>143</v>
      </c>
      <c r="J8770" t="s">
        <v>438</v>
      </c>
      <c r="K8770" t="s">
        <v>129</v>
      </c>
      <c r="L8770" t="s">
        <v>1052</v>
      </c>
    </row>
    <row r="8771" spans="1:12" hidden="1">
      <c r="A8771" t="s">
        <v>143</v>
      </c>
      <c r="B8771" t="s">
        <v>4588</v>
      </c>
      <c r="C8771" t="s">
        <v>1296</v>
      </c>
      <c r="D8771" t="s">
        <v>1297</v>
      </c>
      <c r="E8771" s="7">
        <v>1.6030439153650701E-5</v>
      </c>
      <c r="F8771" s="9">
        <v>4.2022658054607261E-2</v>
      </c>
      <c r="G8771" s="9">
        <v>0.62203263177019796</v>
      </c>
      <c r="H8771" s="7">
        <v>0.794927571597978</v>
      </c>
      <c r="I8771" t="s">
        <v>143</v>
      </c>
      <c r="J8771" t="s">
        <v>438</v>
      </c>
      <c r="K8771" t="s">
        <v>129</v>
      </c>
      <c r="L8771" t="s">
        <v>1052</v>
      </c>
    </row>
    <row r="8772" spans="1:12" hidden="1">
      <c r="A8772" t="s">
        <v>143</v>
      </c>
      <c r="B8772" t="s">
        <v>4589</v>
      </c>
      <c r="C8772" t="s">
        <v>1301</v>
      </c>
      <c r="D8772" t="s">
        <v>1307</v>
      </c>
      <c r="E8772" s="7">
        <v>6.6313402711803398E-5</v>
      </c>
      <c r="F8772" s="9">
        <v>1.073008668611511</v>
      </c>
      <c r="G8772" s="9">
        <v>0.54375571325200567</v>
      </c>
      <c r="H8772" s="7">
        <v>0.16009499885832801</v>
      </c>
      <c r="I8772" t="s">
        <v>143</v>
      </c>
      <c r="J8772" t="s">
        <v>438</v>
      </c>
      <c r="K8772" t="s">
        <v>129</v>
      </c>
      <c r="L8772" t="s">
        <v>1052</v>
      </c>
    </row>
    <row r="8773" spans="1:12">
      <c r="A8773" t="s">
        <v>143</v>
      </c>
      <c r="B8773" t="s">
        <v>4589</v>
      </c>
      <c r="C8773" t="s">
        <v>1301</v>
      </c>
      <c r="D8773" t="s">
        <v>1296</v>
      </c>
      <c r="E8773" s="7">
        <v>1.0462324997132E-5</v>
      </c>
      <c r="F8773" s="9">
        <v>6.1771947354872898</v>
      </c>
      <c r="G8773" s="9">
        <v>0.83286497847072194</v>
      </c>
      <c r="H8773" s="7">
        <v>6.4617560170311403E-3</v>
      </c>
      <c r="I8773" t="s">
        <v>143</v>
      </c>
      <c r="J8773" t="s">
        <v>438</v>
      </c>
      <c r="K8773" t="s">
        <v>129</v>
      </c>
      <c r="L8773" t="s">
        <v>1052</v>
      </c>
    </row>
    <row r="8774" spans="1:12" hidden="1">
      <c r="A8774" t="s">
        <v>143</v>
      </c>
      <c r="B8774" t="s">
        <v>4590</v>
      </c>
      <c r="C8774" t="s">
        <v>1296</v>
      </c>
      <c r="D8774" t="s">
        <v>1307</v>
      </c>
      <c r="E8774" s="7">
        <v>1.00461735000574E-5</v>
      </c>
      <c r="F8774" s="9">
        <v>1.3557450715094936</v>
      </c>
      <c r="G8774" s="9">
        <v>0.83958054958546846</v>
      </c>
      <c r="H8774" s="7">
        <v>0.203819981558752</v>
      </c>
      <c r="I8774" t="s">
        <v>143</v>
      </c>
      <c r="J8774" t="s">
        <v>438</v>
      </c>
      <c r="K8774" t="s">
        <v>129</v>
      </c>
      <c r="L8774" t="s">
        <v>1052</v>
      </c>
    </row>
    <row r="8775" spans="1:12" hidden="1">
      <c r="A8775" t="s">
        <v>143</v>
      </c>
      <c r="B8775" t="s">
        <v>4692</v>
      </c>
      <c r="C8775" t="s">
        <v>1297</v>
      </c>
      <c r="D8775" t="s">
        <v>1296</v>
      </c>
      <c r="E8775" s="7">
        <v>2.1321853848801201E-5</v>
      </c>
      <c r="F8775" s="9">
        <v>0.84373342049109235</v>
      </c>
      <c r="G8775" s="9">
        <v>0.71694812106258266</v>
      </c>
      <c r="H8775" s="7">
        <v>0.27800019371044399</v>
      </c>
      <c r="I8775" t="s">
        <v>143</v>
      </c>
      <c r="J8775" t="s">
        <v>438</v>
      </c>
      <c r="K8775" t="s">
        <v>129</v>
      </c>
      <c r="L8775" t="s">
        <v>1052</v>
      </c>
    </row>
    <row r="8776" spans="1:12" hidden="1">
      <c r="A8776" t="s">
        <v>143</v>
      </c>
      <c r="B8776" t="s">
        <v>4591</v>
      </c>
      <c r="C8776" t="s">
        <v>1301</v>
      </c>
      <c r="D8776" t="s">
        <v>1307</v>
      </c>
      <c r="E8776" s="7">
        <v>5.1343576505018799E-5</v>
      </c>
      <c r="F8776" s="9">
        <v>-1.9637443803863651E-3</v>
      </c>
      <c r="G8776" s="9">
        <v>0.39646095738222614</v>
      </c>
      <c r="H8776" s="7">
        <v>0.94389211201097001</v>
      </c>
      <c r="I8776" t="s">
        <v>143</v>
      </c>
      <c r="J8776" t="s">
        <v>438</v>
      </c>
      <c r="K8776" t="s">
        <v>129</v>
      </c>
      <c r="L8776" t="s">
        <v>1052</v>
      </c>
    </row>
    <row r="8777" spans="1:12" hidden="1">
      <c r="A8777" t="s">
        <v>143</v>
      </c>
      <c r="B8777" t="s">
        <v>4693</v>
      </c>
      <c r="C8777" t="s">
        <v>1296</v>
      </c>
      <c r="D8777" t="s">
        <v>1297</v>
      </c>
      <c r="E8777" s="7">
        <v>1.8940296629614201E-5</v>
      </c>
      <c r="F8777" s="9">
        <v>3.3269968302202993E-4</v>
      </c>
      <c r="G8777" s="9">
        <v>0.5449792156306259</v>
      </c>
      <c r="H8777" s="7">
        <v>0.98028793607123499</v>
      </c>
      <c r="I8777" t="s">
        <v>143</v>
      </c>
      <c r="J8777" t="s">
        <v>438</v>
      </c>
      <c r="K8777" t="s">
        <v>129</v>
      </c>
      <c r="L8777" t="s">
        <v>1052</v>
      </c>
    </row>
    <row r="8778" spans="1:12" hidden="1">
      <c r="A8778" t="s">
        <v>143</v>
      </c>
      <c r="B8778" t="s">
        <v>4694</v>
      </c>
      <c r="C8778" t="s">
        <v>1307</v>
      </c>
      <c r="D8778" t="s">
        <v>1296</v>
      </c>
      <c r="E8778" s="7">
        <v>9.6407148531628105E-5</v>
      </c>
      <c r="F8778" s="9">
        <v>-0.39576740299756258</v>
      </c>
      <c r="G8778" s="9">
        <v>0.47198403818574802</v>
      </c>
      <c r="H8778" s="7">
        <v>0.359820791013307</v>
      </c>
      <c r="I8778" t="s">
        <v>143</v>
      </c>
      <c r="J8778" t="s">
        <v>438</v>
      </c>
      <c r="K8778" t="s">
        <v>129</v>
      </c>
      <c r="L8778" t="s">
        <v>1052</v>
      </c>
    </row>
    <row r="8779" spans="1:12" hidden="1">
      <c r="A8779" t="s">
        <v>143</v>
      </c>
      <c r="B8779" t="s">
        <v>4592</v>
      </c>
      <c r="C8779" t="s">
        <v>1301</v>
      </c>
      <c r="D8779" t="s">
        <v>1297</v>
      </c>
      <c r="E8779" s="7">
        <v>4.4538156634619798E-5</v>
      </c>
      <c r="F8779" s="9">
        <v>0.44853804979376644</v>
      </c>
      <c r="G8779" s="9">
        <v>0.82720654621821454</v>
      </c>
      <c r="H8779" s="7">
        <v>0.461509087718872</v>
      </c>
      <c r="I8779" t="s">
        <v>143</v>
      </c>
      <c r="J8779" t="s">
        <v>438</v>
      </c>
      <c r="K8779" t="s">
        <v>129</v>
      </c>
      <c r="L8779" t="s">
        <v>1052</v>
      </c>
    </row>
    <row r="8780" spans="1:12">
      <c r="A8780" t="s">
        <v>143</v>
      </c>
      <c r="B8780" t="s">
        <v>4593</v>
      </c>
      <c r="C8780" t="s">
        <v>1296</v>
      </c>
      <c r="D8780" t="s">
        <v>1297</v>
      </c>
      <c r="E8780" s="7">
        <v>8.8230633511335595E-5</v>
      </c>
      <c r="F8780" s="9">
        <v>4.5830752586102461</v>
      </c>
      <c r="G8780" s="9">
        <v>0.49284068351499627</v>
      </c>
      <c r="H8780" s="7">
        <v>2.2924095333731001E-3</v>
      </c>
      <c r="I8780" t="s">
        <v>143</v>
      </c>
      <c r="J8780" t="s">
        <v>438</v>
      </c>
      <c r="K8780" t="s">
        <v>129</v>
      </c>
      <c r="L8780" t="s">
        <v>1052</v>
      </c>
    </row>
    <row r="8781" spans="1:12" hidden="1">
      <c r="A8781" t="s">
        <v>143</v>
      </c>
      <c r="B8781" t="s">
        <v>4695</v>
      </c>
      <c r="C8781" t="s">
        <v>1296</v>
      </c>
      <c r="D8781" t="s">
        <v>1297</v>
      </c>
      <c r="E8781" s="7">
        <v>4.9301744630160999E-5</v>
      </c>
      <c r="F8781" s="9">
        <v>-1.4301460531461085E-2</v>
      </c>
      <c r="G8781" s="9">
        <v>0.43542618925956184</v>
      </c>
      <c r="H8781" s="7">
        <v>0.85618612025488705</v>
      </c>
      <c r="I8781" t="s">
        <v>143</v>
      </c>
      <c r="J8781" t="s">
        <v>438</v>
      </c>
      <c r="K8781" t="s">
        <v>129</v>
      </c>
      <c r="L8781" t="s">
        <v>1052</v>
      </c>
    </row>
    <row r="8782" spans="1:12">
      <c r="A8782" t="s">
        <v>143</v>
      </c>
      <c r="B8782" t="s">
        <v>4594</v>
      </c>
      <c r="C8782" t="s">
        <v>4595</v>
      </c>
      <c r="D8782" t="s">
        <v>1297</v>
      </c>
      <c r="E8782" s="7">
        <v>8.4139559406481494E-5</v>
      </c>
      <c r="F8782" s="9">
        <v>3.1654737917550873</v>
      </c>
      <c r="G8782" s="9">
        <v>0.42891690522704845</v>
      </c>
      <c r="H8782" s="7">
        <v>6.5947439349469603E-3</v>
      </c>
      <c r="I8782" t="s">
        <v>143</v>
      </c>
      <c r="J8782" t="s">
        <v>438</v>
      </c>
      <c r="K8782" t="s">
        <v>129</v>
      </c>
      <c r="L8782" t="s">
        <v>1052</v>
      </c>
    </row>
    <row r="8783" spans="1:12" hidden="1">
      <c r="A8783" t="s">
        <v>143</v>
      </c>
      <c r="B8783" t="s">
        <v>4596</v>
      </c>
      <c r="C8783" t="s">
        <v>1307</v>
      </c>
      <c r="D8783" t="s">
        <v>1296</v>
      </c>
      <c r="E8783" s="7">
        <v>2.9755995744346398E-5</v>
      </c>
      <c r="F8783" s="9">
        <v>-2.0127502472343551E-4</v>
      </c>
      <c r="G8783" s="9">
        <v>0.47917403680348564</v>
      </c>
      <c r="H8783" s="7">
        <v>0.983648486266126</v>
      </c>
      <c r="I8783" t="s">
        <v>143</v>
      </c>
      <c r="J8783" t="s">
        <v>438</v>
      </c>
      <c r="K8783" t="s">
        <v>129</v>
      </c>
      <c r="L8783" t="s">
        <v>1052</v>
      </c>
    </row>
    <row r="8784" spans="1:12" hidden="1">
      <c r="A8784" t="s">
        <v>143</v>
      </c>
      <c r="B8784" t="s">
        <v>4597</v>
      </c>
      <c r="C8784" t="s">
        <v>1296</v>
      </c>
      <c r="D8784" t="s">
        <v>1307</v>
      </c>
      <c r="E8784" s="7">
        <v>1.60660273491735E-6</v>
      </c>
      <c r="F8784" s="9">
        <v>-1.4625874883113753E-2</v>
      </c>
      <c r="G8784" s="9">
        <v>0.79219259719360802</v>
      </c>
      <c r="H8784" s="7">
        <v>0.89191862019408397</v>
      </c>
      <c r="I8784" t="s">
        <v>143</v>
      </c>
      <c r="J8784" t="s">
        <v>438</v>
      </c>
      <c r="K8784" t="s">
        <v>129</v>
      </c>
      <c r="L8784" t="s">
        <v>1052</v>
      </c>
    </row>
    <row r="8785" spans="1:12" hidden="1">
      <c r="A8785" t="s">
        <v>143</v>
      </c>
      <c r="B8785" t="s">
        <v>4598</v>
      </c>
      <c r="C8785" t="s">
        <v>1296</v>
      </c>
      <c r="D8785" t="s">
        <v>1297</v>
      </c>
      <c r="E8785" s="7">
        <v>1.97398310680347E-6</v>
      </c>
      <c r="F8785" s="9">
        <v>0.74086197857337488</v>
      </c>
      <c r="G8785" s="9">
        <v>0.80050479738659253</v>
      </c>
      <c r="H8785" s="7">
        <v>0.33603668334616299</v>
      </c>
      <c r="I8785" t="s">
        <v>143</v>
      </c>
      <c r="J8785" t="s">
        <v>438</v>
      </c>
      <c r="K8785" t="s">
        <v>129</v>
      </c>
      <c r="L8785" t="s">
        <v>1052</v>
      </c>
    </row>
    <row r="8786" spans="1:12" hidden="1">
      <c r="A8786" t="s">
        <v>143</v>
      </c>
      <c r="B8786" t="s">
        <v>4599</v>
      </c>
      <c r="C8786" t="s">
        <v>1301</v>
      </c>
      <c r="D8786" t="s">
        <v>1296</v>
      </c>
      <c r="E8786" s="7">
        <v>1.5119984490076901E-5</v>
      </c>
      <c r="F8786" s="9">
        <v>0.23949941179700007</v>
      </c>
      <c r="G8786" s="9">
        <v>0.8381431759342669</v>
      </c>
      <c r="H8786" s="7">
        <v>0.59295699248379896</v>
      </c>
      <c r="I8786" t="s">
        <v>143</v>
      </c>
      <c r="J8786" t="s">
        <v>438</v>
      </c>
      <c r="K8786" t="s">
        <v>129</v>
      </c>
      <c r="L8786" t="s">
        <v>1052</v>
      </c>
    </row>
    <row r="8787" spans="1:12" hidden="1">
      <c r="A8787" t="s">
        <v>143</v>
      </c>
      <c r="B8787" t="s">
        <v>4696</v>
      </c>
      <c r="C8787" t="s">
        <v>1301</v>
      </c>
      <c r="D8787" t="s">
        <v>1307</v>
      </c>
      <c r="E8787" s="7">
        <v>1.15410804759542E-5</v>
      </c>
      <c r="F8787" s="9">
        <v>0.8592400261676596</v>
      </c>
      <c r="G8787" s="9">
        <v>0.68656644840068981</v>
      </c>
      <c r="H8787" s="7">
        <v>0.26326559084722301</v>
      </c>
      <c r="I8787" t="s">
        <v>143</v>
      </c>
      <c r="J8787" t="s">
        <v>438</v>
      </c>
      <c r="K8787" t="s">
        <v>129</v>
      </c>
      <c r="L8787" t="s">
        <v>1052</v>
      </c>
    </row>
    <row r="8788" spans="1:12" hidden="1">
      <c r="A8788" t="s">
        <v>143</v>
      </c>
      <c r="B8788" t="s">
        <v>4600</v>
      </c>
      <c r="C8788" t="s">
        <v>1301</v>
      </c>
      <c r="D8788" t="s">
        <v>1297</v>
      </c>
      <c r="E8788" s="7">
        <v>2.9539791999580901E-5</v>
      </c>
      <c r="F8788" s="9">
        <v>2.5433700396135928</v>
      </c>
      <c r="G8788" s="9">
        <v>0.7910714102451093</v>
      </c>
      <c r="H8788" s="7">
        <v>7.2961938773330806E-2</v>
      </c>
      <c r="I8788" t="s">
        <v>143</v>
      </c>
      <c r="J8788" t="s">
        <v>438</v>
      </c>
      <c r="K8788" t="s">
        <v>129</v>
      </c>
      <c r="L8788" t="s">
        <v>1052</v>
      </c>
    </row>
    <row r="8789" spans="1:12" hidden="1">
      <c r="A8789" t="s">
        <v>143</v>
      </c>
      <c r="B8789" t="s">
        <v>4601</v>
      </c>
      <c r="C8789" t="s">
        <v>1301</v>
      </c>
      <c r="D8789" t="s">
        <v>1307</v>
      </c>
      <c r="E8789" s="7">
        <v>1.99454737212736E-5</v>
      </c>
      <c r="F8789" s="9">
        <v>-2.9797268920861387E-3</v>
      </c>
      <c r="G8789" s="9">
        <v>0.61261688308369466</v>
      </c>
      <c r="H8789" s="7">
        <v>0.94439909480362305</v>
      </c>
      <c r="I8789" t="s">
        <v>143</v>
      </c>
      <c r="J8789" t="s">
        <v>438</v>
      </c>
      <c r="K8789" t="s">
        <v>129</v>
      </c>
      <c r="L8789" t="s">
        <v>1052</v>
      </c>
    </row>
    <row r="8790" spans="1:12" hidden="1">
      <c r="A8790" t="s">
        <v>143</v>
      </c>
      <c r="B8790" t="s">
        <v>4697</v>
      </c>
      <c r="C8790" t="s">
        <v>1307</v>
      </c>
      <c r="D8790" t="s">
        <v>1297</v>
      </c>
      <c r="E8790" s="7">
        <v>1.6235874788933599E-5</v>
      </c>
      <c r="F8790" s="9">
        <v>-0.33774139035146189</v>
      </c>
      <c r="G8790" s="9">
        <v>0.80465080411409151</v>
      </c>
      <c r="H8790" s="7">
        <v>0.51706850646068303</v>
      </c>
      <c r="I8790" t="s">
        <v>143</v>
      </c>
      <c r="J8790" t="s">
        <v>438</v>
      </c>
      <c r="K8790" t="s">
        <v>129</v>
      </c>
      <c r="L8790" t="s">
        <v>1052</v>
      </c>
    </row>
    <row r="8791" spans="1:12">
      <c r="A8791" t="s">
        <v>143</v>
      </c>
      <c r="B8791" t="s">
        <v>4602</v>
      </c>
      <c r="C8791" t="s">
        <v>1296</v>
      </c>
      <c r="D8791" t="s">
        <v>1297</v>
      </c>
      <c r="E8791" s="7">
        <v>1.7773947696861502E-5</v>
      </c>
      <c r="F8791" s="9">
        <v>2.839608355696325</v>
      </c>
      <c r="G8791" s="9">
        <v>0.60240402167659157</v>
      </c>
      <c r="H8791" s="7">
        <v>2.9921549709964801E-2</v>
      </c>
      <c r="I8791" t="s">
        <v>143</v>
      </c>
      <c r="J8791" t="s">
        <v>438</v>
      </c>
      <c r="K8791" t="s">
        <v>129</v>
      </c>
      <c r="L8791" t="s">
        <v>1052</v>
      </c>
    </row>
    <row r="8792" spans="1:12" hidden="1">
      <c r="A8792" t="s">
        <v>143</v>
      </c>
      <c r="B8792" t="s">
        <v>4603</v>
      </c>
      <c r="C8792" t="s">
        <v>1301</v>
      </c>
      <c r="D8792" t="s">
        <v>1307</v>
      </c>
      <c r="E8792" s="7">
        <v>6.5110958241329997E-6</v>
      </c>
      <c r="F8792" s="9">
        <v>-2.6037969806260984E-3</v>
      </c>
      <c r="G8792" s="9">
        <v>0.81214164225238161</v>
      </c>
      <c r="H8792" s="7">
        <v>0.954846053237838</v>
      </c>
      <c r="I8792" t="s">
        <v>143</v>
      </c>
      <c r="J8792" t="s">
        <v>438</v>
      </c>
      <c r="K8792" t="s">
        <v>129</v>
      </c>
      <c r="L8792" t="s">
        <v>1052</v>
      </c>
    </row>
    <row r="8793" spans="1:12">
      <c r="A8793" t="s">
        <v>143</v>
      </c>
      <c r="B8793" t="s">
        <v>4603</v>
      </c>
      <c r="C8793" t="s">
        <v>4349</v>
      </c>
      <c r="D8793" t="s">
        <v>1301</v>
      </c>
      <c r="E8793" s="7">
        <v>2.3222330593098299E-5</v>
      </c>
      <c r="F8793" s="9">
        <v>4.3608138823373244</v>
      </c>
      <c r="G8793" s="9">
        <v>0.68860464395050436</v>
      </c>
      <c r="H8793" s="7">
        <v>1.18523260656987E-2</v>
      </c>
      <c r="I8793" t="s">
        <v>143</v>
      </c>
      <c r="J8793" t="s">
        <v>438</v>
      </c>
      <c r="K8793" t="s">
        <v>129</v>
      </c>
      <c r="L8793" t="s">
        <v>1052</v>
      </c>
    </row>
    <row r="8794" spans="1:12" hidden="1">
      <c r="A8794" t="s">
        <v>143</v>
      </c>
      <c r="B8794" t="s">
        <v>4698</v>
      </c>
      <c r="C8794" t="s">
        <v>1296</v>
      </c>
      <c r="D8794" t="s">
        <v>1297</v>
      </c>
      <c r="E8794" s="7">
        <v>1.65001217065179E-4</v>
      </c>
      <c r="F8794" s="9">
        <v>0.33622828915377706</v>
      </c>
      <c r="G8794" s="9">
        <v>0.53962344133413032</v>
      </c>
      <c r="H8794" s="7">
        <v>0.42990523149561699</v>
      </c>
      <c r="I8794" t="s">
        <v>143</v>
      </c>
      <c r="J8794" t="s">
        <v>438</v>
      </c>
      <c r="K8794" t="s">
        <v>129</v>
      </c>
      <c r="L8794" t="s">
        <v>1052</v>
      </c>
    </row>
    <row r="8795" spans="1:12" hidden="1">
      <c r="A8795" t="s">
        <v>143</v>
      </c>
      <c r="B8795" t="s">
        <v>4604</v>
      </c>
      <c r="C8795" t="s">
        <v>1301</v>
      </c>
      <c r="D8795" t="s">
        <v>1307</v>
      </c>
      <c r="E8795" s="7">
        <v>2.4026954388337399E-5</v>
      </c>
      <c r="F8795" s="9">
        <v>0.27236527810805683</v>
      </c>
      <c r="G8795" s="9">
        <v>0.51166038597524555</v>
      </c>
      <c r="H8795" s="7">
        <v>0.46563456971964801</v>
      </c>
      <c r="I8795" t="s">
        <v>143</v>
      </c>
      <c r="J8795" t="s">
        <v>438</v>
      </c>
      <c r="K8795" t="s">
        <v>129</v>
      </c>
      <c r="L8795" t="s">
        <v>1052</v>
      </c>
    </row>
    <row r="8796" spans="1:12" hidden="1">
      <c r="A8796" t="s">
        <v>143</v>
      </c>
      <c r="B8796" t="s">
        <v>4605</v>
      </c>
      <c r="C8796" t="s">
        <v>1301</v>
      </c>
      <c r="D8796" t="s">
        <v>1307</v>
      </c>
      <c r="E8796" s="7">
        <v>2.3222330593098299E-5</v>
      </c>
      <c r="F8796" s="9">
        <v>0.10191179500323856</v>
      </c>
      <c r="G8796" s="9">
        <v>0.67683580077733696</v>
      </c>
      <c r="H8796" s="7">
        <v>0.69799035455897995</v>
      </c>
      <c r="I8796" t="s">
        <v>143</v>
      </c>
      <c r="J8796" t="s">
        <v>438</v>
      </c>
      <c r="K8796" t="s">
        <v>129</v>
      </c>
      <c r="L8796" t="s">
        <v>1052</v>
      </c>
    </row>
    <row r="8797" spans="1:12" hidden="1">
      <c r="A8797" t="s">
        <v>143</v>
      </c>
      <c r="B8797" t="s">
        <v>4605</v>
      </c>
      <c r="C8797" t="s">
        <v>1301</v>
      </c>
      <c r="D8797" t="s">
        <v>1297</v>
      </c>
      <c r="E8797" s="7">
        <v>2.3904449473957701E-5</v>
      </c>
      <c r="F8797" s="9">
        <v>0.31838032160940127</v>
      </c>
      <c r="G8797" s="9">
        <v>0.809797571049516</v>
      </c>
      <c r="H8797" s="7">
        <v>0.53064283186366401</v>
      </c>
      <c r="I8797" t="s">
        <v>143</v>
      </c>
      <c r="J8797" t="s">
        <v>438</v>
      </c>
      <c r="K8797" t="s">
        <v>129</v>
      </c>
      <c r="L8797" t="s">
        <v>1052</v>
      </c>
    </row>
    <row r="8798" spans="1:12" hidden="1">
      <c r="A8798" t="s">
        <v>143</v>
      </c>
      <c r="B8798" t="s">
        <v>4699</v>
      </c>
      <c r="C8798" t="s">
        <v>1301</v>
      </c>
      <c r="D8798" t="s">
        <v>1307</v>
      </c>
      <c r="E8798" s="7">
        <v>1.49017884593323E-5</v>
      </c>
      <c r="F8798" s="9">
        <v>0.59358479337163761</v>
      </c>
      <c r="G8798" s="9">
        <v>0.83162275822503473</v>
      </c>
      <c r="H8798" s="7">
        <v>0.39819612345586097</v>
      </c>
      <c r="I8798" t="s">
        <v>143</v>
      </c>
      <c r="J8798" t="s">
        <v>438</v>
      </c>
      <c r="K8798" t="s">
        <v>129</v>
      </c>
      <c r="L8798" t="s">
        <v>1052</v>
      </c>
    </row>
    <row r="8799" spans="1:12">
      <c r="A8799" t="s">
        <v>143</v>
      </c>
      <c r="B8799" t="s">
        <v>4606</v>
      </c>
      <c r="C8799" t="s">
        <v>1307</v>
      </c>
      <c r="D8799" t="s">
        <v>1297</v>
      </c>
      <c r="E8799" s="7">
        <v>5.3710567390242699E-5</v>
      </c>
      <c r="F8799" s="9">
        <v>-3.3543455913822022</v>
      </c>
      <c r="G8799" s="9">
        <v>0.39052688821897624</v>
      </c>
      <c r="H8799" s="7">
        <v>3.3814729687133001E-3</v>
      </c>
      <c r="I8799" t="s">
        <v>143</v>
      </c>
      <c r="J8799" t="s">
        <v>438</v>
      </c>
      <c r="K8799" t="s">
        <v>129</v>
      </c>
      <c r="L8799" t="s">
        <v>1052</v>
      </c>
    </row>
    <row r="8800" spans="1:12" hidden="1">
      <c r="A8800" t="s">
        <v>143</v>
      </c>
      <c r="B8800" t="s">
        <v>4607</v>
      </c>
      <c r="C8800" t="s">
        <v>1301</v>
      </c>
      <c r="D8800" t="s">
        <v>1307</v>
      </c>
      <c r="E8800" s="7">
        <v>2.0754293999220702E-5</v>
      </c>
      <c r="F8800" s="9">
        <v>1.2230197292497798E-2</v>
      </c>
      <c r="G8800" s="9">
        <v>0.81024667542215856</v>
      </c>
      <c r="H8800" s="7">
        <v>0.90221850048770003</v>
      </c>
      <c r="I8800" t="s">
        <v>143</v>
      </c>
      <c r="J8800" t="s">
        <v>438</v>
      </c>
      <c r="K8800" t="s">
        <v>129</v>
      </c>
      <c r="L8800" t="s">
        <v>1052</v>
      </c>
    </row>
    <row r="8801" spans="1:12" hidden="1">
      <c r="A8801" t="s">
        <v>143</v>
      </c>
      <c r="B8801" t="s">
        <v>4608</v>
      </c>
      <c r="C8801" t="s">
        <v>1307</v>
      </c>
      <c r="D8801" t="s">
        <v>1297</v>
      </c>
      <c r="E8801" s="7">
        <v>1.77621031547551E-5</v>
      </c>
      <c r="F8801" s="9">
        <v>0.75529375169190338</v>
      </c>
      <c r="G8801" s="9">
        <v>0.83893916434261473</v>
      </c>
      <c r="H8801" s="7">
        <v>0.34270229826888299</v>
      </c>
      <c r="I8801" t="s">
        <v>143</v>
      </c>
      <c r="J8801" t="s">
        <v>438</v>
      </c>
      <c r="K8801" t="s">
        <v>129</v>
      </c>
      <c r="L8801" t="s">
        <v>1052</v>
      </c>
    </row>
    <row r="8802" spans="1:12" hidden="1">
      <c r="A8802" t="s">
        <v>143</v>
      </c>
      <c r="B8802" t="s">
        <v>4700</v>
      </c>
      <c r="C8802" t="s">
        <v>1296</v>
      </c>
      <c r="D8802" t="s">
        <v>1297</v>
      </c>
      <c r="E8802" s="7">
        <v>1.03409698151444E-5</v>
      </c>
      <c r="F8802" s="9">
        <v>0.208979419171204</v>
      </c>
      <c r="G8802" s="9">
        <v>0.60767553639779681</v>
      </c>
      <c r="H8802" s="7">
        <v>0.557586858514179</v>
      </c>
      <c r="I8802" t="s">
        <v>143</v>
      </c>
      <c r="J8802" t="s">
        <v>438</v>
      </c>
      <c r="K8802" t="s">
        <v>129</v>
      </c>
      <c r="L8802" t="s">
        <v>1052</v>
      </c>
    </row>
    <row r="8803" spans="1:12" hidden="1">
      <c r="A8803" t="s">
        <v>143</v>
      </c>
      <c r="B8803" t="s">
        <v>4609</v>
      </c>
      <c r="C8803" t="s">
        <v>1301</v>
      </c>
      <c r="D8803" t="s">
        <v>1307</v>
      </c>
      <c r="E8803" s="7">
        <v>9.4505198654666505E-5</v>
      </c>
      <c r="F8803" s="9">
        <v>1.1351245121899809</v>
      </c>
      <c r="G8803" s="9">
        <v>0.4454284829333871</v>
      </c>
      <c r="H8803" s="7">
        <v>0.11040686521464101</v>
      </c>
      <c r="I8803" t="s">
        <v>143</v>
      </c>
      <c r="J8803" t="s">
        <v>438</v>
      </c>
      <c r="K8803" t="s">
        <v>129</v>
      </c>
      <c r="L8803" t="s">
        <v>1052</v>
      </c>
    </row>
    <row r="8804" spans="1:12">
      <c r="A8804" t="s">
        <v>143</v>
      </c>
      <c r="B8804" t="s">
        <v>4609</v>
      </c>
      <c r="C8804" t="s">
        <v>1301</v>
      </c>
      <c r="D8804" t="s">
        <v>1297</v>
      </c>
      <c r="E8804" s="7">
        <v>1.3465520955831099E-4</v>
      </c>
      <c r="F8804" s="9">
        <v>4.2570529776906065</v>
      </c>
      <c r="G8804" s="9">
        <v>0.68823263062395723</v>
      </c>
      <c r="H8804" s="7">
        <v>1.2880235723599E-2</v>
      </c>
      <c r="I8804" t="s">
        <v>143</v>
      </c>
      <c r="J8804" t="s">
        <v>438</v>
      </c>
      <c r="K8804" t="s">
        <v>129</v>
      </c>
      <c r="L8804" t="s">
        <v>1052</v>
      </c>
    </row>
    <row r="8805" spans="1:12" hidden="1">
      <c r="A8805" t="s">
        <v>143</v>
      </c>
      <c r="B8805" t="s">
        <v>4610</v>
      </c>
      <c r="C8805" t="s">
        <v>1296</v>
      </c>
      <c r="D8805" t="s">
        <v>1297</v>
      </c>
      <c r="E8805" s="7">
        <v>1.6235874788933599E-5</v>
      </c>
      <c r="F8805" s="9">
        <v>5.1035177549353376E-2</v>
      </c>
      <c r="G8805" s="9">
        <v>0.82697457023242882</v>
      </c>
      <c r="H8805" s="7">
        <v>0.803808495996573</v>
      </c>
      <c r="I8805" t="s">
        <v>143</v>
      </c>
      <c r="J8805" t="s">
        <v>438</v>
      </c>
      <c r="K8805" t="s">
        <v>129</v>
      </c>
      <c r="L8805" t="s">
        <v>1052</v>
      </c>
    </row>
    <row r="8806" spans="1:12" hidden="1">
      <c r="A8806" t="s">
        <v>143</v>
      </c>
      <c r="B8806" t="s">
        <v>4701</v>
      </c>
      <c r="C8806" t="s">
        <v>1296</v>
      </c>
      <c r="D8806" t="s">
        <v>1297</v>
      </c>
      <c r="E8806" s="7">
        <v>4.3253199076377E-5</v>
      </c>
      <c r="F8806" s="9">
        <v>0.19222654006497814</v>
      </c>
      <c r="G8806" s="9">
        <v>0.45510200237853243</v>
      </c>
      <c r="H8806" s="7">
        <v>0.51575124581045295</v>
      </c>
      <c r="I8806" t="s">
        <v>143</v>
      </c>
      <c r="J8806" t="s">
        <v>438</v>
      </c>
      <c r="K8806" t="s">
        <v>129</v>
      </c>
      <c r="L8806" t="s">
        <v>1052</v>
      </c>
    </row>
    <row r="8807" spans="1:12" hidden="1">
      <c r="A8807" t="s">
        <v>143</v>
      </c>
      <c r="B8807" t="s">
        <v>4702</v>
      </c>
      <c r="C8807" t="s">
        <v>1296</v>
      </c>
      <c r="D8807" t="s">
        <v>1307</v>
      </c>
      <c r="E8807" s="7">
        <v>1.16111652965492E-5</v>
      </c>
      <c r="F8807" s="9">
        <v>0.87804245673190118</v>
      </c>
      <c r="G8807" s="9">
        <v>0.8086450185175863</v>
      </c>
      <c r="H8807" s="7">
        <v>0.29739935225396602</v>
      </c>
      <c r="I8807" t="s">
        <v>143</v>
      </c>
      <c r="J8807" t="s">
        <v>438</v>
      </c>
      <c r="K8807" t="s">
        <v>129</v>
      </c>
      <c r="L8807" t="s">
        <v>1052</v>
      </c>
    </row>
    <row r="8808" spans="1:12" hidden="1">
      <c r="A8808" t="s">
        <v>143</v>
      </c>
      <c r="B8808" t="s">
        <v>4611</v>
      </c>
      <c r="C8808" t="s">
        <v>1297</v>
      </c>
      <c r="D8808" t="s">
        <v>1296</v>
      </c>
      <c r="E8808" s="7">
        <v>1.8270850496424199E-5</v>
      </c>
      <c r="F8808" s="9">
        <v>0.13404440154389438</v>
      </c>
      <c r="G8808" s="9">
        <v>0.79125464154424952</v>
      </c>
      <c r="H8808" s="7">
        <v>0.68063899662842697</v>
      </c>
      <c r="I8808" t="s">
        <v>143</v>
      </c>
      <c r="J8808" t="s">
        <v>438</v>
      </c>
      <c r="K8808" t="s">
        <v>129</v>
      </c>
      <c r="L8808" t="s">
        <v>1052</v>
      </c>
    </row>
    <row r="8809" spans="1:12" hidden="1">
      <c r="A8809" t="s">
        <v>143</v>
      </c>
      <c r="B8809" t="s">
        <v>4612</v>
      </c>
      <c r="C8809" t="s">
        <v>1301</v>
      </c>
      <c r="D8809" t="s">
        <v>1307</v>
      </c>
      <c r="E8809" s="7">
        <v>1.7197412839288601E-5</v>
      </c>
      <c r="F8809" s="9">
        <v>1.7182442478266755</v>
      </c>
      <c r="G8809" s="9">
        <v>0.68806212302638947</v>
      </c>
      <c r="H8809" s="7">
        <v>0.114047272464418</v>
      </c>
      <c r="I8809" t="s">
        <v>143</v>
      </c>
      <c r="J8809" t="s">
        <v>438</v>
      </c>
      <c r="K8809" t="s">
        <v>129</v>
      </c>
      <c r="L8809" t="s">
        <v>1052</v>
      </c>
    </row>
    <row r="8810" spans="1:12">
      <c r="A8810" t="s">
        <v>143</v>
      </c>
      <c r="B8810" t="s">
        <v>4613</v>
      </c>
      <c r="C8810" t="s">
        <v>1307</v>
      </c>
      <c r="D8810" t="s">
        <v>1301</v>
      </c>
      <c r="E8810" s="7">
        <v>6.1250231480191404E-5</v>
      </c>
      <c r="F8810" s="9">
        <v>5.5809879903475874</v>
      </c>
      <c r="G8810" s="9">
        <v>0.81037968983930297</v>
      </c>
      <c r="H8810" s="7">
        <v>8.6830674983979506E-3</v>
      </c>
      <c r="I8810" t="s">
        <v>143</v>
      </c>
      <c r="J8810" t="s">
        <v>438</v>
      </c>
      <c r="K8810" t="s">
        <v>129</v>
      </c>
      <c r="L8810" t="s">
        <v>1052</v>
      </c>
    </row>
    <row r="8811" spans="1:12" hidden="1">
      <c r="A8811" t="s">
        <v>143</v>
      </c>
      <c r="B8811" t="s">
        <v>4613</v>
      </c>
      <c r="C8811" t="s">
        <v>1307</v>
      </c>
      <c r="D8811" t="s">
        <v>1297</v>
      </c>
      <c r="E8811" s="7">
        <v>1.16111652965492E-5</v>
      </c>
      <c r="F8811" s="9">
        <v>1.1447415885413306</v>
      </c>
      <c r="G8811" s="9">
        <v>0.82720654621821454</v>
      </c>
      <c r="H8811" s="7">
        <v>0.239444015639974</v>
      </c>
      <c r="I8811" t="s">
        <v>143</v>
      </c>
      <c r="J8811" t="s">
        <v>438</v>
      </c>
      <c r="K8811" t="s">
        <v>129</v>
      </c>
      <c r="L8811" t="s">
        <v>1052</v>
      </c>
    </row>
    <row r="8812" spans="1:12" hidden="1">
      <c r="A8812" t="s">
        <v>143</v>
      </c>
      <c r="B8812" t="s">
        <v>4614</v>
      </c>
      <c r="C8812" t="s">
        <v>1296</v>
      </c>
      <c r="D8812" t="s">
        <v>1307</v>
      </c>
      <c r="E8812" s="7">
        <v>6.9467441092118901E-6</v>
      </c>
      <c r="F8812" s="9">
        <v>0.18393568153016643</v>
      </c>
      <c r="G8812" s="9">
        <v>0.83910749645098892</v>
      </c>
      <c r="H8812" s="7">
        <v>0.639647135537877</v>
      </c>
      <c r="I8812" t="s">
        <v>143</v>
      </c>
      <c r="J8812" t="s">
        <v>438</v>
      </c>
      <c r="K8812" t="s">
        <v>129</v>
      </c>
      <c r="L8812" t="s">
        <v>1052</v>
      </c>
    </row>
    <row r="8813" spans="1:12">
      <c r="A8813" t="s">
        <v>143</v>
      </c>
      <c r="B8813" t="s">
        <v>4615</v>
      </c>
      <c r="C8813" t="s">
        <v>1301</v>
      </c>
      <c r="D8813" t="s">
        <v>1307</v>
      </c>
      <c r="E8813" s="7">
        <v>3.6795512303664299E-4</v>
      </c>
      <c r="F8813" s="9">
        <v>14.916912993720722</v>
      </c>
      <c r="G8813" s="9">
        <v>0.26078526191679191</v>
      </c>
      <c r="H8813" s="7">
        <v>3.9367423955556299E-14</v>
      </c>
      <c r="I8813" t="s">
        <v>143</v>
      </c>
      <c r="J8813" t="s">
        <v>438</v>
      </c>
      <c r="K8813" t="s">
        <v>129</v>
      </c>
      <c r="L8813" t="s">
        <v>1052</v>
      </c>
    </row>
    <row r="8814" spans="1:12" hidden="1">
      <c r="A8814" t="s">
        <v>143</v>
      </c>
      <c r="B8814" t="s">
        <v>4616</v>
      </c>
      <c r="C8814" t="s">
        <v>1296</v>
      </c>
      <c r="D8814" t="s">
        <v>1297</v>
      </c>
      <c r="E8814" s="7">
        <v>2.1864448903906E-4</v>
      </c>
      <c r="F8814" s="9">
        <v>2.6647316013025435</v>
      </c>
      <c r="G8814" s="9">
        <v>0.81837006494762443</v>
      </c>
      <c r="H8814" s="7">
        <v>7.1156224647961494E-2</v>
      </c>
      <c r="I8814" t="s">
        <v>143</v>
      </c>
      <c r="J8814" t="s">
        <v>438</v>
      </c>
      <c r="K8814" t="s">
        <v>129</v>
      </c>
      <c r="L8814" t="s">
        <v>1052</v>
      </c>
    </row>
    <row r="8815" spans="1:12" hidden="1">
      <c r="A8815" t="s">
        <v>143</v>
      </c>
      <c r="B8815" t="s">
        <v>4617</v>
      </c>
      <c r="C8815" t="s">
        <v>1296</v>
      </c>
      <c r="D8815" t="s">
        <v>1301</v>
      </c>
      <c r="E8815" s="7">
        <v>5.6493131581966302E-6</v>
      </c>
      <c r="F8815" s="9">
        <v>0.29169382668752997</v>
      </c>
      <c r="G8815" s="9">
        <v>0.83848193093737888</v>
      </c>
      <c r="H8815" s="7">
        <v>0.555313818521457</v>
      </c>
      <c r="I8815" t="s">
        <v>143</v>
      </c>
      <c r="J8815" t="s">
        <v>438</v>
      </c>
      <c r="K8815" t="s">
        <v>129</v>
      </c>
      <c r="L8815" t="s">
        <v>1052</v>
      </c>
    </row>
    <row r="8816" spans="1:12" hidden="1">
      <c r="A8816" t="s">
        <v>143</v>
      </c>
      <c r="B8816" t="s">
        <v>4703</v>
      </c>
      <c r="C8816" t="s">
        <v>1301</v>
      </c>
      <c r="D8816" t="s">
        <v>1307</v>
      </c>
      <c r="E8816" s="7">
        <v>3.7354102091180699E-5</v>
      </c>
      <c r="F8816" s="9">
        <v>-0.2695397216371655</v>
      </c>
      <c r="G8816" s="9">
        <v>0.80521927586670972</v>
      </c>
      <c r="H8816" s="7">
        <v>0.562880794772876</v>
      </c>
      <c r="I8816" t="s">
        <v>143</v>
      </c>
      <c r="J8816" t="s">
        <v>438</v>
      </c>
      <c r="K8816" t="s">
        <v>129</v>
      </c>
      <c r="L8816" t="s">
        <v>1052</v>
      </c>
    </row>
    <row r="8817" spans="1:12">
      <c r="A8817" t="s">
        <v>143</v>
      </c>
      <c r="B8817" t="s">
        <v>4618</v>
      </c>
      <c r="C8817" t="s">
        <v>1307</v>
      </c>
      <c r="D8817" t="s">
        <v>1296</v>
      </c>
      <c r="E8817" s="7">
        <v>4.9716290881392298E-6</v>
      </c>
      <c r="F8817" s="9">
        <v>4.7007282606216672</v>
      </c>
      <c r="G8817" s="9">
        <v>0.81946294263809594</v>
      </c>
      <c r="H8817" s="7">
        <v>1.66172667916612E-2</v>
      </c>
      <c r="I8817" t="s">
        <v>143</v>
      </c>
      <c r="J8817" t="s">
        <v>438</v>
      </c>
      <c r="K8817" t="s">
        <v>129</v>
      </c>
      <c r="L8817" t="s">
        <v>1052</v>
      </c>
    </row>
    <row r="8818" spans="1:12" hidden="1">
      <c r="A8818" t="s">
        <v>143</v>
      </c>
      <c r="B8818" t="s">
        <v>4619</v>
      </c>
      <c r="C8818" t="s">
        <v>1296</v>
      </c>
      <c r="D8818" t="s">
        <v>1301</v>
      </c>
      <c r="E8818" s="7">
        <v>5.0178595342257603E-6</v>
      </c>
      <c r="F8818" s="9">
        <v>1.5695950422877663</v>
      </c>
      <c r="G8818" s="9">
        <v>0.79146278820289728</v>
      </c>
      <c r="H8818" s="7">
        <v>0.15905820831828399</v>
      </c>
      <c r="I8818" t="s">
        <v>143</v>
      </c>
      <c r="J8818" t="s">
        <v>438</v>
      </c>
      <c r="K8818" t="s">
        <v>129</v>
      </c>
      <c r="L8818" t="s">
        <v>1052</v>
      </c>
    </row>
    <row r="8819" spans="1:12" hidden="1">
      <c r="A8819" t="s">
        <v>143</v>
      </c>
      <c r="B8819" t="s">
        <v>4620</v>
      </c>
      <c r="C8819" t="s">
        <v>1297</v>
      </c>
      <c r="D8819" t="s">
        <v>1307</v>
      </c>
      <c r="E8819" s="7">
        <v>2.3796183506666999E-5</v>
      </c>
      <c r="F8819" s="9">
        <v>5.5407931224195472E-3</v>
      </c>
      <c r="G8819" s="9">
        <v>0.6652069899946933</v>
      </c>
      <c r="H8819" s="7">
        <v>0.92728147559650398</v>
      </c>
      <c r="I8819" t="s">
        <v>143</v>
      </c>
      <c r="J8819" t="s">
        <v>438</v>
      </c>
      <c r="K8819" t="s">
        <v>129</v>
      </c>
      <c r="L8819" t="s">
        <v>1052</v>
      </c>
    </row>
    <row r="8820" spans="1:12" hidden="1">
      <c r="A8820" t="s">
        <v>143</v>
      </c>
      <c r="B8820" t="s">
        <v>4620</v>
      </c>
      <c r="C8820" t="s">
        <v>1297</v>
      </c>
      <c r="D8820" t="s">
        <v>1296</v>
      </c>
      <c r="E8820" s="7">
        <v>2.9530734556778298E-5</v>
      </c>
      <c r="F8820" s="9">
        <v>0.91664375357329719</v>
      </c>
      <c r="G8820" s="9">
        <v>0.51904806184896279</v>
      </c>
      <c r="H8820" s="7">
        <v>0.18387671991594701</v>
      </c>
      <c r="I8820" t="s">
        <v>143</v>
      </c>
      <c r="J8820" t="s">
        <v>438</v>
      </c>
      <c r="K8820" t="s">
        <v>129</v>
      </c>
      <c r="L8820" t="s">
        <v>1052</v>
      </c>
    </row>
    <row r="8821" spans="1:12" hidden="1">
      <c r="A8821" t="s">
        <v>143</v>
      </c>
      <c r="B8821" t="s">
        <v>4621</v>
      </c>
      <c r="C8821" t="s">
        <v>1297</v>
      </c>
      <c r="D8821" t="s">
        <v>1301</v>
      </c>
      <c r="E8821" s="7">
        <v>8.4103835686972298E-6</v>
      </c>
      <c r="F8821" s="9">
        <v>0.52844602649680084</v>
      </c>
      <c r="G8821" s="9">
        <v>0.80858950249800088</v>
      </c>
      <c r="H8821" s="7">
        <v>0.41884967829809899</v>
      </c>
      <c r="I8821" t="s">
        <v>143</v>
      </c>
      <c r="J8821" t="s">
        <v>438</v>
      </c>
      <c r="K8821" t="s">
        <v>129</v>
      </c>
      <c r="L8821" t="s">
        <v>1052</v>
      </c>
    </row>
    <row r="8822" spans="1:12">
      <c r="A8822" t="s">
        <v>143</v>
      </c>
      <c r="B8822" t="s">
        <v>4704</v>
      </c>
      <c r="C8822" t="s">
        <v>1296</v>
      </c>
      <c r="D8822" t="s">
        <v>1307</v>
      </c>
      <c r="E8822" s="7">
        <v>3.1048519945659701E-4</v>
      </c>
      <c r="F8822" s="9">
        <v>2.9402204261459448</v>
      </c>
      <c r="G8822" s="9">
        <v>0.61063144137650061</v>
      </c>
      <c r="H8822" s="7">
        <v>2.8212266512552198E-2</v>
      </c>
      <c r="I8822" t="s">
        <v>143</v>
      </c>
      <c r="J8822" t="s">
        <v>438</v>
      </c>
      <c r="K8822" t="s">
        <v>129</v>
      </c>
      <c r="L8822" t="s">
        <v>1052</v>
      </c>
    </row>
    <row r="8823" spans="1:12">
      <c r="A8823" t="s">
        <v>143</v>
      </c>
      <c r="B8823" t="s">
        <v>4705</v>
      </c>
      <c r="C8823" t="s">
        <v>1301</v>
      </c>
      <c r="D8823" t="s">
        <v>1296</v>
      </c>
      <c r="E8823" s="7">
        <v>1.9133234282436599E-5</v>
      </c>
      <c r="F8823" s="9">
        <v>6.3901021183013604</v>
      </c>
      <c r="G8823" s="9">
        <v>0.80345262321171618</v>
      </c>
      <c r="H8823" s="7">
        <v>4.7999695787567399E-3</v>
      </c>
      <c r="I8823" t="s">
        <v>143</v>
      </c>
      <c r="J8823" t="s">
        <v>438</v>
      </c>
      <c r="K8823" t="s">
        <v>129</v>
      </c>
      <c r="L8823" t="s">
        <v>1052</v>
      </c>
    </row>
    <row r="8824" spans="1:12" hidden="1">
      <c r="A8824" t="s">
        <v>143</v>
      </c>
      <c r="B8824" t="s">
        <v>4706</v>
      </c>
      <c r="C8824" t="s">
        <v>1297</v>
      </c>
      <c r="D8824" t="s">
        <v>1307</v>
      </c>
      <c r="E8824" s="7">
        <v>3.2981821039348401E-5</v>
      </c>
      <c r="F8824" s="9">
        <v>2.0018068092817338</v>
      </c>
      <c r="G8824" s="9">
        <v>0.66201796832509108</v>
      </c>
      <c r="H8824" s="7">
        <v>8.2051237704273403E-2</v>
      </c>
      <c r="I8824" t="s">
        <v>143</v>
      </c>
      <c r="J8824" t="s">
        <v>438</v>
      </c>
      <c r="K8824" t="s">
        <v>129</v>
      </c>
      <c r="L8824" t="s">
        <v>1052</v>
      </c>
    </row>
    <row r="8825" spans="1:12" hidden="1">
      <c r="A8825" t="s">
        <v>143</v>
      </c>
      <c r="B8825" t="s">
        <v>4706</v>
      </c>
      <c r="C8825" t="s">
        <v>1297</v>
      </c>
      <c r="D8825" t="s">
        <v>1296</v>
      </c>
      <c r="E8825" s="7">
        <v>1.7475557874570101E-4</v>
      </c>
      <c r="F8825" s="9">
        <v>0.12527318559162845</v>
      </c>
      <c r="G8825" s="9">
        <v>0.49353160052018219</v>
      </c>
      <c r="H8825" s="7">
        <v>0.61439099100627104</v>
      </c>
      <c r="I8825" t="s">
        <v>143</v>
      </c>
      <c r="J8825" t="s">
        <v>438</v>
      </c>
      <c r="K8825" t="s">
        <v>129</v>
      </c>
      <c r="L8825" t="s">
        <v>1052</v>
      </c>
    </row>
    <row r="8826" spans="1:12" hidden="1">
      <c r="A8826" t="s">
        <v>143</v>
      </c>
      <c r="B8826" t="s">
        <v>4622</v>
      </c>
      <c r="C8826" t="s">
        <v>1301</v>
      </c>
      <c r="D8826" t="s">
        <v>1296</v>
      </c>
      <c r="E8826" s="7">
        <v>7.4111225145633998E-5</v>
      </c>
      <c r="F8826" s="9">
        <v>0.35842282558088084</v>
      </c>
      <c r="G8826" s="9">
        <v>0.57359398777262505</v>
      </c>
      <c r="H8826" s="7">
        <v>0.42924255893566499</v>
      </c>
      <c r="I8826" t="s">
        <v>143</v>
      </c>
      <c r="J8826" t="s">
        <v>438</v>
      </c>
      <c r="K8826" t="s">
        <v>129</v>
      </c>
      <c r="L8826" t="s">
        <v>1052</v>
      </c>
    </row>
    <row r="8827" spans="1:12" hidden="1">
      <c r="A8827" t="s">
        <v>143</v>
      </c>
      <c r="B8827" t="s">
        <v>4623</v>
      </c>
      <c r="C8827" t="s">
        <v>1296</v>
      </c>
      <c r="D8827" t="s">
        <v>1301</v>
      </c>
      <c r="E8827" s="7">
        <v>4.68973650760863E-5</v>
      </c>
      <c r="F8827" s="9">
        <v>0.22139176787920037</v>
      </c>
      <c r="G8827" s="9">
        <v>0.46442737097130005</v>
      </c>
      <c r="H8827" s="7">
        <v>0.48992164048560899</v>
      </c>
      <c r="I8827" t="s">
        <v>143</v>
      </c>
      <c r="J8827" t="s">
        <v>438</v>
      </c>
      <c r="K8827" t="s">
        <v>129</v>
      </c>
      <c r="L8827" t="s">
        <v>1052</v>
      </c>
    </row>
    <row r="8828" spans="1:12">
      <c r="A8828" t="s">
        <v>143</v>
      </c>
      <c r="B8828" t="s">
        <v>4624</v>
      </c>
      <c r="C8828" t="s">
        <v>1307</v>
      </c>
      <c r="D8828" t="s">
        <v>1301</v>
      </c>
      <c r="E8828" s="7">
        <v>2.1666521555137398E-5</v>
      </c>
      <c r="F8828" s="9">
        <v>5.5401683865345488</v>
      </c>
      <c r="G8828" s="9">
        <v>0.63158575596364896</v>
      </c>
      <c r="H8828" s="7">
        <v>3.0591690143656099E-3</v>
      </c>
      <c r="I8828" t="s">
        <v>143</v>
      </c>
      <c r="J8828" t="s">
        <v>438</v>
      </c>
      <c r="K8828" t="s">
        <v>129</v>
      </c>
      <c r="L8828" t="s">
        <v>1052</v>
      </c>
    </row>
    <row r="8829" spans="1:12" hidden="1">
      <c r="A8829" t="s">
        <v>143</v>
      </c>
      <c r="B8829" t="s">
        <v>4625</v>
      </c>
      <c r="C8829" t="s">
        <v>1297</v>
      </c>
      <c r="D8829" t="s">
        <v>1307</v>
      </c>
      <c r="E8829" s="7">
        <v>2.3222330593098299E-5</v>
      </c>
      <c r="F8829" s="9">
        <v>1.6299261776830936</v>
      </c>
      <c r="G8829" s="9">
        <v>0.67290881019550708</v>
      </c>
      <c r="H8829" s="7">
        <v>0.119626088581959</v>
      </c>
      <c r="I8829" t="s">
        <v>143</v>
      </c>
      <c r="J8829" t="s">
        <v>438</v>
      </c>
      <c r="K8829" t="s">
        <v>129</v>
      </c>
      <c r="L8829" t="s">
        <v>1052</v>
      </c>
    </row>
    <row r="8830" spans="1:12" hidden="1">
      <c r="A8830" t="s">
        <v>143</v>
      </c>
      <c r="B8830" t="s">
        <v>4625</v>
      </c>
      <c r="C8830" t="s">
        <v>476</v>
      </c>
      <c r="D8830" t="s">
        <v>1297</v>
      </c>
      <c r="E8830" s="7">
        <v>1.6167358762184199E-5</v>
      </c>
      <c r="F8830" s="9">
        <v>-3.3347169942704986E-2</v>
      </c>
      <c r="G8830" s="9">
        <v>0.67027526443567043</v>
      </c>
      <c r="H8830" s="7">
        <v>0.82349632540933904</v>
      </c>
      <c r="I8830" t="s">
        <v>143</v>
      </c>
      <c r="J8830" t="s">
        <v>438</v>
      </c>
      <c r="K8830" t="s">
        <v>129</v>
      </c>
      <c r="L8830" t="s">
        <v>1052</v>
      </c>
    </row>
    <row r="8831" spans="1:12" hidden="1">
      <c r="A8831" t="s">
        <v>143</v>
      </c>
      <c r="B8831" t="s">
        <v>4626</v>
      </c>
      <c r="C8831" t="s">
        <v>1297</v>
      </c>
      <c r="D8831" t="s">
        <v>1296</v>
      </c>
      <c r="E8831" s="7">
        <v>7.5022562085985195E-7</v>
      </c>
      <c r="F8831" s="9">
        <v>-1.2925110275482514</v>
      </c>
      <c r="G8831" s="9">
        <v>0.82701699027925013</v>
      </c>
      <c r="H8831" s="7">
        <v>0.21124708390519201</v>
      </c>
      <c r="I8831" t="s">
        <v>143</v>
      </c>
      <c r="J8831" t="s">
        <v>438</v>
      </c>
      <c r="K8831" t="s">
        <v>129</v>
      </c>
      <c r="L8831" t="s">
        <v>1052</v>
      </c>
    </row>
    <row r="8832" spans="1:12" hidden="1">
      <c r="A8832" t="s">
        <v>143</v>
      </c>
      <c r="B8832" t="s">
        <v>4627</v>
      </c>
      <c r="C8832" t="s">
        <v>1301</v>
      </c>
      <c r="D8832" t="s">
        <v>1307</v>
      </c>
      <c r="E8832" s="7">
        <v>2.8853739658921198E-5</v>
      </c>
      <c r="F8832" s="9">
        <v>0.38167713436078721</v>
      </c>
      <c r="G8832" s="9">
        <v>0.79220999821306815</v>
      </c>
      <c r="H8832" s="7">
        <v>0.48761361812514298</v>
      </c>
      <c r="I8832" t="s">
        <v>143</v>
      </c>
      <c r="J8832" t="s">
        <v>438</v>
      </c>
      <c r="K8832" t="s">
        <v>129</v>
      </c>
      <c r="L8832" t="s">
        <v>1052</v>
      </c>
    </row>
    <row r="8833" spans="1:12" hidden="1">
      <c r="A8833" t="s">
        <v>143</v>
      </c>
      <c r="B8833" t="s">
        <v>4707</v>
      </c>
      <c r="C8833" t="s">
        <v>1296</v>
      </c>
      <c r="D8833" t="s">
        <v>1301</v>
      </c>
      <c r="E8833" s="7">
        <v>1.4846408104948699E-5</v>
      </c>
      <c r="F8833" s="9">
        <v>6.107346486812696E-2</v>
      </c>
      <c r="G8833" s="9">
        <v>0.80423434241322522</v>
      </c>
      <c r="H8833" s="7">
        <v>0.78287687435459996</v>
      </c>
      <c r="I8833" t="s">
        <v>143</v>
      </c>
      <c r="J8833" t="s">
        <v>438</v>
      </c>
      <c r="K8833" t="s">
        <v>129</v>
      </c>
      <c r="L8833" t="s">
        <v>1052</v>
      </c>
    </row>
    <row r="8834" spans="1:12" hidden="1">
      <c r="A8834" t="s">
        <v>143</v>
      </c>
      <c r="B8834" t="s">
        <v>4628</v>
      </c>
      <c r="C8834" t="s">
        <v>1296</v>
      </c>
      <c r="D8834" t="s">
        <v>1297</v>
      </c>
      <c r="E8834" s="7">
        <v>4.7778643931215298E-5</v>
      </c>
      <c r="F8834" s="9">
        <v>-0.11826466190495408</v>
      </c>
      <c r="G8834" s="9">
        <v>0.57806480568456742</v>
      </c>
      <c r="H8834" s="7">
        <v>0.65104338992967403</v>
      </c>
      <c r="I8834" t="s">
        <v>143</v>
      </c>
      <c r="J8834" t="s">
        <v>438</v>
      </c>
      <c r="K8834" t="s">
        <v>129</v>
      </c>
      <c r="L8834" t="s">
        <v>1052</v>
      </c>
    </row>
    <row r="8835" spans="1:12">
      <c r="A8835" t="s">
        <v>143</v>
      </c>
      <c r="B8835" t="s">
        <v>4708</v>
      </c>
      <c r="C8835" t="s">
        <v>1307</v>
      </c>
      <c r="D8835" t="s">
        <v>1297</v>
      </c>
      <c r="E8835" s="7">
        <v>4.9405797313830097E-6</v>
      </c>
      <c r="F8835" s="9">
        <v>6.2233158748175761</v>
      </c>
      <c r="G8835" s="9">
        <v>0.83711177022486138</v>
      </c>
      <c r="H8835" s="7">
        <v>6.3993276736346201E-3</v>
      </c>
      <c r="I8835" t="s">
        <v>143</v>
      </c>
      <c r="J8835" t="s">
        <v>438</v>
      </c>
      <c r="K8835" t="s">
        <v>129</v>
      </c>
      <c r="L8835" t="s">
        <v>1052</v>
      </c>
    </row>
    <row r="8836" spans="1:12">
      <c r="A8836" t="s">
        <v>143</v>
      </c>
      <c r="B8836" t="s">
        <v>4709</v>
      </c>
      <c r="C8836" t="s">
        <v>1301</v>
      </c>
      <c r="D8836" t="s">
        <v>1307</v>
      </c>
      <c r="E8836" s="7">
        <v>1.8701698152199199E-4</v>
      </c>
      <c r="F8836" s="9">
        <v>3.0994851855264764</v>
      </c>
      <c r="G8836" s="9">
        <v>0.61123580949965961</v>
      </c>
      <c r="H8836" s="7">
        <v>2.43314480157295E-2</v>
      </c>
      <c r="I8836" t="s">
        <v>143</v>
      </c>
      <c r="J8836" t="s">
        <v>438</v>
      </c>
      <c r="K8836" t="s">
        <v>129</v>
      </c>
      <c r="L8836" t="s">
        <v>1052</v>
      </c>
    </row>
    <row r="8837" spans="1:12" hidden="1">
      <c r="A8837" t="s">
        <v>143</v>
      </c>
      <c r="B8837" t="s">
        <v>4629</v>
      </c>
      <c r="C8837" t="s">
        <v>1323</v>
      </c>
      <c r="D8837" t="s">
        <v>1301</v>
      </c>
      <c r="E8837" s="7">
        <v>1.16111652965492E-5</v>
      </c>
      <c r="F8837" s="9">
        <v>0.14370822754822959</v>
      </c>
      <c r="G8837" s="9">
        <v>0.81896538790864204</v>
      </c>
      <c r="H8837" s="7">
        <v>0.67529085088198904</v>
      </c>
      <c r="I8837" t="s">
        <v>143</v>
      </c>
      <c r="J8837" t="s">
        <v>438</v>
      </c>
      <c r="K8837" t="s">
        <v>129</v>
      </c>
      <c r="L8837" t="s">
        <v>1052</v>
      </c>
    </row>
    <row r="8838" spans="1:12" hidden="1">
      <c r="A8838" t="s">
        <v>143</v>
      </c>
      <c r="B8838" t="s">
        <v>4710</v>
      </c>
      <c r="C8838" t="s">
        <v>1301</v>
      </c>
      <c r="D8838" t="s">
        <v>1307</v>
      </c>
      <c r="E8838" s="7">
        <v>1.30821424618561E-5</v>
      </c>
      <c r="F8838" s="9">
        <v>0.5148738703098853</v>
      </c>
      <c r="G8838" s="9">
        <v>0.801445186647196</v>
      </c>
      <c r="H8838" s="7">
        <v>0.42283157823550799</v>
      </c>
      <c r="I8838" t="s">
        <v>143</v>
      </c>
      <c r="J8838" t="s">
        <v>438</v>
      </c>
      <c r="K8838" t="s">
        <v>129</v>
      </c>
      <c r="L8838" t="s">
        <v>1052</v>
      </c>
    </row>
    <row r="8839" spans="1:12" hidden="1">
      <c r="A8839" t="s">
        <v>143</v>
      </c>
      <c r="B8839" t="s">
        <v>4711</v>
      </c>
      <c r="C8839" t="s">
        <v>1296</v>
      </c>
      <c r="D8839" t="s">
        <v>1297</v>
      </c>
      <c r="E8839" s="7">
        <v>1.37495026608653E-5</v>
      </c>
      <c r="F8839" s="9">
        <v>0.50128121392391645</v>
      </c>
      <c r="G8839" s="9">
        <v>0.61374039537656255</v>
      </c>
      <c r="H8839" s="7">
        <v>0.36612792472738298</v>
      </c>
      <c r="I8839" t="s">
        <v>143</v>
      </c>
      <c r="J8839" t="s">
        <v>438</v>
      </c>
      <c r="K8839" t="s">
        <v>129</v>
      </c>
      <c r="L8839" t="s">
        <v>1052</v>
      </c>
    </row>
    <row r="8840" spans="1:12" hidden="1">
      <c r="A8840" t="s">
        <v>143</v>
      </c>
      <c r="B8840" t="s">
        <v>4630</v>
      </c>
      <c r="C8840" t="s">
        <v>1301</v>
      </c>
      <c r="D8840" t="s">
        <v>1307</v>
      </c>
      <c r="E8840" s="7">
        <v>1.13268633805007E-4</v>
      </c>
      <c r="F8840" s="9">
        <v>-0.12287699570497584</v>
      </c>
      <c r="G8840" s="9">
        <v>0.49538715705410846</v>
      </c>
      <c r="H8840" s="7">
        <v>0.61845690298031297</v>
      </c>
      <c r="I8840" t="s">
        <v>143</v>
      </c>
      <c r="J8840" t="s">
        <v>438</v>
      </c>
      <c r="K8840" t="s">
        <v>129</v>
      </c>
      <c r="L8840" t="s">
        <v>1052</v>
      </c>
    </row>
    <row r="8841" spans="1:12" hidden="1">
      <c r="A8841" t="s">
        <v>143</v>
      </c>
      <c r="B8841" t="s">
        <v>4631</v>
      </c>
      <c r="C8841" t="s">
        <v>1297</v>
      </c>
      <c r="D8841" t="s">
        <v>1307</v>
      </c>
      <c r="E8841" s="7">
        <v>2.6023941738925399E-5</v>
      </c>
      <c r="F8841" s="9">
        <v>1.8610230270709207</v>
      </c>
      <c r="G8841" s="9">
        <v>0.79103428427958433</v>
      </c>
      <c r="H8841" s="7">
        <v>0.12507061816617601</v>
      </c>
      <c r="I8841" t="s">
        <v>143</v>
      </c>
      <c r="J8841" t="s">
        <v>438</v>
      </c>
      <c r="K8841" t="s">
        <v>129</v>
      </c>
      <c r="L8841" t="s">
        <v>1052</v>
      </c>
    </row>
    <row r="8842" spans="1:12">
      <c r="A8842" t="s">
        <v>143</v>
      </c>
      <c r="B8842" t="s">
        <v>4631</v>
      </c>
      <c r="C8842" t="s">
        <v>1297</v>
      </c>
      <c r="D8842" t="s">
        <v>1296</v>
      </c>
      <c r="E8842" s="7">
        <v>4.0033919969684397E-5</v>
      </c>
      <c r="F8842" s="9">
        <v>1.6373588402445511</v>
      </c>
      <c r="G8842" s="9">
        <v>0.41987567964598138</v>
      </c>
      <c r="H8842" s="7">
        <v>4.8296808603450002E-2</v>
      </c>
      <c r="I8842" t="s">
        <v>143</v>
      </c>
      <c r="J8842" t="s">
        <v>438</v>
      </c>
      <c r="K8842" t="s">
        <v>129</v>
      </c>
      <c r="L8842" t="s">
        <v>1052</v>
      </c>
    </row>
    <row r="8843" spans="1:12" hidden="1">
      <c r="A8843" t="s">
        <v>143</v>
      </c>
      <c r="B8843" t="s">
        <v>4632</v>
      </c>
      <c r="C8843" t="s">
        <v>2337</v>
      </c>
      <c r="D8843" t="s">
        <v>1296</v>
      </c>
      <c r="E8843" s="7">
        <v>1.3098263170303601E-5</v>
      </c>
      <c r="F8843" s="9">
        <v>1.5794576189738321</v>
      </c>
      <c r="G8843" s="9">
        <v>0.79343841886847011</v>
      </c>
      <c r="H8843" s="7">
        <v>0.15827300775328201</v>
      </c>
      <c r="I8843" t="s">
        <v>143</v>
      </c>
      <c r="J8843" t="s">
        <v>438</v>
      </c>
      <c r="K8843" t="s">
        <v>129</v>
      </c>
      <c r="L8843" t="s">
        <v>1052</v>
      </c>
    </row>
    <row r="8844" spans="1:12" hidden="1">
      <c r="A8844" t="s">
        <v>143</v>
      </c>
      <c r="B8844" t="s">
        <v>4633</v>
      </c>
      <c r="C8844" t="s">
        <v>1301</v>
      </c>
      <c r="D8844" t="s">
        <v>1307</v>
      </c>
      <c r="E8844" s="7">
        <v>4.0057683063611603E-6</v>
      </c>
      <c r="F8844" s="9">
        <v>5.9719995273923715E-2</v>
      </c>
      <c r="G8844" s="9">
        <v>0.81894067126505377</v>
      </c>
      <c r="H8844" s="7">
        <v>0.78712681967878795</v>
      </c>
      <c r="I8844" t="s">
        <v>143</v>
      </c>
      <c r="J8844" t="s">
        <v>438</v>
      </c>
      <c r="K8844" t="s">
        <v>129</v>
      </c>
      <c r="L8844" t="s">
        <v>1052</v>
      </c>
    </row>
    <row r="8845" spans="1:12" hidden="1">
      <c r="A8845" t="s">
        <v>143</v>
      </c>
      <c r="B8845" t="s">
        <v>4712</v>
      </c>
      <c r="C8845" t="s">
        <v>1301</v>
      </c>
      <c r="D8845" t="s">
        <v>1307</v>
      </c>
      <c r="E8845" s="7">
        <v>1.15798195869593E-5</v>
      </c>
      <c r="F8845" s="9">
        <v>2.7368835502627586</v>
      </c>
      <c r="G8845" s="9">
        <v>0.80437482593613441</v>
      </c>
      <c r="H8845" s="7">
        <v>6.5097774940550204E-2</v>
      </c>
      <c r="I8845" t="s">
        <v>143</v>
      </c>
      <c r="J8845" t="s">
        <v>438</v>
      </c>
      <c r="K8845" t="s">
        <v>129</v>
      </c>
      <c r="L8845" t="s">
        <v>1052</v>
      </c>
    </row>
    <row r="8846" spans="1:12" hidden="1">
      <c r="A8846" t="s">
        <v>143</v>
      </c>
      <c r="B8846" t="s">
        <v>4713</v>
      </c>
      <c r="C8846" t="s">
        <v>1301</v>
      </c>
      <c r="D8846" t="s">
        <v>1296</v>
      </c>
      <c r="E8846" s="7">
        <v>1.1647599288746101E-5</v>
      </c>
      <c r="F8846" s="9">
        <v>0.11411248818368766</v>
      </c>
      <c r="G8846" s="9">
        <v>0.83272924545830984</v>
      </c>
      <c r="H8846" s="7">
        <v>0.71124728022265504</v>
      </c>
      <c r="I8846" t="s">
        <v>143</v>
      </c>
      <c r="J8846" t="s">
        <v>438</v>
      </c>
      <c r="K8846" t="s">
        <v>129</v>
      </c>
      <c r="L8846" t="s">
        <v>1052</v>
      </c>
    </row>
    <row r="8847" spans="1:12" hidden="1">
      <c r="A8847" t="s">
        <v>143</v>
      </c>
      <c r="B8847" t="s">
        <v>4634</v>
      </c>
      <c r="C8847" t="s">
        <v>1296</v>
      </c>
      <c r="D8847" t="s">
        <v>1301</v>
      </c>
      <c r="E8847" s="7">
        <v>1.3098263170303601E-5</v>
      </c>
      <c r="F8847" s="9">
        <v>-8.2693938432038219E-2</v>
      </c>
      <c r="G8847" s="9">
        <v>0.79033728755259525</v>
      </c>
      <c r="H8847" s="7">
        <v>0.74634124503146704</v>
      </c>
      <c r="I8847" t="s">
        <v>143</v>
      </c>
      <c r="J8847" t="s">
        <v>438</v>
      </c>
      <c r="K8847" t="s">
        <v>129</v>
      </c>
      <c r="L8847" t="s">
        <v>1052</v>
      </c>
    </row>
    <row r="8848" spans="1:12" hidden="1">
      <c r="A8848" t="s">
        <v>143</v>
      </c>
      <c r="B8848" t="s">
        <v>4714</v>
      </c>
      <c r="C8848" t="s">
        <v>1296</v>
      </c>
      <c r="D8848" t="s">
        <v>1297</v>
      </c>
      <c r="E8848" s="7">
        <v>6.4505980918471605E-5</v>
      </c>
      <c r="F8848" s="9">
        <v>-0.54442120056636256</v>
      </c>
      <c r="G8848" s="9">
        <v>0.6771746132648222</v>
      </c>
      <c r="H8848" s="7">
        <v>0.36991207031409501</v>
      </c>
      <c r="I8848" t="s">
        <v>143</v>
      </c>
      <c r="J8848" t="s">
        <v>438</v>
      </c>
      <c r="K8848" t="s">
        <v>129</v>
      </c>
      <c r="L8848" t="s">
        <v>1052</v>
      </c>
    </row>
    <row r="8849" spans="1:12" hidden="1">
      <c r="A8849" t="s">
        <v>143</v>
      </c>
      <c r="B8849" t="s">
        <v>4635</v>
      </c>
      <c r="C8849" t="s">
        <v>1301</v>
      </c>
      <c r="D8849" t="s">
        <v>1296</v>
      </c>
      <c r="E8849" s="7">
        <v>1.16111652965492E-5</v>
      </c>
      <c r="F8849" s="9">
        <v>-2.6254545204564553E-2</v>
      </c>
      <c r="G8849" s="9">
        <v>0.81937216064193286</v>
      </c>
      <c r="H8849" s="7">
        <v>0.857934913002524</v>
      </c>
      <c r="I8849" t="s">
        <v>143</v>
      </c>
      <c r="J8849" t="s">
        <v>438</v>
      </c>
      <c r="K8849" t="s">
        <v>129</v>
      </c>
      <c r="L8849" t="s">
        <v>1052</v>
      </c>
    </row>
    <row r="8850" spans="1:12" hidden="1">
      <c r="A8850" t="s">
        <v>143</v>
      </c>
      <c r="B8850" t="s">
        <v>4636</v>
      </c>
      <c r="C8850" t="s">
        <v>1296</v>
      </c>
      <c r="D8850" t="s">
        <v>1307</v>
      </c>
      <c r="E8850" s="7">
        <v>1.12372554423283E-5</v>
      </c>
      <c r="F8850" s="9">
        <v>0.78367255913053879</v>
      </c>
      <c r="G8850" s="9">
        <v>0.79159916372722094</v>
      </c>
      <c r="H8850" s="7">
        <v>0.31974565129881899</v>
      </c>
      <c r="I8850" t="s">
        <v>143</v>
      </c>
      <c r="J8850" t="s">
        <v>438</v>
      </c>
      <c r="K8850" t="s">
        <v>129</v>
      </c>
      <c r="L8850" t="s">
        <v>1052</v>
      </c>
    </row>
    <row r="8851" spans="1:12">
      <c r="A8851" t="s">
        <v>143</v>
      </c>
      <c r="B8851" t="s">
        <v>4637</v>
      </c>
      <c r="C8851" t="s">
        <v>1301</v>
      </c>
      <c r="D8851" t="s">
        <v>1307</v>
      </c>
      <c r="E8851" s="7">
        <v>1.03771385808657E-5</v>
      </c>
      <c r="F8851" s="9">
        <v>2.9387425772939437</v>
      </c>
      <c r="G8851" s="9">
        <v>0.60805100389425715</v>
      </c>
      <c r="H8851" s="7">
        <v>2.7919153236475699E-2</v>
      </c>
      <c r="I8851" t="s">
        <v>143</v>
      </c>
      <c r="J8851" t="s">
        <v>438</v>
      </c>
      <c r="K8851" t="s">
        <v>129</v>
      </c>
      <c r="L8851" t="s">
        <v>1052</v>
      </c>
    </row>
    <row r="8852" spans="1:12" hidden="1">
      <c r="A8852" t="s">
        <v>143</v>
      </c>
      <c r="B8852" t="s">
        <v>4638</v>
      </c>
      <c r="C8852" t="s">
        <v>1296</v>
      </c>
      <c r="D8852" t="s">
        <v>1297</v>
      </c>
      <c r="E8852" s="7">
        <v>4.4718367234731598E-5</v>
      </c>
      <c r="F8852" s="9">
        <v>0.83457073054720943</v>
      </c>
      <c r="G8852" s="9">
        <v>0.54410341837677201</v>
      </c>
      <c r="H8852" s="7">
        <v>0.21553617856892601</v>
      </c>
      <c r="I8852" t="s">
        <v>143</v>
      </c>
      <c r="J8852" t="s">
        <v>438</v>
      </c>
      <c r="K8852" t="s">
        <v>129</v>
      </c>
      <c r="L8852" t="s">
        <v>1052</v>
      </c>
    </row>
    <row r="8853" spans="1:12" hidden="1">
      <c r="A8853" t="s">
        <v>143</v>
      </c>
      <c r="B8853" t="s">
        <v>4639</v>
      </c>
      <c r="C8853" t="s">
        <v>1301</v>
      </c>
      <c r="D8853" t="s">
        <v>1307</v>
      </c>
      <c r="E8853" s="7">
        <v>3.71690074889986E-5</v>
      </c>
      <c r="F8853" s="9">
        <v>0.26343985121602326</v>
      </c>
      <c r="G8853" s="9">
        <v>0.67343095997582625</v>
      </c>
      <c r="H8853" s="7">
        <v>0.53167424278428499</v>
      </c>
      <c r="I8853" t="s">
        <v>143</v>
      </c>
      <c r="J8853" t="s">
        <v>438</v>
      </c>
      <c r="K8853" t="s">
        <v>129</v>
      </c>
      <c r="L8853" t="s">
        <v>1052</v>
      </c>
    </row>
    <row r="8854" spans="1:12" hidden="1">
      <c r="A8854" t="s">
        <v>143</v>
      </c>
      <c r="B8854" t="s">
        <v>4640</v>
      </c>
      <c r="C8854" t="s">
        <v>1297</v>
      </c>
      <c r="D8854" t="s">
        <v>1296</v>
      </c>
      <c r="E8854" s="7">
        <v>1.3098263170303601E-5</v>
      </c>
      <c r="F8854" s="9">
        <v>2.444120450773426</v>
      </c>
      <c r="G8854" s="9">
        <v>0.79105655923162721</v>
      </c>
      <c r="H8854" s="7">
        <v>7.8789761434780795E-2</v>
      </c>
      <c r="I8854" t="s">
        <v>143</v>
      </c>
      <c r="J8854" t="s">
        <v>438</v>
      </c>
      <c r="K8854" t="s">
        <v>129</v>
      </c>
      <c r="L8854" t="s">
        <v>1052</v>
      </c>
    </row>
    <row r="8855" spans="1:12" hidden="1">
      <c r="A8855" t="s">
        <v>143</v>
      </c>
      <c r="B8855" t="s">
        <v>4715</v>
      </c>
      <c r="C8855" t="s">
        <v>1307</v>
      </c>
      <c r="D8855" t="s">
        <v>1301</v>
      </c>
      <c r="E8855" s="7">
        <v>7.83752022598197E-5</v>
      </c>
      <c r="F8855" s="9">
        <v>1.0898117682332289</v>
      </c>
      <c r="G8855" s="9">
        <v>0.6774097417721705</v>
      </c>
      <c r="H8855" s="7">
        <v>0.204661610788132</v>
      </c>
      <c r="I8855" t="s">
        <v>143</v>
      </c>
      <c r="J8855" t="s">
        <v>438</v>
      </c>
      <c r="K8855" t="s">
        <v>129</v>
      </c>
      <c r="L8855" t="s">
        <v>1052</v>
      </c>
    </row>
    <row r="8856" spans="1:12" hidden="1">
      <c r="A8856" t="s">
        <v>143</v>
      </c>
      <c r="B8856" t="s">
        <v>4715</v>
      </c>
      <c r="C8856" t="s">
        <v>1307</v>
      </c>
      <c r="D8856" t="s">
        <v>1297</v>
      </c>
      <c r="E8856" s="7">
        <v>2.37646520652033E-5</v>
      </c>
      <c r="F8856" s="9">
        <v>0.57839725112850437</v>
      </c>
      <c r="G8856" s="9">
        <v>0.67894749123344922</v>
      </c>
      <c r="H8856" s="7">
        <v>0.35601460901603998</v>
      </c>
      <c r="I8856" t="s">
        <v>143</v>
      </c>
      <c r="J8856" t="s">
        <v>438</v>
      </c>
      <c r="K8856" t="s">
        <v>129</v>
      </c>
      <c r="L8856" t="s">
        <v>1052</v>
      </c>
    </row>
    <row r="8857" spans="1:12" hidden="1">
      <c r="A8857" t="s">
        <v>143</v>
      </c>
      <c r="B8857" t="s">
        <v>4641</v>
      </c>
      <c r="C8857" t="s">
        <v>1301</v>
      </c>
      <c r="D8857" t="s">
        <v>1307</v>
      </c>
      <c r="E8857" s="7">
        <v>8.5147688665991197E-6</v>
      </c>
      <c r="F8857" s="9">
        <v>-8.4630342014519411E-2</v>
      </c>
      <c r="G8857" s="9">
        <v>0.70024953028657733</v>
      </c>
      <c r="H8857" s="7">
        <v>0.72810641740556903</v>
      </c>
      <c r="I8857" t="s">
        <v>143</v>
      </c>
      <c r="J8857" t="s">
        <v>438</v>
      </c>
      <c r="K8857" t="s">
        <v>129</v>
      </c>
      <c r="L8857" t="s">
        <v>1052</v>
      </c>
    </row>
    <row r="8858" spans="1:12" hidden="1">
      <c r="A8858" t="s">
        <v>143</v>
      </c>
      <c r="B8858" t="s">
        <v>4716</v>
      </c>
      <c r="C8858" t="s">
        <v>1296</v>
      </c>
      <c r="D8858" t="s">
        <v>1301</v>
      </c>
      <c r="E8858" s="7">
        <v>1.54075061749104E-4</v>
      </c>
      <c r="F8858" s="9">
        <v>1.1025481694435533</v>
      </c>
      <c r="G8858" s="9">
        <v>0.36140686224625335</v>
      </c>
      <c r="H8858" s="7">
        <v>8.07017676260149E-2</v>
      </c>
      <c r="I8858" t="s">
        <v>143</v>
      </c>
      <c r="J8858" t="s">
        <v>438</v>
      </c>
      <c r="K8858" t="s">
        <v>129</v>
      </c>
      <c r="L8858" t="s">
        <v>1052</v>
      </c>
    </row>
    <row r="8859" spans="1:12">
      <c r="A8859" t="s">
        <v>143</v>
      </c>
      <c r="B8859" t="s">
        <v>4717</v>
      </c>
      <c r="C8859" t="s">
        <v>1297</v>
      </c>
      <c r="D8859" t="s">
        <v>1301</v>
      </c>
      <c r="E8859" s="7">
        <v>2.5810584827966201E-5</v>
      </c>
      <c r="F8859" s="9">
        <v>3.3472055602973967</v>
      </c>
      <c r="G8859" s="9">
        <v>0.61350039615037055</v>
      </c>
      <c r="H8859" s="7">
        <v>1.95021964657567E-2</v>
      </c>
      <c r="I8859" t="s">
        <v>143</v>
      </c>
      <c r="J8859" t="s">
        <v>438</v>
      </c>
      <c r="K8859" t="s">
        <v>129</v>
      </c>
      <c r="L8859" t="s">
        <v>1052</v>
      </c>
    </row>
    <row r="8860" spans="1:12" hidden="1">
      <c r="A8860" t="s">
        <v>143</v>
      </c>
      <c r="B8860" t="s">
        <v>4718</v>
      </c>
      <c r="C8860" t="s">
        <v>1307</v>
      </c>
      <c r="D8860" t="s">
        <v>1297</v>
      </c>
      <c r="E8860" s="7">
        <v>1.1896320268441E-5</v>
      </c>
      <c r="F8860" s="9">
        <v>-4.0231431298172589E-2</v>
      </c>
      <c r="G8860" s="9">
        <v>0.82600916074019337</v>
      </c>
      <c r="H8860" s="7">
        <v>0.82533078917995895</v>
      </c>
      <c r="I8860" t="s">
        <v>143</v>
      </c>
      <c r="J8860" t="s">
        <v>438</v>
      </c>
      <c r="K8860" t="s">
        <v>129</v>
      </c>
      <c r="L8860" t="s">
        <v>1052</v>
      </c>
    </row>
    <row r="8861" spans="1:12">
      <c r="A8861" t="s">
        <v>143</v>
      </c>
      <c r="B8861" t="s">
        <v>4719</v>
      </c>
      <c r="C8861" t="s">
        <v>1301</v>
      </c>
      <c r="D8861" t="s">
        <v>1307</v>
      </c>
      <c r="E8861" s="7">
        <v>1.13513572229467E-4</v>
      </c>
      <c r="F8861" s="9">
        <v>3.0034902005711452</v>
      </c>
      <c r="G8861" s="9">
        <v>0.4015381758544303</v>
      </c>
      <c r="H8861" s="7">
        <v>6.2389396731856502E-3</v>
      </c>
      <c r="I8861" t="s">
        <v>143</v>
      </c>
      <c r="J8861" t="s">
        <v>438</v>
      </c>
      <c r="K8861" t="s">
        <v>129</v>
      </c>
      <c r="L8861" t="s">
        <v>1052</v>
      </c>
    </row>
    <row r="8862" spans="1:12">
      <c r="A8862" t="s">
        <v>143</v>
      </c>
      <c r="B8862" t="s">
        <v>4719</v>
      </c>
      <c r="C8862" t="s">
        <v>1301</v>
      </c>
      <c r="D8862" t="s">
        <v>1296</v>
      </c>
      <c r="E8862" s="7">
        <v>5.7705402379770798E-6</v>
      </c>
      <c r="F8862" s="9">
        <v>-4.9188628068377325</v>
      </c>
      <c r="G8862" s="9">
        <v>0.81309412515036916</v>
      </c>
      <c r="H8862" s="7">
        <v>1.3909751901817501E-2</v>
      </c>
      <c r="I8862" t="s">
        <v>143</v>
      </c>
      <c r="J8862" t="s">
        <v>438</v>
      </c>
      <c r="K8862" t="s">
        <v>129</v>
      </c>
      <c r="L8862" t="s">
        <v>1052</v>
      </c>
    </row>
    <row r="8863" spans="1:12" hidden="1">
      <c r="A8863" t="s">
        <v>143</v>
      </c>
      <c r="B8863" t="s">
        <v>4642</v>
      </c>
      <c r="C8863" t="s">
        <v>1301</v>
      </c>
      <c r="D8863" t="s">
        <v>1297</v>
      </c>
      <c r="E8863" s="7">
        <v>1.3749488837902899E-5</v>
      </c>
      <c r="F8863" s="9">
        <v>0.78704197482888127</v>
      </c>
      <c r="G8863" s="9">
        <v>0.83911045055036437</v>
      </c>
      <c r="H8863" s="7">
        <v>0.33280612102033302</v>
      </c>
      <c r="I8863" t="s">
        <v>143</v>
      </c>
      <c r="J8863" t="s">
        <v>438</v>
      </c>
      <c r="K8863" t="s">
        <v>129</v>
      </c>
      <c r="L8863" t="s">
        <v>1052</v>
      </c>
    </row>
    <row r="8864" spans="1:12" hidden="1">
      <c r="A8864" t="s">
        <v>143</v>
      </c>
      <c r="B8864" t="s">
        <v>4643</v>
      </c>
      <c r="C8864" t="s">
        <v>1301</v>
      </c>
      <c r="D8864" t="s">
        <v>1297</v>
      </c>
      <c r="E8864" s="7">
        <v>7.2432761878222097E-4</v>
      </c>
      <c r="F8864" s="9">
        <v>0.88544564463964692</v>
      </c>
      <c r="G8864" s="9">
        <v>0.82720654621821454</v>
      </c>
      <c r="H8864" s="7">
        <v>0.30085408712679601</v>
      </c>
      <c r="I8864" t="s">
        <v>143</v>
      </c>
      <c r="J8864" t="s">
        <v>438</v>
      </c>
      <c r="K8864" t="s">
        <v>129</v>
      </c>
      <c r="L8864" t="s">
        <v>1052</v>
      </c>
    </row>
    <row r="8865" spans="1:12" hidden="1">
      <c r="A8865" t="s">
        <v>143</v>
      </c>
      <c r="B8865" t="s">
        <v>4720</v>
      </c>
      <c r="C8865" t="s">
        <v>1301</v>
      </c>
      <c r="D8865" t="s">
        <v>1296</v>
      </c>
      <c r="E8865" s="7">
        <v>3.9674783265988602E-5</v>
      </c>
      <c r="F8865" s="9">
        <v>2.5168150123359441E-2</v>
      </c>
      <c r="G8865" s="9">
        <v>0.80014083718210693</v>
      </c>
      <c r="H8865" s="7">
        <v>0.85922987466763001</v>
      </c>
      <c r="I8865" t="s">
        <v>143</v>
      </c>
      <c r="J8865" t="s">
        <v>438</v>
      </c>
      <c r="K8865" t="s">
        <v>129</v>
      </c>
      <c r="L8865" t="s">
        <v>1052</v>
      </c>
    </row>
    <row r="8866" spans="1:12" hidden="1">
      <c r="A8866" t="s">
        <v>143</v>
      </c>
      <c r="B8866" t="s">
        <v>4721</v>
      </c>
      <c r="C8866" t="s">
        <v>1301</v>
      </c>
      <c r="D8866" t="s">
        <v>1296</v>
      </c>
      <c r="E8866" s="7">
        <v>1.0742903987610399E-5</v>
      </c>
      <c r="F8866" s="9">
        <v>-7.021931214563483E-2</v>
      </c>
      <c r="G8866" s="9">
        <v>0.83090475501218086</v>
      </c>
      <c r="H8866" s="7">
        <v>0.77127686440533105</v>
      </c>
      <c r="I8866" t="s">
        <v>143</v>
      </c>
      <c r="J8866" t="s">
        <v>438</v>
      </c>
      <c r="K8866" t="s">
        <v>129</v>
      </c>
      <c r="L8866" t="s">
        <v>1052</v>
      </c>
    </row>
    <row r="8867" spans="1:12" hidden="1">
      <c r="A8867" t="s">
        <v>143</v>
      </c>
      <c r="B8867" t="s">
        <v>4644</v>
      </c>
      <c r="C8867" t="s">
        <v>1296</v>
      </c>
      <c r="D8867" t="s">
        <v>1297</v>
      </c>
      <c r="E8867" s="7">
        <v>1.1471836641046201E-5</v>
      </c>
      <c r="F8867" s="9">
        <v>1.0658416705350426</v>
      </c>
      <c r="G8867" s="9">
        <v>0.84002180052865472</v>
      </c>
      <c r="H8867" s="7">
        <v>0.25998699918666701</v>
      </c>
      <c r="I8867" t="s">
        <v>143</v>
      </c>
      <c r="J8867" t="s">
        <v>438</v>
      </c>
      <c r="K8867" t="s">
        <v>129</v>
      </c>
      <c r="L8867" t="s">
        <v>1052</v>
      </c>
    </row>
    <row r="8868" spans="1:12" hidden="1">
      <c r="A8868" t="s">
        <v>143</v>
      </c>
      <c r="B8868" t="s">
        <v>4722</v>
      </c>
      <c r="C8868" t="s">
        <v>1297</v>
      </c>
      <c r="D8868" t="s">
        <v>1296</v>
      </c>
      <c r="E8868" s="7">
        <v>1.10879101181972E-5</v>
      </c>
      <c r="F8868" s="9">
        <v>7.3164726653757303E-4</v>
      </c>
      <c r="G8868" s="9">
        <v>0.807305258193455</v>
      </c>
      <c r="H8868" s="7">
        <v>0.97598368047038797</v>
      </c>
      <c r="I8868" t="s">
        <v>143</v>
      </c>
      <c r="J8868" t="s">
        <v>438</v>
      </c>
      <c r="K8868" t="s">
        <v>129</v>
      </c>
      <c r="L8868" t="s">
        <v>1052</v>
      </c>
    </row>
    <row r="8869" spans="1:12" hidden="1">
      <c r="A8869" t="s">
        <v>143</v>
      </c>
      <c r="B8869" t="s">
        <v>4645</v>
      </c>
      <c r="C8869" t="s">
        <v>1307</v>
      </c>
      <c r="D8869" t="s">
        <v>1301</v>
      </c>
      <c r="E8869" s="7">
        <v>5.3598679438155398E-6</v>
      </c>
      <c r="F8869" s="9">
        <v>-4.5328147604658097E-3</v>
      </c>
      <c r="G8869" s="9">
        <v>0.80861593727174352</v>
      </c>
      <c r="H8869" s="7">
        <v>0.94031745966391</v>
      </c>
      <c r="I8869" t="s">
        <v>143</v>
      </c>
      <c r="J8869" t="s">
        <v>438</v>
      </c>
      <c r="K8869" t="s">
        <v>129</v>
      </c>
      <c r="L8869" t="s">
        <v>1052</v>
      </c>
    </row>
    <row r="8870" spans="1:12" hidden="1">
      <c r="A8870" t="s">
        <v>143</v>
      </c>
      <c r="B8870" t="s">
        <v>4646</v>
      </c>
      <c r="C8870" t="s">
        <v>1301</v>
      </c>
      <c r="D8870" t="s">
        <v>1296</v>
      </c>
      <c r="E8870" s="7">
        <v>7.2907552376181298E-6</v>
      </c>
      <c r="F8870" s="9">
        <v>-0.51913488295882704</v>
      </c>
      <c r="G8870" s="9">
        <v>0.68842322518501664</v>
      </c>
      <c r="H8870" s="7">
        <v>0.38518356413221799</v>
      </c>
      <c r="I8870" t="s">
        <v>143</v>
      </c>
      <c r="J8870" t="s">
        <v>438</v>
      </c>
      <c r="K8870" t="s">
        <v>129</v>
      </c>
      <c r="L8870" t="s">
        <v>1052</v>
      </c>
    </row>
    <row r="8871" spans="1:12" hidden="1">
      <c r="A8871" t="s">
        <v>143</v>
      </c>
      <c r="B8871" t="s">
        <v>4647</v>
      </c>
      <c r="C8871" t="s">
        <v>1296</v>
      </c>
      <c r="D8871" t="s">
        <v>1307</v>
      </c>
      <c r="E8871" s="7">
        <v>1.3098263170303601E-5</v>
      </c>
      <c r="F8871" s="9">
        <v>0.35341840237683381</v>
      </c>
      <c r="G8871" s="9">
        <v>0.79254083560406963</v>
      </c>
      <c r="H8871" s="7">
        <v>0.50427369366664598</v>
      </c>
      <c r="I8871" t="s">
        <v>143</v>
      </c>
      <c r="J8871" t="s">
        <v>438</v>
      </c>
      <c r="K8871" t="s">
        <v>129</v>
      </c>
      <c r="L8871" t="s">
        <v>1052</v>
      </c>
    </row>
    <row r="8872" spans="1:12" hidden="1">
      <c r="A8872" t="s">
        <v>143</v>
      </c>
      <c r="B8872" t="s">
        <v>4648</v>
      </c>
      <c r="C8872" t="s">
        <v>1296</v>
      </c>
      <c r="D8872" t="s">
        <v>1297</v>
      </c>
      <c r="E8872" s="7">
        <v>3.2366073891164198E-5</v>
      </c>
      <c r="F8872" s="9">
        <v>-4.2826761557102688E-2</v>
      </c>
      <c r="G8872" s="9">
        <v>0.52454201407376044</v>
      </c>
      <c r="H8872" s="7">
        <v>0.77507906110764802</v>
      </c>
      <c r="I8872" t="s">
        <v>143</v>
      </c>
      <c r="J8872" t="s">
        <v>438</v>
      </c>
      <c r="K8872" t="s">
        <v>129</v>
      </c>
      <c r="L8872" t="s">
        <v>1052</v>
      </c>
    </row>
    <row r="8873" spans="1:12" hidden="1">
      <c r="A8873" t="s">
        <v>143</v>
      </c>
      <c r="B8873" t="s">
        <v>4649</v>
      </c>
      <c r="C8873" t="s">
        <v>1301</v>
      </c>
      <c r="D8873" t="s">
        <v>1307</v>
      </c>
      <c r="E8873" s="7">
        <v>5.2237910174651503E-5</v>
      </c>
      <c r="F8873" s="9">
        <v>2.3267955024317422</v>
      </c>
      <c r="G8873" s="9">
        <v>0.61039062820059709</v>
      </c>
      <c r="H8873" s="7">
        <v>5.0887330336476903E-2</v>
      </c>
      <c r="I8873" t="s">
        <v>143</v>
      </c>
      <c r="J8873" t="s">
        <v>438</v>
      </c>
      <c r="K8873" t="s">
        <v>129</v>
      </c>
      <c r="L8873" t="s">
        <v>1052</v>
      </c>
    </row>
    <row r="8874" spans="1:12">
      <c r="A8874" t="s">
        <v>143</v>
      </c>
      <c r="B8874" t="s">
        <v>4723</v>
      </c>
      <c r="C8874" t="s">
        <v>1307</v>
      </c>
      <c r="D8874" t="s">
        <v>1301</v>
      </c>
      <c r="E8874" s="7">
        <v>1.7708805655615501E-5</v>
      </c>
      <c r="F8874" s="9">
        <v>3.403787682274277</v>
      </c>
      <c r="G8874" s="9">
        <v>0.80340594808744503</v>
      </c>
      <c r="H8874" s="7">
        <v>3.9559054628801403E-2</v>
      </c>
      <c r="I8874" t="s">
        <v>143</v>
      </c>
      <c r="J8874" t="s">
        <v>438</v>
      </c>
      <c r="K8874" t="s">
        <v>129</v>
      </c>
      <c r="L8874" t="s">
        <v>1052</v>
      </c>
    </row>
    <row r="8875" spans="1:12">
      <c r="A8875" t="s">
        <v>143</v>
      </c>
      <c r="B8875" t="s">
        <v>4724</v>
      </c>
      <c r="C8875" t="s">
        <v>1301</v>
      </c>
      <c r="D8875" t="s">
        <v>1307</v>
      </c>
      <c r="E8875" s="7">
        <v>1.91369962142939E-5</v>
      </c>
      <c r="F8875" s="9">
        <v>6.3899558493672624</v>
      </c>
      <c r="G8875" s="9">
        <v>0.80345262321171618</v>
      </c>
      <c r="H8875" s="7">
        <v>4.80045242914608E-3</v>
      </c>
      <c r="I8875" t="s">
        <v>143</v>
      </c>
      <c r="J8875" t="s">
        <v>438</v>
      </c>
      <c r="K8875" t="s">
        <v>129</v>
      </c>
      <c r="L8875" t="s">
        <v>1052</v>
      </c>
    </row>
    <row r="8876" spans="1:12" hidden="1">
      <c r="A8876" t="s">
        <v>143</v>
      </c>
      <c r="B8876" t="s">
        <v>4650</v>
      </c>
      <c r="C8876" t="s">
        <v>1307</v>
      </c>
      <c r="D8876" t="s">
        <v>1301</v>
      </c>
      <c r="E8876" s="7">
        <v>1.9819076633329E-5</v>
      </c>
      <c r="F8876" s="9">
        <v>1.6555668662382848</v>
      </c>
      <c r="G8876" s="9">
        <v>0.80992239492928975</v>
      </c>
      <c r="H8876" s="7">
        <v>0.15279676750679599</v>
      </c>
      <c r="I8876" t="s">
        <v>143</v>
      </c>
      <c r="J8876" t="s">
        <v>438</v>
      </c>
      <c r="K8876" t="s">
        <v>129</v>
      </c>
      <c r="L8876" t="s">
        <v>1052</v>
      </c>
    </row>
    <row r="8877" spans="1:12" hidden="1">
      <c r="A8877" t="s">
        <v>143</v>
      </c>
      <c r="B8877" t="s">
        <v>4651</v>
      </c>
      <c r="C8877" t="s">
        <v>1297</v>
      </c>
      <c r="D8877" t="s">
        <v>1301</v>
      </c>
      <c r="E8877" s="7">
        <v>8.0955695800696804E-5</v>
      </c>
      <c r="F8877" s="9">
        <v>0.50420119980142619</v>
      </c>
      <c r="G8877" s="9">
        <v>0.60224273686073471</v>
      </c>
      <c r="H8877" s="7">
        <v>0.36019709644614201</v>
      </c>
      <c r="I8877" t="s">
        <v>143</v>
      </c>
      <c r="J8877" t="s">
        <v>438</v>
      </c>
      <c r="K8877" t="s">
        <v>129</v>
      </c>
      <c r="L8877" t="s">
        <v>1052</v>
      </c>
    </row>
    <row r="8878" spans="1:12" hidden="1">
      <c r="A8878" t="s">
        <v>143</v>
      </c>
      <c r="B8878" t="s">
        <v>4725</v>
      </c>
      <c r="C8878" t="s">
        <v>1301</v>
      </c>
      <c r="D8878" t="s">
        <v>1297</v>
      </c>
      <c r="E8878" s="7">
        <v>5.1069797297412396E-4</v>
      </c>
      <c r="F8878" s="9">
        <v>1.0913533873438412</v>
      </c>
      <c r="G8878" s="9">
        <v>0.38723665348187863</v>
      </c>
      <c r="H8878" s="7">
        <v>9.3194411890394402E-2</v>
      </c>
      <c r="I8878" t="s">
        <v>143</v>
      </c>
      <c r="J8878" t="s">
        <v>438</v>
      </c>
      <c r="K8878" t="s">
        <v>129</v>
      </c>
      <c r="L8878" t="s">
        <v>1052</v>
      </c>
    </row>
    <row r="8879" spans="1:12" hidden="1">
      <c r="A8879" t="s">
        <v>143</v>
      </c>
      <c r="B8879" t="s">
        <v>4726</v>
      </c>
      <c r="C8879" t="s">
        <v>1301</v>
      </c>
      <c r="D8879" t="s">
        <v>1296</v>
      </c>
      <c r="E8879" s="7">
        <v>1.1677340729608801E-5</v>
      </c>
      <c r="F8879" s="9">
        <v>-1.4180602338056834</v>
      </c>
      <c r="G8879" s="9">
        <v>0.82606270592529318</v>
      </c>
      <c r="H8879" s="7">
        <v>0.190124883711043</v>
      </c>
      <c r="I8879" t="s">
        <v>143</v>
      </c>
      <c r="J8879" t="s">
        <v>438</v>
      </c>
      <c r="K8879" t="s">
        <v>129</v>
      </c>
      <c r="L8879" t="s">
        <v>1052</v>
      </c>
    </row>
    <row r="8880" spans="1:12" hidden="1">
      <c r="A8880" t="s">
        <v>143</v>
      </c>
      <c r="B8880" t="s">
        <v>4652</v>
      </c>
      <c r="C8880" t="s">
        <v>1307</v>
      </c>
      <c r="D8880" t="s">
        <v>1301</v>
      </c>
      <c r="E8880" s="7">
        <v>1.9978564207869699E-5</v>
      </c>
      <c r="F8880" s="9">
        <v>-0.79288003119048611</v>
      </c>
      <c r="G8880" s="9">
        <v>0.83845540486020387</v>
      </c>
      <c r="H8880" s="7">
        <v>0.33083065261546502</v>
      </c>
      <c r="I8880" t="s">
        <v>143</v>
      </c>
      <c r="J8880" t="s">
        <v>438</v>
      </c>
      <c r="K8880" t="s">
        <v>129</v>
      </c>
      <c r="L8880" t="s">
        <v>1052</v>
      </c>
    </row>
    <row r="8881" spans="1:12" hidden="1">
      <c r="A8881" t="s">
        <v>143</v>
      </c>
      <c r="B8881" t="s">
        <v>4727</v>
      </c>
      <c r="C8881" t="s">
        <v>1297</v>
      </c>
      <c r="D8881" t="s">
        <v>1296</v>
      </c>
      <c r="E8881" s="7">
        <v>1.16111652965492E-5</v>
      </c>
      <c r="F8881" s="9">
        <v>5.1399771358578837E-2</v>
      </c>
      <c r="G8881" s="9">
        <v>0.80018438372546308</v>
      </c>
      <c r="H8881" s="7">
        <v>0.79992353232611502</v>
      </c>
      <c r="I8881" t="s">
        <v>143</v>
      </c>
      <c r="J8881" t="s">
        <v>438</v>
      </c>
      <c r="K8881" t="s">
        <v>129</v>
      </c>
      <c r="L8881" t="s">
        <v>1052</v>
      </c>
    </row>
    <row r="8882" spans="1:12" hidden="1">
      <c r="A8882" t="s">
        <v>143</v>
      </c>
      <c r="B8882" t="s">
        <v>4728</v>
      </c>
      <c r="C8882" t="s">
        <v>1296</v>
      </c>
      <c r="D8882" t="s">
        <v>1301</v>
      </c>
      <c r="E8882" s="7">
        <v>1.16111652965492E-5</v>
      </c>
      <c r="F8882" s="9">
        <v>1.5353385694711369E-2</v>
      </c>
      <c r="G8882" s="9">
        <v>0.81758742520966066</v>
      </c>
      <c r="H8882" s="7">
        <v>0.89100226355154299</v>
      </c>
      <c r="I8882" t="s">
        <v>143</v>
      </c>
      <c r="J8882" t="s">
        <v>438</v>
      </c>
      <c r="K8882" t="s">
        <v>129</v>
      </c>
      <c r="L8882" t="s">
        <v>1052</v>
      </c>
    </row>
    <row r="8883" spans="1:12" hidden="1">
      <c r="A8883" t="s">
        <v>143</v>
      </c>
      <c r="B8883" t="s">
        <v>4729</v>
      </c>
      <c r="C8883" t="s">
        <v>1296</v>
      </c>
      <c r="D8883" t="s">
        <v>1297</v>
      </c>
      <c r="E8883" s="7">
        <v>1.58384903911896E-5</v>
      </c>
      <c r="F8883" s="9">
        <v>0.56477150124231157</v>
      </c>
      <c r="G8883" s="9">
        <v>0.80313124836973238</v>
      </c>
      <c r="H8883" s="7">
        <v>0.40170652848604499</v>
      </c>
      <c r="I8883" t="s">
        <v>143</v>
      </c>
      <c r="J8883" t="s">
        <v>438</v>
      </c>
      <c r="K8883" t="s">
        <v>129</v>
      </c>
      <c r="L8883" t="s">
        <v>1052</v>
      </c>
    </row>
    <row r="8884" spans="1:12">
      <c r="A8884" t="s">
        <v>143</v>
      </c>
      <c r="B8884" t="s">
        <v>4653</v>
      </c>
      <c r="C8884" t="s">
        <v>1301</v>
      </c>
      <c r="D8884" t="s">
        <v>1307</v>
      </c>
      <c r="E8884" s="7">
        <v>6.7338819360261197E-5</v>
      </c>
      <c r="F8884" s="9">
        <v>5.2510979733273535</v>
      </c>
      <c r="G8884" s="9">
        <v>0.3603587890185288</v>
      </c>
      <c r="H8884" s="7">
        <v>1.3491426902563901E-4</v>
      </c>
      <c r="I8884" t="s">
        <v>143</v>
      </c>
      <c r="J8884" t="s">
        <v>438</v>
      </c>
      <c r="K8884" t="s">
        <v>129</v>
      </c>
      <c r="L8884" t="s">
        <v>1052</v>
      </c>
    </row>
    <row r="8885" spans="1:12" hidden="1">
      <c r="A8885" t="s">
        <v>143</v>
      </c>
      <c r="B8885" t="s">
        <v>4730</v>
      </c>
      <c r="C8885" t="s">
        <v>1301</v>
      </c>
      <c r="D8885" t="s">
        <v>1307</v>
      </c>
      <c r="E8885" s="7">
        <v>6.4407835348746605E-5</v>
      </c>
      <c r="F8885" s="9">
        <v>3.2558644310788191E-2</v>
      </c>
      <c r="G8885" s="9">
        <v>0.68190355037765538</v>
      </c>
      <c r="H8885" s="7">
        <v>0.82703162509236405</v>
      </c>
      <c r="I8885" t="s">
        <v>143</v>
      </c>
      <c r="J8885" t="s">
        <v>438</v>
      </c>
      <c r="K8885" t="s">
        <v>129</v>
      </c>
      <c r="L8885" t="s">
        <v>1052</v>
      </c>
    </row>
    <row r="8886" spans="1:12" hidden="1">
      <c r="A8886" t="s">
        <v>143</v>
      </c>
      <c r="B8886" t="s">
        <v>4731</v>
      </c>
      <c r="C8886" t="s">
        <v>1296</v>
      </c>
      <c r="D8886" t="s">
        <v>1307</v>
      </c>
      <c r="E8886" s="7">
        <v>1.20220367145047E-4</v>
      </c>
      <c r="F8886" s="9">
        <v>0.35412585004159347</v>
      </c>
      <c r="G8886" s="9">
        <v>0.81137404892437837</v>
      </c>
      <c r="H8886" s="7">
        <v>0.50883989969328502</v>
      </c>
      <c r="I8886" t="s">
        <v>143</v>
      </c>
      <c r="J8886" t="s">
        <v>438</v>
      </c>
      <c r="K8886" t="s">
        <v>129</v>
      </c>
      <c r="L8886" t="s">
        <v>1052</v>
      </c>
    </row>
    <row r="8887" spans="1:12" hidden="1">
      <c r="A8887" t="s">
        <v>143</v>
      </c>
      <c r="B8887" t="s">
        <v>4654</v>
      </c>
      <c r="C8887" t="s">
        <v>1301</v>
      </c>
      <c r="D8887" t="s">
        <v>1296</v>
      </c>
      <c r="E8887" s="7">
        <v>1.6748777251405001E-4</v>
      </c>
      <c r="F8887" s="9">
        <v>1.7722785797741241</v>
      </c>
      <c r="G8887" s="9">
        <v>0.82720654621821454</v>
      </c>
      <c r="H8887" s="7">
        <v>0.14326954183601701</v>
      </c>
      <c r="I8887" t="s">
        <v>143</v>
      </c>
      <c r="J8887" t="s">
        <v>438</v>
      </c>
      <c r="K8887" t="s">
        <v>129</v>
      </c>
      <c r="L8887" t="s">
        <v>1052</v>
      </c>
    </row>
    <row r="8888" spans="1:12" hidden="1">
      <c r="A8888" t="s">
        <v>143</v>
      </c>
      <c r="B8888" t="s">
        <v>4732</v>
      </c>
      <c r="C8888" t="s">
        <v>1296</v>
      </c>
      <c r="D8888" t="s">
        <v>1297</v>
      </c>
      <c r="E8888" s="7">
        <v>3.5594689799814502E-5</v>
      </c>
      <c r="F8888" s="9">
        <v>1.0458768667401147E-2</v>
      </c>
      <c r="G8888" s="9">
        <v>0.5500575228834742</v>
      </c>
      <c r="H8888" s="7">
        <v>0.89032648737003695</v>
      </c>
      <c r="I8888" t="s">
        <v>143</v>
      </c>
      <c r="J8888" t="s">
        <v>438</v>
      </c>
      <c r="K8888" t="s">
        <v>129</v>
      </c>
      <c r="L8888" t="s">
        <v>1052</v>
      </c>
    </row>
    <row r="8889" spans="1:12" hidden="1">
      <c r="A8889" t="s">
        <v>143</v>
      </c>
      <c r="B8889" t="s">
        <v>4655</v>
      </c>
      <c r="C8889" t="s">
        <v>1297</v>
      </c>
      <c r="D8889" t="s">
        <v>1296</v>
      </c>
      <c r="E8889" s="7">
        <v>9.6890091765669803E-6</v>
      </c>
      <c r="F8889" s="9">
        <v>0.86615045275408831</v>
      </c>
      <c r="G8889" s="9">
        <v>0.80885396696331502</v>
      </c>
      <c r="H8889" s="7">
        <v>0.30075654831051302</v>
      </c>
      <c r="I8889" t="s">
        <v>143</v>
      </c>
      <c r="J8889" t="s">
        <v>438</v>
      </c>
      <c r="K8889" t="s">
        <v>129</v>
      </c>
      <c r="L8889" t="s">
        <v>1052</v>
      </c>
    </row>
    <row r="8890" spans="1:12" hidden="1">
      <c r="A8890" t="s">
        <v>143</v>
      </c>
      <c r="B8890" t="s">
        <v>4733</v>
      </c>
      <c r="C8890" t="s">
        <v>1307</v>
      </c>
      <c r="D8890" t="s">
        <v>1297</v>
      </c>
      <c r="E8890" s="7">
        <v>1.3051463814964499E-5</v>
      </c>
      <c r="F8890" s="9">
        <v>-1.1830173083665669</v>
      </c>
      <c r="G8890" s="9">
        <v>0.80031250301367685</v>
      </c>
      <c r="H8890" s="7">
        <v>0.22405726871203799</v>
      </c>
      <c r="I8890" t="s">
        <v>143</v>
      </c>
      <c r="J8890" t="s">
        <v>438</v>
      </c>
      <c r="K8890" t="s">
        <v>129</v>
      </c>
      <c r="L8890" t="s">
        <v>1052</v>
      </c>
    </row>
    <row r="8891" spans="1:12">
      <c r="A8891" t="s">
        <v>143</v>
      </c>
      <c r="B8891" t="s">
        <v>4734</v>
      </c>
      <c r="C8891" t="s">
        <v>1301</v>
      </c>
      <c r="D8891" t="s">
        <v>1307</v>
      </c>
      <c r="E8891" s="7">
        <v>2.6026318677750398E-5</v>
      </c>
      <c r="F8891" s="9">
        <v>3.5343009657436841</v>
      </c>
      <c r="G8891" s="9">
        <v>0.79435660155197796</v>
      </c>
      <c r="H8891" s="7">
        <v>3.4916324594482802E-2</v>
      </c>
      <c r="I8891" t="s">
        <v>143</v>
      </c>
      <c r="J8891" t="s">
        <v>438</v>
      </c>
      <c r="K8891" t="s">
        <v>129</v>
      </c>
      <c r="L8891" t="s">
        <v>1052</v>
      </c>
    </row>
    <row r="8892" spans="1:12" hidden="1">
      <c r="A8892" t="s">
        <v>143</v>
      </c>
      <c r="B8892" t="s">
        <v>4656</v>
      </c>
      <c r="C8892" t="s">
        <v>1307</v>
      </c>
      <c r="D8892" t="s">
        <v>1296</v>
      </c>
      <c r="E8892" s="7">
        <v>5.7705402379770798E-6</v>
      </c>
      <c r="F8892" s="9">
        <v>0.54211474977813234</v>
      </c>
      <c r="G8892" s="9">
        <v>0.81942992751197319</v>
      </c>
      <c r="H8892" s="7">
        <v>0.416004289097892</v>
      </c>
      <c r="I8892" t="s">
        <v>143</v>
      </c>
      <c r="J8892" t="s">
        <v>438</v>
      </c>
      <c r="K8892" t="s">
        <v>129</v>
      </c>
      <c r="L8892" t="s">
        <v>1052</v>
      </c>
    </row>
    <row r="8893" spans="1:12" hidden="1">
      <c r="A8893" t="s">
        <v>143</v>
      </c>
      <c r="B8893" t="s">
        <v>4657</v>
      </c>
      <c r="C8893" t="s">
        <v>1307</v>
      </c>
      <c r="D8893" t="s">
        <v>1301</v>
      </c>
      <c r="E8893" s="7">
        <v>3.5972910329290299E-6</v>
      </c>
      <c r="F8893" s="9">
        <v>-0.29579946264917162</v>
      </c>
      <c r="G8893" s="9">
        <v>0.79245124472355277</v>
      </c>
      <c r="H8893" s="7">
        <v>0.54122639989489796</v>
      </c>
      <c r="I8893" t="s">
        <v>143</v>
      </c>
      <c r="J8893" t="s">
        <v>438</v>
      </c>
      <c r="K8893" t="s">
        <v>129</v>
      </c>
      <c r="L8893" t="s">
        <v>1052</v>
      </c>
    </row>
    <row r="8894" spans="1:12" hidden="1">
      <c r="A8894" t="s">
        <v>143</v>
      </c>
      <c r="B8894" t="s">
        <v>4658</v>
      </c>
      <c r="C8894" t="s">
        <v>1297</v>
      </c>
      <c r="D8894" t="s">
        <v>1301</v>
      </c>
      <c r="E8894" s="7">
        <v>4.7610275335556898E-5</v>
      </c>
      <c r="F8894" s="9">
        <v>-1.4654654334199546</v>
      </c>
      <c r="G8894" s="9">
        <v>0.62725297663791935</v>
      </c>
      <c r="H8894" s="7">
        <v>0.12638758698994901</v>
      </c>
      <c r="I8894" t="s">
        <v>143</v>
      </c>
      <c r="J8894" t="s">
        <v>438</v>
      </c>
      <c r="K8894" t="s">
        <v>129</v>
      </c>
      <c r="L8894" t="s">
        <v>1052</v>
      </c>
    </row>
    <row r="8895" spans="1:12" hidden="1">
      <c r="A8895" t="s">
        <v>143</v>
      </c>
      <c r="B8895" t="s">
        <v>4735</v>
      </c>
      <c r="C8895" t="s">
        <v>1307</v>
      </c>
      <c r="D8895" t="s">
        <v>1297</v>
      </c>
      <c r="E8895" s="7">
        <v>2.4043243579025599E-4</v>
      </c>
      <c r="F8895" s="9">
        <v>0.2123071817467081</v>
      </c>
      <c r="G8895" s="9">
        <v>0.81089640665842844</v>
      </c>
      <c r="H8895" s="7">
        <v>0.60887398562404005</v>
      </c>
      <c r="I8895" t="s">
        <v>143</v>
      </c>
      <c r="J8895" t="s">
        <v>438</v>
      </c>
      <c r="K8895" t="s">
        <v>129</v>
      </c>
      <c r="L8895" t="s">
        <v>1052</v>
      </c>
    </row>
    <row r="8896" spans="1:12" hidden="1">
      <c r="A8896" t="s">
        <v>143</v>
      </c>
      <c r="B8896" t="s">
        <v>4659</v>
      </c>
      <c r="C8896" t="s">
        <v>1296</v>
      </c>
      <c r="D8896" t="s">
        <v>1301</v>
      </c>
      <c r="E8896" s="7">
        <v>1.16111652965492E-5</v>
      </c>
      <c r="F8896" s="9">
        <v>7.5684116092312487E-2</v>
      </c>
      <c r="G8896" s="9">
        <v>0.82720654621821454</v>
      </c>
      <c r="H8896" s="7">
        <v>0.76228685388010997</v>
      </c>
      <c r="I8896" t="s">
        <v>143</v>
      </c>
      <c r="J8896" t="s">
        <v>438</v>
      </c>
      <c r="K8896" t="s">
        <v>129</v>
      </c>
      <c r="L8896" t="s">
        <v>1052</v>
      </c>
    </row>
    <row r="8897" spans="1:12" hidden="1">
      <c r="A8897" t="s">
        <v>143</v>
      </c>
      <c r="B8897" t="s">
        <v>4659</v>
      </c>
      <c r="C8897" t="s">
        <v>1296</v>
      </c>
      <c r="D8897" t="s">
        <v>1297</v>
      </c>
      <c r="E8897" s="7">
        <v>2.5617221154106498E-4</v>
      </c>
      <c r="F8897" s="9">
        <v>0.83589077974556025</v>
      </c>
      <c r="G8897" s="9">
        <v>0.39717043278433711</v>
      </c>
      <c r="H8897" s="7">
        <v>0.14685531857040601</v>
      </c>
      <c r="I8897" t="s">
        <v>143</v>
      </c>
      <c r="J8897" t="s">
        <v>438</v>
      </c>
      <c r="K8897" t="s">
        <v>129</v>
      </c>
      <c r="L8897" t="s">
        <v>1052</v>
      </c>
    </row>
    <row r="8898" spans="1:12" hidden="1">
      <c r="A8898" t="s">
        <v>143</v>
      </c>
      <c r="B8898" t="s">
        <v>4660</v>
      </c>
      <c r="C8898" t="s">
        <v>1307</v>
      </c>
      <c r="D8898" t="s">
        <v>1296</v>
      </c>
      <c r="E8898" s="7">
        <v>6.1887430016836306E-5</v>
      </c>
      <c r="F8898" s="9">
        <v>9.233553796935566E-2</v>
      </c>
      <c r="G8898" s="9">
        <v>0.49908133395977317</v>
      </c>
      <c r="H8898" s="7">
        <v>0.66710176683372802</v>
      </c>
      <c r="I8898" t="s">
        <v>143</v>
      </c>
      <c r="J8898" t="s">
        <v>438</v>
      </c>
      <c r="K8898" t="s">
        <v>129</v>
      </c>
      <c r="L8898" t="s">
        <v>1052</v>
      </c>
    </row>
    <row r="8899" spans="1:12" hidden="1">
      <c r="A8899" t="s">
        <v>143</v>
      </c>
      <c r="B8899" t="s">
        <v>4661</v>
      </c>
      <c r="C8899" t="s">
        <v>1296</v>
      </c>
      <c r="D8899" t="s">
        <v>1301</v>
      </c>
      <c r="E8899" s="7">
        <v>1.26397912433905E-5</v>
      </c>
      <c r="F8899" s="9">
        <v>-6.6414463218324941E-4</v>
      </c>
      <c r="G8899" s="9">
        <v>0.58189627878935191</v>
      </c>
      <c r="H8899" s="7">
        <v>0.97304955143955196</v>
      </c>
      <c r="I8899" t="s">
        <v>143</v>
      </c>
      <c r="J8899" t="s">
        <v>438</v>
      </c>
      <c r="K8899" t="s">
        <v>129</v>
      </c>
      <c r="L8899" t="s">
        <v>1052</v>
      </c>
    </row>
    <row r="8900" spans="1:12" hidden="1">
      <c r="A8900" t="s">
        <v>143</v>
      </c>
      <c r="B8900" t="s">
        <v>4736</v>
      </c>
      <c r="C8900" t="s">
        <v>1296</v>
      </c>
      <c r="D8900" t="s">
        <v>1297</v>
      </c>
      <c r="E8900" s="7">
        <v>1.6235874788933599E-5</v>
      </c>
      <c r="F8900" s="9">
        <v>1.6033862377627583</v>
      </c>
      <c r="G8900" s="9">
        <v>0.80666148970909612</v>
      </c>
      <c r="H8900" s="7">
        <v>0.15858349485348699</v>
      </c>
      <c r="I8900" t="s">
        <v>143</v>
      </c>
      <c r="J8900" t="s">
        <v>438</v>
      </c>
      <c r="K8900" t="s">
        <v>129</v>
      </c>
      <c r="L8900" t="s">
        <v>1052</v>
      </c>
    </row>
    <row r="8901" spans="1:12" hidden="1">
      <c r="A8901" t="s">
        <v>143</v>
      </c>
      <c r="B8901" t="s">
        <v>4737</v>
      </c>
      <c r="C8901" t="s">
        <v>1301</v>
      </c>
      <c r="D8901" t="s">
        <v>1296</v>
      </c>
      <c r="E8901" s="7">
        <v>2.8438076714776999E-4</v>
      </c>
      <c r="F8901" s="9">
        <v>0.3951946852174596</v>
      </c>
      <c r="G8901" s="9">
        <v>0.46719104175868781</v>
      </c>
      <c r="H8901" s="7">
        <v>0.35771614985022199</v>
      </c>
      <c r="I8901" t="s">
        <v>143</v>
      </c>
      <c r="J8901" t="s">
        <v>438</v>
      </c>
      <c r="K8901" t="s">
        <v>129</v>
      </c>
      <c r="L8901" t="s">
        <v>1052</v>
      </c>
    </row>
    <row r="8902" spans="1:12" hidden="1">
      <c r="A8902" t="s">
        <v>143</v>
      </c>
      <c r="B8902" t="s">
        <v>4738</v>
      </c>
      <c r="C8902" t="s">
        <v>1307</v>
      </c>
      <c r="D8902" t="s">
        <v>1297</v>
      </c>
      <c r="E8902" s="7">
        <v>4.5964847080417599E-5</v>
      </c>
      <c r="F8902" s="9">
        <v>-3.9563761989780941E-2</v>
      </c>
      <c r="G8902" s="9">
        <v>0.58860710981468134</v>
      </c>
      <c r="H8902" s="7">
        <v>0.79543439954566098</v>
      </c>
      <c r="I8902" t="s">
        <v>143</v>
      </c>
      <c r="J8902" t="s">
        <v>438</v>
      </c>
      <c r="K8902" t="s">
        <v>129</v>
      </c>
      <c r="L8902" t="s">
        <v>1052</v>
      </c>
    </row>
    <row r="8903" spans="1:12" hidden="1">
      <c r="A8903" t="s">
        <v>143</v>
      </c>
      <c r="B8903" t="s">
        <v>4739</v>
      </c>
      <c r="C8903" t="s">
        <v>1297</v>
      </c>
      <c r="D8903" t="s">
        <v>1296</v>
      </c>
      <c r="E8903" s="7">
        <v>2.0116154597276199E-5</v>
      </c>
      <c r="F8903" s="9">
        <v>-0.12504530599559277</v>
      </c>
      <c r="G8903" s="9">
        <v>0.68873794140511135</v>
      </c>
      <c r="H8903" s="7">
        <v>0.67003844132672996</v>
      </c>
      <c r="I8903" t="s">
        <v>143</v>
      </c>
      <c r="J8903" t="s">
        <v>438</v>
      </c>
      <c r="K8903" t="s">
        <v>129</v>
      </c>
      <c r="L8903" t="s">
        <v>1052</v>
      </c>
    </row>
    <row r="8904" spans="1:12" hidden="1">
      <c r="A8904" t="s">
        <v>143</v>
      </c>
      <c r="B8904" t="s">
        <v>4740</v>
      </c>
      <c r="C8904" t="s">
        <v>1297</v>
      </c>
      <c r="D8904" t="s">
        <v>1296</v>
      </c>
      <c r="E8904" s="7">
        <v>1.4526602154410901E-5</v>
      </c>
      <c r="F8904" s="9">
        <v>1.0358229917288251</v>
      </c>
      <c r="G8904" s="9">
        <v>0.79975946852236346</v>
      </c>
      <c r="H8904" s="7">
        <v>0.25509770634205198</v>
      </c>
      <c r="I8904" t="s">
        <v>143</v>
      </c>
      <c r="J8904" t="s">
        <v>438</v>
      </c>
      <c r="K8904" t="s">
        <v>129</v>
      </c>
      <c r="L8904" t="s">
        <v>1052</v>
      </c>
    </row>
    <row r="8905" spans="1:12" hidden="1">
      <c r="A8905" t="s">
        <v>143</v>
      </c>
      <c r="B8905" t="s">
        <v>4741</v>
      </c>
      <c r="C8905" t="s">
        <v>1301</v>
      </c>
      <c r="D8905" t="s">
        <v>1296</v>
      </c>
      <c r="E8905" s="7">
        <v>1.2772153299898701E-5</v>
      </c>
      <c r="F8905" s="9">
        <v>-7.9513127902011441E-2</v>
      </c>
      <c r="G8905" s="9">
        <v>0.62136016977924324</v>
      </c>
      <c r="H8905" s="7">
        <v>0.72055009544056503</v>
      </c>
      <c r="I8905" t="s">
        <v>143</v>
      </c>
      <c r="J8905" t="s">
        <v>438</v>
      </c>
      <c r="K8905" t="s">
        <v>129</v>
      </c>
      <c r="L8905" t="s">
        <v>1052</v>
      </c>
    </row>
    <row r="8906" spans="1:12" hidden="1">
      <c r="A8906" t="s">
        <v>143</v>
      </c>
      <c r="B8906" t="s">
        <v>4662</v>
      </c>
      <c r="C8906" t="s">
        <v>1301</v>
      </c>
      <c r="D8906" t="s">
        <v>1307</v>
      </c>
      <c r="E8906" s="7">
        <v>6.5475669082298903E-6</v>
      </c>
      <c r="F8906" s="9">
        <v>1.4640367009383235</v>
      </c>
      <c r="G8906" s="9">
        <v>0.808864550940115</v>
      </c>
      <c r="H8906" s="7">
        <v>0.178509436543764</v>
      </c>
      <c r="I8906" t="s">
        <v>143</v>
      </c>
      <c r="J8906" t="s">
        <v>438</v>
      </c>
      <c r="K8906" t="s">
        <v>129</v>
      </c>
      <c r="L8906" t="s">
        <v>1052</v>
      </c>
    </row>
    <row r="8907" spans="1:12" hidden="1">
      <c r="A8907" t="s">
        <v>143</v>
      </c>
      <c r="B8907" t="s">
        <v>4663</v>
      </c>
      <c r="C8907" t="s">
        <v>1301</v>
      </c>
      <c r="D8907" t="s">
        <v>1307</v>
      </c>
      <c r="E8907" s="7">
        <v>5.7705402379770798E-6</v>
      </c>
      <c r="F8907" s="9">
        <v>8.1396980594319657E-2</v>
      </c>
      <c r="G8907" s="9">
        <v>0.82720654621821454</v>
      </c>
      <c r="H8907" s="7">
        <v>0.75375842114976899</v>
      </c>
      <c r="I8907" t="s">
        <v>143</v>
      </c>
      <c r="J8907" t="s">
        <v>438</v>
      </c>
      <c r="K8907" t="s">
        <v>129</v>
      </c>
      <c r="L8907" t="s">
        <v>1052</v>
      </c>
    </row>
    <row r="8908" spans="1:12" hidden="1">
      <c r="A8908" t="s">
        <v>143</v>
      </c>
      <c r="B8908" t="s">
        <v>4742</v>
      </c>
      <c r="C8908" t="s">
        <v>1301</v>
      </c>
      <c r="D8908" t="s">
        <v>1307</v>
      </c>
      <c r="E8908" s="7">
        <v>1.16111652965492E-5</v>
      </c>
      <c r="F8908" s="9">
        <v>3.3709981046156162E-2</v>
      </c>
      <c r="G8908" s="9">
        <v>0.81072316979982029</v>
      </c>
      <c r="H8908" s="7">
        <v>0.83842220236651599</v>
      </c>
      <c r="I8908" t="s">
        <v>143</v>
      </c>
      <c r="J8908" t="s">
        <v>438</v>
      </c>
      <c r="K8908" t="s">
        <v>129</v>
      </c>
      <c r="L8908" t="s">
        <v>1052</v>
      </c>
    </row>
    <row r="8909" spans="1:12" hidden="1">
      <c r="A8909" t="s">
        <v>143</v>
      </c>
      <c r="B8909" t="s">
        <v>4664</v>
      </c>
      <c r="C8909" t="s">
        <v>1301</v>
      </c>
      <c r="D8909" t="s">
        <v>1307</v>
      </c>
      <c r="E8909" s="7">
        <v>1.38484841011517E-5</v>
      </c>
      <c r="F8909" s="9">
        <v>-7.1311242537167141E-2</v>
      </c>
      <c r="G8909" s="9">
        <v>0.7914479151365662</v>
      </c>
      <c r="H8909" s="7">
        <v>0.764047198737557</v>
      </c>
      <c r="I8909" t="s">
        <v>143</v>
      </c>
      <c r="J8909" t="s">
        <v>438</v>
      </c>
      <c r="K8909" t="s">
        <v>129</v>
      </c>
      <c r="L8909" t="s">
        <v>1052</v>
      </c>
    </row>
    <row r="8910" spans="1:12" hidden="1">
      <c r="A8910" t="s">
        <v>143</v>
      </c>
      <c r="B8910" t="s">
        <v>4665</v>
      </c>
      <c r="C8910" t="s">
        <v>1297</v>
      </c>
      <c r="D8910" t="s">
        <v>1296</v>
      </c>
      <c r="E8910" s="7">
        <v>1.5120360928976299E-5</v>
      </c>
      <c r="F8910" s="9">
        <v>5.7930410568822255E-2</v>
      </c>
      <c r="G8910" s="9">
        <v>0.61193651103045388</v>
      </c>
      <c r="H8910" s="7">
        <v>0.75832537957617596</v>
      </c>
      <c r="I8910" t="s">
        <v>143</v>
      </c>
      <c r="J8910" t="s">
        <v>438</v>
      </c>
      <c r="K8910" t="s">
        <v>129</v>
      </c>
      <c r="L8910" t="s">
        <v>1052</v>
      </c>
    </row>
    <row r="8911" spans="1:12" hidden="1">
      <c r="A8911" t="s">
        <v>143</v>
      </c>
      <c r="B8911" t="s">
        <v>4743</v>
      </c>
      <c r="C8911" t="s">
        <v>1297</v>
      </c>
      <c r="D8911" t="s">
        <v>1296</v>
      </c>
      <c r="E8911" s="7">
        <v>1.16111652965492E-5</v>
      </c>
      <c r="F8911" s="9">
        <v>1.687368434695409E-2</v>
      </c>
      <c r="G8911" s="9">
        <v>0.8102972131845918</v>
      </c>
      <c r="H8911" s="7">
        <v>0.88525926065465999</v>
      </c>
      <c r="I8911" t="s">
        <v>143</v>
      </c>
      <c r="J8911" t="s">
        <v>438</v>
      </c>
      <c r="K8911" t="s">
        <v>129</v>
      </c>
      <c r="L8911" t="s">
        <v>1052</v>
      </c>
    </row>
    <row r="8912" spans="1:12" hidden="1">
      <c r="A8912" t="s">
        <v>143</v>
      </c>
      <c r="B8912" t="s">
        <v>4744</v>
      </c>
      <c r="C8912" t="s">
        <v>1307</v>
      </c>
      <c r="D8912" t="s">
        <v>1296</v>
      </c>
      <c r="E8912" s="7">
        <v>2.5722414064695199E-5</v>
      </c>
      <c r="F8912" s="9">
        <v>0.68954490102773935</v>
      </c>
      <c r="G8912" s="9">
        <v>0.5181868608576421</v>
      </c>
      <c r="H8912" s="7">
        <v>0.24868290558439399</v>
      </c>
      <c r="I8912" t="s">
        <v>143</v>
      </c>
      <c r="J8912" t="s">
        <v>438</v>
      </c>
      <c r="K8912" t="s">
        <v>129</v>
      </c>
      <c r="L8912" t="s">
        <v>1052</v>
      </c>
    </row>
    <row r="8913" spans="1:12" hidden="1">
      <c r="A8913" t="s">
        <v>143</v>
      </c>
      <c r="B8913" t="s">
        <v>4745</v>
      </c>
      <c r="C8913" t="s">
        <v>1307</v>
      </c>
      <c r="D8913" t="s">
        <v>1296</v>
      </c>
      <c r="E8913" s="7">
        <v>8.8434172669095602E-5</v>
      </c>
      <c r="F8913" s="9">
        <v>0.15177199165257785</v>
      </c>
      <c r="G8913" s="9">
        <v>0.47053712809870107</v>
      </c>
      <c r="H8913" s="7">
        <v>0.57007889711683901</v>
      </c>
      <c r="I8913" t="s">
        <v>143</v>
      </c>
      <c r="J8913" t="s">
        <v>438</v>
      </c>
      <c r="K8913" t="s">
        <v>129</v>
      </c>
      <c r="L8913" t="s">
        <v>1052</v>
      </c>
    </row>
    <row r="8914" spans="1:12" hidden="1">
      <c r="A8914" t="s">
        <v>143</v>
      </c>
      <c r="B8914" t="s">
        <v>4746</v>
      </c>
      <c r="C8914" t="s">
        <v>1301</v>
      </c>
      <c r="D8914" t="s">
        <v>1296</v>
      </c>
      <c r="E8914" s="7">
        <v>4.4256273687345998E-5</v>
      </c>
      <c r="F8914" s="9">
        <v>3.055956732279836</v>
      </c>
      <c r="G8914" s="9">
        <v>0.79940418627532528</v>
      </c>
      <c r="H8914" s="7">
        <v>5.0559892025380603E-2</v>
      </c>
      <c r="I8914" t="s">
        <v>143</v>
      </c>
      <c r="J8914" t="s">
        <v>438</v>
      </c>
      <c r="K8914" t="s">
        <v>129</v>
      </c>
      <c r="L8914" t="s">
        <v>1052</v>
      </c>
    </row>
    <row r="8915" spans="1:12" hidden="1">
      <c r="A8915" t="s">
        <v>143</v>
      </c>
      <c r="B8915" t="s">
        <v>4666</v>
      </c>
      <c r="C8915" t="s">
        <v>1301</v>
      </c>
      <c r="D8915" t="s">
        <v>1307</v>
      </c>
      <c r="E8915" s="7">
        <v>1.3131918775626401E-4</v>
      </c>
      <c r="F8915" s="9">
        <v>0.25559374690379294</v>
      </c>
      <c r="G8915" s="9">
        <v>0.32503381368907008</v>
      </c>
      <c r="H8915" s="7">
        <v>0.37520290914375898</v>
      </c>
      <c r="I8915" t="s">
        <v>143</v>
      </c>
      <c r="J8915" t="s">
        <v>439</v>
      </c>
      <c r="K8915" t="s">
        <v>129</v>
      </c>
      <c r="L8915" t="s">
        <v>1052</v>
      </c>
    </row>
    <row r="8916" spans="1:12" hidden="1">
      <c r="A8916" t="s">
        <v>143</v>
      </c>
      <c r="B8916" t="s">
        <v>4667</v>
      </c>
      <c r="C8916" t="s">
        <v>1297</v>
      </c>
      <c r="D8916" t="s">
        <v>1301</v>
      </c>
      <c r="E8916" s="7">
        <v>2.15215451960205E-5</v>
      </c>
      <c r="F8916" s="9">
        <v>-1.1230551783160196</v>
      </c>
      <c r="G8916" s="9">
        <v>0.72855224931420359</v>
      </c>
      <c r="H8916" s="7">
        <v>0.214396326908393</v>
      </c>
      <c r="I8916" t="s">
        <v>143</v>
      </c>
      <c r="J8916" t="s">
        <v>439</v>
      </c>
      <c r="K8916" t="s">
        <v>129</v>
      </c>
      <c r="L8916" t="s">
        <v>1052</v>
      </c>
    </row>
    <row r="8917" spans="1:12" hidden="1">
      <c r="A8917" t="s">
        <v>143</v>
      </c>
      <c r="B8917" t="s">
        <v>4562</v>
      </c>
      <c r="C8917" t="s">
        <v>3329</v>
      </c>
      <c r="D8917" t="s">
        <v>1296</v>
      </c>
      <c r="E8917" s="7">
        <v>1.2332585156500499E-5</v>
      </c>
      <c r="F8917" s="9">
        <v>6.0641486605111747E-2</v>
      </c>
      <c r="G8917" s="9">
        <v>0.70064682041812509</v>
      </c>
      <c r="H8917" s="7">
        <v>0.76860887287647295</v>
      </c>
      <c r="I8917" t="s">
        <v>143</v>
      </c>
      <c r="J8917" t="s">
        <v>439</v>
      </c>
      <c r="K8917" t="s">
        <v>129</v>
      </c>
      <c r="L8917" t="s">
        <v>1052</v>
      </c>
    </row>
    <row r="8918" spans="1:12">
      <c r="A8918" t="s">
        <v>143</v>
      </c>
      <c r="B8918" t="s">
        <v>4563</v>
      </c>
      <c r="C8918" t="s">
        <v>2337</v>
      </c>
      <c r="D8918" t="s">
        <v>1296</v>
      </c>
      <c r="E8918" s="7">
        <v>1.2332585156500499E-5</v>
      </c>
      <c r="F8918" s="9">
        <v>2.9074865342161713</v>
      </c>
      <c r="G8918" s="9">
        <v>0.69595809433984834</v>
      </c>
      <c r="H8918" s="7">
        <v>4.0959861803968302E-2</v>
      </c>
      <c r="I8918" t="s">
        <v>143</v>
      </c>
      <c r="J8918" t="s">
        <v>439</v>
      </c>
      <c r="K8918" t="s">
        <v>129</v>
      </c>
      <c r="L8918" t="s">
        <v>1052</v>
      </c>
    </row>
    <row r="8919" spans="1:12" hidden="1">
      <c r="A8919" t="s">
        <v>143</v>
      </c>
      <c r="B8919" t="s">
        <v>4564</v>
      </c>
      <c r="C8919" t="s">
        <v>1296</v>
      </c>
      <c r="D8919" t="s">
        <v>1516</v>
      </c>
      <c r="E8919" s="7">
        <v>5.7388150494685903E-6</v>
      </c>
      <c r="F8919" s="9">
        <v>0.68655039362040593</v>
      </c>
      <c r="G8919" s="9">
        <v>0.70349307331818933</v>
      </c>
      <c r="H8919" s="7">
        <v>0.32320907694743101</v>
      </c>
      <c r="I8919" t="s">
        <v>143</v>
      </c>
      <c r="J8919" t="s">
        <v>439</v>
      </c>
      <c r="K8919" t="s">
        <v>129</v>
      </c>
      <c r="L8919" t="s">
        <v>1052</v>
      </c>
    </row>
    <row r="8920" spans="1:12" hidden="1">
      <c r="A8920" t="s">
        <v>143</v>
      </c>
      <c r="B8920" t="s">
        <v>4668</v>
      </c>
      <c r="C8920" t="s">
        <v>1301</v>
      </c>
      <c r="D8920" t="s">
        <v>1296</v>
      </c>
      <c r="E8920" s="7">
        <v>5.4051269052224403E-5</v>
      </c>
      <c r="F8920" s="9">
        <v>-0.13709918666134516</v>
      </c>
      <c r="G8920" s="9">
        <v>0.61703969691816607</v>
      </c>
      <c r="H8920" s="7">
        <v>0.63737735081695102</v>
      </c>
      <c r="I8920" t="s">
        <v>143</v>
      </c>
      <c r="J8920" t="s">
        <v>439</v>
      </c>
      <c r="K8920" t="s">
        <v>129</v>
      </c>
      <c r="L8920" t="s">
        <v>1052</v>
      </c>
    </row>
    <row r="8921" spans="1:12" hidden="1">
      <c r="A8921" t="s">
        <v>143</v>
      </c>
      <c r="B8921" t="s">
        <v>4668</v>
      </c>
      <c r="C8921" t="s">
        <v>1301</v>
      </c>
      <c r="D8921" t="s">
        <v>1297</v>
      </c>
      <c r="E8921" s="7">
        <v>1.3835803403506599E-4</v>
      </c>
      <c r="F8921" s="9">
        <v>-0.23210679330833331</v>
      </c>
      <c r="G8921" s="9">
        <v>0.73173038805589385</v>
      </c>
      <c r="H8921" s="7">
        <v>0.57329363995148097</v>
      </c>
      <c r="I8921" t="s">
        <v>143</v>
      </c>
      <c r="J8921" t="s">
        <v>439</v>
      </c>
      <c r="K8921" t="s">
        <v>129</v>
      </c>
      <c r="L8921" t="s">
        <v>1052</v>
      </c>
    </row>
    <row r="8922" spans="1:12" hidden="1">
      <c r="A8922" t="s">
        <v>143</v>
      </c>
      <c r="B8922" t="s">
        <v>4565</v>
      </c>
      <c r="C8922" t="s">
        <v>1301</v>
      </c>
      <c r="D8922" t="s">
        <v>1296</v>
      </c>
      <c r="E8922" s="7">
        <v>2.8608315733237699E-5</v>
      </c>
      <c r="F8922" s="9">
        <v>-0.28381474059260631</v>
      </c>
      <c r="G8922" s="9">
        <v>0.41757800883901469</v>
      </c>
      <c r="H8922" s="7">
        <v>0.40970079792235398</v>
      </c>
      <c r="I8922" t="s">
        <v>143</v>
      </c>
      <c r="J8922" t="s">
        <v>439</v>
      </c>
      <c r="K8922" t="s">
        <v>129</v>
      </c>
      <c r="L8922" t="s">
        <v>1052</v>
      </c>
    </row>
    <row r="8923" spans="1:12" hidden="1">
      <c r="A8923" t="s">
        <v>143</v>
      </c>
      <c r="B8923" t="s">
        <v>4669</v>
      </c>
      <c r="C8923" t="s">
        <v>1307</v>
      </c>
      <c r="D8923" t="s">
        <v>1301</v>
      </c>
      <c r="E8923" s="7">
        <v>2.8596899342110801E-5</v>
      </c>
      <c r="F8923" s="9">
        <v>0.2262353882313474</v>
      </c>
      <c r="G8923" s="9">
        <v>0.42173749229379259</v>
      </c>
      <c r="H8923" s="7">
        <v>0.46391331618362402</v>
      </c>
      <c r="I8923" t="s">
        <v>143</v>
      </c>
      <c r="J8923" t="s">
        <v>439</v>
      </c>
      <c r="K8923" t="s">
        <v>129</v>
      </c>
      <c r="L8923" t="s">
        <v>1052</v>
      </c>
    </row>
    <row r="8924" spans="1:12" hidden="1">
      <c r="A8924" t="s">
        <v>143</v>
      </c>
      <c r="B8924" t="s">
        <v>4566</v>
      </c>
      <c r="C8924" t="s">
        <v>1296</v>
      </c>
      <c r="D8924" t="s">
        <v>1301</v>
      </c>
      <c r="E8924" s="7">
        <v>1.13569254531413E-5</v>
      </c>
      <c r="F8924" s="9">
        <v>0.47248161681286449</v>
      </c>
      <c r="G8924" s="9">
        <v>0.70468331442407872</v>
      </c>
      <c r="H8924" s="7">
        <v>0.41288156392860298</v>
      </c>
      <c r="I8924" t="s">
        <v>143</v>
      </c>
      <c r="J8924" t="s">
        <v>439</v>
      </c>
      <c r="K8924" t="s">
        <v>129</v>
      </c>
      <c r="L8924" t="s">
        <v>1052</v>
      </c>
    </row>
    <row r="8925" spans="1:12">
      <c r="A8925" t="s">
        <v>143</v>
      </c>
      <c r="B8925" t="s">
        <v>4567</v>
      </c>
      <c r="C8925" t="s">
        <v>1301</v>
      </c>
      <c r="D8925" t="s">
        <v>1307</v>
      </c>
      <c r="E8925" s="7">
        <v>4.3472143994619297E-4</v>
      </c>
      <c r="F8925" s="9">
        <v>1.2132725854716266</v>
      </c>
      <c r="G8925" s="9">
        <v>0.2173860356005638</v>
      </c>
      <c r="H8925" s="7">
        <v>1.8154391626536301E-2</v>
      </c>
      <c r="I8925" t="s">
        <v>143</v>
      </c>
      <c r="J8925" t="s">
        <v>439</v>
      </c>
      <c r="K8925" t="s">
        <v>129</v>
      </c>
      <c r="L8925" t="s">
        <v>1052</v>
      </c>
    </row>
    <row r="8926" spans="1:12" hidden="1">
      <c r="A8926" t="s">
        <v>143</v>
      </c>
      <c r="B8926" t="s">
        <v>4567</v>
      </c>
      <c r="C8926" t="s">
        <v>1301</v>
      </c>
      <c r="D8926" t="s">
        <v>1296</v>
      </c>
      <c r="E8926" s="7">
        <v>2.92836902966429E-5</v>
      </c>
      <c r="F8926" s="9">
        <v>-9.3759460475789591E-2</v>
      </c>
      <c r="G8926" s="9">
        <v>0.72836283674303426</v>
      </c>
      <c r="H8926" s="7">
        <v>0.71975631645304095</v>
      </c>
      <c r="I8926" t="s">
        <v>143</v>
      </c>
      <c r="J8926" t="s">
        <v>439</v>
      </c>
      <c r="K8926" t="s">
        <v>129</v>
      </c>
      <c r="L8926" t="s">
        <v>1052</v>
      </c>
    </row>
    <row r="8927" spans="1:12">
      <c r="A8927" t="s">
        <v>143</v>
      </c>
      <c r="B8927" t="s">
        <v>4568</v>
      </c>
      <c r="C8927" t="s">
        <v>1307</v>
      </c>
      <c r="D8927" t="s">
        <v>1301</v>
      </c>
      <c r="E8927" s="7">
        <v>7.7919376738530994E-5</v>
      </c>
      <c r="F8927" s="9">
        <v>-3.4582936943262403</v>
      </c>
      <c r="G8927" s="9">
        <v>0.44335862382829005</v>
      </c>
      <c r="H8927" s="7">
        <v>5.2239946035649801E-3</v>
      </c>
      <c r="I8927" t="s">
        <v>143</v>
      </c>
      <c r="J8927" t="s">
        <v>439</v>
      </c>
      <c r="K8927" t="s">
        <v>129</v>
      </c>
      <c r="L8927" t="s">
        <v>1052</v>
      </c>
    </row>
    <row r="8928" spans="1:12" hidden="1">
      <c r="A8928" t="s">
        <v>143</v>
      </c>
      <c r="B8928" t="s">
        <v>4670</v>
      </c>
      <c r="C8928" t="s">
        <v>1307</v>
      </c>
      <c r="D8928" t="s">
        <v>1297</v>
      </c>
      <c r="E8928" s="7">
        <v>1.14463776798144E-5</v>
      </c>
      <c r="F8928" s="9">
        <v>2.6562273079013532</v>
      </c>
      <c r="G8928" s="9">
        <v>0.72291066504268386</v>
      </c>
      <c r="H8928" s="7">
        <v>5.5255771652925299E-2</v>
      </c>
      <c r="I8928" t="s">
        <v>143</v>
      </c>
      <c r="J8928" t="s">
        <v>439</v>
      </c>
      <c r="K8928" t="s">
        <v>129</v>
      </c>
      <c r="L8928" t="s">
        <v>1052</v>
      </c>
    </row>
    <row r="8929" spans="1:12">
      <c r="A8929" t="s">
        <v>143</v>
      </c>
      <c r="B8929" t="s">
        <v>4569</v>
      </c>
      <c r="C8929" t="s">
        <v>1301</v>
      </c>
      <c r="D8929" t="s">
        <v>1297</v>
      </c>
      <c r="E8929" s="7">
        <v>2.3614604422273801E-6</v>
      </c>
      <c r="F8929" s="9">
        <v>3.6118963345095962</v>
      </c>
      <c r="G8929" s="9">
        <v>0.72681059862304798</v>
      </c>
      <c r="H8929" s="7">
        <v>2.57978770805685E-2</v>
      </c>
      <c r="I8929" t="s">
        <v>143</v>
      </c>
      <c r="J8929" t="s">
        <v>439</v>
      </c>
      <c r="K8929" t="s">
        <v>129</v>
      </c>
      <c r="L8929" t="s">
        <v>1052</v>
      </c>
    </row>
    <row r="8930" spans="1:12" hidden="1">
      <c r="A8930" t="s">
        <v>143</v>
      </c>
      <c r="B8930" t="s">
        <v>4570</v>
      </c>
      <c r="C8930" t="s">
        <v>1296</v>
      </c>
      <c r="D8930" t="s">
        <v>1307</v>
      </c>
      <c r="E8930" s="7">
        <v>7.0251806177197904E-5</v>
      </c>
      <c r="F8930" s="9">
        <v>-9.4339590863157005E-2</v>
      </c>
      <c r="G8930" s="9">
        <v>0.35314103023432569</v>
      </c>
      <c r="H8930" s="7">
        <v>0.60525390783313304</v>
      </c>
      <c r="I8930" t="s">
        <v>143</v>
      </c>
      <c r="J8930" t="s">
        <v>439</v>
      </c>
      <c r="K8930" t="s">
        <v>129</v>
      </c>
      <c r="L8930" t="s">
        <v>1052</v>
      </c>
    </row>
    <row r="8931" spans="1:12" hidden="1">
      <c r="A8931" t="s">
        <v>143</v>
      </c>
      <c r="B8931" t="s">
        <v>4570</v>
      </c>
      <c r="C8931" t="s">
        <v>1296</v>
      </c>
      <c r="D8931" t="s">
        <v>1301</v>
      </c>
      <c r="E8931" s="7">
        <v>7.6311759837587007E-6</v>
      </c>
      <c r="F8931" s="9">
        <v>0.46915121405955917</v>
      </c>
      <c r="G8931" s="9">
        <v>0.700617586352973</v>
      </c>
      <c r="H8931" s="7">
        <v>0.41318229859021299</v>
      </c>
      <c r="I8931" t="s">
        <v>143</v>
      </c>
      <c r="J8931" t="s">
        <v>439</v>
      </c>
      <c r="K8931" t="s">
        <v>129</v>
      </c>
      <c r="L8931" t="s">
        <v>1052</v>
      </c>
    </row>
    <row r="8932" spans="1:12" hidden="1">
      <c r="A8932" t="s">
        <v>143</v>
      </c>
      <c r="B8932" t="s">
        <v>4571</v>
      </c>
      <c r="C8932" t="s">
        <v>1516</v>
      </c>
      <c r="D8932" t="s">
        <v>1296</v>
      </c>
      <c r="E8932" s="7">
        <v>1.29308146743239E-5</v>
      </c>
      <c r="F8932" s="9">
        <v>0.18528371350021655</v>
      </c>
      <c r="G8932" s="9">
        <v>0.54142500886770917</v>
      </c>
      <c r="H8932" s="7">
        <v>0.55855351254940599</v>
      </c>
      <c r="I8932" t="s">
        <v>143</v>
      </c>
      <c r="J8932" t="s">
        <v>439</v>
      </c>
      <c r="K8932" t="s">
        <v>129</v>
      </c>
      <c r="L8932" t="s">
        <v>1052</v>
      </c>
    </row>
    <row r="8933" spans="1:12" hidden="1">
      <c r="A8933" t="s">
        <v>143</v>
      </c>
      <c r="B8933" t="s">
        <v>4671</v>
      </c>
      <c r="C8933" t="s">
        <v>1301</v>
      </c>
      <c r="D8933" t="s">
        <v>1307</v>
      </c>
      <c r="E8933" s="7">
        <v>1.401964711047E-5</v>
      </c>
      <c r="F8933" s="9">
        <v>-0.68402506599727442</v>
      </c>
      <c r="G8933" s="9">
        <v>0.70867824582992434</v>
      </c>
      <c r="H8933" s="7">
        <v>0.32587708940647497</v>
      </c>
      <c r="I8933" t="s">
        <v>143</v>
      </c>
      <c r="J8933" t="s">
        <v>439</v>
      </c>
      <c r="K8933" t="s">
        <v>129</v>
      </c>
      <c r="L8933" t="s">
        <v>1052</v>
      </c>
    </row>
    <row r="8934" spans="1:12" hidden="1">
      <c r="A8934" t="s">
        <v>143</v>
      </c>
      <c r="B8934" t="s">
        <v>4672</v>
      </c>
      <c r="C8934" t="s">
        <v>1307</v>
      </c>
      <c r="D8934" t="s">
        <v>1301</v>
      </c>
      <c r="E8934" s="7">
        <v>1.7617202364159399E-4</v>
      </c>
      <c r="F8934" s="9">
        <v>-0.32707287428129606</v>
      </c>
      <c r="G8934" s="9">
        <v>0.5130928696190189</v>
      </c>
      <c r="H8934" s="7">
        <v>0.42463440842543199</v>
      </c>
      <c r="I8934" t="s">
        <v>143</v>
      </c>
      <c r="J8934" t="s">
        <v>439</v>
      </c>
      <c r="K8934" t="s">
        <v>129</v>
      </c>
      <c r="L8934" t="s">
        <v>1052</v>
      </c>
    </row>
    <row r="8935" spans="1:12" hidden="1">
      <c r="A8935" t="s">
        <v>143</v>
      </c>
      <c r="B8935" t="s">
        <v>4572</v>
      </c>
      <c r="C8935" t="s">
        <v>1301</v>
      </c>
      <c r="D8935" t="s">
        <v>1307</v>
      </c>
      <c r="E8935" s="7">
        <v>5.39022920913763E-5</v>
      </c>
      <c r="F8935" s="9">
        <v>0.95286503374035747</v>
      </c>
      <c r="G8935" s="9">
        <v>0.40279855991946067</v>
      </c>
      <c r="H8935" s="7">
        <v>0.124035275960587</v>
      </c>
      <c r="I8935" t="s">
        <v>143</v>
      </c>
      <c r="J8935" t="s">
        <v>439</v>
      </c>
      <c r="K8935" t="s">
        <v>129</v>
      </c>
      <c r="L8935" t="s">
        <v>1052</v>
      </c>
    </row>
    <row r="8936" spans="1:12" hidden="1">
      <c r="A8936" t="s">
        <v>143</v>
      </c>
      <c r="B8936" t="s">
        <v>4572</v>
      </c>
      <c r="C8936" t="s">
        <v>1301</v>
      </c>
      <c r="D8936" t="s">
        <v>1297</v>
      </c>
      <c r="E8936" s="7">
        <v>1.2417662015627099E-4</v>
      </c>
      <c r="F8936" s="9">
        <v>-0.20559684287962551</v>
      </c>
      <c r="G8936" s="9">
        <v>0.71700893489760065</v>
      </c>
      <c r="H8936" s="7">
        <v>0.59231569755033198</v>
      </c>
      <c r="I8936" t="s">
        <v>143</v>
      </c>
      <c r="J8936" t="s">
        <v>439</v>
      </c>
      <c r="K8936" t="s">
        <v>129</v>
      </c>
      <c r="L8936" t="s">
        <v>1052</v>
      </c>
    </row>
    <row r="8937" spans="1:12" hidden="1">
      <c r="A8937" t="s">
        <v>143</v>
      </c>
      <c r="B8937" t="s">
        <v>4573</v>
      </c>
      <c r="C8937" t="s">
        <v>1301</v>
      </c>
      <c r="D8937" t="s">
        <v>1307</v>
      </c>
      <c r="E8937" s="7">
        <v>1.8330432887675801E-4</v>
      </c>
      <c r="F8937" s="9">
        <v>-6.6875159045094584E-2</v>
      </c>
      <c r="G8937" s="9">
        <v>0.41419840145923892</v>
      </c>
      <c r="H8937" s="7">
        <v>0.68781877959725002</v>
      </c>
      <c r="I8937" t="s">
        <v>143</v>
      </c>
      <c r="J8937" t="s">
        <v>439</v>
      </c>
      <c r="K8937" t="s">
        <v>129</v>
      </c>
      <c r="L8937" t="s">
        <v>1052</v>
      </c>
    </row>
    <row r="8938" spans="1:12" hidden="1">
      <c r="A8938" t="s">
        <v>143</v>
      </c>
      <c r="B8938" t="s">
        <v>4574</v>
      </c>
      <c r="C8938" t="s">
        <v>1296</v>
      </c>
      <c r="D8938" t="s">
        <v>1297</v>
      </c>
      <c r="E8938" s="7">
        <v>1.7470708088840099E-5</v>
      </c>
      <c r="F8938" s="9">
        <v>-1.867023856406539E-2</v>
      </c>
      <c r="G8938" s="9">
        <v>0.6038213594047086</v>
      </c>
      <c r="H8938" s="7">
        <v>0.86041868221475803</v>
      </c>
      <c r="I8938" t="s">
        <v>143</v>
      </c>
      <c r="J8938" t="s">
        <v>439</v>
      </c>
      <c r="K8938" t="s">
        <v>129</v>
      </c>
      <c r="L8938" t="s">
        <v>1052</v>
      </c>
    </row>
    <row r="8939" spans="1:12" hidden="1">
      <c r="A8939" t="s">
        <v>143</v>
      </c>
      <c r="B8939" t="s">
        <v>4575</v>
      </c>
      <c r="C8939" t="s">
        <v>1297</v>
      </c>
      <c r="D8939" t="s">
        <v>1296</v>
      </c>
      <c r="E8939" s="7">
        <v>6.6674667626781901E-6</v>
      </c>
      <c r="F8939" s="9">
        <v>-0.11299242827588313</v>
      </c>
      <c r="G8939" s="9">
        <v>0.70368638203469291</v>
      </c>
      <c r="H8939" s="7">
        <v>0.68863030686344895</v>
      </c>
      <c r="I8939" t="s">
        <v>143</v>
      </c>
      <c r="J8939" t="s">
        <v>439</v>
      </c>
      <c r="K8939" t="s">
        <v>129</v>
      </c>
      <c r="L8939" t="s">
        <v>1052</v>
      </c>
    </row>
    <row r="8940" spans="1:12" hidden="1">
      <c r="A8940" t="s">
        <v>143</v>
      </c>
      <c r="B8940" t="s">
        <v>4673</v>
      </c>
      <c r="C8940" t="s">
        <v>1307</v>
      </c>
      <c r="D8940" t="s">
        <v>1301</v>
      </c>
      <c r="E8940" s="7">
        <v>1.13569254531413E-5</v>
      </c>
      <c r="F8940" s="9">
        <v>-0.59499130646797904</v>
      </c>
      <c r="G8940" s="9">
        <v>0.72842466950108919</v>
      </c>
      <c r="H8940" s="7">
        <v>0.36611178096243302</v>
      </c>
      <c r="I8940" t="s">
        <v>143</v>
      </c>
      <c r="J8940" t="s">
        <v>439</v>
      </c>
      <c r="K8940" t="s">
        <v>129</v>
      </c>
      <c r="L8940" t="s">
        <v>1052</v>
      </c>
    </row>
    <row r="8941" spans="1:12" hidden="1">
      <c r="A8941" t="s">
        <v>143</v>
      </c>
      <c r="B8941" t="s">
        <v>4674</v>
      </c>
      <c r="C8941" t="s">
        <v>4675</v>
      </c>
      <c r="D8941" t="s">
        <v>1296</v>
      </c>
      <c r="E8941" s="7">
        <v>1.2270311573085801E-5</v>
      </c>
      <c r="F8941" s="9">
        <v>0.44540182871264311</v>
      </c>
      <c r="G8941" s="9">
        <v>0.73359062423181376</v>
      </c>
      <c r="H8941" s="7">
        <v>0.435861732618266</v>
      </c>
      <c r="I8941" t="s">
        <v>143</v>
      </c>
      <c r="J8941" t="s">
        <v>439</v>
      </c>
      <c r="K8941" t="s">
        <v>129</v>
      </c>
      <c r="L8941" t="s">
        <v>1052</v>
      </c>
    </row>
    <row r="8942" spans="1:12" hidden="1">
      <c r="A8942" t="s">
        <v>143</v>
      </c>
      <c r="B8942" t="s">
        <v>4576</v>
      </c>
      <c r="C8942" t="s">
        <v>1296</v>
      </c>
      <c r="D8942" t="s">
        <v>1301</v>
      </c>
      <c r="E8942" s="7">
        <v>1.3074475883990701E-5</v>
      </c>
      <c r="F8942" s="9">
        <v>-5.4634055200806095E-2</v>
      </c>
      <c r="G8942" s="9">
        <v>0.72762014359730187</v>
      </c>
      <c r="H8942" s="7">
        <v>0.78407065819457</v>
      </c>
      <c r="I8942" t="s">
        <v>143</v>
      </c>
      <c r="J8942" t="s">
        <v>439</v>
      </c>
      <c r="K8942" t="s">
        <v>129</v>
      </c>
      <c r="L8942" t="s">
        <v>1052</v>
      </c>
    </row>
    <row r="8943" spans="1:12" hidden="1">
      <c r="A8943" t="s">
        <v>143</v>
      </c>
      <c r="B8943" t="s">
        <v>4676</v>
      </c>
      <c r="C8943" t="s">
        <v>1307</v>
      </c>
      <c r="D8943" t="s">
        <v>1301</v>
      </c>
      <c r="E8943" s="7">
        <v>1.58267482612649E-5</v>
      </c>
      <c r="F8943" s="9">
        <v>1.847339985185672</v>
      </c>
      <c r="G8943" s="9">
        <v>0.7307860466090853</v>
      </c>
      <c r="H8943" s="7">
        <v>0.111850346815508</v>
      </c>
      <c r="I8943" t="s">
        <v>143</v>
      </c>
      <c r="J8943" t="s">
        <v>439</v>
      </c>
      <c r="K8943" t="s">
        <v>129</v>
      </c>
      <c r="L8943" t="s">
        <v>1052</v>
      </c>
    </row>
    <row r="8944" spans="1:12" hidden="1">
      <c r="A8944" t="s">
        <v>143</v>
      </c>
      <c r="B8944" t="s">
        <v>4577</v>
      </c>
      <c r="C8944" t="s">
        <v>1301</v>
      </c>
      <c r="D8944" t="s">
        <v>1307</v>
      </c>
      <c r="E8944" s="7">
        <v>1.13569254531413E-5</v>
      </c>
      <c r="F8944" s="9">
        <v>-1.7371059628962994E-2</v>
      </c>
      <c r="G8944" s="9">
        <v>0.73913645688299978</v>
      </c>
      <c r="H8944" s="7">
        <v>0.87815928210601901</v>
      </c>
      <c r="I8944" t="s">
        <v>143</v>
      </c>
      <c r="J8944" t="s">
        <v>439</v>
      </c>
      <c r="K8944" t="s">
        <v>129</v>
      </c>
      <c r="L8944" t="s">
        <v>1052</v>
      </c>
    </row>
    <row r="8945" spans="1:12">
      <c r="A8945" t="s">
        <v>143</v>
      </c>
      <c r="B8945" t="s">
        <v>4578</v>
      </c>
      <c r="C8945" t="s">
        <v>1301</v>
      </c>
      <c r="D8945" t="s">
        <v>1307</v>
      </c>
      <c r="E8945" s="7">
        <v>9.16078437176633E-6</v>
      </c>
      <c r="F8945" s="9">
        <v>3.979712676615442</v>
      </c>
      <c r="G8945" s="9">
        <v>0.71771587791336033</v>
      </c>
      <c r="H8945" s="7">
        <v>1.8533879342941199E-2</v>
      </c>
      <c r="I8945" t="s">
        <v>143</v>
      </c>
      <c r="J8945" t="s">
        <v>439</v>
      </c>
      <c r="K8945" t="s">
        <v>129</v>
      </c>
      <c r="L8945" t="s">
        <v>1052</v>
      </c>
    </row>
    <row r="8946" spans="1:12" hidden="1">
      <c r="A8946" t="s">
        <v>143</v>
      </c>
      <c r="B8946" t="s">
        <v>4579</v>
      </c>
      <c r="C8946" t="s">
        <v>1296</v>
      </c>
      <c r="D8946" t="s">
        <v>1297</v>
      </c>
      <c r="E8946" s="7">
        <v>1.0911486620163401E-4</v>
      </c>
      <c r="F8946" s="9">
        <v>0.39395139309243377</v>
      </c>
      <c r="G8946" s="9">
        <v>0.38170227445991223</v>
      </c>
      <c r="H8946" s="7">
        <v>0.30966811211359102</v>
      </c>
      <c r="I8946" t="s">
        <v>143</v>
      </c>
      <c r="J8946" t="s">
        <v>439</v>
      </c>
      <c r="K8946" t="s">
        <v>129</v>
      </c>
      <c r="L8946" t="s">
        <v>1052</v>
      </c>
    </row>
    <row r="8947" spans="1:12" hidden="1">
      <c r="A8947" t="s">
        <v>143</v>
      </c>
      <c r="B8947" t="s">
        <v>4677</v>
      </c>
      <c r="C8947" t="s">
        <v>1296</v>
      </c>
      <c r="D8947" t="s">
        <v>1301</v>
      </c>
      <c r="E8947" s="7">
        <v>7.0854471109866502E-6</v>
      </c>
      <c r="F8947" s="9">
        <v>-0.78213864264403621</v>
      </c>
      <c r="G8947" s="9">
        <v>0.69976282059891359</v>
      </c>
      <c r="H8947" s="7">
        <v>0.29041000640854198</v>
      </c>
      <c r="I8947" t="s">
        <v>143</v>
      </c>
      <c r="J8947" t="s">
        <v>439</v>
      </c>
      <c r="K8947" t="s">
        <v>129</v>
      </c>
      <c r="L8947" t="s">
        <v>1052</v>
      </c>
    </row>
    <row r="8948" spans="1:12" hidden="1">
      <c r="A8948" t="s">
        <v>143</v>
      </c>
      <c r="B8948" t="s">
        <v>4678</v>
      </c>
      <c r="C8948" t="s">
        <v>1301</v>
      </c>
      <c r="D8948" t="s">
        <v>1296</v>
      </c>
      <c r="E8948" s="7">
        <v>1.37384744035951E-5</v>
      </c>
      <c r="F8948" s="9">
        <v>-0.16717999230119823</v>
      </c>
      <c r="G8948" s="9">
        <v>0.61536305984904704</v>
      </c>
      <c r="H8948" s="7">
        <v>0.60220903619814403</v>
      </c>
      <c r="I8948" t="s">
        <v>143</v>
      </c>
      <c r="J8948" t="s">
        <v>439</v>
      </c>
      <c r="K8948" t="s">
        <v>129</v>
      </c>
      <c r="L8948" t="s">
        <v>1052</v>
      </c>
    </row>
    <row r="8949" spans="1:12" hidden="1">
      <c r="A8949" t="s">
        <v>143</v>
      </c>
      <c r="B8949" t="s">
        <v>4678</v>
      </c>
      <c r="C8949" t="s">
        <v>1301</v>
      </c>
      <c r="D8949" t="s">
        <v>1297</v>
      </c>
      <c r="E8949" s="7">
        <v>1.2277900974478E-5</v>
      </c>
      <c r="F8949" s="9">
        <v>-0.52465693986591677</v>
      </c>
      <c r="G8949" s="9">
        <v>0.72496513907704185</v>
      </c>
      <c r="H8949" s="7">
        <v>0.394933066693053</v>
      </c>
      <c r="I8949" t="s">
        <v>143</v>
      </c>
      <c r="J8949" t="s">
        <v>439</v>
      </c>
      <c r="K8949" t="s">
        <v>129</v>
      </c>
      <c r="L8949" t="s">
        <v>1052</v>
      </c>
    </row>
    <row r="8950" spans="1:12" hidden="1">
      <c r="A8950" t="s">
        <v>143</v>
      </c>
      <c r="B8950" t="s">
        <v>4679</v>
      </c>
      <c r="C8950" t="s">
        <v>1301</v>
      </c>
      <c r="D8950" t="s">
        <v>1307</v>
      </c>
      <c r="E8950" s="7">
        <v>9.6415217382141006E-5</v>
      </c>
      <c r="F8950" s="9">
        <v>-0.40331033993164023</v>
      </c>
      <c r="G8950" s="9">
        <v>0.59996625186367947</v>
      </c>
      <c r="H8950" s="7">
        <v>0.41227808850110398</v>
      </c>
      <c r="I8950" t="s">
        <v>143</v>
      </c>
      <c r="J8950" t="s">
        <v>439</v>
      </c>
      <c r="K8950" t="s">
        <v>129</v>
      </c>
      <c r="L8950" t="s">
        <v>1052</v>
      </c>
    </row>
    <row r="8951" spans="1:12" hidden="1">
      <c r="A8951" t="s">
        <v>143</v>
      </c>
      <c r="B8951" t="s">
        <v>4580</v>
      </c>
      <c r="C8951" t="s">
        <v>1297</v>
      </c>
      <c r="D8951" t="s">
        <v>1296</v>
      </c>
      <c r="E8951" s="7">
        <v>2.87548864168907E-5</v>
      </c>
      <c r="F8951" s="9">
        <v>0.68429385299087919</v>
      </c>
      <c r="G8951" s="9">
        <v>0.69914857094762806</v>
      </c>
      <c r="H8951" s="7">
        <v>0.322506831961762</v>
      </c>
      <c r="I8951" t="s">
        <v>143</v>
      </c>
      <c r="J8951" t="s">
        <v>439</v>
      </c>
      <c r="K8951" t="s">
        <v>129</v>
      </c>
      <c r="L8951" t="s">
        <v>1052</v>
      </c>
    </row>
    <row r="8952" spans="1:12" hidden="1">
      <c r="A8952" t="s">
        <v>143</v>
      </c>
      <c r="B8952" t="s">
        <v>4680</v>
      </c>
      <c r="C8952" t="s">
        <v>1297</v>
      </c>
      <c r="D8952" t="s">
        <v>1307</v>
      </c>
      <c r="E8952" s="7">
        <v>7.9521164113439702E-5</v>
      </c>
      <c r="F8952" s="9">
        <v>3.2782384841582982E-2</v>
      </c>
      <c r="G8952" s="9">
        <v>0.59712457816540154</v>
      </c>
      <c r="H8952" s="7">
        <v>0.81474559029594695</v>
      </c>
      <c r="I8952" t="s">
        <v>143</v>
      </c>
      <c r="J8952" t="s">
        <v>439</v>
      </c>
      <c r="K8952" t="s">
        <v>129</v>
      </c>
      <c r="L8952" t="s">
        <v>1052</v>
      </c>
    </row>
    <row r="8953" spans="1:12" hidden="1">
      <c r="A8953" t="s">
        <v>143</v>
      </c>
      <c r="B8953" t="s">
        <v>4681</v>
      </c>
      <c r="C8953" t="s">
        <v>1301</v>
      </c>
      <c r="D8953" t="s">
        <v>1296</v>
      </c>
      <c r="E8953" s="7">
        <v>1.56784045655514E-5</v>
      </c>
      <c r="F8953" s="9">
        <v>0.17888081869724937</v>
      </c>
      <c r="G8953" s="9">
        <v>0.70905760057397293</v>
      </c>
      <c r="H8953" s="7">
        <v>0.61547444514119098</v>
      </c>
      <c r="I8953" t="s">
        <v>143</v>
      </c>
      <c r="J8953" t="s">
        <v>439</v>
      </c>
      <c r="K8953" t="s">
        <v>129</v>
      </c>
      <c r="L8953" t="s">
        <v>1052</v>
      </c>
    </row>
    <row r="8954" spans="1:12" hidden="1">
      <c r="A8954" t="s">
        <v>143</v>
      </c>
      <c r="B8954" t="s">
        <v>4682</v>
      </c>
      <c r="C8954" t="s">
        <v>1307</v>
      </c>
      <c r="D8954" t="s">
        <v>1296</v>
      </c>
      <c r="E8954" s="7">
        <v>1.13569254531413E-5</v>
      </c>
      <c r="F8954" s="9">
        <v>-0.17312848125729069</v>
      </c>
      <c r="G8954" s="9">
        <v>0.72876696662125207</v>
      </c>
      <c r="H8954" s="7">
        <v>0.62597139849859795</v>
      </c>
      <c r="I8954" t="s">
        <v>143</v>
      </c>
      <c r="J8954" t="s">
        <v>439</v>
      </c>
      <c r="K8954" t="s">
        <v>129</v>
      </c>
      <c r="L8954" t="s">
        <v>1052</v>
      </c>
    </row>
    <row r="8955" spans="1:12" hidden="1">
      <c r="A8955" t="s">
        <v>143</v>
      </c>
      <c r="B8955" t="s">
        <v>4682</v>
      </c>
      <c r="C8955" t="s">
        <v>1307</v>
      </c>
      <c r="D8955" t="s">
        <v>1301</v>
      </c>
      <c r="E8955" s="7">
        <v>1.78024636919093E-4</v>
      </c>
      <c r="F8955" s="9">
        <v>0.17635071947959768</v>
      </c>
      <c r="G8955" s="9">
        <v>0.54812686968819624</v>
      </c>
      <c r="H8955" s="7">
        <v>0.57056779464158003</v>
      </c>
      <c r="I8955" t="s">
        <v>143</v>
      </c>
      <c r="J8955" t="s">
        <v>439</v>
      </c>
      <c r="K8955" t="s">
        <v>129</v>
      </c>
      <c r="L8955" t="s">
        <v>1052</v>
      </c>
    </row>
    <row r="8956" spans="1:12" hidden="1">
      <c r="A8956" t="s">
        <v>143</v>
      </c>
      <c r="B8956" t="s">
        <v>4581</v>
      </c>
      <c r="C8956" t="s">
        <v>1301</v>
      </c>
      <c r="D8956" t="s">
        <v>1307</v>
      </c>
      <c r="E8956" s="7">
        <v>1.5676106137503101E-5</v>
      </c>
      <c r="F8956" s="9">
        <v>1.6802986546711767</v>
      </c>
      <c r="G8956" s="9">
        <v>0.47215266148157981</v>
      </c>
      <c r="H8956" s="7">
        <v>5.9230410104523498E-2</v>
      </c>
      <c r="I8956" t="s">
        <v>143</v>
      </c>
      <c r="J8956" t="s">
        <v>439</v>
      </c>
      <c r="K8956" t="s">
        <v>129</v>
      </c>
      <c r="L8956" t="s">
        <v>1052</v>
      </c>
    </row>
    <row r="8957" spans="1:12">
      <c r="A8957" t="s">
        <v>143</v>
      </c>
      <c r="B8957" t="s">
        <v>4683</v>
      </c>
      <c r="C8957" t="s">
        <v>1301</v>
      </c>
      <c r="D8957" t="s">
        <v>1307</v>
      </c>
      <c r="E8957" s="7">
        <v>1.25090011311498E-4</v>
      </c>
      <c r="F8957" s="9">
        <v>2.4255926775705121</v>
      </c>
      <c r="G8957" s="9">
        <v>0.61262941105087743</v>
      </c>
      <c r="H8957" s="7">
        <v>4.6612674231688897E-2</v>
      </c>
      <c r="I8957" t="s">
        <v>143</v>
      </c>
      <c r="J8957" t="s">
        <v>439</v>
      </c>
      <c r="K8957" t="s">
        <v>129</v>
      </c>
      <c r="L8957" t="s">
        <v>1052</v>
      </c>
    </row>
    <row r="8958" spans="1:12" hidden="1">
      <c r="A8958" t="s">
        <v>143</v>
      </c>
      <c r="B8958" t="s">
        <v>4684</v>
      </c>
      <c r="C8958" t="s">
        <v>1296</v>
      </c>
      <c r="D8958" t="s">
        <v>1297</v>
      </c>
      <c r="E8958" s="7">
        <v>5.7388150494685903E-6</v>
      </c>
      <c r="F8958" s="9">
        <v>2.5453861192486878E-2</v>
      </c>
      <c r="G8958" s="9">
        <v>0.71687811217486219</v>
      </c>
      <c r="H8958" s="7">
        <v>0.85053818063019204</v>
      </c>
      <c r="I8958" t="s">
        <v>143</v>
      </c>
      <c r="J8958" t="s">
        <v>439</v>
      </c>
      <c r="K8958" t="s">
        <v>129</v>
      </c>
      <c r="L8958" t="s">
        <v>1052</v>
      </c>
    </row>
    <row r="8959" spans="1:12" hidden="1">
      <c r="A8959" t="s">
        <v>143</v>
      </c>
      <c r="B8959" t="s">
        <v>4582</v>
      </c>
      <c r="C8959" t="s">
        <v>1296</v>
      </c>
      <c r="D8959" t="s">
        <v>1297</v>
      </c>
      <c r="E8959" s="7">
        <v>3.8193765384900002E-5</v>
      </c>
      <c r="F8959" s="9">
        <v>0.31008808917037523</v>
      </c>
      <c r="G8959" s="9">
        <v>0.69886850438688097</v>
      </c>
      <c r="H8959" s="7">
        <v>0.50534191613634305</v>
      </c>
      <c r="I8959" t="s">
        <v>143</v>
      </c>
      <c r="J8959" t="s">
        <v>439</v>
      </c>
      <c r="K8959" t="s">
        <v>129</v>
      </c>
      <c r="L8959" t="s">
        <v>1052</v>
      </c>
    </row>
    <row r="8960" spans="1:12" hidden="1">
      <c r="A8960" t="s">
        <v>143</v>
      </c>
      <c r="B8960" t="s">
        <v>4583</v>
      </c>
      <c r="C8960" t="s">
        <v>1301</v>
      </c>
      <c r="D8960" t="s">
        <v>1296</v>
      </c>
      <c r="E8960" s="7">
        <v>1.3991426948819E-4</v>
      </c>
      <c r="F8960" s="9">
        <v>5.4511153664886285E-2</v>
      </c>
      <c r="G8960" s="9">
        <v>0.31079090170921686</v>
      </c>
      <c r="H8960" s="7">
        <v>0.67536099002970096</v>
      </c>
      <c r="I8960" t="s">
        <v>143</v>
      </c>
      <c r="J8960" t="s">
        <v>439</v>
      </c>
      <c r="K8960" t="s">
        <v>129</v>
      </c>
      <c r="L8960" t="s">
        <v>1052</v>
      </c>
    </row>
    <row r="8961" spans="1:12" hidden="1">
      <c r="A8961" t="s">
        <v>143</v>
      </c>
      <c r="B8961" t="s">
        <v>4685</v>
      </c>
      <c r="C8961" t="s">
        <v>1296</v>
      </c>
      <c r="D8961" t="s">
        <v>1297</v>
      </c>
      <c r="E8961" s="7">
        <v>4.9672861941153302E-4</v>
      </c>
      <c r="F8961" s="9">
        <v>3.7840043223248812E-2</v>
      </c>
      <c r="G8961" s="9">
        <v>0.19735990116155971</v>
      </c>
      <c r="H8961" s="7">
        <v>0.66147967512440298</v>
      </c>
      <c r="I8961" t="s">
        <v>143</v>
      </c>
      <c r="J8961" t="s">
        <v>439</v>
      </c>
      <c r="K8961" t="s">
        <v>129</v>
      </c>
      <c r="L8961" t="s">
        <v>1052</v>
      </c>
    </row>
    <row r="8962" spans="1:12">
      <c r="A8962" t="s">
        <v>143</v>
      </c>
      <c r="B8962" t="s">
        <v>4584</v>
      </c>
      <c r="C8962" t="s">
        <v>1301</v>
      </c>
      <c r="D8962" t="s">
        <v>1307</v>
      </c>
      <c r="E8962" s="7">
        <v>1.4800902882359501E-4</v>
      </c>
      <c r="F8962" s="9">
        <v>3.7811637303023571</v>
      </c>
      <c r="G8962" s="9">
        <v>0.302833801193993</v>
      </c>
      <c r="H8962" s="7">
        <v>4.1002702367155201E-4</v>
      </c>
      <c r="I8962" t="s">
        <v>143</v>
      </c>
      <c r="J8962" t="s">
        <v>439</v>
      </c>
      <c r="K8962" t="s">
        <v>129</v>
      </c>
      <c r="L8962" t="s">
        <v>1052</v>
      </c>
    </row>
    <row r="8963" spans="1:12" hidden="1">
      <c r="A8963" t="s">
        <v>143</v>
      </c>
      <c r="B8963" t="s">
        <v>4585</v>
      </c>
      <c r="C8963" t="s">
        <v>1296</v>
      </c>
      <c r="D8963" t="s">
        <v>1297</v>
      </c>
      <c r="E8963" s="7">
        <v>2.3204353328564699E-5</v>
      </c>
      <c r="F8963" s="9">
        <v>6.9577638969226141E-2</v>
      </c>
      <c r="G8963" s="9">
        <v>0.58768345611943573</v>
      </c>
      <c r="H8963" s="7">
        <v>0.73078392977651996</v>
      </c>
      <c r="I8963" t="s">
        <v>143</v>
      </c>
      <c r="J8963" t="s">
        <v>439</v>
      </c>
      <c r="K8963" t="s">
        <v>129</v>
      </c>
      <c r="L8963" t="s">
        <v>1052</v>
      </c>
    </row>
    <row r="8964" spans="1:12" hidden="1">
      <c r="A8964" t="s">
        <v>143</v>
      </c>
      <c r="B8964" t="s">
        <v>4686</v>
      </c>
      <c r="C8964" t="s">
        <v>1301</v>
      </c>
      <c r="D8964" t="s">
        <v>1307</v>
      </c>
      <c r="E8964" s="7">
        <v>2.1650053821937099E-5</v>
      </c>
      <c r="F8964" s="9">
        <v>0.91287528872921964</v>
      </c>
      <c r="G8964" s="9">
        <v>0.55381071690693251</v>
      </c>
      <c r="H8964" s="7">
        <v>0.19918331083210999</v>
      </c>
      <c r="I8964" t="s">
        <v>143</v>
      </c>
      <c r="J8964" t="s">
        <v>439</v>
      </c>
      <c r="K8964" t="s">
        <v>129</v>
      </c>
      <c r="L8964" t="s">
        <v>1052</v>
      </c>
    </row>
    <row r="8965" spans="1:12" hidden="1">
      <c r="A8965" t="s">
        <v>143</v>
      </c>
      <c r="B8965" t="s">
        <v>4686</v>
      </c>
      <c r="C8965" t="s">
        <v>1301</v>
      </c>
      <c r="D8965" t="s">
        <v>1296</v>
      </c>
      <c r="E8965" s="7">
        <v>1.0693645614849201E-5</v>
      </c>
      <c r="F8965" s="9">
        <v>8.9149295272632725E-2</v>
      </c>
      <c r="G8965" s="9">
        <v>0.72497275966032404</v>
      </c>
      <c r="H8965" s="7">
        <v>0.72583623774846995</v>
      </c>
      <c r="I8965" t="s">
        <v>143</v>
      </c>
      <c r="J8965" t="s">
        <v>439</v>
      </c>
      <c r="K8965" t="s">
        <v>129</v>
      </c>
      <c r="L8965" t="s">
        <v>1052</v>
      </c>
    </row>
    <row r="8966" spans="1:12" hidden="1">
      <c r="A8966" t="s">
        <v>143</v>
      </c>
      <c r="B8966" t="s">
        <v>4687</v>
      </c>
      <c r="C8966" t="s">
        <v>1296</v>
      </c>
      <c r="D8966" t="s">
        <v>1301</v>
      </c>
      <c r="E8966" s="7">
        <v>1.0188621596329399E-4</v>
      </c>
      <c r="F8966" s="9">
        <v>1.2582057501357131</v>
      </c>
      <c r="G8966" s="9">
        <v>0.71717855824336263</v>
      </c>
      <c r="H8966" s="7">
        <v>0.18532669668233401</v>
      </c>
      <c r="I8966" t="s">
        <v>143</v>
      </c>
      <c r="J8966" t="s">
        <v>439</v>
      </c>
      <c r="K8966" t="s">
        <v>129</v>
      </c>
      <c r="L8966" t="s">
        <v>1052</v>
      </c>
    </row>
    <row r="8967" spans="1:12" hidden="1">
      <c r="A8967" t="s">
        <v>143</v>
      </c>
      <c r="B8967" t="s">
        <v>4688</v>
      </c>
      <c r="C8967" t="s">
        <v>1301</v>
      </c>
      <c r="D8967" t="s">
        <v>1307</v>
      </c>
      <c r="E8967" s="7">
        <v>3.3155024054817199E-4</v>
      </c>
      <c r="F8967" s="9">
        <v>0.25203243737837461</v>
      </c>
      <c r="G8967" s="9">
        <v>0.6094402291609855</v>
      </c>
      <c r="H8967" s="7">
        <v>0.52017444201448204</v>
      </c>
      <c r="I8967" t="s">
        <v>143</v>
      </c>
      <c r="J8967" t="s">
        <v>439</v>
      </c>
      <c r="K8967" t="s">
        <v>129</v>
      </c>
      <c r="L8967" t="s">
        <v>1052</v>
      </c>
    </row>
    <row r="8968" spans="1:12" hidden="1">
      <c r="A8968" t="s">
        <v>143</v>
      </c>
      <c r="B8968" t="s">
        <v>4586</v>
      </c>
      <c r="C8968" t="s">
        <v>1307</v>
      </c>
      <c r="D8968" t="s">
        <v>1296</v>
      </c>
      <c r="E8968" s="7">
        <v>8.57343723434467E-5</v>
      </c>
      <c r="F8968" s="9">
        <v>1.4777150764257203</v>
      </c>
      <c r="G8968" s="9">
        <v>0.5139077764319514</v>
      </c>
      <c r="H8968" s="7">
        <v>8.99399437259117E-2</v>
      </c>
      <c r="I8968" t="s">
        <v>143</v>
      </c>
      <c r="J8968" t="s">
        <v>439</v>
      </c>
      <c r="K8968" t="s">
        <v>129</v>
      </c>
      <c r="L8968" t="s">
        <v>1052</v>
      </c>
    </row>
    <row r="8969" spans="1:12">
      <c r="A8969" t="s">
        <v>143</v>
      </c>
      <c r="B8969" t="s">
        <v>4587</v>
      </c>
      <c r="C8969" t="s">
        <v>1296</v>
      </c>
      <c r="D8969" t="s">
        <v>1307</v>
      </c>
      <c r="E8969" s="7">
        <v>3.3101563884604802E-5</v>
      </c>
      <c r="F8969" s="9">
        <v>2.3509335391544379</v>
      </c>
      <c r="G8969" s="9">
        <v>0.58631444386473208</v>
      </c>
      <c r="H8969" s="7">
        <v>4.52397254035833E-2</v>
      </c>
      <c r="I8969" t="s">
        <v>143</v>
      </c>
      <c r="J8969" t="s">
        <v>439</v>
      </c>
      <c r="K8969" t="s">
        <v>129</v>
      </c>
      <c r="L8969" t="s">
        <v>1052</v>
      </c>
    </row>
    <row r="8970" spans="1:12" hidden="1">
      <c r="A8970" t="s">
        <v>143</v>
      </c>
      <c r="B8970" t="s">
        <v>4689</v>
      </c>
      <c r="C8970" t="s">
        <v>1307</v>
      </c>
      <c r="D8970" t="s">
        <v>1301</v>
      </c>
      <c r="E8970" s="7">
        <v>4.2010805179092101E-6</v>
      </c>
      <c r="F8970" s="9">
        <v>2.7443119513254399</v>
      </c>
      <c r="G8970" s="9">
        <v>0.72838215778842064</v>
      </c>
      <c r="H8970" s="7">
        <v>5.2252014326717701E-2</v>
      </c>
      <c r="I8970" t="s">
        <v>143</v>
      </c>
      <c r="J8970" t="s">
        <v>439</v>
      </c>
      <c r="K8970" t="s">
        <v>129</v>
      </c>
      <c r="L8970" t="s">
        <v>1052</v>
      </c>
    </row>
    <row r="8971" spans="1:12" hidden="1">
      <c r="A8971" t="s">
        <v>143</v>
      </c>
      <c r="B8971" t="s">
        <v>4690</v>
      </c>
      <c r="C8971" t="s">
        <v>1301</v>
      </c>
      <c r="D8971" t="s">
        <v>1307</v>
      </c>
      <c r="E8971" s="7">
        <v>1.13569254531413E-5</v>
      </c>
      <c r="F8971" s="9">
        <v>3.1671008901377501E-2</v>
      </c>
      <c r="G8971" s="9">
        <v>0.71741844877486816</v>
      </c>
      <c r="H8971" s="7">
        <v>0.83358259255475597</v>
      </c>
      <c r="I8971" t="s">
        <v>143</v>
      </c>
      <c r="J8971" t="s">
        <v>439</v>
      </c>
      <c r="K8971" t="s">
        <v>129</v>
      </c>
      <c r="L8971" t="s">
        <v>1052</v>
      </c>
    </row>
    <row r="8972" spans="1:12" hidden="1">
      <c r="A8972" t="s">
        <v>143</v>
      </c>
      <c r="B8972" t="s">
        <v>4691</v>
      </c>
      <c r="C8972" t="s">
        <v>1297</v>
      </c>
      <c r="D8972" t="s">
        <v>1307</v>
      </c>
      <c r="E8972" s="7">
        <v>4.3790007180709301E-5</v>
      </c>
      <c r="F8972" s="9">
        <v>-1.4026753601109603</v>
      </c>
      <c r="G8972" s="9">
        <v>0.72440758401858918</v>
      </c>
      <c r="H8972" s="7">
        <v>0.16407009330580299</v>
      </c>
      <c r="I8972" t="s">
        <v>143</v>
      </c>
      <c r="J8972" t="s">
        <v>439</v>
      </c>
      <c r="K8972" t="s">
        <v>129</v>
      </c>
      <c r="L8972" t="s">
        <v>1052</v>
      </c>
    </row>
    <row r="8973" spans="1:12" hidden="1">
      <c r="A8973" t="s">
        <v>143</v>
      </c>
      <c r="B8973" t="s">
        <v>4588</v>
      </c>
      <c r="C8973" t="s">
        <v>1296</v>
      </c>
      <c r="D8973" t="s">
        <v>1297</v>
      </c>
      <c r="E8973" s="7">
        <v>1.4321233157339E-5</v>
      </c>
      <c r="F8973" s="9">
        <v>5.2214945128468823E-3</v>
      </c>
      <c r="G8973" s="9">
        <v>0.54310865036095357</v>
      </c>
      <c r="H8973" s="7">
        <v>0.92189143314444699</v>
      </c>
      <c r="I8973" t="s">
        <v>143</v>
      </c>
      <c r="J8973" t="s">
        <v>439</v>
      </c>
      <c r="K8973" t="s">
        <v>129</v>
      </c>
      <c r="L8973" t="s">
        <v>1052</v>
      </c>
    </row>
    <row r="8974" spans="1:12" hidden="1">
      <c r="A8974" t="s">
        <v>143</v>
      </c>
      <c r="B8974" t="s">
        <v>4589</v>
      </c>
      <c r="C8974" t="s">
        <v>1301</v>
      </c>
      <c r="D8974" t="s">
        <v>1307</v>
      </c>
      <c r="E8974" s="7">
        <v>6.7350758637503102E-5</v>
      </c>
      <c r="F8974" s="9">
        <v>0.68507974563909879</v>
      </c>
      <c r="G8974" s="9">
        <v>0.45869099857865719</v>
      </c>
      <c r="H8974" s="7">
        <v>0.221665864553314</v>
      </c>
      <c r="I8974" t="s">
        <v>143</v>
      </c>
      <c r="J8974" t="s">
        <v>439</v>
      </c>
      <c r="K8974" t="s">
        <v>129</v>
      </c>
      <c r="L8974" t="s">
        <v>1052</v>
      </c>
    </row>
    <row r="8975" spans="1:12">
      <c r="A8975" t="s">
        <v>143</v>
      </c>
      <c r="B8975" t="s">
        <v>4589</v>
      </c>
      <c r="C8975" t="s">
        <v>1301</v>
      </c>
      <c r="D8975" t="s">
        <v>1296</v>
      </c>
      <c r="E8975" s="7">
        <v>1.02640824918794E-5</v>
      </c>
      <c r="F8975" s="9">
        <v>4.7344366773171673</v>
      </c>
      <c r="G8975" s="9">
        <v>0.72504897871282403</v>
      </c>
      <c r="H8975" s="7">
        <v>1.0608090891941801E-2</v>
      </c>
      <c r="I8975" t="s">
        <v>143</v>
      </c>
      <c r="J8975" t="s">
        <v>439</v>
      </c>
      <c r="K8975" t="s">
        <v>129</v>
      </c>
      <c r="L8975" t="s">
        <v>1052</v>
      </c>
    </row>
    <row r="8976" spans="1:12" hidden="1">
      <c r="A8976" t="s">
        <v>143</v>
      </c>
      <c r="B8976" t="s">
        <v>4590</v>
      </c>
      <c r="C8976" t="s">
        <v>1296</v>
      </c>
      <c r="D8976" t="s">
        <v>1307</v>
      </c>
      <c r="E8976" s="7">
        <v>1.15750271693735E-5</v>
      </c>
      <c r="F8976" s="9">
        <v>0.8503648778061027</v>
      </c>
      <c r="G8976" s="9">
        <v>0.72831260921977281</v>
      </c>
      <c r="H8976" s="7">
        <v>0.27989857968249499</v>
      </c>
      <c r="I8976" t="s">
        <v>143</v>
      </c>
      <c r="J8976" t="s">
        <v>439</v>
      </c>
      <c r="K8976" t="s">
        <v>129</v>
      </c>
      <c r="L8976" t="s">
        <v>1052</v>
      </c>
    </row>
    <row r="8977" spans="1:12" hidden="1">
      <c r="A8977" t="s">
        <v>143</v>
      </c>
      <c r="B8977" t="s">
        <v>4692</v>
      </c>
      <c r="C8977" t="s">
        <v>1297</v>
      </c>
      <c r="D8977" t="s">
        <v>1296</v>
      </c>
      <c r="E8977" s="7">
        <v>2.1457859860788899E-5</v>
      </c>
      <c r="F8977" s="9">
        <v>0.52859862898223853</v>
      </c>
      <c r="G8977" s="9">
        <v>0.62298706146247973</v>
      </c>
      <c r="H8977" s="7">
        <v>0.35697970729403</v>
      </c>
      <c r="I8977" t="s">
        <v>143</v>
      </c>
      <c r="J8977" t="s">
        <v>439</v>
      </c>
      <c r="K8977" t="s">
        <v>129</v>
      </c>
      <c r="L8977" t="s">
        <v>1052</v>
      </c>
    </row>
    <row r="8978" spans="1:12" hidden="1">
      <c r="A8978" t="s">
        <v>143</v>
      </c>
      <c r="B8978" t="s">
        <v>4591</v>
      </c>
      <c r="C8978" t="s">
        <v>1301</v>
      </c>
      <c r="D8978" t="s">
        <v>1307</v>
      </c>
      <c r="E8978" s="7">
        <v>5.5723882081074302E-5</v>
      </c>
      <c r="F8978" s="9">
        <v>-1.6632110766185919E-2</v>
      </c>
      <c r="G8978" s="9">
        <v>0.34494857817698943</v>
      </c>
      <c r="H8978" s="7">
        <v>0.82619680244560001</v>
      </c>
      <c r="I8978" t="s">
        <v>143</v>
      </c>
      <c r="J8978" t="s">
        <v>439</v>
      </c>
      <c r="K8978" t="s">
        <v>129</v>
      </c>
      <c r="L8978" t="s">
        <v>1052</v>
      </c>
    </row>
    <row r="8979" spans="1:12" hidden="1">
      <c r="A8979" t="s">
        <v>143</v>
      </c>
      <c r="B8979" t="s">
        <v>4693</v>
      </c>
      <c r="C8979" t="s">
        <v>1296</v>
      </c>
      <c r="D8979" t="s">
        <v>1297</v>
      </c>
      <c r="E8979" s="7">
        <v>2.7764509606210401E-5</v>
      </c>
      <c r="F8979" s="9">
        <v>2.6597185987327267E-2</v>
      </c>
      <c r="G8979" s="9">
        <v>0.46139308640873822</v>
      </c>
      <c r="H8979" s="7">
        <v>0.810256958358747</v>
      </c>
      <c r="I8979" t="s">
        <v>143</v>
      </c>
      <c r="J8979" t="s">
        <v>439</v>
      </c>
      <c r="K8979" t="s">
        <v>129</v>
      </c>
      <c r="L8979" t="s">
        <v>1052</v>
      </c>
    </row>
    <row r="8980" spans="1:12" hidden="1">
      <c r="A8980" t="s">
        <v>143</v>
      </c>
      <c r="B8980" t="s">
        <v>4694</v>
      </c>
      <c r="C8980" t="s">
        <v>1307</v>
      </c>
      <c r="D8980" t="s">
        <v>1296</v>
      </c>
      <c r="E8980" s="7">
        <v>9.2961417427762406E-5</v>
      </c>
      <c r="F8980" s="9">
        <v>-0.59639696240421214</v>
      </c>
      <c r="G8980" s="9">
        <v>0.41029240635706582</v>
      </c>
      <c r="H8980" s="7">
        <v>0.227952769944849</v>
      </c>
      <c r="I8980" t="s">
        <v>143</v>
      </c>
      <c r="J8980" t="s">
        <v>439</v>
      </c>
      <c r="K8980" t="s">
        <v>129</v>
      </c>
      <c r="L8980" t="s">
        <v>1052</v>
      </c>
    </row>
    <row r="8981" spans="1:12" hidden="1">
      <c r="A8981" t="s">
        <v>143</v>
      </c>
      <c r="B8981" t="s">
        <v>4592</v>
      </c>
      <c r="C8981" t="s">
        <v>1301</v>
      </c>
      <c r="D8981" t="s">
        <v>1297</v>
      </c>
      <c r="E8981" s="7">
        <v>4.1011759801026699E-5</v>
      </c>
      <c r="F8981" s="9">
        <v>0.17921063903239318</v>
      </c>
      <c r="G8981" s="9">
        <v>0.73913645688299978</v>
      </c>
      <c r="H8981" s="7">
        <v>0.62243536674848698</v>
      </c>
      <c r="I8981" t="s">
        <v>143</v>
      </c>
      <c r="J8981" t="s">
        <v>439</v>
      </c>
      <c r="K8981" t="s">
        <v>129</v>
      </c>
      <c r="L8981" t="s">
        <v>1052</v>
      </c>
    </row>
    <row r="8982" spans="1:12">
      <c r="A8982" t="s">
        <v>143</v>
      </c>
      <c r="B8982" t="s">
        <v>4593</v>
      </c>
      <c r="C8982" t="s">
        <v>1296</v>
      </c>
      <c r="D8982" t="s">
        <v>1297</v>
      </c>
      <c r="E8982" s="7">
        <v>8.0266063510904998E-5</v>
      </c>
      <c r="F8982" s="9">
        <v>2.9708060772836515</v>
      </c>
      <c r="G8982" s="9">
        <v>0.43215892310894949</v>
      </c>
      <c r="H8982" s="7">
        <v>8.7442189787930308E-3</v>
      </c>
      <c r="I8982" t="s">
        <v>143</v>
      </c>
      <c r="J8982" t="s">
        <v>439</v>
      </c>
      <c r="K8982" t="s">
        <v>129</v>
      </c>
      <c r="L8982" t="s">
        <v>1052</v>
      </c>
    </row>
    <row r="8983" spans="1:12" hidden="1">
      <c r="A8983" t="s">
        <v>143</v>
      </c>
      <c r="B8983" t="s">
        <v>4695</v>
      </c>
      <c r="C8983" t="s">
        <v>1296</v>
      </c>
      <c r="D8983" t="s">
        <v>1297</v>
      </c>
      <c r="E8983" s="7">
        <v>4.8362447105035397E-5</v>
      </c>
      <c r="F8983" s="9">
        <v>-9.579353216944345E-3</v>
      </c>
      <c r="G8983" s="9">
        <v>0.37856153235400253</v>
      </c>
      <c r="H8983" s="7">
        <v>0.87361038439071104</v>
      </c>
      <c r="I8983" t="s">
        <v>143</v>
      </c>
      <c r="J8983" t="s">
        <v>439</v>
      </c>
      <c r="K8983" t="s">
        <v>129</v>
      </c>
      <c r="L8983" t="s">
        <v>1052</v>
      </c>
    </row>
    <row r="8984" spans="1:12">
      <c r="A8984" t="s">
        <v>143</v>
      </c>
      <c r="B8984" t="s">
        <v>4594</v>
      </c>
      <c r="C8984" t="s">
        <v>4595</v>
      </c>
      <c r="D8984" t="s">
        <v>1297</v>
      </c>
      <c r="E8984" s="7">
        <v>8.1314625633468305E-5</v>
      </c>
      <c r="F8984" s="9">
        <v>2.3308974635345829</v>
      </c>
      <c r="G8984" s="9">
        <v>0.3780717649542979</v>
      </c>
      <c r="H8984" s="7">
        <v>1.3028580768765801E-2</v>
      </c>
      <c r="I8984" t="s">
        <v>143</v>
      </c>
      <c r="J8984" t="s">
        <v>439</v>
      </c>
      <c r="K8984" t="s">
        <v>129</v>
      </c>
      <c r="L8984" t="s">
        <v>1052</v>
      </c>
    </row>
    <row r="8985" spans="1:12" hidden="1">
      <c r="A8985" t="s">
        <v>143</v>
      </c>
      <c r="B8985" t="s">
        <v>4596</v>
      </c>
      <c r="C8985" t="s">
        <v>1307</v>
      </c>
      <c r="D8985" t="s">
        <v>1296</v>
      </c>
      <c r="E8985" s="7">
        <v>2.9099568329231299E-5</v>
      </c>
      <c r="F8985" s="9">
        <v>-1.4475225153027841E-3</v>
      </c>
      <c r="G8985" s="9">
        <v>0.42248622444562961</v>
      </c>
      <c r="H8985" s="7">
        <v>0.95332347577093401</v>
      </c>
      <c r="I8985" t="s">
        <v>143</v>
      </c>
      <c r="J8985" t="s">
        <v>439</v>
      </c>
      <c r="K8985" t="s">
        <v>129</v>
      </c>
      <c r="L8985" t="s">
        <v>1052</v>
      </c>
    </row>
    <row r="8986" spans="1:12" hidden="1">
      <c r="A8986" t="s">
        <v>143</v>
      </c>
      <c r="B8986" t="s">
        <v>4597</v>
      </c>
      <c r="C8986" t="s">
        <v>1296</v>
      </c>
      <c r="D8986" t="s">
        <v>1307</v>
      </c>
      <c r="E8986" s="7">
        <v>4.1950508349160204E-6</v>
      </c>
      <c r="F8986" s="9">
        <v>-0.80476445433679022</v>
      </c>
      <c r="G8986" s="9">
        <v>0.69843881336801961</v>
      </c>
      <c r="H8986" s="7">
        <v>0.28308213063153997</v>
      </c>
      <c r="I8986" t="s">
        <v>143</v>
      </c>
      <c r="J8986" t="s">
        <v>439</v>
      </c>
      <c r="K8986" t="s">
        <v>129</v>
      </c>
      <c r="L8986" t="s">
        <v>1052</v>
      </c>
    </row>
    <row r="8987" spans="1:12" hidden="1">
      <c r="A8987" t="s">
        <v>143</v>
      </c>
      <c r="B8987" t="s">
        <v>4598</v>
      </c>
      <c r="C8987" t="s">
        <v>1296</v>
      </c>
      <c r="D8987" t="s">
        <v>1297</v>
      </c>
      <c r="E8987" s="7">
        <v>2.2908787715930901E-6</v>
      </c>
      <c r="F8987" s="9">
        <v>0.19394500242895304</v>
      </c>
      <c r="G8987" s="9">
        <v>0.70563354500384323</v>
      </c>
      <c r="H8987" s="7">
        <v>0.60009522562295303</v>
      </c>
      <c r="I8987" t="s">
        <v>143</v>
      </c>
      <c r="J8987" t="s">
        <v>439</v>
      </c>
      <c r="K8987" t="s">
        <v>129</v>
      </c>
      <c r="L8987" t="s">
        <v>1052</v>
      </c>
    </row>
    <row r="8988" spans="1:12" hidden="1">
      <c r="A8988" t="s">
        <v>143</v>
      </c>
      <c r="B8988" t="s">
        <v>4747</v>
      </c>
      <c r="C8988" t="s">
        <v>1307</v>
      </c>
      <c r="D8988" t="s">
        <v>1297</v>
      </c>
      <c r="E8988" s="7">
        <v>8.7834269126322694E-5</v>
      </c>
      <c r="F8988" s="9">
        <v>-2.533985469071129</v>
      </c>
      <c r="G8988" s="9">
        <v>0.70565286994523346</v>
      </c>
      <c r="H8988" s="7">
        <v>5.8093968456299903E-2</v>
      </c>
      <c r="I8988" t="s">
        <v>143</v>
      </c>
      <c r="J8988" t="s">
        <v>439</v>
      </c>
      <c r="K8988" t="s">
        <v>129</v>
      </c>
      <c r="L8988" t="s">
        <v>1052</v>
      </c>
    </row>
    <row r="8989" spans="1:12" hidden="1">
      <c r="A8989" t="s">
        <v>143</v>
      </c>
      <c r="B8989" t="s">
        <v>4599</v>
      </c>
      <c r="C8989" t="s">
        <v>1301</v>
      </c>
      <c r="D8989" t="s">
        <v>1296</v>
      </c>
      <c r="E8989" s="7">
        <v>1.3660016515081199E-5</v>
      </c>
      <c r="F8989" s="9">
        <v>6.3328259132394357E-2</v>
      </c>
      <c r="G8989" s="9">
        <v>0.72719292072643915</v>
      </c>
      <c r="H8989" s="7">
        <v>0.76791502723599603</v>
      </c>
      <c r="I8989" t="s">
        <v>143</v>
      </c>
      <c r="J8989" t="s">
        <v>439</v>
      </c>
      <c r="K8989" t="s">
        <v>129</v>
      </c>
      <c r="L8989" t="s">
        <v>1052</v>
      </c>
    </row>
    <row r="8990" spans="1:12" hidden="1">
      <c r="A8990" t="s">
        <v>143</v>
      </c>
      <c r="B8990" t="s">
        <v>4696</v>
      </c>
      <c r="C8990" t="s">
        <v>1301</v>
      </c>
      <c r="D8990" t="s">
        <v>1307</v>
      </c>
      <c r="E8990" s="7">
        <v>1.1477630098937199E-5</v>
      </c>
      <c r="F8990" s="9">
        <v>0.46071994888254569</v>
      </c>
      <c r="G8990" s="9">
        <v>0.61616738996818987</v>
      </c>
      <c r="H8990" s="7">
        <v>0.38719943080676</v>
      </c>
      <c r="I8990" t="s">
        <v>143</v>
      </c>
      <c r="J8990" t="s">
        <v>439</v>
      </c>
      <c r="K8990" t="s">
        <v>129</v>
      </c>
      <c r="L8990" t="s">
        <v>1052</v>
      </c>
    </row>
    <row r="8991" spans="1:12" hidden="1">
      <c r="A8991" t="s">
        <v>143</v>
      </c>
      <c r="B8991" t="s">
        <v>4600</v>
      </c>
      <c r="C8991" t="s">
        <v>1301</v>
      </c>
      <c r="D8991" t="s">
        <v>1297</v>
      </c>
      <c r="E8991" s="7">
        <v>2.6745692721308201E-5</v>
      </c>
      <c r="F8991" s="9">
        <v>1.437811324400964</v>
      </c>
      <c r="G8991" s="9">
        <v>0.6979130105086927</v>
      </c>
      <c r="H8991" s="7">
        <v>0.15119445672867901</v>
      </c>
      <c r="I8991" t="s">
        <v>143</v>
      </c>
      <c r="J8991" t="s">
        <v>439</v>
      </c>
      <c r="K8991" t="s">
        <v>129</v>
      </c>
      <c r="L8991" t="s">
        <v>1052</v>
      </c>
    </row>
    <row r="8992" spans="1:12" hidden="1">
      <c r="A8992" t="s">
        <v>143</v>
      </c>
      <c r="B8992" t="s">
        <v>4601</v>
      </c>
      <c r="C8992" t="s">
        <v>1301</v>
      </c>
      <c r="D8992" t="s">
        <v>1307</v>
      </c>
      <c r="E8992" s="7">
        <v>1.5500757239740399E-5</v>
      </c>
      <c r="F8992" s="9">
        <v>-1.9411937279514104E-5</v>
      </c>
      <c r="G8992" s="9">
        <v>0.54255565499346381</v>
      </c>
      <c r="H8992" s="7">
        <v>0.99522745794270595</v>
      </c>
      <c r="I8992" t="s">
        <v>143</v>
      </c>
      <c r="J8992" t="s">
        <v>439</v>
      </c>
      <c r="K8992" t="s">
        <v>129</v>
      </c>
      <c r="L8992" t="s">
        <v>1052</v>
      </c>
    </row>
    <row r="8993" spans="1:12" hidden="1">
      <c r="A8993" t="s">
        <v>143</v>
      </c>
      <c r="B8993" t="s">
        <v>4697</v>
      </c>
      <c r="C8993" t="s">
        <v>1307</v>
      </c>
      <c r="D8993" t="s">
        <v>1297</v>
      </c>
      <c r="E8993" s="7">
        <v>1.56784045655514E-5</v>
      </c>
      <c r="F8993" s="9">
        <v>-1.793674813820496E-5</v>
      </c>
      <c r="G8993" s="9">
        <v>0.72962773820478399</v>
      </c>
      <c r="H8993" s="7">
        <v>0.99604397097808095</v>
      </c>
      <c r="I8993" t="s">
        <v>143</v>
      </c>
      <c r="J8993" t="s">
        <v>439</v>
      </c>
      <c r="K8993" t="s">
        <v>129</v>
      </c>
      <c r="L8993" t="s">
        <v>1052</v>
      </c>
    </row>
    <row r="8994" spans="1:12" hidden="1">
      <c r="A8994" t="s">
        <v>143</v>
      </c>
      <c r="B8994" t="s">
        <v>4602</v>
      </c>
      <c r="C8994" t="s">
        <v>1296</v>
      </c>
      <c r="D8994" t="s">
        <v>1297</v>
      </c>
      <c r="E8994" s="7">
        <v>1.28120353896919E-5</v>
      </c>
      <c r="F8994" s="9">
        <v>1.838771335506274</v>
      </c>
      <c r="G8994" s="9">
        <v>0.53168450183496985</v>
      </c>
      <c r="H8994" s="7">
        <v>6.2931636848756606E-2</v>
      </c>
      <c r="I8994" t="s">
        <v>143</v>
      </c>
      <c r="J8994" t="s">
        <v>439</v>
      </c>
      <c r="K8994" t="s">
        <v>129</v>
      </c>
      <c r="L8994" t="s">
        <v>1052</v>
      </c>
    </row>
    <row r="8995" spans="1:12" hidden="1">
      <c r="A8995" t="s">
        <v>143</v>
      </c>
      <c r="B8995" t="s">
        <v>4603</v>
      </c>
      <c r="C8995" t="s">
        <v>1301</v>
      </c>
      <c r="D8995" t="s">
        <v>1307</v>
      </c>
      <c r="E8995" s="7">
        <v>4.0497717412436097E-6</v>
      </c>
      <c r="F8995" s="9">
        <v>0.35093815722763333</v>
      </c>
      <c r="G8995" s="9">
        <v>0.7317245112776829</v>
      </c>
      <c r="H8995" s="7">
        <v>0.48860164727565197</v>
      </c>
      <c r="I8995" t="s">
        <v>143</v>
      </c>
      <c r="J8995" t="s">
        <v>439</v>
      </c>
      <c r="K8995" t="s">
        <v>129</v>
      </c>
      <c r="L8995" t="s">
        <v>1052</v>
      </c>
    </row>
    <row r="8996" spans="1:12" hidden="1">
      <c r="A8996" t="s">
        <v>143</v>
      </c>
      <c r="B8996" t="s">
        <v>4603</v>
      </c>
      <c r="C8996" t="s">
        <v>4349</v>
      </c>
      <c r="D8996" t="s">
        <v>1301</v>
      </c>
      <c r="E8996" s="7">
        <v>2.4274012095125599E-5</v>
      </c>
      <c r="F8996" s="9">
        <v>2.2506061775497725</v>
      </c>
      <c r="G8996" s="9">
        <v>0.5917905738717123</v>
      </c>
      <c r="H8996" s="7">
        <v>5.1159466234672199E-2</v>
      </c>
      <c r="I8996" t="s">
        <v>143</v>
      </c>
      <c r="J8996" t="s">
        <v>439</v>
      </c>
      <c r="K8996" t="s">
        <v>129</v>
      </c>
      <c r="L8996" t="s">
        <v>1052</v>
      </c>
    </row>
    <row r="8997" spans="1:12" hidden="1">
      <c r="A8997" t="s">
        <v>143</v>
      </c>
      <c r="B8997" t="s">
        <v>4698</v>
      </c>
      <c r="C8997" t="s">
        <v>1296</v>
      </c>
      <c r="D8997" t="s">
        <v>1297</v>
      </c>
      <c r="E8997" s="7">
        <v>1.6013893058208301E-4</v>
      </c>
      <c r="F8997" s="9">
        <v>0.18370462539738411</v>
      </c>
      <c r="G8997" s="9">
        <v>0.48421584552513197</v>
      </c>
      <c r="H8997" s="7">
        <v>0.53793211871130397</v>
      </c>
      <c r="I8997" t="s">
        <v>143</v>
      </c>
      <c r="J8997" t="s">
        <v>439</v>
      </c>
      <c r="K8997" t="s">
        <v>129</v>
      </c>
      <c r="L8997" t="s">
        <v>1052</v>
      </c>
    </row>
    <row r="8998" spans="1:12" hidden="1">
      <c r="A8998" t="s">
        <v>143</v>
      </c>
      <c r="B8998" t="s">
        <v>4604</v>
      </c>
      <c r="C8998" t="s">
        <v>1301</v>
      </c>
      <c r="D8998" t="s">
        <v>1307</v>
      </c>
      <c r="E8998" s="7">
        <v>2.3360890594009299E-5</v>
      </c>
      <c r="F8998" s="9">
        <v>3.6503298093470034E-2</v>
      </c>
      <c r="G8998" s="9">
        <v>0.45059055600004688</v>
      </c>
      <c r="H8998" s="7">
        <v>0.77593046848135006</v>
      </c>
      <c r="I8998" t="s">
        <v>143</v>
      </c>
      <c r="J8998" t="s">
        <v>439</v>
      </c>
      <c r="K8998" t="s">
        <v>129</v>
      </c>
      <c r="L8998" t="s">
        <v>1052</v>
      </c>
    </row>
    <row r="8999" spans="1:12" hidden="1">
      <c r="A8999" t="s">
        <v>143</v>
      </c>
      <c r="B8999" t="s">
        <v>4605</v>
      </c>
      <c r="C8999" t="s">
        <v>1301</v>
      </c>
      <c r="D8999" t="s">
        <v>1307</v>
      </c>
      <c r="E8999" s="7">
        <v>2.2713850906282701E-5</v>
      </c>
      <c r="F8999" s="9">
        <v>0.201976001662142</v>
      </c>
      <c r="G8999" s="9">
        <v>0.60757638927420166</v>
      </c>
      <c r="H8999" s="7">
        <v>0.56423230278779701</v>
      </c>
      <c r="I8999" t="s">
        <v>143</v>
      </c>
      <c r="J8999" t="s">
        <v>439</v>
      </c>
      <c r="K8999" t="s">
        <v>129</v>
      </c>
      <c r="L8999" t="s">
        <v>1052</v>
      </c>
    </row>
    <row r="9000" spans="1:12" hidden="1">
      <c r="A9000" t="s">
        <v>143</v>
      </c>
      <c r="B9000" t="s">
        <v>4605</v>
      </c>
      <c r="C9000" t="s">
        <v>1301</v>
      </c>
      <c r="D9000" t="s">
        <v>1297</v>
      </c>
      <c r="E9000" s="7">
        <v>2.38983300617729E-5</v>
      </c>
      <c r="F9000" s="9">
        <v>0.27012436534375667</v>
      </c>
      <c r="G9000" s="9">
        <v>0.70397926073855843</v>
      </c>
      <c r="H9000" s="7">
        <v>0.53562399973053898</v>
      </c>
      <c r="I9000" t="s">
        <v>143</v>
      </c>
      <c r="J9000" t="s">
        <v>439</v>
      </c>
      <c r="K9000" t="s">
        <v>129</v>
      </c>
      <c r="L9000" t="s">
        <v>1052</v>
      </c>
    </row>
    <row r="9001" spans="1:12" hidden="1">
      <c r="A9001" t="s">
        <v>143</v>
      </c>
      <c r="B9001" t="s">
        <v>4699</v>
      </c>
      <c r="C9001" t="s">
        <v>1301</v>
      </c>
      <c r="D9001" t="s">
        <v>1307</v>
      </c>
      <c r="E9001" s="7">
        <v>1.48359618097448E-5</v>
      </c>
      <c r="F9001" s="9">
        <v>0.43968503039530454</v>
      </c>
      <c r="G9001" s="9">
        <v>0.72416441389274311</v>
      </c>
      <c r="H9001" s="7">
        <v>0.43585841620990101</v>
      </c>
      <c r="I9001" t="s">
        <v>143</v>
      </c>
      <c r="J9001" t="s">
        <v>439</v>
      </c>
      <c r="K9001" t="s">
        <v>129</v>
      </c>
      <c r="L9001" t="s">
        <v>1052</v>
      </c>
    </row>
    <row r="9002" spans="1:12">
      <c r="A9002" t="s">
        <v>143</v>
      </c>
      <c r="B9002" t="s">
        <v>4606</v>
      </c>
      <c r="C9002" t="s">
        <v>1307</v>
      </c>
      <c r="D9002" t="s">
        <v>1297</v>
      </c>
      <c r="E9002" s="7">
        <v>5.2458925295813499E-5</v>
      </c>
      <c r="F9002" s="9">
        <v>-2.4546289435162518</v>
      </c>
      <c r="G9002" s="9">
        <v>0.34242073716289201</v>
      </c>
      <c r="H9002" s="7">
        <v>7.4196492214013603E-3</v>
      </c>
      <c r="I9002" t="s">
        <v>143</v>
      </c>
      <c r="J9002" t="s">
        <v>439</v>
      </c>
      <c r="K9002" t="s">
        <v>129</v>
      </c>
      <c r="L9002" t="s">
        <v>1052</v>
      </c>
    </row>
    <row r="9003" spans="1:12" hidden="1">
      <c r="A9003" t="s">
        <v>143</v>
      </c>
      <c r="B9003" t="s">
        <v>4607</v>
      </c>
      <c r="C9003" t="s">
        <v>1301</v>
      </c>
      <c r="D9003" t="s">
        <v>1307</v>
      </c>
      <c r="E9003" s="7">
        <v>1.9506086858361299E-5</v>
      </c>
      <c r="F9003" s="9">
        <v>3.021455385956312E-2</v>
      </c>
      <c r="G9003" s="9">
        <v>0.70425154723684702</v>
      </c>
      <c r="H9003" s="7">
        <v>0.83590789290587997</v>
      </c>
      <c r="I9003" t="s">
        <v>143</v>
      </c>
      <c r="J9003" t="s">
        <v>439</v>
      </c>
      <c r="K9003" t="s">
        <v>129</v>
      </c>
      <c r="L9003" t="s">
        <v>1052</v>
      </c>
    </row>
    <row r="9004" spans="1:12" hidden="1">
      <c r="A9004" t="s">
        <v>143</v>
      </c>
      <c r="B9004" t="s">
        <v>4608</v>
      </c>
      <c r="C9004" t="s">
        <v>1307</v>
      </c>
      <c r="D9004" t="s">
        <v>1297</v>
      </c>
      <c r="E9004" s="7">
        <v>1.7007388566125298E-5</v>
      </c>
      <c r="F9004" s="9">
        <v>0.29517208380046317</v>
      </c>
      <c r="G9004" s="9">
        <v>0.7278012668195567</v>
      </c>
      <c r="H9004" s="7">
        <v>0.52422820534133197</v>
      </c>
      <c r="I9004" t="s">
        <v>143</v>
      </c>
      <c r="J9004" t="s">
        <v>439</v>
      </c>
      <c r="K9004" t="s">
        <v>129</v>
      </c>
      <c r="L9004" t="s">
        <v>1052</v>
      </c>
    </row>
    <row r="9005" spans="1:12" hidden="1">
      <c r="A9005" t="s">
        <v>143</v>
      </c>
      <c r="B9005" t="s">
        <v>4700</v>
      </c>
      <c r="C9005" t="s">
        <v>1296</v>
      </c>
      <c r="D9005" t="s">
        <v>1297</v>
      </c>
      <c r="E9005" s="7">
        <v>1.02096599057278E-5</v>
      </c>
      <c r="F9005" s="9">
        <v>2.4664752635402982E-2</v>
      </c>
      <c r="G9005" s="9">
        <v>0.54599189079278465</v>
      </c>
      <c r="H9005" s="7">
        <v>0.83168401527937796</v>
      </c>
      <c r="I9005" t="s">
        <v>143</v>
      </c>
      <c r="J9005" t="s">
        <v>439</v>
      </c>
      <c r="K9005" t="s">
        <v>129</v>
      </c>
      <c r="L9005" t="s">
        <v>1052</v>
      </c>
    </row>
    <row r="9006" spans="1:12" hidden="1">
      <c r="A9006" t="s">
        <v>143</v>
      </c>
      <c r="B9006" t="s">
        <v>4609</v>
      </c>
      <c r="C9006" t="s">
        <v>1301</v>
      </c>
      <c r="D9006" t="s">
        <v>1307</v>
      </c>
      <c r="E9006" s="7">
        <v>9.5511713778703895E-5</v>
      </c>
      <c r="F9006" s="9">
        <v>0.1396142178659821</v>
      </c>
      <c r="G9006" s="9">
        <v>0.39951493217737372</v>
      </c>
      <c r="H9006" s="7">
        <v>0.55441935366981199</v>
      </c>
      <c r="I9006" t="s">
        <v>143</v>
      </c>
      <c r="J9006" t="s">
        <v>439</v>
      </c>
      <c r="K9006" t="s">
        <v>129</v>
      </c>
      <c r="L9006" t="s">
        <v>1052</v>
      </c>
    </row>
    <row r="9007" spans="1:12">
      <c r="A9007" t="s">
        <v>143</v>
      </c>
      <c r="B9007" t="s">
        <v>4609</v>
      </c>
      <c r="C9007" t="s">
        <v>1301</v>
      </c>
      <c r="D9007" t="s">
        <v>1297</v>
      </c>
      <c r="E9007" s="7">
        <v>1.3513950458819799E-4</v>
      </c>
      <c r="F9007" s="9">
        <v>4.6604055436833942</v>
      </c>
      <c r="G9007" s="9">
        <v>0.61683168410401679</v>
      </c>
      <c r="H9007" s="7">
        <v>5.9830762009051601E-3</v>
      </c>
      <c r="I9007" t="s">
        <v>143</v>
      </c>
      <c r="J9007" t="s">
        <v>439</v>
      </c>
      <c r="K9007" t="s">
        <v>129</v>
      </c>
      <c r="L9007" t="s">
        <v>1052</v>
      </c>
    </row>
    <row r="9008" spans="1:12" hidden="1">
      <c r="A9008" t="s">
        <v>143</v>
      </c>
      <c r="B9008" t="s">
        <v>4610</v>
      </c>
      <c r="C9008" t="s">
        <v>1296</v>
      </c>
      <c r="D9008" t="s">
        <v>1297</v>
      </c>
      <c r="E9008" s="7">
        <v>1.56784045655514E-5</v>
      </c>
      <c r="F9008" s="9">
        <v>3.3171559018613857E-4</v>
      </c>
      <c r="G9008" s="9">
        <v>0.71827664051899154</v>
      </c>
      <c r="H9008" s="7">
        <v>0.98285475462095695</v>
      </c>
      <c r="I9008" t="s">
        <v>143</v>
      </c>
      <c r="J9008" t="s">
        <v>439</v>
      </c>
      <c r="K9008" t="s">
        <v>129</v>
      </c>
      <c r="L9008" t="s">
        <v>1052</v>
      </c>
    </row>
    <row r="9009" spans="1:12" hidden="1">
      <c r="A9009" t="s">
        <v>143</v>
      </c>
      <c r="B9009" t="s">
        <v>4701</v>
      </c>
      <c r="C9009" t="s">
        <v>1296</v>
      </c>
      <c r="D9009" t="s">
        <v>1297</v>
      </c>
      <c r="E9009" s="7">
        <v>4.4201618807590197E-5</v>
      </c>
      <c r="F9009" s="9">
        <v>0.513976435974692</v>
      </c>
      <c r="G9009" s="9">
        <v>0.39763536740306904</v>
      </c>
      <c r="H9009" s="7">
        <v>0.255572611338031</v>
      </c>
      <c r="I9009" t="s">
        <v>143</v>
      </c>
      <c r="J9009" t="s">
        <v>439</v>
      </c>
      <c r="K9009" t="s">
        <v>129</v>
      </c>
      <c r="L9009" t="s">
        <v>1052</v>
      </c>
    </row>
    <row r="9010" spans="1:12" hidden="1">
      <c r="A9010" t="s">
        <v>143</v>
      </c>
      <c r="B9010" t="s">
        <v>4702</v>
      </c>
      <c r="C9010" t="s">
        <v>1296</v>
      </c>
      <c r="D9010" t="s">
        <v>1307</v>
      </c>
      <c r="E9010" s="7">
        <v>1.13569254531413E-5</v>
      </c>
      <c r="F9010" s="9">
        <v>0.39523797324725179</v>
      </c>
      <c r="G9010" s="9">
        <v>0.72707950603033766</v>
      </c>
      <c r="H9010" s="7">
        <v>0.46094597444248198</v>
      </c>
      <c r="I9010" t="s">
        <v>143</v>
      </c>
      <c r="J9010" t="s">
        <v>439</v>
      </c>
      <c r="K9010" t="s">
        <v>129</v>
      </c>
      <c r="L9010" t="s">
        <v>1052</v>
      </c>
    </row>
    <row r="9011" spans="1:12" hidden="1">
      <c r="A9011" t="s">
        <v>143</v>
      </c>
      <c r="B9011" t="s">
        <v>4748</v>
      </c>
      <c r="C9011" t="s">
        <v>1297</v>
      </c>
      <c r="D9011" t="s">
        <v>1301</v>
      </c>
      <c r="E9011" s="7">
        <v>1.43631330554672E-5</v>
      </c>
      <c r="F9011" s="9">
        <v>-0.24886483590089475</v>
      </c>
      <c r="G9011" s="9">
        <v>0.70420614421259597</v>
      </c>
      <c r="H9011" s="7">
        <v>0.55219604420665303</v>
      </c>
      <c r="I9011" t="s">
        <v>143</v>
      </c>
      <c r="J9011" t="s">
        <v>439</v>
      </c>
      <c r="K9011" t="s">
        <v>129</v>
      </c>
      <c r="L9011" t="s">
        <v>1052</v>
      </c>
    </row>
    <row r="9012" spans="1:12" hidden="1">
      <c r="A9012" t="s">
        <v>143</v>
      </c>
      <c r="B9012" t="s">
        <v>4611</v>
      </c>
      <c r="C9012" t="s">
        <v>1297</v>
      </c>
      <c r="D9012" t="s">
        <v>1296</v>
      </c>
      <c r="E9012" s="7">
        <v>1.28523888710752E-5</v>
      </c>
      <c r="F9012" s="9">
        <v>0.64679051447229263</v>
      </c>
      <c r="G9012" s="9">
        <v>0.69806943606420979</v>
      </c>
      <c r="H9012" s="7">
        <v>0.33576315039040999</v>
      </c>
      <c r="I9012" t="s">
        <v>143</v>
      </c>
      <c r="J9012" t="s">
        <v>439</v>
      </c>
      <c r="K9012" t="s">
        <v>129</v>
      </c>
      <c r="L9012" t="s">
        <v>1052</v>
      </c>
    </row>
    <row r="9013" spans="1:12" hidden="1">
      <c r="A9013" t="s">
        <v>143</v>
      </c>
      <c r="B9013" t="s">
        <v>4612</v>
      </c>
      <c r="C9013" t="s">
        <v>1301</v>
      </c>
      <c r="D9013" t="s">
        <v>1307</v>
      </c>
      <c r="E9013" s="7">
        <v>1.7492770159866499E-5</v>
      </c>
      <c r="F9013" s="9">
        <v>1.130221446598199</v>
      </c>
      <c r="G9013" s="9">
        <v>0.60751806355473648</v>
      </c>
      <c r="H9013" s="7">
        <v>0.17257962139114799</v>
      </c>
      <c r="I9013" t="s">
        <v>143</v>
      </c>
      <c r="J9013" t="s">
        <v>439</v>
      </c>
      <c r="K9013" t="s">
        <v>129</v>
      </c>
      <c r="L9013" t="s">
        <v>1052</v>
      </c>
    </row>
    <row r="9014" spans="1:12">
      <c r="A9014" t="s">
        <v>143</v>
      </c>
      <c r="B9014" t="s">
        <v>4613</v>
      </c>
      <c r="C9014" t="s">
        <v>1307</v>
      </c>
      <c r="D9014" t="s">
        <v>1301</v>
      </c>
      <c r="E9014" s="7">
        <v>6.05160035887884E-5</v>
      </c>
      <c r="F9014" s="9">
        <v>5.9355005797594682</v>
      </c>
      <c r="G9014" s="9">
        <v>0.7283299944942091</v>
      </c>
      <c r="H9014" s="7">
        <v>4.3073841336103503E-3</v>
      </c>
      <c r="I9014" t="s">
        <v>143</v>
      </c>
      <c r="J9014" t="s">
        <v>439</v>
      </c>
      <c r="K9014" t="s">
        <v>129</v>
      </c>
      <c r="L9014" t="s">
        <v>1052</v>
      </c>
    </row>
    <row r="9015" spans="1:12" hidden="1">
      <c r="A9015" t="s">
        <v>143</v>
      </c>
      <c r="B9015" t="s">
        <v>4613</v>
      </c>
      <c r="C9015" t="s">
        <v>1307</v>
      </c>
      <c r="D9015" t="s">
        <v>1297</v>
      </c>
      <c r="E9015" s="7">
        <v>1.13569254531413E-5</v>
      </c>
      <c r="F9015" s="9">
        <v>7.8932598836585946E-2</v>
      </c>
      <c r="G9015" s="9">
        <v>0.73913645688299978</v>
      </c>
      <c r="H9015" s="7">
        <v>0.74382835643546696</v>
      </c>
      <c r="I9015" t="s">
        <v>143</v>
      </c>
      <c r="J9015" t="s">
        <v>439</v>
      </c>
      <c r="K9015" t="s">
        <v>129</v>
      </c>
      <c r="L9015" t="s">
        <v>1052</v>
      </c>
    </row>
    <row r="9016" spans="1:12" hidden="1">
      <c r="A9016" t="s">
        <v>143</v>
      </c>
      <c r="B9016" t="s">
        <v>4614</v>
      </c>
      <c r="C9016" t="s">
        <v>1296</v>
      </c>
      <c r="D9016" t="s">
        <v>1307</v>
      </c>
      <c r="E9016" s="7">
        <v>7.9698861716937408E-6</v>
      </c>
      <c r="F9016" s="9">
        <v>2.2459721160520203E-2</v>
      </c>
      <c r="G9016" s="9">
        <v>0.72794394837748144</v>
      </c>
      <c r="H9016" s="7">
        <v>0.86056731204376602</v>
      </c>
      <c r="I9016" t="s">
        <v>143</v>
      </c>
      <c r="J9016" t="s">
        <v>439</v>
      </c>
      <c r="K9016" t="s">
        <v>129</v>
      </c>
      <c r="L9016" t="s">
        <v>1052</v>
      </c>
    </row>
    <row r="9017" spans="1:12">
      <c r="A9017" t="s">
        <v>143</v>
      </c>
      <c r="B9017" t="s">
        <v>4614</v>
      </c>
      <c r="C9017" t="s">
        <v>1296</v>
      </c>
      <c r="D9017" t="s">
        <v>1301</v>
      </c>
      <c r="E9017" s="7">
        <v>1.11803892007149E-5</v>
      </c>
      <c r="F9017" s="9">
        <v>5.6830158546454088</v>
      </c>
      <c r="G9017" s="9">
        <v>0.74317303122992695</v>
      </c>
      <c r="H9017" s="7">
        <v>5.6868013927308496E-3</v>
      </c>
      <c r="I9017" t="s">
        <v>143</v>
      </c>
      <c r="J9017" t="s">
        <v>439</v>
      </c>
      <c r="K9017" t="s">
        <v>129</v>
      </c>
      <c r="L9017" t="s">
        <v>1052</v>
      </c>
    </row>
    <row r="9018" spans="1:12">
      <c r="A9018" t="s">
        <v>143</v>
      </c>
      <c r="B9018" t="s">
        <v>4615</v>
      </c>
      <c r="C9018" t="s">
        <v>1301</v>
      </c>
      <c r="D9018" t="s">
        <v>1307</v>
      </c>
      <c r="E9018" s="7">
        <v>3.7823489999295101E-4</v>
      </c>
      <c r="F9018" s="9">
        <v>8.5729281431816915</v>
      </c>
      <c r="G9018" s="9">
        <v>0.227024598278806</v>
      </c>
      <c r="H9018" s="7">
        <v>7.9918999821352398E-10</v>
      </c>
      <c r="I9018" t="s">
        <v>143</v>
      </c>
      <c r="J9018" t="s">
        <v>439</v>
      </c>
      <c r="K9018" t="s">
        <v>129</v>
      </c>
      <c r="L9018" t="s">
        <v>1052</v>
      </c>
    </row>
    <row r="9019" spans="1:12" hidden="1">
      <c r="A9019" t="s">
        <v>143</v>
      </c>
      <c r="B9019" t="s">
        <v>4616</v>
      </c>
      <c r="C9019" t="s">
        <v>1296</v>
      </c>
      <c r="D9019" t="s">
        <v>1297</v>
      </c>
      <c r="E9019" s="7">
        <v>1.9142814237041699E-4</v>
      </c>
      <c r="F9019" s="9">
        <v>1.8437030075592291</v>
      </c>
      <c r="G9019" s="9">
        <v>0.70331557866823602</v>
      </c>
      <c r="H9019" s="7">
        <v>0.10542840298957901</v>
      </c>
      <c r="I9019" t="s">
        <v>143</v>
      </c>
      <c r="J9019" t="s">
        <v>439</v>
      </c>
      <c r="K9019" t="s">
        <v>129</v>
      </c>
      <c r="L9019" t="s">
        <v>1052</v>
      </c>
    </row>
    <row r="9020" spans="1:12" hidden="1">
      <c r="A9020" t="s">
        <v>143</v>
      </c>
      <c r="B9020" t="s">
        <v>4617</v>
      </c>
      <c r="C9020" t="s">
        <v>1296</v>
      </c>
      <c r="D9020" t="s">
        <v>1301</v>
      </c>
      <c r="E9020" s="7">
        <v>5.6455470394431596E-6</v>
      </c>
      <c r="F9020" s="9">
        <v>0.23326985664583216</v>
      </c>
      <c r="G9020" s="9">
        <v>0.72752963268079907</v>
      </c>
      <c r="H9020" s="7">
        <v>0.57122760872017098</v>
      </c>
      <c r="I9020" t="s">
        <v>143</v>
      </c>
      <c r="J9020" t="s">
        <v>439</v>
      </c>
      <c r="K9020" t="s">
        <v>129</v>
      </c>
      <c r="L9020" t="s">
        <v>1052</v>
      </c>
    </row>
    <row r="9021" spans="1:12" hidden="1">
      <c r="A9021" t="s">
        <v>143</v>
      </c>
      <c r="B9021" t="s">
        <v>4703</v>
      </c>
      <c r="C9021" t="s">
        <v>1301</v>
      </c>
      <c r="D9021" t="s">
        <v>1307</v>
      </c>
      <c r="E9021" s="7">
        <v>3.6096222758772103E-5</v>
      </c>
      <c r="F9021" s="9">
        <v>-0.21044949417129741</v>
      </c>
      <c r="G9021" s="9">
        <v>0.73017408439652876</v>
      </c>
      <c r="H9021" s="7">
        <v>0.59136458867225405</v>
      </c>
      <c r="I9021" t="s">
        <v>143</v>
      </c>
      <c r="J9021" t="s">
        <v>439</v>
      </c>
      <c r="K9021" t="s">
        <v>129</v>
      </c>
      <c r="L9021" t="s">
        <v>1052</v>
      </c>
    </row>
    <row r="9022" spans="1:12">
      <c r="A9022" t="s">
        <v>143</v>
      </c>
      <c r="B9022" t="s">
        <v>4618</v>
      </c>
      <c r="C9022" t="s">
        <v>1307</v>
      </c>
      <c r="D9022" t="s">
        <v>1296</v>
      </c>
      <c r="E9022" s="7">
        <v>1.3160059570048001E-5</v>
      </c>
      <c r="F9022" s="9">
        <v>2.8367133996271212</v>
      </c>
      <c r="G9022" s="9">
        <v>0.70426551916503444</v>
      </c>
      <c r="H9022" s="7">
        <v>4.4753528438850901E-2</v>
      </c>
      <c r="I9022" t="s">
        <v>143</v>
      </c>
      <c r="J9022" t="s">
        <v>439</v>
      </c>
      <c r="K9022" t="s">
        <v>129</v>
      </c>
      <c r="L9022" t="s">
        <v>1052</v>
      </c>
    </row>
    <row r="9023" spans="1:12" hidden="1">
      <c r="A9023" t="s">
        <v>143</v>
      </c>
      <c r="B9023" t="s">
        <v>4619</v>
      </c>
      <c r="C9023" t="s">
        <v>1296</v>
      </c>
      <c r="D9023" t="s">
        <v>1301</v>
      </c>
      <c r="E9023" s="7">
        <v>8.7863885750931093E-6</v>
      </c>
      <c r="F9023" s="9">
        <v>0.90498096725065735</v>
      </c>
      <c r="G9023" s="9">
        <v>0.69825830697777247</v>
      </c>
      <c r="H9023" s="7">
        <v>0.25493513578287702</v>
      </c>
      <c r="I9023" t="s">
        <v>143</v>
      </c>
      <c r="J9023" t="s">
        <v>439</v>
      </c>
      <c r="K9023" t="s">
        <v>129</v>
      </c>
      <c r="L9023" t="s">
        <v>1052</v>
      </c>
    </row>
    <row r="9024" spans="1:12" hidden="1">
      <c r="A9024" t="s">
        <v>143</v>
      </c>
      <c r="B9024" t="s">
        <v>4620</v>
      </c>
      <c r="C9024" t="s">
        <v>1297</v>
      </c>
      <c r="D9024" t="s">
        <v>1307</v>
      </c>
      <c r="E9024" s="7">
        <v>2.3360571191081101E-5</v>
      </c>
      <c r="F9024" s="9">
        <v>0.20064029488777974</v>
      </c>
      <c r="G9024" s="9">
        <v>0.58590306754761867</v>
      </c>
      <c r="H9024" s="7">
        <v>0.55842060522119596</v>
      </c>
      <c r="I9024" t="s">
        <v>143</v>
      </c>
      <c r="J9024" t="s">
        <v>439</v>
      </c>
      <c r="K9024" t="s">
        <v>129</v>
      </c>
      <c r="L9024" t="s">
        <v>1052</v>
      </c>
    </row>
    <row r="9025" spans="1:12" hidden="1">
      <c r="A9025" t="s">
        <v>143</v>
      </c>
      <c r="B9025" t="s">
        <v>4620</v>
      </c>
      <c r="C9025" t="s">
        <v>1297</v>
      </c>
      <c r="D9025" t="s">
        <v>1296</v>
      </c>
      <c r="E9025" s="7">
        <v>3.0060963484865401E-5</v>
      </c>
      <c r="F9025" s="9">
        <v>0.30635476319023547</v>
      </c>
      <c r="G9025" s="9">
        <v>0.43848445938864672</v>
      </c>
      <c r="H9025" s="7">
        <v>0.40323185583061399</v>
      </c>
      <c r="I9025" t="s">
        <v>143</v>
      </c>
      <c r="J9025" t="s">
        <v>439</v>
      </c>
      <c r="K9025" t="s">
        <v>129</v>
      </c>
      <c r="L9025" t="s">
        <v>1052</v>
      </c>
    </row>
    <row r="9026" spans="1:12" hidden="1">
      <c r="A9026" t="s">
        <v>143</v>
      </c>
      <c r="B9026" t="s">
        <v>4621</v>
      </c>
      <c r="C9026" t="s">
        <v>1297</v>
      </c>
      <c r="D9026" t="s">
        <v>1301</v>
      </c>
      <c r="E9026" s="7">
        <v>8.9616530042957707E-6</v>
      </c>
      <c r="F9026" s="9">
        <v>0.45565358539924705</v>
      </c>
      <c r="G9026" s="9">
        <v>0.71787120525854498</v>
      </c>
      <c r="H9026" s="7">
        <v>0.425626017101846</v>
      </c>
      <c r="I9026" t="s">
        <v>143</v>
      </c>
      <c r="J9026" t="s">
        <v>439</v>
      </c>
      <c r="K9026" t="s">
        <v>129</v>
      </c>
      <c r="L9026" t="s">
        <v>1052</v>
      </c>
    </row>
    <row r="9027" spans="1:12">
      <c r="A9027" t="s">
        <v>143</v>
      </c>
      <c r="B9027" t="s">
        <v>4704</v>
      </c>
      <c r="C9027" t="s">
        <v>1296</v>
      </c>
      <c r="D9027" t="s">
        <v>1307</v>
      </c>
      <c r="E9027" s="7">
        <v>2.9969370524235699E-4</v>
      </c>
      <c r="F9027" s="9">
        <v>2.8468432699739075</v>
      </c>
      <c r="G9027" s="9">
        <v>0.54795786534548641</v>
      </c>
      <c r="H9027" s="7">
        <v>2.2647147385933E-2</v>
      </c>
      <c r="I9027" t="s">
        <v>143</v>
      </c>
      <c r="J9027" t="s">
        <v>439</v>
      </c>
      <c r="K9027" t="s">
        <v>129</v>
      </c>
      <c r="L9027" t="s">
        <v>1052</v>
      </c>
    </row>
    <row r="9028" spans="1:12">
      <c r="A9028" t="s">
        <v>143</v>
      </c>
      <c r="B9028" t="s">
        <v>4705</v>
      </c>
      <c r="C9028" t="s">
        <v>1301</v>
      </c>
      <c r="D9028" t="s">
        <v>1296</v>
      </c>
      <c r="E9028" s="7">
        <v>1.8312987535962899E-5</v>
      </c>
      <c r="F9028" s="9">
        <v>4.5174679701366633</v>
      </c>
      <c r="G9028" s="9">
        <v>0.70097380329347347</v>
      </c>
      <c r="H9028" s="7">
        <v>1.11292581863855E-2</v>
      </c>
      <c r="I9028" t="s">
        <v>143</v>
      </c>
      <c r="J9028" t="s">
        <v>439</v>
      </c>
      <c r="K9028" t="s">
        <v>129</v>
      </c>
      <c r="L9028" t="s">
        <v>1052</v>
      </c>
    </row>
    <row r="9029" spans="1:12" hidden="1">
      <c r="A9029" t="s">
        <v>143</v>
      </c>
      <c r="B9029" t="s">
        <v>4706</v>
      </c>
      <c r="C9029" t="s">
        <v>1297</v>
      </c>
      <c r="D9029" t="s">
        <v>1307</v>
      </c>
      <c r="E9029" s="7">
        <v>3.3845568955916497E-5</v>
      </c>
      <c r="F9029" s="9">
        <v>1.716868975054785</v>
      </c>
      <c r="G9029" s="9">
        <v>0.57434189585238349</v>
      </c>
      <c r="H9029" s="7">
        <v>8.3817407383305301E-2</v>
      </c>
      <c r="I9029" t="s">
        <v>143</v>
      </c>
      <c r="J9029" t="s">
        <v>439</v>
      </c>
      <c r="K9029" t="s">
        <v>129</v>
      </c>
      <c r="L9029" t="s">
        <v>1052</v>
      </c>
    </row>
    <row r="9030" spans="1:12" hidden="1">
      <c r="A9030" t="s">
        <v>143</v>
      </c>
      <c r="B9030" t="s">
        <v>4706</v>
      </c>
      <c r="C9030" t="s">
        <v>1297</v>
      </c>
      <c r="D9030" t="s">
        <v>1296</v>
      </c>
      <c r="E9030" s="7">
        <v>1.70826224916685E-4</v>
      </c>
      <c r="F9030" s="9">
        <v>-4.0764159918723064E-5</v>
      </c>
      <c r="G9030" s="9">
        <v>0.44356628199021775</v>
      </c>
      <c r="H9030" s="7">
        <v>0.99235119841667996</v>
      </c>
      <c r="I9030" t="s">
        <v>143</v>
      </c>
      <c r="J9030" t="s">
        <v>439</v>
      </c>
      <c r="K9030" t="s">
        <v>129</v>
      </c>
      <c r="L9030" t="s">
        <v>1052</v>
      </c>
    </row>
    <row r="9031" spans="1:12" hidden="1">
      <c r="A9031" t="s">
        <v>143</v>
      </c>
      <c r="B9031" t="s">
        <v>4622</v>
      </c>
      <c r="C9031" t="s">
        <v>1301</v>
      </c>
      <c r="D9031" t="s">
        <v>1296</v>
      </c>
      <c r="E9031" s="7">
        <v>7.7589357359701596E-5</v>
      </c>
      <c r="F9031" s="9">
        <v>0.70095047650899622</v>
      </c>
      <c r="G9031" s="9">
        <v>0.50495826597155358</v>
      </c>
      <c r="H9031" s="7">
        <v>0.238720227717309</v>
      </c>
      <c r="I9031" t="s">
        <v>143</v>
      </c>
      <c r="J9031" t="s">
        <v>439</v>
      </c>
      <c r="K9031" t="s">
        <v>129</v>
      </c>
      <c r="L9031" t="s">
        <v>1052</v>
      </c>
    </row>
    <row r="9032" spans="1:12" hidden="1">
      <c r="A9032" t="s">
        <v>143</v>
      </c>
      <c r="B9032" t="s">
        <v>4623</v>
      </c>
      <c r="C9032" t="s">
        <v>1296</v>
      </c>
      <c r="D9032" t="s">
        <v>1301</v>
      </c>
      <c r="E9032" s="7">
        <v>5.21006064373898E-5</v>
      </c>
      <c r="F9032" s="9">
        <v>8.2669779192569556E-2</v>
      </c>
      <c r="G9032" s="9">
        <v>0.4090600359019827</v>
      </c>
      <c r="H9032" s="7">
        <v>0.653033558567374</v>
      </c>
      <c r="I9032" t="s">
        <v>143</v>
      </c>
      <c r="J9032" t="s">
        <v>439</v>
      </c>
      <c r="K9032" t="s">
        <v>129</v>
      </c>
      <c r="L9032" t="s">
        <v>1052</v>
      </c>
    </row>
    <row r="9033" spans="1:12">
      <c r="A9033" t="s">
        <v>143</v>
      </c>
      <c r="B9033" t="s">
        <v>4624</v>
      </c>
      <c r="C9033" t="s">
        <v>1307</v>
      </c>
      <c r="D9033" t="s">
        <v>1301</v>
      </c>
      <c r="E9033" s="7">
        <v>2.29004801835032E-5</v>
      </c>
      <c r="F9033" s="9">
        <v>4.1818976089877555</v>
      </c>
      <c r="G9033" s="9">
        <v>0.5469293984145378</v>
      </c>
      <c r="H9033" s="7">
        <v>5.6893995786193004E-3</v>
      </c>
      <c r="I9033" t="s">
        <v>143</v>
      </c>
      <c r="J9033" t="s">
        <v>439</v>
      </c>
      <c r="K9033" t="s">
        <v>129</v>
      </c>
      <c r="L9033" t="s">
        <v>1052</v>
      </c>
    </row>
    <row r="9034" spans="1:12" hidden="1">
      <c r="A9034" t="s">
        <v>143</v>
      </c>
      <c r="B9034" t="s">
        <v>4625</v>
      </c>
      <c r="C9034" t="s">
        <v>1297</v>
      </c>
      <c r="D9034" t="s">
        <v>1307</v>
      </c>
      <c r="E9034" s="7">
        <v>2.2713850906282701E-5</v>
      </c>
      <c r="F9034" s="9">
        <v>1.2333994589530093</v>
      </c>
      <c r="G9034" s="9">
        <v>0.60340789605900691</v>
      </c>
      <c r="H9034" s="7">
        <v>0.15280175536920401</v>
      </c>
      <c r="I9034" t="s">
        <v>143</v>
      </c>
      <c r="J9034" t="s">
        <v>439</v>
      </c>
      <c r="K9034" t="s">
        <v>129</v>
      </c>
      <c r="L9034" t="s">
        <v>1052</v>
      </c>
    </row>
    <row r="9035" spans="1:12" hidden="1">
      <c r="A9035" t="s">
        <v>143</v>
      </c>
      <c r="B9035" t="s">
        <v>4625</v>
      </c>
      <c r="C9035" t="s">
        <v>476</v>
      </c>
      <c r="D9035" t="s">
        <v>1297</v>
      </c>
      <c r="E9035" s="7">
        <v>2.0234931631110402E-5</v>
      </c>
      <c r="F9035" s="9">
        <v>-0.28644219496141504</v>
      </c>
      <c r="G9035" s="9">
        <v>0.53372945146582007</v>
      </c>
      <c r="H9035" s="7">
        <v>0.46381169534240202</v>
      </c>
      <c r="I9035" t="s">
        <v>143</v>
      </c>
      <c r="J9035" t="s">
        <v>439</v>
      </c>
      <c r="K9035" t="s">
        <v>129</v>
      </c>
      <c r="L9035" t="s">
        <v>1052</v>
      </c>
    </row>
    <row r="9036" spans="1:12" hidden="1">
      <c r="A9036" t="s">
        <v>143</v>
      </c>
      <c r="B9036" t="s">
        <v>4626</v>
      </c>
      <c r="C9036" t="s">
        <v>1297</v>
      </c>
      <c r="D9036" t="s">
        <v>1296</v>
      </c>
      <c r="E9036" s="7">
        <v>7.5789056097331501E-6</v>
      </c>
      <c r="F9036" s="9">
        <v>-0.26662109869040596</v>
      </c>
      <c r="G9036" s="9">
        <v>0.71844531119282407</v>
      </c>
      <c r="H9036" s="7">
        <v>0.54240070761908199</v>
      </c>
      <c r="I9036" t="s">
        <v>143</v>
      </c>
      <c r="J9036" t="s">
        <v>439</v>
      </c>
      <c r="K9036" t="s">
        <v>129</v>
      </c>
      <c r="L9036" t="s">
        <v>1052</v>
      </c>
    </row>
    <row r="9037" spans="1:12" hidden="1">
      <c r="A9037" t="s">
        <v>143</v>
      </c>
      <c r="B9037" t="s">
        <v>4627</v>
      </c>
      <c r="C9037" t="s">
        <v>1301</v>
      </c>
      <c r="D9037" t="s">
        <v>1307</v>
      </c>
      <c r="E9037" s="7">
        <v>3.3555625878696702E-5</v>
      </c>
      <c r="F9037" s="9">
        <v>0.146213145289802</v>
      </c>
      <c r="G9037" s="9">
        <v>0.69845073852938477</v>
      </c>
      <c r="H9037" s="7">
        <v>0.64728579618024895</v>
      </c>
      <c r="I9037" t="s">
        <v>143</v>
      </c>
      <c r="J9037" t="s">
        <v>439</v>
      </c>
      <c r="K9037" t="s">
        <v>129</v>
      </c>
      <c r="L9037" t="s">
        <v>1052</v>
      </c>
    </row>
    <row r="9038" spans="1:12" hidden="1">
      <c r="A9038" t="s">
        <v>143</v>
      </c>
      <c r="B9038" t="s">
        <v>4707</v>
      </c>
      <c r="C9038" t="s">
        <v>1296</v>
      </c>
      <c r="D9038" t="s">
        <v>1301</v>
      </c>
      <c r="E9038" s="7">
        <v>1.43366462011226E-5</v>
      </c>
      <c r="F9038" s="9">
        <v>1.3131774988886637E-6</v>
      </c>
      <c r="G9038" s="9">
        <v>0.70826396743892295</v>
      </c>
      <c r="H9038" s="7">
        <v>0.99891356419580501</v>
      </c>
      <c r="I9038" t="s">
        <v>143</v>
      </c>
      <c r="J9038" t="s">
        <v>439</v>
      </c>
      <c r="K9038" t="s">
        <v>129</v>
      </c>
      <c r="L9038" t="s">
        <v>1052</v>
      </c>
    </row>
    <row r="9039" spans="1:12" hidden="1">
      <c r="A9039" t="s">
        <v>143</v>
      </c>
      <c r="B9039" t="s">
        <v>4628</v>
      </c>
      <c r="C9039" t="s">
        <v>1296</v>
      </c>
      <c r="D9039" t="s">
        <v>1297</v>
      </c>
      <c r="E9039" s="7">
        <v>5.2196180740787198E-5</v>
      </c>
      <c r="F9039" s="9">
        <v>-1.6200851659885298E-2</v>
      </c>
      <c r="G9039" s="9">
        <v>0.5106822151693764</v>
      </c>
      <c r="H9039" s="7">
        <v>0.85863489708946605</v>
      </c>
      <c r="I9039" t="s">
        <v>143</v>
      </c>
      <c r="J9039" t="s">
        <v>439</v>
      </c>
      <c r="K9039" t="s">
        <v>129</v>
      </c>
      <c r="L9039" t="s">
        <v>1052</v>
      </c>
    </row>
    <row r="9040" spans="1:12">
      <c r="A9040" t="s">
        <v>143</v>
      </c>
      <c r="B9040" t="s">
        <v>4708</v>
      </c>
      <c r="C9040" t="s">
        <v>1307</v>
      </c>
      <c r="D9040" t="s">
        <v>1297</v>
      </c>
      <c r="E9040" s="7">
        <v>5.0025785494259299E-6</v>
      </c>
      <c r="F9040" s="9">
        <v>5.304715164660637</v>
      </c>
      <c r="G9040" s="9">
        <v>0.74417864098493036</v>
      </c>
      <c r="H9040" s="7">
        <v>7.5877397868827799E-3</v>
      </c>
      <c r="I9040" t="s">
        <v>143</v>
      </c>
      <c r="J9040" t="s">
        <v>439</v>
      </c>
      <c r="K9040" t="s">
        <v>129</v>
      </c>
      <c r="L9040" t="s">
        <v>1052</v>
      </c>
    </row>
    <row r="9041" spans="1:12">
      <c r="A9041" t="s">
        <v>143</v>
      </c>
      <c r="B9041" t="s">
        <v>4709</v>
      </c>
      <c r="C9041" t="s">
        <v>1301</v>
      </c>
      <c r="D9041" t="s">
        <v>1307</v>
      </c>
      <c r="E9041" s="7">
        <v>1.85793666313088E-4</v>
      </c>
      <c r="F9041" s="9">
        <v>2.9414145160477192</v>
      </c>
      <c r="G9041" s="9">
        <v>0.54844561665730374</v>
      </c>
      <c r="H9041" s="7">
        <v>2.0566196692026899E-2</v>
      </c>
      <c r="I9041" t="s">
        <v>143</v>
      </c>
      <c r="J9041" t="s">
        <v>439</v>
      </c>
      <c r="K9041" t="s">
        <v>129</v>
      </c>
      <c r="L9041" t="s">
        <v>1052</v>
      </c>
    </row>
    <row r="9042" spans="1:12" hidden="1">
      <c r="A9042" t="s">
        <v>143</v>
      </c>
      <c r="B9042" t="s">
        <v>4629</v>
      </c>
      <c r="C9042" t="s">
        <v>1323</v>
      </c>
      <c r="D9042" t="s">
        <v>1301</v>
      </c>
      <c r="E9042" s="7">
        <v>1.13569254531413E-5</v>
      </c>
      <c r="F9042" s="9">
        <v>7.8973588509926487E-2</v>
      </c>
      <c r="G9042" s="9">
        <v>0.70382928905945108</v>
      </c>
      <c r="H9042" s="7">
        <v>0.73764692819757505</v>
      </c>
      <c r="I9042" t="s">
        <v>143</v>
      </c>
      <c r="J9042" t="s">
        <v>439</v>
      </c>
      <c r="K9042" t="s">
        <v>129</v>
      </c>
      <c r="L9042" t="s">
        <v>1052</v>
      </c>
    </row>
    <row r="9043" spans="1:12" hidden="1">
      <c r="A9043" t="s">
        <v>143</v>
      </c>
      <c r="B9043" t="s">
        <v>4710</v>
      </c>
      <c r="C9043" t="s">
        <v>1301</v>
      </c>
      <c r="D9043" t="s">
        <v>1307</v>
      </c>
      <c r="E9043" s="7">
        <v>1.37237747053364E-5</v>
      </c>
      <c r="F9043" s="9">
        <v>0.13622612312760768</v>
      </c>
      <c r="G9043" s="9">
        <v>0.69950255076518464</v>
      </c>
      <c r="H9043" s="7">
        <v>0.65899463464622299</v>
      </c>
      <c r="I9043" t="s">
        <v>143</v>
      </c>
      <c r="J9043" t="s">
        <v>439</v>
      </c>
      <c r="K9043" t="s">
        <v>129</v>
      </c>
      <c r="L9043" t="s">
        <v>1052</v>
      </c>
    </row>
    <row r="9044" spans="1:12" hidden="1">
      <c r="A9044" t="s">
        <v>143</v>
      </c>
      <c r="B9044" t="s">
        <v>4711</v>
      </c>
      <c r="C9044" t="s">
        <v>1296</v>
      </c>
      <c r="D9044" t="s">
        <v>1297</v>
      </c>
      <c r="E9044" s="7">
        <v>1.3434413544283601E-5</v>
      </c>
      <c r="F9044" s="9">
        <v>0.24616328127022147</v>
      </c>
      <c r="G9044" s="9">
        <v>0.54901000962838054</v>
      </c>
      <c r="H9044" s="7">
        <v>0.50310685645363795</v>
      </c>
      <c r="I9044" t="s">
        <v>143</v>
      </c>
      <c r="J9044" t="s">
        <v>439</v>
      </c>
      <c r="K9044" t="s">
        <v>129</v>
      </c>
      <c r="L9044" t="s">
        <v>1052</v>
      </c>
    </row>
    <row r="9045" spans="1:12" hidden="1">
      <c r="A9045" t="s">
        <v>143</v>
      </c>
      <c r="B9045" t="s">
        <v>4630</v>
      </c>
      <c r="C9045" t="s">
        <v>1301</v>
      </c>
      <c r="D9045" t="s">
        <v>1307</v>
      </c>
      <c r="E9045" s="7">
        <v>1.37901110025696E-4</v>
      </c>
      <c r="F9045" s="9">
        <v>-0.13255950286621546</v>
      </c>
      <c r="G9045" s="9">
        <v>0.4328801550884217</v>
      </c>
      <c r="H9045" s="7">
        <v>0.58000485701980797</v>
      </c>
      <c r="I9045" t="s">
        <v>143</v>
      </c>
      <c r="J9045" t="s">
        <v>439</v>
      </c>
      <c r="K9045" t="s">
        <v>129</v>
      </c>
      <c r="L9045" t="s">
        <v>1052</v>
      </c>
    </row>
    <row r="9046" spans="1:12" hidden="1">
      <c r="A9046" t="s">
        <v>143</v>
      </c>
      <c r="B9046" t="s">
        <v>4631</v>
      </c>
      <c r="C9046" t="s">
        <v>1297</v>
      </c>
      <c r="D9046" t="s">
        <v>1307</v>
      </c>
      <c r="E9046" s="7">
        <v>1.9703911299114499E-5</v>
      </c>
      <c r="F9046" s="9">
        <v>1.5096216125971016</v>
      </c>
      <c r="G9046" s="9">
        <v>0.69558758851379199</v>
      </c>
      <c r="H9046" s="7">
        <v>0.14070037942965699</v>
      </c>
      <c r="I9046" t="s">
        <v>143</v>
      </c>
      <c r="J9046" t="s">
        <v>439</v>
      </c>
      <c r="K9046" t="s">
        <v>129</v>
      </c>
      <c r="L9046" t="s">
        <v>1052</v>
      </c>
    </row>
    <row r="9047" spans="1:12" hidden="1">
      <c r="A9047" t="s">
        <v>143</v>
      </c>
      <c r="B9047" t="s">
        <v>4631</v>
      </c>
      <c r="C9047" t="s">
        <v>1297</v>
      </c>
      <c r="D9047" t="s">
        <v>1296</v>
      </c>
      <c r="E9047" s="7">
        <v>4.2181117461763103E-5</v>
      </c>
      <c r="F9047" s="9">
        <v>0.97743055477991558</v>
      </c>
      <c r="G9047" s="9">
        <v>0.36945485972188291</v>
      </c>
      <c r="H9047" s="7">
        <v>0.103836808823175</v>
      </c>
      <c r="I9047" t="s">
        <v>143</v>
      </c>
      <c r="J9047" t="s">
        <v>439</v>
      </c>
      <c r="K9047" t="s">
        <v>129</v>
      </c>
      <c r="L9047" t="s">
        <v>1052</v>
      </c>
    </row>
    <row r="9048" spans="1:12" hidden="1">
      <c r="A9048" t="s">
        <v>143</v>
      </c>
      <c r="B9048" t="s">
        <v>4632</v>
      </c>
      <c r="C9048" t="s">
        <v>2337</v>
      </c>
      <c r="D9048" t="s">
        <v>1296</v>
      </c>
      <c r="E9048" s="7">
        <v>1.2332585156500499E-5</v>
      </c>
      <c r="F9048" s="9">
        <v>0.98718283180922728</v>
      </c>
      <c r="G9048" s="9">
        <v>0.70064682041812509</v>
      </c>
      <c r="H9048" s="7">
        <v>0.235229237366473</v>
      </c>
      <c r="I9048" t="s">
        <v>143</v>
      </c>
      <c r="J9048" t="s">
        <v>439</v>
      </c>
      <c r="K9048" t="s">
        <v>129</v>
      </c>
      <c r="L9048" t="s">
        <v>1052</v>
      </c>
    </row>
    <row r="9049" spans="1:12" hidden="1">
      <c r="A9049" t="s">
        <v>143</v>
      </c>
      <c r="B9049" t="s">
        <v>4749</v>
      </c>
      <c r="C9049" t="s">
        <v>1301</v>
      </c>
      <c r="D9049" t="s">
        <v>1307</v>
      </c>
      <c r="E9049" s="7">
        <v>1.56784045655514E-5</v>
      </c>
      <c r="F9049" s="9">
        <v>3.0732918570907562E-2</v>
      </c>
      <c r="G9049" s="9">
        <v>0.73097540355931478</v>
      </c>
      <c r="H9049" s="7">
        <v>0.83753647368860296</v>
      </c>
      <c r="I9049" t="s">
        <v>143</v>
      </c>
      <c r="J9049" t="s">
        <v>439</v>
      </c>
      <c r="K9049" t="s">
        <v>129</v>
      </c>
      <c r="L9049" t="s">
        <v>1052</v>
      </c>
    </row>
    <row r="9050" spans="1:12" hidden="1">
      <c r="A9050" t="s">
        <v>143</v>
      </c>
      <c r="B9050" t="s">
        <v>4633</v>
      </c>
      <c r="C9050" t="s">
        <v>1301</v>
      </c>
      <c r="D9050" t="s">
        <v>1307</v>
      </c>
      <c r="E9050" s="7">
        <v>3.9163775074606997E-6</v>
      </c>
      <c r="F9050" s="9">
        <v>4.2376787908276087E-4</v>
      </c>
      <c r="G9050" s="9">
        <v>0.70380837039782074</v>
      </c>
      <c r="H9050" s="7">
        <v>0.98042357950758696</v>
      </c>
      <c r="I9050" t="s">
        <v>143</v>
      </c>
      <c r="J9050" t="s">
        <v>439</v>
      </c>
      <c r="K9050" t="s">
        <v>129</v>
      </c>
      <c r="L9050" t="s">
        <v>1052</v>
      </c>
    </row>
    <row r="9051" spans="1:12" hidden="1">
      <c r="A9051" t="s">
        <v>143</v>
      </c>
      <c r="B9051" t="s">
        <v>4712</v>
      </c>
      <c r="C9051" t="s">
        <v>1301</v>
      </c>
      <c r="D9051" t="s">
        <v>1307</v>
      </c>
      <c r="E9051" s="7">
        <v>1.11822183061052E-5</v>
      </c>
      <c r="F9051" s="9">
        <v>2.1629320917892065</v>
      </c>
      <c r="G9051" s="9">
        <v>0.7083723563784472</v>
      </c>
      <c r="H9051" s="7">
        <v>8.0569157306139005E-2</v>
      </c>
      <c r="I9051" t="s">
        <v>143</v>
      </c>
      <c r="J9051" t="s">
        <v>439</v>
      </c>
      <c r="K9051" t="s">
        <v>129</v>
      </c>
      <c r="L9051" t="s">
        <v>1052</v>
      </c>
    </row>
    <row r="9052" spans="1:12" hidden="1">
      <c r="A9052" t="s">
        <v>143</v>
      </c>
      <c r="B9052" t="s">
        <v>4713</v>
      </c>
      <c r="C9052" t="s">
        <v>1301</v>
      </c>
      <c r="D9052" t="s">
        <v>1296</v>
      </c>
      <c r="E9052" s="7">
        <v>1.18446012529002E-5</v>
      </c>
      <c r="F9052" s="9">
        <v>1.3980975003767012E-2</v>
      </c>
      <c r="G9052" s="9">
        <v>0.72493465914685895</v>
      </c>
      <c r="H9052" s="7">
        <v>0.889550133032465</v>
      </c>
      <c r="I9052" t="s">
        <v>143</v>
      </c>
      <c r="J9052" t="s">
        <v>439</v>
      </c>
      <c r="K9052" t="s">
        <v>129</v>
      </c>
      <c r="L9052" t="s">
        <v>1052</v>
      </c>
    </row>
    <row r="9053" spans="1:12" hidden="1">
      <c r="A9053" t="s">
        <v>143</v>
      </c>
      <c r="B9053" t="s">
        <v>4634</v>
      </c>
      <c r="C9053" t="s">
        <v>1296</v>
      </c>
      <c r="D9053" t="s">
        <v>1301</v>
      </c>
      <c r="E9053" s="7">
        <v>1.2332585156500499E-5</v>
      </c>
      <c r="F9053" s="9">
        <v>-3.0969326293072926E-3</v>
      </c>
      <c r="G9053" s="9">
        <v>0.69497922381978017</v>
      </c>
      <c r="H9053" s="7">
        <v>0.94677721718969998</v>
      </c>
      <c r="I9053" t="s">
        <v>143</v>
      </c>
      <c r="J9053" t="s">
        <v>439</v>
      </c>
      <c r="K9053" t="s">
        <v>129</v>
      </c>
      <c r="L9053" t="s">
        <v>1052</v>
      </c>
    </row>
    <row r="9054" spans="1:12" hidden="1">
      <c r="A9054" t="s">
        <v>143</v>
      </c>
      <c r="B9054" t="s">
        <v>4714</v>
      </c>
      <c r="C9054" t="s">
        <v>1296</v>
      </c>
      <c r="D9054" t="s">
        <v>1297</v>
      </c>
      <c r="E9054" s="7">
        <v>6.0943715577230001E-5</v>
      </c>
      <c r="F9054" s="9">
        <v>-0.3803479053818502</v>
      </c>
      <c r="G9054" s="9">
        <v>0.60791067668550181</v>
      </c>
      <c r="H9054" s="7">
        <v>0.4289502138797</v>
      </c>
      <c r="I9054" t="s">
        <v>143</v>
      </c>
      <c r="J9054" t="s">
        <v>439</v>
      </c>
      <c r="K9054" t="s">
        <v>129</v>
      </c>
      <c r="L9054" t="s">
        <v>1052</v>
      </c>
    </row>
    <row r="9055" spans="1:12" hidden="1">
      <c r="A9055" t="s">
        <v>143</v>
      </c>
      <c r="B9055" t="s">
        <v>4635</v>
      </c>
      <c r="C9055" t="s">
        <v>1301</v>
      </c>
      <c r="D9055" t="s">
        <v>1296</v>
      </c>
      <c r="E9055" s="7">
        <v>1.3423800620088099E-5</v>
      </c>
      <c r="F9055" s="9">
        <v>-0.31194079329862368</v>
      </c>
      <c r="G9055" s="9">
        <v>0.70417995415430079</v>
      </c>
      <c r="H9055" s="7">
        <v>0.50568547863378899</v>
      </c>
      <c r="I9055" t="s">
        <v>143</v>
      </c>
      <c r="J9055" t="s">
        <v>439</v>
      </c>
      <c r="K9055" t="s">
        <v>129</v>
      </c>
      <c r="L9055" t="s">
        <v>1052</v>
      </c>
    </row>
    <row r="9056" spans="1:12" hidden="1">
      <c r="A9056" t="s">
        <v>143</v>
      </c>
      <c r="B9056" t="s">
        <v>4636</v>
      </c>
      <c r="C9056" t="s">
        <v>1296</v>
      </c>
      <c r="D9056" t="s">
        <v>1307</v>
      </c>
      <c r="E9056" s="7">
        <v>1.49783582369336E-5</v>
      </c>
      <c r="F9056" s="9">
        <v>0.54588071197119958</v>
      </c>
      <c r="G9056" s="9">
        <v>0.69837579051775733</v>
      </c>
      <c r="H9056" s="7">
        <v>0.37663905090376698</v>
      </c>
      <c r="I9056" t="s">
        <v>143</v>
      </c>
      <c r="J9056" t="s">
        <v>439</v>
      </c>
      <c r="K9056" t="s">
        <v>129</v>
      </c>
      <c r="L9056" t="s">
        <v>1052</v>
      </c>
    </row>
    <row r="9057" spans="1:12" hidden="1">
      <c r="A9057" t="s">
        <v>143</v>
      </c>
      <c r="B9057" t="s">
        <v>4636</v>
      </c>
      <c r="C9057" t="s">
        <v>1296</v>
      </c>
      <c r="D9057" t="s">
        <v>1301</v>
      </c>
      <c r="E9057" s="7">
        <v>8.8871206264501193E-6</v>
      </c>
      <c r="F9057" s="9">
        <v>2.7001824650368231</v>
      </c>
      <c r="G9057" s="9">
        <v>0.72766444848563661</v>
      </c>
      <c r="H9057" s="7">
        <v>5.4063021539001499E-2</v>
      </c>
      <c r="I9057" t="s">
        <v>143</v>
      </c>
      <c r="J9057" t="s">
        <v>439</v>
      </c>
      <c r="K9057" t="s">
        <v>129</v>
      </c>
      <c r="L9057" t="s">
        <v>1052</v>
      </c>
    </row>
    <row r="9058" spans="1:12" hidden="1">
      <c r="A9058" t="s">
        <v>143</v>
      </c>
      <c r="B9058" t="s">
        <v>4637</v>
      </c>
      <c r="C9058" t="s">
        <v>1301</v>
      </c>
      <c r="D9058" t="s">
        <v>1307</v>
      </c>
      <c r="E9058" s="7">
        <v>1.1723539279894699E-5</v>
      </c>
      <c r="F9058" s="9">
        <v>1.9912273772511926</v>
      </c>
      <c r="G9058" s="9">
        <v>0.53605675906830774</v>
      </c>
      <c r="H9058" s="7">
        <v>5.3939093257569397E-2</v>
      </c>
      <c r="I9058" t="s">
        <v>143</v>
      </c>
      <c r="J9058" t="s">
        <v>439</v>
      </c>
      <c r="K9058" t="s">
        <v>129</v>
      </c>
      <c r="L9058" t="s">
        <v>1052</v>
      </c>
    </row>
    <row r="9059" spans="1:12" hidden="1">
      <c r="A9059" t="s">
        <v>143</v>
      </c>
      <c r="B9059" t="s">
        <v>4638</v>
      </c>
      <c r="C9059" t="s">
        <v>1296</v>
      </c>
      <c r="D9059" t="s">
        <v>1297</v>
      </c>
      <c r="E9059" s="7">
        <v>4.2831264816996697E-5</v>
      </c>
      <c r="F9059" s="9">
        <v>1.4697556598076085</v>
      </c>
      <c r="G9059" s="9">
        <v>0.47966690334461975</v>
      </c>
      <c r="H9059" s="7">
        <v>8.0038621132051804E-2</v>
      </c>
      <c r="I9059" t="s">
        <v>143</v>
      </c>
      <c r="J9059" t="s">
        <v>439</v>
      </c>
      <c r="K9059" t="s">
        <v>129</v>
      </c>
      <c r="L9059" t="s">
        <v>1052</v>
      </c>
    </row>
    <row r="9060" spans="1:12" hidden="1">
      <c r="A9060" t="s">
        <v>143</v>
      </c>
      <c r="B9060" t="s">
        <v>4639</v>
      </c>
      <c r="C9060" t="s">
        <v>1301</v>
      </c>
      <c r="D9060" t="s">
        <v>1307</v>
      </c>
      <c r="E9060" s="7">
        <v>3.4096210656019199E-5</v>
      </c>
      <c r="F9060" s="9">
        <v>1.1089719001765972E-2</v>
      </c>
      <c r="G9060" s="9">
        <v>0.59911169795085062</v>
      </c>
      <c r="H9060" s="7">
        <v>0.89177981623069402</v>
      </c>
      <c r="I9060" t="s">
        <v>143</v>
      </c>
      <c r="J9060" t="s">
        <v>439</v>
      </c>
      <c r="K9060" t="s">
        <v>129</v>
      </c>
      <c r="L9060" t="s">
        <v>1052</v>
      </c>
    </row>
    <row r="9061" spans="1:12" hidden="1">
      <c r="A9061" t="s">
        <v>143</v>
      </c>
      <c r="B9061" t="s">
        <v>4640</v>
      </c>
      <c r="C9061" t="s">
        <v>1297</v>
      </c>
      <c r="D9061" t="s">
        <v>1296</v>
      </c>
      <c r="E9061" s="7">
        <v>1.2332585156500499E-5</v>
      </c>
      <c r="F9061" s="9">
        <v>1.5962459736857362</v>
      </c>
      <c r="G9061" s="9">
        <v>0.69560609975322729</v>
      </c>
      <c r="H9061" s="7">
        <v>0.12981164487053101</v>
      </c>
      <c r="I9061" t="s">
        <v>143</v>
      </c>
      <c r="J9061" t="s">
        <v>439</v>
      </c>
      <c r="K9061" t="s">
        <v>129</v>
      </c>
      <c r="L9061" t="s">
        <v>1052</v>
      </c>
    </row>
    <row r="9062" spans="1:12" hidden="1">
      <c r="A9062" t="s">
        <v>143</v>
      </c>
      <c r="B9062" t="s">
        <v>4715</v>
      </c>
      <c r="C9062" t="s">
        <v>1307</v>
      </c>
      <c r="D9062" t="s">
        <v>1301</v>
      </c>
      <c r="E9062" s="7">
        <v>7.5684598275876501E-5</v>
      </c>
      <c r="F9062" s="9">
        <v>2.0009741982858751</v>
      </c>
      <c r="G9062" s="9">
        <v>0.60887473192054198</v>
      </c>
      <c r="H9062" s="7">
        <v>6.9858245625208204E-2</v>
      </c>
      <c r="I9062" t="s">
        <v>143</v>
      </c>
      <c r="J9062" t="s">
        <v>439</v>
      </c>
      <c r="K9062" t="s">
        <v>129</v>
      </c>
      <c r="L9062" t="s">
        <v>1052</v>
      </c>
    </row>
    <row r="9063" spans="1:12" hidden="1">
      <c r="A9063" t="s">
        <v>143</v>
      </c>
      <c r="B9063" t="s">
        <v>4715</v>
      </c>
      <c r="C9063" t="s">
        <v>1307</v>
      </c>
      <c r="D9063" t="s">
        <v>1297</v>
      </c>
      <c r="E9063" s="7">
        <v>2.25212077075037E-5</v>
      </c>
      <c r="F9063" s="9">
        <v>7.3878406127107998E-2</v>
      </c>
      <c r="G9063" s="9">
        <v>0.61493591225904698</v>
      </c>
      <c r="H9063" s="7">
        <v>0.72888268792823496</v>
      </c>
      <c r="I9063" t="s">
        <v>143</v>
      </c>
      <c r="J9063" t="s">
        <v>439</v>
      </c>
      <c r="K9063" t="s">
        <v>129</v>
      </c>
      <c r="L9063" t="s">
        <v>1052</v>
      </c>
    </row>
    <row r="9064" spans="1:12" hidden="1">
      <c r="A9064" t="s">
        <v>143</v>
      </c>
      <c r="B9064" t="s">
        <v>4641</v>
      </c>
      <c r="C9064" t="s">
        <v>1301</v>
      </c>
      <c r="D9064" t="s">
        <v>1307</v>
      </c>
      <c r="E9064" s="7">
        <v>8.1967979532335699E-6</v>
      </c>
      <c r="F9064" s="9">
        <v>7.2649756170897282E-3</v>
      </c>
      <c r="G9064" s="9">
        <v>0.61652608827065525</v>
      </c>
      <c r="H9064" s="7">
        <v>0.91355713589218002</v>
      </c>
      <c r="I9064" t="s">
        <v>143</v>
      </c>
      <c r="J9064" t="s">
        <v>439</v>
      </c>
      <c r="K9064" t="s">
        <v>129</v>
      </c>
      <c r="L9064" t="s">
        <v>1052</v>
      </c>
    </row>
    <row r="9065" spans="1:12" hidden="1">
      <c r="A9065" t="s">
        <v>143</v>
      </c>
      <c r="B9065" t="s">
        <v>4716</v>
      </c>
      <c r="C9065" t="s">
        <v>1296</v>
      </c>
      <c r="D9065" t="s">
        <v>1301</v>
      </c>
      <c r="E9065" s="7">
        <v>1.5061849242545199E-4</v>
      </c>
      <c r="F9065" s="9">
        <v>0.36522139634964601</v>
      </c>
      <c r="G9065" s="9">
        <v>0.32039216619568311</v>
      </c>
      <c r="H9065" s="7">
        <v>0.28566926008348298</v>
      </c>
      <c r="I9065" t="s">
        <v>143</v>
      </c>
      <c r="J9065" t="s">
        <v>439</v>
      </c>
      <c r="K9065" t="s">
        <v>129</v>
      </c>
      <c r="L9065" t="s">
        <v>1052</v>
      </c>
    </row>
    <row r="9066" spans="1:12">
      <c r="A9066" t="s">
        <v>143</v>
      </c>
      <c r="B9066" t="s">
        <v>4717</v>
      </c>
      <c r="C9066" t="s">
        <v>1297</v>
      </c>
      <c r="D9066" t="s">
        <v>1301</v>
      </c>
      <c r="E9066" s="7">
        <v>2.4384845611177101E-5</v>
      </c>
      <c r="F9066" s="9">
        <v>2.9952929563745601</v>
      </c>
      <c r="G9066" s="9">
        <v>0.55561643661789506</v>
      </c>
      <c r="H9066" s="7">
        <v>2.0241603979970501E-2</v>
      </c>
      <c r="I9066" t="s">
        <v>143</v>
      </c>
      <c r="J9066" t="s">
        <v>439</v>
      </c>
      <c r="K9066" t="s">
        <v>129</v>
      </c>
      <c r="L9066" t="s">
        <v>1052</v>
      </c>
    </row>
    <row r="9067" spans="1:12" hidden="1">
      <c r="A9067" t="s">
        <v>143</v>
      </c>
      <c r="B9067" t="s">
        <v>4718</v>
      </c>
      <c r="C9067" t="s">
        <v>1307</v>
      </c>
      <c r="D9067" t="s">
        <v>1297</v>
      </c>
      <c r="E9067" s="7">
        <v>1.17645238097448E-5</v>
      </c>
      <c r="F9067" s="9">
        <v>-3.1857873418084361E-2</v>
      </c>
      <c r="G9067" s="9">
        <v>0.72945301101304738</v>
      </c>
      <c r="H9067" s="7">
        <v>0.83446197122847399</v>
      </c>
      <c r="I9067" t="s">
        <v>143</v>
      </c>
      <c r="J9067" t="s">
        <v>439</v>
      </c>
      <c r="K9067" t="s">
        <v>129</v>
      </c>
      <c r="L9067" t="s">
        <v>1052</v>
      </c>
    </row>
    <row r="9068" spans="1:12">
      <c r="A9068" t="s">
        <v>143</v>
      </c>
      <c r="B9068" t="s">
        <v>4719</v>
      </c>
      <c r="C9068" t="s">
        <v>1301</v>
      </c>
      <c r="D9068" t="s">
        <v>1307</v>
      </c>
      <c r="E9068" s="7">
        <v>1.13513835713619E-4</v>
      </c>
      <c r="F9068" s="9">
        <v>1.6737399324220299</v>
      </c>
      <c r="G9068" s="9">
        <v>0.35654971637341026</v>
      </c>
      <c r="H9068" s="7">
        <v>3.0263386762927998E-2</v>
      </c>
      <c r="I9068" t="s">
        <v>143</v>
      </c>
      <c r="J9068" t="s">
        <v>439</v>
      </c>
      <c r="K9068" t="s">
        <v>129</v>
      </c>
      <c r="L9068" t="s">
        <v>1052</v>
      </c>
    </row>
    <row r="9069" spans="1:12">
      <c r="A9069" t="s">
        <v>143</v>
      </c>
      <c r="B9069" t="s">
        <v>4719</v>
      </c>
      <c r="C9069" t="s">
        <v>1301</v>
      </c>
      <c r="D9069" t="s">
        <v>1296</v>
      </c>
      <c r="E9069" s="7">
        <v>5.7388150494685903E-6</v>
      </c>
      <c r="F9069" s="9">
        <v>-3.0698277119361395</v>
      </c>
      <c r="G9069" s="9">
        <v>0.73032206161054825</v>
      </c>
      <c r="H9069" s="7">
        <v>4.0343277826676099E-2</v>
      </c>
      <c r="I9069" t="s">
        <v>143</v>
      </c>
      <c r="J9069" t="s">
        <v>439</v>
      </c>
      <c r="K9069" t="s">
        <v>129</v>
      </c>
      <c r="L9069" t="s">
        <v>1052</v>
      </c>
    </row>
    <row r="9070" spans="1:12" hidden="1">
      <c r="A9070" t="s">
        <v>143</v>
      </c>
      <c r="B9070" t="s">
        <v>4642</v>
      </c>
      <c r="C9070" t="s">
        <v>1301</v>
      </c>
      <c r="D9070" t="s">
        <v>1297</v>
      </c>
      <c r="E9070" s="7">
        <v>1.25312347795824E-5</v>
      </c>
      <c r="F9070" s="9">
        <v>0.478958799898832</v>
      </c>
      <c r="G9070" s="9">
        <v>0.72794201968894923</v>
      </c>
      <c r="H9070" s="7">
        <v>0.417280059271392</v>
      </c>
      <c r="I9070" t="s">
        <v>143</v>
      </c>
      <c r="J9070" t="s">
        <v>439</v>
      </c>
      <c r="K9070" t="s">
        <v>129</v>
      </c>
      <c r="L9070" t="s">
        <v>1052</v>
      </c>
    </row>
    <row r="9071" spans="1:12" hidden="1">
      <c r="A9071" t="s">
        <v>143</v>
      </c>
      <c r="B9071" t="s">
        <v>4643</v>
      </c>
      <c r="C9071" t="s">
        <v>1301</v>
      </c>
      <c r="D9071" t="s">
        <v>1297</v>
      </c>
      <c r="E9071" s="7">
        <v>7.6709026370780896E-4</v>
      </c>
      <c r="F9071" s="9">
        <v>1.3524926811012912</v>
      </c>
      <c r="G9071" s="9">
        <v>0.73913645688299978</v>
      </c>
      <c r="H9071" s="7">
        <v>0.17614784719669899</v>
      </c>
      <c r="I9071" t="s">
        <v>143</v>
      </c>
      <c r="J9071" t="s">
        <v>439</v>
      </c>
      <c r="K9071" t="s">
        <v>129</v>
      </c>
      <c r="L9071" t="s">
        <v>1052</v>
      </c>
    </row>
    <row r="9072" spans="1:12" hidden="1">
      <c r="A9072" t="s">
        <v>143</v>
      </c>
      <c r="B9072" t="s">
        <v>4720</v>
      </c>
      <c r="C9072" t="s">
        <v>1301</v>
      </c>
      <c r="D9072" t="s">
        <v>1296</v>
      </c>
      <c r="E9072" s="7">
        <v>3.3838406441648102E-5</v>
      </c>
      <c r="F9072" s="9">
        <v>0.19015701421642328</v>
      </c>
      <c r="G9072" s="9">
        <v>0.71750523769524233</v>
      </c>
      <c r="H9072" s="7">
        <v>0.60668856150337203</v>
      </c>
      <c r="I9072" t="s">
        <v>143</v>
      </c>
      <c r="J9072" t="s">
        <v>439</v>
      </c>
      <c r="K9072" t="s">
        <v>129</v>
      </c>
      <c r="L9072" t="s">
        <v>1052</v>
      </c>
    </row>
    <row r="9073" spans="1:12" hidden="1">
      <c r="A9073" t="s">
        <v>143</v>
      </c>
      <c r="B9073" t="s">
        <v>4721</v>
      </c>
      <c r="C9073" t="s">
        <v>1301</v>
      </c>
      <c r="D9073" t="s">
        <v>1296</v>
      </c>
      <c r="E9073" s="7">
        <v>1.18738462714617E-5</v>
      </c>
      <c r="F9073" s="9">
        <v>-0.20838712970664422</v>
      </c>
      <c r="G9073" s="9">
        <v>0.73404504958026795</v>
      </c>
      <c r="H9073" s="7">
        <v>0.59416364817995704</v>
      </c>
      <c r="I9073" t="s">
        <v>143</v>
      </c>
      <c r="J9073" t="s">
        <v>439</v>
      </c>
      <c r="K9073" t="s">
        <v>129</v>
      </c>
      <c r="L9073" t="s">
        <v>1052</v>
      </c>
    </row>
    <row r="9074" spans="1:12" hidden="1">
      <c r="A9074" t="s">
        <v>143</v>
      </c>
      <c r="B9074" t="s">
        <v>4644</v>
      </c>
      <c r="C9074" t="s">
        <v>1296</v>
      </c>
      <c r="D9074" t="s">
        <v>1297</v>
      </c>
      <c r="E9074" s="7">
        <v>1.16009280742459E-5</v>
      </c>
      <c r="F9074" s="9">
        <v>6.2201356467583263E-2</v>
      </c>
      <c r="G9074" s="9">
        <v>0.72863347137896073</v>
      </c>
      <c r="H9074" s="7">
        <v>0.77015163376165496</v>
      </c>
      <c r="I9074" t="s">
        <v>143</v>
      </c>
      <c r="J9074" t="s">
        <v>439</v>
      </c>
      <c r="K9074" t="s">
        <v>129</v>
      </c>
      <c r="L9074" t="s">
        <v>1052</v>
      </c>
    </row>
    <row r="9075" spans="1:12" hidden="1">
      <c r="A9075" t="s">
        <v>143</v>
      </c>
      <c r="B9075" t="s">
        <v>4722</v>
      </c>
      <c r="C9075" t="s">
        <v>1297</v>
      </c>
      <c r="D9075" t="s">
        <v>1296</v>
      </c>
      <c r="E9075" s="7">
        <v>1.07261615816375E-5</v>
      </c>
      <c r="F9075" s="9">
        <v>-6.0458668719201077E-3</v>
      </c>
      <c r="G9075" s="9">
        <v>0.73110432855232688</v>
      </c>
      <c r="H9075" s="7">
        <v>0.92754281834204599</v>
      </c>
      <c r="I9075" t="s">
        <v>143</v>
      </c>
      <c r="J9075" t="s">
        <v>439</v>
      </c>
      <c r="K9075" t="s">
        <v>129</v>
      </c>
      <c r="L9075" t="s">
        <v>1052</v>
      </c>
    </row>
    <row r="9076" spans="1:12" hidden="1">
      <c r="A9076" t="s">
        <v>143</v>
      </c>
      <c r="B9076" t="s">
        <v>4645</v>
      </c>
      <c r="C9076" t="s">
        <v>1307</v>
      </c>
      <c r="D9076" t="s">
        <v>1301</v>
      </c>
      <c r="E9076" s="7">
        <v>5.4005090704688796E-6</v>
      </c>
      <c r="F9076" s="9">
        <v>1.9836512985440591E-2</v>
      </c>
      <c r="G9076" s="9">
        <v>0.7179026528264234</v>
      </c>
      <c r="H9076" s="7">
        <v>0.86797881829822798</v>
      </c>
      <c r="I9076" t="s">
        <v>143</v>
      </c>
      <c r="J9076" t="s">
        <v>439</v>
      </c>
      <c r="K9076" t="s">
        <v>129</v>
      </c>
      <c r="L9076" t="s">
        <v>1052</v>
      </c>
    </row>
    <row r="9077" spans="1:12" hidden="1">
      <c r="A9077" t="s">
        <v>143</v>
      </c>
      <c r="B9077" t="s">
        <v>4646</v>
      </c>
      <c r="C9077" t="s">
        <v>1301</v>
      </c>
      <c r="D9077" t="s">
        <v>1296</v>
      </c>
      <c r="E9077" s="7">
        <v>6.7865409660550299E-6</v>
      </c>
      <c r="F9077" s="9">
        <v>-1.7315962703012036</v>
      </c>
      <c r="G9077" s="9">
        <v>0.60608313650870838</v>
      </c>
      <c r="H9077" s="7">
        <v>9.0975465385690499E-2</v>
      </c>
      <c r="I9077" t="s">
        <v>143</v>
      </c>
      <c r="J9077" t="s">
        <v>439</v>
      </c>
      <c r="K9077" t="s">
        <v>129</v>
      </c>
      <c r="L9077" t="s">
        <v>1052</v>
      </c>
    </row>
    <row r="9078" spans="1:12" hidden="1">
      <c r="A9078" t="s">
        <v>143</v>
      </c>
      <c r="B9078" t="s">
        <v>4647</v>
      </c>
      <c r="C9078" t="s">
        <v>1296</v>
      </c>
      <c r="D9078" t="s">
        <v>1307</v>
      </c>
      <c r="E9078" s="7">
        <v>1.2332585156500499E-5</v>
      </c>
      <c r="F9078" s="9">
        <v>0.19644316843287798</v>
      </c>
      <c r="G9078" s="9">
        <v>0.69872689159507118</v>
      </c>
      <c r="H9078" s="7">
        <v>0.59595210098653495</v>
      </c>
      <c r="I9078" t="s">
        <v>143</v>
      </c>
      <c r="J9078" t="s">
        <v>439</v>
      </c>
      <c r="K9078" t="s">
        <v>129</v>
      </c>
      <c r="L9078" t="s">
        <v>1052</v>
      </c>
    </row>
    <row r="9079" spans="1:12" hidden="1">
      <c r="A9079" t="s">
        <v>143</v>
      </c>
      <c r="B9079" t="s">
        <v>4648</v>
      </c>
      <c r="C9079" t="s">
        <v>1296</v>
      </c>
      <c r="D9079" t="s">
        <v>1297</v>
      </c>
      <c r="E9079" s="7">
        <v>2.8787800617558799E-5</v>
      </c>
      <c r="F9079" s="9">
        <v>-3.9004294405952149E-2</v>
      </c>
      <c r="G9079" s="9">
        <v>0.46001522740922252</v>
      </c>
      <c r="H9079" s="7">
        <v>0.77090926495379597</v>
      </c>
      <c r="I9079" t="s">
        <v>143</v>
      </c>
      <c r="J9079" t="s">
        <v>439</v>
      </c>
      <c r="K9079" t="s">
        <v>129</v>
      </c>
      <c r="L9079" t="s">
        <v>1052</v>
      </c>
    </row>
    <row r="9080" spans="1:12" hidden="1">
      <c r="A9080" t="s">
        <v>143</v>
      </c>
      <c r="B9080" t="s">
        <v>4649</v>
      </c>
      <c r="C9080" t="s">
        <v>1301</v>
      </c>
      <c r="D9080" t="s">
        <v>1307</v>
      </c>
      <c r="E9080" s="7">
        <v>5.5161815444626302E-5</v>
      </c>
      <c r="F9080" s="9">
        <v>1.521989835249338</v>
      </c>
      <c r="G9080" s="9">
        <v>0.5368012120787804</v>
      </c>
      <c r="H9080" s="7">
        <v>9.2213861141130796E-2</v>
      </c>
      <c r="I9080" t="s">
        <v>143</v>
      </c>
      <c r="J9080" t="s">
        <v>439</v>
      </c>
      <c r="K9080" t="s">
        <v>129</v>
      </c>
      <c r="L9080" t="s">
        <v>1052</v>
      </c>
    </row>
    <row r="9081" spans="1:12" hidden="1">
      <c r="A9081" t="s">
        <v>143</v>
      </c>
      <c r="B9081" t="s">
        <v>4723</v>
      </c>
      <c r="C9081" t="s">
        <v>1307</v>
      </c>
      <c r="D9081" t="s">
        <v>1301</v>
      </c>
      <c r="E9081" s="7">
        <v>1.6018882830626401E-5</v>
      </c>
      <c r="F9081" s="9">
        <v>1.9997802360114989</v>
      </c>
      <c r="G9081" s="9">
        <v>0.7009462502394388</v>
      </c>
      <c r="H9081" s="7">
        <v>9.1205174657393306E-2</v>
      </c>
      <c r="I9081" t="s">
        <v>143</v>
      </c>
      <c r="J9081" t="s">
        <v>439</v>
      </c>
      <c r="K9081" t="s">
        <v>129</v>
      </c>
      <c r="L9081" t="s">
        <v>1052</v>
      </c>
    </row>
    <row r="9082" spans="1:12">
      <c r="A9082" t="s">
        <v>143</v>
      </c>
      <c r="B9082" t="s">
        <v>4724</v>
      </c>
      <c r="C9082" t="s">
        <v>1301</v>
      </c>
      <c r="D9082" t="s">
        <v>1307</v>
      </c>
      <c r="E9082" s="7">
        <v>1.8315878341067301E-5</v>
      </c>
      <c r="F9082" s="9">
        <v>4.5172930951061394</v>
      </c>
      <c r="G9082" s="9">
        <v>0.70097380329347347</v>
      </c>
      <c r="H9082" s="7">
        <v>1.1130821162091201E-2</v>
      </c>
      <c r="I9082" t="s">
        <v>143</v>
      </c>
      <c r="J9082" t="s">
        <v>439</v>
      </c>
      <c r="K9082" t="s">
        <v>129</v>
      </c>
      <c r="L9082" t="s">
        <v>1052</v>
      </c>
    </row>
    <row r="9083" spans="1:12" hidden="1">
      <c r="A9083" t="s">
        <v>143</v>
      </c>
      <c r="B9083" t="s">
        <v>4650</v>
      </c>
      <c r="C9083" t="s">
        <v>1307</v>
      </c>
      <c r="D9083" t="s">
        <v>1301</v>
      </c>
      <c r="E9083" s="7">
        <v>1.8955184346680899E-5</v>
      </c>
      <c r="F9083" s="9">
        <v>0.98858927647558803</v>
      </c>
      <c r="G9083" s="9">
        <v>0.7040438129395814</v>
      </c>
      <c r="H9083" s="7">
        <v>0.23602850046687299</v>
      </c>
      <c r="I9083" t="s">
        <v>143</v>
      </c>
      <c r="J9083" t="s">
        <v>439</v>
      </c>
      <c r="K9083" t="s">
        <v>129</v>
      </c>
      <c r="L9083" t="s">
        <v>1052</v>
      </c>
    </row>
    <row r="9084" spans="1:12" hidden="1">
      <c r="A9084" t="s">
        <v>143</v>
      </c>
      <c r="B9084" t="s">
        <v>4651</v>
      </c>
      <c r="C9084" t="s">
        <v>1297</v>
      </c>
      <c r="D9084" t="s">
        <v>1301</v>
      </c>
      <c r="E9084" s="7">
        <v>7.9092972106158897E-5</v>
      </c>
      <c r="F9084" s="9">
        <v>6.2672234974213347E-3</v>
      </c>
      <c r="G9084" s="9">
        <v>0.53088594525281929</v>
      </c>
      <c r="H9084" s="7">
        <v>0.91347866318910298</v>
      </c>
      <c r="I9084" t="s">
        <v>143</v>
      </c>
      <c r="J9084" t="s">
        <v>439</v>
      </c>
      <c r="K9084" t="s">
        <v>129</v>
      </c>
      <c r="L9084" t="s">
        <v>1052</v>
      </c>
    </row>
    <row r="9085" spans="1:12" hidden="1">
      <c r="A9085" t="s">
        <v>143</v>
      </c>
      <c r="B9085" t="s">
        <v>4725</v>
      </c>
      <c r="C9085" t="s">
        <v>1301</v>
      </c>
      <c r="D9085" t="s">
        <v>1297</v>
      </c>
      <c r="E9085" s="7">
        <v>5.0140753699051395E-4</v>
      </c>
      <c r="F9085" s="9">
        <v>0.32258689350010872</v>
      </c>
      <c r="G9085" s="9">
        <v>0.34766995306578224</v>
      </c>
      <c r="H9085" s="7">
        <v>0.33542123067513702</v>
      </c>
      <c r="I9085" t="s">
        <v>143</v>
      </c>
      <c r="J9085" t="s">
        <v>439</v>
      </c>
      <c r="K9085" t="s">
        <v>129</v>
      </c>
      <c r="L9085" t="s">
        <v>1052</v>
      </c>
    </row>
    <row r="9086" spans="1:12" hidden="1">
      <c r="A9086" t="s">
        <v>143</v>
      </c>
      <c r="B9086" t="s">
        <v>4726</v>
      </c>
      <c r="C9086" t="s">
        <v>1301</v>
      </c>
      <c r="D9086" t="s">
        <v>1296</v>
      </c>
      <c r="E9086" s="7">
        <v>1.16728915406032E-5</v>
      </c>
      <c r="F9086" s="9">
        <v>-1.7441457689216917</v>
      </c>
      <c r="G9086" s="9">
        <v>0.7294918284296753</v>
      </c>
      <c r="H9086" s="7">
        <v>0.122042946485862</v>
      </c>
      <c r="I9086" t="s">
        <v>143</v>
      </c>
      <c r="J9086" t="s">
        <v>439</v>
      </c>
      <c r="K9086" t="s">
        <v>129</v>
      </c>
      <c r="L9086" t="s">
        <v>1052</v>
      </c>
    </row>
    <row r="9087" spans="1:12" hidden="1">
      <c r="A9087" t="s">
        <v>143</v>
      </c>
      <c r="B9087" t="s">
        <v>4652</v>
      </c>
      <c r="C9087" t="s">
        <v>1307</v>
      </c>
      <c r="D9087" t="s">
        <v>1301</v>
      </c>
      <c r="E9087" s="7">
        <v>2.3060043726218101E-5</v>
      </c>
      <c r="F9087" s="9">
        <v>-1.2912482121580162</v>
      </c>
      <c r="G9087" s="9">
        <v>0.72743723085371592</v>
      </c>
      <c r="H9087" s="7">
        <v>0.1827565119773</v>
      </c>
      <c r="I9087" t="s">
        <v>143</v>
      </c>
      <c r="J9087" t="s">
        <v>439</v>
      </c>
      <c r="K9087" t="s">
        <v>129</v>
      </c>
      <c r="L9087" t="s">
        <v>1052</v>
      </c>
    </row>
    <row r="9088" spans="1:12" hidden="1">
      <c r="A9088" t="s">
        <v>143</v>
      </c>
      <c r="B9088" t="s">
        <v>4727</v>
      </c>
      <c r="C9088" t="s">
        <v>1297</v>
      </c>
      <c r="D9088" t="s">
        <v>1296</v>
      </c>
      <c r="E9088" s="7">
        <v>1.13569254531413E-5</v>
      </c>
      <c r="F9088" s="9">
        <v>0.26704268799731751</v>
      </c>
      <c r="G9088" s="9">
        <v>0.71754772034893466</v>
      </c>
      <c r="H9088" s="7">
        <v>0.54182913372988695</v>
      </c>
      <c r="I9088" t="s">
        <v>143</v>
      </c>
      <c r="J9088" t="s">
        <v>439</v>
      </c>
      <c r="K9088" t="s">
        <v>129</v>
      </c>
      <c r="L9088" t="s">
        <v>1052</v>
      </c>
    </row>
    <row r="9089" spans="1:12" hidden="1">
      <c r="A9089" t="s">
        <v>143</v>
      </c>
      <c r="B9089" t="s">
        <v>4728</v>
      </c>
      <c r="C9089" t="s">
        <v>1296</v>
      </c>
      <c r="D9089" t="s">
        <v>1301</v>
      </c>
      <c r="E9089" s="7">
        <v>1.13569254531413E-5</v>
      </c>
      <c r="F9089" s="9">
        <v>4.1153505737931721E-3</v>
      </c>
      <c r="G9089" s="9">
        <v>0.69181211888052485</v>
      </c>
      <c r="H9089" s="7">
        <v>0.93852210481084297</v>
      </c>
      <c r="I9089" t="s">
        <v>143</v>
      </c>
      <c r="J9089" t="s">
        <v>439</v>
      </c>
      <c r="K9089" t="s">
        <v>129</v>
      </c>
      <c r="L9089" t="s">
        <v>1052</v>
      </c>
    </row>
    <row r="9090" spans="1:12" hidden="1">
      <c r="A9090" t="s">
        <v>143</v>
      </c>
      <c r="B9090" t="s">
        <v>4729</v>
      </c>
      <c r="C9090" t="s">
        <v>1296</v>
      </c>
      <c r="D9090" t="s">
        <v>1297</v>
      </c>
      <c r="E9090" s="7">
        <v>1.5607982359628801E-5</v>
      </c>
      <c r="F9090" s="9">
        <v>0.20288608457658364</v>
      </c>
      <c r="G9090" s="9">
        <v>0.70076723454952883</v>
      </c>
      <c r="H9090" s="7">
        <v>0.59052833118167103</v>
      </c>
      <c r="I9090" t="s">
        <v>143</v>
      </c>
      <c r="J9090" t="s">
        <v>439</v>
      </c>
      <c r="K9090" t="s">
        <v>129</v>
      </c>
      <c r="L9090" t="s">
        <v>1052</v>
      </c>
    </row>
    <row r="9091" spans="1:12">
      <c r="A9091" t="s">
        <v>143</v>
      </c>
      <c r="B9091" t="s">
        <v>4653</v>
      </c>
      <c r="C9091" t="s">
        <v>1301</v>
      </c>
      <c r="D9091" t="s">
        <v>1307</v>
      </c>
      <c r="E9091" s="7">
        <v>6.4560971753828398E-5</v>
      </c>
      <c r="F9091" s="9">
        <v>3.1125697044954443</v>
      </c>
      <c r="G9091" s="9">
        <v>0.31326450163499275</v>
      </c>
      <c r="H9091" s="7">
        <v>1.62084776998343E-3</v>
      </c>
      <c r="I9091" t="s">
        <v>143</v>
      </c>
      <c r="J9091" t="s">
        <v>439</v>
      </c>
      <c r="K9091" t="s">
        <v>129</v>
      </c>
      <c r="L9091" t="s">
        <v>1052</v>
      </c>
    </row>
    <row r="9092" spans="1:12" hidden="1">
      <c r="A9092" t="s">
        <v>143</v>
      </c>
      <c r="B9092" t="s">
        <v>4730</v>
      </c>
      <c r="C9092" t="s">
        <v>1301</v>
      </c>
      <c r="D9092" t="s">
        <v>1307</v>
      </c>
      <c r="E9092" s="7">
        <v>6.5924597005424698E-5</v>
      </c>
      <c r="F9092" s="9">
        <v>1.4666872995899154</v>
      </c>
      <c r="G9092" s="9">
        <v>0.61196008932086488</v>
      </c>
      <c r="H9092" s="7">
        <v>0.12159118119884101</v>
      </c>
      <c r="I9092" t="s">
        <v>143</v>
      </c>
      <c r="J9092" t="s">
        <v>439</v>
      </c>
      <c r="K9092" t="s">
        <v>129</v>
      </c>
      <c r="L9092" t="s">
        <v>1052</v>
      </c>
    </row>
    <row r="9093" spans="1:12" hidden="1">
      <c r="A9093" t="s">
        <v>143</v>
      </c>
      <c r="B9093" t="s">
        <v>4731</v>
      </c>
      <c r="C9093" t="s">
        <v>1296</v>
      </c>
      <c r="D9093" t="s">
        <v>1307</v>
      </c>
      <c r="E9093" s="7">
        <v>1.2311210039522101E-4</v>
      </c>
      <c r="F9093" s="9">
        <v>2.2508120290199191E-2</v>
      </c>
      <c r="G9093" s="9">
        <v>0.7290613021390252</v>
      </c>
      <c r="H9093" s="7">
        <v>0.86052460401352704</v>
      </c>
      <c r="I9093" t="s">
        <v>143</v>
      </c>
      <c r="J9093" t="s">
        <v>439</v>
      </c>
      <c r="K9093" t="s">
        <v>129</v>
      </c>
      <c r="L9093" t="s">
        <v>1052</v>
      </c>
    </row>
    <row r="9094" spans="1:12" hidden="1">
      <c r="A9094" t="s">
        <v>143</v>
      </c>
      <c r="B9094" t="s">
        <v>4654</v>
      </c>
      <c r="C9094" t="s">
        <v>1301</v>
      </c>
      <c r="D9094" t="s">
        <v>1296</v>
      </c>
      <c r="E9094" s="7">
        <v>1.5668433630127701E-4</v>
      </c>
      <c r="F9094" s="9">
        <v>1.9668872015426226</v>
      </c>
      <c r="G9094" s="9">
        <v>0.73913645688299978</v>
      </c>
      <c r="H9094" s="7">
        <v>0.102832120023269</v>
      </c>
      <c r="I9094" t="s">
        <v>143</v>
      </c>
      <c r="J9094" t="s">
        <v>439</v>
      </c>
      <c r="K9094" t="s">
        <v>129</v>
      </c>
      <c r="L9094" t="s">
        <v>1052</v>
      </c>
    </row>
    <row r="9095" spans="1:12" hidden="1">
      <c r="A9095" t="s">
        <v>143</v>
      </c>
      <c r="B9095" t="s">
        <v>4732</v>
      </c>
      <c r="C9095" t="s">
        <v>1296</v>
      </c>
      <c r="D9095" t="s">
        <v>1297</v>
      </c>
      <c r="E9095" s="7">
        <v>3.6220793348535197E-5</v>
      </c>
      <c r="F9095" s="9">
        <v>0.10788414947146395</v>
      </c>
      <c r="G9095" s="9">
        <v>0.48486843753835129</v>
      </c>
      <c r="H9095" s="7">
        <v>0.63714017150279201</v>
      </c>
      <c r="I9095" t="s">
        <v>143</v>
      </c>
      <c r="J9095" t="s">
        <v>439</v>
      </c>
      <c r="K9095" t="s">
        <v>129</v>
      </c>
      <c r="L9095" t="s">
        <v>1052</v>
      </c>
    </row>
    <row r="9096" spans="1:12" hidden="1">
      <c r="A9096" t="s">
        <v>143</v>
      </c>
      <c r="B9096" t="s">
        <v>4655</v>
      </c>
      <c r="C9096" t="s">
        <v>1297</v>
      </c>
      <c r="D9096" t="s">
        <v>1296</v>
      </c>
      <c r="E9096" s="7">
        <v>3.6635613915160601E-6</v>
      </c>
      <c r="F9096" s="9">
        <v>0.63547917432846235</v>
      </c>
      <c r="G9096" s="9">
        <v>0.71825070172723815</v>
      </c>
      <c r="H9096" s="7">
        <v>0.34690137981165098</v>
      </c>
      <c r="I9096" t="s">
        <v>143</v>
      </c>
      <c r="J9096" t="s">
        <v>439</v>
      </c>
      <c r="K9096" t="s">
        <v>129</v>
      </c>
      <c r="L9096" t="s">
        <v>1052</v>
      </c>
    </row>
    <row r="9097" spans="1:12" hidden="1">
      <c r="A9097" t="s">
        <v>143</v>
      </c>
      <c r="B9097" t="s">
        <v>4733</v>
      </c>
      <c r="C9097" t="s">
        <v>1307</v>
      </c>
      <c r="D9097" t="s">
        <v>1297</v>
      </c>
      <c r="E9097" s="7">
        <v>1.1042313071821201E-5</v>
      </c>
      <c r="F9097" s="9">
        <v>-1.2723277865137796</v>
      </c>
      <c r="G9097" s="9">
        <v>0.71765118793712201</v>
      </c>
      <c r="H9097" s="7">
        <v>0.18302290060098</v>
      </c>
      <c r="I9097" t="s">
        <v>143</v>
      </c>
      <c r="J9097" t="s">
        <v>439</v>
      </c>
      <c r="K9097" t="s">
        <v>129</v>
      </c>
      <c r="L9097" t="s">
        <v>1052</v>
      </c>
    </row>
    <row r="9098" spans="1:12">
      <c r="A9098" t="s">
        <v>143</v>
      </c>
      <c r="B9098" t="s">
        <v>4734</v>
      </c>
      <c r="C9098" t="s">
        <v>1301</v>
      </c>
      <c r="D9098" t="s">
        <v>1307</v>
      </c>
      <c r="E9098" s="7">
        <v>2.5132686651406401E-5</v>
      </c>
      <c r="F9098" s="9">
        <v>3.5431209500869887</v>
      </c>
      <c r="G9098" s="9">
        <v>0.70911642836477051</v>
      </c>
      <c r="H9098" s="7">
        <v>2.53982012498691E-2</v>
      </c>
      <c r="I9098" t="s">
        <v>143</v>
      </c>
      <c r="J9098" t="s">
        <v>439</v>
      </c>
      <c r="K9098" t="s">
        <v>129</v>
      </c>
      <c r="L9098" t="s">
        <v>1052</v>
      </c>
    </row>
    <row r="9099" spans="1:12" hidden="1">
      <c r="A9099" t="s">
        <v>143</v>
      </c>
      <c r="B9099" t="s">
        <v>4656</v>
      </c>
      <c r="C9099" t="s">
        <v>1307</v>
      </c>
      <c r="D9099" t="s">
        <v>1296</v>
      </c>
      <c r="E9099" s="7">
        <v>5.7388150494685903E-6</v>
      </c>
      <c r="F9099" s="9">
        <v>0.33847535507519239</v>
      </c>
      <c r="G9099" s="9">
        <v>0.70424281520399856</v>
      </c>
      <c r="H9099" s="7">
        <v>0.48814021980168398</v>
      </c>
      <c r="I9099" t="s">
        <v>143</v>
      </c>
      <c r="J9099" t="s">
        <v>439</v>
      </c>
      <c r="K9099" t="s">
        <v>129</v>
      </c>
      <c r="L9099" t="s">
        <v>1052</v>
      </c>
    </row>
    <row r="9100" spans="1:12" hidden="1">
      <c r="A9100" t="s">
        <v>143</v>
      </c>
      <c r="B9100" t="s">
        <v>4657</v>
      </c>
      <c r="C9100" t="s">
        <v>1307</v>
      </c>
      <c r="D9100" t="s">
        <v>1301</v>
      </c>
      <c r="E9100" s="7">
        <v>4.26561850381077E-6</v>
      </c>
      <c r="F9100" s="9">
        <v>-0.19676820561318767</v>
      </c>
      <c r="G9100" s="9">
        <v>0.69865185465913271</v>
      </c>
      <c r="H9100" s="7">
        <v>0.59562840799327998</v>
      </c>
      <c r="I9100" t="s">
        <v>143</v>
      </c>
      <c r="J9100" t="s">
        <v>439</v>
      </c>
      <c r="K9100" t="s">
        <v>129</v>
      </c>
      <c r="L9100" t="s">
        <v>1052</v>
      </c>
    </row>
    <row r="9101" spans="1:12" hidden="1">
      <c r="A9101" t="s">
        <v>143</v>
      </c>
      <c r="B9101" t="s">
        <v>4658</v>
      </c>
      <c r="C9101" t="s">
        <v>1297</v>
      </c>
      <c r="D9101" t="s">
        <v>1301</v>
      </c>
      <c r="E9101" s="7">
        <v>6.2409247154695505E-5</v>
      </c>
      <c r="F9101" s="9">
        <v>-0.65973392842532386</v>
      </c>
      <c r="G9101" s="9">
        <v>0.54063025437974244</v>
      </c>
      <c r="H9101" s="7">
        <v>0.269300758280278</v>
      </c>
      <c r="I9101" t="s">
        <v>143</v>
      </c>
      <c r="J9101" t="s">
        <v>439</v>
      </c>
      <c r="K9101" t="s">
        <v>129</v>
      </c>
      <c r="L9101" t="s">
        <v>1052</v>
      </c>
    </row>
    <row r="9102" spans="1:12" hidden="1">
      <c r="A9102" t="s">
        <v>143</v>
      </c>
      <c r="B9102" t="s">
        <v>4735</v>
      </c>
      <c r="C9102" t="s">
        <v>1307</v>
      </c>
      <c r="D9102" t="s">
        <v>1297</v>
      </c>
      <c r="E9102" s="7">
        <v>2.25250469881434E-4</v>
      </c>
      <c r="F9102" s="9">
        <v>0.96508458494881832</v>
      </c>
      <c r="G9102" s="9">
        <v>0.72870117718789873</v>
      </c>
      <c r="H9102" s="7">
        <v>0.249805692050663</v>
      </c>
      <c r="I9102" t="s">
        <v>143</v>
      </c>
      <c r="J9102" t="s">
        <v>439</v>
      </c>
      <c r="K9102" t="s">
        <v>129</v>
      </c>
      <c r="L9102" t="s">
        <v>1052</v>
      </c>
    </row>
    <row r="9103" spans="1:12" hidden="1">
      <c r="A9103" t="s">
        <v>143</v>
      </c>
      <c r="B9103" t="s">
        <v>4659</v>
      </c>
      <c r="C9103" t="s">
        <v>1296</v>
      </c>
      <c r="D9103" t="s">
        <v>1301</v>
      </c>
      <c r="E9103" s="7">
        <v>1.13569254531413E-5</v>
      </c>
      <c r="F9103" s="9">
        <v>7.2687356676690322E-3</v>
      </c>
      <c r="G9103" s="9">
        <v>0.73913847592640358</v>
      </c>
      <c r="H9103" s="7">
        <v>0.92100579231177304</v>
      </c>
      <c r="I9103" t="s">
        <v>143</v>
      </c>
      <c r="J9103" t="s">
        <v>439</v>
      </c>
      <c r="K9103" t="s">
        <v>129</v>
      </c>
      <c r="L9103" t="s">
        <v>1052</v>
      </c>
    </row>
    <row r="9104" spans="1:12">
      <c r="A9104" t="s">
        <v>143</v>
      </c>
      <c r="B9104" t="s">
        <v>4659</v>
      </c>
      <c r="C9104" t="s">
        <v>1296</v>
      </c>
      <c r="D9104" t="s">
        <v>1297</v>
      </c>
      <c r="E9104" s="7">
        <v>2.5965958178010199E-4</v>
      </c>
      <c r="F9104" s="9">
        <v>1.5695562368675675</v>
      </c>
      <c r="G9104" s="9">
        <v>0.3565983065766547</v>
      </c>
      <c r="H9104" s="7">
        <v>3.5907996758677403E-2</v>
      </c>
      <c r="I9104" t="s">
        <v>143</v>
      </c>
      <c r="J9104" t="s">
        <v>439</v>
      </c>
      <c r="K9104" t="s">
        <v>129</v>
      </c>
      <c r="L9104" t="s">
        <v>1052</v>
      </c>
    </row>
    <row r="9105" spans="1:12" hidden="1">
      <c r="A9105" t="s">
        <v>143</v>
      </c>
      <c r="B9105" t="s">
        <v>4660</v>
      </c>
      <c r="C9105" t="s">
        <v>1307</v>
      </c>
      <c r="D9105" t="s">
        <v>1296</v>
      </c>
      <c r="E9105" s="7">
        <v>7.3317221052895501E-5</v>
      </c>
      <c r="F9105" s="9">
        <v>0.28862685702296215</v>
      </c>
      <c r="G9105" s="9">
        <v>0.43524924813011379</v>
      </c>
      <c r="H9105" s="7">
        <v>0.41545708688799399</v>
      </c>
      <c r="I9105" t="s">
        <v>143</v>
      </c>
      <c r="J9105" t="s">
        <v>439</v>
      </c>
      <c r="K9105" t="s">
        <v>129</v>
      </c>
      <c r="L9105" t="s">
        <v>1052</v>
      </c>
    </row>
    <row r="9106" spans="1:12" hidden="1">
      <c r="A9106" t="s">
        <v>143</v>
      </c>
      <c r="B9106" t="s">
        <v>4661</v>
      </c>
      <c r="C9106" t="s">
        <v>1296</v>
      </c>
      <c r="D9106" t="s">
        <v>1301</v>
      </c>
      <c r="E9106" s="7">
        <v>1.2058805124188301E-5</v>
      </c>
      <c r="F9106" s="9">
        <v>-0.14843008661170573</v>
      </c>
      <c r="G9106" s="9">
        <v>0.51033398981228439</v>
      </c>
      <c r="H9106" s="7">
        <v>0.58967703929779103</v>
      </c>
      <c r="I9106" t="s">
        <v>143</v>
      </c>
      <c r="J9106" t="s">
        <v>439</v>
      </c>
      <c r="K9106" t="s">
        <v>129</v>
      </c>
      <c r="L9106" t="s">
        <v>1052</v>
      </c>
    </row>
    <row r="9107" spans="1:12" hidden="1">
      <c r="A9107" t="s">
        <v>143</v>
      </c>
      <c r="B9107" t="s">
        <v>4736</v>
      </c>
      <c r="C9107" t="s">
        <v>1296</v>
      </c>
      <c r="D9107" t="s">
        <v>1297</v>
      </c>
      <c r="E9107" s="7">
        <v>1.3809941889561299E-5</v>
      </c>
      <c r="F9107" s="9">
        <v>0.64436686260067799</v>
      </c>
      <c r="G9107" s="9">
        <v>0.72090540288266236</v>
      </c>
      <c r="H9107" s="7">
        <v>0.34444152545985501</v>
      </c>
      <c r="I9107" t="s">
        <v>143</v>
      </c>
      <c r="J9107" t="s">
        <v>439</v>
      </c>
      <c r="K9107" t="s">
        <v>129</v>
      </c>
      <c r="L9107" t="s">
        <v>1052</v>
      </c>
    </row>
    <row r="9108" spans="1:12" hidden="1">
      <c r="A9108" t="s">
        <v>143</v>
      </c>
      <c r="B9108" t="s">
        <v>4737</v>
      </c>
      <c r="C9108" t="s">
        <v>1301</v>
      </c>
      <c r="D9108" t="s">
        <v>1296</v>
      </c>
      <c r="E9108" s="7">
        <v>2.6632214255041699E-4</v>
      </c>
      <c r="F9108" s="9">
        <v>0.33558877784532626</v>
      </c>
      <c r="G9108" s="9">
        <v>0.42013402071696104</v>
      </c>
      <c r="H9108" s="7">
        <v>0.37146256675587702</v>
      </c>
      <c r="I9108" t="s">
        <v>143</v>
      </c>
      <c r="J9108" t="s">
        <v>439</v>
      </c>
      <c r="K9108" t="s">
        <v>129</v>
      </c>
      <c r="L9108" t="s">
        <v>1052</v>
      </c>
    </row>
    <row r="9109" spans="1:12" hidden="1">
      <c r="A9109" t="s">
        <v>143</v>
      </c>
      <c r="B9109" t="s">
        <v>4738</v>
      </c>
      <c r="C9109" t="s">
        <v>1307</v>
      </c>
      <c r="D9109" t="s">
        <v>1297</v>
      </c>
      <c r="E9109" s="7">
        <v>4.4285042598607903E-5</v>
      </c>
      <c r="F9109" s="9">
        <v>-9.7544595423036604E-2</v>
      </c>
      <c r="G9109" s="9">
        <v>0.51244936569824806</v>
      </c>
      <c r="H9109" s="7">
        <v>0.66262570440691304</v>
      </c>
      <c r="I9109" t="s">
        <v>143</v>
      </c>
      <c r="J9109" t="s">
        <v>439</v>
      </c>
      <c r="K9109" t="s">
        <v>129</v>
      </c>
      <c r="L9109" t="s">
        <v>1052</v>
      </c>
    </row>
    <row r="9110" spans="1:12" hidden="1">
      <c r="A9110" t="s">
        <v>143</v>
      </c>
      <c r="B9110" t="s">
        <v>4739</v>
      </c>
      <c r="C9110" t="s">
        <v>1297</v>
      </c>
      <c r="D9110" t="s">
        <v>1296</v>
      </c>
      <c r="E9110" s="7">
        <v>1.9984857752263599E-5</v>
      </c>
      <c r="F9110" s="9">
        <v>-0.6381863065677289</v>
      </c>
      <c r="G9110" s="9">
        <v>0.6059707881423817</v>
      </c>
      <c r="H9110" s="7">
        <v>0.30477963141744302</v>
      </c>
      <c r="I9110" t="s">
        <v>143</v>
      </c>
      <c r="J9110" t="s">
        <v>439</v>
      </c>
      <c r="K9110" t="s">
        <v>129</v>
      </c>
      <c r="L9110" t="s">
        <v>1052</v>
      </c>
    </row>
    <row r="9111" spans="1:12" hidden="1">
      <c r="A9111" t="s">
        <v>143</v>
      </c>
      <c r="B9111" t="s">
        <v>4740</v>
      </c>
      <c r="C9111" t="s">
        <v>1297</v>
      </c>
      <c r="D9111" t="s">
        <v>1296</v>
      </c>
      <c r="E9111" s="7">
        <v>1.6355052406032501E-5</v>
      </c>
      <c r="F9111" s="9">
        <v>0.5261812202937578</v>
      </c>
      <c r="G9111" s="9">
        <v>0.69827873463873835</v>
      </c>
      <c r="H9111" s="7">
        <v>0.385357636482072</v>
      </c>
      <c r="I9111" t="s">
        <v>143</v>
      </c>
      <c r="J9111" t="s">
        <v>439</v>
      </c>
      <c r="K9111" t="s">
        <v>129</v>
      </c>
      <c r="L9111" t="s">
        <v>1052</v>
      </c>
    </row>
    <row r="9112" spans="1:12" hidden="1">
      <c r="A9112" t="s">
        <v>143</v>
      </c>
      <c r="B9112" t="s">
        <v>4741</v>
      </c>
      <c r="C9112" t="s">
        <v>1301</v>
      </c>
      <c r="D9112" t="s">
        <v>1296</v>
      </c>
      <c r="E9112" s="7">
        <v>1.26032415537276E-5</v>
      </c>
      <c r="F9112" s="9">
        <v>-4.5379013816473864E-2</v>
      </c>
      <c r="G9112" s="9">
        <v>0.52577136638063704</v>
      </c>
      <c r="H9112" s="7">
        <v>0.768922485503444</v>
      </c>
      <c r="I9112" t="s">
        <v>143</v>
      </c>
      <c r="J9112" t="s">
        <v>439</v>
      </c>
      <c r="K9112" t="s">
        <v>129</v>
      </c>
      <c r="L9112" t="s">
        <v>1052</v>
      </c>
    </row>
    <row r="9113" spans="1:12" hidden="1">
      <c r="A9113" t="s">
        <v>143</v>
      </c>
      <c r="B9113" t="s">
        <v>4662</v>
      </c>
      <c r="C9113" t="s">
        <v>1301</v>
      </c>
      <c r="D9113" t="s">
        <v>1307</v>
      </c>
      <c r="E9113" s="7">
        <v>8.9727875306018696E-6</v>
      </c>
      <c r="F9113" s="9">
        <v>0.71225094087610008</v>
      </c>
      <c r="G9113" s="9">
        <v>0.71827108196989609</v>
      </c>
      <c r="H9113" s="7">
        <v>0.31934710415008599</v>
      </c>
      <c r="I9113" t="s">
        <v>143</v>
      </c>
      <c r="J9113" t="s">
        <v>439</v>
      </c>
      <c r="K9113" t="s">
        <v>129</v>
      </c>
      <c r="L9113" t="s">
        <v>1052</v>
      </c>
    </row>
    <row r="9114" spans="1:12" hidden="1">
      <c r="A9114" t="s">
        <v>143</v>
      </c>
      <c r="B9114" t="s">
        <v>4663</v>
      </c>
      <c r="C9114" t="s">
        <v>1301</v>
      </c>
      <c r="D9114" t="s">
        <v>1307</v>
      </c>
      <c r="E9114" s="7">
        <v>1.46631528246448E-6</v>
      </c>
      <c r="F9114" s="9">
        <v>0.22554256780979601</v>
      </c>
      <c r="G9114" s="9">
        <v>0.73913645688299978</v>
      </c>
      <c r="H9114" s="7">
        <v>0.58067583049684801</v>
      </c>
      <c r="I9114" t="s">
        <v>143</v>
      </c>
      <c r="J9114" t="s">
        <v>439</v>
      </c>
      <c r="K9114" t="s">
        <v>129</v>
      </c>
      <c r="L9114" t="s">
        <v>1052</v>
      </c>
    </row>
    <row r="9115" spans="1:12" hidden="1">
      <c r="A9115" t="s">
        <v>143</v>
      </c>
      <c r="B9115" t="s">
        <v>4742</v>
      </c>
      <c r="C9115" t="s">
        <v>1301</v>
      </c>
      <c r="D9115" t="s">
        <v>1307</v>
      </c>
      <c r="E9115" s="7">
        <v>1.13569254531413E-5</v>
      </c>
      <c r="F9115" s="9">
        <v>0.12981158255701619</v>
      </c>
      <c r="G9115" s="9">
        <v>0.72859672469929226</v>
      </c>
      <c r="H9115" s="7">
        <v>0.67295361497161099</v>
      </c>
      <c r="I9115" t="s">
        <v>143</v>
      </c>
      <c r="J9115" t="s">
        <v>439</v>
      </c>
      <c r="K9115" t="s">
        <v>129</v>
      </c>
      <c r="L9115" t="s">
        <v>1052</v>
      </c>
    </row>
    <row r="9116" spans="1:12" hidden="1">
      <c r="A9116" t="s">
        <v>143</v>
      </c>
      <c r="B9116" t="s">
        <v>4664</v>
      </c>
      <c r="C9116" t="s">
        <v>1301</v>
      </c>
      <c r="D9116" t="s">
        <v>1307</v>
      </c>
      <c r="E9116" s="7">
        <v>1.18890955715606E-5</v>
      </c>
      <c r="F9116" s="9">
        <v>-0.27024347506577867</v>
      </c>
      <c r="G9116" s="9">
        <v>0.69594292566695759</v>
      </c>
      <c r="H9116" s="7">
        <v>0.53318765529706602</v>
      </c>
      <c r="I9116" t="s">
        <v>143</v>
      </c>
      <c r="J9116" t="s">
        <v>439</v>
      </c>
      <c r="K9116" t="s">
        <v>129</v>
      </c>
      <c r="L9116" t="s">
        <v>1052</v>
      </c>
    </row>
    <row r="9117" spans="1:12" hidden="1">
      <c r="A9117" t="s">
        <v>143</v>
      </c>
      <c r="B9117" t="s">
        <v>4665</v>
      </c>
      <c r="C9117" t="s">
        <v>1297</v>
      </c>
      <c r="D9117" t="s">
        <v>1296</v>
      </c>
      <c r="E9117" s="7">
        <v>1.47422281319785E-5</v>
      </c>
      <c r="F9117" s="9">
        <v>0.40419573980429468</v>
      </c>
      <c r="G9117" s="9">
        <v>0.54877422226983996</v>
      </c>
      <c r="H9117" s="7">
        <v>0.39077057618696098</v>
      </c>
      <c r="I9117" t="s">
        <v>143</v>
      </c>
      <c r="J9117" t="s">
        <v>439</v>
      </c>
      <c r="K9117" t="s">
        <v>129</v>
      </c>
      <c r="L9117" t="s">
        <v>1052</v>
      </c>
    </row>
    <row r="9118" spans="1:12" hidden="1">
      <c r="A9118" t="s">
        <v>143</v>
      </c>
      <c r="B9118" t="s">
        <v>4743</v>
      </c>
      <c r="C9118" t="s">
        <v>1297</v>
      </c>
      <c r="D9118" t="s">
        <v>1296</v>
      </c>
      <c r="E9118" s="7">
        <v>1.13569254531413E-5</v>
      </c>
      <c r="F9118" s="9">
        <v>-1.0298229472172083E-2</v>
      </c>
      <c r="G9118" s="9">
        <v>0.72827591106175904</v>
      </c>
      <c r="H9118" s="7">
        <v>0.905343420263934</v>
      </c>
      <c r="I9118" t="s">
        <v>143</v>
      </c>
      <c r="J9118" t="s">
        <v>439</v>
      </c>
      <c r="K9118" t="s">
        <v>129</v>
      </c>
      <c r="L9118" t="s">
        <v>1052</v>
      </c>
    </row>
    <row r="9119" spans="1:12" hidden="1">
      <c r="A9119" t="s">
        <v>143</v>
      </c>
      <c r="B9119" t="s">
        <v>4744</v>
      </c>
      <c r="C9119" t="s">
        <v>1307</v>
      </c>
      <c r="D9119" t="s">
        <v>1296</v>
      </c>
      <c r="E9119" s="7">
        <v>2.3146032247494099E-5</v>
      </c>
      <c r="F9119" s="9">
        <v>7.7654900500885055E-2</v>
      </c>
      <c r="G9119" s="9">
        <v>0.4679763718283545</v>
      </c>
      <c r="H9119" s="7">
        <v>0.68374767262872904</v>
      </c>
      <c r="I9119" t="s">
        <v>143</v>
      </c>
      <c r="J9119" t="s">
        <v>439</v>
      </c>
      <c r="K9119" t="s">
        <v>129</v>
      </c>
      <c r="L9119" t="s">
        <v>1052</v>
      </c>
    </row>
    <row r="9120" spans="1:12" hidden="1">
      <c r="A9120" t="s">
        <v>143</v>
      </c>
      <c r="B9120" t="s">
        <v>4745</v>
      </c>
      <c r="C9120" t="s">
        <v>1307</v>
      </c>
      <c r="D9120" t="s">
        <v>1296</v>
      </c>
      <c r="E9120" s="7">
        <v>9.7358261674067599E-5</v>
      </c>
      <c r="F9120" s="9">
        <v>8.1720982565128025E-2</v>
      </c>
      <c r="G9120" s="9">
        <v>0.41041340628250139</v>
      </c>
      <c r="H9120" s="7">
        <v>0.65543315097709098</v>
      </c>
      <c r="I9120" t="s">
        <v>143</v>
      </c>
      <c r="J9120" t="s">
        <v>439</v>
      </c>
      <c r="K9120" t="s">
        <v>129</v>
      </c>
      <c r="L9120" t="s">
        <v>1052</v>
      </c>
    </row>
    <row r="9121" spans="1:12" hidden="1">
      <c r="A9121" t="s">
        <v>143</v>
      </c>
      <c r="B9121" t="s">
        <v>4746</v>
      </c>
      <c r="C9121" t="s">
        <v>1301</v>
      </c>
      <c r="D9121" t="s">
        <v>1296</v>
      </c>
      <c r="E9121" s="7">
        <v>4.2700058893265001E-5</v>
      </c>
      <c r="F9121" s="9">
        <v>1.2280532918415057</v>
      </c>
      <c r="G9121" s="9">
        <v>0.71688179634187621</v>
      </c>
      <c r="H9121" s="7">
        <v>0.19059031939425999</v>
      </c>
      <c r="I9121" t="s">
        <v>143</v>
      </c>
      <c r="J9121" t="s">
        <v>439</v>
      </c>
      <c r="K9121" t="s">
        <v>129</v>
      </c>
      <c r="L9121" t="s">
        <v>1052</v>
      </c>
    </row>
    <row r="9122" spans="1:12" hidden="1">
      <c r="A9122" t="s">
        <v>157</v>
      </c>
      <c r="B9122" t="s">
        <v>4750</v>
      </c>
      <c r="C9122" t="s">
        <v>1296</v>
      </c>
      <c r="D9122" t="s">
        <v>1301</v>
      </c>
      <c r="E9122" s="7">
        <v>1.24261070056163E-5</v>
      </c>
      <c r="F9122" s="9">
        <v>9.6921581291985213</v>
      </c>
      <c r="G9122" s="9">
        <v>6.6706702702704508</v>
      </c>
      <c r="H9122" s="7">
        <v>0.228055003115195</v>
      </c>
      <c r="I9122" t="s">
        <v>157</v>
      </c>
      <c r="J9122" t="s">
        <v>437</v>
      </c>
      <c r="K9122" t="s">
        <v>130</v>
      </c>
      <c r="L9122" t="s">
        <v>1052</v>
      </c>
    </row>
    <row r="9123" spans="1:12" hidden="1">
      <c r="A9123" t="s">
        <v>157</v>
      </c>
      <c r="B9123" t="s">
        <v>4751</v>
      </c>
      <c r="C9123" t="s">
        <v>1307</v>
      </c>
      <c r="D9123" t="s">
        <v>1296</v>
      </c>
      <c r="E9123" s="7">
        <v>1.5465622386442001E-5</v>
      </c>
      <c r="F9123" s="9">
        <v>-3.2791558163521755</v>
      </c>
      <c r="G9123" s="9">
        <v>6.6345739738636134</v>
      </c>
      <c r="H9123" s="7">
        <v>0.48203639948559901</v>
      </c>
      <c r="I9123" t="s">
        <v>157</v>
      </c>
      <c r="J9123" t="s">
        <v>437</v>
      </c>
      <c r="K9123" t="s">
        <v>130</v>
      </c>
      <c r="L9123" t="s">
        <v>1052</v>
      </c>
    </row>
    <row r="9124" spans="1:12" hidden="1">
      <c r="A9124" t="s">
        <v>157</v>
      </c>
      <c r="B9124" t="s">
        <v>4752</v>
      </c>
      <c r="C9124" t="s">
        <v>1296</v>
      </c>
      <c r="D9124" t="s">
        <v>1297</v>
      </c>
      <c r="E9124" s="7">
        <v>6.66775754913417E-6</v>
      </c>
      <c r="F9124" s="9">
        <v>-1.2436061206653415</v>
      </c>
      <c r="G9124" s="9">
        <v>7.2237668019401502</v>
      </c>
      <c r="H9124" s="7">
        <v>0.67820382725887496</v>
      </c>
      <c r="I9124" t="s">
        <v>157</v>
      </c>
      <c r="J9124" t="s">
        <v>437</v>
      </c>
      <c r="K9124" t="s">
        <v>130</v>
      </c>
      <c r="L9124" t="s">
        <v>1052</v>
      </c>
    </row>
    <row r="9125" spans="1:12" hidden="1">
      <c r="A9125" t="s">
        <v>157</v>
      </c>
      <c r="B9125" t="s">
        <v>4753</v>
      </c>
      <c r="C9125" t="s">
        <v>1296</v>
      </c>
      <c r="D9125" t="s">
        <v>1297</v>
      </c>
      <c r="E9125" s="7">
        <v>5.3437583134922399E-6</v>
      </c>
      <c r="F9125" s="9">
        <v>-4.0931803584708355</v>
      </c>
      <c r="G9125" s="9">
        <v>4.8402166895398704</v>
      </c>
      <c r="H9125" s="7">
        <v>0.35778284984453401</v>
      </c>
      <c r="I9125" t="s">
        <v>157</v>
      </c>
      <c r="J9125" t="s">
        <v>437</v>
      </c>
      <c r="K9125" t="s">
        <v>130</v>
      </c>
      <c r="L9125" t="s">
        <v>1052</v>
      </c>
    </row>
    <row r="9126" spans="1:12" hidden="1">
      <c r="A9126" t="s">
        <v>157</v>
      </c>
      <c r="B9126" t="s">
        <v>4754</v>
      </c>
      <c r="C9126" t="s">
        <v>1307</v>
      </c>
      <c r="D9126" t="s">
        <v>1297</v>
      </c>
      <c r="E9126" s="7">
        <v>1.9522002367816599E-5</v>
      </c>
      <c r="F9126" s="9">
        <v>-6.6354963149526034</v>
      </c>
      <c r="G9126" s="9">
        <v>6.1817851170196034</v>
      </c>
      <c r="H9126" s="7">
        <v>0.30017988648988297</v>
      </c>
      <c r="I9126" t="s">
        <v>157</v>
      </c>
      <c r="J9126" t="s">
        <v>437</v>
      </c>
      <c r="K9126" t="s">
        <v>130</v>
      </c>
      <c r="L9126" t="s">
        <v>1052</v>
      </c>
    </row>
    <row r="9127" spans="1:12" hidden="1">
      <c r="A9127" t="s">
        <v>157</v>
      </c>
      <c r="B9127" t="s">
        <v>4755</v>
      </c>
      <c r="C9127" t="s">
        <v>1307</v>
      </c>
      <c r="D9127" t="s">
        <v>1301</v>
      </c>
      <c r="E9127" s="7">
        <v>2.4306652730852401E-5</v>
      </c>
      <c r="F9127" s="9">
        <v>0.70673841437375129</v>
      </c>
      <c r="G9127" s="9">
        <v>5.8946548073693013</v>
      </c>
      <c r="H9127" s="7">
        <v>0.72914862367334798</v>
      </c>
      <c r="I9127" t="s">
        <v>157</v>
      </c>
      <c r="J9127" t="s">
        <v>437</v>
      </c>
      <c r="K9127" t="s">
        <v>130</v>
      </c>
      <c r="L9127" t="s">
        <v>1052</v>
      </c>
    </row>
    <row r="9128" spans="1:12" hidden="1">
      <c r="A9128" t="s">
        <v>157</v>
      </c>
      <c r="B9128" t="s">
        <v>4756</v>
      </c>
      <c r="C9128" t="s">
        <v>1301</v>
      </c>
      <c r="D9128" t="s">
        <v>1307</v>
      </c>
      <c r="E9128" s="7">
        <v>5.2461657171300401E-5</v>
      </c>
      <c r="F9128" s="9">
        <v>0.12921094657300819</v>
      </c>
      <c r="G9128" s="9">
        <v>4.622361455904044</v>
      </c>
      <c r="H9128" s="7">
        <v>0.867218309633632</v>
      </c>
      <c r="I9128" t="s">
        <v>157</v>
      </c>
      <c r="J9128" t="s">
        <v>437</v>
      </c>
      <c r="K9128" t="s">
        <v>130</v>
      </c>
      <c r="L9128" t="s">
        <v>1052</v>
      </c>
    </row>
    <row r="9129" spans="1:12" hidden="1">
      <c r="A9129" t="s">
        <v>157</v>
      </c>
      <c r="B9129" t="s">
        <v>4757</v>
      </c>
      <c r="C9129" t="s">
        <v>1296</v>
      </c>
      <c r="D9129" t="s">
        <v>1297</v>
      </c>
      <c r="E9129" s="7">
        <v>2.5924633816960899E-4</v>
      </c>
      <c r="F9129" s="9">
        <v>-8.3320010802399871</v>
      </c>
      <c r="G9129" s="9">
        <v>2.7537216650364971</v>
      </c>
      <c r="H9129" s="7">
        <v>8.1953747278595293E-2</v>
      </c>
      <c r="I9129" t="s">
        <v>157</v>
      </c>
      <c r="J9129" t="s">
        <v>437</v>
      </c>
      <c r="K9129" t="s">
        <v>130</v>
      </c>
      <c r="L9129" t="s">
        <v>1052</v>
      </c>
    </row>
    <row r="9130" spans="1:12" hidden="1">
      <c r="A9130" t="s">
        <v>157</v>
      </c>
      <c r="B9130" t="s">
        <v>4758</v>
      </c>
      <c r="C9130" t="s">
        <v>1301</v>
      </c>
      <c r="D9130" t="s">
        <v>1307</v>
      </c>
      <c r="E9130" s="7">
        <v>1.2748108367700199E-4</v>
      </c>
      <c r="F9130" s="9">
        <v>-6.112480620347843</v>
      </c>
      <c r="G9130" s="9">
        <v>3.5424002656377565</v>
      </c>
      <c r="H9130" s="7">
        <v>0.18898411584886801</v>
      </c>
      <c r="I9130" t="s">
        <v>157</v>
      </c>
      <c r="J9130" t="s">
        <v>437</v>
      </c>
      <c r="K9130" t="s">
        <v>130</v>
      </c>
      <c r="L9130" t="s">
        <v>1052</v>
      </c>
    </row>
    <row r="9131" spans="1:12" hidden="1">
      <c r="A9131" t="s">
        <v>157</v>
      </c>
      <c r="B9131" t="s">
        <v>4759</v>
      </c>
      <c r="C9131" t="s">
        <v>1307</v>
      </c>
      <c r="D9131" t="s">
        <v>1301</v>
      </c>
      <c r="E9131" s="7">
        <v>5.9589186382561797E-5</v>
      </c>
      <c r="F9131" s="9">
        <v>-1.2933608876084071E-2</v>
      </c>
      <c r="G9131" s="9">
        <v>4.3241792975210807</v>
      </c>
      <c r="H9131" s="7">
        <v>0.95638542708490903</v>
      </c>
      <c r="I9131" t="s">
        <v>157</v>
      </c>
      <c r="J9131" t="s">
        <v>437</v>
      </c>
      <c r="K9131" t="s">
        <v>130</v>
      </c>
      <c r="L9131" t="s">
        <v>1052</v>
      </c>
    </row>
    <row r="9132" spans="1:12" hidden="1">
      <c r="A9132" t="s">
        <v>157</v>
      </c>
      <c r="B9132" t="s">
        <v>4760</v>
      </c>
      <c r="C9132" t="s">
        <v>1297</v>
      </c>
      <c r="D9132" t="s">
        <v>1301</v>
      </c>
      <c r="E9132" s="7">
        <v>6.3761508588695101E-6</v>
      </c>
      <c r="F9132" s="9">
        <v>1.6893501693876869</v>
      </c>
      <c r="G9132" s="9">
        <v>5.8843792268447839</v>
      </c>
      <c r="H9132" s="7">
        <v>0.59209098030146301</v>
      </c>
      <c r="I9132" t="s">
        <v>157</v>
      </c>
      <c r="J9132" t="s">
        <v>437</v>
      </c>
      <c r="K9132" t="s">
        <v>130</v>
      </c>
      <c r="L9132" t="s">
        <v>1052</v>
      </c>
    </row>
    <row r="9133" spans="1:12" hidden="1">
      <c r="A9133" t="s">
        <v>157</v>
      </c>
      <c r="B9133" t="s">
        <v>4761</v>
      </c>
      <c r="C9133" t="s">
        <v>1301</v>
      </c>
      <c r="D9133" t="s">
        <v>1297</v>
      </c>
      <c r="E9133" s="7">
        <v>1.8238338127791899E-6</v>
      </c>
      <c r="F9133" s="9">
        <v>6.6085218988934615</v>
      </c>
      <c r="G9133" s="9">
        <v>5.6548460047924154</v>
      </c>
      <c r="H9133" s="7">
        <v>0.279679308001958</v>
      </c>
      <c r="I9133" t="s">
        <v>157</v>
      </c>
      <c r="J9133" t="s">
        <v>437</v>
      </c>
      <c r="K9133" t="s">
        <v>130</v>
      </c>
      <c r="L9133" t="s">
        <v>1052</v>
      </c>
    </row>
    <row r="9134" spans="1:12" hidden="1">
      <c r="A9134" t="s">
        <v>157</v>
      </c>
      <c r="B9134" t="s">
        <v>4762</v>
      </c>
      <c r="C9134" t="s">
        <v>1296</v>
      </c>
      <c r="D9134" t="s">
        <v>1307</v>
      </c>
      <c r="E9134" s="7">
        <v>1.3360633165584901E-4</v>
      </c>
      <c r="F9134" s="9">
        <v>-3.1435745669941184</v>
      </c>
      <c r="G9134" s="9">
        <v>2.532765382121358</v>
      </c>
      <c r="H9134" s="7">
        <v>0.26524704162946899</v>
      </c>
      <c r="I9134" t="s">
        <v>157</v>
      </c>
      <c r="J9134" t="s">
        <v>437</v>
      </c>
      <c r="K9134" t="s">
        <v>130</v>
      </c>
      <c r="L9134" t="s">
        <v>1052</v>
      </c>
    </row>
    <row r="9135" spans="1:12" hidden="1">
      <c r="A9135" t="s">
        <v>157</v>
      </c>
      <c r="B9135" t="s">
        <v>4762</v>
      </c>
      <c r="C9135" t="s">
        <v>1296</v>
      </c>
      <c r="D9135" t="s">
        <v>1297</v>
      </c>
      <c r="E9135" s="7">
        <v>1.24080960405832E-5</v>
      </c>
      <c r="F9135" s="9">
        <v>-2.7666231649643978</v>
      </c>
      <c r="G9135" s="9">
        <v>5.6635911334186453</v>
      </c>
      <c r="H9135" s="7">
        <v>0.48460042895586602</v>
      </c>
      <c r="I9135" t="s">
        <v>157</v>
      </c>
      <c r="J9135" t="s">
        <v>437</v>
      </c>
      <c r="K9135" t="s">
        <v>130</v>
      </c>
      <c r="L9135" t="s">
        <v>1052</v>
      </c>
    </row>
    <row r="9136" spans="1:12" hidden="1">
      <c r="A9136" t="s">
        <v>157</v>
      </c>
      <c r="B9136" t="s">
        <v>4763</v>
      </c>
      <c r="C9136" t="s">
        <v>1296</v>
      </c>
      <c r="D9136" t="s">
        <v>1297</v>
      </c>
      <c r="E9136" s="7">
        <v>8.4331720043020101E-6</v>
      </c>
      <c r="F9136" s="9">
        <v>12.108435437401999</v>
      </c>
      <c r="G9136" s="9">
        <v>6.3497247152397236</v>
      </c>
      <c r="H9136" s="7">
        <v>0.16730546941086399</v>
      </c>
      <c r="I9136" t="s">
        <v>157</v>
      </c>
      <c r="J9136" t="s">
        <v>437</v>
      </c>
      <c r="K9136" t="s">
        <v>130</v>
      </c>
      <c r="L9136" t="s">
        <v>1052</v>
      </c>
    </row>
    <row r="9137" spans="1:12" hidden="1">
      <c r="A9137" t="s">
        <v>157</v>
      </c>
      <c r="B9137" t="s">
        <v>4764</v>
      </c>
      <c r="C9137" t="s">
        <v>1297</v>
      </c>
      <c r="D9137" t="s">
        <v>1307</v>
      </c>
      <c r="E9137" s="7">
        <v>1.50462769019487E-5</v>
      </c>
      <c r="F9137" s="9">
        <v>-2.954797736988255</v>
      </c>
      <c r="G9137" s="9">
        <v>6.3038747106357924</v>
      </c>
      <c r="H9137" s="7">
        <v>0.49357328525997402</v>
      </c>
      <c r="I9137" t="s">
        <v>157</v>
      </c>
      <c r="J9137" t="s">
        <v>437</v>
      </c>
      <c r="K9137" t="s">
        <v>130</v>
      </c>
      <c r="L9137" t="s">
        <v>1052</v>
      </c>
    </row>
    <row r="9138" spans="1:12" hidden="1">
      <c r="A9138" t="s">
        <v>157</v>
      </c>
      <c r="B9138" t="s">
        <v>4764</v>
      </c>
      <c r="C9138" t="s">
        <v>1297</v>
      </c>
      <c r="D9138" t="s">
        <v>1301</v>
      </c>
      <c r="E9138" s="7">
        <v>3.6064991565302298E-5</v>
      </c>
      <c r="F9138" s="9">
        <v>-1.1157633756363896</v>
      </c>
      <c r="G9138" s="9">
        <v>6.287505324978933</v>
      </c>
      <c r="H9138" s="7">
        <v>0.67356761192013703</v>
      </c>
      <c r="I9138" t="s">
        <v>157</v>
      </c>
      <c r="J9138" t="s">
        <v>437</v>
      </c>
      <c r="K9138" t="s">
        <v>130</v>
      </c>
      <c r="L9138" t="s">
        <v>1052</v>
      </c>
    </row>
    <row r="9139" spans="1:12" hidden="1">
      <c r="A9139" t="s">
        <v>157</v>
      </c>
      <c r="B9139" t="s">
        <v>4765</v>
      </c>
      <c r="C9139" t="s">
        <v>1296</v>
      </c>
      <c r="D9139" t="s">
        <v>1297</v>
      </c>
      <c r="E9139" s="7">
        <v>4.7344365878491803E-5</v>
      </c>
      <c r="F9139" s="9">
        <v>3.5258402961573285</v>
      </c>
      <c r="G9139" s="9">
        <v>3.3022310480455324</v>
      </c>
      <c r="H9139" s="7">
        <v>0.30146223509973702</v>
      </c>
      <c r="I9139" t="s">
        <v>157</v>
      </c>
      <c r="J9139" t="s">
        <v>437</v>
      </c>
      <c r="K9139" t="s">
        <v>130</v>
      </c>
      <c r="L9139" t="s">
        <v>1052</v>
      </c>
    </row>
    <row r="9140" spans="1:12" hidden="1">
      <c r="A9140" t="s">
        <v>157</v>
      </c>
      <c r="B9140" t="s">
        <v>4766</v>
      </c>
      <c r="C9140" t="s">
        <v>1301</v>
      </c>
      <c r="D9140" t="s">
        <v>1296</v>
      </c>
      <c r="E9140" s="7">
        <v>8.2752373742079799E-6</v>
      </c>
      <c r="F9140" s="9">
        <v>-2.3832460490970218</v>
      </c>
      <c r="G9140" s="9">
        <v>7.2085857521397019</v>
      </c>
      <c r="H9140" s="7">
        <v>0.56529885288651105</v>
      </c>
      <c r="I9140" t="s">
        <v>157</v>
      </c>
      <c r="J9140" t="s">
        <v>437</v>
      </c>
      <c r="K9140" t="s">
        <v>130</v>
      </c>
      <c r="L9140" t="s">
        <v>1052</v>
      </c>
    </row>
    <row r="9141" spans="1:12" hidden="1">
      <c r="A9141" t="s">
        <v>157</v>
      </c>
      <c r="B9141" t="s">
        <v>4767</v>
      </c>
      <c r="C9141" t="s">
        <v>1301</v>
      </c>
      <c r="D9141" t="s">
        <v>1307</v>
      </c>
      <c r="E9141" s="7">
        <v>1.23601146558391E-5</v>
      </c>
      <c r="F9141" s="9">
        <v>2.9225143176294281</v>
      </c>
      <c r="G9141" s="9">
        <v>6.1864205045988925</v>
      </c>
      <c r="H9141" s="7">
        <v>0.49188147314540798</v>
      </c>
      <c r="I9141" t="s">
        <v>157</v>
      </c>
      <c r="J9141" t="s">
        <v>437</v>
      </c>
      <c r="K9141" t="s">
        <v>130</v>
      </c>
      <c r="L9141" t="s">
        <v>1052</v>
      </c>
    </row>
    <row r="9142" spans="1:12" hidden="1">
      <c r="A9142" t="s">
        <v>157</v>
      </c>
      <c r="B9142" t="s">
        <v>4768</v>
      </c>
      <c r="C9142" t="s">
        <v>1297</v>
      </c>
      <c r="D9142" t="s">
        <v>1296</v>
      </c>
      <c r="E9142" s="7">
        <v>5.2298886563068401E-5</v>
      </c>
      <c r="F9142" s="9">
        <v>-6.7884679088764504</v>
      </c>
      <c r="G9142" s="9">
        <v>4.1107521345741249</v>
      </c>
      <c r="H9142" s="7">
        <v>0.19876942220878999</v>
      </c>
      <c r="I9142" t="s">
        <v>157</v>
      </c>
      <c r="J9142" t="s">
        <v>437</v>
      </c>
      <c r="K9142" t="s">
        <v>130</v>
      </c>
      <c r="L9142" t="s">
        <v>1052</v>
      </c>
    </row>
    <row r="9143" spans="1:12" hidden="1">
      <c r="A9143" t="s">
        <v>157</v>
      </c>
      <c r="B9143" t="s">
        <v>4769</v>
      </c>
      <c r="C9143" t="s">
        <v>1307</v>
      </c>
      <c r="D9143" t="s">
        <v>1301</v>
      </c>
      <c r="E9143" s="7">
        <v>1.52270781426846E-4</v>
      </c>
      <c r="F9143" s="9">
        <v>-7.9231222381001958</v>
      </c>
      <c r="G9143" s="9">
        <v>3.0043823321946475</v>
      </c>
      <c r="H9143" s="7">
        <v>0.104388136308784</v>
      </c>
      <c r="I9143" t="s">
        <v>157</v>
      </c>
      <c r="J9143" t="s">
        <v>437</v>
      </c>
      <c r="K9143" t="s">
        <v>130</v>
      </c>
      <c r="L9143" t="s">
        <v>1052</v>
      </c>
    </row>
    <row r="9144" spans="1:12" hidden="1">
      <c r="A9144" t="s">
        <v>157</v>
      </c>
      <c r="B9144" t="s">
        <v>4770</v>
      </c>
      <c r="C9144" t="s">
        <v>1297</v>
      </c>
      <c r="D9144" t="s">
        <v>1301</v>
      </c>
      <c r="E9144" s="7">
        <v>3.63384688275817E-5</v>
      </c>
      <c r="F9144" s="9">
        <v>0.88239375267108233</v>
      </c>
      <c r="G9144" s="9">
        <v>4.516338818002632</v>
      </c>
      <c r="H9144" s="7">
        <v>0.65847765404347403</v>
      </c>
      <c r="I9144" t="s">
        <v>157</v>
      </c>
      <c r="J9144" t="s">
        <v>437</v>
      </c>
      <c r="K9144" t="s">
        <v>130</v>
      </c>
      <c r="L9144" t="s">
        <v>1052</v>
      </c>
    </row>
    <row r="9145" spans="1:12" hidden="1">
      <c r="A9145" t="s">
        <v>157</v>
      </c>
      <c r="B9145" t="s">
        <v>4771</v>
      </c>
      <c r="C9145" t="s">
        <v>1307</v>
      </c>
      <c r="D9145" t="s">
        <v>1297</v>
      </c>
      <c r="E9145" s="7">
        <v>2.4679779856363699E-5</v>
      </c>
      <c r="F9145" s="9">
        <v>4.7729445403716354E-2</v>
      </c>
      <c r="G9145" s="9">
        <v>4.7652519450371642</v>
      </c>
      <c r="H9145" s="7">
        <v>0.92028027108608701</v>
      </c>
      <c r="I9145" t="s">
        <v>157</v>
      </c>
      <c r="J9145" t="s">
        <v>437</v>
      </c>
      <c r="K9145" t="s">
        <v>130</v>
      </c>
      <c r="L9145" t="s">
        <v>1052</v>
      </c>
    </row>
    <row r="9146" spans="1:12" hidden="1">
      <c r="A9146" t="s">
        <v>157</v>
      </c>
      <c r="B9146" t="s">
        <v>4772</v>
      </c>
      <c r="C9146" t="s">
        <v>1301</v>
      </c>
      <c r="D9146" t="s">
        <v>1307</v>
      </c>
      <c r="E9146" s="7">
        <v>8.2146702596057406E-5</v>
      </c>
      <c r="F9146" s="9">
        <v>7.9866993999307399</v>
      </c>
      <c r="G9146" s="9">
        <v>3.4669080314997269</v>
      </c>
      <c r="H9146" s="7">
        <v>0.12906662257146501</v>
      </c>
      <c r="I9146" t="s">
        <v>157</v>
      </c>
      <c r="J9146" t="s">
        <v>437</v>
      </c>
      <c r="K9146" t="s">
        <v>130</v>
      </c>
      <c r="L9146" t="s">
        <v>1052</v>
      </c>
    </row>
    <row r="9147" spans="1:12" hidden="1">
      <c r="A9147" t="s">
        <v>157</v>
      </c>
      <c r="B9147" t="s">
        <v>4773</v>
      </c>
      <c r="C9147" t="s">
        <v>1297</v>
      </c>
      <c r="D9147" t="s">
        <v>1296</v>
      </c>
      <c r="E9147" s="7">
        <v>1.2315701527070801E-5</v>
      </c>
      <c r="F9147" s="9">
        <v>-0.27709160349837941</v>
      </c>
      <c r="G9147" s="9">
        <v>6.185296175339202</v>
      </c>
      <c r="H9147" s="7">
        <v>0.83237509457944503</v>
      </c>
      <c r="I9147" t="s">
        <v>157</v>
      </c>
      <c r="J9147" t="s">
        <v>437</v>
      </c>
      <c r="K9147" t="s">
        <v>130</v>
      </c>
      <c r="L9147" t="s">
        <v>1052</v>
      </c>
    </row>
    <row r="9148" spans="1:12" hidden="1">
      <c r="A9148" t="s">
        <v>157</v>
      </c>
      <c r="B9148" t="s">
        <v>4774</v>
      </c>
      <c r="C9148" t="s">
        <v>1296</v>
      </c>
      <c r="D9148" t="s">
        <v>1297</v>
      </c>
      <c r="E9148" s="7">
        <v>1.08686608183014E-5</v>
      </c>
      <c r="F9148" s="9">
        <v>-6.9290323793585733</v>
      </c>
      <c r="G9148" s="9">
        <v>4.28900073942535</v>
      </c>
      <c r="H9148" s="7">
        <v>0.20371544251618001</v>
      </c>
      <c r="I9148" t="s">
        <v>157</v>
      </c>
      <c r="J9148" t="s">
        <v>437</v>
      </c>
      <c r="K9148" t="s">
        <v>130</v>
      </c>
      <c r="L9148" t="s">
        <v>1052</v>
      </c>
    </row>
    <row r="9149" spans="1:12" hidden="1">
      <c r="A9149" t="s">
        <v>157</v>
      </c>
      <c r="B9149" t="s">
        <v>4775</v>
      </c>
      <c r="C9149" t="s">
        <v>1297</v>
      </c>
      <c r="D9149" t="s">
        <v>1307</v>
      </c>
      <c r="E9149" s="7">
        <v>1.8745988985414201E-5</v>
      </c>
      <c r="F9149" s="9">
        <v>7.6574844438107054E-2</v>
      </c>
      <c r="G9149" s="9">
        <v>5.6507276613862212</v>
      </c>
      <c r="H9149" s="7">
        <v>0.90732748637837202</v>
      </c>
      <c r="I9149" t="s">
        <v>157</v>
      </c>
      <c r="J9149" t="s">
        <v>437</v>
      </c>
      <c r="K9149" t="s">
        <v>130</v>
      </c>
      <c r="L9149" t="s">
        <v>1052</v>
      </c>
    </row>
    <row r="9150" spans="1:12" hidden="1">
      <c r="A9150" t="s">
        <v>157</v>
      </c>
      <c r="B9150" t="s">
        <v>4775</v>
      </c>
      <c r="C9150" t="s">
        <v>1297</v>
      </c>
      <c r="D9150" t="s">
        <v>1296</v>
      </c>
      <c r="E9150" s="7">
        <v>2.9072091168091198E-4</v>
      </c>
      <c r="F9150" s="9">
        <v>-2.40710552074863</v>
      </c>
      <c r="G9150" s="9">
        <v>5.8853269027053727</v>
      </c>
      <c r="H9150" s="7">
        <v>0.52247691371177796</v>
      </c>
      <c r="I9150" t="s">
        <v>157</v>
      </c>
      <c r="J9150" t="s">
        <v>437</v>
      </c>
      <c r="K9150" t="s">
        <v>130</v>
      </c>
      <c r="L9150" t="s">
        <v>1052</v>
      </c>
    </row>
    <row r="9151" spans="1:12" hidden="1">
      <c r="A9151" t="s">
        <v>157</v>
      </c>
      <c r="B9151" t="s">
        <v>4776</v>
      </c>
      <c r="C9151" t="s">
        <v>1301</v>
      </c>
      <c r="D9151" t="s">
        <v>1307</v>
      </c>
      <c r="E9151" s="7">
        <v>2.1518465153982599E-5</v>
      </c>
      <c r="F9151" s="9">
        <v>3.9274665679025387</v>
      </c>
      <c r="G9151" s="9">
        <v>7.0055225284866429</v>
      </c>
      <c r="H9151" s="7">
        <v>0.45400878871672801</v>
      </c>
      <c r="I9151" t="s">
        <v>157</v>
      </c>
      <c r="J9151" t="s">
        <v>437</v>
      </c>
      <c r="K9151" t="s">
        <v>130</v>
      </c>
      <c r="L9151" t="s">
        <v>1052</v>
      </c>
    </row>
    <row r="9152" spans="1:12" hidden="1">
      <c r="A9152" t="s">
        <v>157</v>
      </c>
      <c r="B9152" t="s">
        <v>4777</v>
      </c>
      <c r="C9152" t="s">
        <v>1296</v>
      </c>
      <c r="D9152" t="s">
        <v>1297</v>
      </c>
      <c r="E9152" s="7">
        <v>5.0904495435663502E-5</v>
      </c>
      <c r="F9152" s="9">
        <v>-1.3034934613363651</v>
      </c>
      <c r="G9152" s="9">
        <v>3.0259662186053511</v>
      </c>
      <c r="H9152" s="7">
        <v>0.51161168766687604</v>
      </c>
      <c r="I9152" t="s">
        <v>157</v>
      </c>
      <c r="J9152" t="s">
        <v>437</v>
      </c>
      <c r="K9152" t="s">
        <v>130</v>
      </c>
      <c r="L9152" t="s">
        <v>1052</v>
      </c>
    </row>
    <row r="9153" spans="1:12" hidden="1">
      <c r="A9153" t="s">
        <v>157</v>
      </c>
      <c r="B9153" t="s">
        <v>4778</v>
      </c>
      <c r="C9153" t="s">
        <v>1307</v>
      </c>
      <c r="D9153" t="s">
        <v>1296</v>
      </c>
      <c r="E9153" s="7">
        <v>1.14590164468544E-5</v>
      </c>
      <c r="F9153" s="9">
        <v>1.2213691973328031</v>
      </c>
      <c r="G9153" s="9">
        <v>6.3326155368618364</v>
      </c>
      <c r="H9153" s="7">
        <v>0.66053890682987104</v>
      </c>
      <c r="I9153" t="s">
        <v>157</v>
      </c>
      <c r="J9153" t="s">
        <v>437</v>
      </c>
      <c r="K9153" t="s">
        <v>130</v>
      </c>
      <c r="L9153" t="s">
        <v>1052</v>
      </c>
    </row>
    <row r="9154" spans="1:12">
      <c r="A9154" t="s">
        <v>157</v>
      </c>
      <c r="B9154" t="s">
        <v>4779</v>
      </c>
      <c r="C9154" t="s">
        <v>1307</v>
      </c>
      <c r="D9154" t="s">
        <v>1301</v>
      </c>
      <c r="E9154" s="7">
        <v>2.09980107791957E-5</v>
      </c>
      <c r="F9154" s="9">
        <v>-25.118526309596369</v>
      </c>
      <c r="G9154" s="9">
        <v>4.5343118278801207</v>
      </c>
      <c r="H9154" s="7">
        <v>1.85902399601043E-2</v>
      </c>
      <c r="I9154" t="s">
        <v>157</v>
      </c>
      <c r="J9154" t="s">
        <v>437</v>
      </c>
      <c r="K9154" t="s">
        <v>130</v>
      </c>
      <c r="L9154" t="s">
        <v>1052</v>
      </c>
    </row>
    <row r="9155" spans="1:12" hidden="1">
      <c r="A9155" t="s">
        <v>157</v>
      </c>
      <c r="B9155" t="s">
        <v>4780</v>
      </c>
      <c r="C9155" t="s">
        <v>1296</v>
      </c>
      <c r="D9155" t="s">
        <v>1297</v>
      </c>
      <c r="E9155" s="7">
        <v>9.58123437172196E-5</v>
      </c>
      <c r="F9155" s="9">
        <v>3.8888084208110185E-2</v>
      </c>
      <c r="G9155" s="9">
        <v>4.2219042878531292</v>
      </c>
      <c r="H9155" s="7">
        <v>0.92354113677095095</v>
      </c>
      <c r="I9155" t="s">
        <v>157</v>
      </c>
      <c r="J9155" t="s">
        <v>437</v>
      </c>
      <c r="K9155" t="s">
        <v>130</v>
      </c>
      <c r="L9155" t="s">
        <v>1052</v>
      </c>
    </row>
    <row r="9156" spans="1:12" hidden="1">
      <c r="A9156" t="s">
        <v>157</v>
      </c>
      <c r="B9156" t="s">
        <v>4781</v>
      </c>
      <c r="C9156" t="s">
        <v>1297</v>
      </c>
      <c r="D9156" t="s">
        <v>1296</v>
      </c>
      <c r="E9156" s="7">
        <v>2.4450933345757199E-5</v>
      </c>
      <c r="F9156" s="9">
        <v>5.669179491951875E-3</v>
      </c>
      <c r="G9156" s="9">
        <v>4.8996596055232038</v>
      </c>
      <c r="H9156" s="7">
        <v>0.97286477253230097</v>
      </c>
      <c r="I9156" t="s">
        <v>157</v>
      </c>
      <c r="J9156" t="s">
        <v>437</v>
      </c>
      <c r="K9156" t="s">
        <v>130</v>
      </c>
      <c r="L9156" t="s">
        <v>1052</v>
      </c>
    </row>
    <row r="9157" spans="1:12" hidden="1">
      <c r="A9157" t="s">
        <v>157</v>
      </c>
      <c r="B9157" t="s">
        <v>4782</v>
      </c>
      <c r="C9157" t="s">
        <v>1296</v>
      </c>
      <c r="D9157" t="s">
        <v>1307</v>
      </c>
      <c r="E9157" s="7">
        <v>1.1640242019323101E-5</v>
      </c>
      <c r="F9157" s="9">
        <v>-9.5290470174247144</v>
      </c>
      <c r="G9157" s="9">
        <v>5.0231875144634737</v>
      </c>
      <c r="H9157" s="7">
        <v>0.16841315241472499</v>
      </c>
      <c r="I9157" t="s">
        <v>157</v>
      </c>
      <c r="J9157" t="s">
        <v>437</v>
      </c>
      <c r="K9157" t="s">
        <v>130</v>
      </c>
      <c r="L9157" t="s">
        <v>1052</v>
      </c>
    </row>
    <row r="9158" spans="1:12" hidden="1">
      <c r="A9158" t="s">
        <v>157</v>
      </c>
      <c r="B9158" t="s">
        <v>4782</v>
      </c>
      <c r="C9158" t="s">
        <v>1296</v>
      </c>
      <c r="D9158" t="s">
        <v>1297</v>
      </c>
      <c r="E9158" s="7">
        <v>6.7587872665625902E-4</v>
      </c>
      <c r="F9158" s="9">
        <v>-5.8826863763422175</v>
      </c>
      <c r="G9158" s="9">
        <v>1.7239865423418594</v>
      </c>
      <c r="H9158" s="7">
        <v>6.4713850820657295E-2</v>
      </c>
      <c r="I9158" t="s">
        <v>157</v>
      </c>
      <c r="J9158" t="s">
        <v>437</v>
      </c>
      <c r="K9158" t="s">
        <v>130</v>
      </c>
      <c r="L9158" t="s">
        <v>1052</v>
      </c>
    </row>
    <row r="9159" spans="1:12">
      <c r="A9159" t="s">
        <v>157</v>
      </c>
      <c r="B9159" t="s">
        <v>4783</v>
      </c>
      <c r="C9159" t="s">
        <v>1296</v>
      </c>
      <c r="D9159" t="s">
        <v>1297</v>
      </c>
      <c r="E9159" s="7">
        <v>2.7630387333154999E-5</v>
      </c>
      <c r="F9159" s="9">
        <v>-36.733442854018207</v>
      </c>
      <c r="G9159" s="9">
        <v>5.4880095591512683</v>
      </c>
      <c r="H9159" s="7">
        <v>9.6770478650556706E-3</v>
      </c>
      <c r="I9159" t="s">
        <v>157</v>
      </c>
      <c r="J9159" t="s">
        <v>437</v>
      </c>
      <c r="K9159" t="s">
        <v>130</v>
      </c>
      <c r="L9159" t="s">
        <v>1052</v>
      </c>
    </row>
    <row r="9160" spans="1:12" hidden="1">
      <c r="A9160" t="s">
        <v>157</v>
      </c>
      <c r="B9160" t="s">
        <v>4784</v>
      </c>
      <c r="C9160" t="s">
        <v>1296</v>
      </c>
      <c r="D9160" t="s">
        <v>1297</v>
      </c>
      <c r="E9160" s="7">
        <v>1.02393724729988E-4</v>
      </c>
      <c r="F9160" s="9">
        <v>-5.404016732897996</v>
      </c>
      <c r="G9160" s="9">
        <v>2.7013231139374652</v>
      </c>
      <c r="H9160" s="7">
        <v>0.157246566301112</v>
      </c>
      <c r="I9160" t="s">
        <v>157</v>
      </c>
      <c r="J9160" t="s">
        <v>437</v>
      </c>
      <c r="K9160" t="s">
        <v>130</v>
      </c>
      <c r="L9160" t="s">
        <v>1052</v>
      </c>
    </row>
    <row r="9161" spans="1:12">
      <c r="A9161" t="s">
        <v>157</v>
      </c>
      <c r="B9161" t="s">
        <v>4785</v>
      </c>
      <c r="C9161" t="s">
        <v>1301</v>
      </c>
      <c r="D9161" t="s">
        <v>1307</v>
      </c>
      <c r="E9161" s="7">
        <v>2.07884046443544E-4</v>
      </c>
      <c r="F9161" s="9">
        <v>-14.910722795308962</v>
      </c>
      <c r="G9161" s="9">
        <v>1.9510355038360676</v>
      </c>
      <c r="H9161" s="7">
        <v>5.7009920703097201E-3</v>
      </c>
      <c r="I9161" t="s">
        <v>157</v>
      </c>
      <c r="J9161" t="s">
        <v>437</v>
      </c>
      <c r="K9161" t="s">
        <v>130</v>
      </c>
      <c r="L9161" t="s">
        <v>1052</v>
      </c>
    </row>
    <row r="9162" spans="1:12" hidden="1">
      <c r="A9162" t="s">
        <v>157</v>
      </c>
      <c r="B9162" t="s">
        <v>4786</v>
      </c>
      <c r="C9162" t="s">
        <v>1301</v>
      </c>
      <c r="D9162" t="s">
        <v>1297</v>
      </c>
      <c r="E9162" s="7">
        <v>2.3679857362725799E-5</v>
      </c>
      <c r="F9162" s="9">
        <v>16.977759488148497</v>
      </c>
      <c r="G9162" s="9">
        <v>5.4528431713726961</v>
      </c>
      <c r="H9162" s="7">
        <v>7.7643036211384603E-2</v>
      </c>
      <c r="I9162" t="s">
        <v>157</v>
      </c>
      <c r="J9162" t="s">
        <v>437</v>
      </c>
      <c r="K9162" t="s">
        <v>130</v>
      </c>
      <c r="L9162" t="s">
        <v>1052</v>
      </c>
    </row>
    <row r="9163" spans="1:12" hidden="1">
      <c r="A9163" t="s">
        <v>157</v>
      </c>
      <c r="B9163" t="s">
        <v>4787</v>
      </c>
      <c r="C9163" t="s">
        <v>1418</v>
      </c>
      <c r="D9163" t="s">
        <v>1297</v>
      </c>
      <c r="E9163" s="7">
        <v>1.40620782751929E-5</v>
      </c>
      <c r="F9163" s="9">
        <v>-9.3299487290429184</v>
      </c>
      <c r="G9163" s="9">
        <v>6.4448563873688665</v>
      </c>
      <c r="H9163" s="7">
        <v>0.228904097790435</v>
      </c>
      <c r="I9163" t="s">
        <v>157</v>
      </c>
      <c r="J9163" t="s">
        <v>437</v>
      </c>
      <c r="K9163" t="s">
        <v>130</v>
      </c>
      <c r="L9163" t="s">
        <v>1052</v>
      </c>
    </row>
    <row r="9164" spans="1:12" hidden="1">
      <c r="A9164" t="s">
        <v>157</v>
      </c>
      <c r="B9164" t="s">
        <v>4788</v>
      </c>
      <c r="C9164" t="s">
        <v>1296</v>
      </c>
      <c r="D9164" t="s">
        <v>1301</v>
      </c>
      <c r="E9164" s="7">
        <v>1.5289508163725799E-5</v>
      </c>
      <c r="F9164" s="9">
        <v>0.47834442851977871</v>
      </c>
      <c r="G9164" s="9">
        <v>6.8401276910539703</v>
      </c>
      <c r="H9164" s="7">
        <v>0.79143568190265901</v>
      </c>
      <c r="I9164" t="s">
        <v>157</v>
      </c>
      <c r="J9164" t="s">
        <v>437</v>
      </c>
      <c r="K9164" t="s">
        <v>130</v>
      </c>
      <c r="L9164" t="s">
        <v>1052</v>
      </c>
    </row>
    <row r="9165" spans="1:12" hidden="1">
      <c r="A9165" t="s">
        <v>157</v>
      </c>
      <c r="B9165" t="s">
        <v>4789</v>
      </c>
      <c r="C9165" t="s">
        <v>1307</v>
      </c>
      <c r="D9165" t="s">
        <v>1296</v>
      </c>
      <c r="E9165" s="7">
        <v>1.2153326365426201E-5</v>
      </c>
      <c r="F9165" s="9">
        <v>5.5908435175591285</v>
      </c>
      <c r="G9165" s="9">
        <v>5.8851536374354394</v>
      </c>
      <c r="H9165" s="7">
        <v>0.32972156534229802</v>
      </c>
      <c r="I9165" t="s">
        <v>157</v>
      </c>
      <c r="J9165" t="s">
        <v>437</v>
      </c>
      <c r="K9165" t="s">
        <v>130</v>
      </c>
      <c r="L9165" t="s">
        <v>1052</v>
      </c>
    </row>
    <row r="9166" spans="1:12" hidden="1">
      <c r="A9166" t="s">
        <v>157</v>
      </c>
      <c r="B9166" t="s">
        <v>4790</v>
      </c>
      <c r="C9166" t="s">
        <v>1307</v>
      </c>
      <c r="D9166" t="s">
        <v>1301</v>
      </c>
      <c r="E9166" s="7">
        <v>7.6041726103803198E-6</v>
      </c>
      <c r="F9166" s="9">
        <v>5.3957372787852247</v>
      </c>
      <c r="G9166" s="9">
        <v>5.6140010824233029</v>
      </c>
      <c r="H9166" s="7">
        <v>0.32690447218015301</v>
      </c>
      <c r="I9166" t="s">
        <v>157</v>
      </c>
      <c r="J9166" t="s">
        <v>437</v>
      </c>
      <c r="K9166" t="s">
        <v>130</v>
      </c>
      <c r="L9166" t="s">
        <v>1052</v>
      </c>
    </row>
    <row r="9167" spans="1:12" hidden="1">
      <c r="A9167" t="s">
        <v>157</v>
      </c>
      <c r="B9167" t="s">
        <v>4791</v>
      </c>
      <c r="C9167" t="s">
        <v>1307</v>
      </c>
      <c r="D9167" t="s">
        <v>1296</v>
      </c>
      <c r="E9167" s="7">
        <v>1.4740901913281201E-5</v>
      </c>
      <c r="F9167" s="9">
        <v>1.8903823870181866</v>
      </c>
      <c r="G9167" s="9">
        <v>5.0431801864837364</v>
      </c>
      <c r="H9167" s="7">
        <v>0.54037815203548101</v>
      </c>
      <c r="I9167" t="s">
        <v>157</v>
      </c>
      <c r="J9167" t="s">
        <v>437</v>
      </c>
      <c r="K9167" t="s">
        <v>130</v>
      </c>
      <c r="L9167" t="s">
        <v>1052</v>
      </c>
    </row>
    <row r="9168" spans="1:12" hidden="1">
      <c r="A9168" t="s">
        <v>157</v>
      </c>
      <c r="B9168" t="s">
        <v>4792</v>
      </c>
      <c r="C9168" t="s">
        <v>1297</v>
      </c>
      <c r="D9168" t="s">
        <v>1296</v>
      </c>
      <c r="E9168" s="7">
        <v>3.5182154791579297E-5</v>
      </c>
      <c r="F9168" s="9">
        <v>5.796109322298755E-2</v>
      </c>
      <c r="G9168" s="9">
        <v>5.6174811181609758</v>
      </c>
      <c r="H9168" s="7">
        <v>0.91909204807141898</v>
      </c>
      <c r="I9168" t="s">
        <v>157</v>
      </c>
      <c r="J9168" t="s">
        <v>437</v>
      </c>
      <c r="K9168" t="s">
        <v>130</v>
      </c>
      <c r="L9168" t="s">
        <v>1052</v>
      </c>
    </row>
    <row r="9169" spans="1:12" hidden="1">
      <c r="A9169" t="s">
        <v>157</v>
      </c>
      <c r="B9169" t="s">
        <v>4793</v>
      </c>
      <c r="C9169" t="s">
        <v>1307</v>
      </c>
      <c r="D9169" t="s">
        <v>1301</v>
      </c>
      <c r="E9169" s="7">
        <v>2.4306652730852401E-5</v>
      </c>
      <c r="F9169" s="9">
        <v>12.305686722906239</v>
      </c>
      <c r="G9169" s="9">
        <v>4.9559332359211128</v>
      </c>
      <c r="H9169" s="7">
        <v>0.11508101369085701</v>
      </c>
      <c r="I9169" t="s">
        <v>157</v>
      </c>
      <c r="J9169" t="s">
        <v>437</v>
      </c>
      <c r="K9169" t="s">
        <v>130</v>
      </c>
      <c r="L9169" t="s">
        <v>1052</v>
      </c>
    </row>
    <row r="9170" spans="1:12">
      <c r="A9170" t="s">
        <v>157</v>
      </c>
      <c r="B9170" t="s">
        <v>4794</v>
      </c>
      <c r="C9170" t="s">
        <v>1307</v>
      </c>
      <c r="D9170" t="s">
        <v>1301</v>
      </c>
      <c r="E9170" s="7">
        <v>2.35134289905447E-5</v>
      </c>
      <c r="F9170" s="9">
        <v>-24.041343427541904</v>
      </c>
      <c r="G9170" s="9">
        <v>5.8889179554964075</v>
      </c>
      <c r="H9170" s="7">
        <v>4.3330219824786201E-2</v>
      </c>
      <c r="I9170" t="s">
        <v>157</v>
      </c>
      <c r="J9170" t="s">
        <v>437</v>
      </c>
      <c r="K9170" t="s">
        <v>130</v>
      </c>
      <c r="L9170" t="s">
        <v>1052</v>
      </c>
    </row>
    <row r="9171" spans="1:12" hidden="1">
      <c r="A9171" t="s">
        <v>157</v>
      </c>
      <c r="B9171" t="s">
        <v>4795</v>
      </c>
      <c r="C9171" t="s">
        <v>1301</v>
      </c>
      <c r="D9171" t="s">
        <v>1297</v>
      </c>
      <c r="E9171" s="7">
        <v>1.23398899281818E-5</v>
      </c>
      <c r="F9171" s="9">
        <v>-1.1156426335254646E-2</v>
      </c>
      <c r="G9171" s="9">
        <v>5.6202041262610889</v>
      </c>
      <c r="H9171" s="7">
        <v>0.96446282478005896</v>
      </c>
      <c r="I9171" t="s">
        <v>157</v>
      </c>
      <c r="J9171" t="s">
        <v>437</v>
      </c>
      <c r="K9171" t="s">
        <v>130</v>
      </c>
      <c r="L9171" t="s">
        <v>1052</v>
      </c>
    </row>
    <row r="9172" spans="1:12" hidden="1">
      <c r="A9172" t="s">
        <v>157</v>
      </c>
      <c r="B9172" t="s">
        <v>4796</v>
      </c>
      <c r="C9172" t="s">
        <v>1296</v>
      </c>
      <c r="D9172" t="s">
        <v>1301</v>
      </c>
      <c r="E9172" s="7">
        <v>1.67480283411288E-4</v>
      </c>
      <c r="F9172" s="9">
        <v>-2.6625355014223748</v>
      </c>
      <c r="G9172" s="9">
        <v>2.2449793601641237</v>
      </c>
      <c r="H9172" s="7">
        <v>0.276138794661064</v>
      </c>
      <c r="I9172" t="s">
        <v>157</v>
      </c>
      <c r="J9172" t="s">
        <v>437</v>
      </c>
      <c r="K9172" t="s">
        <v>130</v>
      </c>
      <c r="L9172" t="s">
        <v>1052</v>
      </c>
    </row>
    <row r="9173" spans="1:12" hidden="1">
      <c r="A9173" t="s">
        <v>157</v>
      </c>
      <c r="B9173" t="s">
        <v>4797</v>
      </c>
      <c r="C9173" t="s">
        <v>1297</v>
      </c>
      <c r="D9173" t="s">
        <v>1296</v>
      </c>
      <c r="E9173" s="7">
        <v>5.86782228848304E-5</v>
      </c>
      <c r="F9173" s="9">
        <v>-1.4837500673261705</v>
      </c>
      <c r="G9173" s="9">
        <v>3.637639809363483</v>
      </c>
      <c r="H9173" s="7">
        <v>0.52304336251475803</v>
      </c>
      <c r="I9173" t="s">
        <v>157</v>
      </c>
      <c r="J9173" t="s">
        <v>437</v>
      </c>
      <c r="K9173" t="s">
        <v>130</v>
      </c>
      <c r="L9173" t="s">
        <v>1052</v>
      </c>
    </row>
    <row r="9174" spans="1:12" hidden="1">
      <c r="A9174" t="s">
        <v>157</v>
      </c>
      <c r="B9174" t="s">
        <v>4798</v>
      </c>
      <c r="C9174" t="s">
        <v>1297</v>
      </c>
      <c r="D9174" t="s">
        <v>1296</v>
      </c>
      <c r="E9174" s="7">
        <v>1.4253676727253899E-5</v>
      </c>
      <c r="F9174" s="9">
        <v>-2.2769908540005196E-3</v>
      </c>
      <c r="G9174" s="9">
        <v>4.9392322617182778</v>
      </c>
      <c r="H9174" s="7">
        <v>0.98286999014489695</v>
      </c>
      <c r="I9174" t="s">
        <v>157</v>
      </c>
      <c r="J9174" t="s">
        <v>437</v>
      </c>
      <c r="K9174" t="s">
        <v>130</v>
      </c>
      <c r="L9174" t="s">
        <v>1052</v>
      </c>
    </row>
    <row r="9175" spans="1:12" hidden="1">
      <c r="A9175" t="s">
        <v>157</v>
      </c>
      <c r="B9175" t="s">
        <v>4799</v>
      </c>
      <c r="C9175" t="s">
        <v>1296</v>
      </c>
      <c r="D9175" t="s">
        <v>1307</v>
      </c>
      <c r="E9175" s="7">
        <v>1.2153326365426201E-5</v>
      </c>
      <c r="F9175" s="9">
        <v>0.24233133767098411</v>
      </c>
      <c r="G9175" s="9">
        <v>6.2952374210624553</v>
      </c>
      <c r="H9175" s="7">
        <v>0.84445372359054405</v>
      </c>
      <c r="I9175" t="s">
        <v>157</v>
      </c>
      <c r="J9175" t="s">
        <v>437</v>
      </c>
      <c r="K9175" t="s">
        <v>130</v>
      </c>
      <c r="L9175" t="s">
        <v>1052</v>
      </c>
    </row>
    <row r="9176" spans="1:12" hidden="1">
      <c r="A9176" t="s">
        <v>157</v>
      </c>
      <c r="B9176" t="s">
        <v>4800</v>
      </c>
      <c r="C9176" t="s">
        <v>1296</v>
      </c>
      <c r="D9176" t="s">
        <v>1297</v>
      </c>
      <c r="E9176" s="7">
        <v>1.2153326365426201E-5</v>
      </c>
      <c r="F9176" s="9">
        <v>2.866907141198729</v>
      </c>
      <c r="G9176" s="9">
        <v>5.8864891947537226</v>
      </c>
      <c r="H9176" s="7">
        <v>0.48525436838789299</v>
      </c>
      <c r="I9176" t="s">
        <v>157</v>
      </c>
      <c r="J9176" t="s">
        <v>437</v>
      </c>
      <c r="K9176" t="s">
        <v>130</v>
      </c>
      <c r="L9176" t="s">
        <v>1052</v>
      </c>
    </row>
    <row r="9177" spans="1:12" hidden="1">
      <c r="A9177" t="s">
        <v>157</v>
      </c>
      <c r="B9177" t="s">
        <v>4801</v>
      </c>
      <c r="C9177" t="s">
        <v>1296</v>
      </c>
      <c r="D9177" t="s">
        <v>1297</v>
      </c>
      <c r="E9177" s="7">
        <v>3.1286852577290503E-5</v>
      </c>
      <c r="F9177" s="9">
        <v>-14.818617885164427</v>
      </c>
      <c r="G9177" s="9">
        <v>4.7464036251457138</v>
      </c>
      <c r="H9177" s="7">
        <v>7.7238472233994895E-2</v>
      </c>
      <c r="I9177" t="s">
        <v>157</v>
      </c>
      <c r="J9177" t="s">
        <v>437</v>
      </c>
      <c r="K9177" t="s">
        <v>130</v>
      </c>
      <c r="L9177" t="s">
        <v>1052</v>
      </c>
    </row>
    <row r="9178" spans="1:12" hidden="1">
      <c r="A9178" t="s">
        <v>157</v>
      </c>
      <c r="B9178" t="s">
        <v>4802</v>
      </c>
      <c r="C9178" t="s">
        <v>1301</v>
      </c>
      <c r="D9178" t="s">
        <v>1307</v>
      </c>
      <c r="E9178" s="7">
        <v>4.9422282737851498E-5</v>
      </c>
      <c r="F9178" s="9">
        <v>-11.784294973001952</v>
      </c>
      <c r="G9178" s="9">
        <v>3.1950661448327238</v>
      </c>
      <c r="H9178" s="7">
        <v>5.4796132433312002E-2</v>
      </c>
      <c r="I9178" t="s">
        <v>157</v>
      </c>
      <c r="J9178" t="s">
        <v>437</v>
      </c>
      <c r="K9178" t="s">
        <v>130</v>
      </c>
      <c r="L9178" t="s">
        <v>1052</v>
      </c>
    </row>
    <row r="9179" spans="1:12" hidden="1">
      <c r="A9179" t="s">
        <v>157</v>
      </c>
      <c r="B9179" t="s">
        <v>4803</v>
      </c>
      <c r="C9179" t="s">
        <v>1301</v>
      </c>
      <c r="D9179" t="s">
        <v>1307</v>
      </c>
      <c r="E9179" s="7">
        <v>3.0000701152545699E-5</v>
      </c>
      <c r="F9179" s="9">
        <v>-7.6872976108748006</v>
      </c>
      <c r="G9179" s="9">
        <v>5.6654723221426311</v>
      </c>
      <c r="H9179" s="7">
        <v>0.244081037838352</v>
      </c>
      <c r="I9179" t="s">
        <v>157</v>
      </c>
      <c r="J9179" t="s">
        <v>437</v>
      </c>
      <c r="K9179" t="s">
        <v>130</v>
      </c>
      <c r="L9179" t="s">
        <v>1052</v>
      </c>
    </row>
    <row r="9180" spans="1:12" hidden="1">
      <c r="A9180" t="s">
        <v>157</v>
      </c>
      <c r="B9180" t="s">
        <v>4804</v>
      </c>
      <c r="C9180" t="s">
        <v>1296</v>
      </c>
      <c r="D9180" t="s">
        <v>1297</v>
      </c>
      <c r="E9180" s="7">
        <v>6.8337669340455599E-5</v>
      </c>
      <c r="F9180" s="9">
        <v>-6.1635163359615257</v>
      </c>
      <c r="G9180" s="9">
        <v>3.3001788043340752</v>
      </c>
      <c r="H9180" s="7">
        <v>0.17174664748182</v>
      </c>
      <c r="I9180" t="s">
        <v>157</v>
      </c>
      <c r="J9180" t="s">
        <v>437</v>
      </c>
      <c r="K9180" t="s">
        <v>130</v>
      </c>
      <c r="L9180" t="s">
        <v>1052</v>
      </c>
    </row>
    <row r="9181" spans="1:12" hidden="1">
      <c r="A9181" t="s">
        <v>157</v>
      </c>
      <c r="B9181" t="s">
        <v>4805</v>
      </c>
      <c r="C9181" t="s">
        <v>1307</v>
      </c>
      <c r="D9181" t="s">
        <v>1301</v>
      </c>
      <c r="E9181" s="7">
        <v>2.2759122760797901E-4</v>
      </c>
      <c r="F9181" s="9">
        <v>-1.8404856267927663</v>
      </c>
      <c r="G9181" s="9">
        <v>3.2033391022359932</v>
      </c>
      <c r="H9181" s="7">
        <v>0.44845563035710401</v>
      </c>
      <c r="I9181" t="s">
        <v>157</v>
      </c>
      <c r="J9181" t="s">
        <v>437</v>
      </c>
      <c r="K9181" t="s">
        <v>130</v>
      </c>
      <c r="L9181" t="s">
        <v>1052</v>
      </c>
    </row>
    <row r="9182" spans="1:12" hidden="1">
      <c r="A9182" t="s">
        <v>157</v>
      </c>
      <c r="B9182" t="s">
        <v>4806</v>
      </c>
      <c r="C9182" t="s">
        <v>1301</v>
      </c>
      <c r="D9182" t="s">
        <v>1307</v>
      </c>
      <c r="E9182" s="7">
        <v>3.4704787391744401E-5</v>
      </c>
      <c r="F9182" s="9">
        <v>-13.088791253553683</v>
      </c>
      <c r="G9182" s="9">
        <v>3.544546915877385</v>
      </c>
      <c r="H9182" s="7">
        <v>5.4652533773706602E-2</v>
      </c>
      <c r="I9182" t="s">
        <v>157</v>
      </c>
      <c r="J9182" t="s">
        <v>437</v>
      </c>
      <c r="K9182" t="s">
        <v>130</v>
      </c>
      <c r="L9182" t="s">
        <v>1052</v>
      </c>
    </row>
    <row r="9183" spans="1:12" hidden="1">
      <c r="A9183" t="s">
        <v>157</v>
      </c>
      <c r="B9183" t="s">
        <v>4807</v>
      </c>
      <c r="C9183" t="s">
        <v>1296</v>
      </c>
      <c r="D9183" t="s">
        <v>1307</v>
      </c>
      <c r="E9183" s="7">
        <v>9.0450127738758606E-5</v>
      </c>
      <c r="F9183" s="9">
        <v>-1.5202532169657559</v>
      </c>
      <c r="G9183" s="9">
        <v>3.315208602247786</v>
      </c>
      <c r="H9183" s="7">
        <v>0.49829332633168999</v>
      </c>
      <c r="I9183" t="s">
        <v>157</v>
      </c>
      <c r="J9183" t="s">
        <v>437</v>
      </c>
      <c r="K9183" t="s">
        <v>130</v>
      </c>
      <c r="L9183" t="s">
        <v>1052</v>
      </c>
    </row>
    <row r="9184" spans="1:12" hidden="1">
      <c r="A9184" t="s">
        <v>157</v>
      </c>
      <c r="B9184" t="s">
        <v>4808</v>
      </c>
      <c r="C9184" t="s">
        <v>1296</v>
      </c>
      <c r="D9184" t="s">
        <v>1297</v>
      </c>
      <c r="E9184" s="7">
        <v>2.26293268849657E-4</v>
      </c>
      <c r="F9184" s="9">
        <v>3.0083890953029324</v>
      </c>
      <c r="G9184" s="9">
        <v>2.5200589254605363</v>
      </c>
      <c r="H9184" s="7">
        <v>0.27456895571193501</v>
      </c>
      <c r="I9184" t="s">
        <v>157</v>
      </c>
      <c r="J9184" t="s">
        <v>437</v>
      </c>
      <c r="K9184" t="s">
        <v>130</v>
      </c>
      <c r="L9184" t="s">
        <v>1052</v>
      </c>
    </row>
    <row r="9185" spans="1:12" hidden="1">
      <c r="A9185" t="s">
        <v>157</v>
      </c>
      <c r="B9185" t="s">
        <v>4809</v>
      </c>
      <c r="C9185" t="s">
        <v>1296</v>
      </c>
      <c r="D9185" t="s">
        <v>1297</v>
      </c>
      <c r="E9185" s="7">
        <v>1.8623664280104001E-5</v>
      </c>
      <c r="F9185" s="9">
        <v>3.70088080974707</v>
      </c>
      <c r="G9185" s="9">
        <v>3.6706153280512082</v>
      </c>
      <c r="H9185" s="7">
        <v>0.31532356781376097</v>
      </c>
      <c r="I9185" t="s">
        <v>157</v>
      </c>
      <c r="J9185" t="s">
        <v>437</v>
      </c>
      <c r="K9185" t="s">
        <v>130</v>
      </c>
      <c r="L9185" t="s">
        <v>1052</v>
      </c>
    </row>
    <row r="9186" spans="1:12" hidden="1">
      <c r="A9186" t="s">
        <v>157</v>
      </c>
      <c r="B9186" t="s">
        <v>4810</v>
      </c>
      <c r="C9186" t="s">
        <v>1301</v>
      </c>
      <c r="D9186" t="s">
        <v>1307</v>
      </c>
      <c r="E9186" s="7">
        <v>7.0739094693422105E-5</v>
      </c>
      <c r="F9186" s="9">
        <v>1.5521615876080962E-2</v>
      </c>
      <c r="G9186" s="9">
        <v>3.7614118471915425</v>
      </c>
      <c r="H9186" s="7">
        <v>0.94878060121452601</v>
      </c>
      <c r="I9186" t="s">
        <v>157</v>
      </c>
      <c r="J9186" t="s">
        <v>437</v>
      </c>
      <c r="K9186" t="s">
        <v>130</v>
      </c>
      <c r="L9186" t="s">
        <v>1052</v>
      </c>
    </row>
    <row r="9187" spans="1:12" hidden="1">
      <c r="A9187" t="s">
        <v>157</v>
      </c>
      <c r="B9187" t="s">
        <v>4811</v>
      </c>
      <c r="C9187" t="s">
        <v>1301</v>
      </c>
      <c r="D9187" t="s">
        <v>1297</v>
      </c>
      <c r="E9187" s="7">
        <v>2.62146577321052E-5</v>
      </c>
      <c r="F9187" s="9">
        <v>-13.740384648536367</v>
      </c>
      <c r="G9187" s="9">
        <v>6.1765120500816444</v>
      </c>
      <c r="H9187" s="7">
        <v>0.13582617980353301</v>
      </c>
      <c r="I9187" t="s">
        <v>157</v>
      </c>
      <c r="J9187" t="s">
        <v>437</v>
      </c>
      <c r="K9187" t="s">
        <v>130</v>
      </c>
      <c r="L9187" t="s">
        <v>1052</v>
      </c>
    </row>
    <row r="9188" spans="1:12" hidden="1">
      <c r="A9188" t="s">
        <v>157</v>
      </c>
      <c r="B9188" t="s">
        <v>4812</v>
      </c>
      <c r="C9188" t="s">
        <v>1297</v>
      </c>
      <c r="D9188" t="s">
        <v>1296</v>
      </c>
      <c r="E9188" s="7">
        <v>5.26953453769951E-5</v>
      </c>
      <c r="F9188" s="9">
        <v>-6.7762545345686168E-2</v>
      </c>
      <c r="G9188" s="9">
        <v>3.8282318749001307</v>
      </c>
      <c r="H9188" s="7">
        <v>0.89415847515236002</v>
      </c>
      <c r="I9188" t="s">
        <v>157</v>
      </c>
      <c r="J9188" t="s">
        <v>437</v>
      </c>
      <c r="K9188" t="s">
        <v>130</v>
      </c>
      <c r="L9188" t="s">
        <v>1052</v>
      </c>
    </row>
    <row r="9189" spans="1:12" hidden="1">
      <c r="A9189" t="s">
        <v>157</v>
      </c>
      <c r="B9189" t="s">
        <v>4813</v>
      </c>
      <c r="C9189" t="s">
        <v>1296</v>
      </c>
      <c r="D9189" t="s">
        <v>1297</v>
      </c>
      <c r="E9189" s="7">
        <v>1.2153326365426201E-5</v>
      </c>
      <c r="F9189" s="9">
        <v>-1.3962160348964796</v>
      </c>
      <c r="G9189" s="9">
        <v>7.0113574313060019</v>
      </c>
      <c r="H9189" s="7">
        <v>0.65541887500435303</v>
      </c>
      <c r="I9189" t="s">
        <v>157</v>
      </c>
      <c r="J9189" t="s">
        <v>437</v>
      </c>
      <c r="K9189" t="s">
        <v>130</v>
      </c>
      <c r="L9189" t="s">
        <v>1052</v>
      </c>
    </row>
    <row r="9190" spans="1:12" hidden="1">
      <c r="A9190" t="s">
        <v>157</v>
      </c>
      <c r="B9190" t="s">
        <v>4814</v>
      </c>
      <c r="C9190" t="s">
        <v>1296</v>
      </c>
      <c r="D9190" t="s">
        <v>1301</v>
      </c>
      <c r="E9190" s="7">
        <v>4.9092644046125096E-6</v>
      </c>
      <c r="F9190" s="9">
        <v>-0.66013835739489035</v>
      </c>
      <c r="G9190" s="9">
        <v>6.1893110675991467</v>
      </c>
      <c r="H9190" s="7">
        <v>0.74398173612896301</v>
      </c>
      <c r="I9190" t="s">
        <v>157</v>
      </c>
      <c r="J9190" t="s">
        <v>437</v>
      </c>
      <c r="K9190" t="s">
        <v>130</v>
      </c>
      <c r="L9190" t="s">
        <v>1052</v>
      </c>
    </row>
    <row r="9191" spans="1:12" hidden="1">
      <c r="A9191" t="s">
        <v>157</v>
      </c>
      <c r="B9191" t="s">
        <v>4814</v>
      </c>
      <c r="C9191" t="s">
        <v>1296</v>
      </c>
      <c r="D9191" t="s">
        <v>1297</v>
      </c>
      <c r="E9191" s="7">
        <v>3.2486847033872099E-5</v>
      </c>
      <c r="F9191" s="9">
        <v>-2.430227620992071E-2</v>
      </c>
      <c r="G9191" s="9">
        <v>3.2297105209716621</v>
      </c>
      <c r="H9191" s="7">
        <v>0.93087464683218402</v>
      </c>
      <c r="I9191" t="s">
        <v>157</v>
      </c>
      <c r="J9191" t="s">
        <v>437</v>
      </c>
      <c r="K9191" t="s">
        <v>130</v>
      </c>
      <c r="L9191" t="s">
        <v>1052</v>
      </c>
    </row>
    <row r="9192" spans="1:12" hidden="1">
      <c r="A9192" t="s">
        <v>157</v>
      </c>
      <c r="B9192" t="s">
        <v>4815</v>
      </c>
      <c r="C9192" t="s">
        <v>1301</v>
      </c>
      <c r="D9192" t="s">
        <v>1307</v>
      </c>
      <c r="E9192" s="7">
        <v>1.5499732652982101E-4</v>
      </c>
      <c r="F9192" s="9">
        <v>-1.0187611552914921</v>
      </c>
      <c r="G9192" s="9">
        <v>3.2825191694760258</v>
      </c>
      <c r="H9192" s="7">
        <v>0.57745963806257194</v>
      </c>
      <c r="I9192" t="s">
        <v>157</v>
      </c>
      <c r="J9192" t="s">
        <v>437</v>
      </c>
      <c r="K9192" t="s">
        <v>130</v>
      </c>
      <c r="L9192" t="s">
        <v>1052</v>
      </c>
    </row>
    <row r="9193" spans="1:12" hidden="1">
      <c r="A9193" t="s">
        <v>157</v>
      </c>
      <c r="B9193" t="s">
        <v>4816</v>
      </c>
      <c r="C9193" t="s">
        <v>1301</v>
      </c>
      <c r="D9193" t="s">
        <v>1296</v>
      </c>
      <c r="E9193" s="7">
        <v>2.75166197716936E-5</v>
      </c>
      <c r="F9193" s="9">
        <v>-3.8816337333279165</v>
      </c>
      <c r="G9193" s="9">
        <v>3.3660257859357974</v>
      </c>
      <c r="H9193" s="7">
        <v>0.282884445084777</v>
      </c>
      <c r="I9193" t="s">
        <v>157</v>
      </c>
      <c r="J9193" t="s">
        <v>437</v>
      </c>
      <c r="K9193" t="s">
        <v>130</v>
      </c>
      <c r="L9193" t="s">
        <v>1052</v>
      </c>
    </row>
    <row r="9194" spans="1:12" hidden="1">
      <c r="A9194" t="s">
        <v>157</v>
      </c>
      <c r="B9194" t="s">
        <v>4817</v>
      </c>
      <c r="C9194" t="s">
        <v>1301</v>
      </c>
      <c r="D9194" t="s">
        <v>1307</v>
      </c>
      <c r="E9194" s="7">
        <v>1.4162844839497399E-4</v>
      </c>
      <c r="F9194" s="9">
        <v>-3.9327835761417012</v>
      </c>
      <c r="G9194" s="9">
        <v>3.673594723506501</v>
      </c>
      <c r="H9194" s="7">
        <v>0.30082021785143798</v>
      </c>
      <c r="I9194" t="s">
        <v>157</v>
      </c>
      <c r="J9194" t="s">
        <v>437</v>
      </c>
      <c r="K9194" t="s">
        <v>130</v>
      </c>
      <c r="L9194" t="s">
        <v>1052</v>
      </c>
    </row>
    <row r="9195" spans="1:12" hidden="1">
      <c r="A9195" t="s">
        <v>157</v>
      </c>
      <c r="B9195" t="s">
        <v>4818</v>
      </c>
      <c r="C9195" t="s">
        <v>1297</v>
      </c>
      <c r="D9195" t="s">
        <v>1296</v>
      </c>
      <c r="E9195" s="7">
        <v>4.3895411039412799E-5</v>
      </c>
      <c r="F9195" s="9">
        <v>4.2037800368919482</v>
      </c>
      <c r="G9195" s="9">
        <v>6.2875177531261661</v>
      </c>
      <c r="H9195" s="7">
        <v>0.41354315497791</v>
      </c>
      <c r="I9195" t="s">
        <v>157</v>
      </c>
      <c r="J9195" t="s">
        <v>437</v>
      </c>
      <c r="K9195" t="s">
        <v>130</v>
      </c>
      <c r="L9195" t="s">
        <v>1052</v>
      </c>
    </row>
    <row r="9196" spans="1:12" hidden="1">
      <c r="A9196" t="s">
        <v>157</v>
      </c>
      <c r="B9196" t="s">
        <v>4819</v>
      </c>
      <c r="C9196" t="s">
        <v>1297</v>
      </c>
      <c r="D9196" t="s">
        <v>1296</v>
      </c>
      <c r="E9196" s="7">
        <v>6.1795597413318697E-6</v>
      </c>
      <c r="F9196" s="9">
        <v>1.3119849893156839</v>
      </c>
      <c r="G9196" s="9">
        <v>6.1734864341284252</v>
      </c>
      <c r="H9196" s="7">
        <v>0.644799931258495</v>
      </c>
      <c r="I9196" t="s">
        <v>157</v>
      </c>
      <c r="J9196" t="s">
        <v>437</v>
      </c>
      <c r="K9196" t="s">
        <v>130</v>
      </c>
      <c r="L9196" t="s">
        <v>1052</v>
      </c>
    </row>
    <row r="9197" spans="1:12" hidden="1">
      <c r="A9197" t="s">
        <v>157</v>
      </c>
      <c r="B9197" t="s">
        <v>4820</v>
      </c>
      <c r="C9197" t="s">
        <v>1301</v>
      </c>
      <c r="D9197" t="s">
        <v>1307</v>
      </c>
      <c r="E9197" s="7">
        <v>4.1692536094178001E-5</v>
      </c>
      <c r="F9197" s="9">
        <v>2.1422723440912961</v>
      </c>
      <c r="G9197" s="9">
        <v>5.6770184970518933</v>
      </c>
      <c r="H9197" s="7">
        <v>0.53902021388903698</v>
      </c>
      <c r="I9197" t="s">
        <v>157</v>
      </c>
      <c r="J9197" t="s">
        <v>437</v>
      </c>
      <c r="K9197" t="s">
        <v>130</v>
      </c>
      <c r="L9197" t="s">
        <v>1052</v>
      </c>
    </row>
    <row r="9198" spans="1:12" hidden="1">
      <c r="A9198" t="s">
        <v>157</v>
      </c>
      <c r="B9198" t="s">
        <v>4821</v>
      </c>
      <c r="C9198" t="s">
        <v>1297</v>
      </c>
      <c r="D9198" t="s">
        <v>1296</v>
      </c>
      <c r="E9198" s="7">
        <v>2.30861603036983E-5</v>
      </c>
      <c r="F9198" s="9">
        <v>-7.9850294099656294</v>
      </c>
      <c r="G9198" s="9">
        <v>4.3561866351844216</v>
      </c>
      <c r="H9198" s="7">
        <v>0.175769842620631</v>
      </c>
      <c r="I9198" t="s">
        <v>157</v>
      </c>
      <c r="J9198" t="s">
        <v>437</v>
      </c>
      <c r="K9198" t="s">
        <v>130</v>
      </c>
      <c r="L9198" t="s">
        <v>1052</v>
      </c>
    </row>
    <row r="9199" spans="1:12" hidden="1">
      <c r="A9199" t="s">
        <v>157</v>
      </c>
      <c r="B9199" t="s">
        <v>4821</v>
      </c>
      <c r="C9199" t="s">
        <v>1297</v>
      </c>
      <c r="D9199" t="s">
        <v>1301</v>
      </c>
      <c r="E9199" s="7">
        <v>1.6504493222755E-5</v>
      </c>
      <c r="F9199" s="9">
        <v>0.8772572587069335</v>
      </c>
      <c r="G9199" s="9">
        <v>4.5882636991991381</v>
      </c>
      <c r="H9199" s="7">
        <v>0.66192312943417397</v>
      </c>
      <c r="I9199" t="s">
        <v>157</v>
      </c>
      <c r="J9199" t="s">
        <v>437</v>
      </c>
      <c r="K9199" t="s">
        <v>130</v>
      </c>
      <c r="L9199" t="s">
        <v>1052</v>
      </c>
    </row>
    <row r="9200" spans="1:12" hidden="1">
      <c r="A9200" t="s">
        <v>157</v>
      </c>
      <c r="B9200" t="s">
        <v>4822</v>
      </c>
      <c r="C9200" t="s">
        <v>1297</v>
      </c>
      <c r="D9200" t="s">
        <v>1296</v>
      </c>
      <c r="E9200" s="7">
        <v>9.6643329768357603E-5</v>
      </c>
      <c r="F9200" s="9">
        <v>-23.414965182848274</v>
      </c>
      <c r="G9200" s="9">
        <v>6.2919842259901504</v>
      </c>
      <c r="H9200" s="7">
        <v>5.3719438902936602E-2</v>
      </c>
      <c r="I9200" t="s">
        <v>157</v>
      </c>
      <c r="J9200" t="s">
        <v>437</v>
      </c>
      <c r="K9200" t="s">
        <v>130</v>
      </c>
      <c r="L9200" t="s">
        <v>1052</v>
      </c>
    </row>
    <row r="9201" spans="1:12" hidden="1">
      <c r="A9201" t="s">
        <v>157</v>
      </c>
      <c r="B9201" t="s">
        <v>4823</v>
      </c>
      <c r="C9201" t="s">
        <v>1301</v>
      </c>
      <c r="D9201" t="s">
        <v>1297</v>
      </c>
      <c r="E9201" s="7">
        <v>1.24904689508204E-5</v>
      </c>
      <c r="F9201" s="9">
        <v>7.3810632281218274</v>
      </c>
      <c r="G9201" s="9">
        <v>6.429598606194439</v>
      </c>
      <c r="H9201" s="7">
        <v>0.28397199421889402</v>
      </c>
      <c r="I9201" t="s">
        <v>157</v>
      </c>
      <c r="J9201" t="s">
        <v>437</v>
      </c>
      <c r="K9201" t="s">
        <v>130</v>
      </c>
      <c r="L9201" t="s">
        <v>1052</v>
      </c>
    </row>
    <row r="9202" spans="1:12">
      <c r="A9202" t="s">
        <v>157</v>
      </c>
      <c r="B9202" t="s">
        <v>4824</v>
      </c>
      <c r="C9202" t="s">
        <v>1296</v>
      </c>
      <c r="D9202" t="s">
        <v>1297</v>
      </c>
      <c r="E9202" s="7">
        <v>2.6378920393038301E-5</v>
      </c>
      <c r="F9202" s="9">
        <v>15.011220228613649</v>
      </c>
      <c r="G9202" s="9">
        <v>3.6957217065768568</v>
      </c>
      <c r="H9202" s="7">
        <v>4.3864156782887097E-2</v>
      </c>
      <c r="I9202" t="s">
        <v>157</v>
      </c>
      <c r="J9202" t="s">
        <v>437</v>
      </c>
      <c r="K9202" t="s">
        <v>130</v>
      </c>
      <c r="L9202" t="s">
        <v>1052</v>
      </c>
    </row>
    <row r="9203" spans="1:12" hidden="1">
      <c r="A9203" t="s">
        <v>157</v>
      </c>
      <c r="B9203" t="s">
        <v>4825</v>
      </c>
      <c r="C9203" t="s">
        <v>1297</v>
      </c>
      <c r="D9203" t="s">
        <v>1296</v>
      </c>
      <c r="E9203" s="7">
        <v>1.6421979176930399E-5</v>
      </c>
      <c r="F9203" s="9">
        <v>-2.0432250534013794</v>
      </c>
      <c r="G9203" s="9">
        <v>6.4109018532317492</v>
      </c>
      <c r="H9203" s="7">
        <v>0.57238330773625401</v>
      </c>
      <c r="I9203" t="s">
        <v>157</v>
      </c>
      <c r="J9203" t="s">
        <v>437</v>
      </c>
      <c r="K9203" t="s">
        <v>130</v>
      </c>
      <c r="L9203" t="s">
        <v>1052</v>
      </c>
    </row>
    <row r="9204" spans="1:12" hidden="1">
      <c r="A9204" t="s">
        <v>157</v>
      </c>
      <c r="B9204" t="s">
        <v>4826</v>
      </c>
      <c r="C9204" t="s">
        <v>1307</v>
      </c>
      <c r="D9204" t="s">
        <v>1301</v>
      </c>
      <c r="E9204" s="7">
        <v>2.0857816467960702E-5</v>
      </c>
      <c r="F9204" s="9">
        <v>-2.5523491211582305</v>
      </c>
      <c r="G9204" s="9">
        <v>6.3593470903524958</v>
      </c>
      <c r="H9204" s="7">
        <v>0.52639084409265302</v>
      </c>
      <c r="I9204" t="s">
        <v>157</v>
      </c>
      <c r="J9204" t="s">
        <v>437</v>
      </c>
      <c r="K9204" t="s">
        <v>130</v>
      </c>
      <c r="L9204" t="s">
        <v>1052</v>
      </c>
    </row>
    <row r="9205" spans="1:12">
      <c r="A9205" t="s">
        <v>157</v>
      </c>
      <c r="B9205" t="s">
        <v>4827</v>
      </c>
      <c r="C9205" t="s">
        <v>1296</v>
      </c>
      <c r="D9205" t="s">
        <v>1297</v>
      </c>
      <c r="E9205" s="7">
        <v>9.7532896940386496E-6</v>
      </c>
      <c r="F9205" s="9">
        <v>-28.718235080330491</v>
      </c>
      <c r="G9205" s="9">
        <v>5.5005697591127207</v>
      </c>
      <c r="H9205" s="7">
        <v>2.2316273903344199E-2</v>
      </c>
      <c r="I9205" t="s">
        <v>157</v>
      </c>
      <c r="J9205" t="s">
        <v>437</v>
      </c>
      <c r="K9205" t="s">
        <v>130</v>
      </c>
      <c r="L9205" t="s">
        <v>1052</v>
      </c>
    </row>
    <row r="9206" spans="1:12" hidden="1">
      <c r="A9206" t="s">
        <v>157</v>
      </c>
      <c r="B9206" t="s">
        <v>4828</v>
      </c>
      <c r="C9206" t="s">
        <v>1297</v>
      </c>
      <c r="D9206" t="s">
        <v>1296</v>
      </c>
      <c r="E9206" s="7">
        <v>2.7951443264211098E-6</v>
      </c>
      <c r="F9206" s="9">
        <v>-5.2181715128598398</v>
      </c>
      <c r="G9206" s="9">
        <v>5.6531831337200851</v>
      </c>
      <c r="H9206" s="7">
        <v>0.33667537616454801</v>
      </c>
      <c r="I9206" t="s">
        <v>157</v>
      </c>
      <c r="J9206" t="s">
        <v>437</v>
      </c>
      <c r="K9206" t="s">
        <v>130</v>
      </c>
      <c r="L9206" t="s">
        <v>1052</v>
      </c>
    </row>
    <row r="9207" spans="1:12" hidden="1">
      <c r="A9207" t="s">
        <v>157</v>
      </c>
      <c r="B9207" t="s">
        <v>4829</v>
      </c>
      <c r="C9207" t="s">
        <v>1301</v>
      </c>
      <c r="D9207" t="s">
        <v>1296</v>
      </c>
      <c r="E9207" s="7">
        <v>4.65986955636956E-5</v>
      </c>
      <c r="F9207" s="9">
        <v>-14.180974844090592</v>
      </c>
      <c r="G9207" s="9">
        <v>4.6284910132546635</v>
      </c>
      <c r="H9207" s="7">
        <v>8.0052077757292894E-2</v>
      </c>
      <c r="I9207" t="s">
        <v>157</v>
      </c>
      <c r="J9207" t="s">
        <v>437</v>
      </c>
      <c r="K9207" t="s">
        <v>130</v>
      </c>
      <c r="L9207" t="s">
        <v>1052</v>
      </c>
    </row>
    <row r="9208" spans="1:12" hidden="1">
      <c r="A9208" t="s">
        <v>157</v>
      </c>
      <c r="B9208" t="s">
        <v>4830</v>
      </c>
      <c r="C9208" t="s">
        <v>1307</v>
      </c>
      <c r="D9208" t="s">
        <v>1297</v>
      </c>
      <c r="E9208" s="7">
        <v>1.14312791419032E-5</v>
      </c>
      <c r="F9208" s="9">
        <v>13.135237070743658</v>
      </c>
      <c r="G9208" s="9">
        <v>6.4090845735020689</v>
      </c>
      <c r="H9208" s="7">
        <v>0.152259021745214</v>
      </c>
      <c r="I9208" t="s">
        <v>157</v>
      </c>
      <c r="J9208" t="s">
        <v>437</v>
      </c>
      <c r="K9208" t="s">
        <v>130</v>
      </c>
      <c r="L9208" t="s">
        <v>1052</v>
      </c>
    </row>
    <row r="9209" spans="1:12" hidden="1">
      <c r="A9209" t="s">
        <v>157</v>
      </c>
      <c r="B9209" t="s">
        <v>4831</v>
      </c>
      <c r="C9209" t="s">
        <v>1301</v>
      </c>
      <c r="D9209" t="s">
        <v>1307</v>
      </c>
      <c r="E9209" s="7">
        <v>1.4643980103161501E-5</v>
      </c>
      <c r="F9209" s="9">
        <v>-10.629764179474092</v>
      </c>
      <c r="G9209" s="9">
        <v>5.652298072637012</v>
      </c>
      <c r="H9209" s="7">
        <v>0.17026491584063899</v>
      </c>
      <c r="I9209" t="s">
        <v>157</v>
      </c>
      <c r="J9209" t="s">
        <v>437</v>
      </c>
      <c r="K9209" t="s">
        <v>130</v>
      </c>
      <c r="L9209" t="s">
        <v>1052</v>
      </c>
    </row>
    <row r="9210" spans="1:12" hidden="1">
      <c r="A9210" t="s">
        <v>157</v>
      </c>
      <c r="B9210" t="s">
        <v>4832</v>
      </c>
      <c r="C9210" t="s">
        <v>1296</v>
      </c>
      <c r="D9210" t="s">
        <v>1297</v>
      </c>
      <c r="E9210" s="7">
        <v>2.9112299955011501E-5</v>
      </c>
      <c r="F9210" s="9">
        <v>3.6167010939634966E-3</v>
      </c>
      <c r="G9210" s="9">
        <v>5.3053645497002018</v>
      </c>
      <c r="H9210" s="7">
        <v>0.97916999312087305</v>
      </c>
      <c r="I9210" t="s">
        <v>157</v>
      </c>
      <c r="J9210" t="s">
        <v>437</v>
      </c>
      <c r="K9210" t="s">
        <v>130</v>
      </c>
      <c r="L9210" t="s">
        <v>1052</v>
      </c>
    </row>
    <row r="9211" spans="1:12" hidden="1">
      <c r="A9211" t="s">
        <v>157</v>
      </c>
      <c r="B9211" t="s">
        <v>4833</v>
      </c>
      <c r="C9211" t="s">
        <v>1307</v>
      </c>
      <c r="D9211" t="s">
        <v>1301</v>
      </c>
      <c r="E9211" s="7">
        <v>1.1404554632633199E-5</v>
      </c>
      <c r="F9211" s="9">
        <v>-13.471994374126099</v>
      </c>
      <c r="G9211" s="9">
        <v>6.3983835118361521</v>
      </c>
      <c r="H9211" s="7">
        <v>0.146767393754479</v>
      </c>
      <c r="I9211" t="s">
        <v>157</v>
      </c>
      <c r="J9211" t="s">
        <v>437</v>
      </c>
      <c r="K9211" t="s">
        <v>130</v>
      </c>
      <c r="L9211" t="s">
        <v>1052</v>
      </c>
    </row>
    <row r="9212" spans="1:12" hidden="1">
      <c r="A9212" t="s">
        <v>157</v>
      </c>
      <c r="B9212" t="s">
        <v>4834</v>
      </c>
      <c r="C9212" t="s">
        <v>1296</v>
      </c>
      <c r="D9212" t="s">
        <v>1301</v>
      </c>
      <c r="E9212" s="7">
        <v>7.7458421177587804E-6</v>
      </c>
      <c r="F9212" s="9">
        <v>-1.5719788344921073</v>
      </c>
      <c r="G9212" s="9">
        <v>6.1865862470673303</v>
      </c>
      <c r="H9212" s="7">
        <v>0.61420651077419197</v>
      </c>
      <c r="I9212" t="s">
        <v>157</v>
      </c>
      <c r="J9212" t="s">
        <v>437</v>
      </c>
      <c r="K9212" t="s">
        <v>130</v>
      </c>
      <c r="L9212" t="s">
        <v>1052</v>
      </c>
    </row>
    <row r="9213" spans="1:12" hidden="1">
      <c r="A9213" t="s">
        <v>157</v>
      </c>
      <c r="B9213" t="s">
        <v>4835</v>
      </c>
      <c r="C9213" t="s">
        <v>1301</v>
      </c>
      <c r="D9213" t="s">
        <v>1297</v>
      </c>
      <c r="E9213" s="7">
        <v>1.20145634485354E-5</v>
      </c>
      <c r="F9213" s="9">
        <v>0.40175603166866508</v>
      </c>
      <c r="G9213" s="9">
        <v>5.3149495481475899</v>
      </c>
      <c r="H9213" s="7">
        <v>0.78336539891416002</v>
      </c>
      <c r="I9213" t="s">
        <v>157</v>
      </c>
      <c r="J9213" t="s">
        <v>437</v>
      </c>
      <c r="K9213" t="s">
        <v>130</v>
      </c>
      <c r="L9213" t="s">
        <v>1052</v>
      </c>
    </row>
    <row r="9214" spans="1:12" hidden="1">
      <c r="A9214" t="s">
        <v>157</v>
      </c>
      <c r="B9214" t="s">
        <v>4836</v>
      </c>
      <c r="C9214" t="s">
        <v>1296</v>
      </c>
      <c r="D9214" t="s">
        <v>1297</v>
      </c>
      <c r="E9214" s="7">
        <v>5.4205480532192602E-6</v>
      </c>
      <c r="F9214" s="9">
        <v>-3.83956363493165</v>
      </c>
      <c r="G9214" s="9">
        <v>5.6731893205821224</v>
      </c>
      <c r="H9214" s="7">
        <v>0.41069391683852402</v>
      </c>
      <c r="I9214" t="s">
        <v>157</v>
      </c>
      <c r="J9214" t="s">
        <v>437</v>
      </c>
      <c r="K9214" t="s">
        <v>130</v>
      </c>
      <c r="L9214" t="s">
        <v>1052</v>
      </c>
    </row>
    <row r="9215" spans="1:12" hidden="1">
      <c r="A9215" t="s">
        <v>157</v>
      </c>
      <c r="B9215" t="s">
        <v>4837</v>
      </c>
      <c r="C9215" t="s">
        <v>1301</v>
      </c>
      <c r="D9215" t="s">
        <v>1307</v>
      </c>
      <c r="E9215" s="7">
        <v>1.28207653563566E-5</v>
      </c>
      <c r="F9215" s="9">
        <v>0.68436860162286872</v>
      </c>
      <c r="G9215" s="9">
        <v>5.351113554112704</v>
      </c>
      <c r="H9215" s="7">
        <v>0.72062699677000097</v>
      </c>
      <c r="I9215" t="s">
        <v>157</v>
      </c>
      <c r="J9215" t="s">
        <v>437</v>
      </c>
      <c r="K9215" t="s">
        <v>130</v>
      </c>
      <c r="L9215" t="s">
        <v>1052</v>
      </c>
    </row>
    <row r="9216" spans="1:12" hidden="1">
      <c r="A9216" t="s">
        <v>157</v>
      </c>
      <c r="B9216" t="s">
        <v>4838</v>
      </c>
      <c r="C9216" t="s">
        <v>1301</v>
      </c>
      <c r="D9216" t="s">
        <v>1307</v>
      </c>
      <c r="E9216" s="7">
        <v>3.9873038538800199E-5</v>
      </c>
      <c r="F9216" s="9">
        <v>2.0136407571999686</v>
      </c>
      <c r="G9216" s="9">
        <v>4.4881008058771066</v>
      </c>
      <c r="H9216" s="7">
        <v>0.50297098478132796</v>
      </c>
      <c r="I9216" t="s">
        <v>157</v>
      </c>
      <c r="J9216" t="s">
        <v>437</v>
      </c>
      <c r="K9216" t="s">
        <v>130</v>
      </c>
      <c r="L9216" t="s">
        <v>1052</v>
      </c>
    </row>
    <row r="9217" spans="1:12" hidden="1">
      <c r="A9217" t="s">
        <v>157</v>
      </c>
      <c r="B9217" t="s">
        <v>4839</v>
      </c>
      <c r="C9217" t="s">
        <v>1296</v>
      </c>
      <c r="D9217" t="s">
        <v>1297</v>
      </c>
      <c r="E9217" s="7">
        <v>8.4791751458418093E-6</v>
      </c>
      <c r="F9217" s="9">
        <v>-7.9994017376138933</v>
      </c>
      <c r="G9217" s="9">
        <v>6.2875177531261661</v>
      </c>
      <c r="H9217" s="7">
        <v>0.259341811142347</v>
      </c>
      <c r="I9217" t="s">
        <v>157</v>
      </c>
      <c r="J9217" t="s">
        <v>437</v>
      </c>
      <c r="K9217" t="s">
        <v>130</v>
      </c>
      <c r="L9217" t="s">
        <v>1052</v>
      </c>
    </row>
    <row r="9218" spans="1:12" hidden="1">
      <c r="A9218" t="s">
        <v>157</v>
      </c>
      <c r="B9218" t="s">
        <v>4840</v>
      </c>
      <c r="C9218" t="s">
        <v>1301</v>
      </c>
      <c r="D9218" t="s">
        <v>1297</v>
      </c>
      <c r="E9218" s="7">
        <v>1.1351931893230601E-5</v>
      </c>
      <c r="F9218" s="9">
        <v>-15.946440972870317</v>
      </c>
      <c r="G9218" s="9">
        <v>6.4305556923785305</v>
      </c>
      <c r="H9218" s="7">
        <v>0.115317497576894</v>
      </c>
      <c r="I9218" t="s">
        <v>157</v>
      </c>
      <c r="J9218" t="s">
        <v>437</v>
      </c>
      <c r="K9218" t="s">
        <v>130</v>
      </c>
      <c r="L9218" t="s">
        <v>1052</v>
      </c>
    </row>
    <row r="9219" spans="1:12" hidden="1">
      <c r="A9219" t="s">
        <v>157</v>
      </c>
      <c r="B9219" t="s">
        <v>4841</v>
      </c>
      <c r="C9219" t="s">
        <v>1301</v>
      </c>
      <c r="D9219" t="s">
        <v>1296</v>
      </c>
      <c r="E9219" s="7">
        <v>3.4384117102366501E-5</v>
      </c>
      <c r="F9219" s="9">
        <v>-7.6984527265185294</v>
      </c>
      <c r="G9219" s="9">
        <v>5.5689933746839904</v>
      </c>
      <c r="H9219" s="7">
        <v>0.23969653895345999</v>
      </c>
      <c r="I9219" t="s">
        <v>157</v>
      </c>
      <c r="J9219" t="s">
        <v>437</v>
      </c>
      <c r="K9219" t="s">
        <v>130</v>
      </c>
      <c r="L9219" t="s">
        <v>1052</v>
      </c>
    </row>
    <row r="9220" spans="1:12" hidden="1">
      <c r="A9220" t="s">
        <v>157</v>
      </c>
      <c r="B9220" t="s">
        <v>4842</v>
      </c>
      <c r="C9220" t="s">
        <v>1301</v>
      </c>
      <c r="D9220" t="s">
        <v>1307</v>
      </c>
      <c r="E9220" s="7">
        <v>6.2308341403812201E-4</v>
      </c>
      <c r="F9220" s="9">
        <v>-2.504369260993673</v>
      </c>
      <c r="G9220" s="9">
        <v>4.2911428883919305</v>
      </c>
      <c r="H9220" s="7">
        <v>0.44489938871877599</v>
      </c>
      <c r="I9220" t="s">
        <v>157</v>
      </c>
      <c r="J9220" t="s">
        <v>437</v>
      </c>
      <c r="K9220" t="s">
        <v>130</v>
      </c>
      <c r="L9220" t="s">
        <v>1052</v>
      </c>
    </row>
    <row r="9221" spans="1:12" hidden="1">
      <c r="A9221" t="s">
        <v>157</v>
      </c>
      <c r="B9221" t="s">
        <v>4843</v>
      </c>
      <c r="C9221" t="s">
        <v>1297</v>
      </c>
      <c r="D9221" t="s">
        <v>1296</v>
      </c>
      <c r="E9221" s="7">
        <v>4.1023932433383201E-5</v>
      </c>
      <c r="F9221" s="9">
        <v>1.0443478641255948</v>
      </c>
      <c r="G9221" s="9">
        <v>3.8677964963999827</v>
      </c>
      <c r="H9221" s="7">
        <v>0.60332434765224796</v>
      </c>
      <c r="I9221" t="s">
        <v>157</v>
      </c>
      <c r="J9221" t="s">
        <v>437</v>
      </c>
      <c r="K9221" t="s">
        <v>130</v>
      </c>
      <c r="L9221" t="s">
        <v>1052</v>
      </c>
    </row>
    <row r="9222" spans="1:12" hidden="1">
      <c r="A9222" t="s">
        <v>157</v>
      </c>
      <c r="B9222" t="s">
        <v>4844</v>
      </c>
      <c r="C9222" t="s">
        <v>1296</v>
      </c>
      <c r="D9222" t="s">
        <v>1297</v>
      </c>
      <c r="E9222" s="7">
        <v>1.29876857244335E-5</v>
      </c>
      <c r="F9222" s="9">
        <v>2.5212140685244894E-3</v>
      </c>
      <c r="G9222" s="9">
        <v>6.3144098995888625</v>
      </c>
      <c r="H9222" s="7">
        <v>0.98405774920153299</v>
      </c>
      <c r="I9222" t="s">
        <v>157</v>
      </c>
      <c r="J9222" t="s">
        <v>437</v>
      </c>
      <c r="K9222" t="s">
        <v>130</v>
      </c>
      <c r="L9222" t="s">
        <v>1052</v>
      </c>
    </row>
    <row r="9223" spans="1:12" hidden="1">
      <c r="A9223" t="s">
        <v>157</v>
      </c>
      <c r="B9223" t="s">
        <v>4845</v>
      </c>
      <c r="C9223" t="s">
        <v>1296</v>
      </c>
      <c r="D9223" t="s">
        <v>1297</v>
      </c>
      <c r="E9223" s="7">
        <v>2.51219895847136E-6</v>
      </c>
      <c r="F9223" s="9">
        <v>9.2614852695022538</v>
      </c>
      <c r="G9223" s="9">
        <v>5.655017797902941</v>
      </c>
      <c r="H9223" s="7">
        <v>0.20063494606804</v>
      </c>
      <c r="I9223" t="s">
        <v>157</v>
      </c>
      <c r="J9223" t="s">
        <v>437</v>
      </c>
      <c r="K9223" t="s">
        <v>130</v>
      </c>
      <c r="L9223" t="s">
        <v>1052</v>
      </c>
    </row>
    <row r="9224" spans="1:12" hidden="1">
      <c r="A9224" t="s">
        <v>157</v>
      </c>
      <c r="B9224" t="s">
        <v>4846</v>
      </c>
      <c r="C9224" t="s">
        <v>1301</v>
      </c>
      <c r="D9224" t="s">
        <v>1307</v>
      </c>
      <c r="E9224" s="7">
        <v>1.1365880812548301E-5</v>
      </c>
      <c r="F9224" s="9">
        <v>-5.4100423547701606</v>
      </c>
      <c r="G9224" s="9">
        <v>4.4015840572013785</v>
      </c>
      <c r="H9224" s="7">
        <v>0.26757968875911597</v>
      </c>
      <c r="I9224" t="s">
        <v>157</v>
      </c>
      <c r="J9224" t="s">
        <v>437</v>
      </c>
      <c r="K9224" t="s">
        <v>130</v>
      </c>
      <c r="L9224" t="s">
        <v>1052</v>
      </c>
    </row>
    <row r="9225" spans="1:12" hidden="1">
      <c r="A9225" t="s">
        <v>157</v>
      </c>
      <c r="B9225" t="s">
        <v>4847</v>
      </c>
      <c r="C9225" t="s">
        <v>1301</v>
      </c>
      <c r="D9225" t="s">
        <v>1297</v>
      </c>
      <c r="E9225" s="7">
        <v>6.5391712799865801E-5</v>
      </c>
      <c r="F9225" s="9">
        <v>-23.413406663907896</v>
      </c>
      <c r="G9225" s="9">
        <v>6.287505324978933</v>
      </c>
      <c r="H9225" s="7">
        <v>5.3642188689362602E-2</v>
      </c>
      <c r="I9225" t="s">
        <v>157</v>
      </c>
      <c r="J9225" t="s">
        <v>437</v>
      </c>
      <c r="K9225" t="s">
        <v>130</v>
      </c>
      <c r="L9225" t="s">
        <v>1052</v>
      </c>
    </row>
    <row r="9226" spans="1:12" hidden="1">
      <c r="A9226" t="s">
        <v>157</v>
      </c>
      <c r="B9226" t="s">
        <v>4848</v>
      </c>
      <c r="C9226" t="s">
        <v>1296</v>
      </c>
      <c r="D9226" t="s">
        <v>1297</v>
      </c>
      <c r="E9226" s="7">
        <v>1.6421979176930399E-5</v>
      </c>
      <c r="F9226" s="9">
        <v>3.5642583225804416</v>
      </c>
      <c r="G9226" s="9">
        <v>6.6706702702704508</v>
      </c>
      <c r="H9226" s="7">
        <v>0.46479717324506098</v>
      </c>
      <c r="I9226" t="s">
        <v>157</v>
      </c>
      <c r="J9226" t="s">
        <v>437</v>
      </c>
      <c r="K9226" t="s">
        <v>130</v>
      </c>
      <c r="L9226" t="s">
        <v>1052</v>
      </c>
    </row>
    <row r="9227" spans="1:12" hidden="1">
      <c r="A9227" t="s">
        <v>157</v>
      </c>
      <c r="B9227" t="s">
        <v>4849</v>
      </c>
      <c r="C9227" t="s">
        <v>1301</v>
      </c>
      <c r="D9227" t="s">
        <v>1307</v>
      </c>
      <c r="E9227" s="7">
        <v>3.66106701981288E-6</v>
      </c>
      <c r="F9227" s="9">
        <v>24.516136241018199</v>
      </c>
      <c r="G9227" s="9">
        <v>7.2987645550990266</v>
      </c>
      <c r="H9227" s="7">
        <v>6.6840945994355402E-2</v>
      </c>
      <c r="I9227" t="s">
        <v>157</v>
      </c>
      <c r="J9227" t="s">
        <v>437</v>
      </c>
      <c r="K9227" t="s">
        <v>130</v>
      </c>
      <c r="L9227" t="s">
        <v>1052</v>
      </c>
    </row>
    <row r="9228" spans="1:12" hidden="1">
      <c r="A9228" t="s">
        <v>157</v>
      </c>
      <c r="B9228" t="s">
        <v>4850</v>
      </c>
      <c r="C9228" t="s">
        <v>1301</v>
      </c>
      <c r="D9228" t="s">
        <v>1307</v>
      </c>
      <c r="E9228" s="7">
        <v>3.5140596305047203E-5</v>
      </c>
      <c r="F9228" s="9">
        <v>-7.9262476669785658</v>
      </c>
      <c r="G9228" s="9">
        <v>3.3800265365480944</v>
      </c>
      <c r="H9228" s="7">
        <v>0.12568352288498499</v>
      </c>
      <c r="I9228" t="s">
        <v>157</v>
      </c>
      <c r="J9228" t="s">
        <v>437</v>
      </c>
      <c r="K9228" t="s">
        <v>130</v>
      </c>
      <c r="L9228" t="s">
        <v>1052</v>
      </c>
    </row>
    <row r="9229" spans="1:12" hidden="1">
      <c r="A9229" t="s">
        <v>157</v>
      </c>
      <c r="B9229" t="s">
        <v>4851</v>
      </c>
      <c r="C9229" t="s">
        <v>1301</v>
      </c>
      <c r="D9229" t="s">
        <v>1307</v>
      </c>
      <c r="E9229" s="7">
        <v>1.1784346600999199E-5</v>
      </c>
      <c r="F9229" s="9">
        <v>-0.93127276887083354</v>
      </c>
      <c r="G9229" s="9">
        <v>6.1799905232389989</v>
      </c>
      <c r="H9229" s="7">
        <v>0.69787529802622095</v>
      </c>
      <c r="I9229" t="s">
        <v>157</v>
      </c>
      <c r="J9229" t="s">
        <v>437</v>
      </c>
      <c r="K9229" t="s">
        <v>130</v>
      </c>
      <c r="L9229" t="s">
        <v>1052</v>
      </c>
    </row>
    <row r="9230" spans="1:12">
      <c r="A9230" t="s">
        <v>157</v>
      </c>
      <c r="B9230" t="s">
        <v>4852</v>
      </c>
      <c r="C9230" t="s">
        <v>1307</v>
      </c>
      <c r="D9230" t="s">
        <v>1296</v>
      </c>
      <c r="E9230" s="7">
        <v>8.4791751458418093E-6</v>
      </c>
      <c r="F9230" s="9">
        <v>-32.162760244153297</v>
      </c>
      <c r="G9230" s="9">
        <v>5.8895307227482396</v>
      </c>
      <c r="H9230" s="7">
        <v>1.94454527857938E-2</v>
      </c>
      <c r="I9230" t="s">
        <v>157</v>
      </c>
      <c r="J9230" t="s">
        <v>437</v>
      </c>
      <c r="K9230" t="s">
        <v>130</v>
      </c>
      <c r="L9230" t="s">
        <v>1052</v>
      </c>
    </row>
    <row r="9231" spans="1:12" hidden="1">
      <c r="A9231" t="s">
        <v>157</v>
      </c>
      <c r="B9231" t="s">
        <v>4853</v>
      </c>
      <c r="C9231" t="s">
        <v>1296</v>
      </c>
      <c r="D9231" t="s">
        <v>1301</v>
      </c>
      <c r="E9231" s="7">
        <v>8.3305016115896198E-6</v>
      </c>
      <c r="F9231" s="9">
        <v>-6.2164845802235795E-2</v>
      </c>
      <c r="G9231" s="9">
        <v>4.7411648379783884</v>
      </c>
      <c r="H9231" s="7">
        <v>0.90883634363532595</v>
      </c>
      <c r="I9231" t="s">
        <v>157</v>
      </c>
      <c r="J9231" t="s">
        <v>437</v>
      </c>
      <c r="K9231" t="s">
        <v>130</v>
      </c>
      <c r="L9231" t="s">
        <v>1052</v>
      </c>
    </row>
    <row r="9232" spans="1:12" hidden="1">
      <c r="A9232" t="s">
        <v>157</v>
      </c>
      <c r="B9232" t="s">
        <v>4854</v>
      </c>
      <c r="C9232" t="s">
        <v>1301</v>
      </c>
      <c r="D9232" t="s">
        <v>1307</v>
      </c>
      <c r="E9232" s="7">
        <v>1.9574490831461801E-5</v>
      </c>
      <c r="F9232" s="9">
        <v>-1.2898774239095347</v>
      </c>
      <c r="G9232" s="9">
        <v>5.6127364137875313</v>
      </c>
      <c r="H9232" s="7">
        <v>0.63166283402958801</v>
      </c>
      <c r="I9232" t="s">
        <v>157</v>
      </c>
      <c r="J9232" t="s">
        <v>437</v>
      </c>
      <c r="K9232" t="s">
        <v>130</v>
      </c>
      <c r="L9232" t="s">
        <v>1052</v>
      </c>
    </row>
    <row r="9233" spans="1:12" hidden="1">
      <c r="A9233" t="s">
        <v>157</v>
      </c>
      <c r="B9233" t="s">
        <v>4855</v>
      </c>
      <c r="C9233" t="s">
        <v>1301</v>
      </c>
      <c r="D9233" t="s">
        <v>1307</v>
      </c>
      <c r="E9233" s="7">
        <v>1.7656785288383201E-5</v>
      </c>
      <c r="F9233" s="9">
        <v>13.818361945530446</v>
      </c>
      <c r="G9233" s="9">
        <v>5.6533096049602944</v>
      </c>
      <c r="H9233" s="7">
        <v>0.11795279524108</v>
      </c>
      <c r="I9233" t="s">
        <v>157</v>
      </c>
      <c r="J9233" t="s">
        <v>437</v>
      </c>
      <c r="K9233" t="s">
        <v>130</v>
      </c>
      <c r="L9233" t="s">
        <v>1052</v>
      </c>
    </row>
    <row r="9234" spans="1:12" hidden="1">
      <c r="A9234" t="s">
        <v>157</v>
      </c>
      <c r="B9234" t="s">
        <v>4856</v>
      </c>
      <c r="C9234" t="s">
        <v>1299</v>
      </c>
      <c r="D9234" t="s">
        <v>1296</v>
      </c>
      <c r="E9234" s="7">
        <v>1.74265245180149E-5</v>
      </c>
      <c r="F9234" s="9">
        <v>1.0419264092286538</v>
      </c>
      <c r="G9234" s="9">
        <v>5.8862852340596161</v>
      </c>
      <c r="H9234" s="7">
        <v>0.67395622017263501</v>
      </c>
      <c r="I9234" t="s">
        <v>157</v>
      </c>
      <c r="J9234" t="s">
        <v>437</v>
      </c>
      <c r="K9234" t="s">
        <v>130</v>
      </c>
      <c r="L9234" t="s">
        <v>1052</v>
      </c>
    </row>
    <row r="9235" spans="1:12" hidden="1">
      <c r="A9235" t="s">
        <v>157</v>
      </c>
      <c r="B9235" t="s">
        <v>4857</v>
      </c>
      <c r="C9235" t="s">
        <v>1307</v>
      </c>
      <c r="D9235" t="s">
        <v>1301</v>
      </c>
      <c r="E9235" s="7">
        <v>7.2738900241661104E-5</v>
      </c>
      <c r="F9235" s="9">
        <v>10.287396401615167</v>
      </c>
      <c r="G9235" s="9">
        <v>3.3973528227815786</v>
      </c>
      <c r="H9235" s="7">
        <v>8.1835689109517107E-2</v>
      </c>
      <c r="I9235" t="s">
        <v>157</v>
      </c>
      <c r="J9235" t="s">
        <v>437</v>
      </c>
      <c r="K9235" t="s">
        <v>130</v>
      </c>
      <c r="L9235" t="s">
        <v>1052</v>
      </c>
    </row>
    <row r="9236" spans="1:12" hidden="1">
      <c r="A9236" t="s">
        <v>157</v>
      </c>
      <c r="B9236" t="s">
        <v>4858</v>
      </c>
      <c r="C9236" t="s">
        <v>1307</v>
      </c>
      <c r="D9236" t="s">
        <v>1301</v>
      </c>
      <c r="E9236" s="7">
        <v>1.1061986527123299E-5</v>
      </c>
      <c r="F9236" s="9">
        <v>3.2594724743146827E-2</v>
      </c>
      <c r="G9236" s="9">
        <v>6.3350421598696176</v>
      </c>
      <c r="H9236" s="7">
        <v>0.94281703434624997</v>
      </c>
      <c r="I9236" t="s">
        <v>157</v>
      </c>
      <c r="J9236" t="s">
        <v>437</v>
      </c>
      <c r="K9236" t="s">
        <v>130</v>
      </c>
      <c r="L9236" t="s">
        <v>1052</v>
      </c>
    </row>
    <row r="9237" spans="1:12" hidden="1">
      <c r="A9237" t="s">
        <v>157</v>
      </c>
      <c r="B9237" t="s">
        <v>4859</v>
      </c>
      <c r="C9237" t="s">
        <v>1452</v>
      </c>
      <c r="D9237" t="s">
        <v>1307</v>
      </c>
      <c r="E9237" s="7">
        <v>3.8234502726048501E-5</v>
      </c>
      <c r="F9237" s="9">
        <v>-15.340545702383354</v>
      </c>
      <c r="G9237" s="9">
        <v>4.6278136636549618</v>
      </c>
      <c r="H9237" s="7">
        <v>6.8656246829927506E-2</v>
      </c>
      <c r="I9237" t="s">
        <v>157</v>
      </c>
      <c r="J9237" t="s">
        <v>437</v>
      </c>
      <c r="K9237" t="s">
        <v>130</v>
      </c>
      <c r="L9237" t="s">
        <v>1052</v>
      </c>
    </row>
    <row r="9238" spans="1:12" hidden="1">
      <c r="A9238" t="s">
        <v>157</v>
      </c>
      <c r="B9238" t="s">
        <v>4860</v>
      </c>
      <c r="C9238" t="s">
        <v>1307</v>
      </c>
      <c r="D9238" t="s">
        <v>1296</v>
      </c>
      <c r="E9238" s="7">
        <v>1.2153326365426201E-5</v>
      </c>
      <c r="F9238" s="9">
        <v>2.0374644639574386</v>
      </c>
      <c r="G9238" s="9">
        <v>7.0062962346603506</v>
      </c>
      <c r="H9238" s="7">
        <v>0.589705266731819</v>
      </c>
      <c r="I9238" t="s">
        <v>157</v>
      </c>
      <c r="J9238" t="s">
        <v>437</v>
      </c>
      <c r="K9238" t="s">
        <v>130</v>
      </c>
      <c r="L9238" t="s">
        <v>1052</v>
      </c>
    </row>
    <row r="9239" spans="1:12" hidden="1">
      <c r="A9239" t="s">
        <v>157</v>
      </c>
      <c r="B9239" t="s">
        <v>4861</v>
      </c>
      <c r="C9239" t="s">
        <v>1301</v>
      </c>
      <c r="D9239" t="s">
        <v>1307</v>
      </c>
      <c r="E9239" s="7">
        <v>4.1633503902036301E-5</v>
      </c>
      <c r="F9239" s="9">
        <v>-0.15720104894061548</v>
      </c>
      <c r="G9239" s="9">
        <v>4.004385230574611</v>
      </c>
      <c r="H9239" s="7">
        <v>0.84293994304116604</v>
      </c>
      <c r="I9239" t="s">
        <v>157</v>
      </c>
      <c r="J9239" t="s">
        <v>437</v>
      </c>
      <c r="K9239" t="s">
        <v>130</v>
      </c>
      <c r="L9239" t="s">
        <v>1052</v>
      </c>
    </row>
    <row r="9240" spans="1:12" hidden="1">
      <c r="A9240" t="s">
        <v>157</v>
      </c>
      <c r="B9240" t="s">
        <v>4861</v>
      </c>
      <c r="C9240" t="s">
        <v>1301</v>
      </c>
      <c r="D9240" t="s">
        <v>1297</v>
      </c>
      <c r="E9240" s="7">
        <v>1.27168843892666E-5</v>
      </c>
      <c r="F9240" s="9">
        <v>4.4088899465461191</v>
      </c>
      <c r="G9240" s="9">
        <v>6.6697651217204861</v>
      </c>
      <c r="H9240" s="7">
        <v>0.41619786576467499</v>
      </c>
      <c r="I9240" t="s">
        <v>157</v>
      </c>
      <c r="J9240" t="s">
        <v>437</v>
      </c>
      <c r="K9240" t="s">
        <v>130</v>
      </c>
      <c r="L9240" t="s">
        <v>1052</v>
      </c>
    </row>
    <row r="9241" spans="1:12" hidden="1">
      <c r="A9241" t="s">
        <v>157</v>
      </c>
      <c r="B9241" t="s">
        <v>4862</v>
      </c>
      <c r="C9241" t="s">
        <v>1301</v>
      </c>
      <c r="D9241" t="s">
        <v>1307</v>
      </c>
      <c r="E9241" s="7">
        <v>3.6616385576432298E-6</v>
      </c>
      <c r="F9241" s="9">
        <v>1.5902148175434452</v>
      </c>
      <c r="G9241" s="9">
        <v>6.287567466452094</v>
      </c>
      <c r="H9241" s="7">
        <v>0.61503056457541305</v>
      </c>
      <c r="I9241" t="s">
        <v>157</v>
      </c>
      <c r="J9241" t="s">
        <v>437</v>
      </c>
      <c r="K9241" t="s">
        <v>130</v>
      </c>
      <c r="L9241" t="s">
        <v>1052</v>
      </c>
    </row>
    <row r="9242" spans="1:12" hidden="1">
      <c r="A9242" t="s">
        <v>157</v>
      </c>
      <c r="B9242" t="s">
        <v>4863</v>
      </c>
      <c r="C9242" t="s">
        <v>1296</v>
      </c>
      <c r="D9242" t="s">
        <v>1307</v>
      </c>
      <c r="E9242" s="7">
        <v>9.9764599602206806E-6</v>
      </c>
      <c r="F9242" s="9">
        <v>-0.95880232599809379</v>
      </c>
      <c r="G9242" s="9">
        <v>6.317168551865648</v>
      </c>
      <c r="H9242" s="7">
        <v>0.69684272920767998</v>
      </c>
      <c r="I9242" t="s">
        <v>157</v>
      </c>
      <c r="J9242" t="s">
        <v>437</v>
      </c>
      <c r="K9242" t="s">
        <v>130</v>
      </c>
      <c r="L9242" t="s">
        <v>1052</v>
      </c>
    </row>
    <row r="9243" spans="1:12" hidden="1">
      <c r="A9243" t="s">
        <v>157</v>
      </c>
      <c r="B9243" t="s">
        <v>4864</v>
      </c>
      <c r="C9243" t="s">
        <v>1301</v>
      </c>
      <c r="D9243" t="s">
        <v>1297</v>
      </c>
      <c r="E9243" s="7">
        <v>1.3306916676532599E-5</v>
      </c>
      <c r="F9243" s="9">
        <v>-0.61182374427126829</v>
      </c>
      <c r="G9243" s="9">
        <v>6.4040621810252096</v>
      </c>
      <c r="H9243" s="7">
        <v>0.75725282809516603</v>
      </c>
      <c r="I9243" t="s">
        <v>157</v>
      </c>
      <c r="J9243" t="s">
        <v>437</v>
      </c>
      <c r="K9243" t="s">
        <v>130</v>
      </c>
      <c r="L9243" t="s">
        <v>1052</v>
      </c>
    </row>
    <row r="9244" spans="1:12" hidden="1">
      <c r="A9244" t="s">
        <v>157</v>
      </c>
      <c r="B9244" t="s">
        <v>4865</v>
      </c>
      <c r="C9244" t="s">
        <v>1296</v>
      </c>
      <c r="D9244" t="s">
        <v>1297</v>
      </c>
      <c r="E9244" s="7">
        <v>1.4604344500745901E-5</v>
      </c>
      <c r="F9244" s="9">
        <v>-0.61705629317966448</v>
      </c>
      <c r="G9244" s="9">
        <v>5.4074755731834534</v>
      </c>
      <c r="H9244" s="7">
        <v>0.73551070660338103</v>
      </c>
      <c r="I9244" t="s">
        <v>157</v>
      </c>
      <c r="J9244" t="s">
        <v>437</v>
      </c>
      <c r="K9244" t="s">
        <v>130</v>
      </c>
      <c r="L9244" t="s">
        <v>1052</v>
      </c>
    </row>
    <row r="9245" spans="1:12" hidden="1">
      <c r="A9245" t="s">
        <v>157</v>
      </c>
      <c r="B9245" t="s">
        <v>4866</v>
      </c>
      <c r="C9245" t="s">
        <v>1301</v>
      </c>
      <c r="D9245" t="s">
        <v>1307</v>
      </c>
      <c r="E9245" s="7">
        <v>5.5143809820807503E-5</v>
      </c>
      <c r="F9245" s="9">
        <v>5.0564190277753419E-2</v>
      </c>
      <c r="G9245" s="9">
        <v>6.2875177531261661</v>
      </c>
      <c r="H9245" s="7">
        <v>0.92854375495026897</v>
      </c>
      <c r="I9245" t="s">
        <v>157</v>
      </c>
      <c r="J9245" t="s">
        <v>437</v>
      </c>
      <c r="K9245" t="s">
        <v>130</v>
      </c>
      <c r="L9245" t="s">
        <v>1052</v>
      </c>
    </row>
    <row r="9246" spans="1:12" hidden="1">
      <c r="A9246" t="s">
        <v>157</v>
      </c>
      <c r="B9246" t="s">
        <v>4867</v>
      </c>
      <c r="C9246" t="s">
        <v>1301</v>
      </c>
      <c r="D9246" t="s">
        <v>1297</v>
      </c>
      <c r="E9246" s="7">
        <v>2.65586576674221E-5</v>
      </c>
      <c r="F9246" s="9">
        <v>13.648820175428497</v>
      </c>
      <c r="G9246" s="9">
        <v>6.6351435209755403</v>
      </c>
      <c r="H9246" s="7">
        <v>0.15150325377603799</v>
      </c>
      <c r="I9246" t="s">
        <v>157</v>
      </c>
      <c r="J9246" t="s">
        <v>437</v>
      </c>
      <c r="K9246" t="s">
        <v>130</v>
      </c>
      <c r="L9246" t="s">
        <v>1052</v>
      </c>
    </row>
    <row r="9247" spans="1:12" hidden="1">
      <c r="A9247" t="s">
        <v>157</v>
      </c>
      <c r="B9247" t="s">
        <v>4868</v>
      </c>
      <c r="C9247" t="s">
        <v>1296</v>
      </c>
      <c r="D9247" t="s">
        <v>1297</v>
      </c>
      <c r="E9247" s="7">
        <v>1.1994133118651301E-5</v>
      </c>
      <c r="F9247" s="9">
        <v>-1.0891512398827521</v>
      </c>
      <c r="G9247" s="9">
        <v>5.7106041440635256</v>
      </c>
      <c r="H9247" s="7">
        <v>0.662314433354381</v>
      </c>
      <c r="I9247" t="s">
        <v>157</v>
      </c>
      <c r="J9247" t="s">
        <v>437</v>
      </c>
      <c r="K9247" t="s">
        <v>130</v>
      </c>
      <c r="L9247" t="s">
        <v>1052</v>
      </c>
    </row>
    <row r="9248" spans="1:12" hidden="1">
      <c r="A9248" t="s">
        <v>157</v>
      </c>
      <c r="B9248" t="s">
        <v>4869</v>
      </c>
      <c r="C9248" t="s">
        <v>1301</v>
      </c>
      <c r="D9248" t="s">
        <v>1307</v>
      </c>
      <c r="E9248" s="7">
        <v>1.8948279870846901E-5</v>
      </c>
      <c r="F9248" s="9">
        <v>-0.22462508754995553</v>
      </c>
      <c r="G9248" s="9">
        <v>4.1615289547952248</v>
      </c>
      <c r="H9248" s="7">
        <v>0.816282802999306</v>
      </c>
      <c r="I9248" t="s">
        <v>157</v>
      </c>
      <c r="J9248" t="s">
        <v>437</v>
      </c>
      <c r="K9248" t="s">
        <v>130</v>
      </c>
      <c r="L9248" t="s">
        <v>1052</v>
      </c>
    </row>
    <row r="9249" spans="1:12" hidden="1">
      <c r="A9249" t="s">
        <v>157</v>
      </c>
      <c r="B9249" t="s">
        <v>4870</v>
      </c>
      <c r="C9249" t="s">
        <v>1296</v>
      </c>
      <c r="D9249" t="s">
        <v>1301</v>
      </c>
      <c r="E9249" s="7">
        <v>4.0855898738484697E-5</v>
      </c>
      <c r="F9249" s="9">
        <v>-7.9158060264762549</v>
      </c>
      <c r="G9249" s="9">
        <v>5.551161858510465</v>
      </c>
      <c r="H9249" s="7">
        <v>0.23242279958147799</v>
      </c>
      <c r="I9249" t="s">
        <v>157</v>
      </c>
      <c r="J9249" t="s">
        <v>437</v>
      </c>
      <c r="K9249" t="s">
        <v>130</v>
      </c>
      <c r="L9249" t="s">
        <v>1052</v>
      </c>
    </row>
    <row r="9250" spans="1:12" hidden="1">
      <c r="A9250" t="s">
        <v>157</v>
      </c>
      <c r="B9250" t="s">
        <v>4871</v>
      </c>
      <c r="C9250" t="s">
        <v>1296</v>
      </c>
      <c r="D9250" t="s">
        <v>1297</v>
      </c>
      <c r="E9250" s="7">
        <v>2.9583085520246701E-5</v>
      </c>
      <c r="F9250" s="9">
        <v>-2.4663970259486598</v>
      </c>
      <c r="G9250" s="9">
        <v>3.9286326201774835</v>
      </c>
      <c r="H9250" s="7">
        <v>0.42816330109924</v>
      </c>
      <c r="I9250" t="s">
        <v>157</v>
      </c>
      <c r="J9250" t="s">
        <v>437</v>
      </c>
      <c r="K9250" t="s">
        <v>130</v>
      </c>
      <c r="L9250" t="s">
        <v>1052</v>
      </c>
    </row>
    <row r="9251" spans="1:12" hidden="1">
      <c r="A9251" t="s">
        <v>157</v>
      </c>
      <c r="B9251" t="s">
        <v>4872</v>
      </c>
      <c r="C9251" t="s">
        <v>1296</v>
      </c>
      <c r="D9251" t="s">
        <v>1297</v>
      </c>
      <c r="E9251" s="7">
        <v>2.0599679717710699E-5</v>
      </c>
      <c r="F9251" s="9">
        <v>0.23587403785587338</v>
      </c>
      <c r="G9251" s="9">
        <v>4.9367125202120441</v>
      </c>
      <c r="H9251" s="7">
        <v>0.82697302639079096</v>
      </c>
      <c r="I9251" t="s">
        <v>157</v>
      </c>
      <c r="J9251" t="s">
        <v>437</v>
      </c>
      <c r="K9251" t="s">
        <v>130</v>
      </c>
      <c r="L9251" t="s">
        <v>1052</v>
      </c>
    </row>
    <row r="9252" spans="1:12" hidden="1">
      <c r="A9252" t="s">
        <v>157</v>
      </c>
      <c r="B9252" t="s">
        <v>4873</v>
      </c>
      <c r="C9252" t="s">
        <v>1297</v>
      </c>
      <c r="D9252" t="s">
        <v>1296</v>
      </c>
      <c r="E9252" s="7">
        <v>4.6904112383048997E-5</v>
      </c>
      <c r="F9252" s="9">
        <v>-3.1029092974988415</v>
      </c>
      <c r="G9252" s="9">
        <v>3.9190900082668341</v>
      </c>
      <c r="H9252" s="7">
        <v>0.37357381473879098</v>
      </c>
      <c r="I9252" t="s">
        <v>157</v>
      </c>
      <c r="J9252" t="s">
        <v>437</v>
      </c>
      <c r="K9252" t="s">
        <v>130</v>
      </c>
      <c r="L9252" t="s">
        <v>1052</v>
      </c>
    </row>
    <row r="9253" spans="1:12" hidden="1">
      <c r="A9253" t="s">
        <v>157</v>
      </c>
      <c r="B9253" t="s">
        <v>4874</v>
      </c>
      <c r="C9253" t="s">
        <v>1307</v>
      </c>
      <c r="D9253" t="s">
        <v>1297</v>
      </c>
      <c r="E9253" s="7">
        <v>1.30783917171161E-5</v>
      </c>
      <c r="F9253" s="9">
        <v>-6.2571800927654145E-3</v>
      </c>
      <c r="G9253" s="9">
        <v>5.3891404952692739</v>
      </c>
      <c r="H9253" s="7">
        <v>0.97281773755064904</v>
      </c>
      <c r="I9253" t="s">
        <v>157</v>
      </c>
      <c r="J9253" t="s">
        <v>437</v>
      </c>
      <c r="K9253" t="s">
        <v>130</v>
      </c>
      <c r="L9253" t="s">
        <v>1052</v>
      </c>
    </row>
    <row r="9254" spans="1:12" hidden="1">
      <c r="A9254" t="s">
        <v>157</v>
      </c>
      <c r="B9254" t="s">
        <v>4875</v>
      </c>
      <c r="C9254" t="s">
        <v>1296</v>
      </c>
      <c r="D9254" t="s">
        <v>1297</v>
      </c>
      <c r="E9254" s="7">
        <v>4.2356005253783498E-5</v>
      </c>
      <c r="F9254" s="9">
        <v>3.5182881874783196</v>
      </c>
      <c r="G9254" s="9">
        <v>3.5312059663992876</v>
      </c>
      <c r="H9254" s="7">
        <v>0.31819730179724698</v>
      </c>
      <c r="I9254" t="s">
        <v>157</v>
      </c>
      <c r="J9254" t="s">
        <v>437</v>
      </c>
      <c r="K9254" t="s">
        <v>130</v>
      </c>
      <c r="L9254" t="s">
        <v>1052</v>
      </c>
    </row>
    <row r="9255" spans="1:12" hidden="1">
      <c r="A9255" t="s">
        <v>157</v>
      </c>
      <c r="B9255" t="s">
        <v>4876</v>
      </c>
      <c r="C9255" t="s">
        <v>1301</v>
      </c>
      <c r="D9255" t="s">
        <v>1307</v>
      </c>
      <c r="E9255" s="7">
        <v>1.2661969387067499E-4</v>
      </c>
      <c r="F9255" s="9">
        <v>0.15261135656523533</v>
      </c>
      <c r="G9255" s="9">
        <v>3.002526355773818</v>
      </c>
      <c r="H9255" s="7">
        <v>0.82162931009863605</v>
      </c>
      <c r="I9255" t="s">
        <v>157</v>
      </c>
      <c r="J9255" t="s">
        <v>437</v>
      </c>
      <c r="K9255" t="s">
        <v>130</v>
      </c>
      <c r="L9255" t="s">
        <v>1052</v>
      </c>
    </row>
    <row r="9256" spans="1:12" hidden="1">
      <c r="A9256" t="s">
        <v>157</v>
      </c>
      <c r="B9256" t="s">
        <v>4877</v>
      </c>
      <c r="C9256" t="s">
        <v>1307</v>
      </c>
      <c r="D9256" t="s">
        <v>1296</v>
      </c>
      <c r="E9256" s="7">
        <v>5.5251995548586802E-5</v>
      </c>
      <c r="F9256" s="9">
        <v>-4.1293113889936315</v>
      </c>
      <c r="G9256" s="9">
        <v>3.6061311313598874</v>
      </c>
      <c r="H9256" s="7">
        <v>0.28458129079967598</v>
      </c>
      <c r="I9256" t="s">
        <v>157</v>
      </c>
      <c r="J9256" t="s">
        <v>437</v>
      </c>
      <c r="K9256" t="s">
        <v>130</v>
      </c>
      <c r="L9256" t="s">
        <v>1052</v>
      </c>
    </row>
    <row r="9257" spans="1:12" hidden="1">
      <c r="A9257" t="s">
        <v>157</v>
      </c>
      <c r="B9257" t="s">
        <v>4878</v>
      </c>
      <c r="C9257" t="s">
        <v>1301</v>
      </c>
      <c r="D9257" t="s">
        <v>1297</v>
      </c>
      <c r="E9257" s="7">
        <v>1.4211074373120499E-5</v>
      </c>
      <c r="F9257" s="9">
        <v>-0.7841772795535179</v>
      </c>
      <c r="G9257" s="9">
        <v>5.7256360609915804</v>
      </c>
      <c r="H9257" s="7">
        <v>0.71132311061148901</v>
      </c>
      <c r="I9257" t="s">
        <v>157</v>
      </c>
      <c r="J9257" t="s">
        <v>437</v>
      </c>
      <c r="K9257" t="s">
        <v>130</v>
      </c>
      <c r="L9257" t="s">
        <v>1052</v>
      </c>
    </row>
    <row r="9258" spans="1:12" hidden="1">
      <c r="A9258" t="s">
        <v>157</v>
      </c>
      <c r="B9258" t="s">
        <v>4879</v>
      </c>
      <c r="C9258" t="s">
        <v>1301</v>
      </c>
      <c r="D9258" t="s">
        <v>1307</v>
      </c>
      <c r="E9258" s="7">
        <v>3.58079657020268E-5</v>
      </c>
      <c r="F9258" s="9">
        <v>-1.3972013323571491</v>
      </c>
      <c r="G9258" s="9">
        <v>3.8575161431703688</v>
      </c>
      <c r="H9258" s="7">
        <v>0.54728565506566096</v>
      </c>
      <c r="I9258" t="s">
        <v>157</v>
      </c>
      <c r="J9258" t="s">
        <v>437</v>
      </c>
      <c r="K9258" t="s">
        <v>130</v>
      </c>
      <c r="L9258" t="s">
        <v>1052</v>
      </c>
    </row>
    <row r="9259" spans="1:12" hidden="1">
      <c r="A9259" t="s">
        <v>157</v>
      </c>
      <c r="B9259" t="s">
        <v>4880</v>
      </c>
      <c r="C9259" t="s">
        <v>1307</v>
      </c>
      <c r="D9259" t="s">
        <v>1296</v>
      </c>
      <c r="E9259" s="7">
        <v>8.7112582982265804E-5</v>
      </c>
      <c r="F9259" s="9">
        <v>3.0135650701867554E-2</v>
      </c>
      <c r="G9259" s="9">
        <v>2.466946510628151</v>
      </c>
      <c r="H9259" s="7">
        <v>0.91199304506201295</v>
      </c>
      <c r="I9259" t="s">
        <v>157</v>
      </c>
      <c r="J9259" t="s">
        <v>437</v>
      </c>
      <c r="K9259" t="s">
        <v>130</v>
      </c>
      <c r="L9259" t="s">
        <v>1052</v>
      </c>
    </row>
    <row r="9260" spans="1:12" hidden="1">
      <c r="A9260" t="s">
        <v>157</v>
      </c>
      <c r="B9260" t="s">
        <v>4881</v>
      </c>
      <c r="C9260" t="s">
        <v>1301</v>
      </c>
      <c r="D9260" t="s">
        <v>1296</v>
      </c>
      <c r="E9260" s="7">
        <v>1.3535287381905099E-5</v>
      </c>
      <c r="F9260" s="9">
        <v>0.11943697770100287</v>
      </c>
      <c r="G9260" s="9">
        <v>5.734157995134856</v>
      </c>
      <c r="H9260" s="7">
        <v>0.88524567231318596</v>
      </c>
      <c r="I9260" t="s">
        <v>157</v>
      </c>
      <c r="J9260" t="s">
        <v>437</v>
      </c>
      <c r="K9260" t="s">
        <v>130</v>
      </c>
      <c r="L9260" t="s">
        <v>1052</v>
      </c>
    </row>
    <row r="9261" spans="1:12" hidden="1">
      <c r="A9261" t="s">
        <v>157</v>
      </c>
      <c r="B9261" t="s">
        <v>4882</v>
      </c>
      <c r="C9261" t="s">
        <v>1301</v>
      </c>
      <c r="D9261" t="s">
        <v>1297</v>
      </c>
      <c r="E9261" s="7">
        <v>1.7202821262687101E-5</v>
      </c>
      <c r="F9261" s="9">
        <v>1.9715870000162055</v>
      </c>
      <c r="G9261" s="9">
        <v>5.2877496517083351</v>
      </c>
      <c r="H9261" s="7">
        <v>0.54144977748068102</v>
      </c>
      <c r="I9261" t="s">
        <v>157</v>
      </c>
      <c r="J9261" t="s">
        <v>437</v>
      </c>
      <c r="K9261" t="s">
        <v>130</v>
      </c>
      <c r="L9261" t="s">
        <v>1052</v>
      </c>
    </row>
    <row r="9262" spans="1:12" hidden="1">
      <c r="A9262" t="s">
        <v>157</v>
      </c>
      <c r="B9262" t="s">
        <v>4883</v>
      </c>
      <c r="C9262" t="s">
        <v>1296</v>
      </c>
      <c r="D9262" t="s">
        <v>1297</v>
      </c>
      <c r="E9262" s="7">
        <v>1.57257192604356E-5</v>
      </c>
      <c r="F9262" s="9">
        <v>14.43838351156584</v>
      </c>
      <c r="G9262" s="9">
        <v>6.082608034016233</v>
      </c>
      <c r="H9262" s="7">
        <v>0.123393022891733</v>
      </c>
      <c r="I9262" t="s">
        <v>157</v>
      </c>
      <c r="J9262" t="s">
        <v>437</v>
      </c>
      <c r="K9262" t="s">
        <v>130</v>
      </c>
      <c r="L9262" t="s">
        <v>1052</v>
      </c>
    </row>
    <row r="9263" spans="1:12" hidden="1">
      <c r="A9263" t="s">
        <v>157</v>
      </c>
      <c r="B9263" t="s">
        <v>4884</v>
      </c>
      <c r="C9263" t="s">
        <v>1301</v>
      </c>
      <c r="D9263" t="s">
        <v>1302</v>
      </c>
      <c r="E9263" s="7">
        <v>2.2086740023198998E-6</v>
      </c>
      <c r="F9263" s="9">
        <v>0.31685188752533167</v>
      </c>
      <c r="G9263" s="9">
        <v>5.6171620669712281</v>
      </c>
      <c r="H9263" s="7">
        <v>0.81226634931090902</v>
      </c>
      <c r="I9263" t="s">
        <v>157</v>
      </c>
      <c r="J9263" t="s">
        <v>437</v>
      </c>
      <c r="K9263" t="s">
        <v>130</v>
      </c>
      <c r="L9263" t="s">
        <v>1052</v>
      </c>
    </row>
    <row r="9264" spans="1:12" hidden="1">
      <c r="A9264" t="s">
        <v>157</v>
      </c>
      <c r="B9264" t="s">
        <v>4885</v>
      </c>
      <c r="C9264" t="s">
        <v>1296</v>
      </c>
      <c r="D9264" t="s">
        <v>1297</v>
      </c>
      <c r="E9264" s="7">
        <v>9.7690594349576006E-6</v>
      </c>
      <c r="F9264" s="9">
        <v>0.70866597727246861</v>
      </c>
      <c r="G9264" s="9">
        <v>5.655017797902941</v>
      </c>
      <c r="H9264" s="7">
        <v>0.72333855250468604</v>
      </c>
      <c r="I9264" t="s">
        <v>157</v>
      </c>
      <c r="J9264" t="s">
        <v>437</v>
      </c>
      <c r="K9264" t="s">
        <v>130</v>
      </c>
      <c r="L9264" t="s">
        <v>1052</v>
      </c>
    </row>
    <row r="9265" spans="1:12" hidden="1">
      <c r="A9265" t="s">
        <v>157</v>
      </c>
      <c r="B9265" t="s">
        <v>4886</v>
      </c>
      <c r="C9265" t="s">
        <v>1296</v>
      </c>
      <c r="D9265" t="s">
        <v>1297</v>
      </c>
      <c r="E9265" s="7">
        <v>6.09152835885085E-5</v>
      </c>
      <c r="F9265" s="9">
        <v>-13.151976758130889</v>
      </c>
      <c r="G9265" s="9">
        <v>7.0090320509624275</v>
      </c>
      <c r="H9265" s="7">
        <v>0.170740152053762</v>
      </c>
      <c r="I9265" t="s">
        <v>157</v>
      </c>
      <c r="J9265" t="s">
        <v>437</v>
      </c>
      <c r="K9265" t="s">
        <v>130</v>
      </c>
      <c r="L9265" t="s">
        <v>1052</v>
      </c>
    </row>
    <row r="9266" spans="1:12" hidden="1">
      <c r="A9266" t="s">
        <v>157</v>
      </c>
      <c r="B9266" t="s">
        <v>4887</v>
      </c>
      <c r="C9266" t="s">
        <v>1307</v>
      </c>
      <c r="D9266" t="s">
        <v>1297</v>
      </c>
      <c r="E9266" s="7">
        <v>3.31111837662491E-5</v>
      </c>
      <c r="F9266" s="9">
        <v>-11.821603046069097</v>
      </c>
      <c r="G9266" s="9">
        <v>4.5034446511742638</v>
      </c>
      <c r="H9266" s="7">
        <v>0.105191609852252</v>
      </c>
      <c r="I9266" t="s">
        <v>157</v>
      </c>
      <c r="J9266" t="s">
        <v>437</v>
      </c>
      <c r="K9266" t="s">
        <v>130</v>
      </c>
      <c r="L9266" t="s">
        <v>1052</v>
      </c>
    </row>
    <row r="9267" spans="1:12" hidden="1">
      <c r="A9267" t="s">
        <v>157</v>
      </c>
      <c r="B9267" t="s">
        <v>4888</v>
      </c>
      <c r="C9267" t="s">
        <v>1297</v>
      </c>
      <c r="D9267" t="s">
        <v>1296</v>
      </c>
      <c r="E9267" s="7">
        <v>1.00720642667898E-4</v>
      </c>
      <c r="F9267" s="9">
        <v>-7.1423041436716685</v>
      </c>
      <c r="G9267" s="9">
        <v>6.8613642588269146</v>
      </c>
      <c r="H9267" s="7">
        <v>0.30760174685621999</v>
      </c>
      <c r="I9267" t="s">
        <v>157</v>
      </c>
      <c r="J9267" t="s">
        <v>437</v>
      </c>
      <c r="K9267" t="s">
        <v>130</v>
      </c>
      <c r="L9267" t="s">
        <v>1052</v>
      </c>
    </row>
    <row r="9268" spans="1:12" hidden="1">
      <c r="A9268" t="s">
        <v>157</v>
      </c>
      <c r="B9268" t="s">
        <v>4889</v>
      </c>
      <c r="C9268" t="s">
        <v>1296</v>
      </c>
      <c r="D9268" t="s">
        <v>1307</v>
      </c>
      <c r="E9268" s="7">
        <v>3.6274609220365797E-5</v>
      </c>
      <c r="F9268" s="9">
        <v>7.2149484838543598</v>
      </c>
      <c r="G9268" s="9">
        <v>4.7430571695974288</v>
      </c>
      <c r="H9268" s="7">
        <v>0.21744404652209001</v>
      </c>
      <c r="I9268" t="s">
        <v>157</v>
      </c>
      <c r="J9268" t="s">
        <v>437</v>
      </c>
      <c r="K9268" t="s">
        <v>130</v>
      </c>
      <c r="L9268" t="s">
        <v>1052</v>
      </c>
    </row>
    <row r="9269" spans="1:12" hidden="1">
      <c r="A9269" t="s">
        <v>157</v>
      </c>
      <c r="B9269" t="s">
        <v>4889</v>
      </c>
      <c r="C9269" t="s">
        <v>1296</v>
      </c>
      <c r="D9269" t="s">
        <v>1297</v>
      </c>
      <c r="E9269" s="7">
        <v>2.7542715506831201E-5</v>
      </c>
      <c r="F9269" s="9">
        <v>-2.478337746015209</v>
      </c>
      <c r="G9269" s="9">
        <v>4.8742170237303313</v>
      </c>
      <c r="H9269" s="7">
        <v>0.47580686249907</v>
      </c>
      <c r="I9269" t="s">
        <v>157</v>
      </c>
      <c r="J9269" t="s">
        <v>437</v>
      </c>
      <c r="K9269" t="s">
        <v>130</v>
      </c>
      <c r="L9269" t="s">
        <v>1052</v>
      </c>
    </row>
    <row r="9270" spans="1:12" hidden="1">
      <c r="A9270" t="s">
        <v>157</v>
      </c>
      <c r="B9270" t="s">
        <v>4890</v>
      </c>
      <c r="C9270" t="s">
        <v>1296</v>
      </c>
      <c r="D9270" t="s">
        <v>1297</v>
      </c>
      <c r="E9270" s="7">
        <v>2.1703474672097201E-4</v>
      </c>
      <c r="F9270" s="9">
        <v>1.5526941856187608</v>
      </c>
      <c r="G9270" s="9">
        <v>5.0273296519523694</v>
      </c>
      <c r="H9270" s="7">
        <v>0.57838631127353501</v>
      </c>
      <c r="I9270" t="s">
        <v>157</v>
      </c>
      <c r="J9270" t="s">
        <v>437</v>
      </c>
      <c r="K9270" t="s">
        <v>130</v>
      </c>
      <c r="L9270" t="s">
        <v>1052</v>
      </c>
    </row>
    <row r="9271" spans="1:12" hidden="1">
      <c r="A9271" t="s">
        <v>157</v>
      </c>
      <c r="B9271" t="s">
        <v>4891</v>
      </c>
      <c r="C9271" t="s">
        <v>1301</v>
      </c>
      <c r="D9271" t="s">
        <v>1307</v>
      </c>
      <c r="E9271" s="7">
        <v>3.2733216146170799E-5</v>
      </c>
      <c r="F9271" s="9">
        <v>-2.1368068549359118</v>
      </c>
      <c r="G9271" s="9">
        <v>3.6864949317963847</v>
      </c>
      <c r="H9271" s="7">
        <v>0.44645698167977499</v>
      </c>
      <c r="I9271" t="s">
        <v>157</v>
      </c>
      <c r="J9271" t="s">
        <v>437</v>
      </c>
      <c r="K9271" t="s">
        <v>130</v>
      </c>
      <c r="L9271" t="s">
        <v>1052</v>
      </c>
    </row>
    <row r="9272" spans="1:12" hidden="1">
      <c r="A9272" t="s">
        <v>157</v>
      </c>
      <c r="B9272" t="s">
        <v>4892</v>
      </c>
      <c r="C9272" t="s">
        <v>1296</v>
      </c>
      <c r="D9272" t="s">
        <v>1297</v>
      </c>
      <c r="E9272" s="7">
        <v>9.0321196410389998E-6</v>
      </c>
      <c r="F9272" s="9">
        <v>-0.47579861502303095</v>
      </c>
      <c r="G9272" s="9">
        <v>5.7265184690477584</v>
      </c>
      <c r="H9272" s="7">
        <v>0.77315693328622903</v>
      </c>
      <c r="I9272" t="s">
        <v>157</v>
      </c>
      <c r="J9272" t="s">
        <v>437</v>
      </c>
      <c r="K9272" t="s">
        <v>130</v>
      </c>
      <c r="L9272" t="s">
        <v>1052</v>
      </c>
    </row>
    <row r="9273" spans="1:12" hidden="1">
      <c r="A9273" t="s">
        <v>157</v>
      </c>
      <c r="B9273" t="s">
        <v>4893</v>
      </c>
      <c r="C9273" t="s">
        <v>1301</v>
      </c>
      <c r="D9273" t="s">
        <v>1297</v>
      </c>
      <c r="E9273" s="7">
        <v>1.23398899281818E-5</v>
      </c>
      <c r="F9273" s="9">
        <v>11.385913059742801</v>
      </c>
      <c r="G9273" s="9">
        <v>5.618837692490434</v>
      </c>
      <c r="H9273" s="7">
        <v>0.154588207935306</v>
      </c>
      <c r="I9273" t="s">
        <v>157</v>
      </c>
      <c r="J9273" t="s">
        <v>437</v>
      </c>
      <c r="K9273" t="s">
        <v>130</v>
      </c>
      <c r="L9273" t="s">
        <v>1052</v>
      </c>
    </row>
    <row r="9274" spans="1:12" hidden="1">
      <c r="A9274" t="s">
        <v>157</v>
      </c>
      <c r="B9274" t="s">
        <v>4894</v>
      </c>
      <c r="C9274" t="s">
        <v>1301</v>
      </c>
      <c r="D9274" t="s">
        <v>1307</v>
      </c>
      <c r="E9274" s="7">
        <v>1.15807049321621E-5</v>
      </c>
      <c r="F9274" s="9">
        <v>-9.8166603324292168E-2</v>
      </c>
      <c r="G9274" s="9">
        <v>6.4145806456802879</v>
      </c>
      <c r="H9274" s="7">
        <v>0.90154648589068098</v>
      </c>
      <c r="I9274" t="s">
        <v>157</v>
      </c>
      <c r="J9274" t="s">
        <v>437</v>
      </c>
      <c r="K9274" t="s">
        <v>130</v>
      </c>
      <c r="L9274" t="s">
        <v>1052</v>
      </c>
    </row>
    <row r="9275" spans="1:12" hidden="1">
      <c r="A9275" t="s">
        <v>157</v>
      </c>
      <c r="B9275" t="s">
        <v>4895</v>
      </c>
      <c r="C9275" t="s">
        <v>1301</v>
      </c>
      <c r="D9275" t="s">
        <v>1297</v>
      </c>
      <c r="E9275" s="7">
        <v>1.5793040629923599E-5</v>
      </c>
      <c r="F9275" s="9">
        <v>4.3677724120083763E-2</v>
      </c>
      <c r="G9275" s="9">
        <v>4.2333397883848232</v>
      </c>
      <c r="H9275" s="7">
        <v>0.91909372589104199</v>
      </c>
      <c r="I9275" t="s">
        <v>157</v>
      </c>
      <c r="J9275" t="s">
        <v>437</v>
      </c>
      <c r="K9275" t="s">
        <v>130</v>
      </c>
      <c r="L9275" t="s">
        <v>1052</v>
      </c>
    </row>
    <row r="9276" spans="1:12" hidden="1">
      <c r="A9276" t="s">
        <v>157</v>
      </c>
      <c r="B9276" t="s">
        <v>4896</v>
      </c>
      <c r="C9276" t="s">
        <v>1301</v>
      </c>
      <c r="D9276" t="s">
        <v>1297</v>
      </c>
      <c r="E9276" s="7">
        <v>2.7015921962754999E-5</v>
      </c>
      <c r="F9276" s="9">
        <v>-0.68444640947549384</v>
      </c>
      <c r="G9276" s="9">
        <v>7.2174798465869863</v>
      </c>
      <c r="H9276" s="7">
        <v>0.75812214506959996</v>
      </c>
      <c r="I9276" t="s">
        <v>157</v>
      </c>
      <c r="J9276" t="s">
        <v>437</v>
      </c>
      <c r="K9276" t="s">
        <v>130</v>
      </c>
      <c r="L9276" t="s">
        <v>1052</v>
      </c>
    </row>
    <row r="9277" spans="1:12" hidden="1">
      <c r="A9277" t="s">
        <v>157</v>
      </c>
      <c r="B9277" t="s">
        <v>4897</v>
      </c>
      <c r="C9277" t="s">
        <v>1307</v>
      </c>
      <c r="D9277" t="s">
        <v>1301</v>
      </c>
      <c r="E9277" s="7">
        <v>2.1179397611858401E-5</v>
      </c>
      <c r="F9277" s="9">
        <v>5.2610592966477361</v>
      </c>
      <c r="G9277" s="9">
        <v>3.9997081171398245</v>
      </c>
      <c r="H9277" s="7">
        <v>0.25142634102328398</v>
      </c>
      <c r="I9277" t="s">
        <v>157</v>
      </c>
      <c r="J9277" t="s">
        <v>437</v>
      </c>
      <c r="K9277" t="s">
        <v>130</v>
      </c>
      <c r="L9277" t="s">
        <v>1052</v>
      </c>
    </row>
    <row r="9278" spans="1:12" hidden="1">
      <c r="A9278" t="s">
        <v>157</v>
      </c>
      <c r="B9278" t="s">
        <v>4897</v>
      </c>
      <c r="C9278" t="s">
        <v>1307</v>
      </c>
      <c r="D9278" t="s">
        <v>1297</v>
      </c>
      <c r="E9278" s="7">
        <v>3.6376407709963201E-5</v>
      </c>
      <c r="F9278" s="9">
        <v>8.1038996039472067E-2</v>
      </c>
      <c r="G9278" s="9">
        <v>5.6597890450296022</v>
      </c>
      <c r="H9278" s="7">
        <v>0.904752945174782</v>
      </c>
      <c r="I9278" t="s">
        <v>157</v>
      </c>
      <c r="J9278" t="s">
        <v>437</v>
      </c>
      <c r="K9278" t="s">
        <v>130</v>
      </c>
      <c r="L9278" t="s">
        <v>1052</v>
      </c>
    </row>
    <row r="9279" spans="1:12" hidden="1">
      <c r="A9279" t="s">
        <v>157</v>
      </c>
      <c r="B9279" t="s">
        <v>4898</v>
      </c>
      <c r="C9279" t="s">
        <v>1301</v>
      </c>
      <c r="D9279" t="s">
        <v>1307</v>
      </c>
      <c r="E9279" s="7">
        <v>3.6089013077985898E-5</v>
      </c>
      <c r="F9279" s="9">
        <v>-0.24905011781923878</v>
      </c>
      <c r="G9279" s="9">
        <v>3.5047022150380407</v>
      </c>
      <c r="H9279" s="7">
        <v>0.78979716435432201</v>
      </c>
      <c r="I9279" t="s">
        <v>157</v>
      </c>
      <c r="J9279" t="s">
        <v>437</v>
      </c>
      <c r="K9279" t="s">
        <v>130</v>
      </c>
      <c r="L9279" t="s">
        <v>1052</v>
      </c>
    </row>
    <row r="9280" spans="1:12" hidden="1">
      <c r="A9280" t="s">
        <v>157</v>
      </c>
      <c r="B9280" t="s">
        <v>4899</v>
      </c>
      <c r="C9280" t="s">
        <v>1296</v>
      </c>
      <c r="D9280" t="s">
        <v>1297</v>
      </c>
      <c r="E9280" s="7">
        <v>2.3896462860796101E-5</v>
      </c>
      <c r="F9280" s="9">
        <v>0.24566443971870774</v>
      </c>
      <c r="G9280" s="9">
        <v>6.1907934592231451</v>
      </c>
      <c r="H9280" s="7">
        <v>0.84210319360546604</v>
      </c>
      <c r="I9280" t="s">
        <v>157</v>
      </c>
      <c r="J9280" t="s">
        <v>437</v>
      </c>
      <c r="K9280" t="s">
        <v>130</v>
      </c>
      <c r="L9280" t="s">
        <v>1052</v>
      </c>
    </row>
    <row r="9281" spans="1:12" hidden="1">
      <c r="A9281" t="s">
        <v>157</v>
      </c>
      <c r="B9281" t="s">
        <v>4900</v>
      </c>
      <c r="C9281" t="s">
        <v>1297</v>
      </c>
      <c r="D9281" t="s">
        <v>1307</v>
      </c>
      <c r="E9281" s="7">
        <v>1.2153326365426201E-5</v>
      </c>
      <c r="F9281" s="9">
        <v>-2.0717392625061359</v>
      </c>
      <c r="G9281" s="9">
        <v>6.2919219534707276</v>
      </c>
      <c r="H9281" s="7">
        <v>0.56608943112174503</v>
      </c>
      <c r="I9281" t="s">
        <v>157</v>
      </c>
      <c r="J9281" t="s">
        <v>437</v>
      </c>
      <c r="K9281" t="s">
        <v>130</v>
      </c>
      <c r="L9281" t="s">
        <v>1052</v>
      </c>
    </row>
    <row r="9282" spans="1:12" hidden="1">
      <c r="A9282" t="s">
        <v>157</v>
      </c>
      <c r="B9282" t="s">
        <v>4901</v>
      </c>
      <c r="C9282" t="s">
        <v>1307</v>
      </c>
      <c r="D9282" t="s">
        <v>1301</v>
      </c>
      <c r="E9282" s="7">
        <v>1.18593556889721E-4</v>
      </c>
      <c r="F9282" s="9">
        <v>-0.54188805601832846</v>
      </c>
      <c r="G9282" s="9">
        <v>7.0144097728066255</v>
      </c>
      <c r="H9282" s="7">
        <v>0.78105440399178905</v>
      </c>
      <c r="I9282" t="s">
        <v>157</v>
      </c>
      <c r="J9282" t="s">
        <v>437</v>
      </c>
      <c r="K9282" t="s">
        <v>130</v>
      </c>
      <c r="L9282" t="s">
        <v>1052</v>
      </c>
    </row>
    <row r="9283" spans="1:12" hidden="1">
      <c r="A9283" t="s">
        <v>157</v>
      </c>
      <c r="B9283" t="s">
        <v>4902</v>
      </c>
      <c r="C9283" t="s">
        <v>1296</v>
      </c>
      <c r="D9283" t="s">
        <v>1297</v>
      </c>
      <c r="E9283" s="7">
        <v>1.55270989625846E-4</v>
      </c>
      <c r="F9283" s="9">
        <v>-1.701211386209889</v>
      </c>
      <c r="G9283" s="9">
        <v>3.1431198483798153</v>
      </c>
      <c r="H9283" s="7">
        <v>0.46191544089312803</v>
      </c>
      <c r="I9283" t="s">
        <v>157</v>
      </c>
      <c r="J9283" t="s">
        <v>437</v>
      </c>
      <c r="K9283" t="s">
        <v>130</v>
      </c>
      <c r="L9283" t="s">
        <v>1052</v>
      </c>
    </row>
    <row r="9284" spans="1:12" hidden="1">
      <c r="A9284" t="s">
        <v>157</v>
      </c>
      <c r="B9284" t="s">
        <v>4903</v>
      </c>
      <c r="C9284" t="s">
        <v>1301</v>
      </c>
      <c r="D9284" t="s">
        <v>1307</v>
      </c>
      <c r="E9284" s="7">
        <v>6.70524147196582E-5</v>
      </c>
      <c r="F9284" s="9">
        <v>7.3309338302124064E-2</v>
      </c>
      <c r="G9284" s="9">
        <v>3.7902613349925112</v>
      </c>
      <c r="H9284" s="7">
        <v>0.88939189462115198</v>
      </c>
      <c r="I9284" t="s">
        <v>157</v>
      </c>
      <c r="J9284" t="s">
        <v>437</v>
      </c>
      <c r="K9284" t="s">
        <v>130</v>
      </c>
      <c r="L9284" t="s">
        <v>1052</v>
      </c>
    </row>
    <row r="9285" spans="1:12" hidden="1">
      <c r="A9285" t="s">
        <v>157</v>
      </c>
      <c r="B9285" t="s">
        <v>4904</v>
      </c>
      <c r="C9285" t="s">
        <v>1301</v>
      </c>
      <c r="D9285" t="s">
        <v>1296</v>
      </c>
      <c r="E9285" s="7">
        <v>1.1836644935194E-5</v>
      </c>
      <c r="F9285" s="9">
        <v>-12.771049737716098</v>
      </c>
      <c r="G9285" s="9">
        <v>6.360054454001741</v>
      </c>
      <c r="H9285" s="7">
        <v>0.15647049707244101</v>
      </c>
      <c r="I9285" t="s">
        <v>157</v>
      </c>
      <c r="J9285" t="s">
        <v>437</v>
      </c>
      <c r="K9285" t="s">
        <v>130</v>
      </c>
      <c r="L9285" t="s">
        <v>1052</v>
      </c>
    </row>
    <row r="9286" spans="1:12" hidden="1">
      <c r="A9286" t="s">
        <v>157</v>
      </c>
      <c r="B9286" t="s">
        <v>4905</v>
      </c>
      <c r="C9286" t="s">
        <v>1301</v>
      </c>
      <c r="D9286" t="s">
        <v>1307</v>
      </c>
      <c r="E9286" s="7">
        <v>3.0334959816067301E-5</v>
      </c>
      <c r="F9286" s="9">
        <v>-0.84910367328138725</v>
      </c>
      <c r="G9286" s="9">
        <v>5.8853574805180902</v>
      </c>
      <c r="H9286" s="7">
        <v>0.70406857776531395</v>
      </c>
      <c r="I9286" t="s">
        <v>157</v>
      </c>
      <c r="J9286" t="s">
        <v>437</v>
      </c>
      <c r="K9286" t="s">
        <v>130</v>
      </c>
      <c r="L9286" t="s">
        <v>1052</v>
      </c>
    </row>
    <row r="9287" spans="1:12" hidden="1">
      <c r="A9287" t="s">
        <v>157</v>
      </c>
      <c r="B9287" t="s">
        <v>4906</v>
      </c>
      <c r="C9287" t="s">
        <v>1296</v>
      </c>
      <c r="D9287" t="s">
        <v>1297</v>
      </c>
      <c r="E9287" s="7">
        <v>1.17158966287314E-4</v>
      </c>
      <c r="F9287" s="9">
        <v>0.16708782189968427</v>
      </c>
      <c r="G9287" s="9">
        <v>5.0873246019203009</v>
      </c>
      <c r="H9287" s="7">
        <v>0.85618783924019404</v>
      </c>
      <c r="I9287" t="s">
        <v>157</v>
      </c>
      <c r="J9287" t="s">
        <v>437</v>
      </c>
      <c r="K9287" t="s">
        <v>130</v>
      </c>
      <c r="L9287" t="s">
        <v>1052</v>
      </c>
    </row>
    <row r="9288" spans="1:12" hidden="1">
      <c r="A9288" t="s">
        <v>157</v>
      </c>
      <c r="B9288" t="s">
        <v>4907</v>
      </c>
      <c r="C9288" t="s">
        <v>1296</v>
      </c>
      <c r="D9288" t="s">
        <v>1301</v>
      </c>
      <c r="E9288" s="7">
        <v>6.6126503397598803E-5</v>
      </c>
      <c r="F9288" s="9">
        <v>-1.3805109115403353</v>
      </c>
      <c r="G9288" s="9">
        <v>4.9683065273817553</v>
      </c>
      <c r="H9288" s="7">
        <v>0.59810500300623104</v>
      </c>
      <c r="I9288" t="s">
        <v>157</v>
      </c>
      <c r="J9288" t="s">
        <v>437</v>
      </c>
      <c r="K9288" t="s">
        <v>130</v>
      </c>
      <c r="L9288" t="s">
        <v>1052</v>
      </c>
    </row>
    <row r="9289" spans="1:12" hidden="1">
      <c r="A9289" t="s">
        <v>157</v>
      </c>
      <c r="B9289" t="s">
        <v>4908</v>
      </c>
      <c r="C9289" t="s">
        <v>1297</v>
      </c>
      <c r="D9289" t="s">
        <v>1296</v>
      </c>
      <c r="E9289" s="7">
        <v>1.23398899281818E-5</v>
      </c>
      <c r="F9289" s="9">
        <v>-3.6058434957644907E-3</v>
      </c>
      <c r="G9289" s="9">
        <v>5.61916590054925</v>
      </c>
      <c r="H9289" s="7">
        <v>0.97979024146054405</v>
      </c>
      <c r="I9289" t="s">
        <v>157</v>
      </c>
      <c r="J9289" t="s">
        <v>437</v>
      </c>
      <c r="K9289" t="s">
        <v>130</v>
      </c>
      <c r="L9289" t="s">
        <v>1052</v>
      </c>
    </row>
    <row r="9290" spans="1:12" hidden="1">
      <c r="A9290" t="s">
        <v>157</v>
      </c>
      <c r="B9290" t="s">
        <v>4909</v>
      </c>
      <c r="C9290" t="s">
        <v>4910</v>
      </c>
      <c r="D9290" t="s">
        <v>1296</v>
      </c>
      <c r="E9290" s="7">
        <v>1.9528479935395699E-5</v>
      </c>
      <c r="F9290" s="9">
        <v>-3.6041939658167719</v>
      </c>
      <c r="G9290" s="9">
        <v>5.0472624800996693</v>
      </c>
      <c r="H9290" s="7">
        <v>0.39808973860158797</v>
      </c>
      <c r="I9290" t="s">
        <v>157</v>
      </c>
      <c r="J9290" t="s">
        <v>437</v>
      </c>
      <c r="K9290" t="s">
        <v>130</v>
      </c>
      <c r="L9290" t="s">
        <v>1052</v>
      </c>
    </row>
    <row r="9291" spans="1:12" hidden="1">
      <c r="A9291" t="s">
        <v>157</v>
      </c>
      <c r="B9291" t="s">
        <v>4911</v>
      </c>
      <c r="C9291" t="s">
        <v>1296</v>
      </c>
      <c r="D9291" t="s">
        <v>1307</v>
      </c>
      <c r="E9291" s="7">
        <v>1.0221955674217401E-5</v>
      </c>
      <c r="F9291" s="9">
        <v>-2.0181327262217379</v>
      </c>
      <c r="G9291" s="9">
        <v>4.3425343309669291</v>
      </c>
      <c r="H9291" s="7">
        <v>0.49541880128057397</v>
      </c>
      <c r="I9291" t="s">
        <v>157</v>
      </c>
      <c r="J9291" t="s">
        <v>437</v>
      </c>
      <c r="K9291" t="s">
        <v>130</v>
      </c>
      <c r="L9291" t="s">
        <v>1052</v>
      </c>
    </row>
    <row r="9292" spans="1:12" hidden="1">
      <c r="A9292" t="s">
        <v>157</v>
      </c>
      <c r="B9292" t="s">
        <v>4912</v>
      </c>
      <c r="C9292" t="s">
        <v>1296</v>
      </c>
      <c r="D9292" t="s">
        <v>1297</v>
      </c>
      <c r="E9292" s="7">
        <v>6.7016994913065206E-5</v>
      </c>
      <c r="F9292" s="9">
        <v>1.9061209815732179E-2</v>
      </c>
      <c r="G9292" s="9">
        <v>3.3172481275773391</v>
      </c>
      <c r="H9292" s="7">
        <v>0.93957584900421398</v>
      </c>
      <c r="I9292" t="s">
        <v>157</v>
      </c>
      <c r="J9292" t="s">
        <v>437</v>
      </c>
      <c r="K9292" t="s">
        <v>130</v>
      </c>
      <c r="L9292" t="s">
        <v>1052</v>
      </c>
    </row>
    <row r="9293" spans="1:12" hidden="1">
      <c r="A9293" t="s">
        <v>157</v>
      </c>
      <c r="B9293" t="s">
        <v>4913</v>
      </c>
      <c r="C9293" t="s">
        <v>1301</v>
      </c>
      <c r="D9293" t="s">
        <v>1307</v>
      </c>
      <c r="E9293" s="7">
        <v>6.7487326571206397E-5</v>
      </c>
      <c r="F9293" s="9">
        <v>12.950194936498004</v>
      </c>
      <c r="G9293" s="9">
        <v>4.8503363263714556</v>
      </c>
      <c r="H9293" s="7">
        <v>0.102258713360694</v>
      </c>
      <c r="I9293" t="s">
        <v>157</v>
      </c>
      <c r="J9293" t="s">
        <v>437</v>
      </c>
      <c r="K9293" t="s">
        <v>130</v>
      </c>
      <c r="L9293" t="s">
        <v>1052</v>
      </c>
    </row>
    <row r="9294" spans="1:12" hidden="1">
      <c r="A9294" t="s">
        <v>157</v>
      </c>
      <c r="B9294" t="s">
        <v>4914</v>
      </c>
      <c r="C9294" t="s">
        <v>1296</v>
      </c>
      <c r="D9294" t="s">
        <v>1297</v>
      </c>
      <c r="E9294" s="7">
        <v>1.79368918791473E-5</v>
      </c>
      <c r="F9294" s="9">
        <v>13.368172953955375</v>
      </c>
      <c r="G9294" s="9">
        <v>5.894378318059081</v>
      </c>
      <c r="H9294" s="7">
        <v>0.13207424840031501</v>
      </c>
      <c r="I9294" t="s">
        <v>157</v>
      </c>
      <c r="J9294" t="s">
        <v>437</v>
      </c>
      <c r="K9294" t="s">
        <v>130</v>
      </c>
      <c r="L9294" t="s">
        <v>1052</v>
      </c>
    </row>
    <row r="9295" spans="1:12" hidden="1">
      <c r="A9295" t="s">
        <v>157</v>
      </c>
      <c r="B9295" t="s">
        <v>4915</v>
      </c>
      <c r="C9295" t="s">
        <v>1301</v>
      </c>
      <c r="D9295" t="s">
        <v>1297</v>
      </c>
      <c r="E9295" s="7">
        <v>1.10470261927876E-5</v>
      </c>
      <c r="F9295" s="9">
        <v>0.87639088725102177</v>
      </c>
      <c r="G9295" s="9">
        <v>6.3966291993097792</v>
      </c>
      <c r="H9295" s="7">
        <v>0.71127353274234395</v>
      </c>
      <c r="I9295" t="s">
        <v>157</v>
      </c>
      <c r="J9295" t="s">
        <v>437</v>
      </c>
      <c r="K9295" t="s">
        <v>130</v>
      </c>
      <c r="L9295" t="s">
        <v>1052</v>
      </c>
    </row>
    <row r="9296" spans="1:12" hidden="1">
      <c r="A9296" t="s">
        <v>157</v>
      </c>
      <c r="B9296" t="s">
        <v>4916</v>
      </c>
      <c r="C9296" t="s">
        <v>1297</v>
      </c>
      <c r="D9296" t="s">
        <v>1307</v>
      </c>
      <c r="E9296" s="7">
        <v>1.3978369701181401E-5</v>
      </c>
      <c r="F9296" s="9">
        <v>0.39669381049045083</v>
      </c>
      <c r="G9296" s="9">
        <v>6.0845893982896433</v>
      </c>
      <c r="H9296" s="7">
        <v>0.79846358660771699</v>
      </c>
      <c r="I9296" t="s">
        <v>157</v>
      </c>
      <c r="J9296" t="s">
        <v>437</v>
      </c>
      <c r="K9296" t="s">
        <v>130</v>
      </c>
      <c r="L9296" t="s">
        <v>1052</v>
      </c>
    </row>
    <row r="9297" spans="1:12" hidden="1">
      <c r="A9297" t="s">
        <v>157</v>
      </c>
      <c r="B9297" t="s">
        <v>4917</v>
      </c>
      <c r="C9297" t="s">
        <v>1323</v>
      </c>
      <c r="D9297" t="s">
        <v>1301</v>
      </c>
      <c r="E9297" s="7">
        <v>8.90677739208676E-6</v>
      </c>
      <c r="F9297" s="9">
        <v>2.0204819439284929</v>
      </c>
      <c r="G9297" s="9">
        <v>5.7276361454816325</v>
      </c>
      <c r="H9297" s="7">
        <v>0.55255480387621703</v>
      </c>
      <c r="I9297" t="s">
        <v>157</v>
      </c>
      <c r="J9297" t="s">
        <v>437</v>
      </c>
      <c r="K9297" t="s">
        <v>130</v>
      </c>
      <c r="L9297" t="s">
        <v>1052</v>
      </c>
    </row>
    <row r="9298" spans="1:12" hidden="1">
      <c r="A9298" t="s">
        <v>157</v>
      </c>
      <c r="B9298" t="s">
        <v>4918</v>
      </c>
      <c r="C9298" t="s">
        <v>1296</v>
      </c>
      <c r="D9298" t="s">
        <v>1301</v>
      </c>
      <c r="E9298" s="7">
        <v>6.2886910040398101E-6</v>
      </c>
      <c r="F9298" s="9">
        <v>4.1141338296224692</v>
      </c>
      <c r="G9298" s="9">
        <v>6.4431037024710562</v>
      </c>
      <c r="H9298" s="7">
        <v>0.42424254737674</v>
      </c>
      <c r="I9298" t="s">
        <v>157</v>
      </c>
      <c r="J9298" t="s">
        <v>437</v>
      </c>
      <c r="K9298" t="s">
        <v>130</v>
      </c>
      <c r="L9298" t="s">
        <v>1052</v>
      </c>
    </row>
    <row r="9299" spans="1:12" hidden="1">
      <c r="A9299" t="s">
        <v>157</v>
      </c>
      <c r="B9299" t="s">
        <v>4919</v>
      </c>
      <c r="C9299" t="s">
        <v>1307</v>
      </c>
      <c r="D9299" t="s">
        <v>1301</v>
      </c>
      <c r="E9299" s="7">
        <v>3.33194454099874E-5</v>
      </c>
      <c r="F9299" s="9">
        <v>-10.10564047090176</v>
      </c>
      <c r="G9299" s="9">
        <v>5.2002916821400307</v>
      </c>
      <c r="H9299" s="7">
        <v>0.16331247134829599</v>
      </c>
      <c r="I9299" t="s">
        <v>157</v>
      </c>
      <c r="J9299" t="s">
        <v>437</v>
      </c>
      <c r="K9299" t="s">
        <v>130</v>
      </c>
      <c r="L9299" t="s">
        <v>1052</v>
      </c>
    </row>
    <row r="9300" spans="1:12" hidden="1">
      <c r="A9300" t="s">
        <v>157</v>
      </c>
      <c r="B9300" t="s">
        <v>4920</v>
      </c>
      <c r="C9300" t="s">
        <v>1301</v>
      </c>
      <c r="D9300" t="s">
        <v>1307</v>
      </c>
      <c r="E9300" s="7">
        <v>4.8531960660430897E-5</v>
      </c>
      <c r="F9300" s="9">
        <v>-1.2719481804070336</v>
      </c>
      <c r="G9300" s="9">
        <v>5.6583301344719539</v>
      </c>
      <c r="H9300" s="7">
        <v>0.63541255300099897</v>
      </c>
      <c r="I9300" t="s">
        <v>157</v>
      </c>
      <c r="J9300" t="s">
        <v>437</v>
      </c>
      <c r="K9300" t="s">
        <v>130</v>
      </c>
      <c r="L9300" t="s">
        <v>1052</v>
      </c>
    </row>
    <row r="9301" spans="1:12">
      <c r="A9301" t="s">
        <v>157</v>
      </c>
      <c r="B9301" t="s">
        <v>4921</v>
      </c>
      <c r="C9301" t="s">
        <v>1297</v>
      </c>
      <c r="D9301" t="s">
        <v>1296</v>
      </c>
      <c r="E9301" s="7">
        <v>1.3796162770552101E-5</v>
      </c>
      <c r="F9301" s="9">
        <v>41.821721425640796</v>
      </c>
      <c r="G9301" s="9">
        <v>5.6567365905949352</v>
      </c>
      <c r="H9301" s="7">
        <v>6.5468743378920002E-3</v>
      </c>
      <c r="I9301" t="s">
        <v>157</v>
      </c>
      <c r="J9301" t="s">
        <v>437</v>
      </c>
      <c r="K9301" t="s">
        <v>130</v>
      </c>
      <c r="L9301" t="s">
        <v>1052</v>
      </c>
    </row>
    <row r="9302" spans="1:12" hidden="1">
      <c r="A9302" t="s">
        <v>157</v>
      </c>
      <c r="B9302" t="s">
        <v>4922</v>
      </c>
      <c r="C9302" t="s">
        <v>1296</v>
      </c>
      <c r="D9302" t="s">
        <v>1297</v>
      </c>
      <c r="E9302" s="7">
        <v>5.5600463670357503E-5</v>
      </c>
      <c r="F9302" s="9">
        <v>-8.1649167989656295</v>
      </c>
      <c r="G9302" s="9">
        <v>2.8806628508902854</v>
      </c>
      <c r="H9302" s="7">
        <v>9.2265934567752894E-2</v>
      </c>
      <c r="I9302" t="s">
        <v>157</v>
      </c>
      <c r="J9302" t="s">
        <v>437</v>
      </c>
      <c r="K9302" t="s">
        <v>130</v>
      </c>
      <c r="L9302" t="s">
        <v>1052</v>
      </c>
    </row>
    <row r="9303" spans="1:12" hidden="1">
      <c r="A9303" t="s">
        <v>157</v>
      </c>
      <c r="B9303" t="s">
        <v>4923</v>
      </c>
      <c r="C9303" t="s">
        <v>1301</v>
      </c>
      <c r="D9303" t="s">
        <v>1307</v>
      </c>
      <c r="E9303" s="7">
        <v>1.1679801233933199E-5</v>
      </c>
      <c r="F9303" s="9">
        <v>-0.13981127749399713</v>
      </c>
      <c r="G9303" s="9">
        <v>4.1171480835790337</v>
      </c>
      <c r="H9303" s="7">
        <v>0.85379558219598695</v>
      </c>
      <c r="I9303" t="s">
        <v>157</v>
      </c>
      <c r="J9303" t="s">
        <v>437</v>
      </c>
      <c r="K9303" t="s">
        <v>130</v>
      </c>
      <c r="L9303" t="s">
        <v>1052</v>
      </c>
    </row>
    <row r="9304" spans="1:12" hidden="1">
      <c r="A9304" t="s">
        <v>157</v>
      </c>
      <c r="B9304" t="s">
        <v>4924</v>
      </c>
      <c r="C9304" t="s">
        <v>1301</v>
      </c>
      <c r="D9304" t="s">
        <v>1307</v>
      </c>
      <c r="E9304" s="7">
        <v>3.1342519262981598E-5</v>
      </c>
      <c r="F9304" s="9">
        <v>-0.37430840688722911</v>
      </c>
      <c r="G9304" s="9">
        <v>6.6379642095874409</v>
      </c>
      <c r="H9304" s="7">
        <v>0.81229703168338996</v>
      </c>
      <c r="I9304" t="s">
        <v>157</v>
      </c>
      <c r="J9304" t="s">
        <v>437</v>
      </c>
      <c r="K9304" t="s">
        <v>130</v>
      </c>
      <c r="L9304" t="s">
        <v>1052</v>
      </c>
    </row>
    <row r="9305" spans="1:12" hidden="1">
      <c r="A9305" t="s">
        <v>157</v>
      </c>
      <c r="B9305" t="s">
        <v>4925</v>
      </c>
      <c r="C9305" t="s">
        <v>1296</v>
      </c>
      <c r="D9305" t="s">
        <v>1297</v>
      </c>
      <c r="E9305" s="7">
        <v>4.1411231666208E-5</v>
      </c>
      <c r="F9305" s="9">
        <v>7.2710209558506138</v>
      </c>
      <c r="G9305" s="9">
        <v>4.2420599961337464</v>
      </c>
      <c r="H9305" s="7">
        <v>0.19046324514810001</v>
      </c>
      <c r="I9305" t="s">
        <v>157</v>
      </c>
      <c r="J9305" t="s">
        <v>437</v>
      </c>
      <c r="K9305" t="s">
        <v>130</v>
      </c>
      <c r="L9305" t="s">
        <v>1052</v>
      </c>
    </row>
    <row r="9306" spans="1:12" hidden="1">
      <c r="A9306" t="s">
        <v>157</v>
      </c>
      <c r="B9306" t="s">
        <v>4926</v>
      </c>
      <c r="C9306" t="s">
        <v>1297</v>
      </c>
      <c r="D9306" t="s">
        <v>1296</v>
      </c>
      <c r="E9306" s="7">
        <v>5.80489563042633E-5</v>
      </c>
      <c r="F9306" s="9">
        <v>8.1863800132877138</v>
      </c>
      <c r="G9306" s="9">
        <v>3.3481834518362037</v>
      </c>
      <c r="H9306" s="7">
        <v>0.117898281325759</v>
      </c>
      <c r="I9306" t="s">
        <v>157</v>
      </c>
      <c r="J9306" t="s">
        <v>437</v>
      </c>
      <c r="K9306" t="s">
        <v>130</v>
      </c>
      <c r="L9306" t="s">
        <v>1052</v>
      </c>
    </row>
    <row r="9307" spans="1:12" hidden="1">
      <c r="A9307" t="s">
        <v>157</v>
      </c>
      <c r="B9307" t="s">
        <v>4927</v>
      </c>
      <c r="C9307" t="s">
        <v>1301</v>
      </c>
      <c r="D9307" t="s">
        <v>1297</v>
      </c>
      <c r="E9307" s="7">
        <v>2.3107741597768899E-5</v>
      </c>
      <c r="F9307" s="9">
        <v>-4.2971376747908501</v>
      </c>
      <c r="G9307" s="9">
        <v>5.6563022213332372</v>
      </c>
      <c r="H9307" s="7">
        <v>0.383419939397589</v>
      </c>
      <c r="I9307" t="s">
        <v>157</v>
      </c>
      <c r="J9307" t="s">
        <v>437</v>
      </c>
      <c r="K9307" t="s">
        <v>130</v>
      </c>
      <c r="L9307" t="s">
        <v>1052</v>
      </c>
    </row>
    <row r="9308" spans="1:12" hidden="1">
      <c r="A9308" t="s">
        <v>157</v>
      </c>
      <c r="B9308" t="s">
        <v>4928</v>
      </c>
      <c r="C9308" t="s">
        <v>4929</v>
      </c>
      <c r="D9308" t="s">
        <v>1296</v>
      </c>
      <c r="E9308" s="7">
        <v>9.2509385172732195E-6</v>
      </c>
      <c r="F9308" s="9">
        <v>-1.236112837318702</v>
      </c>
      <c r="G9308" s="9">
        <v>5.7230943787445856</v>
      </c>
      <c r="H9308" s="7">
        <v>0.64211493835181199</v>
      </c>
      <c r="I9308" t="s">
        <v>157</v>
      </c>
      <c r="J9308" t="s">
        <v>437</v>
      </c>
      <c r="K9308" t="s">
        <v>130</v>
      </c>
      <c r="L9308" t="s">
        <v>1052</v>
      </c>
    </row>
    <row r="9309" spans="1:12" hidden="1">
      <c r="A9309" t="s">
        <v>157</v>
      </c>
      <c r="B9309" t="s">
        <v>4930</v>
      </c>
      <c r="C9309" t="s">
        <v>1296</v>
      </c>
      <c r="D9309" t="s">
        <v>1307</v>
      </c>
      <c r="E9309" s="7">
        <v>5.53280178292663E-6</v>
      </c>
      <c r="F9309" s="9">
        <v>-11.864730152182513</v>
      </c>
      <c r="G9309" s="9">
        <v>6.1867520028578697</v>
      </c>
      <c r="H9309" s="7">
        <v>0.16610336736011</v>
      </c>
      <c r="I9309" t="s">
        <v>157</v>
      </c>
      <c r="J9309" t="s">
        <v>437</v>
      </c>
      <c r="K9309" t="s">
        <v>130</v>
      </c>
      <c r="L9309" t="s">
        <v>1052</v>
      </c>
    </row>
    <row r="9310" spans="1:12" hidden="1">
      <c r="A9310" t="s">
        <v>157</v>
      </c>
      <c r="B9310" t="s">
        <v>4931</v>
      </c>
      <c r="C9310" t="s">
        <v>1296</v>
      </c>
      <c r="D9310" t="s">
        <v>1301</v>
      </c>
      <c r="E9310" s="7">
        <v>4.2937583814759603E-5</v>
      </c>
      <c r="F9310" s="9">
        <v>-1.0181007060060263</v>
      </c>
      <c r="G9310" s="9">
        <v>4.1817967841508157</v>
      </c>
      <c r="H9310" s="7">
        <v>0.62171813443577095</v>
      </c>
      <c r="I9310" t="s">
        <v>157</v>
      </c>
      <c r="J9310" t="s">
        <v>437</v>
      </c>
      <c r="K9310" t="s">
        <v>130</v>
      </c>
      <c r="L9310" t="s">
        <v>1052</v>
      </c>
    </row>
    <row r="9311" spans="1:12" hidden="1">
      <c r="A9311" t="s">
        <v>157</v>
      </c>
      <c r="B9311" t="s">
        <v>4932</v>
      </c>
      <c r="C9311" t="s">
        <v>1296</v>
      </c>
      <c r="D9311" t="s">
        <v>1301</v>
      </c>
      <c r="E9311" s="7">
        <v>6.7181440906382997E-5</v>
      </c>
      <c r="F9311" s="9">
        <v>-1.1965135812155099E-3</v>
      </c>
      <c r="G9311" s="9">
        <v>3.5338374678888926</v>
      </c>
      <c r="H9311" s="7">
        <v>0.985319153933782</v>
      </c>
      <c r="I9311" t="s">
        <v>157</v>
      </c>
      <c r="J9311" t="s">
        <v>437</v>
      </c>
      <c r="K9311" t="s">
        <v>130</v>
      </c>
      <c r="L9311" t="s">
        <v>1052</v>
      </c>
    </row>
    <row r="9312" spans="1:12" hidden="1">
      <c r="A9312" t="s">
        <v>157</v>
      </c>
      <c r="B9312" t="s">
        <v>4933</v>
      </c>
      <c r="C9312" t="s">
        <v>1301</v>
      </c>
      <c r="D9312" t="s">
        <v>1307</v>
      </c>
      <c r="E9312" s="7">
        <v>1.0060026783662101E-5</v>
      </c>
      <c r="F9312" s="9">
        <v>-0.795162199642095</v>
      </c>
      <c r="G9312" s="9">
        <v>5.6260181596738459</v>
      </c>
      <c r="H9312" s="7">
        <v>0.70695586396582</v>
      </c>
      <c r="I9312" t="s">
        <v>157</v>
      </c>
      <c r="J9312" t="s">
        <v>437</v>
      </c>
      <c r="K9312" t="s">
        <v>130</v>
      </c>
      <c r="L9312" t="s">
        <v>1052</v>
      </c>
    </row>
    <row r="9313" spans="1:12" hidden="1">
      <c r="A9313" t="s">
        <v>157</v>
      </c>
      <c r="B9313" t="s">
        <v>4934</v>
      </c>
      <c r="C9313" t="s">
        <v>1301</v>
      </c>
      <c r="D9313" t="s">
        <v>1297</v>
      </c>
      <c r="E9313" s="7">
        <v>1.29037477233443E-5</v>
      </c>
      <c r="F9313" s="9">
        <v>-0.6463522583119018</v>
      </c>
      <c r="G9313" s="9">
        <v>6.4055860569432088</v>
      </c>
      <c r="H9313" s="7">
        <v>0.75074692416837496</v>
      </c>
      <c r="I9313" t="s">
        <v>157</v>
      </c>
      <c r="J9313" t="s">
        <v>437</v>
      </c>
      <c r="K9313" t="s">
        <v>130</v>
      </c>
      <c r="L9313" t="s">
        <v>1052</v>
      </c>
    </row>
    <row r="9314" spans="1:12" hidden="1">
      <c r="A9314" t="s">
        <v>157</v>
      </c>
      <c r="B9314" t="s">
        <v>4935</v>
      </c>
      <c r="C9314" t="s">
        <v>1301</v>
      </c>
      <c r="D9314" t="s">
        <v>1307</v>
      </c>
      <c r="E9314" s="7">
        <v>4.9142439262641301E-5</v>
      </c>
      <c r="F9314" s="9">
        <v>-1.7918170855639384</v>
      </c>
      <c r="G9314" s="9">
        <v>4.0540346768272668</v>
      </c>
      <c r="H9314" s="7">
        <v>0.50616657769085005</v>
      </c>
      <c r="I9314" t="s">
        <v>157</v>
      </c>
      <c r="J9314" t="s">
        <v>437</v>
      </c>
      <c r="K9314" t="s">
        <v>130</v>
      </c>
      <c r="L9314" t="s">
        <v>1052</v>
      </c>
    </row>
    <row r="9315" spans="1:12" hidden="1">
      <c r="A9315" t="s">
        <v>157</v>
      </c>
      <c r="B9315" t="s">
        <v>4936</v>
      </c>
      <c r="C9315" t="s">
        <v>1301</v>
      </c>
      <c r="D9315" t="s">
        <v>1296</v>
      </c>
      <c r="E9315" s="7">
        <v>1.2153326365426201E-5</v>
      </c>
      <c r="F9315" s="9">
        <v>-9.3766633677456266</v>
      </c>
      <c r="G9315" s="9">
        <v>6.291224627550104</v>
      </c>
      <c r="H9315" s="7">
        <v>0.22214893034891101</v>
      </c>
      <c r="I9315" t="s">
        <v>157</v>
      </c>
      <c r="J9315" t="s">
        <v>437</v>
      </c>
      <c r="K9315" t="s">
        <v>130</v>
      </c>
      <c r="L9315" t="s">
        <v>1052</v>
      </c>
    </row>
    <row r="9316" spans="1:12" hidden="1">
      <c r="A9316" t="s">
        <v>157</v>
      </c>
      <c r="B9316" t="s">
        <v>4937</v>
      </c>
      <c r="C9316" t="s">
        <v>1301</v>
      </c>
      <c r="D9316" t="s">
        <v>1307</v>
      </c>
      <c r="E9316" s="7">
        <v>1.0091393704535701E-5</v>
      </c>
      <c r="F9316" s="9">
        <v>-0.41576796179159831</v>
      </c>
      <c r="G9316" s="9">
        <v>4.9375988557641817</v>
      </c>
      <c r="H9316" s="7">
        <v>0.77167846848529797</v>
      </c>
      <c r="I9316" t="s">
        <v>157</v>
      </c>
      <c r="J9316" t="s">
        <v>437</v>
      </c>
      <c r="K9316" t="s">
        <v>130</v>
      </c>
      <c r="L9316" t="s">
        <v>1052</v>
      </c>
    </row>
    <row r="9317" spans="1:12" hidden="1">
      <c r="A9317" t="s">
        <v>157</v>
      </c>
      <c r="B9317" t="s">
        <v>4938</v>
      </c>
      <c r="C9317" t="s">
        <v>1296</v>
      </c>
      <c r="D9317" t="s">
        <v>1297</v>
      </c>
      <c r="E9317" s="7">
        <v>7.2684417636907205E-5</v>
      </c>
      <c r="F9317" s="9">
        <v>-4.1264517296431304E-2</v>
      </c>
      <c r="G9317" s="9">
        <v>6.2923329862712221</v>
      </c>
      <c r="H9317" s="7">
        <v>0.93545715155415798</v>
      </c>
      <c r="I9317" t="s">
        <v>157</v>
      </c>
      <c r="J9317" t="s">
        <v>437</v>
      </c>
      <c r="K9317" t="s">
        <v>130</v>
      </c>
      <c r="L9317" t="s">
        <v>1052</v>
      </c>
    </row>
    <row r="9318" spans="1:12" hidden="1">
      <c r="A9318" t="s">
        <v>157</v>
      </c>
      <c r="B9318" t="s">
        <v>4939</v>
      </c>
      <c r="C9318" t="s">
        <v>1307</v>
      </c>
      <c r="D9318" t="s">
        <v>1301</v>
      </c>
      <c r="E9318" s="7">
        <v>1.9060094617111099E-5</v>
      </c>
      <c r="F9318" s="9">
        <v>-7.6010014915202682</v>
      </c>
      <c r="G9318" s="9">
        <v>4.1862798047482617</v>
      </c>
      <c r="H9318" s="7">
        <v>0.177826734378073</v>
      </c>
      <c r="I9318" t="s">
        <v>157</v>
      </c>
      <c r="J9318" t="s">
        <v>437</v>
      </c>
      <c r="K9318" t="s">
        <v>130</v>
      </c>
      <c r="L9318" t="s">
        <v>1052</v>
      </c>
    </row>
    <row r="9319" spans="1:12" hidden="1">
      <c r="A9319" t="s">
        <v>157</v>
      </c>
      <c r="B9319" t="s">
        <v>4939</v>
      </c>
      <c r="C9319" t="s">
        <v>1307</v>
      </c>
      <c r="D9319" t="s">
        <v>1297</v>
      </c>
      <c r="E9319" s="7">
        <v>1.09054754196955E-5</v>
      </c>
      <c r="F9319" s="9">
        <v>2.4355621977818528E-2</v>
      </c>
      <c r="G9319" s="9">
        <v>6.4148578003841861</v>
      </c>
      <c r="H9319" s="7">
        <v>0.95086721200003299</v>
      </c>
      <c r="I9319" t="s">
        <v>157</v>
      </c>
      <c r="J9319" t="s">
        <v>437</v>
      </c>
      <c r="K9319" t="s">
        <v>130</v>
      </c>
      <c r="L9319" t="s">
        <v>1052</v>
      </c>
    </row>
    <row r="9320" spans="1:12" hidden="1">
      <c r="A9320" t="s">
        <v>157</v>
      </c>
      <c r="B9320" t="s">
        <v>4940</v>
      </c>
      <c r="C9320" t="s">
        <v>1296</v>
      </c>
      <c r="D9320" t="s">
        <v>1301</v>
      </c>
      <c r="E9320" s="7">
        <v>1.5082490510682801E-4</v>
      </c>
      <c r="F9320" s="9">
        <v>8.9167085100475418</v>
      </c>
      <c r="G9320" s="9">
        <v>5.5509875094921259</v>
      </c>
      <c r="H9320" s="7">
        <v>0.20500869434197899</v>
      </c>
      <c r="I9320" t="s">
        <v>157</v>
      </c>
      <c r="J9320" t="s">
        <v>437</v>
      </c>
      <c r="K9320" t="s">
        <v>130</v>
      </c>
      <c r="L9320" t="s">
        <v>1052</v>
      </c>
    </row>
    <row r="9321" spans="1:12" hidden="1">
      <c r="A9321" t="s">
        <v>157</v>
      </c>
      <c r="B9321" t="s">
        <v>4941</v>
      </c>
      <c r="C9321" t="s">
        <v>1418</v>
      </c>
      <c r="D9321" t="s">
        <v>1297</v>
      </c>
      <c r="E9321" s="7">
        <v>5.8890186358553898E-4</v>
      </c>
      <c r="F9321" s="9">
        <v>-4.7730192051307148</v>
      </c>
      <c r="G9321" s="9">
        <v>1.9781373206400734</v>
      </c>
      <c r="H9321" s="7">
        <v>0.120340351751569</v>
      </c>
      <c r="I9321" t="s">
        <v>157</v>
      </c>
      <c r="J9321" t="s">
        <v>437</v>
      </c>
      <c r="K9321" t="s">
        <v>130</v>
      </c>
      <c r="L9321" t="s">
        <v>1052</v>
      </c>
    </row>
    <row r="9322" spans="1:12" hidden="1">
      <c r="A9322" t="s">
        <v>157</v>
      </c>
      <c r="B9322" t="s">
        <v>4942</v>
      </c>
      <c r="C9322" t="s">
        <v>1296</v>
      </c>
      <c r="D9322" t="s">
        <v>1297</v>
      </c>
      <c r="E9322" s="7">
        <v>1.28922938254132E-4</v>
      </c>
      <c r="F9322" s="9">
        <v>-2.1481487476145134</v>
      </c>
      <c r="G9322" s="9">
        <v>4.0763884265498138</v>
      </c>
      <c r="H9322" s="7">
        <v>0.46788204211029</v>
      </c>
      <c r="I9322" t="s">
        <v>157</v>
      </c>
      <c r="J9322" t="s">
        <v>437</v>
      </c>
      <c r="K9322" t="s">
        <v>130</v>
      </c>
      <c r="L9322" t="s">
        <v>1052</v>
      </c>
    </row>
    <row r="9323" spans="1:12" hidden="1">
      <c r="A9323" t="s">
        <v>157</v>
      </c>
      <c r="B9323" t="s">
        <v>4943</v>
      </c>
      <c r="C9323" t="s">
        <v>1301</v>
      </c>
      <c r="D9323" t="s">
        <v>1307</v>
      </c>
      <c r="E9323" s="7">
        <v>3.82463106753099E-5</v>
      </c>
      <c r="F9323" s="9">
        <v>-5.7719181598050593</v>
      </c>
      <c r="G9323" s="9">
        <v>3.6558958969056983</v>
      </c>
      <c r="H9323" s="7">
        <v>0.20893403401841201</v>
      </c>
      <c r="I9323" t="s">
        <v>157</v>
      </c>
      <c r="J9323" t="s">
        <v>437</v>
      </c>
      <c r="K9323" t="s">
        <v>130</v>
      </c>
      <c r="L9323" t="s">
        <v>1052</v>
      </c>
    </row>
    <row r="9324" spans="1:12" hidden="1">
      <c r="A9324" t="s">
        <v>157</v>
      </c>
      <c r="B9324" t="s">
        <v>4944</v>
      </c>
      <c r="C9324" t="s">
        <v>1297</v>
      </c>
      <c r="D9324" t="s">
        <v>1307</v>
      </c>
      <c r="E9324" s="7">
        <v>6.7898407167008102E-6</v>
      </c>
      <c r="F9324" s="9">
        <v>-6.0699237663263466</v>
      </c>
      <c r="G9324" s="9">
        <v>5.6124181703119032</v>
      </c>
      <c r="H9324" s="7">
        <v>0.29835851595209401</v>
      </c>
      <c r="I9324" t="s">
        <v>157</v>
      </c>
      <c r="J9324" t="s">
        <v>437</v>
      </c>
      <c r="K9324" t="s">
        <v>130</v>
      </c>
      <c r="L9324" t="s">
        <v>1052</v>
      </c>
    </row>
    <row r="9325" spans="1:12" hidden="1">
      <c r="A9325" t="s">
        <v>157</v>
      </c>
      <c r="B9325" t="s">
        <v>4944</v>
      </c>
      <c r="C9325" t="s">
        <v>1297</v>
      </c>
      <c r="D9325" t="s">
        <v>1296</v>
      </c>
      <c r="E9325" s="7">
        <v>3.5063461340268802E-4</v>
      </c>
      <c r="F9325" s="9">
        <v>3.5595417054138063</v>
      </c>
      <c r="G9325" s="9">
        <v>5.893999488482204</v>
      </c>
      <c r="H9325" s="7">
        <v>0.437083847999164</v>
      </c>
      <c r="I9325" t="s">
        <v>157</v>
      </c>
      <c r="J9325" t="s">
        <v>437</v>
      </c>
      <c r="K9325" t="s">
        <v>130</v>
      </c>
      <c r="L9325" t="s">
        <v>1052</v>
      </c>
    </row>
    <row r="9326" spans="1:12" hidden="1">
      <c r="A9326" t="s">
        <v>157</v>
      </c>
      <c r="B9326" t="s">
        <v>4945</v>
      </c>
      <c r="C9326" t="s">
        <v>1301</v>
      </c>
      <c r="D9326" t="s">
        <v>1297</v>
      </c>
      <c r="E9326" s="7">
        <v>5.9970734281670496E-6</v>
      </c>
      <c r="F9326" s="9">
        <v>-5.6316488806275666</v>
      </c>
      <c r="G9326" s="9">
        <v>5.8962428139768752</v>
      </c>
      <c r="H9326" s="7">
        <v>0.32841819602588002</v>
      </c>
      <c r="I9326" t="s">
        <v>157</v>
      </c>
      <c r="J9326" t="s">
        <v>437</v>
      </c>
      <c r="K9326" t="s">
        <v>130</v>
      </c>
      <c r="L9326" t="s">
        <v>1052</v>
      </c>
    </row>
    <row r="9327" spans="1:12" hidden="1">
      <c r="A9327" t="s">
        <v>157</v>
      </c>
      <c r="B9327" t="s">
        <v>4946</v>
      </c>
      <c r="C9327" t="s">
        <v>1296</v>
      </c>
      <c r="D9327" t="s">
        <v>1297</v>
      </c>
      <c r="E9327" s="7">
        <v>3.3247419633178299E-5</v>
      </c>
      <c r="F9327" s="9">
        <v>-0.29566153131148976</v>
      </c>
      <c r="G9327" s="9">
        <v>3.504223838454291</v>
      </c>
      <c r="H9327" s="7">
        <v>0.77145659283878298</v>
      </c>
      <c r="I9327" t="s">
        <v>157</v>
      </c>
      <c r="J9327" t="s">
        <v>437</v>
      </c>
      <c r="K9327" t="s">
        <v>130</v>
      </c>
      <c r="L9327" t="s">
        <v>1052</v>
      </c>
    </row>
    <row r="9328" spans="1:12" hidden="1">
      <c r="A9328" t="s">
        <v>157</v>
      </c>
      <c r="B9328" t="s">
        <v>4947</v>
      </c>
      <c r="C9328" t="s">
        <v>1301</v>
      </c>
      <c r="D9328" t="s">
        <v>1307</v>
      </c>
      <c r="E9328" s="7">
        <v>5.19884092057019E-5</v>
      </c>
      <c r="F9328" s="9">
        <v>-1.9323017948788341</v>
      </c>
      <c r="G9328" s="9">
        <v>3.6957037523331988</v>
      </c>
      <c r="H9328" s="7">
        <v>0.46962812374212898</v>
      </c>
      <c r="I9328" t="s">
        <v>157</v>
      </c>
      <c r="J9328" t="s">
        <v>437</v>
      </c>
      <c r="K9328" t="s">
        <v>130</v>
      </c>
      <c r="L9328" t="s">
        <v>1052</v>
      </c>
    </row>
    <row r="9329" spans="1:12" hidden="1">
      <c r="A9329" t="s">
        <v>157</v>
      </c>
      <c r="B9329" t="s">
        <v>4948</v>
      </c>
      <c r="C9329" t="s">
        <v>3001</v>
      </c>
      <c r="D9329" t="s">
        <v>1296</v>
      </c>
      <c r="E9329" s="7">
        <v>2.0667846315618501E-5</v>
      </c>
      <c r="F9329" s="9">
        <v>-7.808916302614926</v>
      </c>
      <c r="G9329" s="9">
        <v>4.744321303801204</v>
      </c>
      <c r="H9329" s="7">
        <v>0.19951103653216301</v>
      </c>
      <c r="I9329" t="s">
        <v>157</v>
      </c>
      <c r="J9329" t="s">
        <v>437</v>
      </c>
      <c r="K9329" t="s">
        <v>130</v>
      </c>
      <c r="L9329" t="s">
        <v>1052</v>
      </c>
    </row>
    <row r="9330" spans="1:12" hidden="1">
      <c r="A9330" t="s">
        <v>157</v>
      </c>
      <c r="B9330" t="s">
        <v>4949</v>
      </c>
      <c r="C9330" t="s">
        <v>4950</v>
      </c>
      <c r="D9330" t="s">
        <v>1296</v>
      </c>
      <c r="E9330" s="7">
        <v>4.6783362249808698E-5</v>
      </c>
      <c r="F9330" s="9">
        <v>-3.8881803794768692</v>
      </c>
      <c r="G9330" s="9">
        <v>5.6729702228324603</v>
      </c>
      <c r="H9330" s="7">
        <v>0.407737858756129</v>
      </c>
      <c r="I9330" t="s">
        <v>157</v>
      </c>
      <c r="J9330" t="s">
        <v>437</v>
      </c>
      <c r="K9330" t="s">
        <v>130</v>
      </c>
      <c r="L9330" t="s">
        <v>1052</v>
      </c>
    </row>
    <row r="9331" spans="1:12" hidden="1">
      <c r="A9331" t="s">
        <v>157</v>
      </c>
      <c r="B9331" t="s">
        <v>4951</v>
      </c>
      <c r="C9331" t="s">
        <v>1297</v>
      </c>
      <c r="D9331" t="s">
        <v>1296</v>
      </c>
      <c r="E9331" s="7">
        <v>1.39263413605574E-5</v>
      </c>
      <c r="F9331" s="9">
        <v>-2.4906305624583047</v>
      </c>
      <c r="G9331" s="9">
        <v>5.6344198929532787</v>
      </c>
      <c r="H9331" s="7">
        <v>0.50614019193539195</v>
      </c>
      <c r="I9331" t="s">
        <v>157</v>
      </c>
      <c r="J9331" t="s">
        <v>437</v>
      </c>
      <c r="K9331" t="s">
        <v>130</v>
      </c>
      <c r="L9331" t="s">
        <v>1052</v>
      </c>
    </row>
    <row r="9332" spans="1:12" hidden="1">
      <c r="A9332" t="s">
        <v>157</v>
      </c>
      <c r="B9332" t="s">
        <v>4952</v>
      </c>
      <c r="C9332" t="s">
        <v>1296</v>
      </c>
      <c r="D9332" t="s">
        <v>1301</v>
      </c>
      <c r="E9332" s="7">
        <v>6.1677976259701293E-5</v>
      </c>
      <c r="F9332" s="9">
        <v>-3.1173402489036017</v>
      </c>
      <c r="G9332" s="9">
        <v>4.0596251084890191</v>
      </c>
      <c r="H9332" s="7">
        <v>0.38087099321620199</v>
      </c>
      <c r="I9332" t="s">
        <v>157</v>
      </c>
      <c r="J9332" t="s">
        <v>437</v>
      </c>
      <c r="K9332" t="s">
        <v>130</v>
      </c>
      <c r="L9332" t="s">
        <v>1052</v>
      </c>
    </row>
    <row r="9333" spans="1:12" hidden="1">
      <c r="A9333" t="s">
        <v>157</v>
      </c>
      <c r="B9333" t="s">
        <v>4952</v>
      </c>
      <c r="C9333" t="s">
        <v>1296</v>
      </c>
      <c r="D9333" t="s">
        <v>1297</v>
      </c>
      <c r="E9333" s="7">
        <v>2.1213879393194401E-5</v>
      </c>
      <c r="F9333" s="9">
        <v>-13.034467990476438</v>
      </c>
      <c r="G9333" s="9">
        <v>4.9480082633774787</v>
      </c>
      <c r="H9333" s="7">
        <v>0.104579078031821</v>
      </c>
      <c r="I9333" t="s">
        <v>157</v>
      </c>
      <c r="J9333" t="s">
        <v>437</v>
      </c>
      <c r="K9333" t="s">
        <v>130</v>
      </c>
      <c r="L9333" t="s">
        <v>1052</v>
      </c>
    </row>
    <row r="9334" spans="1:12" hidden="1">
      <c r="A9334" t="s">
        <v>157</v>
      </c>
      <c r="B9334" t="s">
        <v>4953</v>
      </c>
      <c r="C9334" t="s">
        <v>1301</v>
      </c>
      <c r="D9334" t="s">
        <v>1307</v>
      </c>
      <c r="E9334" s="7">
        <v>2.7087498397807102E-5</v>
      </c>
      <c r="F9334" s="9">
        <v>-4.4575274638432116</v>
      </c>
      <c r="G9334" s="9">
        <v>5.6282899935410056</v>
      </c>
      <c r="H9334" s="7">
        <v>0.37350024617281602</v>
      </c>
      <c r="I9334" t="s">
        <v>157</v>
      </c>
      <c r="J9334" t="s">
        <v>437</v>
      </c>
      <c r="K9334" t="s">
        <v>130</v>
      </c>
      <c r="L9334" t="s">
        <v>1052</v>
      </c>
    </row>
    <row r="9335" spans="1:12" hidden="1">
      <c r="A9335" t="s">
        <v>157</v>
      </c>
      <c r="B9335" t="s">
        <v>4954</v>
      </c>
      <c r="C9335" t="s">
        <v>1297</v>
      </c>
      <c r="D9335" t="s">
        <v>1296</v>
      </c>
      <c r="E9335" s="7">
        <v>1.13955849319654E-4</v>
      </c>
      <c r="F9335" s="9">
        <v>0.84865588925628455</v>
      </c>
      <c r="G9335" s="9">
        <v>3.0960563740463702</v>
      </c>
      <c r="H9335" s="7">
        <v>0.60058886459132099</v>
      </c>
      <c r="I9335" t="s">
        <v>157</v>
      </c>
      <c r="J9335" t="s">
        <v>437</v>
      </c>
      <c r="K9335" t="s">
        <v>130</v>
      </c>
      <c r="L9335" t="s">
        <v>1052</v>
      </c>
    </row>
    <row r="9336" spans="1:12" hidden="1">
      <c r="A9336" t="s">
        <v>157</v>
      </c>
      <c r="B9336" t="s">
        <v>4955</v>
      </c>
      <c r="C9336" t="s">
        <v>1307</v>
      </c>
      <c r="D9336" t="s">
        <v>1296</v>
      </c>
      <c r="E9336" s="7">
        <v>1.1676924869178101E-5</v>
      </c>
      <c r="F9336" s="9">
        <v>-11.687096826190375</v>
      </c>
      <c r="G9336" s="9">
        <v>5.7284066900303454</v>
      </c>
      <c r="H9336" s="7">
        <v>0.153189477451289</v>
      </c>
      <c r="I9336" t="s">
        <v>157</v>
      </c>
      <c r="J9336" t="s">
        <v>437</v>
      </c>
      <c r="K9336" t="s">
        <v>130</v>
      </c>
      <c r="L9336" t="s">
        <v>1052</v>
      </c>
    </row>
    <row r="9337" spans="1:12" hidden="1">
      <c r="A9337" t="s">
        <v>157</v>
      </c>
      <c r="B9337" t="s">
        <v>4956</v>
      </c>
      <c r="C9337" t="s">
        <v>1307</v>
      </c>
      <c r="D9337" t="s">
        <v>1296</v>
      </c>
      <c r="E9337" s="7">
        <v>1.23398899281818E-5</v>
      </c>
      <c r="F9337" s="9">
        <v>-15.64218279648531</v>
      </c>
      <c r="G9337" s="9">
        <v>5.6262407668585768</v>
      </c>
      <c r="H9337" s="7">
        <v>9.5435103970028801E-2</v>
      </c>
      <c r="I9337" t="s">
        <v>157</v>
      </c>
      <c r="J9337" t="s">
        <v>437</v>
      </c>
      <c r="K9337" t="s">
        <v>130</v>
      </c>
      <c r="L9337" t="s">
        <v>1052</v>
      </c>
    </row>
    <row r="9338" spans="1:12" hidden="1">
      <c r="A9338" t="s">
        <v>157</v>
      </c>
      <c r="B9338" t="s">
        <v>4957</v>
      </c>
      <c r="C9338" t="s">
        <v>1307</v>
      </c>
      <c r="D9338" t="s">
        <v>1301</v>
      </c>
      <c r="E9338" s="7">
        <v>2.9346779979762601E-5</v>
      </c>
      <c r="F9338" s="9">
        <v>-0.52423759053900176</v>
      </c>
      <c r="G9338" s="9">
        <v>5.6667911800296933</v>
      </c>
      <c r="H9338" s="7">
        <v>0.761009531906091</v>
      </c>
      <c r="I9338" t="s">
        <v>157</v>
      </c>
      <c r="J9338" t="s">
        <v>437</v>
      </c>
      <c r="K9338" t="s">
        <v>130</v>
      </c>
      <c r="L9338" t="s">
        <v>1052</v>
      </c>
    </row>
    <row r="9339" spans="1:12" hidden="1">
      <c r="A9339" t="s">
        <v>157</v>
      </c>
      <c r="B9339" t="s">
        <v>4957</v>
      </c>
      <c r="C9339" t="s">
        <v>1307</v>
      </c>
      <c r="D9339" t="s">
        <v>1297</v>
      </c>
      <c r="E9339" s="7">
        <v>1.0068248194539799E-5</v>
      </c>
      <c r="F9339" s="9">
        <v>2.1088255246814942</v>
      </c>
      <c r="G9339" s="9">
        <v>6.1838650221451852</v>
      </c>
      <c r="H9339" s="7">
        <v>0.55924068854472497</v>
      </c>
      <c r="I9339" t="s">
        <v>157</v>
      </c>
      <c r="J9339" t="s">
        <v>437</v>
      </c>
      <c r="K9339" t="s">
        <v>130</v>
      </c>
      <c r="L9339" t="s">
        <v>1052</v>
      </c>
    </row>
    <row r="9340" spans="1:12" hidden="1">
      <c r="A9340" t="s">
        <v>157</v>
      </c>
      <c r="B9340" t="s">
        <v>4958</v>
      </c>
      <c r="C9340" t="s">
        <v>1307</v>
      </c>
      <c r="D9340" t="s">
        <v>1297</v>
      </c>
      <c r="E9340" s="7">
        <v>2.43657456191524E-5</v>
      </c>
      <c r="F9340" s="9">
        <v>3.3038511072576475</v>
      </c>
      <c r="G9340" s="9">
        <v>5.3907378974303164</v>
      </c>
      <c r="H9340" s="7">
        <v>0.433707188652592</v>
      </c>
      <c r="I9340" t="s">
        <v>157</v>
      </c>
      <c r="J9340" t="s">
        <v>437</v>
      </c>
      <c r="K9340" t="s">
        <v>130</v>
      </c>
      <c r="L9340" t="s">
        <v>1052</v>
      </c>
    </row>
    <row r="9341" spans="1:12">
      <c r="A9341" t="s">
        <v>157</v>
      </c>
      <c r="B9341" t="s">
        <v>4959</v>
      </c>
      <c r="C9341" t="s">
        <v>1296</v>
      </c>
      <c r="D9341" t="s">
        <v>1307</v>
      </c>
      <c r="E9341" s="7">
        <v>9.1732732626820005E-5</v>
      </c>
      <c r="F9341" s="9">
        <v>21.684866277366851</v>
      </c>
      <c r="G9341" s="9">
        <v>5.5566439457837875</v>
      </c>
      <c r="H9341" s="7">
        <v>4.8213984506521403E-2</v>
      </c>
      <c r="I9341" t="s">
        <v>157</v>
      </c>
      <c r="J9341" t="s">
        <v>437</v>
      </c>
      <c r="K9341" t="s">
        <v>130</v>
      </c>
      <c r="L9341" t="s">
        <v>1052</v>
      </c>
    </row>
    <row r="9342" spans="1:12" hidden="1">
      <c r="A9342" t="s">
        <v>157</v>
      </c>
      <c r="B9342" t="s">
        <v>4960</v>
      </c>
      <c r="C9342" t="s">
        <v>1296</v>
      </c>
      <c r="D9342" t="s">
        <v>1297</v>
      </c>
      <c r="E9342" s="7">
        <v>1.6239428519966299E-4</v>
      </c>
      <c r="F9342" s="9">
        <v>-1.1472904771011239</v>
      </c>
      <c r="G9342" s="9">
        <v>2.3151637083953278</v>
      </c>
      <c r="H9342" s="7">
        <v>0.48145984571949002</v>
      </c>
      <c r="I9342" t="s">
        <v>157</v>
      </c>
      <c r="J9342" t="s">
        <v>437</v>
      </c>
      <c r="K9342" t="s">
        <v>130</v>
      </c>
      <c r="L9342" t="s">
        <v>1052</v>
      </c>
    </row>
    <row r="9343" spans="1:12" hidden="1">
      <c r="A9343" t="s">
        <v>157</v>
      </c>
      <c r="B9343" t="s">
        <v>4961</v>
      </c>
      <c r="C9343" t="s">
        <v>1296</v>
      </c>
      <c r="D9343" t="s">
        <v>1307</v>
      </c>
      <c r="E9343" s="7">
        <v>3.1082548983022797E-5</v>
      </c>
      <c r="F9343" s="9">
        <v>1.6241012938515609</v>
      </c>
      <c r="G9343" s="9">
        <v>5.2992455448690334</v>
      </c>
      <c r="H9343" s="7">
        <v>0.57984961300206805</v>
      </c>
      <c r="I9343" t="s">
        <v>157</v>
      </c>
      <c r="J9343" t="s">
        <v>437</v>
      </c>
      <c r="K9343" t="s">
        <v>130</v>
      </c>
      <c r="L9343" t="s">
        <v>1052</v>
      </c>
    </row>
    <row r="9344" spans="1:12" hidden="1">
      <c r="A9344" t="s">
        <v>157</v>
      </c>
      <c r="B9344" t="s">
        <v>4962</v>
      </c>
      <c r="C9344" t="s">
        <v>1301</v>
      </c>
      <c r="D9344" t="s">
        <v>1307</v>
      </c>
      <c r="E9344" s="7">
        <v>2.75645096174009E-5</v>
      </c>
      <c r="F9344" s="9">
        <v>3.3921890529454535</v>
      </c>
      <c r="G9344" s="9">
        <v>3.1978273892618523</v>
      </c>
      <c r="H9344" s="7">
        <v>0.30303751531415501</v>
      </c>
      <c r="I9344" t="s">
        <v>157</v>
      </c>
      <c r="J9344" t="s">
        <v>437</v>
      </c>
      <c r="K9344" t="s">
        <v>130</v>
      </c>
      <c r="L9344" t="s">
        <v>1052</v>
      </c>
    </row>
    <row r="9345" spans="1:12" hidden="1">
      <c r="A9345" t="s">
        <v>157</v>
      </c>
      <c r="B9345" t="s">
        <v>4963</v>
      </c>
      <c r="C9345" t="s">
        <v>1296</v>
      </c>
      <c r="D9345" t="s">
        <v>1307</v>
      </c>
      <c r="E9345" s="7">
        <v>3.0686401036294299E-5</v>
      </c>
      <c r="F9345" s="9">
        <v>-2.3394743317150597E-3</v>
      </c>
      <c r="G9345" s="9">
        <v>6.2875177531261661</v>
      </c>
      <c r="H9345" s="7">
        <v>0.984610211193931</v>
      </c>
      <c r="I9345" t="s">
        <v>157</v>
      </c>
      <c r="J9345" t="s">
        <v>437</v>
      </c>
      <c r="K9345" t="s">
        <v>130</v>
      </c>
      <c r="L9345" t="s">
        <v>1052</v>
      </c>
    </row>
    <row r="9346" spans="1:12" hidden="1">
      <c r="A9346" t="s">
        <v>157</v>
      </c>
      <c r="B9346" t="s">
        <v>4963</v>
      </c>
      <c r="C9346" t="s">
        <v>1296</v>
      </c>
      <c r="D9346" t="s">
        <v>1297</v>
      </c>
      <c r="E9346" s="7">
        <v>2.6231189813518497E-4</v>
      </c>
      <c r="F9346" s="9">
        <v>-6.1505264750410715</v>
      </c>
      <c r="G9346" s="9">
        <v>2.5167917533177602</v>
      </c>
      <c r="H9346" s="7">
        <v>0.117990361284512</v>
      </c>
      <c r="I9346" t="s">
        <v>157</v>
      </c>
      <c r="J9346" t="s">
        <v>437</v>
      </c>
      <c r="K9346" t="s">
        <v>130</v>
      </c>
      <c r="L9346" t="s">
        <v>1052</v>
      </c>
    </row>
    <row r="9347" spans="1:12" hidden="1">
      <c r="A9347" t="s">
        <v>157</v>
      </c>
      <c r="B9347" t="s">
        <v>4964</v>
      </c>
      <c r="C9347" t="s">
        <v>1301</v>
      </c>
      <c r="D9347" t="s">
        <v>1307</v>
      </c>
      <c r="E9347" s="7">
        <v>6.2155948576328901E-4</v>
      </c>
      <c r="F9347" s="9">
        <v>-4.3682495716155776</v>
      </c>
      <c r="G9347" s="9">
        <v>1.8291585081612405</v>
      </c>
      <c r="H9347" s="7">
        <v>0.122260600088256</v>
      </c>
      <c r="I9347" t="s">
        <v>157</v>
      </c>
      <c r="J9347" t="s">
        <v>437</v>
      </c>
      <c r="K9347" t="s">
        <v>130</v>
      </c>
      <c r="L9347" t="s">
        <v>1052</v>
      </c>
    </row>
    <row r="9348" spans="1:12" hidden="1">
      <c r="A9348" t="s">
        <v>157</v>
      </c>
      <c r="B9348" t="s">
        <v>4965</v>
      </c>
      <c r="C9348" t="s">
        <v>1301</v>
      </c>
      <c r="D9348" t="s">
        <v>1296</v>
      </c>
      <c r="E9348" s="7">
        <v>4.1906464770631901E-5</v>
      </c>
      <c r="F9348" s="9">
        <v>5.0164897522043201</v>
      </c>
      <c r="G9348" s="9">
        <v>4.0824939169270218</v>
      </c>
      <c r="H9348" s="7">
        <v>0.26764429306944398</v>
      </c>
      <c r="I9348" t="s">
        <v>157</v>
      </c>
      <c r="J9348" t="s">
        <v>437</v>
      </c>
      <c r="K9348" t="s">
        <v>130</v>
      </c>
      <c r="L9348" t="s">
        <v>1052</v>
      </c>
    </row>
    <row r="9349" spans="1:12" hidden="1">
      <c r="A9349" t="s">
        <v>157</v>
      </c>
      <c r="B9349" t="s">
        <v>4966</v>
      </c>
      <c r="C9349" t="s">
        <v>1296</v>
      </c>
      <c r="D9349" t="s">
        <v>1297</v>
      </c>
      <c r="E9349" s="7">
        <v>2.0975909120767201E-5</v>
      </c>
      <c r="F9349" s="9">
        <v>16.614094949377918</v>
      </c>
      <c r="G9349" s="9">
        <v>6.6706702702704508</v>
      </c>
      <c r="H9349" s="7">
        <v>0.114526707538466</v>
      </c>
      <c r="I9349" t="s">
        <v>157</v>
      </c>
      <c r="J9349" t="s">
        <v>437</v>
      </c>
      <c r="K9349" t="s">
        <v>130</v>
      </c>
      <c r="L9349" t="s">
        <v>1052</v>
      </c>
    </row>
    <row r="9350" spans="1:12" hidden="1">
      <c r="A9350" t="s">
        <v>157</v>
      </c>
      <c r="B9350" t="s">
        <v>4967</v>
      </c>
      <c r="C9350" t="s">
        <v>1307</v>
      </c>
      <c r="D9350" t="s">
        <v>1301</v>
      </c>
      <c r="E9350" s="7">
        <v>4.1217573248407597E-6</v>
      </c>
      <c r="F9350" s="9">
        <v>3.4005448352021985</v>
      </c>
      <c r="G9350" s="9">
        <v>6.3117051462600697</v>
      </c>
      <c r="H9350" s="7">
        <v>0.46294375103921698</v>
      </c>
      <c r="I9350" t="s">
        <v>157</v>
      </c>
      <c r="J9350" t="s">
        <v>437</v>
      </c>
      <c r="K9350" t="s">
        <v>130</v>
      </c>
      <c r="L9350" t="s">
        <v>1052</v>
      </c>
    </row>
    <row r="9351" spans="1:12" hidden="1">
      <c r="A9351" t="s">
        <v>157</v>
      </c>
      <c r="B9351" t="s">
        <v>4968</v>
      </c>
      <c r="C9351" t="s">
        <v>1296</v>
      </c>
      <c r="D9351" t="s">
        <v>1307</v>
      </c>
      <c r="E9351" s="7">
        <v>2.9266304099599401E-5</v>
      </c>
      <c r="F9351" s="9">
        <v>-3.4138199566531036</v>
      </c>
      <c r="G9351" s="9">
        <v>4.8476711989435977</v>
      </c>
      <c r="H9351" s="7">
        <v>0.40136982232438501</v>
      </c>
      <c r="I9351" t="s">
        <v>157</v>
      </c>
      <c r="J9351" t="s">
        <v>437</v>
      </c>
      <c r="K9351" t="s">
        <v>130</v>
      </c>
      <c r="L9351" t="s">
        <v>1052</v>
      </c>
    </row>
    <row r="9352" spans="1:12" hidden="1">
      <c r="A9352" t="s">
        <v>157</v>
      </c>
      <c r="B9352" t="s">
        <v>4969</v>
      </c>
      <c r="C9352" t="s">
        <v>1307</v>
      </c>
      <c r="D9352" t="s">
        <v>1301</v>
      </c>
      <c r="E9352" s="7">
        <v>5.9970734281670496E-6</v>
      </c>
      <c r="F9352" s="9">
        <v>2.3618675429855505</v>
      </c>
      <c r="G9352" s="9">
        <v>5.8897963146346228</v>
      </c>
      <c r="H9352" s="7">
        <v>0.52656808306477398</v>
      </c>
      <c r="I9352" t="s">
        <v>157</v>
      </c>
      <c r="J9352" t="s">
        <v>437</v>
      </c>
      <c r="K9352" t="s">
        <v>130</v>
      </c>
      <c r="L9352" t="s">
        <v>1052</v>
      </c>
    </row>
    <row r="9353" spans="1:12" hidden="1">
      <c r="A9353" t="s">
        <v>157</v>
      </c>
      <c r="B9353" t="s">
        <v>4970</v>
      </c>
      <c r="C9353" t="s">
        <v>1301</v>
      </c>
      <c r="D9353" t="s">
        <v>1307</v>
      </c>
      <c r="E9353" s="7">
        <v>1.9227177609925899E-5</v>
      </c>
      <c r="F9353" s="9">
        <v>-13.098177976494492</v>
      </c>
      <c r="G9353" s="9">
        <v>5.2904277164165325</v>
      </c>
      <c r="H9353" s="7">
        <v>0.11560870155666</v>
      </c>
      <c r="I9353" t="s">
        <v>157</v>
      </c>
      <c r="J9353" t="s">
        <v>437</v>
      </c>
      <c r="K9353" t="s">
        <v>130</v>
      </c>
      <c r="L9353" t="s">
        <v>1052</v>
      </c>
    </row>
    <row r="9354" spans="1:12" hidden="1">
      <c r="A9354" t="s">
        <v>157</v>
      </c>
      <c r="B9354" t="s">
        <v>4971</v>
      </c>
      <c r="C9354" t="s">
        <v>1296</v>
      </c>
      <c r="D9354" t="s">
        <v>1297</v>
      </c>
      <c r="E9354" s="7">
        <v>3.2911425405365398E-5</v>
      </c>
      <c r="F9354" s="9">
        <v>2.973624746820283</v>
      </c>
      <c r="G9354" s="9">
        <v>4.8651404336547337</v>
      </c>
      <c r="H9354" s="7">
        <v>0.43433241238515702</v>
      </c>
      <c r="I9354" t="s">
        <v>157</v>
      </c>
      <c r="J9354" t="s">
        <v>437</v>
      </c>
      <c r="K9354" t="s">
        <v>130</v>
      </c>
      <c r="L9354" t="s">
        <v>1052</v>
      </c>
    </row>
    <row r="9355" spans="1:12" hidden="1">
      <c r="A9355" t="s">
        <v>157</v>
      </c>
      <c r="B9355" t="s">
        <v>4972</v>
      </c>
      <c r="C9355" t="s">
        <v>1307</v>
      </c>
      <c r="D9355" t="s">
        <v>1301</v>
      </c>
      <c r="E9355" s="7">
        <v>4.39649905229645E-5</v>
      </c>
      <c r="F9355" s="9">
        <v>1.855659492174486E-3</v>
      </c>
      <c r="G9355" s="9">
        <v>5.6622835850658637</v>
      </c>
      <c r="H9355" s="7">
        <v>0.98555659210902202</v>
      </c>
      <c r="I9355" t="s">
        <v>157</v>
      </c>
      <c r="J9355" t="s">
        <v>437</v>
      </c>
      <c r="K9355" t="s">
        <v>130</v>
      </c>
      <c r="L9355" t="s">
        <v>1052</v>
      </c>
    </row>
    <row r="9356" spans="1:12" hidden="1">
      <c r="A9356" t="s">
        <v>157</v>
      </c>
      <c r="B9356" t="s">
        <v>4973</v>
      </c>
      <c r="C9356" t="s">
        <v>1296</v>
      </c>
      <c r="D9356" t="s">
        <v>1297</v>
      </c>
      <c r="E9356" s="7">
        <v>1.3656128498578499E-4</v>
      </c>
      <c r="F9356" s="9">
        <v>-8.0111403048506329</v>
      </c>
      <c r="G9356" s="9">
        <v>4.2352752061400158</v>
      </c>
      <c r="H9356" s="7">
        <v>0.16902971456555099</v>
      </c>
      <c r="I9356" t="s">
        <v>157</v>
      </c>
      <c r="J9356" t="s">
        <v>437</v>
      </c>
      <c r="K9356" t="s">
        <v>130</v>
      </c>
      <c r="L9356" t="s">
        <v>1052</v>
      </c>
    </row>
    <row r="9357" spans="1:12" hidden="1">
      <c r="A9357" t="s">
        <v>157</v>
      </c>
      <c r="B9357" t="s">
        <v>4974</v>
      </c>
      <c r="C9357" t="s">
        <v>1329</v>
      </c>
      <c r="D9357" t="s">
        <v>1307</v>
      </c>
      <c r="E9357" s="7">
        <v>1.23398899281818E-5</v>
      </c>
      <c r="F9357" s="9">
        <v>-6.7094150656413346E-2</v>
      </c>
      <c r="G9357" s="9">
        <v>5.620257384119193</v>
      </c>
      <c r="H9357" s="7">
        <v>0.91299566714776303</v>
      </c>
      <c r="I9357" t="s">
        <v>157</v>
      </c>
      <c r="J9357" t="s">
        <v>437</v>
      </c>
      <c r="K9357" t="s">
        <v>130</v>
      </c>
      <c r="L9357" t="s">
        <v>1052</v>
      </c>
    </row>
    <row r="9358" spans="1:12" hidden="1">
      <c r="A9358" t="s">
        <v>157</v>
      </c>
      <c r="B9358" t="s">
        <v>4975</v>
      </c>
      <c r="C9358" t="s">
        <v>1296</v>
      </c>
      <c r="D9358" t="s">
        <v>1297</v>
      </c>
      <c r="E9358" s="7">
        <v>7.3980410737536803E-5</v>
      </c>
      <c r="F9358" s="9">
        <v>-2.092087957144334E-2</v>
      </c>
      <c r="G9358" s="9">
        <v>3.3894450624720114</v>
      </c>
      <c r="H9358" s="7">
        <v>0.937379123069224</v>
      </c>
      <c r="I9358" t="s">
        <v>157</v>
      </c>
      <c r="J9358" t="s">
        <v>437</v>
      </c>
      <c r="K9358" t="s">
        <v>130</v>
      </c>
      <c r="L9358" t="s">
        <v>1052</v>
      </c>
    </row>
    <row r="9359" spans="1:12" hidden="1">
      <c r="A9359" t="s">
        <v>157</v>
      </c>
      <c r="B9359" t="s">
        <v>4976</v>
      </c>
      <c r="C9359" t="s">
        <v>1296</v>
      </c>
      <c r="D9359" t="s">
        <v>1297</v>
      </c>
      <c r="E9359" s="7">
        <v>1.69283137428935E-5</v>
      </c>
      <c r="F9359" s="9">
        <v>3.8706504171503884</v>
      </c>
      <c r="G9359" s="9">
        <v>5.8887443728782065</v>
      </c>
      <c r="H9359" s="7">
        <v>0.41751604500230499</v>
      </c>
      <c r="I9359" t="s">
        <v>157</v>
      </c>
      <c r="J9359" t="s">
        <v>437</v>
      </c>
      <c r="K9359" t="s">
        <v>130</v>
      </c>
      <c r="L9359" t="s">
        <v>1052</v>
      </c>
    </row>
    <row r="9360" spans="1:12" hidden="1">
      <c r="A9360" t="s">
        <v>157</v>
      </c>
      <c r="B9360" t="s">
        <v>4977</v>
      </c>
      <c r="C9360" t="s">
        <v>1296</v>
      </c>
      <c r="D9360" t="s">
        <v>1297</v>
      </c>
      <c r="E9360" s="7">
        <v>3.1206020780374599E-5</v>
      </c>
      <c r="F9360" s="9">
        <v>18.467703645531522</v>
      </c>
      <c r="G9360" s="9">
        <v>5.6561031688599988</v>
      </c>
      <c r="H9360" s="7">
        <v>7.0769003916564294E-2</v>
      </c>
      <c r="I9360" t="s">
        <v>157</v>
      </c>
      <c r="J9360" t="s">
        <v>437</v>
      </c>
      <c r="K9360" t="s">
        <v>130</v>
      </c>
      <c r="L9360" t="s">
        <v>1052</v>
      </c>
    </row>
    <row r="9361" spans="1:12" hidden="1">
      <c r="A9361" t="s">
        <v>157</v>
      </c>
      <c r="B9361" t="s">
        <v>4978</v>
      </c>
      <c r="C9361" t="s">
        <v>1301</v>
      </c>
      <c r="D9361" t="s">
        <v>1307</v>
      </c>
      <c r="E9361" s="7">
        <v>4.0723231455185702E-5</v>
      </c>
      <c r="F9361" s="9">
        <v>-1.2442176945889587</v>
      </c>
      <c r="G9361" s="9">
        <v>4.1330785310874765</v>
      </c>
      <c r="H9361" s="7">
        <v>0.583231813316472</v>
      </c>
      <c r="I9361" t="s">
        <v>157</v>
      </c>
      <c r="J9361" t="s">
        <v>437</v>
      </c>
      <c r="K9361" t="s">
        <v>130</v>
      </c>
      <c r="L9361" t="s">
        <v>1052</v>
      </c>
    </row>
    <row r="9362" spans="1:12" hidden="1">
      <c r="A9362" t="s">
        <v>157</v>
      </c>
      <c r="B9362" t="s">
        <v>4978</v>
      </c>
      <c r="C9362" t="s">
        <v>1301</v>
      </c>
      <c r="D9362" t="s">
        <v>1297</v>
      </c>
      <c r="E9362" s="7">
        <v>1.2153326365426201E-5</v>
      </c>
      <c r="F9362" s="9">
        <v>-11.639640490639794</v>
      </c>
      <c r="G9362" s="9">
        <v>5.883299638220258</v>
      </c>
      <c r="H9362" s="7">
        <v>0.15955690491431301</v>
      </c>
      <c r="I9362" t="s">
        <v>157</v>
      </c>
      <c r="J9362" t="s">
        <v>437</v>
      </c>
      <c r="K9362" t="s">
        <v>130</v>
      </c>
      <c r="L9362" t="s">
        <v>1052</v>
      </c>
    </row>
    <row r="9363" spans="1:12" hidden="1">
      <c r="A9363" t="s">
        <v>157</v>
      </c>
      <c r="B9363" t="s">
        <v>4979</v>
      </c>
      <c r="C9363" t="s">
        <v>1301</v>
      </c>
      <c r="D9363" t="s">
        <v>1307</v>
      </c>
      <c r="E9363" s="7">
        <v>1.87578263654088E-5</v>
      </c>
      <c r="F9363" s="9">
        <v>8.7122954746620518E-2</v>
      </c>
      <c r="G9363" s="9">
        <v>5.6773387076631581</v>
      </c>
      <c r="H9363" s="7">
        <v>0.90141193760487803</v>
      </c>
      <c r="I9363" t="s">
        <v>157</v>
      </c>
      <c r="J9363" t="s">
        <v>437</v>
      </c>
      <c r="K9363" t="s">
        <v>130</v>
      </c>
      <c r="L9363" t="s">
        <v>1052</v>
      </c>
    </row>
    <row r="9364" spans="1:12" hidden="1">
      <c r="A9364" t="s">
        <v>157</v>
      </c>
      <c r="B9364" t="s">
        <v>4980</v>
      </c>
      <c r="C9364" t="s">
        <v>1297</v>
      </c>
      <c r="D9364" t="s">
        <v>1418</v>
      </c>
      <c r="E9364" s="7">
        <v>7.95564786349575E-6</v>
      </c>
      <c r="F9364" s="9">
        <v>13.895175859115161</v>
      </c>
      <c r="G9364" s="9">
        <v>6.1907460061932529</v>
      </c>
      <c r="H9364" s="7">
        <v>0.13408959466457401</v>
      </c>
      <c r="I9364" t="s">
        <v>157</v>
      </c>
      <c r="J9364" t="s">
        <v>437</v>
      </c>
      <c r="K9364" t="s">
        <v>130</v>
      </c>
      <c r="L9364" t="s">
        <v>1052</v>
      </c>
    </row>
    <row r="9365" spans="1:12" hidden="1">
      <c r="A9365" t="s">
        <v>157</v>
      </c>
      <c r="B9365" t="s">
        <v>4981</v>
      </c>
      <c r="C9365" t="s">
        <v>1296</v>
      </c>
      <c r="D9365" t="s">
        <v>1301</v>
      </c>
      <c r="E9365" s="7">
        <v>1.03322963932226E-5</v>
      </c>
      <c r="F9365" s="9">
        <v>-0.90975502879210512</v>
      </c>
      <c r="G9365" s="9">
        <v>5.2910201030976438</v>
      </c>
      <c r="H9365" s="7">
        <v>0.67839055039710505</v>
      </c>
      <c r="I9365" t="s">
        <v>157</v>
      </c>
      <c r="J9365" t="s">
        <v>437</v>
      </c>
      <c r="K9365" t="s">
        <v>130</v>
      </c>
      <c r="L9365" t="s">
        <v>1052</v>
      </c>
    </row>
    <row r="9366" spans="1:12" hidden="1">
      <c r="A9366" t="s">
        <v>157</v>
      </c>
      <c r="B9366" t="s">
        <v>4981</v>
      </c>
      <c r="C9366" t="s">
        <v>1296</v>
      </c>
      <c r="D9366" t="s">
        <v>1297</v>
      </c>
      <c r="E9366" s="7">
        <v>3.4755105211107203E-5</v>
      </c>
      <c r="F9366" s="9">
        <v>1.4827086961666711</v>
      </c>
      <c r="G9366" s="9">
        <v>3.7478190767710347</v>
      </c>
      <c r="H9366" s="7">
        <v>0.52936046927330604</v>
      </c>
      <c r="I9366" t="s">
        <v>157</v>
      </c>
      <c r="J9366" t="s">
        <v>437</v>
      </c>
      <c r="K9366" t="s">
        <v>130</v>
      </c>
      <c r="L9366" t="s">
        <v>1052</v>
      </c>
    </row>
    <row r="9367" spans="1:12" hidden="1">
      <c r="A9367" t="s">
        <v>157</v>
      </c>
      <c r="B9367" t="s">
        <v>4982</v>
      </c>
      <c r="C9367" t="s">
        <v>1301</v>
      </c>
      <c r="D9367" t="s">
        <v>1307</v>
      </c>
      <c r="E9367" s="7">
        <v>2.57438365886624E-5</v>
      </c>
      <c r="F9367" s="9">
        <v>-0.45222238277709997</v>
      </c>
      <c r="G9367" s="9">
        <v>4.3155535417271427</v>
      </c>
      <c r="H9367" s="7">
        <v>0.74615666432744299</v>
      </c>
      <c r="I9367" t="s">
        <v>157</v>
      </c>
      <c r="J9367" t="s">
        <v>437</v>
      </c>
      <c r="K9367" t="s">
        <v>130</v>
      </c>
      <c r="L9367" t="s">
        <v>1052</v>
      </c>
    </row>
    <row r="9368" spans="1:12" hidden="1">
      <c r="A9368" t="s">
        <v>157</v>
      </c>
      <c r="B9368" t="s">
        <v>4983</v>
      </c>
      <c r="C9368" t="s">
        <v>1296</v>
      </c>
      <c r="D9368" t="s">
        <v>1307</v>
      </c>
      <c r="E9368" s="7">
        <v>3.0614387694661797E-5</v>
      </c>
      <c r="F9368" s="9">
        <v>0.12667902476052861</v>
      </c>
      <c r="G9368" s="9">
        <v>5.6757107706648746</v>
      </c>
      <c r="H9368" s="7">
        <v>0.88124028355226203</v>
      </c>
      <c r="I9368" t="s">
        <v>157</v>
      </c>
      <c r="J9368" t="s">
        <v>437</v>
      </c>
      <c r="K9368" t="s">
        <v>130</v>
      </c>
      <c r="L9368" t="s">
        <v>1052</v>
      </c>
    </row>
    <row r="9369" spans="1:12" hidden="1">
      <c r="A9369" t="s">
        <v>157</v>
      </c>
      <c r="B9369" t="s">
        <v>4984</v>
      </c>
      <c r="C9369" t="s">
        <v>1307</v>
      </c>
      <c r="D9369" t="s">
        <v>1301</v>
      </c>
      <c r="E9369" s="7">
        <v>1.21355610825658E-5</v>
      </c>
      <c r="F9369" s="9">
        <v>23.644645568798907</v>
      </c>
      <c r="G9369" s="9">
        <v>6.4277653848596747</v>
      </c>
      <c r="H9369" s="7">
        <v>5.5117847143226699E-2</v>
      </c>
      <c r="I9369" t="s">
        <v>157</v>
      </c>
      <c r="J9369" t="s">
        <v>437</v>
      </c>
      <c r="K9369" t="s">
        <v>130</v>
      </c>
      <c r="L9369" t="s">
        <v>1052</v>
      </c>
    </row>
    <row r="9370" spans="1:12">
      <c r="A9370" t="s">
        <v>157</v>
      </c>
      <c r="B9370" t="s">
        <v>4985</v>
      </c>
      <c r="C9370" t="s">
        <v>1307</v>
      </c>
      <c r="D9370" t="s">
        <v>1297</v>
      </c>
      <c r="E9370" s="7">
        <v>9.5513514114858302E-4</v>
      </c>
      <c r="F9370" s="9">
        <v>-11.361890033767722</v>
      </c>
      <c r="G9370" s="9">
        <v>1.6644217782224973</v>
      </c>
      <c r="H9370" s="7">
        <v>8.9823711378072494E-3</v>
      </c>
      <c r="I9370" t="s">
        <v>157</v>
      </c>
      <c r="J9370" t="s">
        <v>437</v>
      </c>
      <c r="K9370" t="s">
        <v>130</v>
      </c>
      <c r="L9370" t="s">
        <v>1052</v>
      </c>
    </row>
    <row r="9371" spans="1:12" hidden="1">
      <c r="A9371" t="s">
        <v>157</v>
      </c>
      <c r="B9371" t="s">
        <v>4986</v>
      </c>
      <c r="C9371" t="s">
        <v>1307</v>
      </c>
      <c r="D9371" t="s">
        <v>1301</v>
      </c>
      <c r="E9371" s="7">
        <v>2.8004702971931799E-5</v>
      </c>
      <c r="F9371" s="9">
        <v>-5.2531398362083532</v>
      </c>
      <c r="G9371" s="9">
        <v>4.2777297783274015</v>
      </c>
      <c r="H9371" s="7">
        <v>0.26779235048537903</v>
      </c>
      <c r="I9371" t="s">
        <v>157</v>
      </c>
      <c r="J9371" t="s">
        <v>437</v>
      </c>
      <c r="K9371" t="s">
        <v>130</v>
      </c>
      <c r="L9371" t="s">
        <v>1052</v>
      </c>
    </row>
    <row r="9372" spans="1:12" hidden="1">
      <c r="A9372" t="s">
        <v>157</v>
      </c>
      <c r="B9372" t="s">
        <v>4987</v>
      </c>
      <c r="C9372" t="s">
        <v>1307</v>
      </c>
      <c r="D9372" t="s">
        <v>1296</v>
      </c>
      <c r="E9372" s="7">
        <v>1.1438147510137E-5</v>
      </c>
      <c r="F9372" s="9">
        <v>6.5288421059134478</v>
      </c>
      <c r="G9372" s="9">
        <v>4.9526250590370839</v>
      </c>
      <c r="H9372" s="7">
        <v>0.25090476129773998</v>
      </c>
      <c r="I9372" t="s">
        <v>157</v>
      </c>
      <c r="J9372" t="s">
        <v>437</v>
      </c>
      <c r="K9372" t="s">
        <v>130</v>
      </c>
      <c r="L9372" t="s">
        <v>1052</v>
      </c>
    </row>
    <row r="9373" spans="1:12" hidden="1">
      <c r="A9373" t="s">
        <v>157</v>
      </c>
      <c r="B9373" t="s">
        <v>4988</v>
      </c>
      <c r="C9373" t="s">
        <v>1297</v>
      </c>
      <c r="D9373" t="s">
        <v>1296</v>
      </c>
      <c r="E9373" s="7">
        <v>2.3536439798261999E-6</v>
      </c>
      <c r="F9373" s="9">
        <v>-5.7395693989609375</v>
      </c>
      <c r="G9373" s="9">
        <v>6.1863376383599027</v>
      </c>
      <c r="H9373" s="7">
        <v>0.33544007423449901</v>
      </c>
      <c r="I9373" t="s">
        <v>157</v>
      </c>
      <c r="J9373" t="s">
        <v>437</v>
      </c>
      <c r="K9373" t="s">
        <v>130</v>
      </c>
      <c r="L9373" t="s">
        <v>1052</v>
      </c>
    </row>
    <row r="9374" spans="1:12" hidden="1">
      <c r="A9374" t="s">
        <v>157</v>
      </c>
      <c r="B9374" t="s">
        <v>4989</v>
      </c>
      <c r="C9374" t="s">
        <v>1307</v>
      </c>
      <c r="D9374" t="s">
        <v>1301</v>
      </c>
      <c r="E9374" s="7">
        <v>5.1805361119322097E-5</v>
      </c>
      <c r="F9374" s="9">
        <v>-10.650203770696576</v>
      </c>
      <c r="G9374" s="9">
        <v>6.44228805455682</v>
      </c>
      <c r="H9374" s="7">
        <v>0.198527890292263</v>
      </c>
      <c r="I9374" t="s">
        <v>157</v>
      </c>
      <c r="J9374" t="s">
        <v>437</v>
      </c>
      <c r="K9374" t="s">
        <v>130</v>
      </c>
      <c r="L9374" t="s">
        <v>1052</v>
      </c>
    </row>
    <row r="9375" spans="1:12" hidden="1">
      <c r="A9375" t="s">
        <v>157</v>
      </c>
      <c r="B9375" t="s">
        <v>4990</v>
      </c>
      <c r="C9375" t="s">
        <v>1301</v>
      </c>
      <c r="D9375" t="s">
        <v>1307</v>
      </c>
      <c r="E9375" s="7">
        <v>1.99947181339757E-4</v>
      </c>
      <c r="F9375" s="9">
        <v>-5.7238603835601198</v>
      </c>
      <c r="G9375" s="9">
        <v>3.1591323810339977</v>
      </c>
      <c r="H9375" s="7">
        <v>0.178286980731137</v>
      </c>
      <c r="I9375" t="s">
        <v>157</v>
      </c>
      <c r="J9375" t="s">
        <v>437</v>
      </c>
      <c r="K9375" t="s">
        <v>130</v>
      </c>
      <c r="L9375" t="s">
        <v>1052</v>
      </c>
    </row>
    <row r="9376" spans="1:12" hidden="1">
      <c r="A9376" t="s">
        <v>157</v>
      </c>
      <c r="B9376" t="s">
        <v>4991</v>
      </c>
      <c r="C9376" t="s">
        <v>1307</v>
      </c>
      <c r="D9376" t="s">
        <v>1297</v>
      </c>
      <c r="E9376" s="7">
        <v>2.1662383681007701E-5</v>
      </c>
      <c r="F9376" s="9">
        <v>-3.7559668201267886</v>
      </c>
      <c r="G9376" s="9">
        <v>5.1952223014152192</v>
      </c>
      <c r="H9376" s="7">
        <v>0.39517287001651802</v>
      </c>
      <c r="I9376" t="s">
        <v>157</v>
      </c>
      <c r="J9376" t="s">
        <v>437</v>
      </c>
      <c r="K9376" t="s">
        <v>130</v>
      </c>
      <c r="L9376" t="s">
        <v>1052</v>
      </c>
    </row>
    <row r="9377" spans="1:12" hidden="1">
      <c r="A9377" t="s">
        <v>157</v>
      </c>
      <c r="B9377" t="s">
        <v>4992</v>
      </c>
      <c r="C9377" t="s">
        <v>1296</v>
      </c>
      <c r="D9377" t="s">
        <v>1307</v>
      </c>
      <c r="E9377" s="7">
        <v>2.5409830415297301E-4</v>
      </c>
      <c r="F9377" s="9">
        <v>-6.1126686569402677</v>
      </c>
      <c r="G9377" s="9">
        <v>6.8618488424057187</v>
      </c>
      <c r="H9377" s="7">
        <v>0.34525533165400601</v>
      </c>
      <c r="I9377" t="s">
        <v>157</v>
      </c>
      <c r="J9377" t="s">
        <v>437</v>
      </c>
      <c r="K9377" t="s">
        <v>130</v>
      </c>
      <c r="L9377" t="s">
        <v>1052</v>
      </c>
    </row>
    <row r="9378" spans="1:12" hidden="1">
      <c r="A9378" t="s">
        <v>157</v>
      </c>
      <c r="B9378" t="s">
        <v>4992</v>
      </c>
      <c r="C9378" t="s">
        <v>1296</v>
      </c>
      <c r="D9378" t="s">
        <v>1301</v>
      </c>
      <c r="E9378" s="7">
        <v>2.4679779856363699E-5</v>
      </c>
      <c r="F9378" s="9">
        <v>6.1357611859182883</v>
      </c>
      <c r="G9378" s="9">
        <v>4.7660713090358815</v>
      </c>
      <c r="H9378" s="7">
        <v>0.25653071335826699</v>
      </c>
      <c r="I9378" t="s">
        <v>157</v>
      </c>
      <c r="J9378" t="s">
        <v>437</v>
      </c>
      <c r="K9378" t="s">
        <v>130</v>
      </c>
      <c r="L9378" t="s">
        <v>1052</v>
      </c>
    </row>
    <row r="9379" spans="1:12">
      <c r="A9379" t="s">
        <v>157</v>
      </c>
      <c r="B9379" t="s">
        <v>4993</v>
      </c>
      <c r="C9379" t="s">
        <v>1301</v>
      </c>
      <c r="D9379" t="s">
        <v>1307</v>
      </c>
      <c r="E9379" s="7">
        <v>7.4042483322302096E-5</v>
      </c>
      <c r="F9379" s="9">
        <v>-14.48739746325375</v>
      </c>
      <c r="G9379" s="9">
        <v>3.1556725113475261</v>
      </c>
      <c r="H9379" s="7">
        <v>3.2142010340506899E-2</v>
      </c>
      <c r="I9379" t="s">
        <v>157</v>
      </c>
      <c r="J9379" t="s">
        <v>437</v>
      </c>
      <c r="K9379" t="s">
        <v>130</v>
      </c>
      <c r="L9379" t="s">
        <v>1052</v>
      </c>
    </row>
    <row r="9380" spans="1:12" hidden="1">
      <c r="A9380" t="s">
        <v>157</v>
      </c>
      <c r="B9380" t="s">
        <v>4993</v>
      </c>
      <c r="C9380" t="s">
        <v>1301</v>
      </c>
      <c r="D9380" t="s">
        <v>1296</v>
      </c>
      <c r="E9380" s="7">
        <v>5.77778171458928E-5</v>
      </c>
      <c r="F9380" s="9">
        <v>8.9466716720340012E-2</v>
      </c>
      <c r="G9380" s="9">
        <v>4.3142742792088375</v>
      </c>
      <c r="H9380" s="7">
        <v>0.88549670400670499</v>
      </c>
      <c r="I9380" t="s">
        <v>157</v>
      </c>
      <c r="J9380" t="s">
        <v>437</v>
      </c>
      <c r="K9380" t="s">
        <v>130</v>
      </c>
      <c r="L9380" t="s">
        <v>1052</v>
      </c>
    </row>
    <row r="9381" spans="1:12" hidden="1">
      <c r="A9381" t="s">
        <v>157</v>
      </c>
      <c r="B9381" t="s">
        <v>4994</v>
      </c>
      <c r="C9381" t="s">
        <v>1296</v>
      </c>
      <c r="D9381" t="s">
        <v>1307</v>
      </c>
      <c r="E9381" s="7">
        <v>3.2819153611193198E-6</v>
      </c>
      <c r="F9381" s="9">
        <v>-1.0786371028260398</v>
      </c>
      <c r="G9381" s="9">
        <v>6.3595014041097002</v>
      </c>
      <c r="H9381" s="7">
        <v>0.68045835618074701</v>
      </c>
      <c r="I9381" t="s">
        <v>157</v>
      </c>
      <c r="J9381" t="s">
        <v>437</v>
      </c>
      <c r="K9381" t="s">
        <v>130</v>
      </c>
      <c r="L9381" t="s">
        <v>1052</v>
      </c>
    </row>
    <row r="9382" spans="1:12" hidden="1">
      <c r="A9382" t="s">
        <v>157</v>
      </c>
      <c r="B9382" t="s">
        <v>4994</v>
      </c>
      <c r="C9382" t="s">
        <v>1296</v>
      </c>
      <c r="D9382" t="s">
        <v>1297</v>
      </c>
      <c r="E9382" s="7">
        <v>5.0397719588341298E-5</v>
      </c>
      <c r="F9382" s="9">
        <v>6.6037262548500593</v>
      </c>
      <c r="G9382" s="9">
        <v>4.7441003752023114</v>
      </c>
      <c r="H9382" s="7">
        <v>0.23806982203576499</v>
      </c>
      <c r="I9382" t="s">
        <v>157</v>
      </c>
      <c r="J9382" t="s">
        <v>437</v>
      </c>
      <c r="K9382" t="s">
        <v>130</v>
      </c>
      <c r="L9382" t="s">
        <v>1052</v>
      </c>
    </row>
    <row r="9383" spans="1:12" hidden="1">
      <c r="A9383" t="s">
        <v>157</v>
      </c>
      <c r="B9383" t="s">
        <v>4995</v>
      </c>
      <c r="C9383" t="s">
        <v>1301</v>
      </c>
      <c r="D9383" t="s">
        <v>1307</v>
      </c>
      <c r="E9383" s="7">
        <v>2.7513616268694901E-5</v>
      </c>
      <c r="F9383" s="9">
        <v>0.79239609192447069</v>
      </c>
      <c r="G9383" s="9">
        <v>4.1407961739558541</v>
      </c>
      <c r="H9383" s="7">
        <v>0.66178443453376001</v>
      </c>
      <c r="I9383" t="s">
        <v>157</v>
      </c>
      <c r="J9383" t="s">
        <v>437</v>
      </c>
      <c r="K9383" t="s">
        <v>130</v>
      </c>
      <c r="L9383" t="s">
        <v>1052</v>
      </c>
    </row>
    <row r="9384" spans="1:12" hidden="1">
      <c r="A9384" t="s">
        <v>157</v>
      </c>
      <c r="B9384" t="s">
        <v>4996</v>
      </c>
      <c r="C9384" t="s">
        <v>1301</v>
      </c>
      <c r="D9384" t="s">
        <v>1297</v>
      </c>
      <c r="E9384" s="7">
        <v>1.6112171566425601E-5</v>
      </c>
      <c r="F9384" s="9">
        <v>3.9698484670305927</v>
      </c>
      <c r="G9384" s="9">
        <v>4.7462257869166669</v>
      </c>
      <c r="H9384" s="7">
        <v>0.36042204120682497</v>
      </c>
      <c r="I9384" t="s">
        <v>157</v>
      </c>
      <c r="J9384" t="s">
        <v>437</v>
      </c>
      <c r="K9384" t="s">
        <v>130</v>
      </c>
      <c r="L9384" t="s">
        <v>1052</v>
      </c>
    </row>
    <row r="9385" spans="1:12" hidden="1">
      <c r="A9385" t="s">
        <v>157</v>
      </c>
      <c r="B9385" t="s">
        <v>4997</v>
      </c>
      <c r="C9385" t="s">
        <v>1301</v>
      </c>
      <c r="D9385" t="s">
        <v>1297</v>
      </c>
      <c r="E9385" s="7">
        <v>1.1057718395901101E-5</v>
      </c>
      <c r="F9385" s="9">
        <v>-9.4282808016951094</v>
      </c>
      <c r="G9385" s="9">
        <v>5.8857448407370576</v>
      </c>
      <c r="H9385" s="7">
        <v>0.205636417173231</v>
      </c>
      <c r="I9385" t="s">
        <v>157</v>
      </c>
      <c r="J9385" t="s">
        <v>437</v>
      </c>
      <c r="K9385" t="s">
        <v>130</v>
      </c>
      <c r="L9385" t="s">
        <v>1052</v>
      </c>
    </row>
    <row r="9386" spans="1:12">
      <c r="A9386" t="s">
        <v>157</v>
      </c>
      <c r="B9386" t="s">
        <v>4998</v>
      </c>
      <c r="C9386" t="s">
        <v>1297</v>
      </c>
      <c r="D9386" t="s">
        <v>1296</v>
      </c>
      <c r="E9386" s="7">
        <v>1.38893376746631E-4</v>
      </c>
      <c r="F9386" s="9">
        <v>-13.734911120476472</v>
      </c>
      <c r="G9386" s="9">
        <v>2.920016021820691</v>
      </c>
      <c r="H9386" s="7">
        <v>3.0097565937415499E-2</v>
      </c>
      <c r="I9386" t="s">
        <v>157</v>
      </c>
      <c r="J9386" t="s">
        <v>437</v>
      </c>
      <c r="K9386" t="s">
        <v>130</v>
      </c>
      <c r="L9386" t="s">
        <v>1052</v>
      </c>
    </row>
    <row r="9387" spans="1:12" hidden="1">
      <c r="A9387" t="s">
        <v>157</v>
      </c>
      <c r="B9387" t="s">
        <v>4999</v>
      </c>
      <c r="C9387" t="s">
        <v>1301</v>
      </c>
      <c r="D9387" t="s">
        <v>1307</v>
      </c>
      <c r="E9387" s="7">
        <v>8.3020462727230706E-5</v>
      </c>
      <c r="F9387" s="9">
        <v>0.77272342394470128</v>
      </c>
      <c r="G9387" s="9">
        <v>3.0876688934042873</v>
      </c>
      <c r="H9387" s="7">
        <v>0.61689128657721204</v>
      </c>
      <c r="I9387" t="s">
        <v>157</v>
      </c>
      <c r="J9387" t="s">
        <v>437</v>
      </c>
      <c r="K9387" t="s">
        <v>130</v>
      </c>
      <c r="L9387" t="s">
        <v>1052</v>
      </c>
    </row>
    <row r="9388" spans="1:12">
      <c r="A9388" t="s">
        <v>157</v>
      </c>
      <c r="B9388" t="s">
        <v>5000</v>
      </c>
      <c r="C9388" t="s">
        <v>1301</v>
      </c>
      <c r="D9388" t="s">
        <v>1307</v>
      </c>
      <c r="E9388" s="7">
        <v>1.36279973544261E-4</v>
      </c>
      <c r="F9388" s="9">
        <v>-14.104990275000542</v>
      </c>
      <c r="G9388" s="9">
        <v>2.5553914277752159</v>
      </c>
      <c r="H9388" s="7">
        <v>1.8803499103925699E-2</v>
      </c>
      <c r="I9388" t="s">
        <v>157</v>
      </c>
      <c r="J9388" t="s">
        <v>437</v>
      </c>
      <c r="K9388" t="s">
        <v>130</v>
      </c>
      <c r="L9388" t="s">
        <v>1052</v>
      </c>
    </row>
    <row r="9389" spans="1:12" hidden="1">
      <c r="A9389" t="s">
        <v>157</v>
      </c>
      <c r="B9389" t="s">
        <v>5001</v>
      </c>
      <c r="C9389" t="s">
        <v>1301</v>
      </c>
      <c r="D9389" t="s">
        <v>1307</v>
      </c>
      <c r="E9389" s="7">
        <v>1.4920048343119199E-4</v>
      </c>
      <c r="F9389" s="9">
        <v>1.7605056270710495</v>
      </c>
      <c r="G9389" s="9">
        <v>3.5564521960500932</v>
      </c>
      <c r="H9389" s="7">
        <v>0.48169766478498499</v>
      </c>
      <c r="I9389" t="s">
        <v>157</v>
      </c>
      <c r="J9389" t="s">
        <v>437</v>
      </c>
      <c r="K9389" t="s">
        <v>130</v>
      </c>
      <c r="L9389" t="s">
        <v>1052</v>
      </c>
    </row>
    <row r="9390" spans="1:12" hidden="1">
      <c r="A9390" t="s">
        <v>157</v>
      </c>
      <c r="B9390" t="s">
        <v>5002</v>
      </c>
      <c r="C9390" t="s">
        <v>1301</v>
      </c>
      <c r="D9390" t="s">
        <v>1307</v>
      </c>
      <c r="E9390" s="7">
        <v>2.2502746205893899E-5</v>
      </c>
      <c r="F9390" s="9">
        <v>-0.78908183628710793</v>
      </c>
      <c r="G9390" s="9">
        <v>4.6395824956501617</v>
      </c>
      <c r="H9390" s="7">
        <v>0.68004423389531998</v>
      </c>
      <c r="I9390" t="s">
        <v>157</v>
      </c>
      <c r="J9390" t="s">
        <v>437</v>
      </c>
      <c r="K9390" t="s">
        <v>130</v>
      </c>
      <c r="L9390" t="s">
        <v>1052</v>
      </c>
    </row>
    <row r="9391" spans="1:12" hidden="1">
      <c r="A9391" t="s">
        <v>157</v>
      </c>
      <c r="B9391" t="s">
        <v>5003</v>
      </c>
      <c r="C9391" t="s">
        <v>1307</v>
      </c>
      <c r="D9391" t="s">
        <v>1301</v>
      </c>
      <c r="E9391" s="7">
        <v>1.51155049265938E-5</v>
      </c>
      <c r="F9391" s="9">
        <v>-0.98515743466991135</v>
      </c>
      <c r="G9391" s="9">
        <v>6.4447493121672084</v>
      </c>
      <c r="H9391" s="7">
        <v>0.69581517154623895</v>
      </c>
      <c r="I9391" t="s">
        <v>157</v>
      </c>
      <c r="J9391" t="s">
        <v>437</v>
      </c>
      <c r="K9391" t="s">
        <v>130</v>
      </c>
      <c r="L9391" t="s">
        <v>1052</v>
      </c>
    </row>
    <row r="9392" spans="1:12" hidden="1">
      <c r="A9392" t="s">
        <v>157</v>
      </c>
      <c r="B9392" t="s">
        <v>5004</v>
      </c>
      <c r="C9392" t="s">
        <v>1296</v>
      </c>
      <c r="D9392" t="s">
        <v>1297</v>
      </c>
      <c r="E9392" s="7">
        <v>3.9123542235057799E-4</v>
      </c>
      <c r="F9392" s="9">
        <v>-4.151848198989156</v>
      </c>
      <c r="G9392" s="9">
        <v>2.2071422569281127</v>
      </c>
      <c r="H9392" s="7">
        <v>0.17020954355651599</v>
      </c>
      <c r="I9392" t="s">
        <v>157</v>
      </c>
      <c r="J9392" t="s">
        <v>437</v>
      </c>
      <c r="K9392" t="s">
        <v>130</v>
      </c>
      <c r="L9392" t="s">
        <v>1052</v>
      </c>
    </row>
    <row r="9393" spans="1:12" hidden="1">
      <c r="A9393" t="s">
        <v>157</v>
      </c>
      <c r="B9393" t="s">
        <v>5005</v>
      </c>
      <c r="C9393" t="s">
        <v>1301</v>
      </c>
      <c r="D9393" t="s">
        <v>1296</v>
      </c>
      <c r="E9393" s="7">
        <v>3.0338848775532199E-5</v>
      </c>
      <c r="F9393" s="9">
        <v>-3.000562028371911</v>
      </c>
      <c r="G9393" s="9">
        <v>3.3468652653630921</v>
      </c>
      <c r="H9393" s="7">
        <v>0.34371410110269601</v>
      </c>
      <c r="I9393" t="s">
        <v>157</v>
      </c>
      <c r="J9393" t="s">
        <v>437</v>
      </c>
      <c r="K9393" t="s">
        <v>130</v>
      </c>
      <c r="L9393" t="s">
        <v>1052</v>
      </c>
    </row>
    <row r="9394" spans="1:12" hidden="1">
      <c r="A9394" t="s">
        <v>157</v>
      </c>
      <c r="B9394" t="s">
        <v>5006</v>
      </c>
      <c r="C9394" t="s">
        <v>1301</v>
      </c>
      <c r="D9394" t="s">
        <v>1297</v>
      </c>
      <c r="E9394" s="7">
        <v>9.0132259069024097E-5</v>
      </c>
      <c r="F9394" s="9">
        <v>-0.22883612543481649</v>
      </c>
      <c r="G9394" s="9">
        <v>4.6645442669572974</v>
      </c>
      <c r="H9394" s="7">
        <v>0.82470950843510704</v>
      </c>
      <c r="I9394" t="s">
        <v>157</v>
      </c>
      <c r="J9394" t="s">
        <v>437</v>
      </c>
      <c r="K9394" t="s">
        <v>130</v>
      </c>
      <c r="L9394" t="s">
        <v>1052</v>
      </c>
    </row>
    <row r="9395" spans="1:12">
      <c r="A9395" t="s">
        <v>157</v>
      </c>
      <c r="B9395" t="s">
        <v>5007</v>
      </c>
      <c r="C9395" t="s">
        <v>1296</v>
      </c>
      <c r="D9395" t="s">
        <v>1297</v>
      </c>
      <c r="E9395" s="7">
        <v>2.1008508285635701E-5</v>
      </c>
      <c r="F9395" s="9">
        <v>-19.003032753017351</v>
      </c>
      <c r="G9395" s="9">
        <v>4.8601874989927518</v>
      </c>
      <c r="H9395" s="7">
        <v>4.8001362471924103E-2</v>
      </c>
      <c r="I9395" t="s">
        <v>157</v>
      </c>
      <c r="J9395" t="s">
        <v>437</v>
      </c>
      <c r="K9395" t="s">
        <v>130</v>
      </c>
      <c r="L9395" t="s">
        <v>1052</v>
      </c>
    </row>
    <row r="9396" spans="1:12" hidden="1">
      <c r="A9396" t="s">
        <v>157</v>
      </c>
      <c r="B9396" t="s">
        <v>5008</v>
      </c>
      <c r="C9396" t="s">
        <v>1301</v>
      </c>
      <c r="D9396" t="s">
        <v>1297</v>
      </c>
      <c r="E9396" s="7">
        <v>1.2153484158139001E-5</v>
      </c>
      <c r="F9396" s="9">
        <v>-2.6672309566799925</v>
      </c>
      <c r="G9396" s="9">
        <v>6.1899750473633315</v>
      </c>
      <c r="H9396" s="7">
        <v>0.51154998060140799</v>
      </c>
      <c r="I9396" t="s">
        <v>157</v>
      </c>
      <c r="J9396" t="s">
        <v>437</v>
      </c>
      <c r="K9396" t="s">
        <v>130</v>
      </c>
      <c r="L9396" t="s">
        <v>1052</v>
      </c>
    </row>
    <row r="9397" spans="1:12" hidden="1">
      <c r="A9397" t="s">
        <v>157</v>
      </c>
      <c r="B9397" t="s">
        <v>5009</v>
      </c>
      <c r="C9397" t="s">
        <v>1301</v>
      </c>
      <c r="D9397" t="s">
        <v>1307</v>
      </c>
      <c r="E9397" s="7">
        <v>1.9428286855549199E-5</v>
      </c>
      <c r="F9397" s="9">
        <v>-18.564868664035604</v>
      </c>
      <c r="G9397" s="9">
        <v>5.1154480308471859</v>
      </c>
      <c r="H9397" s="7">
        <v>5.6774869923405601E-2</v>
      </c>
      <c r="I9397" t="s">
        <v>157</v>
      </c>
      <c r="J9397" t="s">
        <v>437</v>
      </c>
      <c r="K9397" t="s">
        <v>130</v>
      </c>
      <c r="L9397" t="s">
        <v>1052</v>
      </c>
    </row>
    <row r="9398" spans="1:12" hidden="1">
      <c r="A9398" t="s">
        <v>157</v>
      </c>
      <c r="B9398" t="s">
        <v>5009</v>
      </c>
      <c r="C9398" t="s">
        <v>1301</v>
      </c>
      <c r="D9398" t="s">
        <v>1297</v>
      </c>
      <c r="E9398" s="7">
        <v>4.21956858943313E-5</v>
      </c>
      <c r="F9398" s="9">
        <v>-4.3052613078892525</v>
      </c>
      <c r="G9398" s="9">
        <v>4.0862565650975604</v>
      </c>
      <c r="H9398" s="7">
        <v>0.30468047416894101</v>
      </c>
      <c r="I9398" t="s">
        <v>157</v>
      </c>
      <c r="J9398" t="s">
        <v>437</v>
      </c>
      <c r="K9398" t="s">
        <v>130</v>
      </c>
      <c r="L9398" t="s">
        <v>1052</v>
      </c>
    </row>
    <row r="9399" spans="1:12" hidden="1">
      <c r="A9399" t="s">
        <v>157</v>
      </c>
      <c r="B9399" t="s">
        <v>5010</v>
      </c>
      <c r="C9399" t="s">
        <v>1296</v>
      </c>
      <c r="D9399" t="s">
        <v>1297</v>
      </c>
      <c r="E9399" s="7">
        <v>6.8547940240209305E-5</v>
      </c>
      <c r="F9399" s="9">
        <v>-4.6234798515557634</v>
      </c>
      <c r="G9399" s="9">
        <v>3.5199303774254505</v>
      </c>
      <c r="H9399" s="7">
        <v>0.25175930712903499</v>
      </c>
      <c r="I9399" t="s">
        <v>157</v>
      </c>
      <c r="J9399" t="s">
        <v>437</v>
      </c>
      <c r="K9399" t="s">
        <v>130</v>
      </c>
      <c r="L9399" t="s">
        <v>1052</v>
      </c>
    </row>
    <row r="9400" spans="1:12" hidden="1">
      <c r="A9400" t="s">
        <v>157</v>
      </c>
      <c r="B9400" t="s">
        <v>5011</v>
      </c>
      <c r="C9400" t="s">
        <v>1296</v>
      </c>
      <c r="D9400" t="s">
        <v>1301</v>
      </c>
      <c r="E9400" s="7">
        <v>5.5730461511883299E-5</v>
      </c>
      <c r="F9400" s="9">
        <v>-1.5441316081207903</v>
      </c>
      <c r="G9400" s="9">
        <v>4.2965976626287343</v>
      </c>
      <c r="H9400" s="7">
        <v>0.548848137162117</v>
      </c>
      <c r="I9400" t="s">
        <v>157</v>
      </c>
      <c r="J9400" t="s">
        <v>437</v>
      </c>
      <c r="K9400" t="s">
        <v>130</v>
      </c>
      <c r="L9400" t="s">
        <v>1052</v>
      </c>
    </row>
    <row r="9401" spans="1:12" hidden="1">
      <c r="A9401" t="s">
        <v>157</v>
      </c>
      <c r="B9401" t="s">
        <v>5012</v>
      </c>
      <c r="C9401" t="s">
        <v>1307</v>
      </c>
      <c r="D9401" t="s">
        <v>1296</v>
      </c>
      <c r="E9401" s="7">
        <v>2.8075867652745602E-5</v>
      </c>
      <c r="F9401" s="9">
        <v>1.9844285545127645</v>
      </c>
      <c r="G9401" s="9">
        <v>4.4159942039889764</v>
      </c>
      <c r="H9401" s="7">
        <v>0.50263285808591296</v>
      </c>
      <c r="I9401" t="s">
        <v>157</v>
      </c>
      <c r="J9401" t="s">
        <v>437</v>
      </c>
      <c r="K9401" t="s">
        <v>130</v>
      </c>
      <c r="L9401" t="s">
        <v>1052</v>
      </c>
    </row>
    <row r="9402" spans="1:12" hidden="1">
      <c r="A9402" t="s">
        <v>157</v>
      </c>
      <c r="B9402" t="s">
        <v>5013</v>
      </c>
      <c r="C9402" t="s">
        <v>1297</v>
      </c>
      <c r="D9402" t="s">
        <v>1296</v>
      </c>
      <c r="E9402" s="7">
        <v>9.2501633395736896E-6</v>
      </c>
      <c r="F9402" s="9">
        <v>0.13534426424701398</v>
      </c>
      <c r="G9402" s="9">
        <v>6.6371892580658258</v>
      </c>
      <c r="H9402" s="7">
        <v>0.88644823589104105</v>
      </c>
      <c r="I9402" t="s">
        <v>157</v>
      </c>
      <c r="J9402" t="s">
        <v>437</v>
      </c>
      <c r="K9402" t="s">
        <v>130</v>
      </c>
      <c r="L9402" t="s">
        <v>1052</v>
      </c>
    </row>
    <row r="9403" spans="1:12" hidden="1">
      <c r="A9403" t="s">
        <v>157</v>
      </c>
      <c r="B9403" t="s">
        <v>5014</v>
      </c>
      <c r="C9403" t="s">
        <v>1297</v>
      </c>
      <c r="D9403" t="s">
        <v>1296</v>
      </c>
      <c r="E9403" s="7">
        <v>1.9472273492359899E-5</v>
      </c>
      <c r="F9403" s="9">
        <v>-8.6181828705888588</v>
      </c>
      <c r="G9403" s="9">
        <v>5.4103246226367387</v>
      </c>
      <c r="H9403" s="7">
        <v>0.20691027083966301</v>
      </c>
      <c r="I9403" t="s">
        <v>157</v>
      </c>
      <c r="J9403" t="s">
        <v>437</v>
      </c>
      <c r="K9403" t="s">
        <v>130</v>
      </c>
      <c r="L9403" t="s">
        <v>1052</v>
      </c>
    </row>
    <row r="9404" spans="1:12" hidden="1">
      <c r="A9404" t="s">
        <v>157</v>
      </c>
      <c r="B9404" t="s">
        <v>5015</v>
      </c>
      <c r="C9404" t="s">
        <v>1516</v>
      </c>
      <c r="D9404" t="s">
        <v>1296</v>
      </c>
      <c r="E9404" s="7">
        <v>1.6417884238468401E-5</v>
      </c>
      <c r="F9404" s="9">
        <v>-2.2874411794434342</v>
      </c>
      <c r="G9404" s="9">
        <v>4.1155291194213861</v>
      </c>
      <c r="H9404" s="7">
        <v>0.45595449003588001</v>
      </c>
      <c r="I9404" t="s">
        <v>157</v>
      </c>
      <c r="J9404" t="s">
        <v>437</v>
      </c>
      <c r="K9404" t="s">
        <v>130</v>
      </c>
      <c r="L9404" t="s">
        <v>1052</v>
      </c>
    </row>
    <row r="9405" spans="1:12" hidden="1">
      <c r="A9405" t="s">
        <v>157</v>
      </c>
      <c r="B9405" t="s">
        <v>5016</v>
      </c>
      <c r="C9405" t="s">
        <v>1296</v>
      </c>
      <c r="D9405" t="s">
        <v>1297</v>
      </c>
      <c r="E9405" s="7">
        <v>1.2303257511024401E-4</v>
      </c>
      <c r="F9405" s="9">
        <v>-4.0084476325007197</v>
      </c>
      <c r="G9405" s="9">
        <v>4.1546224269018976</v>
      </c>
      <c r="H9405" s="7">
        <v>0.32597637845911398</v>
      </c>
      <c r="I9405" t="s">
        <v>157</v>
      </c>
      <c r="J9405" t="s">
        <v>437</v>
      </c>
      <c r="K9405" t="s">
        <v>130</v>
      </c>
      <c r="L9405" t="s">
        <v>1052</v>
      </c>
    </row>
    <row r="9406" spans="1:12" hidden="1">
      <c r="A9406" t="s">
        <v>157</v>
      </c>
      <c r="B9406" t="s">
        <v>5017</v>
      </c>
      <c r="C9406" t="s">
        <v>1301</v>
      </c>
      <c r="D9406" t="s">
        <v>1296</v>
      </c>
      <c r="E9406" s="7">
        <v>2.97139369396E-5</v>
      </c>
      <c r="F9406" s="9">
        <v>-0.48331345729610503</v>
      </c>
      <c r="G9406" s="9">
        <v>5.3146245419999074</v>
      </c>
      <c r="H9406" s="7">
        <v>0.76298516728111698</v>
      </c>
      <c r="I9406" t="s">
        <v>157</v>
      </c>
      <c r="J9406" t="s">
        <v>437</v>
      </c>
      <c r="K9406" t="s">
        <v>130</v>
      </c>
      <c r="L9406" t="s">
        <v>1052</v>
      </c>
    </row>
    <row r="9407" spans="1:12" hidden="1">
      <c r="A9407" t="s">
        <v>157</v>
      </c>
      <c r="B9407" t="s">
        <v>5018</v>
      </c>
      <c r="C9407" t="s">
        <v>1297</v>
      </c>
      <c r="D9407" t="s">
        <v>1296</v>
      </c>
      <c r="E9407" s="7">
        <v>2.47043908652578E-4</v>
      </c>
      <c r="F9407" s="9">
        <v>-9.2162849526600255</v>
      </c>
      <c r="G9407" s="9">
        <v>2.4084012844909179</v>
      </c>
      <c r="H9407" s="7">
        <v>5.0441456735721903E-2</v>
      </c>
      <c r="I9407" t="s">
        <v>157</v>
      </c>
      <c r="J9407" t="s">
        <v>437</v>
      </c>
      <c r="K9407" t="s">
        <v>130</v>
      </c>
      <c r="L9407" t="s">
        <v>1052</v>
      </c>
    </row>
    <row r="9408" spans="1:12" hidden="1">
      <c r="A9408" t="s">
        <v>157</v>
      </c>
      <c r="B9408" t="s">
        <v>5019</v>
      </c>
      <c r="C9408" t="s">
        <v>1296</v>
      </c>
      <c r="D9408" t="s">
        <v>1307</v>
      </c>
      <c r="E9408" s="7">
        <v>5.5184544574148199E-5</v>
      </c>
      <c r="F9408" s="9">
        <v>-8.5564933071768277</v>
      </c>
      <c r="G9408" s="9">
        <v>4.8045283841559181</v>
      </c>
      <c r="H9408" s="7">
        <v>0.18203607406985201</v>
      </c>
      <c r="I9408" t="s">
        <v>157</v>
      </c>
      <c r="J9408" t="s">
        <v>437</v>
      </c>
      <c r="K9408" t="s">
        <v>130</v>
      </c>
      <c r="L9408" t="s">
        <v>1052</v>
      </c>
    </row>
    <row r="9409" spans="1:12" hidden="1">
      <c r="A9409" t="s">
        <v>157</v>
      </c>
      <c r="B9409" t="s">
        <v>5020</v>
      </c>
      <c r="C9409" t="s">
        <v>1296</v>
      </c>
      <c r="D9409" t="s">
        <v>1307</v>
      </c>
      <c r="E9409" s="7">
        <v>2.27628736039677E-5</v>
      </c>
      <c r="F9409" s="9">
        <v>10.698898560097494</v>
      </c>
      <c r="G9409" s="9">
        <v>4.4350254265049083</v>
      </c>
      <c r="H9409" s="7">
        <v>0.120380404224988</v>
      </c>
      <c r="I9409" t="s">
        <v>157</v>
      </c>
      <c r="J9409" t="s">
        <v>437</v>
      </c>
      <c r="K9409" t="s">
        <v>130</v>
      </c>
      <c r="L9409" t="s">
        <v>1052</v>
      </c>
    </row>
    <row r="9410" spans="1:12" hidden="1">
      <c r="A9410" t="s">
        <v>157</v>
      </c>
      <c r="B9410" t="s">
        <v>5020</v>
      </c>
      <c r="C9410" t="s">
        <v>1296</v>
      </c>
      <c r="D9410" t="s">
        <v>1301</v>
      </c>
      <c r="E9410" s="7">
        <v>4.8434034537553899E-5</v>
      </c>
      <c r="F9410" s="9">
        <v>-1.5043527632201621</v>
      </c>
      <c r="G9410" s="9">
        <v>3.2235615737954197</v>
      </c>
      <c r="H9410" s="7">
        <v>0.49452122069923599</v>
      </c>
      <c r="I9410" t="s">
        <v>157</v>
      </c>
      <c r="J9410" t="s">
        <v>437</v>
      </c>
      <c r="K9410" t="s">
        <v>130</v>
      </c>
      <c r="L9410" t="s">
        <v>1052</v>
      </c>
    </row>
    <row r="9411" spans="1:12" hidden="1">
      <c r="A9411" t="s">
        <v>157</v>
      </c>
      <c r="B9411" t="s">
        <v>5020</v>
      </c>
      <c r="C9411" t="s">
        <v>1296</v>
      </c>
      <c r="D9411" t="s">
        <v>1297</v>
      </c>
      <c r="E9411" s="7">
        <v>1.4027548519166099E-5</v>
      </c>
      <c r="F9411" s="9">
        <v>-1.4235343897936956</v>
      </c>
      <c r="G9411" s="9">
        <v>5.6090552589102076</v>
      </c>
      <c r="H9411" s="7">
        <v>0.61441745074432697</v>
      </c>
      <c r="I9411" t="s">
        <v>157</v>
      </c>
      <c r="J9411" t="s">
        <v>437</v>
      </c>
      <c r="K9411" t="s">
        <v>130</v>
      </c>
      <c r="L9411" t="s">
        <v>1052</v>
      </c>
    </row>
    <row r="9412" spans="1:12" hidden="1">
      <c r="A9412" t="s">
        <v>157</v>
      </c>
      <c r="B9412" t="s">
        <v>5021</v>
      </c>
      <c r="C9412" t="s">
        <v>1307</v>
      </c>
      <c r="D9412" t="s">
        <v>1301</v>
      </c>
      <c r="E9412" s="7">
        <v>1.9544940663470299E-5</v>
      </c>
      <c r="F9412" s="9">
        <v>7.2408296593153008</v>
      </c>
      <c r="G9412" s="9">
        <v>3.8448672780964204</v>
      </c>
      <c r="H9412" s="7">
        <v>0.169965714091628</v>
      </c>
      <c r="I9412" t="s">
        <v>157</v>
      </c>
      <c r="J9412" t="s">
        <v>437</v>
      </c>
      <c r="K9412" t="s">
        <v>130</v>
      </c>
      <c r="L9412" t="s">
        <v>1052</v>
      </c>
    </row>
    <row r="9413" spans="1:12" hidden="1">
      <c r="A9413" t="s">
        <v>157</v>
      </c>
      <c r="B9413" t="s">
        <v>5022</v>
      </c>
      <c r="C9413" t="s">
        <v>1301</v>
      </c>
      <c r="D9413" t="s">
        <v>1296</v>
      </c>
      <c r="E9413" s="7">
        <v>6.3512343055425305E-5</v>
      </c>
      <c r="F9413" s="9">
        <v>1.6698439098009743</v>
      </c>
      <c r="G9413" s="9">
        <v>6.0829231215884629</v>
      </c>
      <c r="H9413" s="7">
        <v>0.60032008873561105</v>
      </c>
      <c r="I9413" t="s">
        <v>157</v>
      </c>
      <c r="J9413" t="s">
        <v>437</v>
      </c>
      <c r="K9413" t="s">
        <v>130</v>
      </c>
      <c r="L9413" t="s">
        <v>1052</v>
      </c>
    </row>
    <row r="9414" spans="1:12" hidden="1">
      <c r="A9414" t="s">
        <v>157</v>
      </c>
      <c r="B9414" t="s">
        <v>5023</v>
      </c>
      <c r="C9414" t="s">
        <v>1307</v>
      </c>
      <c r="D9414" t="s">
        <v>1301</v>
      </c>
      <c r="E9414" s="7">
        <v>4.3928624770472899E-6</v>
      </c>
      <c r="F9414" s="9">
        <v>-0.93495622825173053</v>
      </c>
      <c r="G9414" s="9">
        <v>6.1680116197355934</v>
      </c>
      <c r="H9414" s="7">
        <v>0.69702861323285403</v>
      </c>
      <c r="I9414" t="s">
        <v>157</v>
      </c>
      <c r="J9414" t="s">
        <v>437</v>
      </c>
      <c r="K9414" t="s">
        <v>130</v>
      </c>
      <c r="L9414" t="s">
        <v>1052</v>
      </c>
    </row>
    <row r="9415" spans="1:12" hidden="1">
      <c r="A9415" t="s">
        <v>157</v>
      </c>
      <c r="B9415" t="s">
        <v>5024</v>
      </c>
      <c r="C9415" t="s">
        <v>1307</v>
      </c>
      <c r="D9415" t="s">
        <v>1297</v>
      </c>
      <c r="E9415" s="7">
        <v>1.2153326365426201E-5</v>
      </c>
      <c r="F9415" s="9">
        <v>-3.7866585449023873</v>
      </c>
      <c r="G9415" s="9">
        <v>6.290253738416574</v>
      </c>
      <c r="H9415" s="7">
        <v>0.437820440468906</v>
      </c>
      <c r="I9415" t="s">
        <v>157</v>
      </c>
      <c r="J9415" t="s">
        <v>437</v>
      </c>
      <c r="K9415" t="s">
        <v>130</v>
      </c>
      <c r="L9415" t="s">
        <v>1052</v>
      </c>
    </row>
    <row r="9416" spans="1:12" hidden="1">
      <c r="A9416" t="s">
        <v>157</v>
      </c>
      <c r="B9416" t="s">
        <v>5025</v>
      </c>
      <c r="C9416" t="s">
        <v>1301</v>
      </c>
      <c r="D9416" t="s">
        <v>1297</v>
      </c>
      <c r="E9416" s="7">
        <v>5.9970734281670496E-6</v>
      </c>
      <c r="F9416" s="9">
        <v>-0.28658268714734619</v>
      </c>
      <c r="G9416" s="9">
        <v>5.8922905444422664</v>
      </c>
      <c r="H9416" s="7">
        <v>0.82545239192519304</v>
      </c>
      <c r="I9416" t="s">
        <v>157</v>
      </c>
      <c r="J9416" t="s">
        <v>437</v>
      </c>
      <c r="K9416" t="s">
        <v>130</v>
      </c>
      <c r="L9416" t="s">
        <v>1052</v>
      </c>
    </row>
    <row r="9417" spans="1:12" hidden="1">
      <c r="A9417" t="s">
        <v>157</v>
      </c>
      <c r="B9417" t="s">
        <v>5026</v>
      </c>
      <c r="C9417" t="s">
        <v>1301</v>
      </c>
      <c r="D9417" t="s">
        <v>1297</v>
      </c>
      <c r="E9417" s="7">
        <v>2.3429764431318002E-5</v>
      </c>
      <c r="F9417" s="9">
        <v>-3.8889021127476231</v>
      </c>
      <c r="G9417" s="9">
        <v>7.0067433817556166</v>
      </c>
      <c r="H9417" s="7">
        <v>0.45627262509622302</v>
      </c>
      <c r="I9417" t="s">
        <v>157</v>
      </c>
      <c r="J9417" t="s">
        <v>437</v>
      </c>
      <c r="K9417" t="s">
        <v>130</v>
      </c>
      <c r="L9417" t="s">
        <v>1052</v>
      </c>
    </row>
    <row r="9418" spans="1:12" hidden="1">
      <c r="A9418" t="s">
        <v>157</v>
      </c>
      <c r="B9418" t="s">
        <v>5027</v>
      </c>
      <c r="C9418" t="s">
        <v>1296</v>
      </c>
      <c r="D9418" t="s">
        <v>1307</v>
      </c>
      <c r="E9418" s="7">
        <v>1.5855318617490299E-4</v>
      </c>
      <c r="F9418" s="9">
        <v>0.19225026818916618</v>
      </c>
      <c r="G9418" s="9">
        <v>2.187285641056067</v>
      </c>
      <c r="H9418" s="7">
        <v>0.76687118840577095</v>
      </c>
      <c r="I9418" t="s">
        <v>157</v>
      </c>
      <c r="J9418" t="s">
        <v>437</v>
      </c>
      <c r="K9418" t="s">
        <v>130</v>
      </c>
      <c r="L9418" t="s">
        <v>1052</v>
      </c>
    </row>
    <row r="9419" spans="1:12" hidden="1">
      <c r="A9419" t="s">
        <v>157</v>
      </c>
      <c r="B9419" t="s">
        <v>5027</v>
      </c>
      <c r="C9419" t="s">
        <v>1296</v>
      </c>
      <c r="D9419" t="s">
        <v>1297</v>
      </c>
      <c r="E9419" s="7">
        <v>1.17192171078343E-5</v>
      </c>
      <c r="F9419" s="9">
        <v>4.8301484389315847</v>
      </c>
      <c r="G9419" s="9">
        <v>5.2171034506045615</v>
      </c>
      <c r="H9419" s="7">
        <v>0.33594896890262399</v>
      </c>
      <c r="I9419" t="s">
        <v>157</v>
      </c>
      <c r="J9419" t="s">
        <v>437</v>
      </c>
      <c r="K9419" t="s">
        <v>130</v>
      </c>
      <c r="L9419" t="s">
        <v>1052</v>
      </c>
    </row>
    <row r="9420" spans="1:12" hidden="1">
      <c r="A9420" t="s">
        <v>157</v>
      </c>
      <c r="B9420" t="s">
        <v>5028</v>
      </c>
      <c r="C9420" t="s">
        <v>1296</v>
      </c>
      <c r="D9420" t="s">
        <v>1297</v>
      </c>
      <c r="E9420" s="7">
        <v>5.6795439649662597E-5</v>
      </c>
      <c r="F9420" s="9">
        <v>-1.603611288075355</v>
      </c>
      <c r="G9420" s="9">
        <v>3.6938229510867493</v>
      </c>
      <c r="H9420" s="7">
        <v>0.50996777348103195</v>
      </c>
      <c r="I9420" t="s">
        <v>157</v>
      </c>
      <c r="J9420" t="s">
        <v>437</v>
      </c>
      <c r="K9420" t="s">
        <v>130</v>
      </c>
      <c r="L9420" t="s">
        <v>1052</v>
      </c>
    </row>
    <row r="9421" spans="1:12" hidden="1">
      <c r="A9421" t="s">
        <v>157</v>
      </c>
      <c r="B9421" t="s">
        <v>5029</v>
      </c>
      <c r="C9421" t="s">
        <v>1297</v>
      </c>
      <c r="D9421" t="s">
        <v>1307</v>
      </c>
      <c r="E9421" s="7">
        <v>3.07797608596363E-5</v>
      </c>
      <c r="F9421" s="9">
        <v>-4.2953504079941869</v>
      </c>
      <c r="G9421" s="9">
        <v>3.890746421951456</v>
      </c>
      <c r="H9421" s="7">
        <v>0.29339183473996</v>
      </c>
      <c r="I9421" t="s">
        <v>157</v>
      </c>
      <c r="J9421" t="s">
        <v>437</v>
      </c>
      <c r="K9421" t="s">
        <v>130</v>
      </c>
      <c r="L9421" t="s">
        <v>1052</v>
      </c>
    </row>
    <row r="9422" spans="1:12" hidden="1">
      <c r="A9422" t="s">
        <v>157</v>
      </c>
      <c r="B9422" t="s">
        <v>5030</v>
      </c>
      <c r="C9422" t="s">
        <v>1307</v>
      </c>
      <c r="D9422" t="s">
        <v>1301</v>
      </c>
      <c r="E9422" s="7">
        <v>2.12682242096196E-5</v>
      </c>
      <c r="F9422" s="9">
        <v>-2.0915606051652729</v>
      </c>
      <c r="G9422" s="9">
        <v>4.1126627325427494</v>
      </c>
      <c r="H9422" s="7">
        <v>0.47576026553635198</v>
      </c>
      <c r="I9422" t="s">
        <v>157</v>
      </c>
      <c r="J9422" t="s">
        <v>437</v>
      </c>
      <c r="K9422" t="s">
        <v>130</v>
      </c>
      <c r="L9422" t="s">
        <v>1052</v>
      </c>
    </row>
    <row r="9423" spans="1:12" hidden="1">
      <c r="A9423" t="s">
        <v>157</v>
      </c>
      <c r="B9423" t="s">
        <v>5031</v>
      </c>
      <c r="C9423" t="s">
        <v>1297</v>
      </c>
      <c r="D9423" t="s">
        <v>1296</v>
      </c>
      <c r="E9423" s="7">
        <v>1.3247297106528099E-5</v>
      </c>
      <c r="F9423" s="9">
        <v>0.29089977248818305</v>
      </c>
      <c r="G9423" s="9">
        <v>6.3387701037978195</v>
      </c>
      <c r="H9423" s="7">
        <v>0.83037197112866101</v>
      </c>
      <c r="I9423" t="s">
        <v>157</v>
      </c>
      <c r="J9423" t="s">
        <v>437</v>
      </c>
      <c r="K9423" t="s">
        <v>130</v>
      </c>
      <c r="L9423" t="s">
        <v>1052</v>
      </c>
    </row>
    <row r="9424" spans="1:12" hidden="1">
      <c r="A9424" t="s">
        <v>157</v>
      </c>
      <c r="B9424" t="s">
        <v>5032</v>
      </c>
      <c r="C9424" t="s">
        <v>1296</v>
      </c>
      <c r="D9424" t="s">
        <v>1307</v>
      </c>
      <c r="E9424" s="7">
        <v>2.8240437598127501E-6</v>
      </c>
      <c r="F9424" s="9">
        <v>-1.1285587689606942E-2</v>
      </c>
      <c r="G9424" s="9">
        <v>5.654755593654273</v>
      </c>
      <c r="H9424" s="7">
        <v>0.96436713089671</v>
      </c>
      <c r="I9424" t="s">
        <v>157</v>
      </c>
      <c r="J9424" t="s">
        <v>437</v>
      </c>
      <c r="K9424" t="s">
        <v>130</v>
      </c>
      <c r="L9424" t="s">
        <v>1052</v>
      </c>
    </row>
    <row r="9425" spans="1:12" hidden="1">
      <c r="A9425" t="s">
        <v>157</v>
      </c>
      <c r="B9425" t="s">
        <v>5033</v>
      </c>
      <c r="C9425" t="s">
        <v>1301</v>
      </c>
      <c r="D9425" t="s">
        <v>1296</v>
      </c>
      <c r="E9425" s="7">
        <v>8.7416890205371201E-5</v>
      </c>
      <c r="F9425" s="9">
        <v>-4.4917170505583917</v>
      </c>
      <c r="G9425" s="9">
        <v>3.8443495640702245</v>
      </c>
      <c r="H9425" s="7">
        <v>0.27973136447021801</v>
      </c>
      <c r="I9425" t="s">
        <v>157</v>
      </c>
      <c r="J9425" t="s">
        <v>437</v>
      </c>
      <c r="K9425" t="s">
        <v>130</v>
      </c>
      <c r="L9425" t="s">
        <v>1052</v>
      </c>
    </row>
    <row r="9426" spans="1:12">
      <c r="A9426" t="s">
        <v>157</v>
      </c>
      <c r="B9426" t="s">
        <v>5034</v>
      </c>
      <c r="C9426" t="s">
        <v>1301</v>
      </c>
      <c r="D9426" t="s">
        <v>1307</v>
      </c>
      <c r="E9426" s="7">
        <v>1.07782520318476E-4</v>
      </c>
      <c r="F9426" s="9">
        <v>-11.929586442588079</v>
      </c>
      <c r="G9426" s="9">
        <v>2.2356730609064273</v>
      </c>
      <c r="H9426" s="7">
        <v>2.0889164938819801E-2</v>
      </c>
      <c r="I9426" t="s">
        <v>157</v>
      </c>
      <c r="J9426" t="s">
        <v>437</v>
      </c>
      <c r="K9426" t="s">
        <v>130</v>
      </c>
      <c r="L9426" t="s">
        <v>1052</v>
      </c>
    </row>
    <row r="9427" spans="1:12">
      <c r="A9427" t="s">
        <v>157</v>
      </c>
      <c r="B9427" t="s">
        <v>5035</v>
      </c>
      <c r="C9427" t="s">
        <v>1301</v>
      </c>
      <c r="D9427" t="s">
        <v>1307</v>
      </c>
      <c r="E9427" s="7">
        <v>7.5589305043919904E-5</v>
      </c>
      <c r="F9427" s="9">
        <v>-13.707363814296944</v>
      </c>
      <c r="G9427" s="9">
        <v>3.3429020891836179</v>
      </c>
      <c r="H9427" s="7">
        <v>4.2872097671043399E-2</v>
      </c>
      <c r="I9427" t="s">
        <v>157</v>
      </c>
      <c r="J9427" t="s">
        <v>437</v>
      </c>
      <c r="K9427" t="s">
        <v>130</v>
      </c>
      <c r="L9427" t="s">
        <v>1052</v>
      </c>
    </row>
    <row r="9428" spans="1:12" hidden="1">
      <c r="A9428" t="s">
        <v>157</v>
      </c>
      <c r="B9428" t="s">
        <v>5036</v>
      </c>
      <c r="C9428" t="s">
        <v>1296</v>
      </c>
      <c r="D9428" t="s">
        <v>1297</v>
      </c>
      <c r="E9428" s="7">
        <v>5.0431293650435499E-6</v>
      </c>
      <c r="F9428" s="9">
        <v>6.0454542042581626E-2</v>
      </c>
      <c r="G9428" s="9">
        <v>6.8185322631173877</v>
      </c>
      <c r="H9428" s="7">
        <v>0.92498161663727096</v>
      </c>
      <c r="I9428" t="s">
        <v>157</v>
      </c>
      <c r="J9428" t="s">
        <v>437</v>
      </c>
      <c r="K9428" t="s">
        <v>130</v>
      </c>
      <c r="L9428" t="s">
        <v>1052</v>
      </c>
    </row>
    <row r="9429" spans="1:12" hidden="1">
      <c r="A9429" t="s">
        <v>157</v>
      </c>
      <c r="B9429" t="s">
        <v>5037</v>
      </c>
      <c r="C9429" t="s">
        <v>1296</v>
      </c>
      <c r="D9429" t="s">
        <v>1297</v>
      </c>
      <c r="E9429" s="7">
        <v>6.6583212735378205E-5</v>
      </c>
      <c r="F9429" s="9">
        <v>-1.7065599617605245</v>
      </c>
      <c r="G9429" s="9">
        <v>4.5082004330904191</v>
      </c>
      <c r="H9429" s="7">
        <v>0.53838257380923005</v>
      </c>
      <c r="I9429" t="s">
        <v>157</v>
      </c>
      <c r="J9429" t="s">
        <v>437</v>
      </c>
      <c r="K9429" t="s">
        <v>130</v>
      </c>
      <c r="L9429" t="s">
        <v>1052</v>
      </c>
    </row>
    <row r="9430" spans="1:12" hidden="1">
      <c r="A9430" t="s">
        <v>157</v>
      </c>
      <c r="B9430" t="s">
        <v>5038</v>
      </c>
      <c r="C9430" t="s">
        <v>1297</v>
      </c>
      <c r="D9430" t="s">
        <v>1307</v>
      </c>
      <c r="E9430" s="7">
        <v>1.51671440304941E-5</v>
      </c>
      <c r="F9430" s="9">
        <v>0.47728584797980766</v>
      </c>
      <c r="G9430" s="9">
        <v>4.1137956238337345</v>
      </c>
      <c r="H9430" s="7">
        <v>0.73339098314885698</v>
      </c>
      <c r="I9430" t="s">
        <v>157</v>
      </c>
      <c r="J9430" t="s">
        <v>437</v>
      </c>
      <c r="K9430" t="s">
        <v>130</v>
      </c>
      <c r="L9430" t="s">
        <v>1052</v>
      </c>
    </row>
    <row r="9431" spans="1:12" hidden="1">
      <c r="A9431" t="s">
        <v>157</v>
      </c>
      <c r="B9431" t="s">
        <v>5039</v>
      </c>
      <c r="C9431" t="s">
        <v>1307</v>
      </c>
      <c r="D9431" t="s">
        <v>1301</v>
      </c>
      <c r="E9431" s="7">
        <v>3.0951214943730101E-6</v>
      </c>
      <c r="F9431" s="9">
        <v>-2.4131697302998054</v>
      </c>
      <c r="G9431" s="9">
        <v>6.2924949304023743</v>
      </c>
      <c r="H9431" s="7">
        <v>0.53573619767389902</v>
      </c>
      <c r="I9431" t="s">
        <v>157</v>
      </c>
      <c r="J9431" t="s">
        <v>437</v>
      </c>
      <c r="K9431" t="s">
        <v>130</v>
      </c>
      <c r="L9431" t="s">
        <v>1052</v>
      </c>
    </row>
    <row r="9432" spans="1:12" hidden="1">
      <c r="A9432" t="s">
        <v>157</v>
      </c>
      <c r="B9432" t="s">
        <v>5040</v>
      </c>
      <c r="C9432" t="s">
        <v>1307</v>
      </c>
      <c r="D9432" t="s">
        <v>1296</v>
      </c>
      <c r="E9432" s="7">
        <v>5.9970734281670496E-6</v>
      </c>
      <c r="F9432" s="9">
        <v>-5.1142089900440286</v>
      </c>
      <c r="G9432" s="9">
        <v>5.8940916294944756</v>
      </c>
      <c r="H9432" s="7">
        <v>0.35159727476809799</v>
      </c>
      <c r="I9432" t="s">
        <v>157</v>
      </c>
      <c r="J9432" t="s">
        <v>437</v>
      </c>
      <c r="K9432" t="s">
        <v>130</v>
      </c>
      <c r="L9432" t="s">
        <v>1052</v>
      </c>
    </row>
    <row r="9433" spans="1:12" hidden="1">
      <c r="A9433" t="s">
        <v>157</v>
      </c>
      <c r="B9433" t="s">
        <v>5041</v>
      </c>
      <c r="C9433" t="s">
        <v>1301</v>
      </c>
      <c r="D9433" t="s">
        <v>1307</v>
      </c>
      <c r="E9433" s="7">
        <v>1.3218490229472199E-5</v>
      </c>
      <c r="F9433" s="9">
        <v>-4.3642078402259559</v>
      </c>
      <c r="G9433" s="9">
        <v>4.8495588174538256</v>
      </c>
      <c r="H9433" s="7">
        <v>0.34280355729239298</v>
      </c>
      <c r="I9433" t="s">
        <v>157</v>
      </c>
      <c r="J9433" t="s">
        <v>437</v>
      </c>
      <c r="K9433" t="s">
        <v>130</v>
      </c>
      <c r="L9433" t="s">
        <v>1052</v>
      </c>
    </row>
    <row r="9434" spans="1:12" hidden="1">
      <c r="A9434" t="s">
        <v>157</v>
      </c>
      <c r="B9434" t="s">
        <v>5042</v>
      </c>
      <c r="C9434" t="s">
        <v>1301</v>
      </c>
      <c r="D9434" t="s">
        <v>1307</v>
      </c>
      <c r="E9434" s="7">
        <v>1.24839300747797E-5</v>
      </c>
      <c r="F9434" s="9">
        <v>-6.3883021465371908</v>
      </c>
      <c r="G9434" s="9">
        <v>5.657008122206002</v>
      </c>
      <c r="H9434" s="7">
        <v>0.28793062793205898</v>
      </c>
      <c r="I9434" t="s">
        <v>157</v>
      </c>
      <c r="J9434" t="s">
        <v>437</v>
      </c>
      <c r="K9434" t="s">
        <v>130</v>
      </c>
      <c r="L9434" t="s">
        <v>1052</v>
      </c>
    </row>
    <row r="9435" spans="1:12" hidden="1">
      <c r="A9435" t="s">
        <v>157</v>
      </c>
      <c r="B9435" t="s">
        <v>5043</v>
      </c>
      <c r="C9435" t="s">
        <v>1297</v>
      </c>
      <c r="D9435" t="s">
        <v>1296</v>
      </c>
      <c r="E9435" s="7">
        <v>1.2153326365426201E-5</v>
      </c>
      <c r="F9435" s="9">
        <v>-1.2159206289780664</v>
      </c>
      <c r="G9435" s="9">
        <v>6.8642086157173976</v>
      </c>
      <c r="H9435" s="7">
        <v>0.67384335602565204</v>
      </c>
      <c r="I9435" t="s">
        <v>157</v>
      </c>
      <c r="J9435" t="s">
        <v>437</v>
      </c>
      <c r="K9435" t="s">
        <v>130</v>
      </c>
      <c r="L9435" t="s">
        <v>1052</v>
      </c>
    </row>
    <row r="9436" spans="1:12" hidden="1">
      <c r="A9436" t="s">
        <v>157</v>
      </c>
      <c r="B9436" t="s">
        <v>5044</v>
      </c>
      <c r="C9436" t="s">
        <v>1307</v>
      </c>
      <c r="D9436" t="s">
        <v>1296</v>
      </c>
      <c r="E9436" s="7">
        <v>1.23398899281818E-5</v>
      </c>
      <c r="F9436" s="9">
        <v>13.047201755612623</v>
      </c>
      <c r="G9436" s="9">
        <v>5.6738924306077259</v>
      </c>
      <c r="H9436" s="7">
        <v>0.12941438814617801</v>
      </c>
      <c r="I9436" t="s">
        <v>157</v>
      </c>
      <c r="J9436" t="s">
        <v>437</v>
      </c>
      <c r="K9436" t="s">
        <v>130</v>
      </c>
      <c r="L9436" t="s">
        <v>1052</v>
      </c>
    </row>
    <row r="9437" spans="1:12" hidden="1">
      <c r="A9437" t="s">
        <v>157</v>
      </c>
      <c r="B9437" t="s">
        <v>5044</v>
      </c>
      <c r="C9437" t="s">
        <v>1307</v>
      </c>
      <c r="D9437" t="s">
        <v>1301</v>
      </c>
      <c r="E9437" s="7">
        <v>1.06393198016225E-5</v>
      </c>
      <c r="F9437" s="9">
        <v>-20.882043018223435</v>
      </c>
      <c r="G9437" s="9">
        <v>6.3587942249541012</v>
      </c>
      <c r="H9437" s="7">
        <v>6.9959822772966598E-2</v>
      </c>
      <c r="I9437" t="s">
        <v>157</v>
      </c>
      <c r="J9437" t="s">
        <v>437</v>
      </c>
      <c r="K9437" t="s">
        <v>130</v>
      </c>
      <c r="L9437" t="s">
        <v>1052</v>
      </c>
    </row>
    <row r="9438" spans="1:12" hidden="1">
      <c r="A9438" t="s">
        <v>157</v>
      </c>
      <c r="B9438" t="s">
        <v>5045</v>
      </c>
      <c r="C9438" t="s">
        <v>1301</v>
      </c>
      <c r="D9438" t="s">
        <v>1307</v>
      </c>
      <c r="E9438" s="7">
        <v>4.6051245384023298E-5</v>
      </c>
      <c r="F9438" s="9">
        <v>-3.7265917031837552</v>
      </c>
      <c r="G9438" s="9">
        <v>3.1011974960042461</v>
      </c>
      <c r="H9438" s="7">
        <v>0.27298971760868201</v>
      </c>
      <c r="I9438" t="s">
        <v>157</v>
      </c>
      <c r="J9438" t="s">
        <v>437</v>
      </c>
      <c r="K9438" t="s">
        <v>130</v>
      </c>
      <c r="L9438" t="s">
        <v>1052</v>
      </c>
    </row>
    <row r="9439" spans="1:12" hidden="1">
      <c r="A9439" t="s">
        <v>157</v>
      </c>
      <c r="B9439" t="s">
        <v>5046</v>
      </c>
      <c r="C9439" t="s">
        <v>1297</v>
      </c>
      <c r="D9439" t="s">
        <v>1301</v>
      </c>
      <c r="E9439" s="7">
        <v>1.5515862903416801E-5</v>
      </c>
      <c r="F9439" s="9">
        <v>-11.10103041149563</v>
      </c>
      <c r="G9439" s="9">
        <v>6.2070866789556796</v>
      </c>
      <c r="H9439" s="7">
        <v>0.18111579256694199</v>
      </c>
      <c r="I9439" t="s">
        <v>157</v>
      </c>
      <c r="J9439" t="s">
        <v>437</v>
      </c>
      <c r="K9439" t="s">
        <v>130</v>
      </c>
      <c r="L9439" t="s">
        <v>1052</v>
      </c>
    </row>
    <row r="9440" spans="1:12">
      <c r="A9440" t="s">
        <v>157</v>
      </c>
      <c r="B9440" t="s">
        <v>5047</v>
      </c>
      <c r="C9440" t="s">
        <v>1297</v>
      </c>
      <c r="D9440" t="s">
        <v>1296</v>
      </c>
      <c r="E9440" s="7">
        <v>1.42581026802241E-5</v>
      </c>
      <c r="F9440" s="9">
        <v>-24.990750311774701</v>
      </c>
      <c r="G9440" s="9">
        <v>5.6751075093682521</v>
      </c>
      <c r="H9440" s="7">
        <v>3.5863717164199303E-2</v>
      </c>
      <c r="I9440" t="s">
        <v>157</v>
      </c>
      <c r="J9440" t="s">
        <v>437</v>
      </c>
      <c r="K9440" t="s">
        <v>130</v>
      </c>
      <c r="L9440" t="s">
        <v>1052</v>
      </c>
    </row>
    <row r="9441" spans="1:12" hidden="1">
      <c r="A9441" t="s">
        <v>157</v>
      </c>
      <c r="B9441" t="s">
        <v>5048</v>
      </c>
      <c r="C9441" t="s">
        <v>1296</v>
      </c>
      <c r="D9441" t="s">
        <v>1297</v>
      </c>
      <c r="E9441" s="7">
        <v>1.00811305282599E-5</v>
      </c>
      <c r="F9441" s="9">
        <v>-7.0401215076647841</v>
      </c>
      <c r="G9441" s="9">
        <v>5.7141084630580607</v>
      </c>
      <c r="H9441" s="7">
        <v>0.26700689161924801</v>
      </c>
      <c r="I9441" t="s">
        <v>157</v>
      </c>
      <c r="J9441" t="s">
        <v>437</v>
      </c>
      <c r="K9441" t="s">
        <v>130</v>
      </c>
      <c r="L9441" t="s">
        <v>1052</v>
      </c>
    </row>
    <row r="9442" spans="1:12" hidden="1">
      <c r="A9442" t="s">
        <v>157</v>
      </c>
      <c r="B9442" t="s">
        <v>5049</v>
      </c>
      <c r="C9442" t="s">
        <v>1307</v>
      </c>
      <c r="D9442" t="s">
        <v>5050</v>
      </c>
      <c r="E9442" s="7">
        <v>3.2988195013378198E-5</v>
      </c>
      <c r="F9442" s="9">
        <v>-1.6493230138706172</v>
      </c>
      <c r="G9442" s="9">
        <v>4.81817218184709</v>
      </c>
      <c r="H9442" s="7">
        <v>0.55849714280711005</v>
      </c>
      <c r="I9442" t="s">
        <v>157</v>
      </c>
      <c r="J9442" t="s">
        <v>437</v>
      </c>
      <c r="K9442" t="s">
        <v>130</v>
      </c>
      <c r="L9442" t="s">
        <v>1052</v>
      </c>
    </row>
    <row r="9443" spans="1:12" hidden="1">
      <c r="A9443" t="s">
        <v>157</v>
      </c>
      <c r="B9443" t="s">
        <v>5051</v>
      </c>
      <c r="C9443" t="s">
        <v>1301</v>
      </c>
      <c r="D9443" t="s">
        <v>1296</v>
      </c>
      <c r="E9443" s="7">
        <v>4.1685308417611903E-5</v>
      </c>
      <c r="F9443" s="9">
        <v>6.2146868658594689</v>
      </c>
      <c r="G9443" s="9">
        <v>5.2891177676794205</v>
      </c>
      <c r="H9443" s="7">
        <v>0.278377277012335</v>
      </c>
      <c r="I9443" t="s">
        <v>157</v>
      </c>
      <c r="J9443" t="s">
        <v>437</v>
      </c>
      <c r="K9443" t="s">
        <v>130</v>
      </c>
      <c r="L9443" t="s">
        <v>1052</v>
      </c>
    </row>
    <row r="9444" spans="1:12" hidden="1">
      <c r="A9444" t="s">
        <v>157</v>
      </c>
      <c r="B9444" t="s">
        <v>5052</v>
      </c>
      <c r="C9444" t="s">
        <v>1301</v>
      </c>
      <c r="D9444" t="s">
        <v>1307</v>
      </c>
      <c r="E9444" s="7">
        <v>1.23398899281818E-5</v>
      </c>
      <c r="F9444" s="9">
        <v>-5.4343669107556334</v>
      </c>
      <c r="G9444" s="9">
        <v>5.6570533812761825</v>
      </c>
      <c r="H9444" s="7">
        <v>0.32702678892037301</v>
      </c>
      <c r="I9444" t="s">
        <v>157</v>
      </c>
      <c r="J9444" t="s">
        <v>437</v>
      </c>
      <c r="K9444" t="s">
        <v>130</v>
      </c>
      <c r="L9444" t="s">
        <v>1052</v>
      </c>
    </row>
    <row r="9445" spans="1:12" hidden="1">
      <c r="A9445" t="s">
        <v>157</v>
      </c>
      <c r="B9445" t="s">
        <v>5053</v>
      </c>
      <c r="C9445" t="s">
        <v>1301</v>
      </c>
      <c r="D9445" t="s">
        <v>1307</v>
      </c>
      <c r="E9445" s="7">
        <v>8.8478451258494499E-6</v>
      </c>
      <c r="F9445" s="9">
        <v>-4.2176491540198577E-2</v>
      </c>
      <c r="G9445" s="9">
        <v>5.7236755720041304</v>
      </c>
      <c r="H9445" s="7">
        <v>0.93159234959949799</v>
      </c>
      <c r="I9445" t="s">
        <v>157</v>
      </c>
      <c r="J9445" t="s">
        <v>437</v>
      </c>
      <c r="K9445" t="s">
        <v>130</v>
      </c>
      <c r="L9445" t="s">
        <v>1052</v>
      </c>
    </row>
    <row r="9446" spans="1:12" hidden="1">
      <c r="A9446" t="s">
        <v>157</v>
      </c>
      <c r="B9446" t="s">
        <v>5054</v>
      </c>
      <c r="C9446" t="s">
        <v>1307</v>
      </c>
      <c r="D9446" t="s">
        <v>1452</v>
      </c>
      <c r="E9446" s="7">
        <v>6.0663802834342304E-6</v>
      </c>
      <c r="F9446" s="9">
        <v>-14.202658417135158</v>
      </c>
      <c r="G9446" s="9">
        <v>7.2264446808899345</v>
      </c>
      <c r="H9446" s="7">
        <v>0.160939862050409</v>
      </c>
      <c r="I9446" t="s">
        <v>157</v>
      </c>
      <c r="J9446" t="s">
        <v>437</v>
      </c>
      <c r="K9446" t="s">
        <v>130</v>
      </c>
      <c r="L9446" t="s">
        <v>1052</v>
      </c>
    </row>
    <row r="9447" spans="1:12" hidden="1">
      <c r="A9447" t="s">
        <v>157</v>
      </c>
      <c r="B9447" t="s">
        <v>5055</v>
      </c>
      <c r="C9447" t="s">
        <v>1301</v>
      </c>
      <c r="D9447" t="s">
        <v>1307</v>
      </c>
      <c r="E9447" s="7">
        <v>1.3555949327452799E-5</v>
      </c>
      <c r="F9447" s="9">
        <v>-15.794599699857367</v>
      </c>
      <c r="G9447" s="9">
        <v>4.9488384294064076</v>
      </c>
      <c r="H9447" s="7">
        <v>7.4018567680688305E-2</v>
      </c>
      <c r="I9447" t="s">
        <v>157</v>
      </c>
      <c r="J9447" t="s">
        <v>437</v>
      </c>
      <c r="K9447" t="s">
        <v>130</v>
      </c>
      <c r="L9447" t="s">
        <v>1052</v>
      </c>
    </row>
    <row r="9448" spans="1:12" hidden="1">
      <c r="A9448" t="s">
        <v>157</v>
      </c>
      <c r="B9448" t="s">
        <v>5056</v>
      </c>
      <c r="C9448" t="s">
        <v>1301</v>
      </c>
      <c r="D9448" t="s">
        <v>1307</v>
      </c>
      <c r="E9448" s="7">
        <v>1.65262967164021E-5</v>
      </c>
      <c r="F9448" s="9">
        <v>3.1607877124512456</v>
      </c>
      <c r="G9448" s="9">
        <v>5.2029798298056216</v>
      </c>
      <c r="H9448" s="7">
        <v>0.43573229613370801</v>
      </c>
      <c r="I9448" t="s">
        <v>157</v>
      </c>
      <c r="J9448" t="s">
        <v>437</v>
      </c>
      <c r="K9448" t="s">
        <v>130</v>
      </c>
      <c r="L9448" t="s">
        <v>1052</v>
      </c>
    </row>
    <row r="9449" spans="1:12" hidden="1">
      <c r="A9449" t="s">
        <v>157</v>
      </c>
      <c r="B9449" t="s">
        <v>5057</v>
      </c>
      <c r="C9449" t="s">
        <v>1301</v>
      </c>
      <c r="D9449" t="s">
        <v>1307</v>
      </c>
      <c r="E9449" s="7">
        <v>9.1921765547605908E-6</v>
      </c>
      <c r="F9449" s="9">
        <v>4.2797635435209695</v>
      </c>
      <c r="G9449" s="9">
        <v>6.1902596755427366</v>
      </c>
      <c r="H9449" s="7">
        <v>0.40569857990536501</v>
      </c>
      <c r="I9449" t="s">
        <v>157</v>
      </c>
      <c r="J9449" t="s">
        <v>437</v>
      </c>
      <c r="K9449" t="s">
        <v>130</v>
      </c>
      <c r="L9449" t="s">
        <v>1052</v>
      </c>
    </row>
    <row r="9450" spans="1:12" hidden="1">
      <c r="A9450" t="s">
        <v>157</v>
      </c>
      <c r="B9450" t="s">
        <v>5058</v>
      </c>
      <c r="C9450" t="s">
        <v>1296</v>
      </c>
      <c r="D9450" t="s">
        <v>1297</v>
      </c>
      <c r="E9450" s="7">
        <v>3.4352682244565298E-5</v>
      </c>
      <c r="F9450" s="9">
        <v>-1.9377050223655856</v>
      </c>
      <c r="G9450" s="9">
        <v>3.2935647459569672</v>
      </c>
      <c r="H9450" s="7">
        <v>0.44306538067616302</v>
      </c>
      <c r="I9450" t="s">
        <v>157</v>
      </c>
      <c r="J9450" t="s">
        <v>437</v>
      </c>
      <c r="K9450" t="s">
        <v>130</v>
      </c>
      <c r="L9450" t="s">
        <v>1052</v>
      </c>
    </row>
    <row r="9451" spans="1:12" hidden="1">
      <c r="A9451" t="s">
        <v>157</v>
      </c>
      <c r="B9451" t="s">
        <v>5059</v>
      </c>
      <c r="C9451" t="s">
        <v>1297</v>
      </c>
      <c r="D9451" t="s">
        <v>1296</v>
      </c>
      <c r="E9451" s="7">
        <v>4.4701332068432503E-5</v>
      </c>
      <c r="F9451" s="9">
        <v>-12.135891960169051</v>
      </c>
      <c r="G9451" s="9">
        <v>3.2911598268930593</v>
      </c>
      <c r="H9451" s="7">
        <v>5.4824324485678998E-2</v>
      </c>
      <c r="I9451" t="s">
        <v>157</v>
      </c>
      <c r="J9451" t="s">
        <v>437</v>
      </c>
      <c r="K9451" t="s">
        <v>130</v>
      </c>
      <c r="L9451" t="s">
        <v>1052</v>
      </c>
    </row>
    <row r="9452" spans="1:12" hidden="1">
      <c r="A9452" t="s">
        <v>157</v>
      </c>
      <c r="B9452" t="s">
        <v>5060</v>
      </c>
      <c r="C9452" t="s">
        <v>1307</v>
      </c>
      <c r="D9452" t="s">
        <v>1301</v>
      </c>
      <c r="E9452" s="7">
        <v>2.4306652730852401E-5</v>
      </c>
      <c r="F9452" s="9">
        <v>-14.522162617359013</v>
      </c>
      <c r="G9452" s="9">
        <v>5.5499610350199964</v>
      </c>
      <c r="H9452" s="7">
        <v>0.10574919654180701</v>
      </c>
      <c r="I9452" t="s">
        <v>157</v>
      </c>
      <c r="J9452" t="s">
        <v>437</v>
      </c>
      <c r="K9452" t="s">
        <v>130</v>
      </c>
      <c r="L9452" t="s">
        <v>1052</v>
      </c>
    </row>
    <row r="9453" spans="1:12" hidden="1">
      <c r="A9453" t="s">
        <v>157</v>
      </c>
      <c r="B9453" t="s">
        <v>5061</v>
      </c>
      <c r="C9453" t="s">
        <v>1307</v>
      </c>
      <c r="D9453" t="s">
        <v>1297</v>
      </c>
      <c r="E9453" s="7">
        <v>1.3883117220087401E-5</v>
      </c>
      <c r="F9453" s="9">
        <v>-6.8659619483509697</v>
      </c>
      <c r="G9453" s="9">
        <v>6.7284940208512589</v>
      </c>
      <c r="H9453" s="7">
        <v>0.31241686470087598</v>
      </c>
      <c r="I9453" t="s">
        <v>157</v>
      </c>
      <c r="J9453" t="s">
        <v>437</v>
      </c>
      <c r="K9453" t="s">
        <v>130</v>
      </c>
      <c r="L9453" t="s">
        <v>1052</v>
      </c>
    </row>
    <row r="9454" spans="1:12" hidden="1">
      <c r="A9454" t="s">
        <v>157</v>
      </c>
      <c r="B9454" t="s">
        <v>5062</v>
      </c>
      <c r="C9454" t="s">
        <v>1307</v>
      </c>
      <c r="D9454" t="s">
        <v>1301</v>
      </c>
      <c r="E9454" s="7">
        <v>4.2436963722931197E-6</v>
      </c>
      <c r="F9454" s="9">
        <v>-4.0355935515862136</v>
      </c>
      <c r="G9454" s="9">
        <v>6.3356778623463645</v>
      </c>
      <c r="H9454" s="7">
        <v>0.42481261588505698</v>
      </c>
      <c r="I9454" t="s">
        <v>157</v>
      </c>
      <c r="J9454" t="s">
        <v>437</v>
      </c>
      <c r="K9454" t="s">
        <v>130</v>
      </c>
      <c r="L9454" t="s">
        <v>1052</v>
      </c>
    </row>
    <row r="9455" spans="1:12" hidden="1">
      <c r="A9455" t="s">
        <v>157</v>
      </c>
      <c r="B9455" t="s">
        <v>5063</v>
      </c>
      <c r="C9455" t="s">
        <v>1307</v>
      </c>
      <c r="D9455" t="s">
        <v>1301</v>
      </c>
      <c r="E9455" s="7">
        <v>1.2153326365426201E-5</v>
      </c>
      <c r="F9455" s="9">
        <v>0.70915730658702392</v>
      </c>
      <c r="G9455" s="9">
        <v>6.285592269442116</v>
      </c>
      <c r="H9455" s="7">
        <v>0.73695316876776695</v>
      </c>
      <c r="I9455" t="s">
        <v>157</v>
      </c>
      <c r="J9455" t="s">
        <v>437</v>
      </c>
      <c r="K9455" t="s">
        <v>130</v>
      </c>
      <c r="L9455" t="s">
        <v>1052</v>
      </c>
    </row>
    <row r="9456" spans="1:12" hidden="1">
      <c r="A9456" t="s">
        <v>157</v>
      </c>
      <c r="B9456" t="s">
        <v>5064</v>
      </c>
      <c r="C9456" t="s">
        <v>1395</v>
      </c>
      <c r="D9456" t="s">
        <v>1301</v>
      </c>
      <c r="E9456" s="7">
        <v>2.2809661783439499E-5</v>
      </c>
      <c r="F9456" s="9">
        <v>-6.7381366663440661</v>
      </c>
      <c r="G9456" s="9">
        <v>5.2935473850492807</v>
      </c>
      <c r="H9456" s="7">
        <v>0.259224045976444</v>
      </c>
      <c r="I9456" t="s">
        <v>157</v>
      </c>
      <c r="J9456" t="s">
        <v>437</v>
      </c>
      <c r="K9456" t="s">
        <v>130</v>
      </c>
      <c r="L9456" t="s">
        <v>1052</v>
      </c>
    </row>
    <row r="9457" spans="1:12" hidden="1">
      <c r="A9457" t="s">
        <v>157</v>
      </c>
      <c r="B9457" t="s">
        <v>5065</v>
      </c>
      <c r="C9457" t="s">
        <v>1296</v>
      </c>
      <c r="D9457" t="s">
        <v>1297</v>
      </c>
      <c r="E9457" s="7">
        <v>3.8435318534147902E-4</v>
      </c>
      <c r="F9457" s="9">
        <v>1.5718636504781764</v>
      </c>
      <c r="G9457" s="9">
        <v>2.0653344697895069</v>
      </c>
      <c r="H9457" s="7">
        <v>0.38299394498184702</v>
      </c>
      <c r="I9457" t="s">
        <v>157</v>
      </c>
      <c r="J9457" t="s">
        <v>437</v>
      </c>
      <c r="K9457" t="s">
        <v>130</v>
      </c>
      <c r="L9457" t="s">
        <v>1052</v>
      </c>
    </row>
    <row r="9458" spans="1:12" hidden="1">
      <c r="A9458" t="s">
        <v>157</v>
      </c>
      <c r="B9458" t="s">
        <v>5066</v>
      </c>
      <c r="C9458" t="s">
        <v>1301</v>
      </c>
      <c r="D9458" t="s">
        <v>1307</v>
      </c>
      <c r="E9458" s="7">
        <v>4.5273807559749098E-5</v>
      </c>
      <c r="F9458" s="9">
        <v>6.8096939280434636</v>
      </c>
      <c r="G9458" s="9">
        <v>4.219394718107397</v>
      </c>
      <c r="H9458" s="7">
        <v>0.20394402284650201</v>
      </c>
      <c r="I9458" t="s">
        <v>157</v>
      </c>
      <c r="J9458" t="s">
        <v>437</v>
      </c>
      <c r="K9458" t="s">
        <v>130</v>
      </c>
      <c r="L9458" t="s">
        <v>1052</v>
      </c>
    </row>
    <row r="9459" spans="1:12" hidden="1">
      <c r="A9459" t="s">
        <v>157</v>
      </c>
      <c r="B9459" t="s">
        <v>5067</v>
      </c>
      <c r="C9459" t="s">
        <v>1301</v>
      </c>
      <c r="D9459" t="s">
        <v>1307</v>
      </c>
      <c r="E9459" s="7">
        <v>2.9003716393254401E-5</v>
      </c>
      <c r="F9459" s="9">
        <v>-5.5301523698828143</v>
      </c>
      <c r="G9459" s="9">
        <v>4.0862821189241068</v>
      </c>
      <c r="H9459" s="7">
        <v>0.24469406608670899</v>
      </c>
      <c r="I9459" t="s">
        <v>157</v>
      </c>
      <c r="J9459" t="s">
        <v>437</v>
      </c>
      <c r="K9459" t="s">
        <v>130</v>
      </c>
      <c r="L9459" t="s">
        <v>1052</v>
      </c>
    </row>
    <row r="9460" spans="1:12" hidden="1">
      <c r="A9460" t="s">
        <v>157</v>
      </c>
      <c r="B9460" t="s">
        <v>5067</v>
      </c>
      <c r="C9460" t="s">
        <v>1301</v>
      </c>
      <c r="D9460" t="s">
        <v>1296</v>
      </c>
      <c r="E9460" s="7">
        <v>6.6634195708494305E-5</v>
      </c>
      <c r="F9460" s="9">
        <v>0.62836571005860342</v>
      </c>
      <c r="G9460" s="9">
        <v>5.3004348315860215</v>
      </c>
      <c r="H9460" s="7">
        <v>0.730612656236309</v>
      </c>
      <c r="I9460" t="s">
        <v>157</v>
      </c>
      <c r="J9460" t="s">
        <v>437</v>
      </c>
      <c r="K9460" t="s">
        <v>130</v>
      </c>
      <c r="L9460" t="s">
        <v>1052</v>
      </c>
    </row>
    <row r="9461" spans="1:12" hidden="1">
      <c r="A9461" t="s">
        <v>157</v>
      </c>
      <c r="B9461" t="s">
        <v>5068</v>
      </c>
      <c r="C9461" t="s">
        <v>1296</v>
      </c>
      <c r="D9461" t="s">
        <v>1307</v>
      </c>
      <c r="E9461" s="7">
        <v>2.5240314642513401E-5</v>
      </c>
      <c r="F9461" s="9">
        <v>-5.7561582482784699</v>
      </c>
      <c r="G9461" s="9">
        <v>5.6553976066603422</v>
      </c>
      <c r="H9461" s="7">
        <v>0.313037449403055</v>
      </c>
      <c r="I9461" t="s">
        <v>157</v>
      </c>
      <c r="J9461" t="s">
        <v>437</v>
      </c>
      <c r="K9461" t="s">
        <v>130</v>
      </c>
      <c r="L9461" t="s">
        <v>1052</v>
      </c>
    </row>
    <row r="9462" spans="1:12" hidden="1">
      <c r="A9462" t="s">
        <v>157</v>
      </c>
      <c r="B9462" t="s">
        <v>5069</v>
      </c>
      <c r="C9462" t="s">
        <v>1307</v>
      </c>
      <c r="D9462" t="s">
        <v>1301</v>
      </c>
      <c r="E9462" s="7">
        <v>1.5202466507233699E-5</v>
      </c>
      <c r="F9462" s="9">
        <v>7.5065100617817713</v>
      </c>
      <c r="G9462" s="9">
        <v>6.1910663353228257</v>
      </c>
      <c r="H9462" s="7">
        <v>0.27084260657561199</v>
      </c>
      <c r="I9462" t="s">
        <v>157</v>
      </c>
      <c r="J9462" t="s">
        <v>437</v>
      </c>
      <c r="K9462" t="s">
        <v>130</v>
      </c>
      <c r="L9462" t="s">
        <v>1052</v>
      </c>
    </row>
    <row r="9463" spans="1:12" hidden="1">
      <c r="A9463" t="s">
        <v>157</v>
      </c>
      <c r="B9463" t="s">
        <v>5070</v>
      </c>
      <c r="C9463" t="s">
        <v>1307</v>
      </c>
      <c r="D9463" t="s">
        <v>1296</v>
      </c>
      <c r="E9463" s="7">
        <v>8.0714810360553095E-6</v>
      </c>
      <c r="F9463" s="9">
        <v>-1.8064117796678913</v>
      </c>
      <c r="G9463" s="9">
        <v>4.8466953155706305</v>
      </c>
      <c r="H9463" s="7">
        <v>0.54153078250953501</v>
      </c>
      <c r="I9463" t="s">
        <v>157</v>
      </c>
      <c r="J9463" t="s">
        <v>437</v>
      </c>
      <c r="K9463" t="s">
        <v>130</v>
      </c>
      <c r="L9463" t="s">
        <v>1052</v>
      </c>
    </row>
    <row r="9464" spans="1:12" hidden="1">
      <c r="A9464" t="s">
        <v>157</v>
      </c>
      <c r="B9464" t="s">
        <v>5071</v>
      </c>
      <c r="C9464" t="s">
        <v>1301</v>
      </c>
      <c r="D9464" t="s">
        <v>1307</v>
      </c>
      <c r="E9464" s="7">
        <v>6.3213525338030801E-5</v>
      </c>
      <c r="F9464" s="9">
        <v>-0.2850351796221588</v>
      </c>
      <c r="G9464" s="9">
        <v>4.0436357483490584</v>
      </c>
      <c r="H9464" s="7">
        <v>0.79062492514500204</v>
      </c>
      <c r="I9464" t="s">
        <v>157</v>
      </c>
      <c r="J9464" t="s">
        <v>437</v>
      </c>
      <c r="K9464" t="s">
        <v>130</v>
      </c>
      <c r="L9464" t="s">
        <v>1052</v>
      </c>
    </row>
    <row r="9465" spans="1:12" hidden="1">
      <c r="A9465" t="s">
        <v>157</v>
      </c>
      <c r="B9465" t="s">
        <v>5072</v>
      </c>
      <c r="C9465" t="s">
        <v>1307</v>
      </c>
      <c r="D9465" t="s">
        <v>1301</v>
      </c>
      <c r="E9465" s="7">
        <v>1.7882489368464499E-5</v>
      </c>
      <c r="F9465" s="9">
        <v>5.155075653118816</v>
      </c>
      <c r="G9465" s="9">
        <v>5.1296042178461025</v>
      </c>
      <c r="H9465" s="7">
        <v>0.31611195978768403</v>
      </c>
      <c r="I9465" t="s">
        <v>157</v>
      </c>
      <c r="J9465" t="s">
        <v>437</v>
      </c>
      <c r="K9465" t="s">
        <v>130</v>
      </c>
      <c r="L9465" t="s">
        <v>1052</v>
      </c>
    </row>
    <row r="9466" spans="1:12" hidden="1">
      <c r="A9466" t="s">
        <v>157</v>
      </c>
      <c r="B9466" t="s">
        <v>5073</v>
      </c>
      <c r="C9466" t="s">
        <v>1297</v>
      </c>
      <c r="D9466" t="s">
        <v>1307</v>
      </c>
      <c r="E9466" s="7">
        <v>3.6591269575923998E-5</v>
      </c>
      <c r="F9466" s="9">
        <v>3.880349243208177</v>
      </c>
      <c r="G9466" s="9">
        <v>4.4228957336392494</v>
      </c>
      <c r="H9466" s="7">
        <v>0.34893338607396701</v>
      </c>
      <c r="I9466" t="s">
        <v>157</v>
      </c>
      <c r="J9466" t="s">
        <v>437</v>
      </c>
      <c r="K9466" t="s">
        <v>130</v>
      </c>
      <c r="L9466" t="s">
        <v>1052</v>
      </c>
    </row>
    <row r="9467" spans="1:12" hidden="1">
      <c r="A9467" t="s">
        <v>157</v>
      </c>
      <c r="B9467" t="s">
        <v>5074</v>
      </c>
      <c r="C9467" t="s">
        <v>1296</v>
      </c>
      <c r="D9467" t="s">
        <v>1307</v>
      </c>
      <c r="E9467" s="7">
        <v>7.7952335277930705E-5</v>
      </c>
      <c r="F9467" s="9">
        <v>-2.2564292175376202</v>
      </c>
      <c r="G9467" s="9">
        <v>3.2816574188341741</v>
      </c>
      <c r="H9467" s="7">
        <v>0.40698590554889202</v>
      </c>
      <c r="I9467" t="s">
        <v>157</v>
      </c>
      <c r="J9467" t="s">
        <v>437</v>
      </c>
      <c r="K9467" t="s">
        <v>130</v>
      </c>
      <c r="L9467" t="s">
        <v>1052</v>
      </c>
    </row>
    <row r="9468" spans="1:12" hidden="1">
      <c r="A9468" t="s">
        <v>157</v>
      </c>
      <c r="B9468" t="s">
        <v>5074</v>
      </c>
      <c r="C9468" t="s">
        <v>1296</v>
      </c>
      <c r="D9468" t="s">
        <v>1297</v>
      </c>
      <c r="E9468" s="7">
        <v>1.10368408284307E-4</v>
      </c>
      <c r="F9468" s="9">
        <v>0.13150145934081162</v>
      </c>
      <c r="G9468" s="9">
        <v>2.5986663619720152</v>
      </c>
      <c r="H9468" s="7">
        <v>0.82201654913864997</v>
      </c>
      <c r="I9468" t="s">
        <v>157</v>
      </c>
      <c r="J9468" t="s">
        <v>437</v>
      </c>
      <c r="K9468" t="s">
        <v>130</v>
      </c>
      <c r="L9468" t="s">
        <v>1052</v>
      </c>
    </row>
    <row r="9469" spans="1:12" hidden="1">
      <c r="A9469" t="s">
        <v>157</v>
      </c>
      <c r="B9469" t="s">
        <v>5075</v>
      </c>
      <c r="C9469" t="s">
        <v>1296</v>
      </c>
      <c r="D9469" t="s">
        <v>1307</v>
      </c>
      <c r="E9469" s="7">
        <v>8.3476120931454593E-6</v>
      </c>
      <c r="F9469" s="9">
        <v>3.1502850611754871</v>
      </c>
      <c r="G9469" s="9">
        <v>6.640773855684353</v>
      </c>
      <c r="H9469" s="7">
        <v>0.49097664311966499</v>
      </c>
      <c r="I9469" t="s">
        <v>157</v>
      </c>
      <c r="J9469" t="s">
        <v>437</v>
      </c>
      <c r="K9469" t="s">
        <v>130</v>
      </c>
      <c r="L9469" t="s">
        <v>1052</v>
      </c>
    </row>
    <row r="9470" spans="1:12" hidden="1">
      <c r="A9470" t="s">
        <v>157</v>
      </c>
      <c r="B9470" t="s">
        <v>5076</v>
      </c>
      <c r="C9470" t="s">
        <v>1307</v>
      </c>
      <c r="D9470" t="s">
        <v>1296</v>
      </c>
      <c r="E9470" s="7">
        <v>1.5215846738718099E-5</v>
      </c>
      <c r="F9470" s="9">
        <v>-0.76524167610866978</v>
      </c>
      <c r="G9470" s="9">
        <v>5.1234902928569461</v>
      </c>
      <c r="H9470" s="7">
        <v>0.69914824681931098</v>
      </c>
      <c r="I9470" t="s">
        <v>157</v>
      </c>
      <c r="J9470" t="s">
        <v>437</v>
      </c>
      <c r="K9470" t="s">
        <v>130</v>
      </c>
      <c r="L9470" t="s">
        <v>1052</v>
      </c>
    </row>
    <row r="9471" spans="1:12" hidden="1">
      <c r="A9471" t="s">
        <v>157</v>
      </c>
      <c r="B9471" t="s">
        <v>5076</v>
      </c>
      <c r="C9471" t="s">
        <v>1307</v>
      </c>
      <c r="D9471" t="s">
        <v>1301</v>
      </c>
      <c r="E9471" s="7">
        <v>1.3211523696916E-5</v>
      </c>
      <c r="F9471" s="9">
        <v>3.6894167188077782</v>
      </c>
      <c r="G9471" s="9">
        <v>6.6697651217204861</v>
      </c>
      <c r="H9471" s="7">
        <v>0.45703125042352999</v>
      </c>
      <c r="I9471" t="s">
        <v>157</v>
      </c>
      <c r="J9471" t="s">
        <v>437</v>
      </c>
      <c r="K9471" t="s">
        <v>130</v>
      </c>
      <c r="L9471" t="s">
        <v>1052</v>
      </c>
    </row>
    <row r="9472" spans="1:12" hidden="1">
      <c r="A9472" t="s">
        <v>157</v>
      </c>
      <c r="B9472" t="s">
        <v>5077</v>
      </c>
      <c r="C9472" t="s">
        <v>1307</v>
      </c>
      <c r="D9472" t="s">
        <v>1301</v>
      </c>
      <c r="E9472" s="7">
        <v>9.7544895019262503E-6</v>
      </c>
      <c r="F9472" s="9">
        <v>-2.6222685010195632</v>
      </c>
      <c r="G9472" s="9">
        <v>7.2991339616885638</v>
      </c>
      <c r="H9472" s="7">
        <v>0.54891889940707195</v>
      </c>
      <c r="I9472" t="s">
        <v>157</v>
      </c>
      <c r="J9472" t="s">
        <v>437</v>
      </c>
      <c r="K9472" t="s">
        <v>130</v>
      </c>
      <c r="L9472" t="s">
        <v>1052</v>
      </c>
    </row>
    <row r="9473" spans="1:12">
      <c r="A9473" t="s">
        <v>157</v>
      </c>
      <c r="B9473" t="s">
        <v>5078</v>
      </c>
      <c r="C9473" t="s">
        <v>1301</v>
      </c>
      <c r="D9473" t="s">
        <v>1307</v>
      </c>
      <c r="E9473" s="7">
        <v>1.34075797241262E-3</v>
      </c>
      <c r="F9473" s="9">
        <v>-27.921749903623148</v>
      </c>
      <c r="G9473" s="9">
        <v>1.472575038896176</v>
      </c>
      <c r="H9473" s="7">
        <v>1.33405752442083E-5</v>
      </c>
      <c r="I9473" t="s">
        <v>157</v>
      </c>
      <c r="J9473" t="s">
        <v>437</v>
      </c>
      <c r="K9473" t="s">
        <v>130</v>
      </c>
      <c r="L9473" t="s">
        <v>1052</v>
      </c>
    </row>
    <row r="9474" spans="1:12">
      <c r="A9474" t="s">
        <v>157</v>
      </c>
      <c r="B9474" t="s">
        <v>5079</v>
      </c>
      <c r="C9474" t="s">
        <v>1301</v>
      </c>
      <c r="D9474" t="s">
        <v>1307</v>
      </c>
      <c r="E9474" s="7">
        <v>8.0168754322275496E-5</v>
      </c>
      <c r="F9474" s="9">
        <v>-14.607646554257864</v>
      </c>
      <c r="G9474" s="9">
        <v>3.081457312924023</v>
      </c>
      <c r="H9474" s="7">
        <v>2.94605180483688E-2</v>
      </c>
      <c r="I9474" t="s">
        <v>157</v>
      </c>
      <c r="J9474" t="s">
        <v>437</v>
      </c>
      <c r="K9474" t="s">
        <v>130</v>
      </c>
      <c r="L9474" t="s">
        <v>1052</v>
      </c>
    </row>
    <row r="9475" spans="1:12" hidden="1">
      <c r="A9475" t="s">
        <v>157</v>
      </c>
      <c r="B9475" t="s">
        <v>5080</v>
      </c>
      <c r="C9475" t="s">
        <v>1301</v>
      </c>
      <c r="D9475" t="s">
        <v>1296</v>
      </c>
      <c r="E9475" s="7">
        <v>1.2337391703916899E-4</v>
      </c>
      <c r="F9475" s="9">
        <v>3.3176231467407873</v>
      </c>
      <c r="G9475" s="9">
        <v>5.1821098449007881</v>
      </c>
      <c r="H9475" s="7">
        <v>0.42363583898843599</v>
      </c>
      <c r="I9475" t="s">
        <v>157</v>
      </c>
      <c r="J9475" t="s">
        <v>437</v>
      </c>
      <c r="K9475" t="s">
        <v>130</v>
      </c>
      <c r="L9475" t="s">
        <v>1052</v>
      </c>
    </row>
    <row r="9476" spans="1:12" hidden="1">
      <c r="A9476" t="s">
        <v>157</v>
      </c>
      <c r="B9476" t="s">
        <v>5081</v>
      </c>
      <c r="C9476" t="s">
        <v>1297</v>
      </c>
      <c r="D9476" t="s">
        <v>1301</v>
      </c>
      <c r="E9476" s="7">
        <v>8.8113340130555897E-5</v>
      </c>
      <c r="F9476" s="9">
        <v>-6.7915855408863299</v>
      </c>
      <c r="G9476" s="9">
        <v>5.4880677490073158</v>
      </c>
      <c r="H9476" s="7">
        <v>0.265949829816159</v>
      </c>
      <c r="I9476" t="s">
        <v>157</v>
      </c>
      <c r="J9476" t="s">
        <v>437</v>
      </c>
      <c r="K9476" t="s">
        <v>130</v>
      </c>
      <c r="L9476" t="s">
        <v>1052</v>
      </c>
    </row>
    <row r="9477" spans="1:12" hidden="1">
      <c r="A9477" t="s">
        <v>157</v>
      </c>
      <c r="B9477" t="s">
        <v>5082</v>
      </c>
      <c r="C9477" t="s">
        <v>1296</v>
      </c>
      <c r="D9477" t="s">
        <v>1297</v>
      </c>
      <c r="E9477" s="7">
        <v>1.3738038485810501E-5</v>
      </c>
      <c r="F9477" s="9">
        <v>-2.3388913132879199</v>
      </c>
      <c r="G9477" s="9">
        <v>4.6791299487119185</v>
      </c>
      <c r="H9477" s="7">
        <v>0.47956338881444399</v>
      </c>
      <c r="I9477" t="s">
        <v>157</v>
      </c>
      <c r="J9477" t="s">
        <v>437</v>
      </c>
      <c r="K9477" t="s">
        <v>130</v>
      </c>
      <c r="L9477" t="s">
        <v>1052</v>
      </c>
    </row>
    <row r="9478" spans="1:12" hidden="1">
      <c r="A9478" t="s">
        <v>157</v>
      </c>
      <c r="B9478" t="s">
        <v>5083</v>
      </c>
      <c r="C9478" t="s">
        <v>1301</v>
      </c>
      <c r="D9478" t="s">
        <v>1307</v>
      </c>
      <c r="E9478" s="7">
        <v>8.4401122045053704E-5</v>
      </c>
      <c r="F9478" s="9">
        <v>-0.66235421991413679</v>
      </c>
      <c r="G9478" s="9">
        <v>2.7194443596623992</v>
      </c>
      <c r="H9478" s="7">
        <v>0.62164496466046604</v>
      </c>
      <c r="I9478" t="s">
        <v>157</v>
      </c>
      <c r="J9478" t="s">
        <v>437</v>
      </c>
      <c r="K9478" t="s">
        <v>130</v>
      </c>
      <c r="L9478" t="s">
        <v>1052</v>
      </c>
    </row>
    <row r="9479" spans="1:12" hidden="1">
      <c r="A9479" t="s">
        <v>157</v>
      </c>
      <c r="B9479" t="s">
        <v>5084</v>
      </c>
      <c r="C9479" t="s">
        <v>1307</v>
      </c>
      <c r="D9479" t="s">
        <v>1301</v>
      </c>
      <c r="E9479" s="7">
        <v>1.31661354158769E-5</v>
      </c>
      <c r="F9479" s="9">
        <v>-16.698399831718888</v>
      </c>
      <c r="G9479" s="9">
        <v>5.6230288808054816</v>
      </c>
      <c r="H9479" s="7">
        <v>8.4840468167573596E-2</v>
      </c>
      <c r="I9479" t="s">
        <v>157</v>
      </c>
      <c r="J9479" t="s">
        <v>437</v>
      </c>
      <c r="K9479" t="s">
        <v>130</v>
      </c>
      <c r="L9479" t="s">
        <v>1052</v>
      </c>
    </row>
    <row r="9480" spans="1:12" hidden="1">
      <c r="A9480" t="s">
        <v>157</v>
      </c>
      <c r="B9480" t="s">
        <v>5085</v>
      </c>
      <c r="C9480" t="s">
        <v>1296</v>
      </c>
      <c r="D9480" t="s">
        <v>1297</v>
      </c>
      <c r="E9480" s="7">
        <v>1.17612378503304E-4</v>
      </c>
      <c r="F9480" s="9">
        <v>0.16734934876178673</v>
      </c>
      <c r="G9480" s="9">
        <v>3.0159580114381859</v>
      </c>
      <c r="H9480" s="7">
        <v>0.81377503208915203</v>
      </c>
      <c r="I9480" t="s">
        <v>157</v>
      </c>
      <c r="J9480" t="s">
        <v>437</v>
      </c>
      <c r="K9480" t="s">
        <v>130</v>
      </c>
      <c r="L9480" t="s">
        <v>1052</v>
      </c>
    </row>
    <row r="9481" spans="1:12" hidden="1">
      <c r="A9481" t="s">
        <v>157</v>
      </c>
      <c r="B9481" t="s">
        <v>5086</v>
      </c>
      <c r="C9481" t="s">
        <v>1307</v>
      </c>
      <c r="D9481" t="s">
        <v>1301</v>
      </c>
      <c r="E9481" s="7">
        <v>3.0361714441313702E-6</v>
      </c>
      <c r="F9481" s="9">
        <v>-3.4207133713905007</v>
      </c>
      <c r="G9481" s="9">
        <v>5.1996378682321911</v>
      </c>
      <c r="H9481" s="7">
        <v>0.41731104252436002</v>
      </c>
      <c r="I9481" t="s">
        <v>157</v>
      </c>
      <c r="J9481" t="s">
        <v>437</v>
      </c>
      <c r="K9481" t="s">
        <v>130</v>
      </c>
      <c r="L9481" t="s">
        <v>1052</v>
      </c>
    </row>
    <row r="9482" spans="1:12" hidden="1">
      <c r="A9482" t="s">
        <v>157</v>
      </c>
      <c r="B9482" t="s">
        <v>5087</v>
      </c>
      <c r="C9482" t="s">
        <v>1297</v>
      </c>
      <c r="D9482" t="s">
        <v>1296</v>
      </c>
      <c r="E9482" s="7">
        <v>1.40733362900904E-4</v>
      </c>
      <c r="F9482" s="9">
        <v>2.8467416827570018</v>
      </c>
      <c r="G9482" s="9">
        <v>4.6800061421192094</v>
      </c>
      <c r="H9482" s="7">
        <v>0.43543716064354299</v>
      </c>
      <c r="I9482" t="s">
        <v>157</v>
      </c>
      <c r="J9482" t="s">
        <v>437</v>
      </c>
      <c r="K9482" t="s">
        <v>130</v>
      </c>
      <c r="L9482" t="s">
        <v>1052</v>
      </c>
    </row>
    <row r="9483" spans="1:12" hidden="1">
      <c r="A9483" t="s">
        <v>157</v>
      </c>
      <c r="B9483" t="s">
        <v>5088</v>
      </c>
      <c r="C9483" t="s">
        <v>1296</v>
      </c>
      <c r="D9483" t="s">
        <v>1297</v>
      </c>
      <c r="E9483" s="7">
        <v>1.17397922914049E-4</v>
      </c>
      <c r="F9483" s="9">
        <v>-2.8133019666542906E-2</v>
      </c>
      <c r="G9483" s="9">
        <v>5.2214832537480502</v>
      </c>
      <c r="H9483" s="7">
        <v>0.941485777353257</v>
      </c>
      <c r="I9483" t="s">
        <v>157</v>
      </c>
      <c r="J9483" t="s">
        <v>437</v>
      </c>
      <c r="K9483" t="s">
        <v>130</v>
      </c>
      <c r="L9483" t="s">
        <v>1052</v>
      </c>
    </row>
    <row r="9484" spans="1:12" hidden="1">
      <c r="A9484" t="s">
        <v>157</v>
      </c>
      <c r="B9484" t="s">
        <v>5089</v>
      </c>
      <c r="C9484" t="s">
        <v>1297</v>
      </c>
      <c r="D9484" t="s">
        <v>1296</v>
      </c>
      <c r="E9484" s="7">
        <v>5.5959811296092504E-6</v>
      </c>
      <c r="F9484" s="9">
        <v>0.27806455507069061</v>
      </c>
      <c r="G9484" s="9">
        <v>4.3940064797134344</v>
      </c>
      <c r="H9484" s="7">
        <v>0.80138078406091695</v>
      </c>
      <c r="I9484" t="s">
        <v>157</v>
      </c>
      <c r="J9484" t="s">
        <v>437</v>
      </c>
      <c r="K9484" t="s">
        <v>130</v>
      </c>
      <c r="L9484" t="s">
        <v>1052</v>
      </c>
    </row>
    <row r="9485" spans="1:12" hidden="1">
      <c r="A9485" t="s">
        <v>157</v>
      </c>
      <c r="B9485" t="s">
        <v>5090</v>
      </c>
      <c r="C9485" t="s">
        <v>1301</v>
      </c>
      <c r="D9485" t="s">
        <v>1307</v>
      </c>
      <c r="E9485" s="7">
        <v>2.6460483663340702E-4</v>
      </c>
      <c r="F9485" s="9">
        <v>-1.1419696230210035</v>
      </c>
      <c r="G9485" s="9">
        <v>2.2414186877801736</v>
      </c>
      <c r="H9485" s="7">
        <v>0.47536179892139402</v>
      </c>
      <c r="I9485" t="s">
        <v>157</v>
      </c>
      <c r="J9485" t="s">
        <v>437</v>
      </c>
      <c r="K9485" t="s">
        <v>130</v>
      </c>
      <c r="L9485" t="s">
        <v>1052</v>
      </c>
    </row>
    <row r="9486" spans="1:12" hidden="1">
      <c r="A9486" t="s">
        <v>157</v>
      </c>
      <c r="B9486" t="s">
        <v>5091</v>
      </c>
      <c r="C9486" t="s">
        <v>1296</v>
      </c>
      <c r="D9486" t="s">
        <v>1301</v>
      </c>
      <c r="E9486" s="7">
        <v>1.2969214877547E-5</v>
      </c>
      <c r="F9486" s="9">
        <v>18.185545306212997</v>
      </c>
      <c r="G9486" s="9">
        <v>5.3153034567246449</v>
      </c>
      <c r="H9486" s="7">
        <v>6.4358129918255305E-2</v>
      </c>
      <c r="I9486" t="s">
        <v>157</v>
      </c>
      <c r="J9486" t="s">
        <v>437</v>
      </c>
      <c r="K9486" t="s">
        <v>130</v>
      </c>
      <c r="L9486" t="s">
        <v>1052</v>
      </c>
    </row>
    <row r="9487" spans="1:12" hidden="1">
      <c r="A9487" t="s">
        <v>157</v>
      </c>
      <c r="B9487" t="s">
        <v>5092</v>
      </c>
      <c r="C9487" t="s">
        <v>1296</v>
      </c>
      <c r="D9487" t="s">
        <v>1297</v>
      </c>
      <c r="E9487" s="7">
        <v>1.6275727022564701E-5</v>
      </c>
      <c r="F9487" s="9">
        <v>4.1788627470712676</v>
      </c>
      <c r="G9487" s="9">
        <v>5.1400432957686348</v>
      </c>
      <c r="H9487" s="7">
        <v>0.36723435097586699</v>
      </c>
      <c r="I9487" t="s">
        <v>157</v>
      </c>
      <c r="J9487" t="s">
        <v>437</v>
      </c>
      <c r="K9487" t="s">
        <v>130</v>
      </c>
      <c r="L9487" t="s">
        <v>1052</v>
      </c>
    </row>
    <row r="9488" spans="1:12" hidden="1">
      <c r="A9488" t="s">
        <v>157</v>
      </c>
      <c r="B9488" t="s">
        <v>5093</v>
      </c>
      <c r="C9488" t="s">
        <v>1297</v>
      </c>
      <c r="D9488" t="s">
        <v>1307</v>
      </c>
      <c r="E9488" s="7">
        <v>6.5296494202863304E-5</v>
      </c>
      <c r="F9488" s="9">
        <v>5.7696858409423211</v>
      </c>
      <c r="G9488" s="9">
        <v>6.3195269773474232</v>
      </c>
      <c r="H9488" s="7">
        <v>0.33932145147780002</v>
      </c>
      <c r="I9488" t="s">
        <v>157</v>
      </c>
      <c r="J9488" t="s">
        <v>437</v>
      </c>
      <c r="K9488" t="s">
        <v>130</v>
      </c>
      <c r="L9488" t="s">
        <v>1052</v>
      </c>
    </row>
    <row r="9489" spans="1:12" hidden="1">
      <c r="A9489" t="s">
        <v>157</v>
      </c>
      <c r="B9489" t="s">
        <v>5094</v>
      </c>
      <c r="C9489" t="s">
        <v>1296</v>
      </c>
      <c r="D9489" t="s">
        <v>1297</v>
      </c>
      <c r="E9489" s="7">
        <v>2.1742716331865701E-5</v>
      </c>
      <c r="F9489" s="9">
        <v>2.1135313135850094E-2</v>
      </c>
      <c r="G9489" s="9">
        <v>4.7833407873883962</v>
      </c>
      <c r="H9489" s="7">
        <v>0.94700205698088702</v>
      </c>
      <c r="I9489" t="s">
        <v>157</v>
      </c>
      <c r="J9489" t="s">
        <v>437</v>
      </c>
      <c r="K9489" t="s">
        <v>130</v>
      </c>
      <c r="L9489" t="s">
        <v>1052</v>
      </c>
    </row>
    <row r="9490" spans="1:12" hidden="1">
      <c r="A9490" t="s">
        <v>157</v>
      </c>
      <c r="B9490" t="s">
        <v>5095</v>
      </c>
      <c r="C9490" t="s">
        <v>1301</v>
      </c>
      <c r="D9490" t="s">
        <v>1307</v>
      </c>
      <c r="E9490" s="7">
        <v>4.35520110373202E-5</v>
      </c>
      <c r="F9490" s="9">
        <v>2.3789311927854753</v>
      </c>
      <c r="G9490" s="9">
        <v>3.4407889373111189</v>
      </c>
      <c r="H9490" s="7">
        <v>0.40569158473019501</v>
      </c>
      <c r="I9490" t="s">
        <v>157</v>
      </c>
      <c r="J9490" t="s">
        <v>437</v>
      </c>
      <c r="K9490" t="s">
        <v>130</v>
      </c>
      <c r="L9490" t="s">
        <v>1052</v>
      </c>
    </row>
    <row r="9491" spans="1:12" hidden="1">
      <c r="A9491" t="s">
        <v>157</v>
      </c>
      <c r="B9491" t="s">
        <v>5096</v>
      </c>
      <c r="C9491" t="s">
        <v>1301</v>
      </c>
      <c r="D9491" t="s">
        <v>1307</v>
      </c>
      <c r="E9491" s="7">
        <v>1.3617950905369E-5</v>
      </c>
      <c r="F9491" s="9">
        <v>-7.5879798319650824</v>
      </c>
      <c r="G9491" s="9">
        <v>5.6238447345260312</v>
      </c>
      <c r="H9491" s="7">
        <v>0.24540904779012701</v>
      </c>
      <c r="I9491" t="s">
        <v>157</v>
      </c>
      <c r="J9491" t="s">
        <v>437</v>
      </c>
      <c r="K9491" t="s">
        <v>130</v>
      </c>
      <c r="L9491" t="s">
        <v>1052</v>
      </c>
    </row>
    <row r="9492" spans="1:12" hidden="1">
      <c r="A9492" t="s">
        <v>157</v>
      </c>
      <c r="B9492" t="s">
        <v>5097</v>
      </c>
      <c r="C9492" t="s">
        <v>1301</v>
      </c>
      <c r="D9492" t="s">
        <v>1307</v>
      </c>
      <c r="E9492" s="7">
        <v>6.0412528858364603E-5</v>
      </c>
      <c r="F9492" s="9">
        <v>-1.1303853232017194</v>
      </c>
      <c r="G9492" s="9">
        <v>3.643109272534665</v>
      </c>
      <c r="H9492" s="7">
        <v>0.57750818498776002</v>
      </c>
      <c r="I9492" t="s">
        <v>157</v>
      </c>
      <c r="J9492" t="s">
        <v>437</v>
      </c>
      <c r="K9492" t="s">
        <v>130</v>
      </c>
      <c r="L9492" t="s">
        <v>1052</v>
      </c>
    </row>
    <row r="9493" spans="1:12" hidden="1">
      <c r="A9493" t="s">
        <v>157</v>
      </c>
      <c r="B9493" t="s">
        <v>5098</v>
      </c>
      <c r="C9493" t="s">
        <v>1296</v>
      </c>
      <c r="D9493" t="s">
        <v>1297</v>
      </c>
      <c r="E9493" s="7">
        <v>1.245401519895E-5</v>
      </c>
      <c r="F9493" s="9">
        <v>3.1038922190986842</v>
      </c>
      <c r="G9493" s="9">
        <v>6.2915234531249311</v>
      </c>
      <c r="H9493" s="7">
        <v>0.482438917856917</v>
      </c>
      <c r="I9493" t="s">
        <v>157</v>
      </c>
      <c r="J9493" t="s">
        <v>437</v>
      </c>
      <c r="K9493" t="s">
        <v>130</v>
      </c>
      <c r="L9493" t="s">
        <v>1052</v>
      </c>
    </row>
    <row r="9494" spans="1:12" hidden="1">
      <c r="A9494" t="s">
        <v>157</v>
      </c>
      <c r="B9494" t="s">
        <v>5099</v>
      </c>
      <c r="C9494" t="s">
        <v>1296</v>
      </c>
      <c r="D9494" t="s">
        <v>1297</v>
      </c>
      <c r="E9494" s="7">
        <v>1.4668644523903701E-5</v>
      </c>
      <c r="F9494" s="9">
        <v>-3.9089909519431791</v>
      </c>
      <c r="G9494" s="9">
        <v>4.2472649461902909</v>
      </c>
      <c r="H9494" s="7">
        <v>0.33738181381933902</v>
      </c>
      <c r="I9494" t="s">
        <v>157</v>
      </c>
      <c r="J9494" t="s">
        <v>437</v>
      </c>
      <c r="K9494" t="s">
        <v>130</v>
      </c>
      <c r="L9494" t="s">
        <v>1052</v>
      </c>
    </row>
    <row r="9495" spans="1:12" hidden="1">
      <c r="A9495" t="s">
        <v>157</v>
      </c>
      <c r="B9495" t="s">
        <v>5100</v>
      </c>
      <c r="C9495" t="s">
        <v>1301</v>
      </c>
      <c r="D9495" t="s">
        <v>1297</v>
      </c>
      <c r="E9495" s="7">
        <v>1.78980472981729E-5</v>
      </c>
      <c r="F9495" s="9">
        <v>-3.1587778899876153</v>
      </c>
      <c r="G9495" s="9">
        <v>4.1005546610326622</v>
      </c>
      <c r="H9495" s="7">
        <v>0.38011516318705402</v>
      </c>
      <c r="I9495" t="s">
        <v>157</v>
      </c>
      <c r="J9495" t="s">
        <v>437</v>
      </c>
      <c r="K9495" t="s">
        <v>130</v>
      </c>
      <c r="L9495" t="s">
        <v>1052</v>
      </c>
    </row>
    <row r="9496" spans="1:12" hidden="1">
      <c r="A9496" t="s">
        <v>157</v>
      </c>
      <c r="B9496" t="s">
        <v>5101</v>
      </c>
      <c r="C9496" t="s">
        <v>1301</v>
      </c>
      <c r="D9496" t="s">
        <v>1297</v>
      </c>
      <c r="E9496" s="7">
        <v>1.23398899281818E-5</v>
      </c>
      <c r="F9496" s="9">
        <v>0.62099320173486783</v>
      </c>
      <c r="G9496" s="9">
        <v>5.6483204356868386</v>
      </c>
      <c r="H9496" s="7">
        <v>0.74020905734934705</v>
      </c>
      <c r="I9496" t="s">
        <v>157</v>
      </c>
      <c r="J9496" t="s">
        <v>437</v>
      </c>
      <c r="K9496" t="s">
        <v>130</v>
      </c>
      <c r="L9496" t="s">
        <v>1052</v>
      </c>
    </row>
    <row r="9497" spans="1:12" hidden="1">
      <c r="A9497" t="s">
        <v>157</v>
      </c>
      <c r="B9497" t="s">
        <v>5102</v>
      </c>
      <c r="C9497" t="s">
        <v>1301</v>
      </c>
      <c r="D9497" t="s">
        <v>1307</v>
      </c>
      <c r="E9497" s="7">
        <v>5.6013005829223599E-5</v>
      </c>
      <c r="F9497" s="9">
        <v>-0.1896094712564444</v>
      </c>
      <c r="G9497" s="9">
        <v>3.1815049845566912</v>
      </c>
      <c r="H9497" s="7">
        <v>0.80713337832752097</v>
      </c>
      <c r="I9497" t="s">
        <v>157</v>
      </c>
      <c r="J9497" t="s">
        <v>437</v>
      </c>
      <c r="K9497" t="s">
        <v>130</v>
      </c>
      <c r="L9497" t="s">
        <v>1052</v>
      </c>
    </row>
    <row r="9498" spans="1:12" hidden="1">
      <c r="A9498" t="s">
        <v>157</v>
      </c>
      <c r="B9498" t="s">
        <v>5103</v>
      </c>
      <c r="C9498" t="s">
        <v>1297</v>
      </c>
      <c r="D9498" t="s">
        <v>1307</v>
      </c>
      <c r="E9498" s="7">
        <v>5.2650703485810599E-5</v>
      </c>
      <c r="F9498" s="9">
        <v>10.783133784069944</v>
      </c>
      <c r="G9498" s="9">
        <v>3.9236649478581755</v>
      </c>
      <c r="H9498" s="7">
        <v>9.7362154341327695E-2</v>
      </c>
      <c r="I9498" t="s">
        <v>157</v>
      </c>
      <c r="J9498" t="s">
        <v>437</v>
      </c>
      <c r="K9498" t="s">
        <v>130</v>
      </c>
      <c r="L9498" t="s">
        <v>1052</v>
      </c>
    </row>
    <row r="9499" spans="1:12" hidden="1">
      <c r="A9499" t="s">
        <v>157</v>
      </c>
      <c r="B9499" t="s">
        <v>5104</v>
      </c>
      <c r="C9499" t="s">
        <v>1301</v>
      </c>
      <c r="D9499" t="s">
        <v>1297</v>
      </c>
      <c r="E9499" s="7">
        <v>1.2153326365426201E-5</v>
      </c>
      <c r="F9499" s="9">
        <v>8.4029425397055491E-2</v>
      </c>
      <c r="G9499" s="9">
        <v>5.8902560778229143</v>
      </c>
      <c r="H9499" s="7">
        <v>0.90492703104632899</v>
      </c>
      <c r="I9499" t="s">
        <v>157</v>
      </c>
      <c r="J9499" t="s">
        <v>437</v>
      </c>
      <c r="K9499" t="s">
        <v>130</v>
      </c>
      <c r="L9499" t="s">
        <v>1052</v>
      </c>
    </row>
    <row r="9500" spans="1:12" hidden="1">
      <c r="A9500" t="s">
        <v>157</v>
      </c>
      <c r="B9500" t="s">
        <v>5105</v>
      </c>
      <c r="C9500" t="s">
        <v>1301</v>
      </c>
      <c r="D9500" t="s">
        <v>1307</v>
      </c>
      <c r="E9500" s="7">
        <v>7.5309402626668395E-5</v>
      </c>
      <c r="F9500" s="9">
        <v>4.746863544155442E-2</v>
      </c>
      <c r="G9500" s="9">
        <v>3.0195278970884911</v>
      </c>
      <c r="H9500" s="7">
        <v>0.90022144441343799</v>
      </c>
      <c r="I9500" t="s">
        <v>157</v>
      </c>
      <c r="J9500" t="s">
        <v>437</v>
      </c>
      <c r="K9500" t="s">
        <v>130</v>
      </c>
      <c r="L9500" t="s">
        <v>1052</v>
      </c>
    </row>
    <row r="9501" spans="1:12" hidden="1">
      <c r="A9501" t="s">
        <v>157</v>
      </c>
      <c r="B9501" t="s">
        <v>5106</v>
      </c>
      <c r="C9501" t="s">
        <v>1296</v>
      </c>
      <c r="D9501" t="s">
        <v>1301</v>
      </c>
      <c r="E9501" s="7">
        <v>1.2153326365426201E-5</v>
      </c>
      <c r="F9501" s="9">
        <v>8.3087265922362796</v>
      </c>
      <c r="G9501" s="9">
        <v>6.2878906318161665</v>
      </c>
      <c r="H9501" s="7">
        <v>0.250343574141004</v>
      </c>
      <c r="I9501" t="s">
        <v>157</v>
      </c>
      <c r="J9501" t="s">
        <v>437</v>
      </c>
      <c r="K9501" t="s">
        <v>130</v>
      </c>
      <c r="L9501" t="s">
        <v>1052</v>
      </c>
    </row>
    <row r="9502" spans="1:12" hidden="1">
      <c r="A9502" t="s">
        <v>157</v>
      </c>
      <c r="B9502" t="s">
        <v>5107</v>
      </c>
      <c r="C9502" t="s">
        <v>1301</v>
      </c>
      <c r="D9502" t="s">
        <v>1307</v>
      </c>
      <c r="E9502" s="7">
        <v>1.9705049142817801E-5</v>
      </c>
      <c r="F9502" s="9">
        <v>-6.8051001856859875E-2</v>
      </c>
      <c r="G9502" s="9">
        <v>5.4439057853507355</v>
      </c>
      <c r="H9502" s="7">
        <v>0.91097787282745601</v>
      </c>
      <c r="I9502" t="s">
        <v>157</v>
      </c>
      <c r="J9502" t="s">
        <v>437</v>
      </c>
      <c r="K9502" t="s">
        <v>130</v>
      </c>
      <c r="L9502" t="s">
        <v>1052</v>
      </c>
    </row>
    <row r="9503" spans="1:12" hidden="1">
      <c r="A9503" t="s">
        <v>157</v>
      </c>
      <c r="B9503" t="s">
        <v>5108</v>
      </c>
      <c r="C9503" t="s">
        <v>1296</v>
      </c>
      <c r="D9503" t="s">
        <v>1307</v>
      </c>
      <c r="E9503" s="7">
        <v>8.3550674100561407E-5</v>
      </c>
      <c r="F9503" s="9">
        <v>6.154380244205069E-4</v>
      </c>
      <c r="G9503" s="9">
        <v>3.3155033045417222</v>
      </c>
      <c r="H9503" s="7">
        <v>0.98912963677812404</v>
      </c>
      <c r="I9503" t="s">
        <v>157</v>
      </c>
      <c r="J9503" t="s">
        <v>437</v>
      </c>
      <c r="K9503" t="s">
        <v>130</v>
      </c>
      <c r="L9503" t="s">
        <v>1052</v>
      </c>
    </row>
    <row r="9504" spans="1:12" hidden="1">
      <c r="A9504" t="s">
        <v>157</v>
      </c>
      <c r="B9504" t="s">
        <v>5109</v>
      </c>
      <c r="C9504" t="s">
        <v>1307</v>
      </c>
      <c r="D9504" t="s">
        <v>1296</v>
      </c>
      <c r="E9504" s="7">
        <v>1.2153326365426201E-5</v>
      </c>
      <c r="F9504" s="9">
        <v>-10.717526501493239</v>
      </c>
      <c r="G9504" s="9">
        <v>6.2931303704536763</v>
      </c>
      <c r="H9504" s="7">
        <v>0.19188936181524499</v>
      </c>
      <c r="I9504" t="s">
        <v>157</v>
      </c>
      <c r="J9504" t="s">
        <v>437</v>
      </c>
      <c r="K9504" t="s">
        <v>130</v>
      </c>
      <c r="L9504" t="s">
        <v>1052</v>
      </c>
    </row>
    <row r="9505" spans="1:12" hidden="1">
      <c r="A9505" t="s">
        <v>157</v>
      </c>
      <c r="B9505" t="s">
        <v>5110</v>
      </c>
      <c r="C9505" t="s">
        <v>1296</v>
      </c>
      <c r="D9505" t="s">
        <v>1297</v>
      </c>
      <c r="E9505" s="7">
        <v>1.78296441622819E-5</v>
      </c>
      <c r="F9505" s="9">
        <v>-3.5809779966086333</v>
      </c>
      <c r="G9505" s="9">
        <v>3.9693691898444303</v>
      </c>
      <c r="H9505" s="7">
        <v>0.34220508998336802</v>
      </c>
      <c r="I9505" t="s">
        <v>157</v>
      </c>
      <c r="J9505" t="s">
        <v>437</v>
      </c>
      <c r="K9505" t="s">
        <v>130</v>
      </c>
      <c r="L9505" t="s">
        <v>1052</v>
      </c>
    </row>
    <row r="9506" spans="1:12" hidden="1">
      <c r="A9506" t="s">
        <v>157</v>
      </c>
      <c r="B9506" t="s">
        <v>5111</v>
      </c>
      <c r="C9506" t="s">
        <v>1299</v>
      </c>
      <c r="D9506" t="s">
        <v>1296</v>
      </c>
      <c r="E9506" s="7">
        <v>1.76306023086212E-5</v>
      </c>
      <c r="F9506" s="9">
        <v>-13.436556021339477</v>
      </c>
      <c r="G9506" s="9">
        <v>5.3190285430432969</v>
      </c>
      <c r="H9506" s="7">
        <v>0.111974561581242</v>
      </c>
      <c r="I9506" t="s">
        <v>157</v>
      </c>
      <c r="J9506" t="s">
        <v>437</v>
      </c>
      <c r="K9506" t="s">
        <v>130</v>
      </c>
      <c r="L9506" t="s">
        <v>1052</v>
      </c>
    </row>
    <row r="9507" spans="1:12" hidden="1">
      <c r="A9507" t="s">
        <v>157</v>
      </c>
      <c r="B9507" t="s">
        <v>5112</v>
      </c>
      <c r="C9507" t="s">
        <v>1296</v>
      </c>
      <c r="D9507" t="s">
        <v>1468</v>
      </c>
      <c r="E9507" s="7">
        <v>1.47018842745961E-4</v>
      </c>
      <c r="F9507" s="9">
        <v>-0.36121783013341713</v>
      </c>
      <c r="G9507" s="9">
        <v>2.5312925280097787</v>
      </c>
      <c r="H9507" s="7">
        <v>0.705610537974803</v>
      </c>
      <c r="I9507" t="s">
        <v>157</v>
      </c>
      <c r="J9507" t="s">
        <v>437</v>
      </c>
      <c r="K9507" t="s">
        <v>130</v>
      </c>
      <c r="L9507" t="s">
        <v>1052</v>
      </c>
    </row>
    <row r="9508" spans="1:12" hidden="1">
      <c r="A9508" t="s">
        <v>157</v>
      </c>
      <c r="B9508" t="s">
        <v>5113</v>
      </c>
      <c r="C9508" t="s">
        <v>1296</v>
      </c>
      <c r="D9508" t="s">
        <v>1297</v>
      </c>
      <c r="E9508" s="7">
        <v>6.0241723478092798E-5</v>
      </c>
      <c r="F9508" s="9">
        <v>2.7531860811172177</v>
      </c>
      <c r="G9508" s="9">
        <v>3.6767545970723337</v>
      </c>
      <c r="H9508" s="7">
        <v>0.38685364403792499</v>
      </c>
      <c r="I9508" t="s">
        <v>157</v>
      </c>
      <c r="J9508" t="s">
        <v>437</v>
      </c>
      <c r="K9508" t="s">
        <v>130</v>
      </c>
      <c r="L9508" t="s">
        <v>1052</v>
      </c>
    </row>
    <row r="9509" spans="1:12" hidden="1">
      <c r="A9509" t="s">
        <v>157</v>
      </c>
      <c r="B9509" t="s">
        <v>5114</v>
      </c>
      <c r="C9509" t="s">
        <v>1296</v>
      </c>
      <c r="D9509" t="s">
        <v>1297</v>
      </c>
      <c r="E9509" s="7">
        <v>1.24782143994454E-5</v>
      </c>
      <c r="F9509" s="9">
        <v>0.12722172825671221</v>
      </c>
      <c r="G9509" s="9">
        <v>4.732172916541276</v>
      </c>
      <c r="H9509" s="7">
        <v>0.86975893775945501</v>
      </c>
      <c r="I9509" t="s">
        <v>157</v>
      </c>
      <c r="J9509" t="s">
        <v>437</v>
      </c>
      <c r="K9509" t="s">
        <v>130</v>
      </c>
      <c r="L9509" t="s">
        <v>1052</v>
      </c>
    </row>
    <row r="9510" spans="1:12" hidden="1">
      <c r="A9510" t="s">
        <v>157</v>
      </c>
      <c r="B9510" t="s">
        <v>5115</v>
      </c>
      <c r="C9510" t="s">
        <v>1307</v>
      </c>
      <c r="D9510" t="s">
        <v>1296</v>
      </c>
      <c r="E9510" s="7">
        <v>1.7920036325417901E-5</v>
      </c>
      <c r="F9510" s="9">
        <v>0.85207642357725588</v>
      </c>
      <c r="G9510" s="9">
        <v>6.6706702702704508</v>
      </c>
      <c r="H9510" s="7">
        <v>0.72079238341412</v>
      </c>
      <c r="I9510" t="s">
        <v>157</v>
      </c>
      <c r="J9510" t="s">
        <v>437</v>
      </c>
      <c r="K9510" t="s">
        <v>130</v>
      </c>
      <c r="L9510" t="s">
        <v>1052</v>
      </c>
    </row>
    <row r="9511" spans="1:12" hidden="1">
      <c r="A9511" t="s">
        <v>157</v>
      </c>
      <c r="B9511" t="s">
        <v>5116</v>
      </c>
      <c r="C9511" t="s">
        <v>1301</v>
      </c>
      <c r="D9511" t="s">
        <v>1307</v>
      </c>
      <c r="E9511" s="7">
        <v>1.0793495868159999E-5</v>
      </c>
      <c r="F9511" s="9">
        <v>-6.4228246664560978E-2</v>
      </c>
      <c r="G9511" s="9">
        <v>6.4003096800755213</v>
      </c>
      <c r="H9511" s="7">
        <v>0.92020480943871796</v>
      </c>
      <c r="I9511" t="s">
        <v>157</v>
      </c>
      <c r="J9511" t="s">
        <v>437</v>
      </c>
      <c r="K9511" t="s">
        <v>130</v>
      </c>
      <c r="L9511" t="s">
        <v>1052</v>
      </c>
    </row>
    <row r="9512" spans="1:12" hidden="1">
      <c r="A9512" t="s">
        <v>157</v>
      </c>
      <c r="B9512" t="s">
        <v>5117</v>
      </c>
      <c r="C9512" t="s">
        <v>1301</v>
      </c>
      <c r="D9512" t="s">
        <v>1297</v>
      </c>
      <c r="E9512" s="7">
        <v>7.3724958681599698E-6</v>
      </c>
      <c r="F9512" s="9">
        <v>0.6793016715981417</v>
      </c>
      <c r="G9512" s="9">
        <v>6.1799197160720709</v>
      </c>
      <c r="H9512" s="7">
        <v>0.74023433064214905</v>
      </c>
      <c r="I9512" t="s">
        <v>157</v>
      </c>
      <c r="J9512" t="s">
        <v>437</v>
      </c>
      <c r="K9512" t="s">
        <v>130</v>
      </c>
      <c r="L9512" t="s">
        <v>1052</v>
      </c>
    </row>
    <row r="9513" spans="1:12" hidden="1">
      <c r="A9513" t="s">
        <v>157</v>
      </c>
      <c r="B9513" t="s">
        <v>5118</v>
      </c>
      <c r="C9513" t="s">
        <v>1296</v>
      </c>
      <c r="D9513" t="s">
        <v>1307</v>
      </c>
      <c r="E9513" s="7">
        <v>8.9375524391725996E-5</v>
      </c>
      <c r="F9513" s="9">
        <v>1.9619060484133459</v>
      </c>
      <c r="G9513" s="9">
        <v>6.2900048648803439</v>
      </c>
      <c r="H9513" s="7">
        <v>0.57651140165396797</v>
      </c>
      <c r="I9513" t="s">
        <v>157</v>
      </c>
      <c r="J9513" t="s">
        <v>437</v>
      </c>
      <c r="K9513" t="s">
        <v>130</v>
      </c>
      <c r="L9513" t="s">
        <v>1052</v>
      </c>
    </row>
    <row r="9514" spans="1:12" hidden="1">
      <c r="A9514" t="s">
        <v>157</v>
      </c>
      <c r="B9514" t="s">
        <v>5119</v>
      </c>
      <c r="C9514" t="s">
        <v>1307</v>
      </c>
      <c r="D9514" t="s">
        <v>1301</v>
      </c>
      <c r="E9514" s="7">
        <v>2.4231641417848599E-5</v>
      </c>
      <c r="F9514" s="9">
        <v>-0.15156918954537707</v>
      </c>
      <c r="G9514" s="9">
        <v>6.1865507297026516</v>
      </c>
      <c r="H9514" s="7">
        <v>0.87561993576816599</v>
      </c>
      <c r="I9514" t="s">
        <v>157</v>
      </c>
      <c r="J9514" t="s">
        <v>437</v>
      </c>
      <c r="K9514" t="s">
        <v>130</v>
      </c>
      <c r="L9514" t="s">
        <v>1052</v>
      </c>
    </row>
    <row r="9515" spans="1:12" hidden="1">
      <c r="A9515" t="s">
        <v>157</v>
      </c>
      <c r="B9515" t="s">
        <v>5120</v>
      </c>
      <c r="C9515" t="s">
        <v>3649</v>
      </c>
      <c r="D9515" t="s">
        <v>1301</v>
      </c>
      <c r="E9515" s="7">
        <v>2.4367026777561101E-5</v>
      </c>
      <c r="F9515" s="9">
        <v>-2.4504857860540445</v>
      </c>
      <c r="G9515" s="9">
        <v>5.6164975515570177</v>
      </c>
      <c r="H9515" s="7">
        <v>0.50891303197280602</v>
      </c>
      <c r="I9515" t="s">
        <v>157</v>
      </c>
      <c r="J9515" t="s">
        <v>437</v>
      </c>
      <c r="K9515" t="s">
        <v>130</v>
      </c>
      <c r="L9515" t="s">
        <v>1052</v>
      </c>
    </row>
    <row r="9516" spans="1:12" hidden="1">
      <c r="A9516" t="s">
        <v>157</v>
      </c>
      <c r="B9516" t="s">
        <v>5121</v>
      </c>
      <c r="C9516" t="s">
        <v>1296</v>
      </c>
      <c r="D9516" t="s">
        <v>1297</v>
      </c>
      <c r="E9516" s="7">
        <v>5.4882377785669902E-5</v>
      </c>
      <c r="F9516" s="9">
        <v>-1.9641546690413718</v>
      </c>
      <c r="G9516" s="9">
        <v>3.5791618674578958</v>
      </c>
      <c r="H9516" s="7">
        <v>0.45881864768834701</v>
      </c>
      <c r="I9516" t="s">
        <v>157</v>
      </c>
      <c r="J9516" t="s">
        <v>437</v>
      </c>
      <c r="K9516" t="s">
        <v>130</v>
      </c>
      <c r="L9516" t="s">
        <v>1052</v>
      </c>
    </row>
    <row r="9517" spans="1:12" hidden="1">
      <c r="A9517" t="s">
        <v>157</v>
      </c>
      <c r="B9517" t="s">
        <v>5122</v>
      </c>
      <c r="C9517" t="s">
        <v>1307</v>
      </c>
      <c r="D9517" t="s">
        <v>1301</v>
      </c>
      <c r="E9517" s="7">
        <v>1.08024206189473E-5</v>
      </c>
      <c r="F9517" s="9">
        <v>-4.9908123602519687</v>
      </c>
      <c r="G9517" s="9">
        <v>6.1826593668556216</v>
      </c>
      <c r="H9517" s="7">
        <v>0.36894122734176898</v>
      </c>
      <c r="I9517" t="s">
        <v>157</v>
      </c>
      <c r="J9517" t="s">
        <v>437</v>
      </c>
      <c r="K9517" t="s">
        <v>130</v>
      </c>
      <c r="L9517" t="s">
        <v>1052</v>
      </c>
    </row>
    <row r="9518" spans="1:12" hidden="1">
      <c r="A9518" t="s">
        <v>157</v>
      </c>
      <c r="B9518" t="s">
        <v>5123</v>
      </c>
      <c r="C9518" t="s">
        <v>1301</v>
      </c>
      <c r="D9518" t="s">
        <v>1307</v>
      </c>
      <c r="E9518" s="7">
        <v>1.2153326365426201E-5</v>
      </c>
      <c r="F9518" s="9">
        <v>0.91395377231993413</v>
      </c>
      <c r="G9518" s="9">
        <v>5.8959558532854901</v>
      </c>
      <c r="H9518" s="7">
        <v>0.69378942920867703</v>
      </c>
      <c r="I9518" t="s">
        <v>157</v>
      </c>
      <c r="J9518" t="s">
        <v>437</v>
      </c>
      <c r="K9518" t="s">
        <v>130</v>
      </c>
      <c r="L9518" t="s">
        <v>1052</v>
      </c>
    </row>
    <row r="9519" spans="1:12" hidden="1">
      <c r="A9519" t="s">
        <v>157</v>
      </c>
      <c r="B9519" t="s">
        <v>5124</v>
      </c>
      <c r="C9519" t="s">
        <v>1307</v>
      </c>
      <c r="D9519" t="s">
        <v>1301</v>
      </c>
      <c r="E9519" s="7">
        <v>2.24618543083542E-4</v>
      </c>
      <c r="F9519" s="9">
        <v>-11.997659588004707</v>
      </c>
      <c r="G9519" s="9">
        <v>7.0094280633612964</v>
      </c>
      <c r="H9519" s="7">
        <v>0.19077194812349799</v>
      </c>
      <c r="I9519" t="s">
        <v>157</v>
      </c>
      <c r="J9519" t="s">
        <v>437</v>
      </c>
      <c r="K9519" t="s">
        <v>130</v>
      </c>
      <c r="L9519" t="s">
        <v>1052</v>
      </c>
    </row>
    <row r="9520" spans="1:12" hidden="1">
      <c r="A9520" t="s">
        <v>157</v>
      </c>
      <c r="B9520" t="s">
        <v>5125</v>
      </c>
      <c r="C9520" t="s">
        <v>1296</v>
      </c>
      <c r="D9520" t="s">
        <v>1307</v>
      </c>
      <c r="E9520" s="7">
        <v>1.2153326365426201E-5</v>
      </c>
      <c r="F9520" s="9">
        <v>-12.591691654177989</v>
      </c>
      <c r="G9520" s="9">
        <v>6.3130885392188976</v>
      </c>
      <c r="H9520" s="7">
        <v>0.15786725432842799</v>
      </c>
      <c r="I9520" t="s">
        <v>157</v>
      </c>
      <c r="J9520" t="s">
        <v>437</v>
      </c>
      <c r="K9520" t="s">
        <v>130</v>
      </c>
      <c r="L9520" t="s">
        <v>1052</v>
      </c>
    </row>
    <row r="9521" spans="1:12" hidden="1">
      <c r="A9521" t="s">
        <v>157</v>
      </c>
      <c r="B9521" t="s">
        <v>5126</v>
      </c>
      <c r="C9521" t="s">
        <v>1297</v>
      </c>
      <c r="D9521" t="s">
        <v>1296</v>
      </c>
      <c r="E9521" s="7">
        <v>2.1488336989492599E-4</v>
      </c>
      <c r="F9521" s="9">
        <v>-5.5139834064058464</v>
      </c>
      <c r="G9521" s="9">
        <v>2.5438410448107258</v>
      </c>
      <c r="H9521" s="7">
        <v>0.14094772533429201</v>
      </c>
      <c r="I9521" t="s">
        <v>157</v>
      </c>
      <c r="J9521" t="s">
        <v>437</v>
      </c>
      <c r="K9521" t="s">
        <v>130</v>
      </c>
      <c r="L9521" t="s">
        <v>1052</v>
      </c>
    </row>
    <row r="9522" spans="1:12" hidden="1">
      <c r="A9522" t="s">
        <v>157</v>
      </c>
      <c r="B9522" t="s">
        <v>5127</v>
      </c>
      <c r="C9522" t="s">
        <v>1297</v>
      </c>
      <c r="D9522" t="s">
        <v>1296</v>
      </c>
      <c r="E9522" s="7">
        <v>1.2153326365426201E-5</v>
      </c>
      <c r="F9522" s="9">
        <v>-7.7747044735485487</v>
      </c>
      <c r="G9522" s="9">
        <v>7.0088254624412434</v>
      </c>
      <c r="H9522" s="7">
        <v>0.292239924245706</v>
      </c>
      <c r="I9522" t="s">
        <v>157</v>
      </c>
      <c r="J9522" t="s">
        <v>437</v>
      </c>
      <c r="K9522" t="s">
        <v>130</v>
      </c>
      <c r="L9522" t="s">
        <v>1052</v>
      </c>
    </row>
    <row r="9523" spans="1:12" hidden="1">
      <c r="A9523" t="s">
        <v>157</v>
      </c>
      <c r="B9523" t="s">
        <v>5127</v>
      </c>
      <c r="C9523" t="s">
        <v>1297</v>
      </c>
      <c r="D9523" t="s">
        <v>1301</v>
      </c>
      <c r="E9523" s="7">
        <v>9.8012858146374595E-5</v>
      </c>
      <c r="F9523" s="9">
        <v>13.47818964423282</v>
      </c>
      <c r="G9523" s="9">
        <v>5.8825666715299505</v>
      </c>
      <c r="H9523" s="7">
        <v>0.13010854138811501</v>
      </c>
      <c r="I9523" t="s">
        <v>157</v>
      </c>
      <c r="J9523" t="s">
        <v>437</v>
      </c>
      <c r="K9523" t="s">
        <v>130</v>
      </c>
      <c r="L9523" t="s">
        <v>1052</v>
      </c>
    </row>
    <row r="9524" spans="1:12" hidden="1">
      <c r="A9524" t="s">
        <v>157</v>
      </c>
      <c r="B9524" t="s">
        <v>5128</v>
      </c>
      <c r="C9524" t="s">
        <v>5129</v>
      </c>
      <c r="D9524" t="s">
        <v>1301</v>
      </c>
      <c r="E9524" s="7">
        <v>3.1702279252465203E-5</v>
      </c>
      <c r="F9524" s="9">
        <v>2.7178884629051807</v>
      </c>
      <c r="G9524" s="9">
        <v>4.0747705128626359</v>
      </c>
      <c r="H9524" s="7">
        <v>0.41409808317114699</v>
      </c>
      <c r="I9524" t="s">
        <v>157</v>
      </c>
      <c r="J9524" t="s">
        <v>437</v>
      </c>
      <c r="K9524" t="s">
        <v>130</v>
      </c>
      <c r="L9524" t="s">
        <v>1052</v>
      </c>
    </row>
    <row r="9525" spans="1:12" hidden="1">
      <c r="A9525" t="s">
        <v>157</v>
      </c>
      <c r="B9525" t="s">
        <v>5130</v>
      </c>
      <c r="C9525" t="s">
        <v>1301</v>
      </c>
      <c r="D9525" t="s">
        <v>1307</v>
      </c>
      <c r="E9525" s="7">
        <v>8.6057039584479896E-6</v>
      </c>
      <c r="F9525" s="9">
        <v>1.1930286462126427</v>
      </c>
      <c r="G9525" s="9">
        <v>6.3402605764962141</v>
      </c>
      <c r="H9525" s="7">
        <v>0.66444649599934302</v>
      </c>
      <c r="I9525" t="s">
        <v>157</v>
      </c>
      <c r="J9525" t="s">
        <v>437</v>
      </c>
      <c r="K9525" t="s">
        <v>130</v>
      </c>
      <c r="L9525" t="s">
        <v>1052</v>
      </c>
    </row>
    <row r="9526" spans="1:12" hidden="1">
      <c r="A9526" t="s">
        <v>157</v>
      </c>
      <c r="B9526" t="s">
        <v>5131</v>
      </c>
      <c r="C9526" t="s">
        <v>1296</v>
      </c>
      <c r="D9526" t="s">
        <v>1297</v>
      </c>
      <c r="E9526" s="7">
        <v>3.1956153824986202E-7</v>
      </c>
      <c r="F9526" s="9">
        <v>-2.5363096388490369</v>
      </c>
      <c r="G9526" s="9">
        <v>6.1848466152474435</v>
      </c>
      <c r="H9526" s="7">
        <v>0.52192662723962702</v>
      </c>
      <c r="I9526" t="s">
        <v>157</v>
      </c>
      <c r="J9526" t="s">
        <v>437</v>
      </c>
      <c r="K9526" t="s">
        <v>130</v>
      </c>
      <c r="L9526" t="s">
        <v>1052</v>
      </c>
    </row>
    <row r="9527" spans="1:12" hidden="1">
      <c r="A9527" t="s">
        <v>157</v>
      </c>
      <c r="B9527" t="s">
        <v>5132</v>
      </c>
      <c r="C9527" t="s">
        <v>1301</v>
      </c>
      <c r="D9527" t="s">
        <v>1297</v>
      </c>
      <c r="E9527" s="7">
        <v>5.8845361585766001E-6</v>
      </c>
      <c r="F9527" s="9">
        <v>-0.74457393810549022</v>
      </c>
      <c r="G9527" s="9">
        <v>5.9002441276512769</v>
      </c>
      <c r="H9527" s="7">
        <v>0.72241160009491101</v>
      </c>
      <c r="I9527" t="s">
        <v>157</v>
      </c>
      <c r="J9527" t="s">
        <v>437</v>
      </c>
      <c r="K9527" t="s">
        <v>130</v>
      </c>
      <c r="L9527" t="s">
        <v>1052</v>
      </c>
    </row>
    <row r="9528" spans="1:12" hidden="1">
      <c r="A9528" t="s">
        <v>157</v>
      </c>
      <c r="B9528" t="s">
        <v>5133</v>
      </c>
      <c r="C9528" t="s">
        <v>1297</v>
      </c>
      <c r="D9528" t="s">
        <v>1301</v>
      </c>
      <c r="E9528" s="7">
        <v>2.94037424762626E-5</v>
      </c>
      <c r="F9528" s="9">
        <v>-12.512292552173626</v>
      </c>
      <c r="G9528" s="9">
        <v>5.4605770823280215</v>
      </c>
      <c r="H9528" s="7">
        <v>0.130093664333986</v>
      </c>
      <c r="I9528" t="s">
        <v>157</v>
      </c>
      <c r="J9528" t="s">
        <v>437</v>
      </c>
      <c r="K9528" t="s">
        <v>130</v>
      </c>
      <c r="L9528" t="s">
        <v>1052</v>
      </c>
    </row>
    <row r="9529" spans="1:12" hidden="1">
      <c r="A9529" t="s">
        <v>157</v>
      </c>
      <c r="B9529" t="s">
        <v>5134</v>
      </c>
      <c r="C9529" t="s">
        <v>1301</v>
      </c>
      <c r="D9529" t="s">
        <v>1307</v>
      </c>
      <c r="E9529" s="7">
        <v>5.2406338823718403E-3</v>
      </c>
      <c r="F9529" s="9">
        <v>-1.8697023136659849</v>
      </c>
      <c r="G9529" s="9">
        <v>1.0916367283026107</v>
      </c>
      <c r="H9529" s="7">
        <v>0.190628781715519</v>
      </c>
      <c r="I9529" t="s">
        <v>157</v>
      </c>
      <c r="J9529" t="s">
        <v>437</v>
      </c>
      <c r="K9529" t="s">
        <v>130</v>
      </c>
      <c r="L9529" t="s">
        <v>1052</v>
      </c>
    </row>
    <row r="9530" spans="1:12" hidden="1">
      <c r="A9530" t="s">
        <v>157</v>
      </c>
      <c r="B9530" t="s">
        <v>5135</v>
      </c>
      <c r="C9530" t="s">
        <v>1301</v>
      </c>
      <c r="D9530" t="s">
        <v>1296</v>
      </c>
      <c r="E9530" s="7">
        <v>3.2425446842053399E-5</v>
      </c>
      <c r="F9530" s="9">
        <v>9.9032768155742037</v>
      </c>
      <c r="G9530" s="9">
        <v>5.8771288888169098</v>
      </c>
      <c r="H9530" s="7">
        <v>0.194254307535457</v>
      </c>
      <c r="I9530" t="s">
        <v>157</v>
      </c>
      <c r="J9530" t="s">
        <v>437</v>
      </c>
      <c r="K9530" t="s">
        <v>130</v>
      </c>
      <c r="L9530" t="s">
        <v>1052</v>
      </c>
    </row>
    <row r="9531" spans="1:12" hidden="1">
      <c r="A9531" t="s">
        <v>157</v>
      </c>
      <c r="B9531" t="s">
        <v>5136</v>
      </c>
      <c r="C9531" t="s">
        <v>1307</v>
      </c>
      <c r="D9531" t="s">
        <v>1296</v>
      </c>
      <c r="E9531" s="7">
        <v>2.4679779856363699E-5</v>
      </c>
      <c r="F9531" s="9">
        <v>-4.9743910382554442E-2</v>
      </c>
      <c r="G9531" s="9">
        <v>4.7598221207746061</v>
      </c>
      <c r="H9531" s="7">
        <v>0.91857481866061697</v>
      </c>
      <c r="I9531" t="s">
        <v>157</v>
      </c>
      <c r="J9531" t="s">
        <v>437</v>
      </c>
      <c r="K9531" t="s">
        <v>130</v>
      </c>
      <c r="L9531" t="s">
        <v>1052</v>
      </c>
    </row>
    <row r="9532" spans="1:12" hidden="1">
      <c r="A9532" t="s">
        <v>157</v>
      </c>
      <c r="B9532" t="s">
        <v>5137</v>
      </c>
      <c r="C9532" t="s">
        <v>1296</v>
      </c>
      <c r="D9532" t="s">
        <v>1301</v>
      </c>
      <c r="E9532" s="7">
        <v>1.4927754327191499E-5</v>
      </c>
      <c r="F9532" s="9">
        <v>-4.2103400906652615</v>
      </c>
      <c r="G9532" s="9">
        <v>7.2982591422211733</v>
      </c>
      <c r="H9532" s="7">
        <v>0.44753137493225897</v>
      </c>
      <c r="I9532" t="s">
        <v>157</v>
      </c>
      <c r="J9532" t="s">
        <v>437</v>
      </c>
      <c r="K9532" t="s">
        <v>130</v>
      </c>
      <c r="L9532" t="s">
        <v>1052</v>
      </c>
    </row>
    <row r="9533" spans="1:12" hidden="1">
      <c r="A9533" t="s">
        <v>157</v>
      </c>
      <c r="B9533" t="s">
        <v>5138</v>
      </c>
      <c r="C9533" t="s">
        <v>1296</v>
      </c>
      <c r="D9533" t="s">
        <v>1297</v>
      </c>
      <c r="E9533" s="7">
        <v>1.23552662331264E-5</v>
      </c>
      <c r="F9533" s="9">
        <v>7.4671380402884093</v>
      </c>
      <c r="G9533" s="9">
        <v>6.6706702702704508</v>
      </c>
      <c r="H9533" s="7">
        <v>0.29004801752137699</v>
      </c>
      <c r="I9533" t="s">
        <v>157</v>
      </c>
      <c r="J9533" t="s">
        <v>437</v>
      </c>
      <c r="K9533" t="s">
        <v>130</v>
      </c>
      <c r="L9533" t="s">
        <v>1052</v>
      </c>
    </row>
    <row r="9534" spans="1:12" hidden="1">
      <c r="A9534" t="s">
        <v>157</v>
      </c>
      <c r="B9534" t="s">
        <v>5139</v>
      </c>
      <c r="C9534" t="s">
        <v>1297</v>
      </c>
      <c r="D9534" t="s">
        <v>1296</v>
      </c>
      <c r="E9534" s="7">
        <v>2.0183069374145402E-5</v>
      </c>
      <c r="F9534" s="9">
        <v>1.5724792739730074</v>
      </c>
      <c r="G9534" s="9">
        <v>4.6185609602926334</v>
      </c>
      <c r="H9534" s="7">
        <v>0.559558326306136</v>
      </c>
      <c r="I9534" t="s">
        <v>157</v>
      </c>
      <c r="J9534" t="s">
        <v>437</v>
      </c>
      <c r="K9534" t="s">
        <v>130</v>
      </c>
      <c r="L9534" t="s">
        <v>1052</v>
      </c>
    </row>
    <row r="9535" spans="1:12" hidden="1">
      <c r="A9535" t="s">
        <v>157</v>
      </c>
      <c r="B9535" t="s">
        <v>5140</v>
      </c>
      <c r="C9535" t="s">
        <v>1301</v>
      </c>
      <c r="D9535" t="s">
        <v>1296</v>
      </c>
      <c r="E9535" s="7">
        <v>5.1110631170851502E-5</v>
      </c>
      <c r="F9535" s="9">
        <v>-2.2086157902392651</v>
      </c>
      <c r="G9535" s="9">
        <v>6.2966474586294678</v>
      </c>
      <c r="H9535" s="7">
        <v>0.55368289287636796</v>
      </c>
      <c r="I9535" t="s">
        <v>157</v>
      </c>
      <c r="J9535" t="s">
        <v>437</v>
      </c>
      <c r="K9535" t="s">
        <v>130</v>
      </c>
      <c r="L9535" t="s">
        <v>1052</v>
      </c>
    </row>
    <row r="9536" spans="1:12" hidden="1">
      <c r="A9536" t="s">
        <v>157</v>
      </c>
      <c r="B9536" t="s">
        <v>5141</v>
      </c>
      <c r="C9536" t="s">
        <v>1307</v>
      </c>
      <c r="D9536" t="s">
        <v>1301</v>
      </c>
      <c r="E9536" s="7">
        <v>1.29722095571116E-5</v>
      </c>
      <c r="F9536" s="9">
        <v>-2.3343195619267352</v>
      </c>
      <c r="G9536" s="9">
        <v>5.2191654184570009</v>
      </c>
      <c r="H9536" s="7">
        <v>0.50363941558977998</v>
      </c>
      <c r="I9536" t="s">
        <v>157</v>
      </c>
      <c r="J9536" t="s">
        <v>437</v>
      </c>
      <c r="K9536" t="s">
        <v>130</v>
      </c>
      <c r="L9536" t="s">
        <v>1052</v>
      </c>
    </row>
    <row r="9537" spans="1:12" hidden="1">
      <c r="A9537" t="s">
        <v>157</v>
      </c>
      <c r="B9537" t="s">
        <v>5142</v>
      </c>
      <c r="C9537" t="s">
        <v>1297</v>
      </c>
      <c r="D9537" t="s">
        <v>1296</v>
      </c>
      <c r="E9537" s="7">
        <v>1.27861934032629E-5</v>
      </c>
      <c r="F9537" s="9">
        <v>-0.11887812707271549</v>
      </c>
      <c r="G9537" s="9">
        <v>6.3329583981118578</v>
      </c>
      <c r="H9537" s="7">
        <v>0.89102403955873399</v>
      </c>
      <c r="I9537" t="s">
        <v>157</v>
      </c>
      <c r="J9537" t="s">
        <v>437</v>
      </c>
      <c r="K9537" t="s">
        <v>130</v>
      </c>
      <c r="L9537" t="s">
        <v>1052</v>
      </c>
    </row>
    <row r="9538" spans="1:12" hidden="1">
      <c r="A9538" t="s">
        <v>157</v>
      </c>
      <c r="B9538" t="s">
        <v>5143</v>
      </c>
      <c r="C9538" t="s">
        <v>1296</v>
      </c>
      <c r="D9538" t="s">
        <v>1307</v>
      </c>
      <c r="E9538" s="7">
        <v>3.2624463428252401E-6</v>
      </c>
      <c r="F9538" s="9">
        <v>0.78644045948147878</v>
      </c>
      <c r="G9538" s="9">
        <v>6.8274259079620725</v>
      </c>
      <c r="H9538" s="7">
        <v>0.73431278145484102</v>
      </c>
      <c r="I9538" t="s">
        <v>157</v>
      </c>
      <c r="J9538" t="s">
        <v>437</v>
      </c>
      <c r="K9538" t="s">
        <v>130</v>
      </c>
      <c r="L9538" t="s">
        <v>1052</v>
      </c>
    </row>
    <row r="9539" spans="1:12" hidden="1">
      <c r="A9539" t="s">
        <v>157</v>
      </c>
      <c r="B9539" t="s">
        <v>5144</v>
      </c>
      <c r="C9539" t="s">
        <v>1296</v>
      </c>
      <c r="D9539" t="s">
        <v>1297</v>
      </c>
      <c r="E9539" s="7">
        <v>1.5649717909356001E-4</v>
      </c>
      <c r="F9539" s="9">
        <v>-8.5617816276057663</v>
      </c>
      <c r="G9539" s="9">
        <v>2.7065951658334684</v>
      </c>
      <c r="H9539" s="7">
        <v>7.5310649073584895E-2</v>
      </c>
      <c r="I9539" t="s">
        <v>157</v>
      </c>
      <c r="J9539" t="s">
        <v>437</v>
      </c>
      <c r="K9539" t="s">
        <v>130</v>
      </c>
      <c r="L9539" t="s">
        <v>1052</v>
      </c>
    </row>
    <row r="9540" spans="1:12" hidden="1">
      <c r="A9540" t="s">
        <v>157</v>
      </c>
      <c r="B9540" t="s">
        <v>5145</v>
      </c>
      <c r="C9540" t="s">
        <v>1301</v>
      </c>
      <c r="D9540" t="s">
        <v>1307</v>
      </c>
      <c r="E9540" s="7">
        <v>6.4141556181402794E-5</v>
      </c>
      <c r="F9540" s="9">
        <v>-4.0684667157958803</v>
      </c>
      <c r="G9540" s="9">
        <v>3.1088102854280275</v>
      </c>
      <c r="H9540" s="7">
        <v>0.252632104251864</v>
      </c>
      <c r="I9540" t="s">
        <v>157</v>
      </c>
      <c r="J9540" t="s">
        <v>437</v>
      </c>
      <c r="K9540" t="s">
        <v>130</v>
      </c>
      <c r="L9540" t="s">
        <v>1052</v>
      </c>
    </row>
    <row r="9541" spans="1:12" hidden="1">
      <c r="A9541" t="s">
        <v>157</v>
      </c>
      <c r="B9541" t="s">
        <v>5146</v>
      </c>
      <c r="C9541" t="s">
        <v>1301</v>
      </c>
      <c r="D9541" t="s">
        <v>1296</v>
      </c>
      <c r="E9541" s="7">
        <v>1.0114478891156301E-5</v>
      </c>
      <c r="F9541" s="9">
        <v>0.37110371460299857</v>
      </c>
      <c r="G9541" s="9">
        <v>4.8225459829856918</v>
      </c>
      <c r="H9541" s="7">
        <v>0.78147150779474395</v>
      </c>
      <c r="I9541" t="s">
        <v>157</v>
      </c>
      <c r="J9541" t="s">
        <v>437</v>
      </c>
      <c r="K9541" t="s">
        <v>130</v>
      </c>
      <c r="L9541" t="s">
        <v>1052</v>
      </c>
    </row>
    <row r="9542" spans="1:12" hidden="1">
      <c r="A9542" t="s">
        <v>157</v>
      </c>
      <c r="B9542" t="s">
        <v>5147</v>
      </c>
      <c r="C9542" t="s">
        <v>1307</v>
      </c>
      <c r="D9542" t="s">
        <v>1301</v>
      </c>
      <c r="E9542" s="7">
        <v>4.0583585213650001E-5</v>
      </c>
      <c r="F9542" s="9">
        <v>-0.30985155223453398</v>
      </c>
      <c r="G9542" s="9">
        <v>4.6860614267048541</v>
      </c>
      <c r="H9542" s="7">
        <v>0.79706923279099895</v>
      </c>
      <c r="I9542" t="s">
        <v>157</v>
      </c>
      <c r="J9542" t="s">
        <v>437</v>
      </c>
      <c r="K9542" t="s">
        <v>130</v>
      </c>
      <c r="L9542" t="s">
        <v>1052</v>
      </c>
    </row>
    <row r="9543" spans="1:12" hidden="1">
      <c r="A9543" t="s">
        <v>157</v>
      </c>
      <c r="B9543" t="s">
        <v>5148</v>
      </c>
      <c r="C9543" t="s">
        <v>1307</v>
      </c>
      <c r="D9543" t="s">
        <v>1301</v>
      </c>
      <c r="E9543" s="7">
        <v>1.43703797942689E-5</v>
      </c>
      <c r="F9543" s="9">
        <v>-2.709137751835383</v>
      </c>
      <c r="G9543" s="9">
        <v>6.8658263043385439</v>
      </c>
      <c r="H9543" s="7">
        <v>0.52990021090094797</v>
      </c>
      <c r="I9543" t="s">
        <v>157</v>
      </c>
      <c r="J9543" t="s">
        <v>437</v>
      </c>
      <c r="K9543" t="s">
        <v>130</v>
      </c>
      <c r="L9543" t="s">
        <v>1052</v>
      </c>
    </row>
    <row r="9544" spans="1:12" hidden="1">
      <c r="A9544" t="s">
        <v>157</v>
      </c>
      <c r="B9544" t="s">
        <v>5149</v>
      </c>
      <c r="C9544" t="s">
        <v>1307</v>
      </c>
      <c r="D9544" t="s">
        <v>1297</v>
      </c>
      <c r="E9544" s="7">
        <v>3.5351913053773099E-5</v>
      </c>
      <c r="F9544" s="9">
        <v>-7.2160163079126338</v>
      </c>
      <c r="G9544" s="9">
        <v>4.5240208933628914</v>
      </c>
      <c r="H9544" s="7">
        <v>0.20660684116974701</v>
      </c>
      <c r="I9544" t="s">
        <v>157</v>
      </c>
      <c r="J9544" t="s">
        <v>437</v>
      </c>
      <c r="K9544" t="s">
        <v>130</v>
      </c>
      <c r="L9544" t="s">
        <v>1052</v>
      </c>
    </row>
    <row r="9545" spans="1:12" hidden="1">
      <c r="A9545" t="s">
        <v>157</v>
      </c>
      <c r="B9545" t="s">
        <v>5150</v>
      </c>
      <c r="C9545" t="s">
        <v>1296</v>
      </c>
      <c r="D9545" t="s">
        <v>1297</v>
      </c>
      <c r="E9545" s="7">
        <v>6.5096685822210696E-5</v>
      </c>
      <c r="F9545" s="9">
        <v>-1.6024527204769665</v>
      </c>
      <c r="G9545" s="9">
        <v>3.4508582974478013</v>
      </c>
      <c r="H9545" s="7">
        <v>0.49559170402048702</v>
      </c>
      <c r="I9545" t="s">
        <v>157</v>
      </c>
      <c r="J9545" t="s">
        <v>437</v>
      </c>
      <c r="K9545" t="s">
        <v>130</v>
      </c>
      <c r="L9545" t="s">
        <v>1052</v>
      </c>
    </row>
    <row r="9546" spans="1:12" hidden="1">
      <c r="A9546" t="s">
        <v>157</v>
      </c>
      <c r="B9546" t="s">
        <v>5151</v>
      </c>
      <c r="C9546" t="s">
        <v>1296</v>
      </c>
      <c r="D9546" t="s">
        <v>1301</v>
      </c>
      <c r="E9546" s="7">
        <v>1.22530762863164E-5</v>
      </c>
      <c r="F9546" s="9">
        <v>1.5113639387974189</v>
      </c>
      <c r="G9546" s="9">
        <v>6.3412293102755077</v>
      </c>
      <c r="H9546" s="7">
        <v>0.62540816576154001</v>
      </c>
      <c r="I9546" t="s">
        <v>157</v>
      </c>
      <c r="J9546" t="s">
        <v>437</v>
      </c>
      <c r="K9546" t="s">
        <v>130</v>
      </c>
      <c r="L9546" t="s">
        <v>1052</v>
      </c>
    </row>
    <row r="9547" spans="1:12" hidden="1">
      <c r="A9547" t="s">
        <v>157</v>
      </c>
      <c r="B9547" t="s">
        <v>5152</v>
      </c>
      <c r="C9547" t="s">
        <v>1296</v>
      </c>
      <c r="D9547" t="s">
        <v>1307</v>
      </c>
      <c r="E9547" s="7">
        <v>2.28370891956527E-5</v>
      </c>
      <c r="F9547" s="9">
        <v>1.3341885665184811E-2</v>
      </c>
      <c r="G9547" s="9">
        <v>6.1674485174171751</v>
      </c>
      <c r="H9547" s="7">
        <v>0.96290295286456395</v>
      </c>
      <c r="I9547" t="s">
        <v>157</v>
      </c>
      <c r="J9547" t="s">
        <v>437</v>
      </c>
      <c r="K9547" t="s">
        <v>130</v>
      </c>
      <c r="L9547" t="s">
        <v>1052</v>
      </c>
    </row>
    <row r="9548" spans="1:12" hidden="1">
      <c r="A9548" t="s">
        <v>157</v>
      </c>
      <c r="B9548" t="s">
        <v>5153</v>
      </c>
      <c r="C9548" t="s">
        <v>1301</v>
      </c>
      <c r="D9548" t="s">
        <v>1307</v>
      </c>
      <c r="E9548" s="7">
        <v>2.5975711719113699E-5</v>
      </c>
      <c r="F9548" s="9">
        <v>-0.38286092795576543</v>
      </c>
      <c r="G9548" s="9">
        <v>4.4520965091934501</v>
      </c>
      <c r="H9548" s="7">
        <v>0.76933095608862201</v>
      </c>
      <c r="I9548" t="s">
        <v>157</v>
      </c>
      <c r="J9548" t="s">
        <v>437</v>
      </c>
      <c r="K9548" t="s">
        <v>130</v>
      </c>
      <c r="L9548" t="s">
        <v>1052</v>
      </c>
    </row>
    <row r="9549" spans="1:12" hidden="1">
      <c r="A9549" t="s">
        <v>157</v>
      </c>
      <c r="B9549" t="s">
        <v>5154</v>
      </c>
      <c r="C9549" t="s">
        <v>5155</v>
      </c>
      <c r="D9549" t="s">
        <v>1297</v>
      </c>
      <c r="E9549" s="7">
        <v>2.6791320276185701E-5</v>
      </c>
      <c r="F9549" s="9">
        <v>0.34523014467205471</v>
      </c>
      <c r="G9549" s="9">
        <v>6.83656213052108</v>
      </c>
      <c r="H9549" s="7">
        <v>0.82219962218961795</v>
      </c>
      <c r="I9549" t="s">
        <v>157</v>
      </c>
      <c r="J9549" t="s">
        <v>437</v>
      </c>
      <c r="K9549" t="s">
        <v>130</v>
      </c>
      <c r="L9549" t="s">
        <v>1052</v>
      </c>
    </row>
    <row r="9550" spans="1:12" hidden="1">
      <c r="A9550" t="s">
        <v>157</v>
      </c>
      <c r="B9550" t="s">
        <v>5156</v>
      </c>
      <c r="C9550" t="s">
        <v>1301</v>
      </c>
      <c r="D9550" t="s">
        <v>1307</v>
      </c>
      <c r="E9550" s="7">
        <v>1.2153326365426201E-5</v>
      </c>
      <c r="F9550" s="9">
        <v>5.6139326199105311</v>
      </c>
      <c r="G9550" s="9">
        <v>5.8951464400050231</v>
      </c>
      <c r="H9550" s="7">
        <v>0.32913520287630399</v>
      </c>
      <c r="I9550" t="s">
        <v>157</v>
      </c>
      <c r="J9550" t="s">
        <v>437</v>
      </c>
      <c r="K9550" t="s">
        <v>130</v>
      </c>
      <c r="L9550" t="s">
        <v>1052</v>
      </c>
    </row>
    <row r="9551" spans="1:12" hidden="1">
      <c r="A9551" t="s">
        <v>157</v>
      </c>
      <c r="B9551" t="s">
        <v>5156</v>
      </c>
      <c r="C9551" t="s">
        <v>1301</v>
      </c>
      <c r="D9551" t="s">
        <v>1297</v>
      </c>
      <c r="E9551" s="7">
        <v>1.11436949085614E-5</v>
      </c>
      <c r="F9551" s="9">
        <v>-0.4250534020700662</v>
      </c>
      <c r="G9551" s="9">
        <v>4.7249672557950664</v>
      </c>
      <c r="H9551" s="7">
        <v>0.76422926552844395</v>
      </c>
      <c r="I9551" t="s">
        <v>157</v>
      </c>
      <c r="J9551" t="s">
        <v>437</v>
      </c>
      <c r="K9551" t="s">
        <v>130</v>
      </c>
      <c r="L9551" t="s">
        <v>1052</v>
      </c>
    </row>
    <row r="9552" spans="1:12" hidden="1">
      <c r="A9552" t="s">
        <v>157</v>
      </c>
      <c r="B9552" t="s">
        <v>5157</v>
      </c>
      <c r="C9552" t="s">
        <v>1296</v>
      </c>
      <c r="D9552" t="s">
        <v>1297</v>
      </c>
      <c r="E9552" s="7">
        <v>2.27964697555593E-4</v>
      </c>
      <c r="F9552" s="9">
        <v>-1.3223264954637159</v>
      </c>
      <c r="G9552" s="9">
        <v>4.0246605777983406</v>
      </c>
      <c r="H9552" s="7">
        <v>0.56651059040002805</v>
      </c>
      <c r="I9552" t="s">
        <v>157</v>
      </c>
      <c r="J9552" t="s">
        <v>437</v>
      </c>
      <c r="K9552" t="s">
        <v>130</v>
      </c>
      <c r="L9552" t="s">
        <v>1052</v>
      </c>
    </row>
    <row r="9553" spans="1:12" hidden="1">
      <c r="A9553" t="s">
        <v>157</v>
      </c>
      <c r="B9553" t="s">
        <v>5158</v>
      </c>
      <c r="C9553" t="s">
        <v>1301</v>
      </c>
      <c r="D9553" t="s">
        <v>1307</v>
      </c>
      <c r="E9553" s="7">
        <v>1.8540860400064401E-4</v>
      </c>
      <c r="F9553" s="9">
        <v>-9.6219156004825859</v>
      </c>
      <c r="G9553" s="9">
        <v>3.0167036387819315</v>
      </c>
      <c r="H9553" s="7">
        <v>7.4110582580697998E-2</v>
      </c>
      <c r="I9553" t="s">
        <v>157</v>
      </c>
      <c r="J9553" t="s">
        <v>437</v>
      </c>
      <c r="K9553" t="s">
        <v>130</v>
      </c>
      <c r="L9553" t="s">
        <v>1052</v>
      </c>
    </row>
    <row r="9554" spans="1:12" hidden="1">
      <c r="A9554" t="s">
        <v>157</v>
      </c>
      <c r="B9554" t="s">
        <v>5159</v>
      </c>
      <c r="C9554" t="s">
        <v>1296</v>
      </c>
      <c r="D9554" t="s">
        <v>1297</v>
      </c>
      <c r="E9554" s="7">
        <v>1.2153326365426201E-5</v>
      </c>
      <c r="F9554" s="9">
        <v>0.19007185647531466</v>
      </c>
      <c r="G9554" s="9">
        <v>7.0103753217765519</v>
      </c>
      <c r="H9554" s="7">
        <v>0.86921155408685102</v>
      </c>
      <c r="I9554" t="s">
        <v>157</v>
      </c>
      <c r="J9554" t="s">
        <v>437</v>
      </c>
      <c r="K9554" t="s">
        <v>130</v>
      </c>
      <c r="L9554" t="s">
        <v>1052</v>
      </c>
    </row>
    <row r="9555" spans="1:12" hidden="1">
      <c r="A9555" t="s">
        <v>157</v>
      </c>
      <c r="B9555" t="s">
        <v>5160</v>
      </c>
      <c r="C9555" t="s">
        <v>1301</v>
      </c>
      <c r="D9555" t="s">
        <v>1307</v>
      </c>
      <c r="E9555" s="7">
        <v>1.22331203252266E-4</v>
      </c>
      <c r="F9555" s="9">
        <v>-4.4962554778739827</v>
      </c>
      <c r="G9555" s="9">
        <v>2.5396339722623531</v>
      </c>
      <c r="H9555" s="7">
        <v>0.183328321424653</v>
      </c>
      <c r="I9555" t="s">
        <v>157</v>
      </c>
      <c r="J9555" t="s">
        <v>437</v>
      </c>
      <c r="K9555" t="s">
        <v>130</v>
      </c>
      <c r="L9555" t="s">
        <v>1052</v>
      </c>
    </row>
    <row r="9556" spans="1:12" hidden="1">
      <c r="A9556" t="s">
        <v>157</v>
      </c>
      <c r="B9556" t="s">
        <v>5161</v>
      </c>
      <c r="C9556" t="s">
        <v>1296</v>
      </c>
      <c r="D9556" t="s">
        <v>1297</v>
      </c>
      <c r="E9556" s="7">
        <v>3.8366485686548398E-5</v>
      </c>
      <c r="F9556" s="9">
        <v>2.1053582099109431</v>
      </c>
      <c r="G9556" s="9">
        <v>5.2788275379101561</v>
      </c>
      <c r="H9556" s="7">
        <v>0.52769377735314305</v>
      </c>
      <c r="I9556" t="s">
        <v>157</v>
      </c>
      <c r="J9556" t="s">
        <v>437</v>
      </c>
      <c r="K9556" t="s">
        <v>130</v>
      </c>
      <c r="L9556" t="s">
        <v>1052</v>
      </c>
    </row>
    <row r="9557" spans="1:12">
      <c r="A9557" t="s">
        <v>157</v>
      </c>
      <c r="B9557" t="s">
        <v>5162</v>
      </c>
      <c r="C9557" t="s">
        <v>1301</v>
      </c>
      <c r="D9557" t="s">
        <v>1307</v>
      </c>
      <c r="E9557" s="7">
        <v>1.11632410176876E-5</v>
      </c>
      <c r="F9557" s="9">
        <v>-27.814638865967915</v>
      </c>
      <c r="G9557" s="9">
        <v>6.3201075297074345</v>
      </c>
      <c r="H9557" s="7">
        <v>3.5918377996900397E-2</v>
      </c>
      <c r="I9557" t="s">
        <v>157</v>
      </c>
      <c r="J9557" t="s">
        <v>437</v>
      </c>
      <c r="K9557" t="s">
        <v>130</v>
      </c>
      <c r="L9557" t="s">
        <v>1052</v>
      </c>
    </row>
    <row r="9558" spans="1:12">
      <c r="A9558" t="s">
        <v>157</v>
      </c>
      <c r="B9558" t="s">
        <v>5163</v>
      </c>
      <c r="C9558" t="s">
        <v>1516</v>
      </c>
      <c r="D9558" t="s">
        <v>1296</v>
      </c>
      <c r="E9558" s="7">
        <v>6.1380746335803704E-5</v>
      </c>
      <c r="F9558" s="9">
        <v>-32.291866001090717</v>
      </c>
      <c r="G9558" s="9">
        <v>4.1616374477179319</v>
      </c>
      <c r="H9558" s="7">
        <v>5.34333073153877E-3</v>
      </c>
      <c r="I9558" t="s">
        <v>157</v>
      </c>
      <c r="J9558" t="s">
        <v>437</v>
      </c>
      <c r="K9558" t="s">
        <v>130</v>
      </c>
      <c r="L9558" t="s">
        <v>1052</v>
      </c>
    </row>
    <row r="9559" spans="1:12" hidden="1">
      <c r="A9559" t="s">
        <v>157</v>
      </c>
      <c r="B9559" t="s">
        <v>5164</v>
      </c>
      <c r="C9559" t="s">
        <v>1301</v>
      </c>
      <c r="D9559" t="s">
        <v>1307</v>
      </c>
      <c r="E9559" s="7">
        <v>3.1876799653548E-5</v>
      </c>
      <c r="F9559" s="9">
        <v>-2.006879644327952</v>
      </c>
      <c r="G9559" s="9">
        <v>3.587678696245963</v>
      </c>
      <c r="H9559" s="7">
        <v>0.45450971555188102</v>
      </c>
      <c r="I9559" t="s">
        <v>157</v>
      </c>
      <c r="J9559" t="s">
        <v>437</v>
      </c>
      <c r="K9559" t="s">
        <v>130</v>
      </c>
      <c r="L9559" t="s">
        <v>1052</v>
      </c>
    </row>
    <row r="9560" spans="1:12" hidden="1">
      <c r="A9560" t="s">
        <v>157</v>
      </c>
      <c r="B9560" t="s">
        <v>5165</v>
      </c>
      <c r="C9560" t="s">
        <v>1301</v>
      </c>
      <c r="D9560" t="s">
        <v>1307</v>
      </c>
      <c r="E9560" s="7">
        <v>1.2153326365426201E-5</v>
      </c>
      <c r="F9560" s="9">
        <v>-17.933948514282541</v>
      </c>
      <c r="G9560" s="9">
        <v>5.8931499472272861</v>
      </c>
      <c r="H9560" s="7">
        <v>8.1076672449769502E-2</v>
      </c>
      <c r="I9560" t="s">
        <v>157</v>
      </c>
      <c r="J9560" t="s">
        <v>437</v>
      </c>
      <c r="K9560" t="s">
        <v>130</v>
      </c>
      <c r="L9560" t="s">
        <v>1052</v>
      </c>
    </row>
    <row r="9561" spans="1:12" hidden="1">
      <c r="A9561" t="s">
        <v>157</v>
      </c>
      <c r="B9561" t="s">
        <v>5166</v>
      </c>
      <c r="C9561" t="s">
        <v>1296</v>
      </c>
      <c r="D9561" t="s">
        <v>1307</v>
      </c>
      <c r="E9561" s="7">
        <v>5.9681019241706203E-5</v>
      </c>
      <c r="F9561" s="9">
        <v>-0.30263643752620356</v>
      </c>
      <c r="G9561" s="9">
        <v>6.2923329862712221</v>
      </c>
      <c r="H9561" s="7">
        <v>0.82641001834066796</v>
      </c>
      <c r="I9561" t="s">
        <v>157</v>
      </c>
      <c r="J9561" t="s">
        <v>437</v>
      </c>
      <c r="K9561" t="s">
        <v>130</v>
      </c>
      <c r="L9561" t="s">
        <v>1052</v>
      </c>
    </row>
    <row r="9562" spans="1:12" hidden="1">
      <c r="A9562" t="s">
        <v>157</v>
      </c>
      <c r="B9562" t="s">
        <v>5166</v>
      </c>
      <c r="C9562" t="s">
        <v>1296</v>
      </c>
      <c r="D9562" t="s">
        <v>1297</v>
      </c>
      <c r="E9562" s="7">
        <v>1.47473688048419E-5</v>
      </c>
      <c r="F9562" s="9">
        <v>1.389252691905793</v>
      </c>
      <c r="G9562" s="9">
        <v>6.8563951310660141</v>
      </c>
      <c r="H9562" s="7">
        <v>0.65261315955203403</v>
      </c>
      <c r="I9562" t="s">
        <v>157</v>
      </c>
      <c r="J9562" t="s">
        <v>437</v>
      </c>
      <c r="K9562" t="s">
        <v>130</v>
      </c>
      <c r="L9562" t="s">
        <v>1052</v>
      </c>
    </row>
    <row r="9563" spans="1:12" hidden="1">
      <c r="A9563" t="s">
        <v>157</v>
      </c>
      <c r="B9563" t="s">
        <v>5167</v>
      </c>
      <c r="C9563" t="s">
        <v>1307</v>
      </c>
      <c r="D9563" t="s">
        <v>1301</v>
      </c>
      <c r="E9563" s="7">
        <v>5.3030965508859799E-5</v>
      </c>
      <c r="F9563" s="9">
        <v>1.2312905676564579E-6</v>
      </c>
      <c r="G9563" s="9">
        <v>6.8669593671288496</v>
      </c>
      <c r="H9563" s="7">
        <v>0.99966213898224099</v>
      </c>
      <c r="I9563" t="s">
        <v>157</v>
      </c>
      <c r="J9563" t="s">
        <v>437</v>
      </c>
      <c r="K9563" t="s">
        <v>130</v>
      </c>
      <c r="L9563" t="s">
        <v>1052</v>
      </c>
    </row>
    <row r="9564" spans="1:12" hidden="1">
      <c r="A9564" t="s">
        <v>157</v>
      </c>
      <c r="B9564" t="s">
        <v>5168</v>
      </c>
      <c r="C9564" t="s">
        <v>1307</v>
      </c>
      <c r="D9564" t="s">
        <v>1301</v>
      </c>
      <c r="E9564" s="7">
        <v>5.9970734281670496E-6</v>
      </c>
      <c r="F9564" s="9">
        <v>3.2262545417272047E-2</v>
      </c>
      <c r="G9564" s="9">
        <v>6.287505324978933</v>
      </c>
      <c r="H9564" s="7">
        <v>0.94289437221461903</v>
      </c>
      <c r="I9564" t="s">
        <v>157</v>
      </c>
      <c r="J9564" t="s">
        <v>437</v>
      </c>
      <c r="K9564" t="s">
        <v>130</v>
      </c>
      <c r="L9564" t="s">
        <v>1052</v>
      </c>
    </row>
    <row r="9565" spans="1:12" hidden="1">
      <c r="A9565" t="s">
        <v>157</v>
      </c>
      <c r="B9565" t="s">
        <v>5168</v>
      </c>
      <c r="C9565" t="s">
        <v>1307</v>
      </c>
      <c r="D9565" t="s">
        <v>1297</v>
      </c>
      <c r="E9565" s="7">
        <v>8.9150196640820596E-5</v>
      </c>
      <c r="F9565" s="9">
        <v>-2.3397317480744819</v>
      </c>
      <c r="G9565" s="9">
        <v>6.8584589117226011</v>
      </c>
      <c r="H9565" s="7">
        <v>0.55916881704573496</v>
      </c>
      <c r="I9565" t="s">
        <v>157</v>
      </c>
      <c r="J9565" t="s">
        <v>437</v>
      </c>
      <c r="K9565" t="s">
        <v>130</v>
      </c>
      <c r="L9565" t="s">
        <v>1052</v>
      </c>
    </row>
    <row r="9566" spans="1:12" hidden="1">
      <c r="A9566" t="s">
        <v>157</v>
      </c>
      <c r="B9566" t="s">
        <v>5169</v>
      </c>
      <c r="C9566" t="s">
        <v>1307</v>
      </c>
      <c r="D9566" t="s">
        <v>1301</v>
      </c>
      <c r="E9566" s="7">
        <v>1.38982234983528E-5</v>
      </c>
      <c r="F9566" s="9">
        <v>0.52291133764992714</v>
      </c>
      <c r="G9566" s="9">
        <v>6.407952847175566</v>
      </c>
      <c r="H9566" s="7">
        <v>0.775136053193199</v>
      </c>
      <c r="I9566" t="s">
        <v>157</v>
      </c>
      <c r="J9566" t="s">
        <v>437</v>
      </c>
      <c r="K9566" t="s">
        <v>130</v>
      </c>
      <c r="L9566" t="s">
        <v>1052</v>
      </c>
    </row>
    <row r="9567" spans="1:12">
      <c r="A9567" t="s">
        <v>157</v>
      </c>
      <c r="B9567" t="s">
        <v>5170</v>
      </c>
      <c r="C9567" t="s">
        <v>1307</v>
      </c>
      <c r="D9567" t="s">
        <v>1301</v>
      </c>
      <c r="E9567" s="7">
        <v>4.9479735698929198E-5</v>
      </c>
      <c r="F9567" s="9">
        <v>-13.001231990718525</v>
      </c>
      <c r="G9567" s="9">
        <v>3.1368210945235169</v>
      </c>
      <c r="H9567" s="7">
        <v>4.1764665263864797E-2</v>
      </c>
      <c r="I9567" t="s">
        <v>157</v>
      </c>
      <c r="J9567" t="s">
        <v>437</v>
      </c>
      <c r="K9567" t="s">
        <v>130</v>
      </c>
      <c r="L9567" t="s">
        <v>1052</v>
      </c>
    </row>
    <row r="9568" spans="1:12" hidden="1">
      <c r="A9568" t="s">
        <v>157</v>
      </c>
      <c r="B9568" t="s">
        <v>5171</v>
      </c>
      <c r="C9568" t="s">
        <v>1296</v>
      </c>
      <c r="D9568" t="s">
        <v>1297</v>
      </c>
      <c r="E9568" s="7">
        <v>8.7380981283877404E-5</v>
      </c>
      <c r="F9568" s="9">
        <v>0.37701890719564474</v>
      </c>
      <c r="G9568" s="9">
        <v>6.3021844573306343</v>
      </c>
      <c r="H9568" s="7">
        <v>0.80677507963523698</v>
      </c>
      <c r="I9568" t="s">
        <v>157</v>
      </c>
      <c r="J9568" t="s">
        <v>437</v>
      </c>
      <c r="K9568" t="s">
        <v>130</v>
      </c>
      <c r="L9568" t="s">
        <v>1052</v>
      </c>
    </row>
    <row r="9569" spans="1:12" hidden="1">
      <c r="A9569" t="s">
        <v>157</v>
      </c>
      <c r="B9569" t="s">
        <v>5172</v>
      </c>
      <c r="C9569" t="s">
        <v>1296</v>
      </c>
      <c r="D9569" t="s">
        <v>1297</v>
      </c>
      <c r="E9569" s="7">
        <v>2.10870499130491E-4</v>
      </c>
      <c r="F9569" s="9">
        <v>-0.39226469483823495</v>
      </c>
      <c r="G9569" s="9">
        <v>3.1667193696210134</v>
      </c>
      <c r="H9569" s="7">
        <v>0.72487341926784998</v>
      </c>
      <c r="I9569" t="s">
        <v>157</v>
      </c>
      <c r="J9569" t="s">
        <v>437</v>
      </c>
      <c r="K9569" t="s">
        <v>130</v>
      </c>
      <c r="L9569" t="s">
        <v>1052</v>
      </c>
    </row>
    <row r="9570" spans="1:12">
      <c r="A9570" t="s">
        <v>157</v>
      </c>
      <c r="B9570" t="s">
        <v>5173</v>
      </c>
      <c r="C9570" t="s">
        <v>1301</v>
      </c>
      <c r="D9570" t="s">
        <v>1307</v>
      </c>
      <c r="E9570" s="7">
        <v>1.42192051826937E-4</v>
      </c>
      <c r="F9570" s="9">
        <v>-14.691123072054419</v>
      </c>
      <c r="G9570" s="9">
        <v>2.4057232597611455</v>
      </c>
      <c r="H9570" s="7">
        <v>1.3466740609688299E-2</v>
      </c>
      <c r="I9570" t="s">
        <v>157</v>
      </c>
      <c r="J9570" t="s">
        <v>437</v>
      </c>
      <c r="K9570" t="s">
        <v>130</v>
      </c>
      <c r="L9570" t="s">
        <v>1052</v>
      </c>
    </row>
    <row r="9571" spans="1:12" hidden="1">
      <c r="A9571" t="s">
        <v>157</v>
      </c>
      <c r="B9571" t="s">
        <v>5174</v>
      </c>
      <c r="C9571" t="s">
        <v>1301</v>
      </c>
      <c r="D9571" t="s">
        <v>1297</v>
      </c>
      <c r="E9571" s="7">
        <v>2.5450061576050701E-5</v>
      </c>
      <c r="F9571" s="9">
        <v>-1.1146117750073319</v>
      </c>
      <c r="G9571" s="9">
        <v>5.6660361348844495</v>
      </c>
      <c r="H9571" s="7">
        <v>0.65738305779198503</v>
      </c>
      <c r="I9571" t="s">
        <v>157</v>
      </c>
      <c r="J9571" t="s">
        <v>437</v>
      </c>
      <c r="K9571" t="s">
        <v>130</v>
      </c>
      <c r="L9571" t="s">
        <v>1052</v>
      </c>
    </row>
    <row r="9572" spans="1:12" hidden="1">
      <c r="A9572" t="s">
        <v>157</v>
      </c>
      <c r="B9572" t="s">
        <v>5175</v>
      </c>
      <c r="C9572" t="s">
        <v>1297</v>
      </c>
      <c r="D9572" t="s">
        <v>1296</v>
      </c>
      <c r="E9572" s="7">
        <v>1.2153326365426201E-5</v>
      </c>
      <c r="F9572" s="9">
        <v>6.6945528133021499</v>
      </c>
      <c r="G9572" s="9">
        <v>5.8939073517910554</v>
      </c>
      <c r="H9572" s="7">
        <v>0.28653246068300198</v>
      </c>
      <c r="I9572" t="s">
        <v>157</v>
      </c>
      <c r="J9572" t="s">
        <v>437</v>
      </c>
      <c r="K9572" t="s">
        <v>130</v>
      </c>
      <c r="L9572" t="s">
        <v>1052</v>
      </c>
    </row>
    <row r="9573" spans="1:12" hidden="1">
      <c r="A9573" t="s">
        <v>157</v>
      </c>
      <c r="B9573" t="s">
        <v>5176</v>
      </c>
      <c r="C9573" t="s">
        <v>1296</v>
      </c>
      <c r="D9573" t="s">
        <v>1297</v>
      </c>
      <c r="E9573" s="7">
        <v>4.8827158341324399E-5</v>
      </c>
      <c r="F9573" s="9">
        <v>-2.1658728183617453</v>
      </c>
      <c r="G9573" s="9">
        <v>3.4206411735455493</v>
      </c>
      <c r="H9573" s="7">
        <v>0.42619219823122301</v>
      </c>
      <c r="I9573" t="s">
        <v>157</v>
      </c>
      <c r="J9573" t="s">
        <v>437</v>
      </c>
      <c r="K9573" t="s">
        <v>130</v>
      </c>
      <c r="L9573" t="s">
        <v>1052</v>
      </c>
    </row>
    <row r="9574" spans="1:12">
      <c r="A9574" t="s">
        <v>157</v>
      </c>
      <c r="B9574" t="s">
        <v>5177</v>
      </c>
      <c r="C9574" t="s">
        <v>1297</v>
      </c>
      <c r="D9574" t="s">
        <v>1296</v>
      </c>
      <c r="E9574" s="7">
        <v>5.9970734281670496E-6</v>
      </c>
      <c r="F9574" s="9">
        <v>34.530174314106716</v>
      </c>
      <c r="G9574" s="9">
        <v>6.8587815458229739</v>
      </c>
      <c r="H9574" s="7">
        <v>2.4848014106125499E-2</v>
      </c>
      <c r="I9574" t="s">
        <v>157</v>
      </c>
      <c r="J9574" t="s">
        <v>437</v>
      </c>
      <c r="K9574" t="s">
        <v>130</v>
      </c>
      <c r="L9574" t="s">
        <v>1052</v>
      </c>
    </row>
    <row r="9575" spans="1:12" hidden="1">
      <c r="A9575" t="s">
        <v>157</v>
      </c>
      <c r="B9575" t="s">
        <v>5178</v>
      </c>
      <c r="C9575" t="s">
        <v>1307</v>
      </c>
      <c r="D9575" t="s">
        <v>1301</v>
      </c>
      <c r="E9575" s="7">
        <v>8.4070531205283408E-6</v>
      </c>
      <c r="F9575" s="9">
        <v>-1.6588926083014894</v>
      </c>
      <c r="G9575" s="9">
        <v>6.3434361111310196</v>
      </c>
      <c r="H9575" s="7">
        <v>0.60908243117654903</v>
      </c>
      <c r="I9575" t="s">
        <v>157</v>
      </c>
      <c r="J9575" t="s">
        <v>437</v>
      </c>
      <c r="K9575" t="s">
        <v>130</v>
      </c>
      <c r="L9575" t="s">
        <v>1052</v>
      </c>
    </row>
    <row r="9576" spans="1:12" hidden="1">
      <c r="A9576" t="s">
        <v>157</v>
      </c>
      <c r="B9576" t="s">
        <v>5179</v>
      </c>
      <c r="C9576" t="s">
        <v>1307</v>
      </c>
      <c r="D9576" t="s">
        <v>1301</v>
      </c>
      <c r="E9576" s="7">
        <v>3.0674126186488001E-5</v>
      </c>
      <c r="F9576" s="9">
        <v>2.029444833945932E-6</v>
      </c>
      <c r="G9576" s="9">
        <v>5.8878154562595428</v>
      </c>
      <c r="H9576" s="7">
        <v>0.99953156259428899</v>
      </c>
      <c r="I9576" t="s">
        <v>157</v>
      </c>
      <c r="J9576" t="s">
        <v>437</v>
      </c>
      <c r="K9576" t="s">
        <v>130</v>
      </c>
      <c r="L9576" t="s">
        <v>1052</v>
      </c>
    </row>
    <row r="9577" spans="1:12" hidden="1">
      <c r="A9577" t="s">
        <v>157</v>
      </c>
      <c r="B9577" t="s">
        <v>5180</v>
      </c>
      <c r="C9577" t="s">
        <v>1301</v>
      </c>
      <c r="D9577" t="s">
        <v>1307</v>
      </c>
      <c r="E9577" s="7">
        <v>1.4270888094609799E-6</v>
      </c>
      <c r="F9577" s="9">
        <v>0.15620725124745699</v>
      </c>
      <c r="G9577" s="9">
        <v>6.1890621302685211</v>
      </c>
      <c r="H9577" s="7">
        <v>0.87377236963099403</v>
      </c>
      <c r="I9577" t="s">
        <v>157</v>
      </c>
      <c r="J9577" t="s">
        <v>437</v>
      </c>
      <c r="K9577" t="s">
        <v>130</v>
      </c>
      <c r="L9577" t="s">
        <v>1052</v>
      </c>
    </row>
    <row r="9578" spans="1:12" hidden="1">
      <c r="A9578" t="s">
        <v>157</v>
      </c>
      <c r="B9578" t="s">
        <v>5181</v>
      </c>
      <c r="C9578" t="s">
        <v>1296</v>
      </c>
      <c r="D9578" t="s">
        <v>1297</v>
      </c>
      <c r="E9578" s="7">
        <v>3.4802725454045099E-5</v>
      </c>
      <c r="F9578" s="9">
        <v>-0.22467334362534627</v>
      </c>
      <c r="G9578" s="9">
        <v>3.8088749412731882</v>
      </c>
      <c r="H9578" s="7">
        <v>0.80810457067043695</v>
      </c>
      <c r="I9578" t="s">
        <v>157</v>
      </c>
      <c r="J9578" t="s">
        <v>437</v>
      </c>
      <c r="K9578" t="s">
        <v>130</v>
      </c>
      <c r="L9578" t="s">
        <v>1052</v>
      </c>
    </row>
    <row r="9579" spans="1:12" hidden="1">
      <c r="A9579" t="s">
        <v>157</v>
      </c>
      <c r="B9579" t="s">
        <v>5182</v>
      </c>
      <c r="C9579" t="s">
        <v>1296</v>
      </c>
      <c r="D9579" t="s">
        <v>1301</v>
      </c>
      <c r="E9579" s="7">
        <v>4.9484074293033798E-5</v>
      </c>
      <c r="F9579" s="9">
        <v>-2.8297290743399786</v>
      </c>
      <c r="G9579" s="9">
        <v>5.3143397215332948</v>
      </c>
      <c r="H9579" s="7">
        <v>0.46557006221816899</v>
      </c>
      <c r="I9579" t="s">
        <v>157</v>
      </c>
      <c r="J9579" t="s">
        <v>437</v>
      </c>
      <c r="K9579" t="s">
        <v>130</v>
      </c>
      <c r="L9579" t="s">
        <v>1052</v>
      </c>
    </row>
    <row r="9580" spans="1:12">
      <c r="A9580" t="s">
        <v>157</v>
      </c>
      <c r="B9580" t="s">
        <v>5183</v>
      </c>
      <c r="C9580" t="s">
        <v>1297</v>
      </c>
      <c r="D9580" t="s">
        <v>1296</v>
      </c>
      <c r="E9580" s="7">
        <v>4.4619154263861901E-4</v>
      </c>
      <c r="F9580" s="9">
        <v>-13.755951525623425</v>
      </c>
      <c r="G9580" s="9">
        <v>1.8621610966485032</v>
      </c>
      <c r="H9580" s="7">
        <v>6.5693689684193698E-3</v>
      </c>
      <c r="I9580" t="s">
        <v>157</v>
      </c>
      <c r="J9580" t="s">
        <v>437</v>
      </c>
      <c r="K9580" t="s">
        <v>130</v>
      </c>
      <c r="L9580" t="s">
        <v>1052</v>
      </c>
    </row>
    <row r="9581" spans="1:12" hidden="1">
      <c r="A9581" t="s">
        <v>157</v>
      </c>
      <c r="B9581" t="s">
        <v>5184</v>
      </c>
      <c r="C9581" t="s">
        <v>1301</v>
      </c>
      <c r="D9581" t="s">
        <v>1307</v>
      </c>
      <c r="E9581" s="7">
        <v>1.40644951018162E-5</v>
      </c>
      <c r="F9581" s="9">
        <v>-6.2392311266727276</v>
      </c>
      <c r="G9581" s="9">
        <v>4.8785485455153905</v>
      </c>
      <c r="H9581" s="7">
        <v>0.25810154871530699</v>
      </c>
      <c r="I9581" t="s">
        <v>157</v>
      </c>
      <c r="J9581" t="s">
        <v>437</v>
      </c>
      <c r="K9581" t="s">
        <v>130</v>
      </c>
      <c r="L9581" t="s">
        <v>1052</v>
      </c>
    </row>
    <row r="9582" spans="1:12" hidden="1">
      <c r="A9582" t="s">
        <v>157</v>
      </c>
      <c r="B9582" t="s">
        <v>5185</v>
      </c>
      <c r="C9582" t="s">
        <v>1301</v>
      </c>
      <c r="D9582" t="s">
        <v>1307</v>
      </c>
      <c r="E9582" s="7">
        <v>3.2318962223662E-5</v>
      </c>
      <c r="F9582" s="9">
        <v>1.0313801191009599</v>
      </c>
      <c r="G9582" s="9">
        <v>4.0730347982503696</v>
      </c>
      <c r="H9582" s="7">
        <v>0.61481577581287805</v>
      </c>
      <c r="I9582" t="s">
        <v>157</v>
      </c>
      <c r="J9582" t="s">
        <v>437</v>
      </c>
      <c r="K9582" t="s">
        <v>130</v>
      </c>
      <c r="L9582" t="s">
        <v>1052</v>
      </c>
    </row>
    <row r="9583" spans="1:12" hidden="1">
      <c r="A9583" t="s">
        <v>157</v>
      </c>
      <c r="B9583" t="s">
        <v>5185</v>
      </c>
      <c r="C9583" t="s">
        <v>1301</v>
      </c>
      <c r="D9583" t="s">
        <v>1297</v>
      </c>
      <c r="E9583" s="7">
        <v>2.0663336076430999E-5</v>
      </c>
      <c r="F9583" s="9">
        <v>-6.8799337500095987</v>
      </c>
      <c r="G9583" s="9">
        <v>4.7775383346573665</v>
      </c>
      <c r="H9583" s="7">
        <v>0.23012990587384699</v>
      </c>
      <c r="I9583" t="s">
        <v>157</v>
      </c>
      <c r="J9583" t="s">
        <v>437</v>
      </c>
      <c r="K9583" t="s">
        <v>130</v>
      </c>
      <c r="L9583" t="s">
        <v>1052</v>
      </c>
    </row>
    <row r="9584" spans="1:12" hidden="1">
      <c r="A9584" t="s">
        <v>157</v>
      </c>
      <c r="B9584" t="s">
        <v>5186</v>
      </c>
      <c r="C9584" t="s">
        <v>1301</v>
      </c>
      <c r="D9584" t="s">
        <v>1307</v>
      </c>
      <c r="E9584" s="7">
        <v>1.5837458480335299E-5</v>
      </c>
      <c r="F9584" s="9">
        <v>-10.271726404144655</v>
      </c>
      <c r="G9584" s="9">
        <v>5.2745447929667533</v>
      </c>
      <c r="H9584" s="7">
        <v>0.162865707096122</v>
      </c>
      <c r="I9584" t="s">
        <v>157</v>
      </c>
      <c r="J9584" t="s">
        <v>437</v>
      </c>
      <c r="K9584" t="s">
        <v>130</v>
      </c>
      <c r="L9584" t="s">
        <v>1052</v>
      </c>
    </row>
    <row r="9585" spans="1:12" hidden="1">
      <c r="A9585" t="s">
        <v>157</v>
      </c>
      <c r="B9585" t="s">
        <v>5187</v>
      </c>
      <c r="C9585" t="s">
        <v>1296</v>
      </c>
      <c r="D9585" t="s">
        <v>1297</v>
      </c>
      <c r="E9585" s="7">
        <v>1.12845455330709E-4</v>
      </c>
      <c r="F9585" s="9">
        <v>3.2965881241721964</v>
      </c>
      <c r="G9585" s="9">
        <v>3.0021019436621073</v>
      </c>
      <c r="H9585" s="7">
        <v>0.29468491944810499</v>
      </c>
      <c r="I9585" t="s">
        <v>157</v>
      </c>
      <c r="J9585" t="s">
        <v>437</v>
      </c>
      <c r="K9585" t="s">
        <v>130</v>
      </c>
      <c r="L9585" t="s">
        <v>1052</v>
      </c>
    </row>
    <row r="9586" spans="1:12" hidden="1">
      <c r="A9586" t="s">
        <v>157</v>
      </c>
      <c r="B9586" t="s">
        <v>5188</v>
      </c>
      <c r="C9586" t="s">
        <v>1301</v>
      </c>
      <c r="D9586" t="s">
        <v>1307</v>
      </c>
      <c r="E9586" s="7">
        <v>3.9722627028624298E-5</v>
      </c>
      <c r="F9586" s="9">
        <v>0.71940688272623576</v>
      </c>
      <c r="G9586" s="9">
        <v>3.671675031569102</v>
      </c>
      <c r="H9586" s="7">
        <v>0.65802281550300501</v>
      </c>
      <c r="I9586" t="s">
        <v>157</v>
      </c>
      <c r="J9586" t="s">
        <v>437</v>
      </c>
      <c r="K9586" t="s">
        <v>130</v>
      </c>
      <c r="L9586" t="s">
        <v>1052</v>
      </c>
    </row>
    <row r="9587" spans="1:12" hidden="1">
      <c r="A9587" t="s">
        <v>157</v>
      </c>
      <c r="B9587" t="s">
        <v>5189</v>
      </c>
      <c r="C9587" t="s">
        <v>1301</v>
      </c>
      <c r="D9587" t="s">
        <v>1307</v>
      </c>
      <c r="E9587" s="7">
        <v>1.2153326365426201E-5</v>
      </c>
      <c r="F9587" s="9">
        <v>-2.2038639964481037</v>
      </c>
      <c r="G9587" s="9">
        <v>5.8983860950007623</v>
      </c>
      <c r="H9587" s="7">
        <v>0.54102763571933599</v>
      </c>
      <c r="I9587" t="s">
        <v>157</v>
      </c>
      <c r="J9587" t="s">
        <v>437</v>
      </c>
      <c r="K9587" t="s">
        <v>130</v>
      </c>
      <c r="L9587" t="s">
        <v>1052</v>
      </c>
    </row>
    <row r="9588" spans="1:12" hidden="1">
      <c r="A9588" t="s">
        <v>157</v>
      </c>
      <c r="B9588" t="s">
        <v>5190</v>
      </c>
      <c r="C9588" t="s">
        <v>1297</v>
      </c>
      <c r="D9588" t="s">
        <v>1301</v>
      </c>
      <c r="E9588" s="7">
        <v>1.6407067710274601E-6</v>
      </c>
      <c r="F9588" s="9">
        <v>6.353634215315509</v>
      </c>
      <c r="G9588" s="9">
        <v>6.1744866320733962</v>
      </c>
      <c r="H9588" s="7">
        <v>0.31039032410491402</v>
      </c>
      <c r="I9588" t="s">
        <v>157</v>
      </c>
      <c r="J9588" t="s">
        <v>437</v>
      </c>
      <c r="K9588" t="s">
        <v>130</v>
      </c>
      <c r="L9588" t="s">
        <v>1052</v>
      </c>
    </row>
    <row r="9589" spans="1:12">
      <c r="A9589" t="s">
        <v>157</v>
      </c>
      <c r="B9589" t="s">
        <v>5191</v>
      </c>
      <c r="C9589" t="s">
        <v>1301</v>
      </c>
      <c r="D9589" t="s">
        <v>1307</v>
      </c>
      <c r="E9589" s="7">
        <v>3.91309380248131E-4</v>
      </c>
      <c r="F9589" s="9">
        <v>-19.176604439092554</v>
      </c>
      <c r="G9589" s="9">
        <v>2.047628664053915</v>
      </c>
      <c r="H9589" s="7">
        <v>2.2113488356252098E-3</v>
      </c>
      <c r="I9589" t="s">
        <v>157</v>
      </c>
      <c r="J9589" t="s">
        <v>437</v>
      </c>
      <c r="K9589" t="s">
        <v>130</v>
      </c>
      <c r="L9589" t="s">
        <v>1052</v>
      </c>
    </row>
    <row r="9590" spans="1:12" hidden="1">
      <c r="A9590" t="s">
        <v>157</v>
      </c>
      <c r="B9590" t="s">
        <v>5192</v>
      </c>
      <c r="C9590" t="s">
        <v>1307</v>
      </c>
      <c r="D9590" t="s">
        <v>1296</v>
      </c>
      <c r="E9590" s="7">
        <v>1.2744076717259E-5</v>
      </c>
      <c r="F9590" s="9">
        <v>-7.0891623996963418</v>
      </c>
      <c r="G9590" s="9">
        <v>5.7238255861066998</v>
      </c>
      <c r="H9590" s="7">
        <v>0.26575344447752403</v>
      </c>
      <c r="I9590" t="s">
        <v>157</v>
      </c>
      <c r="J9590" t="s">
        <v>437</v>
      </c>
      <c r="K9590" t="s">
        <v>130</v>
      </c>
      <c r="L9590" t="s">
        <v>1052</v>
      </c>
    </row>
    <row r="9591" spans="1:12" hidden="1">
      <c r="A9591" t="s">
        <v>157</v>
      </c>
      <c r="B9591" t="s">
        <v>5193</v>
      </c>
      <c r="C9591" t="s">
        <v>1297</v>
      </c>
      <c r="D9591" t="s">
        <v>1296</v>
      </c>
      <c r="E9591" s="7">
        <v>1.23398899281818E-5</v>
      </c>
      <c r="F9591" s="9">
        <v>5.5993501661092591</v>
      </c>
      <c r="G9591" s="9">
        <v>5.6653450328801602</v>
      </c>
      <c r="H9591" s="7">
        <v>0.32014570685912602</v>
      </c>
      <c r="I9591" t="s">
        <v>157</v>
      </c>
      <c r="J9591" t="s">
        <v>437</v>
      </c>
      <c r="K9591" t="s">
        <v>130</v>
      </c>
      <c r="L9591" t="s">
        <v>1052</v>
      </c>
    </row>
    <row r="9592" spans="1:12">
      <c r="A9592" t="s">
        <v>157</v>
      </c>
      <c r="B9592" t="s">
        <v>5194</v>
      </c>
      <c r="C9592" t="s">
        <v>1301</v>
      </c>
      <c r="D9592" t="s">
        <v>1296</v>
      </c>
      <c r="E9592" s="7">
        <v>3.1042540651959602E-5</v>
      </c>
      <c r="F9592" s="9">
        <v>-16.93703911744576</v>
      </c>
      <c r="G9592" s="9">
        <v>3.1386860573578055</v>
      </c>
      <c r="H9592" s="7">
        <v>2.01804178310406E-2</v>
      </c>
      <c r="I9592" t="s">
        <v>157</v>
      </c>
      <c r="J9592" t="s">
        <v>437</v>
      </c>
      <c r="K9592" t="s">
        <v>130</v>
      </c>
      <c r="L9592" t="s">
        <v>1052</v>
      </c>
    </row>
    <row r="9593" spans="1:12" hidden="1">
      <c r="A9593" t="s">
        <v>157</v>
      </c>
      <c r="B9593" t="s">
        <v>5195</v>
      </c>
      <c r="C9593" t="s">
        <v>1307</v>
      </c>
      <c r="D9593" t="s">
        <v>1301</v>
      </c>
      <c r="E9593" s="7">
        <v>7.0009096226461698E-6</v>
      </c>
      <c r="F9593" s="9">
        <v>-9.3030219898703272</v>
      </c>
      <c r="G9593" s="9">
        <v>5.6695227782248541</v>
      </c>
      <c r="H9593" s="7">
        <v>0.20020439767232101</v>
      </c>
      <c r="I9593" t="s">
        <v>157</v>
      </c>
      <c r="J9593" t="s">
        <v>437</v>
      </c>
      <c r="K9593" t="s">
        <v>130</v>
      </c>
      <c r="L9593" t="s">
        <v>1052</v>
      </c>
    </row>
    <row r="9594" spans="1:12" hidden="1">
      <c r="A9594" t="s">
        <v>157</v>
      </c>
      <c r="B9594" t="s">
        <v>5196</v>
      </c>
      <c r="C9594" t="s">
        <v>1296</v>
      </c>
      <c r="D9594" t="s">
        <v>1301</v>
      </c>
      <c r="E9594" s="7">
        <v>8.2658038060832508E-6</v>
      </c>
      <c r="F9594" s="9">
        <v>-1.0186666150999515</v>
      </c>
      <c r="G9594" s="9">
        <v>5.3718520361970272</v>
      </c>
      <c r="H9594" s="7">
        <v>0.66322438496879799</v>
      </c>
      <c r="I9594" t="s">
        <v>157</v>
      </c>
      <c r="J9594" t="s">
        <v>437</v>
      </c>
      <c r="K9594" t="s">
        <v>130</v>
      </c>
      <c r="L9594" t="s">
        <v>1052</v>
      </c>
    </row>
    <row r="9595" spans="1:12" hidden="1">
      <c r="A9595" t="s">
        <v>157</v>
      </c>
      <c r="B9595" t="s">
        <v>5197</v>
      </c>
      <c r="C9595" t="s">
        <v>1301</v>
      </c>
      <c r="D9595" t="s">
        <v>1307</v>
      </c>
      <c r="E9595" s="7">
        <v>1.44650663483041E-5</v>
      </c>
      <c r="F9595" s="9">
        <v>0.83082152697118072</v>
      </c>
      <c r="G9595" s="9">
        <v>5.6443998450071451</v>
      </c>
      <c r="H9595" s="7">
        <v>0.70123147018951704</v>
      </c>
      <c r="I9595" t="s">
        <v>157</v>
      </c>
      <c r="J9595" t="s">
        <v>437</v>
      </c>
      <c r="K9595" t="s">
        <v>130</v>
      </c>
      <c r="L9595" t="s">
        <v>1052</v>
      </c>
    </row>
    <row r="9596" spans="1:12" hidden="1">
      <c r="A9596" t="s">
        <v>157</v>
      </c>
      <c r="B9596" t="s">
        <v>5198</v>
      </c>
      <c r="C9596" t="s">
        <v>1296</v>
      </c>
      <c r="D9596" t="s">
        <v>1297</v>
      </c>
      <c r="E9596" s="7">
        <v>1.8497803385095699E-5</v>
      </c>
      <c r="F9596" s="9">
        <v>-2.6033466975824142</v>
      </c>
      <c r="G9596" s="9">
        <v>3.8950420851005592</v>
      </c>
      <c r="H9596" s="7">
        <v>0.41361891466475798</v>
      </c>
      <c r="I9596" t="s">
        <v>157</v>
      </c>
      <c r="J9596" t="s">
        <v>437</v>
      </c>
      <c r="K9596" t="s">
        <v>130</v>
      </c>
      <c r="L9596" t="s">
        <v>1052</v>
      </c>
    </row>
    <row r="9597" spans="1:12" hidden="1">
      <c r="A9597" t="s">
        <v>157</v>
      </c>
      <c r="B9597" t="s">
        <v>5199</v>
      </c>
      <c r="C9597" t="s">
        <v>1301</v>
      </c>
      <c r="D9597" t="s">
        <v>1297</v>
      </c>
      <c r="E9597" s="7">
        <v>1.0594177709374199E-5</v>
      </c>
      <c r="F9597" s="9">
        <v>1.4763029747807448E-4</v>
      </c>
      <c r="G9597" s="9">
        <v>6.2955492946722025</v>
      </c>
      <c r="H9597" s="7">
        <v>0.99613624751726804</v>
      </c>
      <c r="I9597" t="s">
        <v>157</v>
      </c>
      <c r="J9597" t="s">
        <v>437</v>
      </c>
      <c r="K9597" t="s">
        <v>130</v>
      </c>
      <c r="L9597" t="s">
        <v>1052</v>
      </c>
    </row>
    <row r="9598" spans="1:12" hidden="1">
      <c r="A9598" t="s">
        <v>157</v>
      </c>
      <c r="B9598" t="s">
        <v>5200</v>
      </c>
      <c r="C9598" t="s">
        <v>1301</v>
      </c>
      <c r="D9598" t="s">
        <v>1307</v>
      </c>
      <c r="E9598" s="7">
        <v>3.9924837304661301E-5</v>
      </c>
      <c r="F9598" s="9">
        <v>-12.652645257273416</v>
      </c>
      <c r="G9598" s="9">
        <v>3.7681535674875826</v>
      </c>
      <c r="H9598" s="7">
        <v>6.6888025233500195E-2</v>
      </c>
      <c r="I9598" t="s">
        <v>157</v>
      </c>
      <c r="J9598" t="s">
        <v>437</v>
      </c>
      <c r="K9598" t="s">
        <v>130</v>
      </c>
      <c r="L9598" t="s">
        <v>1052</v>
      </c>
    </row>
    <row r="9599" spans="1:12" hidden="1">
      <c r="A9599" t="s">
        <v>157</v>
      </c>
      <c r="B9599" t="s">
        <v>5201</v>
      </c>
      <c r="C9599" t="s">
        <v>1307</v>
      </c>
      <c r="D9599" t="s">
        <v>1296</v>
      </c>
      <c r="E9599" s="7">
        <v>4.8159646151695898E-6</v>
      </c>
      <c r="F9599" s="9">
        <v>-5.4408747359698753</v>
      </c>
      <c r="G9599" s="9">
        <v>6.3403115514164323</v>
      </c>
      <c r="H9599" s="7">
        <v>0.35425973298063002</v>
      </c>
      <c r="I9599" t="s">
        <v>157</v>
      </c>
      <c r="J9599" t="s">
        <v>437</v>
      </c>
      <c r="K9599" t="s">
        <v>130</v>
      </c>
      <c r="L9599" t="s">
        <v>1052</v>
      </c>
    </row>
    <row r="9600" spans="1:12" hidden="1">
      <c r="A9600" t="s">
        <v>157</v>
      </c>
      <c r="B9600" t="s">
        <v>5202</v>
      </c>
      <c r="C9600" t="s">
        <v>1299</v>
      </c>
      <c r="D9600" t="s">
        <v>1296</v>
      </c>
      <c r="E9600" s="7">
        <v>5.0403200404612798E-5</v>
      </c>
      <c r="F9600" s="9">
        <v>5.0828940610468258</v>
      </c>
      <c r="G9600" s="9">
        <v>4.9754457051896344</v>
      </c>
      <c r="H9600" s="7">
        <v>0.312140797592103</v>
      </c>
      <c r="I9600" t="s">
        <v>157</v>
      </c>
      <c r="J9600" t="s">
        <v>437</v>
      </c>
      <c r="K9600" t="s">
        <v>130</v>
      </c>
      <c r="L9600" t="s">
        <v>1052</v>
      </c>
    </row>
    <row r="9601" spans="1:12" hidden="1">
      <c r="A9601" t="s">
        <v>157</v>
      </c>
      <c r="B9601" t="s">
        <v>5203</v>
      </c>
      <c r="C9601" t="s">
        <v>1301</v>
      </c>
      <c r="D9601" t="s">
        <v>1307</v>
      </c>
      <c r="E9601" s="7">
        <v>8.43917225731631E-5</v>
      </c>
      <c r="F9601" s="9">
        <v>1.7697750193805852E-2</v>
      </c>
      <c r="G9601" s="9">
        <v>3.8146349211521948</v>
      </c>
      <c r="H9601" s="7">
        <v>0.945695365865727</v>
      </c>
      <c r="I9601" t="s">
        <v>157</v>
      </c>
      <c r="J9601" t="s">
        <v>437</v>
      </c>
      <c r="K9601" t="s">
        <v>130</v>
      </c>
      <c r="L9601" t="s">
        <v>1052</v>
      </c>
    </row>
    <row r="9602" spans="1:12" hidden="1">
      <c r="A9602" t="s">
        <v>157</v>
      </c>
      <c r="B9602" t="s">
        <v>5204</v>
      </c>
      <c r="C9602" t="s">
        <v>1468</v>
      </c>
      <c r="D9602" t="s">
        <v>1296</v>
      </c>
      <c r="E9602" s="7">
        <v>1.2153326365426201E-5</v>
      </c>
      <c r="F9602" s="9">
        <v>1.0286433605919045E-2</v>
      </c>
      <c r="G9602" s="9">
        <v>5.8919837059819837</v>
      </c>
      <c r="H9602" s="7">
        <v>0.96667153181275201</v>
      </c>
      <c r="I9602" t="s">
        <v>157</v>
      </c>
      <c r="J9602" t="s">
        <v>437</v>
      </c>
      <c r="K9602" t="s">
        <v>130</v>
      </c>
      <c r="L9602" t="s">
        <v>1052</v>
      </c>
    </row>
    <row r="9603" spans="1:12">
      <c r="A9603" t="s">
        <v>157</v>
      </c>
      <c r="B9603" t="s">
        <v>5205</v>
      </c>
      <c r="C9603" t="s">
        <v>1301</v>
      </c>
      <c r="D9603" t="s">
        <v>1307</v>
      </c>
      <c r="E9603" s="7">
        <v>5.0390822564983699E-4</v>
      </c>
      <c r="F9603" s="9">
        <v>-7.5862443251379288</v>
      </c>
      <c r="G9603" s="9">
        <v>1.7508912387703606</v>
      </c>
      <c r="H9603" s="7">
        <v>3.7384915613364503E-2</v>
      </c>
      <c r="I9603" t="s">
        <v>157</v>
      </c>
      <c r="J9603" t="s">
        <v>437</v>
      </c>
      <c r="K9603" t="s">
        <v>130</v>
      </c>
      <c r="L9603" t="s">
        <v>1052</v>
      </c>
    </row>
    <row r="9604" spans="1:12" hidden="1">
      <c r="A9604" t="s">
        <v>157</v>
      </c>
      <c r="B9604" t="s">
        <v>5205</v>
      </c>
      <c r="C9604" t="s">
        <v>1301</v>
      </c>
      <c r="D9604" t="s">
        <v>1296</v>
      </c>
      <c r="E9604" s="7">
        <v>6.9381137798382304E-6</v>
      </c>
      <c r="F9604" s="9">
        <v>0.45984536455637531</v>
      </c>
      <c r="G9604" s="9">
        <v>5.102499324380644</v>
      </c>
      <c r="H9604" s="7">
        <v>0.76402263290554295</v>
      </c>
      <c r="I9604" t="s">
        <v>157</v>
      </c>
      <c r="J9604" t="s">
        <v>437</v>
      </c>
      <c r="K9604" t="s">
        <v>130</v>
      </c>
      <c r="L9604" t="s">
        <v>1052</v>
      </c>
    </row>
    <row r="9605" spans="1:12" hidden="1">
      <c r="A9605" t="s">
        <v>157</v>
      </c>
      <c r="B9605" t="s">
        <v>5206</v>
      </c>
      <c r="C9605" t="s">
        <v>1296</v>
      </c>
      <c r="D9605" t="s">
        <v>1297</v>
      </c>
      <c r="E9605" s="7">
        <v>5.6005858560969298E-5</v>
      </c>
      <c r="F9605" s="9">
        <v>-4.9697704026461862</v>
      </c>
      <c r="G9605" s="9">
        <v>3.0960372959639955</v>
      </c>
      <c r="H9605" s="7">
        <v>0.20516733223502601</v>
      </c>
      <c r="I9605" t="s">
        <v>157</v>
      </c>
      <c r="J9605" t="s">
        <v>437</v>
      </c>
      <c r="K9605" t="s">
        <v>130</v>
      </c>
      <c r="L9605" t="s">
        <v>1052</v>
      </c>
    </row>
    <row r="9606" spans="1:12" hidden="1">
      <c r="A9606" t="s">
        <v>157</v>
      </c>
      <c r="B9606" t="s">
        <v>5207</v>
      </c>
      <c r="C9606" t="s">
        <v>1301</v>
      </c>
      <c r="D9606" t="s">
        <v>1307</v>
      </c>
      <c r="E9606" s="7">
        <v>5.3108240614838904E-6</v>
      </c>
      <c r="F9606" s="9">
        <v>0.37416219011758833</v>
      </c>
      <c r="G9606" s="9">
        <v>7.220395403577867</v>
      </c>
      <c r="H9606" s="7">
        <v>0.81992576128675698</v>
      </c>
      <c r="I9606" t="s">
        <v>157</v>
      </c>
      <c r="J9606" t="s">
        <v>437</v>
      </c>
      <c r="K9606" t="s">
        <v>130</v>
      </c>
      <c r="L9606" t="s">
        <v>1052</v>
      </c>
    </row>
    <row r="9607" spans="1:12" hidden="1">
      <c r="A9607" t="s">
        <v>157</v>
      </c>
      <c r="B9607" t="s">
        <v>5208</v>
      </c>
      <c r="C9607" t="s">
        <v>1307</v>
      </c>
      <c r="D9607" t="s">
        <v>1301</v>
      </c>
      <c r="E9607" s="7">
        <v>3.4608554423734798E-5</v>
      </c>
      <c r="F9607" s="9">
        <v>0.14637255040597941</v>
      </c>
      <c r="G9607" s="9">
        <v>4.3474004157669919</v>
      </c>
      <c r="H9607" s="7">
        <v>0.85441270320351703</v>
      </c>
      <c r="I9607" t="s">
        <v>157</v>
      </c>
      <c r="J9607" t="s">
        <v>437</v>
      </c>
      <c r="K9607" t="s">
        <v>130</v>
      </c>
      <c r="L9607" t="s">
        <v>1052</v>
      </c>
    </row>
    <row r="9608" spans="1:12" hidden="1">
      <c r="A9608" t="s">
        <v>157</v>
      </c>
      <c r="B9608" t="s">
        <v>5208</v>
      </c>
      <c r="C9608" t="s">
        <v>1307</v>
      </c>
      <c r="D9608" t="s">
        <v>1297</v>
      </c>
      <c r="E9608" s="7">
        <v>2.31752941359175E-6</v>
      </c>
      <c r="F9608" s="9">
        <v>-5.9987201135687021E-2</v>
      </c>
      <c r="G9608" s="9">
        <v>6.1875809817045457</v>
      </c>
      <c r="H9608" s="7">
        <v>0.92156540915769103</v>
      </c>
      <c r="I9608" t="s">
        <v>157</v>
      </c>
      <c r="J9608" t="s">
        <v>437</v>
      </c>
      <c r="K9608" t="s">
        <v>130</v>
      </c>
      <c r="L9608" t="s">
        <v>1052</v>
      </c>
    </row>
    <row r="9609" spans="1:12" hidden="1">
      <c r="A9609" t="s">
        <v>157</v>
      </c>
      <c r="B9609" t="s">
        <v>5209</v>
      </c>
      <c r="C9609" t="s">
        <v>1296</v>
      </c>
      <c r="D9609" t="s">
        <v>1297</v>
      </c>
      <c r="E9609" s="7">
        <v>2.9079734628762401E-5</v>
      </c>
      <c r="F9609" s="9">
        <v>0.30305843428368939</v>
      </c>
      <c r="G9609" s="9">
        <v>3.7465208134611969</v>
      </c>
      <c r="H9609" s="7">
        <v>0.77609406350313404</v>
      </c>
      <c r="I9609" t="s">
        <v>157</v>
      </c>
      <c r="J9609" t="s">
        <v>437</v>
      </c>
      <c r="K9609" t="s">
        <v>130</v>
      </c>
      <c r="L9609" t="s">
        <v>1052</v>
      </c>
    </row>
    <row r="9610" spans="1:12" hidden="1">
      <c r="A9610" t="s">
        <v>157</v>
      </c>
      <c r="B9610" t="s">
        <v>5210</v>
      </c>
      <c r="C9610" t="s">
        <v>1301</v>
      </c>
      <c r="D9610" t="s">
        <v>1307</v>
      </c>
      <c r="E9610" s="7">
        <v>1.14601895200436E-5</v>
      </c>
      <c r="F9610" s="9">
        <v>0.90703747200870366</v>
      </c>
      <c r="G9610" s="9">
        <v>5.69726122423448</v>
      </c>
      <c r="H9610" s="7">
        <v>0.689888700745241</v>
      </c>
      <c r="I9610" t="s">
        <v>157</v>
      </c>
      <c r="J9610" t="s">
        <v>437</v>
      </c>
      <c r="K9610" t="s">
        <v>130</v>
      </c>
      <c r="L9610" t="s">
        <v>1052</v>
      </c>
    </row>
    <row r="9611" spans="1:12" hidden="1">
      <c r="A9611" t="s">
        <v>157</v>
      </c>
      <c r="B9611" t="s">
        <v>5211</v>
      </c>
      <c r="C9611" t="s">
        <v>1296</v>
      </c>
      <c r="D9611" t="s">
        <v>1301</v>
      </c>
      <c r="E9611" s="7">
        <v>1.5775638782146001E-5</v>
      </c>
      <c r="F9611" s="9">
        <v>-2.1619554197428581</v>
      </c>
      <c r="G9611" s="9">
        <v>7.1989968177003583</v>
      </c>
      <c r="H9611" s="7">
        <v>0.58368599564518597</v>
      </c>
      <c r="I9611" t="s">
        <v>157</v>
      </c>
      <c r="J9611" t="s">
        <v>437</v>
      </c>
      <c r="K9611" t="s">
        <v>130</v>
      </c>
      <c r="L9611" t="s">
        <v>1052</v>
      </c>
    </row>
    <row r="9612" spans="1:12" hidden="1">
      <c r="A9612" t="s">
        <v>157</v>
      </c>
      <c r="B9612" t="s">
        <v>5212</v>
      </c>
      <c r="C9612" t="s">
        <v>1301</v>
      </c>
      <c r="D9612" t="s">
        <v>1296</v>
      </c>
      <c r="E9612" s="7">
        <v>1.47282797035047E-5</v>
      </c>
      <c r="F9612" s="9">
        <v>-2.6347837120995483</v>
      </c>
      <c r="G9612" s="9">
        <v>4.905266683851873</v>
      </c>
      <c r="H9612" s="7">
        <v>0.46362307571601902</v>
      </c>
      <c r="I9612" t="s">
        <v>157</v>
      </c>
      <c r="J9612" t="s">
        <v>437</v>
      </c>
      <c r="K9612" t="s">
        <v>130</v>
      </c>
      <c r="L9612" t="s">
        <v>1052</v>
      </c>
    </row>
    <row r="9613" spans="1:12" hidden="1">
      <c r="A9613" t="s">
        <v>157</v>
      </c>
      <c r="B9613" t="s">
        <v>5213</v>
      </c>
      <c r="C9613" t="s">
        <v>1297</v>
      </c>
      <c r="D9613" t="s">
        <v>1296</v>
      </c>
      <c r="E9613" s="7">
        <v>1.1065835311249499E-5</v>
      </c>
      <c r="F9613" s="9">
        <v>0.16055226419832594</v>
      </c>
      <c r="G9613" s="9">
        <v>6.3459774215157569</v>
      </c>
      <c r="H9613" s="7">
        <v>0.87362218579286499</v>
      </c>
      <c r="I9613" t="s">
        <v>157</v>
      </c>
      <c r="J9613" t="s">
        <v>437</v>
      </c>
      <c r="K9613" t="s">
        <v>130</v>
      </c>
      <c r="L9613" t="s">
        <v>1052</v>
      </c>
    </row>
    <row r="9614" spans="1:12">
      <c r="A9614" t="s">
        <v>157</v>
      </c>
      <c r="B9614" t="s">
        <v>5214</v>
      </c>
      <c r="C9614" t="s">
        <v>1296</v>
      </c>
      <c r="D9614" t="s">
        <v>1307</v>
      </c>
      <c r="E9614" s="7">
        <v>1.5767320910188702E-5</v>
      </c>
      <c r="F9614" s="9">
        <v>20.689383532877105</v>
      </c>
      <c r="G9614" s="9">
        <v>5.1984995552733206</v>
      </c>
      <c r="H9614" s="7">
        <v>4.6046953374969501E-2</v>
      </c>
      <c r="I9614" t="s">
        <v>157</v>
      </c>
      <c r="J9614" t="s">
        <v>437</v>
      </c>
      <c r="K9614" t="s">
        <v>130</v>
      </c>
      <c r="L9614" t="s">
        <v>1052</v>
      </c>
    </row>
    <row r="9615" spans="1:12" hidden="1">
      <c r="A9615" t="s">
        <v>157</v>
      </c>
      <c r="B9615" t="s">
        <v>5215</v>
      </c>
      <c r="C9615" t="s">
        <v>1296</v>
      </c>
      <c r="D9615" t="s">
        <v>1297</v>
      </c>
      <c r="E9615" s="7">
        <v>3.5031095597382397E-5</v>
      </c>
      <c r="F9615" s="9">
        <v>0.33846972774390843</v>
      </c>
      <c r="G9615" s="9">
        <v>3.6269906596354682</v>
      </c>
      <c r="H9615" s="7">
        <v>0.75999850282029802</v>
      </c>
      <c r="I9615" t="s">
        <v>157</v>
      </c>
      <c r="J9615" t="s">
        <v>437</v>
      </c>
      <c r="K9615" t="s">
        <v>130</v>
      </c>
      <c r="L9615" t="s">
        <v>1052</v>
      </c>
    </row>
    <row r="9616" spans="1:12" hidden="1">
      <c r="A9616" t="s">
        <v>157</v>
      </c>
      <c r="B9616" t="s">
        <v>5216</v>
      </c>
      <c r="C9616" t="s">
        <v>1297</v>
      </c>
      <c r="D9616" t="s">
        <v>1296</v>
      </c>
      <c r="E9616" s="7">
        <v>1.49974772239718E-5</v>
      </c>
      <c r="F9616" s="9">
        <v>1.108797890693217E-3</v>
      </c>
      <c r="G9616" s="9">
        <v>6.3469615624912858</v>
      </c>
      <c r="H9616" s="7">
        <v>0.98945441496374498</v>
      </c>
      <c r="I9616" t="s">
        <v>157</v>
      </c>
      <c r="J9616" t="s">
        <v>437</v>
      </c>
      <c r="K9616" t="s">
        <v>130</v>
      </c>
      <c r="L9616" t="s">
        <v>1052</v>
      </c>
    </row>
    <row r="9617" spans="1:12" hidden="1">
      <c r="A9617" t="s">
        <v>157</v>
      </c>
      <c r="B9617" t="s">
        <v>5217</v>
      </c>
      <c r="C9617" t="s">
        <v>1307</v>
      </c>
      <c r="D9617" t="s">
        <v>1301</v>
      </c>
      <c r="E9617" s="7">
        <v>1.2014948277413401E-5</v>
      </c>
      <c r="F9617" s="9">
        <v>0.90252604408389447</v>
      </c>
      <c r="G9617" s="9">
        <v>6.3970349194289371</v>
      </c>
      <c r="H9617" s="7">
        <v>0.707204691584846</v>
      </c>
      <c r="I9617" t="s">
        <v>157</v>
      </c>
      <c r="J9617" t="s">
        <v>437</v>
      </c>
      <c r="K9617" t="s">
        <v>130</v>
      </c>
      <c r="L9617" t="s">
        <v>1052</v>
      </c>
    </row>
    <row r="9618" spans="1:12" hidden="1">
      <c r="A9618" t="s">
        <v>157</v>
      </c>
      <c r="B9618" t="s">
        <v>5218</v>
      </c>
      <c r="C9618" t="s">
        <v>1296</v>
      </c>
      <c r="D9618" t="s">
        <v>1307</v>
      </c>
      <c r="E9618" s="7">
        <v>9.7657448984427101E-5</v>
      </c>
      <c r="F9618" s="9">
        <v>-8.8008023046503538</v>
      </c>
      <c r="G9618" s="9">
        <v>4.0415790023269293</v>
      </c>
      <c r="H9618" s="7">
        <v>0.14003583602533601</v>
      </c>
      <c r="I9618" t="s">
        <v>157</v>
      </c>
      <c r="J9618" t="s">
        <v>437</v>
      </c>
      <c r="K9618" t="s">
        <v>130</v>
      </c>
      <c r="L9618" t="s">
        <v>1052</v>
      </c>
    </row>
    <row r="9619" spans="1:12">
      <c r="A9619" t="s">
        <v>157</v>
      </c>
      <c r="B9619" t="s">
        <v>5219</v>
      </c>
      <c r="C9619" t="s">
        <v>1301</v>
      </c>
      <c r="D9619" t="s">
        <v>1296</v>
      </c>
      <c r="E9619" s="7">
        <v>1.2775905772737E-5</v>
      </c>
      <c r="F9619" s="9">
        <v>-42.035367495596709</v>
      </c>
      <c r="G9619" s="9">
        <v>6.3248462699571721</v>
      </c>
      <c r="H9619" s="7">
        <v>9.9374810170392899E-3</v>
      </c>
      <c r="I9619" t="s">
        <v>157</v>
      </c>
      <c r="J9619" t="s">
        <v>437</v>
      </c>
      <c r="K9619" t="s">
        <v>130</v>
      </c>
      <c r="L9619" t="s">
        <v>1052</v>
      </c>
    </row>
    <row r="9620" spans="1:12" hidden="1">
      <c r="A9620" t="s">
        <v>157</v>
      </c>
      <c r="B9620" t="s">
        <v>5220</v>
      </c>
      <c r="C9620" t="s">
        <v>1301</v>
      </c>
      <c r="D9620" t="s">
        <v>1307</v>
      </c>
      <c r="E9620" s="7">
        <v>6.98963471391853E-5</v>
      </c>
      <c r="F9620" s="9">
        <v>-2.0401566855475473</v>
      </c>
      <c r="G9620" s="9">
        <v>5.8920143876709368</v>
      </c>
      <c r="H9620" s="7">
        <v>0.55623910939749499</v>
      </c>
      <c r="I9620" t="s">
        <v>157</v>
      </c>
      <c r="J9620" t="s">
        <v>437</v>
      </c>
      <c r="K9620" t="s">
        <v>130</v>
      </c>
      <c r="L9620" t="s">
        <v>1052</v>
      </c>
    </row>
    <row r="9621" spans="1:12" hidden="1">
      <c r="A9621" t="s">
        <v>157</v>
      </c>
      <c r="B9621" t="s">
        <v>5221</v>
      </c>
      <c r="C9621" t="s">
        <v>1301</v>
      </c>
      <c r="D9621" t="s">
        <v>1307</v>
      </c>
      <c r="E9621" s="7">
        <v>1.23398899281818E-5</v>
      </c>
      <c r="F9621" s="9">
        <v>0.26861573997056049</v>
      </c>
      <c r="G9621" s="9">
        <v>5.6182257824099624</v>
      </c>
      <c r="H9621" s="7">
        <v>0.82691616911153698</v>
      </c>
      <c r="I9621" t="s">
        <v>157</v>
      </c>
      <c r="J9621" t="s">
        <v>437</v>
      </c>
      <c r="K9621" t="s">
        <v>130</v>
      </c>
      <c r="L9621" t="s">
        <v>1052</v>
      </c>
    </row>
    <row r="9622" spans="1:12" hidden="1">
      <c r="A9622" t="s">
        <v>157</v>
      </c>
      <c r="B9622" t="s">
        <v>4750</v>
      </c>
      <c r="C9622" t="s">
        <v>1296</v>
      </c>
      <c r="D9622" t="s">
        <v>1301</v>
      </c>
      <c r="E9622" s="7">
        <v>1.06975815335463E-5</v>
      </c>
      <c r="F9622" s="9">
        <v>6.7568005953922503</v>
      </c>
      <c r="G9622" s="9">
        <v>6.9192140911045525</v>
      </c>
      <c r="H9622" s="7">
        <v>0.32305769708777299</v>
      </c>
      <c r="I9622" t="s">
        <v>157</v>
      </c>
      <c r="J9622" t="s">
        <v>453</v>
      </c>
      <c r="K9622" t="s">
        <v>130</v>
      </c>
      <c r="L9622" t="s">
        <v>1052</v>
      </c>
    </row>
    <row r="9623" spans="1:12" hidden="1">
      <c r="A9623" t="s">
        <v>157</v>
      </c>
      <c r="B9623" t="s">
        <v>4751</v>
      </c>
      <c r="C9623" t="s">
        <v>1307</v>
      </c>
      <c r="D9623" t="s">
        <v>1296</v>
      </c>
      <c r="E9623" s="7">
        <v>1.2934002971246E-5</v>
      </c>
      <c r="F9623" s="9">
        <v>-6.6992038132964113</v>
      </c>
      <c r="G9623" s="9">
        <v>6.9347527296765437</v>
      </c>
      <c r="H9623" s="7">
        <v>0.32567139566040398</v>
      </c>
      <c r="I9623" t="s">
        <v>157</v>
      </c>
      <c r="J9623" t="s">
        <v>453</v>
      </c>
      <c r="K9623" t="s">
        <v>130</v>
      </c>
      <c r="L9623" t="s">
        <v>1052</v>
      </c>
    </row>
    <row r="9624" spans="1:12" hidden="1">
      <c r="A9624" t="s">
        <v>157</v>
      </c>
      <c r="B9624" t="s">
        <v>4752</v>
      </c>
      <c r="C9624" t="s">
        <v>1296</v>
      </c>
      <c r="D9624" t="s">
        <v>1297</v>
      </c>
      <c r="E9624" s="7">
        <v>6.2461031347697496E-6</v>
      </c>
      <c r="F9624" s="9">
        <v>5.7629769040466542E-5</v>
      </c>
      <c r="G9624" s="9">
        <v>7.3817324419686567</v>
      </c>
      <c r="H9624" s="7">
        <v>0.99777062161512997</v>
      </c>
      <c r="I9624" t="s">
        <v>157</v>
      </c>
      <c r="J9624" t="s">
        <v>453</v>
      </c>
      <c r="K9624" t="s">
        <v>130</v>
      </c>
      <c r="L9624" t="s">
        <v>1052</v>
      </c>
    </row>
    <row r="9625" spans="1:12" hidden="1">
      <c r="A9625" t="s">
        <v>157</v>
      </c>
      <c r="B9625" t="s">
        <v>4753</v>
      </c>
      <c r="C9625" t="s">
        <v>1296</v>
      </c>
      <c r="D9625" t="s">
        <v>1297</v>
      </c>
      <c r="E9625" s="7">
        <v>1.26742712294043E-5</v>
      </c>
      <c r="F9625" s="9">
        <v>-5.0979552692089296</v>
      </c>
      <c r="G9625" s="9">
        <v>5.2028645683764436</v>
      </c>
      <c r="H9625" s="7">
        <v>0.32223923857971098</v>
      </c>
      <c r="I9625" t="s">
        <v>157</v>
      </c>
      <c r="J9625" t="s">
        <v>453</v>
      </c>
      <c r="K9625" t="s">
        <v>130</v>
      </c>
      <c r="L9625" t="s">
        <v>1052</v>
      </c>
    </row>
    <row r="9626" spans="1:12" hidden="1">
      <c r="A9626" t="s">
        <v>157</v>
      </c>
      <c r="B9626" t="s">
        <v>4754</v>
      </c>
      <c r="C9626" t="s">
        <v>1307</v>
      </c>
      <c r="D9626" t="s">
        <v>1297</v>
      </c>
      <c r="E9626" s="7">
        <v>1.48771894648182E-5</v>
      </c>
      <c r="F9626" s="9">
        <v>-11.98764620101235</v>
      </c>
      <c r="G9626" s="9">
        <v>6.5295632478116747</v>
      </c>
      <c r="H9626" s="7">
        <v>0.175431874766521</v>
      </c>
      <c r="I9626" t="s">
        <v>157</v>
      </c>
      <c r="J9626" t="s">
        <v>453</v>
      </c>
      <c r="K9626" t="s">
        <v>130</v>
      </c>
      <c r="L9626" t="s">
        <v>1052</v>
      </c>
    </row>
    <row r="9627" spans="1:12" hidden="1">
      <c r="A9627" t="s">
        <v>157</v>
      </c>
      <c r="B9627" t="s">
        <v>4755</v>
      </c>
      <c r="C9627" t="s">
        <v>1307</v>
      </c>
      <c r="D9627" t="s">
        <v>1301</v>
      </c>
      <c r="E9627" s="7">
        <v>2.3190556805268901E-5</v>
      </c>
      <c r="F9627" s="9">
        <v>0.52994626965560332</v>
      </c>
      <c r="G9627" s="9">
        <v>6.2354755920459963</v>
      </c>
      <c r="H9627" s="7">
        <v>0.77064709373734597</v>
      </c>
      <c r="I9627" t="s">
        <v>157</v>
      </c>
      <c r="J9627" t="s">
        <v>453</v>
      </c>
      <c r="K9627" t="s">
        <v>130</v>
      </c>
      <c r="L9627" t="s">
        <v>1052</v>
      </c>
    </row>
    <row r="9628" spans="1:12" hidden="1">
      <c r="A9628" t="s">
        <v>157</v>
      </c>
      <c r="B9628" t="s">
        <v>4756</v>
      </c>
      <c r="C9628" t="s">
        <v>1301</v>
      </c>
      <c r="D9628" t="s">
        <v>1307</v>
      </c>
      <c r="E9628" s="7">
        <v>5.1380299414129801E-5</v>
      </c>
      <c r="F9628" s="9">
        <v>0.5043723503368287</v>
      </c>
      <c r="G9628" s="9">
        <v>4.8997051686151973</v>
      </c>
      <c r="H9628" s="7">
        <v>0.74833043913095099</v>
      </c>
      <c r="I9628" t="s">
        <v>157</v>
      </c>
      <c r="J9628" t="s">
        <v>453</v>
      </c>
      <c r="K9628" t="s">
        <v>130</v>
      </c>
      <c r="L9628" t="s">
        <v>1052</v>
      </c>
    </row>
    <row r="9629" spans="1:12" hidden="1">
      <c r="A9629" t="s">
        <v>157</v>
      </c>
      <c r="B9629" t="s">
        <v>4757</v>
      </c>
      <c r="C9629" t="s">
        <v>1296</v>
      </c>
      <c r="D9629" t="s">
        <v>1297</v>
      </c>
      <c r="E9629" s="7">
        <v>2.9249685205649101E-4</v>
      </c>
      <c r="F9629" s="9">
        <v>-3.4961423852695157</v>
      </c>
      <c r="G9629" s="9">
        <v>2.8807797547907383</v>
      </c>
      <c r="H9629" s="7">
        <v>0.27061839756004702</v>
      </c>
      <c r="I9629" t="s">
        <v>157</v>
      </c>
      <c r="J9629" t="s">
        <v>453</v>
      </c>
      <c r="K9629" t="s">
        <v>130</v>
      </c>
      <c r="L9629" t="s">
        <v>1052</v>
      </c>
    </row>
    <row r="9630" spans="1:12" hidden="1">
      <c r="A9630" t="s">
        <v>157</v>
      </c>
      <c r="B9630" t="s">
        <v>4758</v>
      </c>
      <c r="C9630" t="s">
        <v>1301</v>
      </c>
      <c r="D9630" t="s">
        <v>1307</v>
      </c>
      <c r="E9630" s="7">
        <v>1.2618275901309699E-4</v>
      </c>
      <c r="F9630" s="9">
        <v>-3.5459465973191584</v>
      </c>
      <c r="G9630" s="9">
        <v>3.6800346021926074</v>
      </c>
      <c r="H9630" s="7">
        <v>0.32629071552470201</v>
      </c>
      <c r="I9630" t="s">
        <v>157</v>
      </c>
      <c r="J9630" t="s">
        <v>453</v>
      </c>
      <c r="K9630" t="s">
        <v>130</v>
      </c>
      <c r="L9630" t="s">
        <v>1052</v>
      </c>
    </row>
    <row r="9631" spans="1:12" hidden="1">
      <c r="A9631" t="s">
        <v>157</v>
      </c>
      <c r="B9631" t="s">
        <v>4759</v>
      </c>
      <c r="C9631" t="s">
        <v>1307</v>
      </c>
      <c r="D9631" t="s">
        <v>1301</v>
      </c>
      <c r="E9631" s="7">
        <v>4.9355613001192698E-5</v>
      </c>
      <c r="F9631" s="9">
        <v>-9.7525304424935122E-2</v>
      </c>
      <c r="G9631" s="9">
        <v>4.6991979544118987</v>
      </c>
      <c r="H9631" s="7">
        <v>0.88545220604433095</v>
      </c>
      <c r="I9631" t="s">
        <v>157</v>
      </c>
      <c r="J9631" t="s">
        <v>453</v>
      </c>
      <c r="K9631" t="s">
        <v>130</v>
      </c>
      <c r="L9631" t="s">
        <v>1052</v>
      </c>
    </row>
    <row r="9632" spans="1:12" hidden="1">
      <c r="A9632" t="s">
        <v>157</v>
      </c>
      <c r="B9632" t="s">
        <v>4760</v>
      </c>
      <c r="C9632" t="s">
        <v>1297</v>
      </c>
      <c r="D9632" t="s">
        <v>1301</v>
      </c>
      <c r="E9632" s="7">
        <v>7.1582861980830701E-6</v>
      </c>
      <c r="F9632" s="9">
        <v>0.31722592151859375</v>
      </c>
      <c r="G9632" s="9">
        <v>6.1530597775214622</v>
      </c>
      <c r="H9632" s="7">
        <v>0.82037784602915598</v>
      </c>
      <c r="I9632" t="s">
        <v>157</v>
      </c>
      <c r="J9632" t="s">
        <v>453</v>
      </c>
      <c r="K9632" t="s">
        <v>130</v>
      </c>
      <c r="L9632" t="s">
        <v>1052</v>
      </c>
    </row>
    <row r="9633" spans="1:12" hidden="1">
      <c r="A9633" t="s">
        <v>157</v>
      </c>
      <c r="B9633" t="s">
        <v>4761</v>
      </c>
      <c r="C9633" t="s">
        <v>1301</v>
      </c>
      <c r="D9633" t="s">
        <v>1297</v>
      </c>
      <c r="E9633" s="7">
        <v>1.3085579691180299E-5</v>
      </c>
      <c r="F9633" s="9">
        <v>11.21667317838692</v>
      </c>
      <c r="G9633" s="9">
        <v>6.2626113105877232</v>
      </c>
      <c r="H9633" s="7">
        <v>0.18079783241987099</v>
      </c>
      <c r="I9633" t="s">
        <v>157</v>
      </c>
      <c r="J9633" t="s">
        <v>453</v>
      </c>
      <c r="K9633" t="s">
        <v>130</v>
      </c>
      <c r="L9633" t="s">
        <v>1052</v>
      </c>
    </row>
    <row r="9634" spans="1:12" hidden="1">
      <c r="A9634" t="s">
        <v>157</v>
      </c>
      <c r="B9634" t="s">
        <v>4762</v>
      </c>
      <c r="C9634" t="s">
        <v>1296</v>
      </c>
      <c r="D9634" t="s">
        <v>1307</v>
      </c>
      <c r="E9634" s="7">
        <v>1.37030599905506E-4</v>
      </c>
      <c r="F9634" s="9">
        <v>-5.4635744740989187</v>
      </c>
      <c r="G9634" s="9">
        <v>2.6044452877591686</v>
      </c>
      <c r="H9634" s="7">
        <v>0.147512394280989</v>
      </c>
      <c r="I9634" t="s">
        <v>157</v>
      </c>
      <c r="J9634" t="s">
        <v>453</v>
      </c>
      <c r="K9634" t="s">
        <v>130</v>
      </c>
      <c r="L9634" t="s">
        <v>1052</v>
      </c>
    </row>
    <row r="9635" spans="1:12" hidden="1">
      <c r="A9635" t="s">
        <v>157</v>
      </c>
      <c r="B9635" t="s">
        <v>4762</v>
      </c>
      <c r="C9635" t="s">
        <v>1296</v>
      </c>
      <c r="D9635" t="s">
        <v>1297</v>
      </c>
      <c r="E9635" s="7">
        <v>1.03058829120336E-5</v>
      </c>
      <c r="F9635" s="9">
        <v>-3.7157078033008473</v>
      </c>
      <c r="G9635" s="9">
        <v>6.2715464568753987</v>
      </c>
      <c r="H9635" s="7">
        <v>0.44146528414034297</v>
      </c>
      <c r="I9635" t="s">
        <v>157</v>
      </c>
      <c r="J9635" t="s">
        <v>453</v>
      </c>
      <c r="K9635" t="s">
        <v>130</v>
      </c>
      <c r="L9635" t="s">
        <v>1052</v>
      </c>
    </row>
    <row r="9636" spans="1:12" hidden="1">
      <c r="A9636" t="s">
        <v>157</v>
      </c>
      <c r="B9636" t="s">
        <v>4763</v>
      </c>
      <c r="C9636" t="s">
        <v>1296</v>
      </c>
      <c r="D9636" t="s">
        <v>1297</v>
      </c>
      <c r="E9636" s="7">
        <v>9.4803352974835297E-6</v>
      </c>
      <c r="F9636" s="9">
        <v>11.024029808506965</v>
      </c>
      <c r="G9636" s="9">
        <v>6.5628468979262928</v>
      </c>
      <c r="H9636" s="7">
        <v>0.19495589831299601</v>
      </c>
      <c r="I9636" t="s">
        <v>157</v>
      </c>
      <c r="J9636" t="s">
        <v>453</v>
      </c>
      <c r="K9636" t="s">
        <v>130</v>
      </c>
      <c r="L9636" t="s">
        <v>1052</v>
      </c>
    </row>
    <row r="9637" spans="1:12" hidden="1">
      <c r="A9637" t="s">
        <v>157</v>
      </c>
      <c r="B9637" t="s">
        <v>4764</v>
      </c>
      <c r="C9637" t="s">
        <v>1297</v>
      </c>
      <c r="D9637" t="s">
        <v>1307</v>
      </c>
      <c r="E9637" s="7">
        <v>1.6475433000978901E-5</v>
      </c>
      <c r="F9637" s="9">
        <v>-3.1063841421438991</v>
      </c>
      <c r="G9637" s="9">
        <v>6.5159094450635884</v>
      </c>
      <c r="H9637" s="7">
        <v>0.48990342064648101</v>
      </c>
      <c r="I9637" t="s">
        <v>157</v>
      </c>
      <c r="J9637" t="s">
        <v>453</v>
      </c>
      <c r="K9637" t="s">
        <v>130</v>
      </c>
      <c r="L9637" t="s">
        <v>1052</v>
      </c>
    </row>
    <row r="9638" spans="1:12" hidden="1">
      <c r="A9638" t="s">
        <v>157</v>
      </c>
      <c r="B9638" t="s">
        <v>4764</v>
      </c>
      <c r="C9638" t="s">
        <v>1297</v>
      </c>
      <c r="D9638" t="s">
        <v>1301</v>
      </c>
      <c r="E9638" s="7">
        <v>3.6140536404279098E-5</v>
      </c>
      <c r="F9638" s="9">
        <v>-2.6537638217336568</v>
      </c>
      <c r="G9638" s="9">
        <v>6.5990717474669029</v>
      </c>
      <c r="H9638" s="7">
        <v>0.52598511411645099</v>
      </c>
      <c r="I9638" t="s">
        <v>157</v>
      </c>
      <c r="J9638" t="s">
        <v>453</v>
      </c>
      <c r="K9638" t="s">
        <v>130</v>
      </c>
      <c r="L9638" t="s">
        <v>1052</v>
      </c>
    </row>
    <row r="9639" spans="1:12" hidden="1">
      <c r="A9639" t="s">
        <v>157</v>
      </c>
      <c r="B9639" t="s">
        <v>4765</v>
      </c>
      <c r="C9639" t="s">
        <v>1296</v>
      </c>
      <c r="D9639" t="s">
        <v>1297</v>
      </c>
      <c r="E9639" s="7">
        <v>4.46573613493161E-5</v>
      </c>
      <c r="F9639" s="9">
        <v>3.079068368296447</v>
      </c>
      <c r="G9639" s="9">
        <v>3.6328226048181929</v>
      </c>
      <c r="H9639" s="7">
        <v>0.35724092411672997</v>
      </c>
      <c r="I9639" t="s">
        <v>157</v>
      </c>
      <c r="J9639" t="s">
        <v>453</v>
      </c>
      <c r="K9639" t="s">
        <v>130</v>
      </c>
      <c r="L9639" t="s">
        <v>1052</v>
      </c>
    </row>
    <row r="9640" spans="1:12" hidden="1">
      <c r="A9640" t="s">
        <v>157</v>
      </c>
      <c r="B9640" t="s">
        <v>4766</v>
      </c>
      <c r="C9640" t="s">
        <v>1301</v>
      </c>
      <c r="D9640" t="s">
        <v>1296</v>
      </c>
      <c r="E9640" s="7">
        <v>8.0026077275312006E-6</v>
      </c>
      <c r="F9640" s="9">
        <v>-4.5501540690788804</v>
      </c>
      <c r="G9640" s="9">
        <v>7.3701553868820069</v>
      </c>
      <c r="H9640" s="7">
        <v>0.43202420625827498</v>
      </c>
      <c r="I9640" t="s">
        <v>157</v>
      </c>
      <c r="J9640" t="s">
        <v>453</v>
      </c>
      <c r="K9640" t="s">
        <v>130</v>
      </c>
      <c r="L9640" t="s">
        <v>1052</v>
      </c>
    </row>
    <row r="9641" spans="1:12" hidden="1">
      <c r="A9641" t="s">
        <v>157</v>
      </c>
      <c r="B9641" t="s">
        <v>4767</v>
      </c>
      <c r="C9641" t="s">
        <v>1301</v>
      </c>
      <c r="D9641" t="s">
        <v>1307</v>
      </c>
      <c r="E9641" s="7">
        <v>1.12692649837471E-5</v>
      </c>
      <c r="F9641" s="9">
        <v>13.930458962339081</v>
      </c>
      <c r="G9641" s="9">
        <v>6.5348172189890334</v>
      </c>
      <c r="H9641" s="7">
        <v>0.14427793885770701</v>
      </c>
      <c r="I9641" t="s">
        <v>157</v>
      </c>
      <c r="J9641" t="s">
        <v>453</v>
      </c>
      <c r="K9641" t="s">
        <v>130</v>
      </c>
      <c r="L9641" t="s">
        <v>1052</v>
      </c>
    </row>
    <row r="9642" spans="1:12" hidden="1">
      <c r="A9642" t="s">
        <v>157</v>
      </c>
      <c r="B9642" t="s">
        <v>4768</v>
      </c>
      <c r="C9642" t="s">
        <v>1297</v>
      </c>
      <c r="D9642" t="s">
        <v>1296</v>
      </c>
      <c r="E9642" s="7">
        <v>5.1769504901238798E-5</v>
      </c>
      <c r="F9642" s="9">
        <v>-7.3608361710461061</v>
      </c>
      <c r="G9642" s="9">
        <v>4.2591298357083378</v>
      </c>
      <c r="H9642" s="7">
        <v>0.18863469224919499</v>
      </c>
      <c r="I9642" t="s">
        <v>157</v>
      </c>
      <c r="J9642" t="s">
        <v>453</v>
      </c>
      <c r="K9642" t="s">
        <v>130</v>
      </c>
      <c r="L9642" t="s">
        <v>1052</v>
      </c>
    </row>
    <row r="9643" spans="1:12">
      <c r="A9643" t="s">
        <v>157</v>
      </c>
      <c r="B9643" t="s">
        <v>4769</v>
      </c>
      <c r="C9643" t="s">
        <v>1307</v>
      </c>
      <c r="D9643" t="s">
        <v>1301</v>
      </c>
      <c r="E9643" s="7">
        <v>1.45975938264017E-4</v>
      </c>
      <c r="F9643" s="9">
        <v>-18.875643022623198</v>
      </c>
      <c r="G9643" s="9">
        <v>3.2059902066658261</v>
      </c>
      <c r="H9643" s="7">
        <v>1.52477184894491E-2</v>
      </c>
      <c r="I9643" t="s">
        <v>157</v>
      </c>
      <c r="J9643" t="s">
        <v>453</v>
      </c>
      <c r="K9643" t="s">
        <v>130</v>
      </c>
      <c r="L9643" t="s">
        <v>1052</v>
      </c>
    </row>
    <row r="9644" spans="1:12" hidden="1">
      <c r="A9644" t="s">
        <v>157</v>
      </c>
      <c r="B9644" t="s">
        <v>4770</v>
      </c>
      <c r="C9644" t="s">
        <v>1297</v>
      </c>
      <c r="D9644" t="s">
        <v>1301</v>
      </c>
      <c r="E9644" s="7">
        <v>3.4964595806176903E-5</v>
      </c>
      <c r="F9644" s="9">
        <v>0.75151636588401627</v>
      </c>
      <c r="G9644" s="9">
        <v>4.9466252719337156</v>
      </c>
      <c r="H9644" s="7">
        <v>0.69670244373938195</v>
      </c>
      <c r="I9644" t="s">
        <v>157</v>
      </c>
      <c r="J9644" t="s">
        <v>453</v>
      </c>
      <c r="K9644" t="s">
        <v>130</v>
      </c>
      <c r="L9644" t="s">
        <v>1052</v>
      </c>
    </row>
    <row r="9645" spans="1:12" hidden="1">
      <c r="A9645" t="s">
        <v>157</v>
      </c>
      <c r="B9645" t="s">
        <v>4771</v>
      </c>
      <c r="C9645" t="s">
        <v>1307</v>
      </c>
      <c r="D9645" t="s">
        <v>1297</v>
      </c>
      <c r="E9645" s="7">
        <v>1.4030686305155701E-5</v>
      </c>
      <c r="F9645" s="9">
        <v>-0.1187586156603047</v>
      </c>
      <c r="G9645" s="9">
        <v>5.2763855399232353</v>
      </c>
      <c r="H9645" s="7">
        <v>0.88074470952570505</v>
      </c>
      <c r="I9645" t="s">
        <v>157</v>
      </c>
      <c r="J9645" t="s">
        <v>453</v>
      </c>
      <c r="K9645" t="s">
        <v>130</v>
      </c>
      <c r="L9645" t="s">
        <v>1052</v>
      </c>
    </row>
    <row r="9646" spans="1:12" hidden="1">
      <c r="A9646" t="s">
        <v>157</v>
      </c>
      <c r="B9646" t="s">
        <v>4772</v>
      </c>
      <c r="C9646" t="s">
        <v>1301</v>
      </c>
      <c r="D9646" t="s">
        <v>1307</v>
      </c>
      <c r="E9646" s="7">
        <v>7.2490483316166107E-5</v>
      </c>
      <c r="F9646" s="9">
        <v>5.831322035376366</v>
      </c>
      <c r="G9646" s="9">
        <v>3.772466157238568</v>
      </c>
      <c r="H9646" s="7">
        <v>0.213762679096622</v>
      </c>
      <c r="I9646" t="s">
        <v>157</v>
      </c>
      <c r="J9646" t="s">
        <v>453</v>
      </c>
      <c r="K9646" t="s">
        <v>130</v>
      </c>
      <c r="L9646" t="s">
        <v>1052</v>
      </c>
    </row>
    <row r="9647" spans="1:12" hidden="1">
      <c r="A9647" t="s">
        <v>157</v>
      </c>
      <c r="B9647" t="s">
        <v>4773</v>
      </c>
      <c r="C9647" t="s">
        <v>1297</v>
      </c>
      <c r="D9647" t="s">
        <v>1296</v>
      </c>
      <c r="E9647" s="7">
        <v>1.4025386810006199E-5</v>
      </c>
      <c r="F9647" s="9">
        <v>-0.45626353160166994</v>
      </c>
      <c r="G9647" s="9">
        <v>6.5334781342360007</v>
      </c>
      <c r="H9647" s="7">
        <v>0.79157759845976094</v>
      </c>
      <c r="I9647" t="s">
        <v>157</v>
      </c>
      <c r="J9647" t="s">
        <v>453</v>
      </c>
      <c r="K9647" t="s">
        <v>130</v>
      </c>
      <c r="L9647" t="s">
        <v>1052</v>
      </c>
    </row>
    <row r="9648" spans="1:12" hidden="1">
      <c r="A9648" t="s">
        <v>157</v>
      </c>
      <c r="B9648" t="s">
        <v>4774</v>
      </c>
      <c r="C9648" t="s">
        <v>1296</v>
      </c>
      <c r="D9648" t="s">
        <v>1297</v>
      </c>
      <c r="E9648" s="7">
        <v>8.1538201840069992E-6</v>
      </c>
      <c r="F9648" s="9">
        <v>-8.7566970615215602</v>
      </c>
      <c r="G9648" s="9">
        <v>4.7518665194080505</v>
      </c>
      <c r="H9648" s="7">
        <v>0.17462417191508101</v>
      </c>
      <c r="I9648" t="s">
        <v>157</v>
      </c>
      <c r="J9648" t="s">
        <v>453</v>
      </c>
      <c r="K9648" t="s">
        <v>130</v>
      </c>
      <c r="L9648" t="s">
        <v>1052</v>
      </c>
    </row>
    <row r="9649" spans="1:12" hidden="1">
      <c r="A9649" t="s">
        <v>157</v>
      </c>
      <c r="B9649" t="s">
        <v>4775</v>
      </c>
      <c r="C9649" t="s">
        <v>1297</v>
      </c>
      <c r="D9649" t="s">
        <v>1307</v>
      </c>
      <c r="E9649" s="7">
        <v>8.7574297042658993E-6</v>
      </c>
      <c r="F9649" s="9">
        <v>-1.096892009817959E-2</v>
      </c>
      <c r="G9649" s="9">
        <v>6.2586973200030958</v>
      </c>
      <c r="H9649" s="7">
        <v>0.96660717344400304</v>
      </c>
      <c r="I9649" t="s">
        <v>157</v>
      </c>
      <c r="J9649" t="s">
        <v>453</v>
      </c>
      <c r="K9649" t="s">
        <v>130</v>
      </c>
      <c r="L9649" t="s">
        <v>1052</v>
      </c>
    </row>
    <row r="9650" spans="1:12" hidden="1">
      <c r="A9650" t="s">
        <v>157</v>
      </c>
      <c r="B9650" t="s">
        <v>4775</v>
      </c>
      <c r="C9650" t="s">
        <v>1297</v>
      </c>
      <c r="D9650" t="s">
        <v>1296</v>
      </c>
      <c r="E9650" s="7">
        <v>2.9176948463744399E-4</v>
      </c>
      <c r="F9650" s="9">
        <v>-1.8828978879553082</v>
      </c>
      <c r="G9650" s="9">
        <v>6.2739652637705019</v>
      </c>
      <c r="H9650" s="7">
        <v>0.58381165345856301</v>
      </c>
      <c r="I9650" t="s">
        <v>157</v>
      </c>
      <c r="J9650" t="s">
        <v>453</v>
      </c>
      <c r="K9650" t="s">
        <v>130</v>
      </c>
      <c r="L9650" t="s">
        <v>1052</v>
      </c>
    </row>
    <row r="9651" spans="1:12" hidden="1">
      <c r="A9651" t="s">
        <v>157</v>
      </c>
      <c r="B9651" t="s">
        <v>4776</v>
      </c>
      <c r="C9651" t="s">
        <v>1301</v>
      </c>
      <c r="D9651" t="s">
        <v>1307</v>
      </c>
      <c r="E9651" s="7">
        <v>3.1134533501078401E-5</v>
      </c>
      <c r="F9651" s="9">
        <v>3.2582030183528712</v>
      </c>
      <c r="G9651" s="9">
        <v>7.4095014719099321</v>
      </c>
      <c r="H9651" s="7">
        <v>0.50725130692384701</v>
      </c>
      <c r="I9651" t="s">
        <v>157</v>
      </c>
      <c r="J9651" t="s">
        <v>453</v>
      </c>
      <c r="K9651" t="s">
        <v>130</v>
      </c>
      <c r="L9651" t="s">
        <v>1052</v>
      </c>
    </row>
    <row r="9652" spans="1:12" hidden="1">
      <c r="A9652" t="s">
        <v>157</v>
      </c>
      <c r="B9652" t="s">
        <v>4777</v>
      </c>
      <c r="C9652" t="s">
        <v>1296</v>
      </c>
      <c r="D9652" t="s">
        <v>1297</v>
      </c>
      <c r="E9652" s="7">
        <v>4.9988205574833499E-5</v>
      </c>
      <c r="F9652" s="9">
        <v>-0.77815236797691478</v>
      </c>
      <c r="G9652" s="9">
        <v>3.336386284440124</v>
      </c>
      <c r="H9652" s="7">
        <v>0.62913756510111996</v>
      </c>
      <c r="I9652" t="s">
        <v>157</v>
      </c>
      <c r="J9652" t="s">
        <v>453</v>
      </c>
      <c r="K9652" t="s">
        <v>130</v>
      </c>
      <c r="L9652" t="s">
        <v>1052</v>
      </c>
    </row>
    <row r="9653" spans="1:12" hidden="1">
      <c r="A9653" t="s">
        <v>157</v>
      </c>
      <c r="B9653" t="s">
        <v>4778</v>
      </c>
      <c r="C9653" t="s">
        <v>1307</v>
      </c>
      <c r="D9653" t="s">
        <v>1296</v>
      </c>
      <c r="E9653" s="7">
        <v>1.04150627353229E-5</v>
      </c>
      <c r="F9653" s="9">
        <v>0.22113253659628801</v>
      </c>
      <c r="G9653" s="9">
        <v>6.5452791992326045</v>
      </c>
      <c r="H9653" s="7">
        <v>0.85416480185324895</v>
      </c>
      <c r="I9653" t="s">
        <v>157</v>
      </c>
      <c r="J9653" t="s">
        <v>453</v>
      </c>
      <c r="K9653" t="s">
        <v>130</v>
      </c>
      <c r="L9653" t="s">
        <v>1052</v>
      </c>
    </row>
    <row r="9654" spans="1:12">
      <c r="A9654" t="s">
        <v>157</v>
      </c>
      <c r="B9654" t="s">
        <v>4779</v>
      </c>
      <c r="C9654" t="s">
        <v>1307</v>
      </c>
      <c r="D9654" t="s">
        <v>1301</v>
      </c>
      <c r="E9654" s="7">
        <v>2.1408536973910099E-5</v>
      </c>
      <c r="F9654" s="9">
        <v>-28.036207454950702</v>
      </c>
      <c r="G9654" s="9">
        <v>4.8787136415042509</v>
      </c>
      <c r="H9654" s="7">
        <v>1.6520231489594299E-2</v>
      </c>
      <c r="I9654" t="s">
        <v>157</v>
      </c>
      <c r="J9654" t="s">
        <v>453</v>
      </c>
      <c r="K9654" t="s">
        <v>130</v>
      </c>
      <c r="L9654" t="s">
        <v>1052</v>
      </c>
    </row>
    <row r="9655" spans="1:12" hidden="1">
      <c r="A9655" t="s">
        <v>157</v>
      </c>
      <c r="B9655" t="s">
        <v>4780</v>
      </c>
      <c r="C9655" t="s">
        <v>1296</v>
      </c>
      <c r="D9655" t="s">
        <v>1297</v>
      </c>
      <c r="E9655" s="7">
        <v>1.13425746432791E-4</v>
      </c>
      <c r="F9655" s="9">
        <v>1.1942844711686618</v>
      </c>
      <c r="G9655" s="9">
        <v>4.320190241581372</v>
      </c>
      <c r="H9655" s="7">
        <v>0.59904242248627504</v>
      </c>
      <c r="I9655" t="s">
        <v>157</v>
      </c>
      <c r="J9655" t="s">
        <v>453</v>
      </c>
      <c r="K9655" t="s">
        <v>130</v>
      </c>
      <c r="L9655" t="s">
        <v>1052</v>
      </c>
    </row>
    <row r="9656" spans="1:12" hidden="1">
      <c r="A9656" t="s">
        <v>157</v>
      </c>
      <c r="B9656" t="s">
        <v>4781</v>
      </c>
      <c r="C9656" t="s">
        <v>1297</v>
      </c>
      <c r="D9656" t="s">
        <v>1296</v>
      </c>
      <c r="E9656" s="7">
        <v>2.2940731451830098E-5</v>
      </c>
      <c r="F9656" s="9">
        <v>-0.919355661999532</v>
      </c>
      <c r="G9656" s="9">
        <v>5.1695639421509201</v>
      </c>
      <c r="H9656" s="7">
        <v>0.67323605070457304</v>
      </c>
      <c r="I9656" t="s">
        <v>157</v>
      </c>
      <c r="J9656" t="s">
        <v>453</v>
      </c>
      <c r="K9656" t="s">
        <v>130</v>
      </c>
      <c r="L9656" t="s">
        <v>1052</v>
      </c>
    </row>
    <row r="9657" spans="1:12" hidden="1">
      <c r="A9657" t="s">
        <v>157</v>
      </c>
      <c r="B9657" t="s">
        <v>4782</v>
      </c>
      <c r="C9657" t="s">
        <v>1296</v>
      </c>
      <c r="D9657" t="s">
        <v>1307</v>
      </c>
      <c r="E9657" s="7">
        <v>1.06731878532652E-5</v>
      </c>
      <c r="F9657" s="9">
        <v>-11.118910840484416</v>
      </c>
      <c r="G9657" s="9">
        <v>5.4530629640624122</v>
      </c>
      <c r="H9657" s="7">
        <v>0.15330826940275899</v>
      </c>
      <c r="I9657" t="s">
        <v>157</v>
      </c>
      <c r="J9657" t="s">
        <v>453</v>
      </c>
      <c r="K9657" t="s">
        <v>130</v>
      </c>
      <c r="L9657" t="s">
        <v>1052</v>
      </c>
    </row>
    <row r="9658" spans="1:12" hidden="1">
      <c r="A9658" t="s">
        <v>157</v>
      </c>
      <c r="B9658" t="s">
        <v>4782</v>
      </c>
      <c r="C9658" t="s">
        <v>1296</v>
      </c>
      <c r="D9658" t="s">
        <v>1297</v>
      </c>
      <c r="E9658" s="7">
        <v>7.0723102496473298E-4</v>
      </c>
      <c r="F9658" s="9">
        <v>-4.5126224026742578</v>
      </c>
      <c r="G9658" s="9">
        <v>1.83573475596658</v>
      </c>
      <c r="H9658" s="7">
        <v>0.11691191086436201</v>
      </c>
      <c r="I9658" t="s">
        <v>157</v>
      </c>
      <c r="J9658" t="s">
        <v>453</v>
      </c>
      <c r="K9658" t="s">
        <v>130</v>
      </c>
      <c r="L9658" t="s">
        <v>1052</v>
      </c>
    </row>
    <row r="9659" spans="1:12">
      <c r="A9659" t="s">
        <v>157</v>
      </c>
      <c r="B9659" t="s">
        <v>4783</v>
      </c>
      <c r="C9659" t="s">
        <v>1296</v>
      </c>
      <c r="D9659" t="s">
        <v>1297</v>
      </c>
      <c r="E9659" s="7">
        <v>2.2280852813881701E-5</v>
      </c>
      <c r="F9659" s="9">
        <v>-35.192731174868356</v>
      </c>
      <c r="G9659" s="9">
        <v>5.7976796999999065</v>
      </c>
      <c r="H9659" s="7">
        <v>1.3748601294145801E-2</v>
      </c>
      <c r="I9659" t="s">
        <v>157</v>
      </c>
      <c r="J9659" t="s">
        <v>453</v>
      </c>
      <c r="K9659" t="s">
        <v>130</v>
      </c>
      <c r="L9659" t="s">
        <v>1052</v>
      </c>
    </row>
    <row r="9660" spans="1:12" hidden="1">
      <c r="A9660" t="s">
        <v>157</v>
      </c>
      <c r="B9660" t="s">
        <v>4784</v>
      </c>
      <c r="C9660" t="s">
        <v>1296</v>
      </c>
      <c r="D9660" t="s">
        <v>1297</v>
      </c>
      <c r="E9660" s="7">
        <v>9.3747017553380104E-5</v>
      </c>
      <c r="F9660" s="9">
        <v>-1.7193635462229728</v>
      </c>
      <c r="G9660" s="9">
        <v>2.8991795643262641</v>
      </c>
      <c r="H9660" s="7">
        <v>0.44124144210890098</v>
      </c>
      <c r="I9660" t="s">
        <v>157</v>
      </c>
      <c r="J9660" t="s">
        <v>453</v>
      </c>
      <c r="K9660" t="s">
        <v>130</v>
      </c>
      <c r="L9660" t="s">
        <v>1052</v>
      </c>
    </row>
    <row r="9661" spans="1:12">
      <c r="A9661" t="s">
        <v>157</v>
      </c>
      <c r="B9661" t="s">
        <v>4785</v>
      </c>
      <c r="C9661" t="s">
        <v>1301</v>
      </c>
      <c r="D9661" t="s">
        <v>1307</v>
      </c>
      <c r="E9661" s="7">
        <v>2.2229736444175701E-4</v>
      </c>
      <c r="F9661" s="9">
        <v>-11.924050430746158</v>
      </c>
      <c r="G9661" s="9">
        <v>2.0913577127816416</v>
      </c>
      <c r="H9661" s="7">
        <v>1.6949615345438498E-2</v>
      </c>
      <c r="I9661" t="s">
        <v>157</v>
      </c>
      <c r="J9661" t="s">
        <v>453</v>
      </c>
      <c r="K9661" t="s">
        <v>130</v>
      </c>
      <c r="L9661" t="s">
        <v>1052</v>
      </c>
    </row>
    <row r="9662" spans="1:12" hidden="1">
      <c r="A9662" t="s">
        <v>157</v>
      </c>
      <c r="B9662" t="s">
        <v>4786</v>
      </c>
      <c r="C9662" t="s">
        <v>1301</v>
      </c>
      <c r="D9662" t="s">
        <v>1297</v>
      </c>
      <c r="E9662" s="7">
        <v>2.41806074574882E-5</v>
      </c>
      <c r="F9662" s="9">
        <v>10.180326428274089</v>
      </c>
      <c r="G9662" s="9">
        <v>5.7661459386482417</v>
      </c>
      <c r="H9662" s="7">
        <v>0.18393575475634</v>
      </c>
      <c r="I9662" t="s">
        <v>157</v>
      </c>
      <c r="J9662" t="s">
        <v>453</v>
      </c>
      <c r="K9662" t="s">
        <v>130</v>
      </c>
      <c r="L9662" t="s">
        <v>1052</v>
      </c>
    </row>
    <row r="9663" spans="1:12" hidden="1">
      <c r="A9663" t="s">
        <v>157</v>
      </c>
      <c r="B9663" t="s">
        <v>4787</v>
      </c>
      <c r="C9663" t="s">
        <v>1418</v>
      </c>
      <c r="D9663" t="s">
        <v>1297</v>
      </c>
      <c r="E9663" s="7">
        <v>4.6861410272088001E-7</v>
      </c>
      <c r="F9663" s="9">
        <v>-2.0049526547301779</v>
      </c>
      <c r="G9663" s="9">
        <v>6.9171777352841142</v>
      </c>
      <c r="H9663" s="7">
        <v>0.590315864665374</v>
      </c>
      <c r="I9663" t="s">
        <v>157</v>
      </c>
      <c r="J9663" t="s">
        <v>453</v>
      </c>
      <c r="K9663" t="s">
        <v>130</v>
      </c>
      <c r="L9663" t="s">
        <v>1052</v>
      </c>
    </row>
    <row r="9664" spans="1:12" hidden="1">
      <c r="A9664" t="s">
        <v>157</v>
      </c>
      <c r="B9664" t="s">
        <v>4788</v>
      </c>
      <c r="C9664" t="s">
        <v>1296</v>
      </c>
      <c r="D9664" t="s">
        <v>1301</v>
      </c>
      <c r="E9664" s="7">
        <v>2.6516133947678698E-5</v>
      </c>
      <c r="F9664" s="9">
        <v>0.16976316069193292</v>
      </c>
      <c r="G9664" s="9">
        <v>7.4321202790782852</v>
      </c>
      <c r="H9664" s="7">
        <v>0.87986913819225998</v>
      </c>
      <c r="I9664" t="s">
        <v>157</v>
      </c>
      <c r="J9664" t="s">
        <v>453</v>
      </c>
      <c r="K9664" t="s">
        <v>130</v>
      </c>
      <c r="L9664" t="s">
        <v>1052</v>
      </c>
    </row>
    <row r="9665" spans="1:12" hidden="1">
      <c r="A9665" t="s">
        <v>157</v>
      </c>
      <c r="B9665" t="s">
        <v>4789</v>
      </c>
      <c r="C9665" t="s">
        <v>1307</v>
      </c>
      <c r="D9665" t="s">
        <v>1296</v>
      </c>
      <c r="E9665" s="7">
        <v>1.15952784026344E-5</v>
      </c>
      <c r="F9665" s="9">
        <v>12.743159177394961</v>
      </c>
      <c r="G9665" s="9">
        <v>6.2737800520945308</v>
      </c>
      <c r="H9665" s="7">
        <v>0.154101202165805</v>
      </c>
      <c r="I9665" t="s">
        <v>157</v>
      </c>
      <c r="J9665" t="s">
        <v>453</v>
      </c>
      <c r="K9665" t="s">
        <v>130</v>
      </c>
      <c r="L9665" t="s">
        <v>1052</v>
      </c>
    </row>
    <row r="9666" spans="1:12" hidden="1">
      <c r="A9666" t="s">
        <v>157</v>
      </c>
      <c r="B9666" t="s">
        <v>4790</v>
      </c>
      <c r="C9666" t="s">
        <v>1307</v>
      </c>
      <c r="D9666" t="s">
        <v>1301</v>
      </c>
      <c r="E9666" s="7">
        <v>8.5936130280031404E-6</v>
      </c>
      <c r="F9666" s="9">
        <v>2.6112693148700892</v>
      </c>
      <c r="G9666" s="9">
        <v>6.2115515679490692</v>
      </c>
      <c r="H9666" s="7">
        <v>0.51674289523948003</v>
      </c>
      <c r="I9666" t="s">
        <v>157</v>
      </c>
      <c r="J9666" t="s">
        <v>453</v>
      </c>
      <c r="K9666" t="s">
        <v>130</v>
      </c>
      <c r="L9666" t="s">
        <v>1052</v>
      </c>
    </row>
    <row r="9667" spans="1:12" hidden="1">
      <c r="A9667" t="s">
        <v>157</v>
      </c>
      <c r="B9667" t="s">
        <v>4791</v>
      </c>
      <c r="C9667" t="s">
        <v>1307</v>
      </c>
      <c r="D9667" t="s">
        <v>1296</v>
      </c>
      <c r="E9667" s="7">
        <v>1.41071446742286E-5</v>
      </c>
      <c r="F9667" s="9">
        <v>1.6516119556595699</v>
      </c>
      <c r="G9667" s="9">
        <v>5.2693591849602992</v>
      </c>
      <c r="H9667" s="7">
        <v>0.57557874404944198</v>
      </c>
      <c r="I9667" t="s">
        <v>157</v>
      </c>
      <c r="J9667" t="s">
        <v>453</v>
      </c>
      <c r="K9667" t="s">
        <v>130</v>
      </c>
      <c r="L9667" t="s">
        <v>1052</v>
      </c>
    </row>
    <row r="9668" spans="1:12" hidden="1">
      <c r="A9668" t="s">
        <v>157</v>
      </c>
      <c r="B9668" t="s">
        <v>4792</v>
      </c>
      <c r="C9668" t="s">
        <v>1297</v>
      </c>
      <c r="D9668" t="s">
        <v>1296</v>
      </c>
      <c r="E9668" s="7">
        <v>3.1230866265375598E-5</v>
      </c>
      <c r="F9668" s="9">
        <v>0.19874424203534033</v>
      </c>
      <c r="G9668" s="9">
        <v>6.2148015451961456</v>
      </c>
      <c r="H9668" s="7">
        <v>0.85807336487771801</v>
      </c>
      <c r="I9668" t="s">
        <v>157</v>
      </c>
      <c r="J9668" t="s">
        <v>453</v>
      </c>
      <c r="K9668" t="s">
        <v>130</v>
      </c>
      <c r="L9668" t="s">
        <v>1052</v>
      </c>
    </row>
    <row r="9669" spans="1:12" hidden="1">
      <c r="A9669" t="s">
        <v>157</v>
      </c>
      <c r="B9669" t="s">
        <v>4793</v>
      </c>
      <c r="C9669" t="s">
        <v>1307</v>
      </c>
      <c r="D9669" t="s">
        <v>1301</v>
      </c>
      <c r="E9669" s="7">
        <v>2.3190556805268901E-5</v>
      </c>
      <c r="F9669" s="9">
        <v>10.984652359318211</v>
      </c>
      <c r="G9669" s="9">
        <v>5.2836516649565421</v>
      </c>
      <c r="H9669" s="7">
        <v>0.14933908494109099</v>
      </c>
      <c r="I9669" t="s">
        <v>157</v>
      </c>
      <c r="J9669" t="s">
        <v>453</v>
      </c>
      <c r="K9669" t="s">
        <v>130</v>
      </c>
      <c r="L9669" t="s">
        <v>1052</v>
      </c>
    </row>
    <row r="9670" spans="1:12">
      <c r="A9670" t="s">
        <v>157</v>
      </c>
      <c r="B9670" t="s">
        <v>4794</v>
      </c>
      <c r="C9670" t="s">
        <v>1307</v>
      </c>
      <c r="D9670" t="s">
        <v>1301</v>
      </c>
      <c r="E9670" s="7">
        <v>1.15952784026344E-5</v>
      </c>
      <c r="F9670" s="9">
        <v>-29.142590669789872</v>
      </c>
      <c r="G9670" s="9">
        <v>6.2779945874142324</v>
      </c>
      <c r="H9670" s="7">
        <v>3.1198218418519E-2</v>
      </c>
      <c r="I9670" t="s">
        <v>157</v>
      </c>
      <c r="J9670" t="s">
        <v>453</v>
      </c>
      <c r="K9670" t="s">
        <v>130</v>
      </c>
      <c r="L9670" t="s">
        <v>1052</v>
      </c>
    </row>
    <row r="9671" spans="1:12" hidden="1">
      <c r="A9671" t="s">
        <v>157</v>
      </c>
      <c r="B9671" t="s">
        <v>4795</v>
      </c>
      <c r="C9671" t="s">
        <v>1301</v>
      </c>
      <c r="D9671" t="s">
        <v>1297</v>
      </c>
      <c r="E9671" s="7">
        <v>1.3085579691180299E-5</v>
      </c>
      <c r="F9671" s="9">
        <v>-2.9837287600919518E-3</v>
      </c>
      <c r="G9671" s="9">
        <v>6.2178643049328528</v>
      </c>
      <c r="H9671" s="7">
        <v>0.98252310089212802</v>
      </c>
      <c r="I9671" t="s">
        <v>157</v>
      </c>
      <c r="J9671" t="s">
        <v>453</v>
      </c>
      <c r="K9671" t="s">
        <v>130</v>
      </c>
      <c r="L9671" t="s">
        <v>1052</v>
      </c>
    </row>
    <row r="9672" spans="1:12" hidden="1">
      <c r="A9672" t="s">
        <v>157</v>
      </c>
      <c r="B9672" t="s">
        <v>4796</v>
      </c>
      <c r="C9672" t="s">
        <v>1296</v>
      </c>
      <c r="D9672" t="s">
        <v>1301</v>
      </c>
      <c r="E9672" s="7">
        <v>1.7174132444720201E-4</v>
      </c>
      <c r="F9672" s="9">
        <v>-1.5501882604776738</v>
      </c>
      <c r="G9672" s="9">
        <v>2.3248357400797732</v>
      </c>
      <c r="H9672" s="7">
        <v>0.41417134083135998</v>
      </c>
      <c r="I9672" t="s">
        <v>157</v>
      </c>
      <c r="J9672" t="s">
        <v>453</v>
      </c>
      <c r="K9672" t="s">
        <v>130</v>
      </c>
      <c r="L9672" t="s">
        <v>1052</v>
      </c>
    </row>
    <row r="9673" spans="1:12" hidden="1">
      <c r="A9673" t="s">
        <v>157</v>
      </c>
      <c r="B9673" t="s">
        <v>4797</v>
      </c>
      <c r="C9673" t="s">
        <v>1297</v>
      </c>
      <c r="D9673" t="s">
        <v>1296</v>
      </c>
      <c r="E9673" s="7">
        <v>5.30315999760572E-5</v>
      </c>
      <c r="F9673" s="9">
        <v>-0.61294976837556359</v>
      </c>
      <c r="G9673" s="9">
        <v>3.8149909431187017</v>
      </c>
      <c r="H9673" s="7">
        <v>0.68854157383585501</v>
      </c>
      <c r="I9673" t="s">
        <v>157</v>
      </c>
      <c r="J9673" t="s">
        <v>453</v>
      </c>
      <c r="K9673" t="s">
        <v>130</v>
      </c>
      <c r="L9673" t="s">
        <v>1052</v>
      </c>
    </row>
    <row r="9674" spans="1:12" hidden="1">
      <c r="A9674" t="s">
        <v>157</v>
      </c>
      <c r="B9674" t="s">
        <v>4798</v>
      </c>
      <c r="C9674" t="s">
        <v>1297</v>
      </c>
      <c r="D9674" t="s">
        <v>1296</v>
      </c>
      <c r="E9674" s="7">
        <v>1.1832826336101E-5</v>
      </c>
      <c r="F9674" s="9">
        <v>0.36731693898324319</v>
      </c>
      <c r="G9674" s="9">
        <v>5.3535009726430678</v>
      </c>
      <c r="H9674" s="7">
        <v>0.79336783427509106</v>
      </c>
      <c r="I9674" t="s">
        <v>157</v>
      </c>
      <c r="J9674" t="s">
        <v>453</v>
      </c>
      <c r="K9674" t="s">
        <v>130</v>
      </c>
      <c r="L9674" t="s">
        <v>1052</v>
      </c>
    </row>
    <row r="9675" spans="1:12" hidden="1">
      <c r="A9675" t="s">
        <v>157</v>
      </c>
      <c r="B9675" t="s">
        <v>4799</v>
      </c>
      <c r="C9675" t="s">
        <v>1296</v>
      </c>
      <c r="D9675" t="s">
        <v>1307</v>
      </c>
      <c r="E9675" s="7">
        <v>1.15952784026344E-5</v>
      </c>
      <c r="F9675" s="9">
        <v>-3.0988310086515838E-2</v>
      </c>
      <c r="G9675" s="9">
        <v>6.7906175566218314</v>
      </c>
      <c r="H9675" s="7">
        <v>0.94614151131594104</v>
      </c>
      <c r="I9675" t="s">
        <v>157</v>
      </c>
      <c r="J9675" t="s">
        <v>453</v>
      </c>
      <c r="K9675" t="s">
        <v>130</v>
      </c>
      <c r="L9675" t="s">
        <v>1052</v>
      </c>
    </row>
    <row r="9676" spans="1:12" hidden="1">
      <c r="A9676" t="s">
        <v>157</v>
      </c>
      <c r="B9676" t="s">
        <v>4800</v>
      </c>
      <c r="C9676" t="s">
        <v>1296</v>
      </c>
      <c r="D9676" t="s">
        <v>1297</v>
      </c>
      <c r="E9676" s="7">
        <v>1.15952784026344E-5</v>
      </c>
      <c r="F9676" s="9">
        <v>2.0502272811626696</v>
      </c>
      <c r="G9676" s="9">
        <v>6.2752004276116509</v>
      </c>
      <c r="H9676" s="7">
        <v>0.56759746979903303</v>
      </c>
      <c r="I9676" t="s">
        <v>157</v>
      </c>
      <c r="J9676" t="s">
        <v>453</v>
      </c>
      <c r="K9676" t="s">
        <v>130</v>
      </c>
      <c r="L9676" t="s">
        <v>1052</v>
      </c>
    </row>
    <row r="9677" spans="1:12" hidden="1">
      <c r="A9677" t="s">
        <v>157</v>
      </c>
      <c r="B9677" t="s">
        <v>4801</v>
      </c>
      <c r="C9677" t="s">
        <v>1296</v>
      </c>
      <c r="D9677" t="s">
        <v>1297</v>
      </c>
      <c r="E9677" s="7">
        <v>3.2150064652568003E-5</v>
      </c>
      <c r="F9677" s="9">
        <v>-13.804694810132</v>
      </c>
      <c r="G9677" s="9">
        <v>5.2560771023318411</v>
      </c>
      <c r="H9677" s="7">
        <v>0.105098081556064</v>
      </c>
      <c r="I9677" t="s">
        <v>157</v>
      </c>
      <c r="J9677" t="s">
        <v>453</v>
      </c>
      <c r="K9677" t="s">
        <v>130</v>
      </c>
      <c r="L9677" t="s">
        <v>1052</v>
      </c>
    </row>
    <row r="9678" spans="1:12">
      <c r="A9678" t="s">
        <v>157</v>
      </c>
      <c r="B9678" t="s">
        <v>4802</v>
      </c>
      <c r="C9678" t="s">
        <v>1301</v>
      </c>
      <c r="D9678" t="s">
        <v>1307</v>
      </c>
      <c r="E9678" s="7">
        <v>5.2142377101430801E-5</v>
      </c>
      <c r="F9678" s="9">
        <v>-15.479214065662909</v>
      </c>
      <c r="G9678" s="9">
        <v>3.3113552977920286</v>
      </c>
      <c r="H9678" s="7">
        <v>3.0612085968568899E-2</v>
      </c>
      <c r="I9678" t="s">
        <v>157</v>
      </c>
      <c r="J9678" t="s">
        <v>453</v>
      </c>
      <c r="K9678" t="s">
        <v>130</v>
      </c>
      <c r="L9678" t="s">
        <v>1052</v>
      </c>
    </row>
    <row r="9679" spans="1:12" hidden="1">
      <c r="A9679" t="s">
        <v>157</v>
      </c>
      <c r="B9679" t="s">
        <v>4803</v>
      </c>
      <c r="C9679" t="s">
        <v>1301</v>
      </c>
      <c r="D9679" t="s">
        <v>1307</v>
      </c>
      <c r="E9679" s="7">
        <v>2.7474410363779099E-5</v>
      </c>
      <c r="F9679" s="9">
        <v>-15.280930694500976</v>
      </c>
      <c r="G9679" s="9">
        <v>6.2654624658243145</v>
      </c>
      <c r="H9679" s="7">
        <v>0.11835806316995599</v>
      </c>
      <c r="I9679" t="s">
        <v>157</v>
      </c>
      <c r="J9679" t="s">
        <v>453</v>
      </c>
      <c r="K9679" t="s">
        <v>130</v>
      </c>
      <c r="L9679" t="s">
        <v>1052</v>
      </c>
    </row>
    <row r="9680" spans="1:12" hidden="1">
      <c r="A9680" t="s">
        <v>157</v>
      </c>
      <c r="B9680" t="s">
        <v>4804</v>
      </c>
      <c r="C9680" t="s">
        <v>1296</v>
      </c>
      <c r="D9680" t="s">
        <v>1297</v>
      </c>
      <c r="E9680" s="7">
        <v>6.4189892910857603E-5</v>
      </c>
      <c r="F9680" s="9">
        <v>-10.707681321306307</v>
      </c>
      <c r="G9680" s="9">
        <v>3.4928899473388282</v>
      </c>
      <c r="H9680" s="7">
        <v>7.9967356533270598E-2</v>
      </c>
      <c r="I9680" t="s">
        <v>157</v>
      </c>
      <c r="J9680" t="s">
        <v>453</v>
      </c>
      <c r="K9680" t="s">
        <v>130</v>
      </c>
      <c r="L9680" t="s">
        <v>1052</v>
      </c>
    </row>
    <row r="9681" spans="1:12" hidden="1">
      <c r="A9681" t="s">
        <v>157</v>
      </c>
      <c r="B9681" t="s">
        <v>4805</v>
      </c>
      <c r="C9681" t="s">
        <v>1307</v>
      </c>
      <c r="D9681" t="s">
        <v>1301</v>
      </c>
      <c r="E9681" s="7">
        <v>2.9181758715953799E-4</v>
      </c>
      <c r="F9681" s="9">
        <v>-3.1602111054418236</v>
      </c>
      <c r="G9681" s="9">
        <v>3.3530644677269144</v>
      </c>
      <c r="H9681" s="7">
        <v>0.33163972385266999</v>
      </c>
      <c r="I9681" t="s">
        <v>157</v>
      </c>
      <c r="J9681" t="s">
        <v>453</v>
      </c>
      <c r="K9681" t="s">
        <v>130</v>
      </c>
      <c r="L9681" t="s">
        <v>1052</v>
      </c>
    </row>
    <row r="9682" spans="1:12" hidden="1">
      <c r="A9682" t="s">
        <v>157</v>
      </c>
      <c r="B9682" t="s">
        <v>4806</v>
      </c>
      <c r="C9682" t="s">
        <v>1301</v>
      </c>
      <c r="D9682" t="s">
        <v>1307</v>
      </c>
      <c r="E9682" s="7">
        <v>3.6227892398708597E-5</v>
      </c>
      <c r="F9682" s="9">
        <v>-13.315224641305957</v>
      </c>
      <c r="G9682" s="9">
        <v>3.7280603127089589</v>
      </c>
      <c r="H9682" s="7">
        <v>5.87748521491335E-2</v>
      </c>
      <c r="I9682" t="s">
        <v>157</v>
      </c>
      <c r="J9682" t="s">
        <v>453</v>
      </c>
      <c r="K9682" t="s">
        <v>130</v>
      </c>
      <c r="L9682" t="s">
        <v>1052</v>
      </c>
    </row>
    <row r="9683" spans="1:12" hidden="1">
      <c r="A9683" t="s">
        <v>157</v>
      </c>
      <c r="B9683" t="s">
        <v>4807</v>
      </c>
      <c r="C9683" t="s">
        <v>1296</v>
      </c>
      <c r="D9683" t="s">
        <v>1307</v>
      </c>
      <c r="E9683" s="7">
        <v>9.9126499885028105E-5</v>
      </c>
      <c r="F9683" s="9">
        <v>-5.1959100520050254E-2</v>
      </c>
      <c r="G9683" s="9">
        <v>3.5079377344228453</v>
      </c>
      <c r="H9683" s="7">
        <v>0.90313344040270005</v>
      </c>
      <c r="I9683" t="s">
        <v>157</v>
      </c>
      <c r="J9683" t="s">
        <v>453</v>
      </c>
      <c r="K9683" t="s">
        <v>130</v>
      </c>
      <c r="L9683" t="s">
        <v>1052</v>
      </c>
    </row>
    <row r="9684" spans="1:12">
      <c r="A9684" t="s">
        <v>157</v>
      </c>
      <c r="B9684" t="s">
        <v>4808</v>
      </c>
      <c r="C9684" t="s">
        <v>1296</v>
      </c>
      <c r="D9684" t="s">
        <v>1297</v>
      </c>
      <c r="E9684" s="7">
        <v>2.8511850060002303E-4</v>
      </c>
      <c r="F9684" s="9">
        <v>13.522244599111898</v>
      </c>
      <c r="G9684" s="9">
        <v>2.6711651611419569</v>
      </c>
      <c r="H9684" s="7">
        <v>2.4451739296363399E-2</v>
      </c>
      <c r="I9684" t="s">
        <v>157</v>
      </c>
      <c r="J9684" t="s">
        <v>453</v>
      </c>
      <c r="K9684" t="s">
        <v>130</v>
      </c>
      <c r="L9684" t="s">
        <v>1052</v>
      </c>
    </row>
    <row r="9685" spans="1:12" hidden="1">
      <c r="A9685" t="s">
        <v>157</v>
      </c>
      <c r="B9685" t="s">
        <v>4809</v>
      </c>
      <c r="C9685" t="s">
        <v>1296</v>
      </c>
      <c r="D9685" t="s">
        <v>1297</v>
      </c>
      <c r="E9685" s="7">
        <v>2.0928347623656999E-5</v>
      </c>
      <c r="F9685" s="9">
        <v>1.9765064673393107</v>
      </c>
      <c r="G9685" s="9">
        <v>3.9472250471456318</v>
      </c>
      <c r="H9685" s="7">
        <v>0.479178155500881</v>
      </c>
      <c r="I9685" t="s">
        <v>157</v>
      </c>
      <c r="J9685" t="s">
        <v>453</v>
      </c>
      <c r="K9685" t="s">
        <v>130</v>
      </c>
      <c r="L9685" t="s">
        <v>1052</v>
      </c>
    </row>
    <row r="9686" spans="1:12" hidden="1">
      <c r="A9686" t="s">
        <v>157</v>
      </c>
      <c r="B9686" t="s">
        <v>4810</v>
      </c>
      <c r="C9686" t="s">
        <v>1301</v>
      </c>
      <c r="D9686" t="s">
        <v>1307</v>
      </c>
      <c r="E9686" s="7">
        <v>5.5887634777355302E-5</v>
      </c>
      <c r="F9686" s="9">
        <v>-1.2507789643262381E-2</v>
      </c>
      <c r="G9686" s="9">
        <v>3.8814753061142064</v>
      </c>
      <c r="H9686" s="7">
        <v>0.95473122579630898</v>
      </c>
      <c r="I9686" t="s">
        <v>157</v>
      </c>
      <c r="J9686" t="s">
        <v>453</v>
      </c>
      <c r="K9686" t="s">
        <v>130</v>
      </c>
      <c r="L9686" t="s">
        <v>1052</v>
      </c>
    </row>
    <row r="9687" spans="1:12" hidden="1">
      <c r="A9687" t="s">
        <v>157</v>
      </c>
      <c r="B9687" t="s">
        <v>4811</v>
      </c>
      <c r="C9687" t="s">
        <v>1301</v>
      </c>
      <c r="D9687" t="s">
        <v>1297</v>
      </c>
      <c r="E9687" s="7">
        <v>2.8528658323658599E-5</v>
      </c>
      <c r="F9687" s="9">
        <v>-2.8784188292974142</v>
      </c>
      <c r="G9687" s="9">
        <v>6.5231003068509086</v>
      </c>
      <c r="H9687" s="7">
        <v>0.50651230538456604</v>
      </c>
      <c r="I9687" t="s">
        <v>157</v>
      </c>
      <c r="J9687" t="s">
        <v>453</v>
      </c>
      <c r="K9687" t="s">
        <v>130</v>
      </c>
      <c r="L9687" t="s">
        <v>1052</v>
      </c>
    </row>
    <row r="9688" spans="1:12" hidden="1">
      <c r="A9688" t="s">
        <v>157</v>
      </c>
      <c r="B9688" t="s">
        <v>4812</v>
      </c>
      <c r="C9688" t="s">
        <v>1297</v>
      </c>
      <c r="D9688" t="s">
        <v>1296</v>
      </c>
      <c r="E9688" s="7">
        <v>4.8993260452750902E-5</v>
      </c>
      <c r="F9688" s="9">
        <v>0.42762188209525515</v>
      </c>
      <c r="G9688" s="9">
        <v>4.0694523770557574</v>
      </c>
      <c r="H9688" s="7">
        <v>0.74581546201867899</v>
      </c>
      <c r="I9688" t="s">
        <v>157</v>
      </c>
      <c r="J9688" t="s">
        <v>453</v>
      </c>
      <c r="K9688" t="s">
        <v>130</v>
      </c>
      <c r="L9688" t="s">
        <v>1052</v>
      </c>
    </row>
    <row r="9689" spans="1:12" hidden="1">
      <c r="A9689" t="s">
        <v>157</v>
      </c>
      <c r="B9689" t="s">
        <v>4813</v>
      </c>
      <c r="C9689" t="s">
        <v>1296</v>
      </c>
      <c r="D9689" t="s">
        <v>1297</v>
      </c>
      <c r="E9689" s="7">
        <v>1.15952784026344E-5</v>
      </c>
      <c r="F9689" s="9">
        <v>2.1284366137236124E-2</v>
      </c>
      <c r="G9689" s="9">
        <v>7.4170589158376625</v>
      </c>
      <c r="H9689" s="7">
        <v>0.957278461407018</v>
      </c>
      <c r="I9689" t="s">
        <v>157</v>
      </c>
      <c r="J9689" t="s">
        <v>453</v>
      </c>
      <c r="K9689" t="s">
        <v>130</v>
      </c>
      <c r="L9689" t="s">
        <v>1052</v>
      </c>
    </row>
    <row r="9690" spans="1:12" hidden="1">
      <c r="A9690" t="s">
        <v>157</v>
      </c>
      <c r="B9690" t="s">
        <v>4814</v>
      </c>
      <c r="C9690" t="s">
        <v>1296</v>
      </c>
      <c r="D9690" t="s">
        <v>1301</v>
      </c>
      <c r="E9690" s="7">
        <v>4.5415239727742497E-6</v>
      </c>
      <c r="F9690" s="9">
        <v>-2.3364118056334604</v>
      </c>
      <c r="G9690" s="9">
        <v>6.5383362376711087</v>
      </c>
      <c r="H9690" s="7">
        <v>0.54998702208816397</v>
      </c>
      <c r="I9690" t="s">
        <v>157</v>
      </c>
      <c r="J9690" t="s">
        <v>453</v>
      </c>
      <c r="K9690" t="s">
        <v>130</v>
      </c>
      <c r="L9690" t="s">
        <v>1052</v>
      </c>
    </row>
    <row r="9691" spans="1:12" hidden="1">
      <c r="A9691" t="s">
        <v>157</v>
      </c>
      <c r="B9691" t="s">
        <v>4814</v>
      </c>
      <c r="C9691" t="s">
        <v>1296</v>
      </c>
      <c r="D9691" t="s">
        <v>1297</v>
      </c>
      <c r="E9691" s="7">
        <v>3.23341661287704E-5</v>
      </c>
      <c r="F9691" s="9">
        <v>-7.9333895866893503E-2</v>
      </c>
      <c r="G9691" s="9">
        <v>3.5497505644364362</v>
      </c>
      <c r="H9691" s="7">
        <v>0.88116202103608299</v>
      </c>
      <c r="I9691" t="s">
        <v>157</v>
      </c>
      <c r="J9691" t="s">
        <v>453</v>
      </c>
      <c r="K9691" t="s">
        <v>130</v>
      </c>
      <c r="L9691" t="s">
        <v>1052</v>
      </c>
    </row>
    <row r="9692" spans="1:12" hidden="1">
      <c r="A9692" t="s">
        <v>157</v>
      </c>
      <c r="B9692" t="s">
        <v>4815</v>
      </c>
      <c r="C9692" t="s">
        <v>1301</v>
      </c>
      <c r="D9692" t="s">
        <v>1307</v>
      </c>
      <c r="E9692" s="7">
        <v>1.44849960286063E-4</v>
      </c>
      <c r="F9692" s="9">
        <v>-1.2774259298887813</v>
      </c>
      <c r="G9692" s="9">
        <v>3.6081597248449446</v>
      </c>
      <c r="H9692" s="7">
        <v>0.55183612559766804</v>
      </c>
      <c r="I9692" t="s">
        <v>157</v>
      </c>
      <c r="J9692" t="s">
        <v>453</v>
      </c>
      <c r="K9692" t="s">
        <v>130</v>
      </c>
      <c r="L9692" t="s">
        <v>1052</v>
      </c>
    </row>
    <row r="9693" spans="1:12" hidden="1">
      <c r="A9693" t="s">
        <v>157</v>
      </c>
      <c r="B9693" t="s">
        <v>4816</v>
      </c>
      <c r="C9693" t="s">
        <v>1301</v>
      </c>
      <c r="D9693" t="s">
        <v>1296</v>
      </c>
      <c r="E9693" s="7">
        <v>2.4234847083916498E-5</v>
      </c>
      <c r="F9693" s="9">
        <v>-0.71504239482864218</v>
      </c>
      <c r="G9693" s="9">
        <v>3.8374080678017801</v>
      </c>
      <c r="H9693" s="7">
        <v>0.66598486058334605</v>
      </c>
      <c r="I9693" t="s">
        <v>157</v>
      </c>
      <c r="J9693" t="s">
        <v>453</v>
      </c>
      <c r="K9693" t="s">
        <v>130</v>
      </c>
      <c r="L9693" t="s">
        <v>1052</v>
      </c>
    </row>
    <row r="9694" spans="1:12" hidden="1">
      <c r="A9694" t="s">
        <v>157</v>
      </c>
      <c r="B9694" t="s">
        <v>4817</v>
      </c>
      <c r="C9694" t="s">
        <v>1301</v>
      </c>
      <c r="D9694" t="s">
        <v>1307</v>
      </c>
      <c r="E9694" s="7">
        <v>1.2623808895931101E-4</v>
      </c>
      <c r="F9694" s="9">
        <v>-4.9002906216081614</v>
      </c>
      <c r="G9694" s="9">
        <v>3.8593391162356969</v>
      </c>
      <c r="H9694" s="7">
        <v>0.25981870088648601</v>
      </c>
      <c r="I9694" t="s">
        <v>157</v>
      </c>
      <c r="J9694" t="s">
        <v>453</v>
      </c>
      <c r="K9694" t="s">
        <v>130</v>
      </c>
      <c r="L9694" t="s">
        <v>1052</v>
      </c>
    </row>
    <row r="9695" spans="1:12" hidden="1">
      <c r="A9695" t="s">
        <v>157</v>
      </c>
      <c r="B9695" t="s">
        <v>4818</v>
      </c>
      <c r="C9695" t="s">
        <v>1297</v>
      </c>
      <c r="D9695" t="s">
        <v>1296</v>
      </c>
      <c r="E9695" s="7">
        <v>3.6379236530729497E-5</v>
      </c>
      <c r="F9695" s="9">
        <v>5.4526146169351488</v>
      </c>
      <c r="G9695" s="9">
        <v>6.5990717474669029</v>
      </c>
      <c r="H9695" s="7">
        <v>0.36335333709289103</v>
      </c>
      <c r="I9695" t="s">
        <v>157</v>
      </c>
      <c r="J9695" t="s">
        <v>453</v>
      </c>
      <c r="K9695" t="s">
        <v>130</v>
      </c>
      <c r="L9695" t="s">
        <v>1052</v>
      </c>
    </row>
    <row r="9696" spans="1:12" hidden="1">
      <c r="A9696" t="s">
        <v>157</v>
      </c>
      <c r="B9696" t="s">
        <v>4819</v>
      </c>
      <c r="C9696" t="s">
        <v>1297</v>
      </c>
      <c r="D9696" t="s">
        <v>1296</v>
      </c>
      <c r="E9696" s="7">
        <v>6.45427189647609E-6</v>
      </c>
      <c r="F9696" s="9">
        <v>1.0805496590816972</v>
      </c>
      <c r="G9696" s="9">
        <v>6.5196335302243771</v>
      </c>
      <c r="H9696" s="7">
        <v>0.68392788565334295</v>
      </c>
      <c r="I9696" t="s">
        <v>157</v>
      </c>
      <c r="J9696" t="s">
        <v>453</v>
      </c>
      <c r="K9696" t="s">
        <v>130</v>
      </c>
      <c r="L9696" t="s">
        <v>1052</v>
      </c>
    </row>
    <row r="9697" spans="1:12" hidden="1">
      <c r="A9697" t="s">
        <v>157</v>
      </c>
      <c r="B9697" t="s">
        <v>4820</v>
      </c>
      <c r="C9697" t="s">
        <v>1301</v>
      </c>
      <c r="D9697" t="s">
        <v>1307</v>
      </c>
      <c r="E9697" s="7">
        <v>4.7382572153886397E-5</v>
      </c>
      <c r="F9697" s="9">
        <v>2.7859225310325386</v>
      </c>
      <c r="G9697" s="9">
        <v>6.2774255620855914</v>
      </c>
      <c r="H9697" s="7">
        <v>0.50529395513409003</v>
      </c>
      <c r="I9697" t="s">
        <v>157</v>
      </c>
      <c r="J9697" t="s">
        <v>453</v>
      </c>
      <c r="K9697" t="s">
        <v>130</v>
      </c>
      <c r="L9697" t="s">
        <v>1052</v>
      </c>
    </row>
    <row r="9698" spans="1:12" hidden="1">
      <c r="A9698" t="s">
        <v>157</v>
      </c>
      <c r="B9698" t="s">
        <v>4821</v>
      </c>
      <c r="C9698" t="s">
        <v>1297</v>
      </c>
      <c r="D9698" t="s">
        <v>1296</v>
      </c>
      <c r="E9698" s="7">
        <v>2.3955868537212101E-5</v>
      </c>
      <c r="F9698" s="9">
        <v>-10.730001188978395</v>
      </c>
      <c r="G9698" s="9">
        <v>4.7660341435763378</v>
      </c>
      <c r="H9698" s="7">
        <v>0.13349807051776399</v>
      </c>
      <c r="I9698" t="s">
        <v>157</v>
      </c>
      <c r="J9698" t="s">
        <v>453</v>
      </c>
      <c r="K9698" t="s">
        <v>130</v>
      </c>
      <c r="L9698" t="s">
        <v>1052</v>
      </c>
    </row>
    <row r="9699" spans="1:12" hidden="1">
      <c r="A9699" t="s">
        <v>157</v>
      </c>
      <c r="B9699" t="s">
        <v>4821</v>
      </c>
      <c r="C9699" t="s">
        <v>1297</v>
      </c>
      <c r="D9699" t="s">
        <v>1301</v>
      </c>
      <c r="E9699" s="7">
        <v>1.5159795279764899E-5</v>
      </c>
      <c r="F9699" s="9">
        <v>2.8417447708997163</v>
      </c>
      <c r="G9699" s="9">
        <v>4.9904924454347119</v>
      </c>
      <c r="H9699" s="7">
        <v>0.45048481820285302</v>
      </c>
      <c r="I9699" t="s">
        <v>157</v>
      </c>
      <c r="J9699" t="s">
        <v>453</v>
      </c>
      <c r="K9699" t="s">
        <v>130</v>
      </c>
      <c r="L9699" t="s">
        <v>1052</v>
      </c>
    </row>
    <row r="9700" spans="1:12">
      <c r="A9700" t="s">
        <v>157</v>
      </c>
      <c r="B9700" t="s">
        <v>4822</v>
      </c>
      <c r="C9700" t="s">
        <v>1297</v>
      </c>
      <c r="D9700" t="s">
        <v>1296</v>
      </c>
      <c r="E9700" s="7">
        <v>7.7458489367129694E-5</v>
      </c>
      <c r="F9700" s="9">
        <v>-33.302241499612435</v>
      </c>
      <c r="G9700" s="9">
        <v>6.7870506611646366</v>
      </c>
      <c r="H9700" s="7">
        <v>2.6752203800577402E-2</v>
      </c>
      <c r="I9700" t="s">
        <v>157</v>
      </c>
      <c r="J9700" t="s">
        <v>453</v>
      </c>
      <c r="K9700" t="s">
        <v>130</v>
      </c>
      <c r="L9700" t="s">
        <v>1052</v>
      </c>
    </row>
    <row r="9701" spans="1:12" hidden="1">
      <c r="A9701" t="s">
        <v>157</v>
      </c>
      <c r="B9701" t="s">
        <v>4823</v>
      </c>
      <c r="C9701" t="s">
        <v>1301</v>
      </c>
      <c r="D9701" t="s">
        <v>1297</v>
      </c>
      <c r="E9701" s="7">
        <v>1.1416365908625299E-5</v>
      </c>
      <c r="F9701" s="9">
        <v>5.7629298550728683</v>
      </c>
      <c r="G9701" s="9">
        <v>6.7777220207840525</v>
      </c>
      <c r="H9701" s="7">
        <v>0.35647445878711997</v>
      </c>
      <c r="I9701" t="s">
        <v>157</v>
      </c>
      <c r="J9701" t="s">
        <v>453</v>
      </c>
      <c r="K9701" t="s">
        <v>130</v>
      </c>
      <c r="L9701" t="s">
        <v>1052</v>
      </c>
    </row>
    <row r="9702" spans="1:12">
      <c r="A9702" t="s">
        <v>157</v>
      </c>
      <c r="B9702" t="s">
        <v>4824</v>
      </c>
      <c r="C9702" t="s">
        <v>1296</v>
      </c>
      <c r="D9702" t="s">
        <v>1297</v>
      </c>
      <c r="E9702" s="7">
        <v>2.0237073026756601E-5</v>
      </c>
      <c r="F9702" s="9">
        <v>17.132756248481972</v>
      </c>
      <c r="G9702" s="9">
        <v>4.1538158770304667</v>
      </c>
      <c r="H9702" s="7">
        <v>4.2264448271322502E-2</v>
      </c>
      <c r="I9702" t="s">
        <v>157</v>
      </c>
      <c r="J9702" t="s">
        <v>453</v>
      </c>
      <c r="K9702" t="s">
        <v>130</v>
      </c>
      <c r="L9702" t="s">
        <v>1052</v>
      </c>
    </row>
    <row r="9703" spans="1:12" hidden="1">
      <c r="A9703" t="s">
        <v>157</v>
      </c>
      <c r="B9703" t="s">
        <v>4825</v>
      </c>
      <c r="C9703" t="s">
        <v>1297</v>
      </c>
      <c r="D9703" t="s">
        <v>1296</v>
      </c>
      <c r="E9703" s="7">
        <v>1.5974440894568701E-5</v>
      </c>
      <c r="F9703" s="9">
        <v>-6.9232290921145898</v>
      </c>
      <c r="G9703" s="9">
        <v>6.8788253950184908</v>
      </c>
      <c r="H9703" s="7">
        <v>0.31575358099989698</v>
      </c>
      <c r="I9703" t="s">
        <v>157</v>
      </c>
      <c r="J9703" t="s">
        <v>453</v>
      </c>
      <c r="K9703" t="s">
        <v>130</v>
      </c>
      <c r="L9703" t="s">
        <v>1052</v>
      </c>
    </row>
    <row r="9704" spans="1:12" hidden="1">
      <c r="A9704" t="s">
        <v>157</v>
      </c>
      <c r="B9704" t="s">
        <v>4826</v>
      </c>
      <c r="C9704" t="s">
        <v>1307</v>
      </c>
      <c r="D9704" t="s">
        <v>1301</v>
      </c>
      <c r="E9704" s="7">
        <v>1.8622941341853E-5</v>
      </c>
      <c r="F9704" s="9">
        <v>-6.5928489462110615</v>
      </c>
      <c r="G9704" s="9">
        <v>6.534733502068784</v>
      </c>
      <c r="H9704" s="7">
        <v>0.31516811249402199</v>
      </c>
      <c r="I9704" t="s">
        <v>157</v>
      </c>
      <c r="J9704" t="s">
        <v>453</v>
      </c>
      <c r="K9704" t="s">
        <v>130</v>
      </c>
      <c r="L9704" t="s">
        <v>1052</v>
      </c>
    </row>
    <row r="9705" spans="1:12" hidden="1">
      <c r="A9705" t="s">
        <v>157</v>
      </c>
      <c r="B9705" t="s">
        <v>4827</v>
      </c>
      <c r="C9705" t="s">
        <v>1296</v>
      </c>
      <c r="D9705" t="s">
        <v>1297</v>
      </c>
      <c r="E9705" s="7">
        <v>8.1986206490224493E-6</v>
      </c>
      <c r="F9705" s="9">
        <v>-18.578816199616362</v>
      </c>
      <c r="G9705" s="9">
        <v>5.8522937681667262</v>
      </c>
      <c r="H9705" s="7">
        <v>7.4790549708678794E-2</v>
      </c>
      <c r="I9705" t="s">
        <v>157</v>
      </c>
      <c r="J9705" t="s">
        <v>453</v>
      </c>
      <c r="K9705" t="s">
        <v>130</v>
      </c>
      <c r="L9705" t="s">
        <v>1052</v>
      </c>
    </row>
    <row r="9706" spans="1:12" hidden="1">
      <c r="A9706" t="s">
        <v>157</v>
      </c>
      <c r="B9706" t="s">
        <v>4828</v>
      </c>
      <c r="C9706" t="s">
        <v>1297</v>
      </c>
      <c r="D9706" t="s">
        <v>1296</v>
      </c>
      <c r="E9706" s="7">
        <v>3.2826779398336999E-6</v>
      </c>
      <c r="F9706" s="9">
        <v>-2.9290853827152561</v>
      </c>
      <c r="G9706" s="9">
        <v>6.261236283191093</v>
      </c>
      <c r="H9706" s="7">
        <v>0.49399518802624398</v>
      </c>
      <c r="I9706" t="s">
        <v>157</v>
      </c>
      <c r="J9706" t="s">
        <v>453</v>
      </c>
      <c r="K9706" t="s">
        <v>130</v>
      </c>
      <c r="L9706" t="s">
        <v>1052</v>
      </c>
    </row>
    <row r="9707" spans="1:12" hidden="1">
      <c r="A9707" t="s">
        <v>157</v>
      </c>
      <c r="B9707" t="s">
        <v>4829</v>
      </c>
      <c r="C9707" t="s">
        <v>1301</v>
      </c>
      <c r="D9707" t="s">
        <v>1296</v>
      </c>
      <c r="E9707" s="7">
        <v>4.4985507496927502E-5</v>
      </c>
      <c r="F9707" s="9">
        <v>-18.483052777039433</v>
      </c>
      <c r="G9707" s="9">
        <v>4.9067946066340493</v>
      </c>
      <c r="H9707" s="7">
        <v>5.2278675532185098E-2</v>
      </c>
      <c r="I9707" t="s">
        <v>157</v>
      </c>
      <c r="J9707" t="s">
        <v>453</v>
      </c>
      <c r="K9707" t="s">
        <v>130</v>
      </c>
      <c r="L9707" t="s">
        <v>1052</v>
      </c>
    </row>
    <row r="9708" spans="1:12" hidden="1">
      <c r="A9708" t="s">
        <v>157</v>
      </c>
      <c r="B9708" t="s">
        <v>4830</v>
      </c>
      <c r="C9708" t="s">
        <v>1307</v>
      </c>
      <c r="D9708" t="s">
        <v>1297</v>
      </c>
      <c r="E9708" s="7">
        <v>1.11011165744724E-5</v>
      </c>
      <c r="F9708" s="9">
        <v>15.117905688138078</v>
      </c>
      <c r="G9708" s="9">
        <v>6.7479209905887982</v>
      </c>
      <c r="H9708" s="7">
        <v>0.134447955422452</v>
      </c>
      <c r="I9708" t="s">
        <v>157</v>
      </c>
      <c r="J9708" t="s">
        <v>453</v>
      </c>
      <c r="K9708" t="s">
        <v>130</v>
      </c>
      <c r="L9708" t="s">
        <v>1052</v>
      </c>
    </row>
    <row r="9709" spans="1:12" hidden="1">
      <c r="A9709" t="s">
        <v>157</v>
      </c>
      <c r="B9709" t="s">
        <v>4831</v>
      </c>
      <c r="C9709" t="s">
        <v>1301</v>
      </c>
      <c r="D9709" t="s">
        <v>1307</v>
      </c>
      <c r="E9709" s="7">
        <v>1.25705945904214E-5</v>
      </c>
      <c r="F9709" s="9">
        <v>-12.187713732331385</v>
      </c>
      <c r="G9709" s="9">
        <v>6.2602301408074208</v>
      </c>
      <c r="H9709" s="7">
        <v>0.16292696228842499</v>
      </c>
      <c r="I9709" t="s">
        <v>157</v>
      </c>
      <c r="J9709" t="s">
        <v>453</v>
      </c>
      <c r="K9709" t="s">
        <v>130</v>
      </c>
      <c r="L9709" t="s">
        <v>1052</v>
      </c>
    </row>
    <row r="9710" spans="1:12" hidden="1">
      <c r="A9710" t="s">
        <v>157</v>
      </c>
      <c r="B9710" t="s">
        <v>4832</v>
      </c>
      <c r="C9710" t="s">
        <v>1296</v>
      </c>
      <c r="D9710" t="s">
        <v>1297</v>
      </c>
      <c r="E9710" s="7">
        <v>2.8599543718272701E-5</v>
      </c>
      <c r="F9710" s="9">
        <v>1.7152602146479339E-3</v>
      </c>
      <c r="G9710" s="9">
        <v>5.4836891701966959</v>
      </c>
      <c r="H9710" s="7">
        <v>0.98588938269633797</v>
      </c>
      <c r="I9710" t="s">
        <v>157</v>
      </c>
      <c r="J9710" t="s">
        <v>453</v>
      </c>
      <c r="K9710" t="s">
        <v>130</v>
      </c>
      <c r="L9710" t="s">
        <v>1052</v>
      </c>
    </row>
    <row r="9711" spans="1:12">
      <c r="A9711" t="s">
        <v>157</v>
      </c>
      <c r="B9711" t="s">
        <v>4833</v>
      </c>
      <c r="C9711" t="s">
        <v>1307</v>
      </c>
      <c r="D9711" t="s">
        <v>1301</v>
      </c>
      <c r="E9711" s="7">
        <v>1.03382059004302E-5</v>
      </c>
      <c r="F9711" s="9">
        <v>-39.319919262489407</v>
      </c>
      <c r="G9711" s="9">
        <v>6.7317557890930546</v>
      </c>
      <c r="H9711" s="7">
        <v>1.5657277712357101E-2</v>
      </c>
      <c r="I9711" t="s">
        <v>157</v>
      </c>
      <c r="J9711" t="s">
        <v>453</v>
      </c>
      <c r="K9711" t="s">
        <v>130</v>
      </c>
      <c r="L9711" t="s">
        <v>1052</v>
      </c>
    </row>
    <row r="9712" spans="1:12" hidden="1">
      <c r="A9712" t="s">
        <v>157</v>
      </c>
      <c r="B9712" t="s">
        <v>4834</v>
      </c>
      <c r="C9712" t="s">
        <v>1296</v>
      </c>
      <c r="D9712" t="s">
        <v>1301</v>
      </c>
      <c r="E9712" s="7">
        <v>8.0484049160180193E-6</v>
      </c>
      <c r="F9712" s="9">
        <v>-0.14123470663176554</v>
      </c>
      <c r="G9712" s="9">
        <v>6.5351242085598029</v>
      </c>
      <c r="H9712" s="7">
        <v>0.88312495139234803</v>
      </c>
      <c r="I9712" t="s">
        <v>157</v>
      </c>
      <c r="J9712" t="s">
        <v>453</v>
      </c>
      <c r="K9712" t="s">
        <v>130</v>
      </c>
      <c r="L9712" t="s">
        <v>1052</v>
      </c>
    </row>
    <row r="9713" spans="1:12" hidden="1">
      <c r="A9713" t="s">
        <v>157</v>
      </c>
      <c r="B9713" t="s">
        <v>4835</v>
      </c>
      <c r="C9713" t="s">
        <v>1301</v>
      </c>
      <c r="D9713" t="s">
        <v>1297</v>
      </c>
      <c r="E9713" s="7">
        <v>1.2304516765582101E-5</v>
      </c>
      <c r="F9713" s="9">
        <v>0.51487276009363425</v>
      </c>
      <c r="G9713" s="9">
        <v>5.5188559194308402</v>
      </c>
      <c r="H9713" s="7">
        <v>0.76003131855314798</v>
      </c>
      <c r="I9713" t="s">
        <v>157</v>
      </c>
      <c r="J9713" t="s">
        <v>453</v>
      </c>
      <c r="K9713" t="s">
        <v>130</v>
      </c>
      <c r="L9713" t="s">
        <v>1052</v>
      </c>
    </row>
    <row r="9714" spans="1:12" hidden="1">
      <c r="A9714" t="s">
        <v>157</v>
      </c>
      <c r="B9714" t="s">
        <v>4836</v>
      </c>
      <c r="C9714" t="s">
        <v>1296</v>
      </c>
      <c r="D9714" t="s">
        <v>1297</v>
      </c>
      <c r="E9714" s="7">
        <v>5.4260770681405904E-6</v>
      </c>
      <c r="F9714" s="9">
        <v>-3.5725239316441582</v>
      </c>
      <c r="G9714" s="9">
        <v>6.2734220226935946</v>
      </c>
      <c r="H9714" s="7">
        <v>0.45046970938455799</v>
      </c>
      <c r="I9714" t="s">
        <v>157</v>
      </c>
      <c r="J9714" t="s">
        <v>453</v>
      </c>
      <c r="K9714" t="s">
        <v>130</v>
      </c>
      <c r="L9714" t="s">
        <v>1052</v>
      </c>
    </row>
    <row r="9715" spans="1:12" hidden="1">
      <c r="A9715" t="s">
        <v>157</v>
      </c>
      <c r="B9715" t="s">
        <v>4837</v>
      </c>
      <c r="C9715" t="s">
        <v>1301</v>
      </c>
      <c r="D9715" t="s">
        <v>1307</v>
      </c>
      <c r="E9715" s="7">
        <v>1.26504583445214E-5</v>
      </c>
      <c r="F9715" s="9">
        <v>0.23568994588862935</v>
      </c>
      <c r="G9715" s="9">
        <v>5.5792307459334518</v>
      </c>
      <c r="H9715" s="7">
        <v>0.83715505067190998</v>
      </c>
      <c r="I9715" t="s">
        <v>157</v>
      </c>
      <c r="J9715" t="s">
        <v>453</v>
      </c>
      <c r="K9715" t="s">
        <v>130</v>
      </c>
      <c r="L9715" t="s">
        <v>1052</v>
      </c>
    </row>
    <row r="9716" spans="1:12" hidden="1">
      <c r="A9716" t="s">
        <v>157</v>
      </c>
      <c r="B9716" t="s">
        <v>4838</v>
      </c>
      <c r="C9716" t="s">
        <v>1301</v>
      </c>
      <c r="D9716" t="s">
        <v>1307</v>
      </c>
      <c r="E9716" s="7">
        <v>4.3613894429010102E-5</v>
      </c>
      <c r="F9716" s="9">
        <v>1.7291313993586832</v>
      </c>
      <c r="G9716" s="9">
        <v>4.4344545246137823</v>
      </c>
      <c r="H9716" s="7">
        <v>0.53233566000263299</v>
      </c>
      <c r="I9716" t="s">
        <v>157</v>
      </c>
      <c r="J9716" t="s">
        <v>453</v>
      </c>
      <c r="K9716" t="s">
        <v>130</v>
      </c>
      <c r="L9716" t="s">
        <v>1052</v>
      </c>
    </row>
    <row r="9717" spans="1:12" hidden="1">
      <c r="A9717" t="s">
        <v>157</v>
      </c>
      <c r="B9717" t="s">
        <v>4839</v>
      </c>
      <c r="C9717" t="s">
        <v>1296</v>
      </c>
      <c r="D9717" t="s">
        <v>1297</v>
      </c>
      <c r="E9717" s="7">
        <v>8.1933633756657095E-6</v>
      </c>
      <c r="F9717" s="9">
        <v>-8.8759590996483002</v>
      </c>
      <c r="G9717" s="9">
        <v>6.5990717474669029</v>
      </c>
      <c r="H9717" s="7">
        <v>0.24614860557739901</v>
      </c>
      <c r="I9717" t="s">
        <v>157</v>
      </c>
      <c r="J9717" t="s">
        <v>453</v>
      </c>
      <c r="K9717" t="s">
        <v>130</v>
      </c>
      <c r="L9717" t="s">
        <v>1052</v>
      </c>
    </row>
    <row r="9718" spans="1:12" hidden="1">
      <c r="A9718" t="s">
        <v>157</v>
      </c>
      <c r="B9718" t="s">
        <v>4840</v>
      </c>
      <c r="C9718" t="s">
        <v>1301</v>
      </c>
      <c r="D9718" t="s">
        <v>1297</v>
      </c>
      <c r="E9718" s="7">
        <v>1.0818335907695201E-5</v>
      </c>
      <c r="F9718" s="9">
        <v>-15.368122208213713</v>
      </c>
      <c r="G9718" s="9">
        <v>6.9011978517014452</v>
      </c>
      <c r="H9718" s="7">
        <v>0.135627697956023</v>
      </c>
      <c r="I9718" t="s">
        <v>157</v>
      </c>
      <c r="J9718" t="s">
        <v>453</v>
      </c>
      <c r="K9718" t="s">
        <v>130</v>
      </c>
      <c r="L9718" t="s">
        <v>1052</v>
      </c>
    </row>
    <row r="9719" spans="1:12" hidden="1">
      <c r="A9719" t="s">
        <v>157</v>
      </c>
      <c r="B9719" t="s">
        <v>4841</v>
      </c>
      <c r="C9719" t="s">
        <v>1301</v>
      </c>
      <c r="D9719" t="s">
        <v>1296</v>
      </c>
      <c r="E9719" s="7">
        <v>3.6266164697124802E-5</v>
      </c>
      <c r="F9719" s="9">
        <v>-8.7127579691136496</v>
      </c>
      <c r="G9719" s="9">
        <v>6.0085379597430713</v>
      </c>
      <c r="H9719" s="7">
        <v>0.22851786019574599</v>
      </c>
      <c r="I9719" t="s">
        <v>157</v>
      </c>
      <c r="J9719" t="s">
        <v>453</v>
      </c>
      <c r="K9719" t="s">
        <v>130</v>
      </c>
      <c r="L9719" t="s">
        <v>1052</v>
      </c>
    </row>
    <row r="9720" spans="1:12" hidden="1">
      <c r="A9720" t="s">
        <v>157</v>
      </c>
      <c r="B9720" t="s">
        <v>4842</v>
      </c>
      <c r="C9720" t="s">
        <v>1301</v>
      </c>
      <c r="D9720" t="s">
        <v>1307</v>
      </c>
      <c r="E9720" s="7">
        <v>6.1999910716919299E-4</v>
      </c>
      <c r="F9720" s="9">
        <v>-2.0539988042516626</v>
      </c>
      <c r="G9720" s="9">
        <v>4.3840775030108547</v>
      </c>
      <c r="H9720" s="7">
        <v>0.49367189671089501</v>
      </c>
      <c r="I9720" t="s">
        <v>157</v>
      </c>
      <c r="J9720" t="s">
        <v>453</v>
      </c>
      <c r="K9720" t="s">
        <v>130</v>
      </c>
      <c r="L9720" t="s">
        <v>1052</v>
      </c>
    </row>
    <row r="9721" spans="1:12" hidden="1">
      <c r="A9721" t="s">
        <v>157</v>
      </c>
      <c r="B9721" t="s">
        <v>4843</v>
      </c>
      <c r="C9721" t="s">
        <v>1297</v>
      </c>
      <c r="D9721" t="s">
        <v>1296</v>
      </c>
      <c r="E9721" s="7">
        <v>4.1025508978686998E-5</v>
      </c>
      <c r="F9721" s="9">
        <v>0.95123404988256777</v>
      </c>
      <c r="G9721" s="9">
        <v>4.2198004866375882</v>
      </c>
      <c r="H9721" s="7">
        <v>0.63493964482054399</v>
      </c>
      <c r="I9721" t="s">
        <v>157</v>
      </c>
      <c r="J9721" t="s">
        <v>453</v>
      </c>
      <c r="K9721" t="s">
        <v>130</v>
      </c>
      <c r="L9721" t="s">
        <v>1052</v>
      </c>
    </row>
    <row r="9722" spans="1:12" hidden="1">
      <c r="A9722" t="s">
        <v>157</v>
      </c>
      <c r="B9722" t="s">
        <v>4844</v>
      </c>
      <c r="C9722" t="s">
        <v>1296</v>
      </c>
      <c r="D9722" t="s">
        <v>1297</v>
      </c>
      <c r="E9722" s="7">
        <v>1.39856656764324E-5</v>
      </c>
      <c r="F9722" s="9">
        <v>7.9805637226723014E-2</v>
      </c>
      <c r="G9722" s="9">
        <v>6.5268089383511816</v>
      </c>
      <c r="H9722" s="7">
        <v>0.91195147765543305</v>
      </c>
      <c r="I9722" t="s">
        <v>157</v>
      </c>
      <c r="J9722" t="s">
        <v>453</v>
      </c>
      <c r="K9722" t="s">
        <v>130</v>
      </c>
      <c r="L9722" t="s">
        <v>1052</v>
      </c>
    </row>
    <row r="9723" spans="1:12" hidden="1">
      <c r="A9723" t="s">
        <v>157</v>
      </c>
      <c r="B9723" t="s">
        <v>4845</v>
      </c>
      <c r="C9723" t="s">
        <v>1296</v>
      </c>
      <c r="D9723" t="s">
        <v>1297</v>
      </c>
      <c r="E9723" s="7">
        <v>3.59985887305071E-6</v>
      </c>
      <c r="F9723" s="9">
        <v>6.4300904066165536</v>
      </c>
      <c r="G9723" s="9">
        <v>6.262832381640286</v>
      </c>
      <c r="H9723" s="7">
        <v>0.31093348491835698</v>
      </c>
      <c r="I9723" t="s">
        <v>157</v>
      </c>
      <c r="J9723" t="s">
        <v>453</v>
      </c>
      <c r="K9723" t="s">
        <v>130</v>
      </c>
      <c r="L9723" t="s">
        <v>1052</v>
      </c>
    </row>
    <row r="9724" spans="1:12" hidden="1">
      <c r="A9724" t="s">
        <v>157</v>
      </c>
      <c r="B9724" t="s">
        <v>4846</v>
      </c>
      <c r="C9724" t="s">
        <v>1301</v>
      </c>
      <c r="D9724" t="s">
        <v>1307</v>
      </c>
      <c r="E9724" s="7">
        <v>1.23715267668221E-5</v>
      </c>
      <c r="F9724" s="9">
        <v>-6.5172097292381084</v>
      </c>
      <c r="G9724" s="9">
        <v>4.8102766425585468</v>
      </c>
      <c r="H9724" s="7">
        <v>0.244431787199376</v>
      </c>
      <c r="I9724" t="s">
        <v>157</v>
      </c>
      <c r="J9724" t="s">
        <v>453</v>
      </c>
      <c r="K9724" t="s">
        <v>130</v>
      </c>
      <c r="L9724" t="s">
        <v>1052</v>
      </c>
    </row>
    <row r="9725" spans="1:12" hidden="1">
      <c r="A9725" t="s">
        <v>157</v>
      </c>
      <c r="B9725" t="s">
        <v>4847</v>
      </c>
      <c r="C9725" t="s">
        <v>1301</v>
      </c>
      <c r="D9725" t="s">
        <v>1297</v>
      </c>
      <c r="E9725" s="7">
        <v>6.3656205686433802E-5</v>
      </c>
      <c r="F9725" s="9">
        <v>-2.1681255150677932</v>
      </c>
      <c r="G9725" s="9">
        <v>6.5990717474669029</v>
      </c>
      <c r="H9725" s="7">
        <v>0.56651410650753498</v>
      </c>
      <c r="I9725" t="s">
        <v>157</v>
      </c>
      <c r="J9725" t="s">
        <v>453</v>
      </c>
      <c r="K9725" t="s">
        <v>130</v>
      </c>
      <c r="L9725" t="s">
        <v>1052</v>
      </c>
    </row>
    <row r="9726" spans="1:12" hidden="1">
      <c r="A9726" t="s">
        <v>157</v>
      </c>
      <c r="B9726" t="s">
        <v>4848</v>
      </c>
      <c r="C9726" t="s">
        <v>1296</v>
      </c>
      <c r="D9726" t="s">
        <v>1297</v>
      </c>
      <c r="E9726" s="7">
        <v>1.5974440894568701E-5</v>
      </c>
      <c r="F9726" s="9">
        <v>2.8219539508436791</v>
      </c>
      <c r="G9726" s="9">
        <v>6.9192140911045525</v>
      </c>
      <c r="H9726" s="7">
        <v>0.52306628098739705</v>
      </c>
      <c r="I9726" t="s">
        <v>157</v>
      </c>
      <c r="J9726" t="s">
        <v>453</v>
      </c>
      <c r="K9726" t="s">
        <v>130</v>
      </c>
      <c r="L9726" t="s">
        <v>1052</v>
      </c>
    </row>
    <row r="9727" spans="1:12">
      <c r="A9727" t="s">
        <v>157</v>
      </c>
      <c r="B9727" t="s">
        <v>4849</v>
      </c>
      <c r="C9727" t="s">
        <v>1301</v>
      </c>
      <c r="D9727" t="s">
        <v>1307</v>
      </c>
      <c r="E9727" s="7">
        <v>3.8173257653298601E-6</v>
      </c>
      <c r="F9727" s="9">
        <v>84.365588480110389</v>
      </c>
      <c r="G9727" s="9">
        <v>7.4531044714200343</v>
      </c>
      <c r="H9727" s="7">
        <v>7.6696407276200104E-4</v>
      </c>
      <c r="I9727" t="s">
        <v>157</v>
      </c>
      <c r="J9727" t="s">
        <v>453</v>
      </c>
      <c r="K9727" t="s">
        <v>130</v>
      </c>
      <c r="L9727" t="s">
        <v>1052</v>
      </c>
    </row>
    <row r="9728" spans="1:12" hidden="1">
      <c r="A9728" t="s">
        <v>157</v>
      </c>
      <c r="B9728" t="s">
        <v>4850</v>
      </c>
      <c r="C9728" t="s">
        <v>1301</v>
      </c>
      <c r="D9728" t="s">
        <v>1307</v>
      </c>
      <c r="E9728" s="7">
        <v>3.8843261571992203E-5</v>
      </c>
      <c r="F9728" s="9">
        <v>-5.7439379841964566</v>
      </c>
      <c r="G9728" s="9">
        <v>3.6403522450442427</v>
      </c>
      <c r="H9728" s="7">
        <v>0.20907033082313201</v>
      </c>
      <c r="I9728" t="s">
        <v>157</v>
      </c>
      <c r="J9728" t="s">
        <v>453</v>
      </c>
      <c r="K9728" t="s">
        <v>130</v>
      </c>
      <c r="L9728" t="s">
        <v>1052</v>
      </c>
    </row>
    <row r="9729" spans="1:12" hidden="1">
      <c r="A9729" t="s">
        <v>157</v>
      </c>
      <c r="B9729" t="s">
        <v>4851</v>
      </c>
      <c r="C9729" t="s">
        <v>1301</v>
      </c>
      <c r="D9729" t="s">
        <v>1307</v>
      </c>
      <c r="E9729" s="7">
        <v>1.29456859591614E-5</v>
      </c>
      <c r="F9729" s="9">
        <v>-3.0081557289065946</v>
      </c>
      <c r="G9729" s="9">
        <v>6.5271008968605218</v>
      </c>
      <c r="H9729" s="7">
        <v>0.49721689017339399</v>
      </c>
      <c r="I9729" t="s">
        <v>157</v>
      </c>
      <c r="J9729" t="s">
        <v>453</v>
      </c>
      <c r="K9729" t="s">
        <v>130</v>
      </c>
      <c r="L9729" t="s">
        <v>1052</v>
      </c>
    </row>
    <row r="9730" spans="1:12">
      <c r="A9730" t="s">
        <v>157</v>
      </c>
      <c r="B9730" t="s">
        <v>4852</v>
      </c>
      <c r="C9730" t="s">
        <v>1307</v>
      </c>
      <c r="D9730" t="s">
        <v>1296</v>
      </c>
      <c r="E9730" s="7">
        <v>8.1933633756657095E-6</v>
      </c>
      <c r="F9730" s="9">
        <v>-27.404465380684446</v>
      </c>
      <c r="G9730" s="9">
        <v>6.2786751469429358</v>
      </c>
      <c r="H9730" s="7">
        <v>3.6691176527503901E-2</v>
      </c>
      <c r="I9730" t="s">
        <v>157</v>
      </c>
      <c r="J9730" t="s">
        <v>453</v>
      </c>
      <c r="K9730" t="s">
        <v>130</v>
      </c>
      <c r="L9730" t="s">
        <v>1052</v>
      </c>
    </row>
    <row r="9731" spans="1:12" hidden="1">
      <c r="A9731" t="s">
        <v>157</v>
      </c>
      <c r="B9731" t="s">
        <v>4853</v>
      </c>
      <c r="C9731" t="s">
        <v>1296</v>
      </c>
      <c r="D9731" t="s">
        <v>1301</v>
      </c>
      <c r="E9731" s="7">
        <v>5.2959024757916804E-6</v>
      </c>
      <c r="F9731" s="9">
        <v>-0.54123885881599054</v>
      </c>
      <c r="G9731" s="9">
        <v>6.2204260839215548</v>
      </c>
      <c r="H9731" s="7">
        <v>0.76801338842196398</v>
      </c>
      <c r="I9731" t="s">
        <v>157</v>
      </c>
      <c r="J9731" t="s">
        <v>453</v>
      </c>
      <c r="K9731" t="s">
        <v>130</v>
      </c>
      <c r="L9731" t="s">
        <v>1052</v>
      </c>
    </row>
    <row r="9732" spans="1:12" hidden="1">
      <c r="A9732" t="s">
        <v>157</v>
      </c>
      <c r="B9732" t="s">
        <v>4854</v>
      </c>
      <c r="C9732" t="s">
        <v>1301</v>
      </c>
      <c r="D9732" t="s">
        <v>1307</v>
      </c>
      <c r="E9732" s="7">
        <v>3.1953159330018299E-5</v>
      </c>
      <c r="F9732" s="9">
        <v>-1.5988472287769626</v>
      </c>
      <c r="G9732" s="9">
        <v>6.2100063209202512</v>
      </c>
      <c r="H9732" s="7">
        <v>0.61186844828008002</v>
      </c>
      <c r="I9732" t="s">
        <v>157</v>
      </c>
      <c r="J9732" t="s">
        <v>453</v>
      </c>
      <c r="K9732" t="s">
        <v>130</v>
      </c>
      <c r="L9732" t="s">
        <v>1052</v>
      </c>
    </row>
    <row r="9733" spans="1:12" hidden="1">
      <c r="A9733" t="s">
        <v>157</v>
      </c>
      <c r="B9733" t="s">
        <v>4855</v>
      </c>
      <c r="C9733" t="s">
        <v>1301</v>
      </c>
      <c r="D9733" t="s">
        <v>1307</v>
      </c>
      <c r="E9733" s="7">
        <v>1.6691608453284501E-5</v>
      </c>
      <c r="F9733" s="9">
        <v>16.463006068772838</v>
      </c>
      <c r="G9733" s="9">
        <v>6.2615431304283451</v>
      </c>
      <c r="H9733" s="7">
        <v>0.104912907914273</v>
      </c>
      <c r="I9733" t="s">
        <v>157</v>
      </c>
      <c r="J9733" t="s">
        <v>453</v>
      </c>
      <c r="K9733" t="s">
        <v>130</v>
      </c>
      <c r="L9733" t="s">
        <v>1052</v>
      </c>
    </row>
    <row r="9734" spans="1:12" hidden="1">
      <c r="A9734" t="s">
        <v>157</v>
      </c>
      <c r="B9734" t="s">
        <v>4856</v>
      </c>
      <c r="C9734" t="s">
        <v>1299</v>
      </c>
      <c r="D9734" t="s">
        <v>1296</v>
      </c>
      <c r="E9734" s="7">
        <v>1.6574590543130999E-5</v>
      </c>
      <c r="F9734" s="9">
        <v>1.7269554173297748</v>
      </c>
      <c r="G9734" s="9">
        <v>6.1549359289199508</v>
      </c>
      <c r="H9734" s="7">
        <v>0.59632094437654304</v>
      </c>
      <c r="I9734" t="s">
        <v>157</v>
      </c>
      <c r="J9734" t="s">
        <v>453</v>
      </c>
      <c r="K9734" t="s">
        <v>130</v>
      </c>
      <c r="L9734" t="s">
        <v>1052</v>
      </c>
    </row>
    <row r="9735" spans="1:12" hidden="1">
      <c r="A9735" t="s">
        <v>157</v>
      </c>
      <c r="B9735" t="s">
        <v>4857</v>
      </c>
      <c r="C9735" t="s">
        <v>1307</v>
      </c>
      <c r="D9735" t="s">
        <v>1301</v>
      </c>
      <c r="E9735" s="7">
        <v>6.8218848668020099E-5</v>
      </c>
      <c r="F9735" s="9">
        <v>4.0099080926528341</v>
      </c>
      <c r="G9735" s="9">
        <v>3.6035173382114531</v>
      </c>
      <c r="H9735" s="7">
        <v>0.29147927382653099</v>
      </c>
      <c r="I9735" t="s">
        <v>157</v>
      </c>
      <c r="J9735" t="s">
        <v>453</v>
      </c>
      <c r="K9735" t="s">
        <v>130</v>
      </c>
      <c r="L9735" t="s">
        <v>1052</v>
      </c>
    </row>
    <row r="9736" spans="1:12" hidden="1">
      <c r="A9736" t="s">
        <v>157</v>
      </c>
      <c r="B9736" t="s">
        <v>4858</v>
      </c>
      <c r="C9736" t="s">
        <v>1307</v>
      </c>
      <c r="D9736" t="s">
        <v>1301</v>
      </c>
      <c r="E9736" s="7">
        <v>1.12506506453596E-5</v>
      </c>
      <c r="F9736" s="9">
        <v>-4.5191675711829674E-3</v>
      </c>
      <c r="G9736" s="9">
        <v>6.5478744809531717</v>
      </c>
      <c r="H9736" s="7">
        <v>0.97904106758517095</v>
      </c>
      <c r="I9736" t="s">
        <v>157</v>
      </c>
      <c r="J9736" t="s">
        <v>453</v>
      </c>
      <c r="K9736" t="s">
        <v>130</v>
      </c>
      <c r="L9736" t="s">
        <v>1052</v>
      </c>
    </row>
    <row r="9737" spans="1:12" hidden="1">
      <c r="A9737" t="s">
        <v>157</v>
      </c>
      <c r="B9737" t="s">
        <v>4859</v>
      </c>
      <c r="C9737" t="s">
        <v>1452</v>
      </c>
      <c r="D9737" t="s">
        <v>1307</v>
      </c>
      <c r="E9737" s="7">
        <v>7.9302563067092606E-5</v>
      </c>
      <c r="F9737" s="9">
        <v>-10.231724004143551</v>
      </c>
      <c r="G9737" s="9">
        <v>4.9800563544311345</v>
      </c>
      <c r="H9737" s="7">
        <v>0.151753098832169</v>
      </c>
      <c r="I9737" t="s">
        <v>157</v>
      </c>
      <c r="J9737" t="s">
        <v>453</v>
      </c>
      <c r="K9737" t="s">
        <v>130</v>
      </c>
      <c r="L9737" t="s">
        <v>1052</v>
      </c>
    </row>
    <row r="9738" spans="1:12" hidden="1">
      <c r="A9738" t="s">
        <v>157</v>
      </c>
      <c r="B9738" t="s">
        <v>4860</v>
      </c>
      <c r="C9738" t="s">
        <v>1307</v>
      </c>
      <c r="D9738" t="s">
        <v>1296</v>
      </c>
      <c r="E9738" s="7">
        <v>1.15952784026344E-5</v>
      </c>
      <c r="F9738" s="9">
        <v>1.0529708788522969</v>
      </c>
      <c r="G9738" s="9">
        <v>7.4106000408288937</v>
      </c>
      <c r="H9738" s="7">
        <v>0.70621221717015703</v>
      </c>
      <c r="I9738" t="s">
        <v>157</v>
      </c>
      <c r="J9738" t="s">
        <v>453</v>
      </c>
      <c r="K9738" t="s">
        <v>130</v>
      </c>
      <c r="L9738" t="s">
        <v>1052</v>
      </c>
    </row>
    <row r="9739" spans="1:12" hidden="1">
      <c r="A9739" t="s">
        <v>157</v>
      </c>
      <c r="B9739" t="s">
        <v>4861</v>
      </c>
      <c r="C9739" t="s">
        <v>1301</v>
      </c>
      <c r="D9739" t="s">
        <v>1307</v>
      </c>
      <c r="E9739" s="7">
        <v>4.0651033851307297E-5</v>
      </c>
      <c r="F9739" s="9">
        <v>-0.52143248340647919</v>
      </c>
      <c r="G9739" s="9">
        <v>4.1934035856222875</v>
      </c>
      <c r="H9739" s="7">
        <v>0.72436800318146299</v>
      </c>
      <c r="I9739" t="s">
        <v>157</v>
      </c>
      <c r="J9739" t="s">
        <v>453</v>
      </c>
      <c r="K9739" t="s">
        <v>130</v>
      </c>
      <c r="L9739" t="s">
        <v>1052</v>
      </c>
    </row>
    <row r="9740" spans="1:12" hidden="1">
      <c r="A9740" t="s">
        <v>157</v>
      </c>
      <c r="B9740" t="s">
        <v>4861</v>
      </c>
      <c r="C9740" t="s">
        <v>1301</v>
      </c>
      <c r="D9740" t="s">
        <v>1297</v>
      </c>
      <c r="E9740" s="7">
        <v>1.1841762843450499E-5</v>
      </c>
      <c r="F9740" s="9">
        <v>2.4733641894993728</v>
      </c>
      <c r="G9740" s="9">
        <v>6.9182536342296999</v>
      </c>
      <c r="H9740" s="7">
        <v>0.54989082103827602</v>
      </c>
      <c r="I9740" t="s">
        <v>157</v>
      </c>
      <c r="J9740" t="s">
        <v>453</v>
      </c>
      <c r="K9740" t="s">
        <v>130</v>
      </c>
      <c r="L9740" t="s">
        <v>1052</v>
      </c>
    </row>
    <row r="9741" spans="1:12" hidden="1">
      <c r="A9741" t="s">
        <v>157</v>
      </c>
      <c r="B9741" t="s">
        <v>4862</v>
      </c>
      <c r="C9741" t="s">
        <v>1301</v>
      </c>
      <c r="D9741" t="s">
        <v>1307</v>
      </c>
      <c r="E9741" s="7">
        <v>1.15952784026344E-5</v>
      </c>
      <c r="F9741" s="9">
        <v>0.81247670949191975</v>
      </c>
      <c r="G9741" s="9">
        <v>6.7817108411880067</v>
      </c>
      <c r="H9741" s="7">
        <v>0.72924706473803702</v>
      </c>
      <c r="I9741" t="s">
        <v>157</v>
      </c>
      <c r="J9741" t="s">
        <v>453</v>
      </c>
      <c r="K9741" t="s">
        <v>130</v>
      </c>
      <c r="L9741" t="s">
        <v>1052</v>
      </c>
    </row>
    <row r="9742" spans="1:12" hidden="1">
      <c r="A9742" t="s">
        <v>157</v>
      </c>
      <c r="B9742" t="s">
        <v>4863</v>
      </c>
      <c r="C9742" t="s">
        <v>1296</v>
      </c>
      <c r="D9742" t="s">
        <v>1307</v>
      </c>
      <c r="E9742" s="7">
        <v>1.12738055202713E-5</v>
      </c>
      <c r="F9742" s="9">
        <v>2.6978456553069519E-2</v>
      </c>
      <c r="G9742" s="9">
        <v>6.5295493283956736</v>
      </c>
      <c r="H9742" s="7">
        <v>0.94874832962913702</v>
      </c>
      <c r="I9742" t="s">
        <v>157</v>
      </c>
      <c r="J9742" t="s">
        <v>453</v>
      </c>
      <c r="K9742" t="s">
        <v>130</v>
      </c>
      <c r="L9742" t="s">
        <v>1052</v>
      </c>
    </row>
    <row r="9743" spans="1:12" hidden="1">
      <c r="A9743" t="s">
        <v>157</v>
      </c>
      <c r="B9743" t="s">
        <v>4864</v>
      </c>
      <c r="C9743" t="s">
        <v>1301</v>
      </c>
      <c r="D9743" t="s">
        <v>1297</v>
      </c>
      <c r="E9743" s="7">
        <v>1.20298349723417E-5</v>
      </c>
      <c r="F9743" s="9">
        <v>-4.2110760904551086</v>
      </c>
      <c r="G9743" s="9">
        <v>6.7406046891569522</v>
      </c>
      <c r="H9743" s="7">
        <v>0.42929400698072201</v>
      </c>
      <c r="I9743" t="s">
        <v>157</v>
      </c>
      <c r="J9743" t="s">
        <v>453</v>
      </c>
      <c r="K9743" t="s">
        <v>130</v>
      </c>
      <c r="L9743" t="s">
        <v>1052</v>
      </c>
    </row>
    <row r="9744" spans="1:12" hidden="1">
      <c r="A9744" t="s">
        <v>157</v>
      </c>
      <c r="B9744" t="s">
        <v>4865</v>
      </c>
      <c r="C9744" t="s">
        <v>1296</v>
      </c>
      <c r="D9744" t="s">
        <v>1297</v>
      </c>
      <c r="E9744" s="7">
        <v>1.54500721004348E-5</v>
      </c>
      <c r="F9744" s="9">
        <v>-1.6839806467567904</v>
      </c>
      <c r="G9744" s="9">
        <v>5.5892530321331266</v>
      </c>
      <c r="H9744" s="7">
        <v>0.58307543854399602</v>
      </c>
      <c r="I9744" t="s">
        <v>157</v>
      </c>
      <c r="J9744" t="s">
        <v>453</v>
      </c>
      <c r="K9744" t="s">
        <v>130</v>
      </c>
      <c r="L9744" t="s">
        <v>1052</v>
      </c>
    </row>
    <row r="9745" spans="1:12" hidden="1">
      <c r="A9745" t="s">
        <v>157</v>
      </c>
      <c r="B9745" t="s">
        <v>4866</v>
      </c>
      <c r="C9745" t="s">
        <v>1301</v>
      </c>
      <c r="D9745" t="s">
        <v>1307</v>
      </c>
      <c r="E9745" s="7">
        <v>5.6491110740953501E-5</v>
      </c>
      <c r="F9745" s="9">
        <v>-5.2313011598809127E-2</v>
      </c>
      <c r="G9745" s="9">
        <v>6.5990717474669029</v>
      </c>
      <c r="H9745" s="7">
        <v>0.92905365905458304</v>
      </c>
      <c r="I9745" t="s">
        <v>157</v>
      </c>
      <c r="J9745" t="s">
        <v>453</v>
      </c>
      <c r="K9745" t="s">
        <v>130</v>
      </c>
      <c r="L9745" t="s">
        <v>1052</v>
      </c>
    </row>
    <row r="9746" spans="1:12" hidden="1">
      <c r="A9746" t="s">
        <v>157</v>
      </c>
      <c r="B9746" t="s">
        <v>4867</v>
      </c>
      <c r="C9746" t="s">
        <v>1301</v>
      </c>
      <c r="D9746" t="s">
        <v>1297</v>
      </c>
      <c r="E9746" s="7">
        <v>2.8597898722044698E-5</v>
      </c>
      <c r="F9746" s="9">
        <v>12.170380653576975</v>
      </c>
      <c r="G9746" s="9">
        <v>6.935469861116264</v>
      </c>
      <c r="H9746" s="7">
        <v>0.18527411403743799</v>
      </c>
      <c r="I9746" t="s">
        <v>157</v>
      </c>
      <c r="J9746" t="s">
        <v>453</v>
      </c>
      <c r="K9746" t="s">
        <v>130</v>
      </c>
      <c r="L9746" t="s">
        <v>1052</v>
      </c>
    </row>
    <row r="9747" spans="1:12" hidden="1">
      <c r="A9747" t="s">
        <v>157</v>
      </c>
      <c r="B9747" t="s">
        <v>4868</v>
      </c>
      <c r="C9747" t="s">
        <v>1296</v>
      </c>
      <c r="D9747" t="s">
        <v>1297</v>
      </c>
      <c r="E9747" s="7">
        <v>1.15879379908489E-5</v>
      </c>
      <c r="F9747" s="9">
        <v>-3.5745349853512796</v>
      </c>
      <c r="G9747" s="9">
        <v>6.0358263460279771</v>
      </c>
      <c r="H9747" s="7">
        <v>0.44156207392512598</v>
      </c>
      <c r="I9747" t="s">
        <v>157</v>
      </c>
      <c r="J9747" t="s">
        <v>453</v>
      </c>
      <c r="K9747" t="s">
        <v>130</v>
      </c>
      <c r="L9747" t="s">
        <v>1052</v>
      </c>
    </row>
    <row r="9748" spans="1:12" hidden="1">
      <c r="A9748" t="s">
        <v>157</v>
      </c>
      <c r="B9748" t="s">
        <v>4869</v>
      </c>
      <c r="C9748" t="s">
        <v>1301</v>
      </c>
      <c r="D9748" t="s">
        <v>1307</v>
      </c>
      <c r="E9748" s="7">
        <v>1.8740546060878501E-5</v>
      </c>
      <c r="F9748" s="9">
        <v>8.474471961060491E-2</v>
      </c>
      <c r="G9748" s="9">
        <v>4.3889194759724619</v>
      </c>
      <c r="H9748" s="7">
        <v>0.88948486466744003</v>
      </c>
      <c r="I9748" t="s">
        <v>157</v>
      </c>
      <c r="J9748" t="s">
        <v>453</v>
      </c>
      <c r="K9748" t="s">
        <v>130</v>
      </c>
      <c r="L9748" t="s">
        <v>1052</v>
      </c>
    </row>
    <row r="9749" spans="1:12" hidden="1">
      <c r="A9749" t="s">
        <v>157</v>
      </c>
      <c r="B9749" t="s">
        <v>4870</v>
      </c>
      <c r="C9749" t="s">
        <v>1296</v>
      </c>
      <c r="D9749" t="s">
        <v>1301</v>
      </c>
      <c r="E9749" s="7">
        <v>2.5431428146378801E-5</v>
      </c>
      <c r="F9749" s="9">
        <v>-20.724668807708607</v>
      </c>
      <c r="G9749" s="9">
        <v>5.9406225394101737</v>
      </c>
      <c r="H9749" s="7">
        <v>6.1791483241014897E-2</v>
      </c>
      <c r="I9749" t="s">
        <v>157</v>
      </c>
      <c r="J9749" t="s">
        <v>453</v>
      </c>
      <c r="K9749" t="s">
        <v>130</v>
      </c>
      <c r="L9749" t="s">
        <v>1052</v>
      </c>
    </row>
    <row r="9750" spans="1:12" hidden="1">
      <c r="A9750" t="s">
        <v>157</v>
      </c>
      <c r="B9750" t="s">
        <v>4871</v>
      </c>
      <c r="C9750" t="s">
        <v>1296</v>
      </c>
      <c r="D9750" t="s">
        <v>1297</v>
      </c>
      <c r="E9750" s="7">
        <v>2.7642723798056599E-5</v>
      </c>
      <c r="F9750" s="9">
        <v>-3.5445405367672844</v>
      </c>
      <c r="G9750" s="9">
        <v>4.1637563265901578</v>
      </c>
      <c r="H9750" s="7">
        <v>0.35618925930930401</v>
      </c>
      <c r="I9750" t="s">
        <v>157</v>
      </c>
      <c r="J9750" t="s">
        <v>453</v>
      </c>
      <c r="K9750" t="s">
        <v>130</v>
      </c>
      <c r="L9750" t="s">
        <v>1052</v>
      </c>
    </row>
    <row r="9751" spans="1:12" hidden="1">
      <c r="A9751" t="s">
        <v>157</v>
      </c>
      <c r="B9751" t="s">
        <v>4872</v>
      </c>
      <c r="C9751" t="s">
        <v>1296</v>
      </c>
      <c r="D9751" t="s">
        <v>1297</v>
      </c>
      <c r="E9751" s="7">
        <v>2.42339367718136E-5</v>
      </c>
      <c r="F9751" s="9">
        <v>8.8033688963196646E-2</v>
      </c>
      <c r="G9751" s="9">
        <v>5.3542035960597127</v>
      </c>
      <c r="H9751" s="7">
        <v>0.89796991108184798</v>
      </c>
      <c r="I9751" t="s">
        <v>157</v>
      </c>
      <c r="J9751" t="s">
        <v>453</v>
      </c>
      <c r="K9751" t="s">
        <v>130</v>
      </c>
      <c r="L9751" t="s">
        <v>1052</v>
      </c>
    </row>
    <row r="9752" spans="1:12" hidden="1">
      <c r="A9752" t="s">
        <v>157</v>
      </c>
      <c r="B9752" t="s">
        <v>4873</v>
      </c>
      <c r="C9752" t="s">
        <v>1297</v>
      </c>
      <c r="D9752" t="s">
        <v>1296</v>
      </c>
      <c r="E9752" s="7">
        <v>4.39108194446291E-5</v>
      </c>
      <c r="F9752" s="9">
        <v>-0.4701582046852506</v>
      </c>
      <c r="G9752" s="9">
        <v>4.1158244377609359</v>
      </c>
      <c r="H9752" s="7">
        <v>0.73537674215573201</v>
      </c>
      <c r="I9752" t="s">
        <v>157</v>
      </c>
      <c r="J9752" t="s">
        <v>453</v>
      </c>
      <c r="K9752" t="s">
        <v>130</v>
      </c>
      <c r="L9752" t="s">
        <v>1052</v>
      </c>
    </row>
    <row r="9753" spans="1:12" hidden="1">
      <c r="A9753" t="s">
        <v>157</v>
      </c>
      <c r="B9753" t="s">
        <v>4874</v>
      </c>
      <c r="C9753" t="s">
        <v>1307</v>
      </c>
      <c r="D9753" t="s">
        <v>1297</v>
      </c>
      <c r="E9753" s="7">
        <v>1.2775470031503799E-5</v>
      </c>
      <c r="F9753" s="9">
        <v>-8.9632171250314738E-2</v>
      </c>
      <c r="G9753" s="9">
        <v>5.6734358358967443</v>
      </c>
      <c r="H9753" s="7">
        <v>0.89997544881061697</v>
      </c>
      <c r="I9753" t="s">
        <v>157</v>
      </c>
      <c r="J9753" t="s">
        <v>453</v>
      </c>
      <c r="K9753" t="s">
        <v>130</v>
      </c>
      <c r="L9753" t="s">
        <v>1052</v>
      </c>
    </row>
    <row r="9754" spans="1:12" hidden="1">
      <c r="A9754" t="s">
        <v>157</v>
      </c>
      <c r="B9754" t="s">
        <v>4875</v>
      </c>
      <c r="C9754" t="s">
        <v>1296</v>
      </c>
      <c r="D9754" t="s">
        <v>1297</v>
      </c>
      <c r="E9754" s="7">
        <v>4.8257329156955797E-5</v>
      </c>
      <c r="F9754" s="9">
        <v>3.9186953731255638</v>
      </c>
      <c r="G9754" s="9">
        <v>3.8975644290071312</v>
      </c>
      <c r="H9754" s="7">
        <v>0.31600219161686199</v>
      </c>
      <c r="I9754" t="s">
        <v>157</v>
      </c>
      <c r="J9754" t="s">
        <v>453</v>
      </c>
      <c r="K9754" t="s">
        <v>130</v>
      </c>
      <c r="L9754" t="s">
        <v>1052</v>
      </c>
    </row>
    <row r="9755" spans="1:12" hidden="1">
      <c r="A9755" t="s">
        <v>157</v>
      </c>
      <c r="B9755" t="s">
        <v>4876</v>
      </c>
      <c r="C9755" t="s">
        <v>1301</v>
      </c>
      <c r="D9755" t="s">
        <v>1307</v>
      </c>
      <c r="E9755" s="7">
        <v>1.6115829980838E-4</v>
      </c>
      <c r="F9755" s="9">
        <v>-6.6083404563838946E-2</v>
      </c>
      <c r="G9755" s="9">
        <v>3.1175648487157619</v>
      </c>
      <c r="H9755" s="7">
        <v>0.88424323374102498</v>
      </c>
      <c r="I9755" t="s">
        <v>157</v>
      </c>
      <c r="J9755" t="s">
        <v>453</v>
      </c>
      <c r="K9755" t="s">
        <v>130</v>
      </c>
      <c r="L9755" t="s">
        <v>1052</v>
      </c>
    </row>
    <row r="9756" spans="1:12" hidden="1">
      <c r="A9756" t="s">
        <v>157</v>
      </c>
      <c r="B9756" t="s">
        <v>4877</v>
      </c>
      <c r="C9756" t="s">
        <v>1307</v>
      </c>
      <c r="D9756" t="s">
        <v>1296</v>
      </c>
      <c r="E9756" s="7">
        <v>4.2853465086847802E-5</v>
      </c>
      <c r="F9756" s="9">
        <v>-0.34425440195318358</v>
      </c>
      <c r="G9756" s="9">
        <v>4.1158871855156871</v>
      </c>
      <c r="H9756" s="7">
        <v>0.772423373160539</v>
      </c>
      <c r="I9756" t="s">
        <v>157</v>
      </c>
      <c r="J9756" t="s">
        <v>453</v>
      </c>
      <c r="K9756" t="s">
        <v>130</v>
      </c>
      <c r="L9756" t="s">
        <v>1052</v>
      </c>
    </row>
    <row r="9757" spans="1:12" hidden="1">
      <c r="A9757" t="s">
        <v>157</v>
      </c>
      <c r="B9757" t="s">
        <v>4878</v>
      </c>
      <c r="C9757" t="s">
        <v>1301</v>
      </c>
      <c r="D9757" t="s">
        <v>1297</v>
      </c>
      <c r="E9757" s="7">
        <v>1.3217491770812E-5</v>
      </c>
      <c r="F9757" s="9">
        <v>-0.3850382263078595</v>
      </c>
      <c r="G9757" s="9">
        <v>6.0512114709359688</v>
      </c>
      <c r="H9757" s="7">
        <v>0.80084801965026098</v>
      </c>
      <c r="I9757" t="s">
        <v>157</v>
      </c>
      <c r="J9757" t="s">
        <v>453</v>
      </c>
      <c r="K9757" t="s">
        <v>130</v>
      </c>
      <c r="L9757" t="s">
        <v>1052</v>
      </c>
    </row>
    <row r="9758" spans="1:12" hidden="1">
      <c r="A9758" t="s">
        <v>157</v>
      </c>
      <c r="B9758" t="s">
        <v>4879</v>
      </c>
      <c r="C9758" t="s">
        <v>1301</v>
      </c>
      <c r="D9758" t="s">
        <v>1307</v>
      </c>
      <c r="E9758" s="7">
        <v>3.5808470266298999E-5</v>
      </c>
      <c r="F9758" s="9">
        <v>-0.4263487838305266</v>
      </c>
      <c r="G9758" s="9">
        <v>4.0786800123335301</v>
      </c>
      <c r="H9758" s="7">
        <v>0.74645847489658401</v>
      </c>
      <c r="I9758" t="s">
        <v>157</v>
      </c>
      <c r="J9758" t="s">
        <v>453</v>
      </c>
      <c r="K9758" t="s">
        <v>130</v>
      </c>
      <c r="L9758" t="s">
        <v>1052</v>
      </c>
    </row>
    <row r="9759" spans="1:12" hidden="1">
      <c r="A9759" t="s">
        <v>157</v>
      </c>
      <c r="B9759" t="s">
        <v>4880</v>
      </c>
      <c r="C9759" t="s">
        <v>1307</v>
      </c>
      <c r="D9759" t="s">
        <v>1296</v>
      </c>
      <c r="E9759" s="7">
        <v>8.8775221332617899E-5</v>
      </c>
      <c r="F9759" s="9">
        <v>7.6628463837402586E-2</v>
      </c>
      <c r="G9759" s="9">
        <v>2.7397642648503355</v>
      </c>
      <c r="H9759" s="7">
        <v>0.86718172649308101</v>
      </c>
      <c r="I9759" t="s">
        <v>157</v>
      </c>
      <c r="J9759" t="s">
        <v>453</v>
      </c>
      <c r="K9759" t="s">
        <v>130</v>
      </c>
      <c r="L9759" t="s">
        <v>1052</v>
      </c>
    </row>
    <row r="9760" spans="1:12" hidden="1">
      <c r="A9760" t="s">
        <v>157</v>
      </c>
      <c r="B9760" t="s">
        <v>4881</v>
      </c>
      <c r="C9760" t="s">
        <v>1301</v>
      </c>
      <c r="D9760" t="s">
        <v>1296</v>
      </c>
      <c r="E9760" s="7">
        <v>1.2109725329509E-5</v>
      </c>
      <c r="F9760" s="9">
        <v>-6.3623890266955294E-2</v>
      </c>
      <c r="G9760" s="9">
        <v>6.0602053991134994</v>
      </c>
      <c r="H9760" s="7">
        <v>0.91838929777751799</v>
      </c>
      <c r="I9760" t="s">
        <v>157</v>
      </c>
      <c r="J9760" t="s">
        <v>453</v>
      </c>
      <c r="K9760" t="s">
        <v>130</v>
      </c>
      <c r="L9760" t="s">
        <v>1052</v>
      </c>
    </row>
    <row r="9761" spans="1:12" hidden="1">
      <c r="A9761" t="s">
        <v>157</v>
      </c>
      <c r="B9761" t="s">
        <v>4882</v>
      </c>
      <c r="C9761" t="s">
        <v>1301</v>
      </c>
      <c r="D9761" t="s">
        <v>1297</v>
      </c>
      <c r="E9761" s="7">
        <v>1.6481795856476499E-5</v>
      </c>
      <c r="F9761" s="9">
        <v>9.8689910966839971</v>
      </c>
      <c r="G9761" s="9">
        <v>5.5497604518411476</v>
      </c>
      <c r="H9761" s="7">
        <v>0.18236149242631999</v>
      </c>
      <c r="I9761" t="s">
        <v>157</v>
      </c>
      <c r="J9761" t="s">
        <v>453</v>
      </c>
      <c r="K9761" t="s">
        <v>130</v>
      </c>
      <c r="L9761" t="s">
        <v>1052</v>
      </c>
    </row>
    <row r="9762" spans="1:12" hidden="1">
      <c r="A9762" t="s">
        <v>157</v>
      </c>
      <c r="B9762" t="s">
        <v>4883</v>
      </c>
      <c r="C9762" t="s">
        <v>1296</v>
      </c>
      <c r="D9762" t="s">
        <v>1297</v>
      </c>
      <c r="E9762" s="7">
        <v>1.5486500297973799E-5</v>
      </c>
      <c r="F9762" s="9">
        <v>11.822608690551686</v>
      </c>
      <c r="G9762" s="9">
        <v>6.5769976732450921</v>
      </c>
      <c r="H9762" s="7">
        <v>0.18000664025732199</v>
      </c>
      <c r="I9762" t="s">
        <v>157</v>
      </c>
      <c r="J9762" t="s">
        <v>453</v>
      </c>
      <c r="K9762" t="s">
        <v>130</v>
      </c>
      <c r="L9762" t="s">
        <v>1052</v>
      </c>
    </row>
    <row r="9763" spans="1:12" hidden="1">
      <c r="A9763" t="s">
        <v>157</v>
      </c>
      <c r="B9763" t="s">
        <v>4885</v>
      </c>
      <c r="C9763" t="s">
        <v>1296</v>
      </c>
      <c r="D9763" t="s">
        <v>1297</v>
      </c>
      <c r="E9763" s="7">
        <v>3.9033702670029396E-6</v>
      </c>
      <c r="F9763" s="9">
        <v>1.5090747685709716</v>
      </c>
      <c r="G9763" s="9">
        <v>6.2629183600390563</v>
      </c>
      <c r="H9763" s="7">
        <v>0.62351798639440004</v>
      </c>
      <c r="I9763" t="s">
        <v>157</v>
      </c>
      <c r="J9763" t="s">
        <v>453</v>
      </c>
      <c r="K9763" t="s">
        <v>130</v>
      </c>
      <c r="L9763" t="s">
        <v>1052</v>
      </c>
    </row>
    <row r="9764" spans="1:12" hidden="1">
      <c r="A9764" t="s">
        <v>157</v>
      </c>
      <c r="B9764" t="s">
        <v>4886</v>
      </c>
      <c r="C9764" t="s">
        <v>1296</v>
      </c>
      <c r="D9764" t="s">
        <v>1297</v>
      </c>
      <c r="E9764" s="7">
        <v>7.1947015871969396E-5</v>
      </c>
      <c r="F9764" s="9">
        <v>-10.229420247301052</v>
      </c>
      <c r="G9764" s="9">
        <v>7.4141228232574168</v>
      </c>
      <c r="H9764" s="7">
        <v>0.240148693174117</v>
      </c>
      <c r="I9764" t="s">
        <v>157</v>
      </c>
      <c r="J9764" t="s">
        <v>453</v>
      </c>
      <c r="K9764" t="s">
        <v>130</v>
      </c>
      <c r="L9764" t="s">
        <v>1052</v>
      </c>
    </row>
    <row r="9765" spans="1:12" hidden="1">
      <c r="A9765" t="s">
        <v>157</v>
      </c>
      <c r="B9765" t="s">
        <v>4887</v>
      </c>
      <c r="C9765" t="s">
        <v>1307</v>
      </c>
      <c r="D9765" t="s">
        <v>1297</v>
      </c>
      <c r="E9765" s="7">
        <v>3.0560985590384498E-5</v>
      </c>
      <c r="F9765" s="9">
        <v>0.14278324666746753</v>
      </c>
      <c r="G9765" s="9">
        <v>4.757650670193228</v>
      </c>
      <c r="H9765" s="7">
        <v>0.86246460952810899</v>
      </c>
      <c r="I9765" t="s">
        <v>157</v>
      </c>
      <c r="J9765" t="s">
        <v>453</v>
      </c>
      <c r="K9765" t="s">
        <v>130</v>
      </c>
      <c r="L9765" t="s">
        <v>1052</v>
      </c>
    </row>
    <row r="9766" spans="1:12" hidden="1">
      <c r="A9766" t="s">
        <v>157</v>
      </c>
      <c r="B9766" t="s">
        <v>4888</v>
      </c>
      <c r="C9766" t="s">
        <v>1297</v>
      </c>
      <c r="D9766" t="s">
        <v>1296</v>
      </c>
      <c r="E9766" s="7">
        <v>1.14654925210454E-4</v>
      </c>
      <c r="F9766" s="9">
        <v>-6.7081448207645789</v>
      </c>
      <c r="G9766" s="9">
        <v>7.1863080068564233</v>
      </c>
      <c r="H9766" s="7">
        <v>0.33396496190456298</v>
      </c>
      <c r="I9766" t="s">
        <v>157</v>
      </c>
      <c r="J9766" t="s">
        <v>453</v>
      </c>
      <c r="K9766" t="s">
        <v>130</v>
      </c>
      <c r="L9766" t="s">
        <v>1052</v>
      </c>
    </row>
    <row r="9767" spans="1:12" hidden="1">
      <c r="A9767" t="s">
        <v>157</v>
      </c>
      <c r="B9767" t="s">
        <v>4889</v>
      </c>
      <c r="C9767" t="s">
        <v>1296</v>
      </c>
      <c r="D9767" t="s">
        <v>1307</v>
      </c>
      <c r="E9767" s="7">
        <v>4.5227240512954698E-5</v>
      </c>
      <c r="F9767" s="9">
        <v>4.6006824813550713</v>
      </c>
      <c r="G9767" s="9">
        <v>5.2527684951252844</v>
      </c>
      <c r="H9767" s="7">
        <v>0.34933848888220598</v>
      </c>
      <c r="I9767" t="s">
        <v>157</v>
      </c>
      <c r="J9767" t="s">
        <v>453</v>
      </c>
      <c r="K9767" t="s">
        <v>130</v>
      </c>
      <c r="L9767" t="s">
        <v>1052</v>
      </c>
    </row>
    <row r="9768" spans="1:12" hidden="1">
      <c r="A9768" t="s">
        <v>157</v>
      </c>
      <c r="B9768" t="s">
        <v>4889</v>
      </c>
      <c r="C9768" t="s">
        <v>1296</v>
      </c>
      <c r="D9768" t="s">
        <v>1297</v>
      </c>
      <c r="E9768" s="7">
        <v>2.4443612374513399E-5</v>
      </c>
      <c r="F9768" s="9">
        <v>-0.95923608422371898</v>
      </c>
      <c r="G9768" s="9">
        <v>5.1509042214474698</v>
      </c>
      <c r="H9768" s="7">
        <v>0.66607580396688204</v>
      </c>
      <c r="I9768" t="s">
        <v>157</v>
      </c>
      <c r="J9768" t="s">
        <v>453</v>
      </c>
      <c r="K9768" t="s">
        <v>130</v>
      </c>
      <c r="L9768" t="s">
        <v>1052</v>
      </c>
    </row>
    <row r="9769" spans="1:12" hidden="1">
      <c r="A9769" t="s">
        <v>157</v>
      </c>
      <c r="B9769" t="s">
        <v>4890</v>
      </c>
      <c r="C9769" t="s">
        <v>1296</v>
      </c>
      <c r="D9769" t="s">
        <v>1297</v>
      </c>
      <c r="E9769" s="7">
        <v>2.0163549643760899E-4</v>
      </c>
      <c r="F9769" s="9">
        <v>1.6954989417041493</v>
      </c>
      <c r="G9769" s="9">
        <v>5.3942455251079346</v>
      </c>
      <c r="H9769" s="7">
        <v>0.57504357026079</v>
      </c>
      <c r="I9769" t="s">
        <v>157</v>
      </c>
      <c r="J9769" t="s">
        <v>453</v>
      </c>
      <c r="K9769" t="s">
        <v>130</v>
      </c>
      <c r="L9769" t="s">
        <v>1052</v>
      </c>
    </row>
    <row r="9770" spans="1:12" hidden="1">
      <c r="A9770" t="s">
        <v>157</v>
      </c>
      <c r="B9770" t="s">
        <v>4891</v>
      </c>
      <c r="C9770" t="s">
        <v>1301</v>
      </c>
      <c r="D9770" t="s">
        <v>1307</v>
      </c>
      <c r="E9770" s="7">
        <v>3.2087786877235597E-5</v>
      </c>
      <c r="F9770" s="9">
        <v>-1.5734301771482258</v>
      </c>
      <c r="G9770" s="9">
        <v>3.9923474810259778</v>
      </c>
      <c r="H9770" s="7">
        <v>0.53014608547933695</v>
      </c>
      <c r="I9770" t="s">
        <v>157</v>
      </c>
      <c r="J9770" t="s">
        <v>453</v>
      </c>
      <c r="K9770" t="s">
        <v>130</v>
      </c>
      <c r="L9770" t="s">
        <v>1052</v>
      </c>
    </row>
    <row r="9771" spans="1:12" hidden="1">
      <c r="A9771" t="s">
        <v>157</v>
      </c>
      <c r="B9771" t="s">
        <v>4892</v>
      </c>
      <c r="C9771" t="s">
        <v>1296</v>
      </c>
      <c r="D9771" t="s">
        <v>1297</v>
      </c>
      <c r="E9771" s="7">
        <v>8.2292414942293196E-6</v>
      </c>
      <c r="F9771" s="9">
        <v>0.33398401993373666</v>
      </c>
      <c r="G9771" s="9">
        <v>6.0522309881618783</v>
      </c>
      <c r="H9771" s="7">
        <v>0.81427707999955701</v>
      </c>
      <c r="I9771" t="s">
        <v>157</v>
      </c>
      <c r="J9771" t="s">
        <v>453</v>
      </c>
      <c r="K9771" t="s">
        <v>130</v>
      </c>
      <c r="L9771" t="s">
        <v>1052</v>
      </c>
    </row>
    <row r="9772" spans="1:12" hidden="1">
      <c r="A9772" t="s">
        <v>157</v>
      </c>
      <c r="B9772" t="s">
        <v>4893</v>
      </c>
      <c r="C9772" t="s">
        <v>1301</v>
      </c>
      <c r="D9772" t="s">
        <v>1297</v>
      </c>
      <c r="E9772" s="7">
        <v>1.3085579691180299E-5</v>
      </c>
      <c r="F9772" s="9">
        <v>10.389687463262884</v>
      </c>
      <c r="G9772" s="9">
        <v>6.2163143430337628</v>
      </c>
      <c r="H9772" s="7">
        <v>0.19607672400204701</v>
      </c>
      <c r="I9772" t="s">
        <v>157</v>
      </c>
      <c r="J9772" t="s">
        <v>453</v>
      </c>
      <c r="K9772" t="s">
        <v>130</v>
      </c>
      <c r="L9772" t="s">
        <v>1052</v>
      </c>
    </row>
    <row r="9773" spans="1:12" hidden="1">
      <c r="A9773" t="s">
        <v>157</v>
      </c>
      <c r="B9773" t="s">
        <v>4894</v>
      </c>
      <c r="C9773" t="s">
        <v>1301</v>
      </c>
      <c r="D9773" t="s">
        <v>1307</v>
      </c>
      <c r="E9773" s="7">
        <v>1.11236752714608E-5</v>
      </c>
      <c r="F9773" s="9">
        <v>-0.70861836795746436</v>
      </c>
      <c r="G9773" s="9">
        <v>6.7557544478942395</v>
      </c>
      <c r="H9773" s="7">
        <v>0.74603727409957299</v>
      </c>
      <c r="I9773" t="s">
        <v>157</v>
      </c>
      <c r="J9773" t="s">
        <v>453</v>
      </c>
      <c r="K9773" t="s">
        <v>130</v>
      </c>
      <c r="L9773" t="s">
        <v>1052</v>
      </c>
    </row>
    <row r="9774" spans="1:12" hidden="1">
      <c r="A9774" t="s">
        <v>157</v>
      </c>
      <c r="B9774" t="s">
        <v>4895</v>
      </c>
      <c r="C9774" t="s">
        <v>1301</v>
      </c>
      <c r="D9774" t="s">
        <v>1297</v>
      </c>
      <c r="E9774" s="7">
        <v>1.6047744510357201E-5</v>
      </c>
      <c r="F9774" s="9">
        <v>-0.23866798985372834</v>
      </c>
      <c r="G9774" s="9">
        <v>4.616601363373789</v>
      </c>
      <c r="H9774" s="7">
        <v>0.82013493134444304</v>
      </c>
      <c r="I9774" t="s">
        <v>157</v>
      </c>
      <c r="J9774" t="s">
        <v>453</v>
      </c>
      <c r="K9774" t="s">
        <v>130</v>
      </c>
      <c r="L9774" t="s">
        <v>1052</v>
      </c>
    </row>
    <row r="9775" spans="1:12" hidden="1">
      <c r="A9775" t="s">
        <v>157</v>
      </c>
      <c r="B9775" t="s">
        <v>4896</v>
      </c>
      <c r="C9775" t="s">
        <v>1301</v>
      </c>
      <c r="D9775" t="s">
        <v>1297</v>
      </c>
      <c r="E9775" s="7">
        <v>2.58411187859425E-5</v>
      </c>
      <c r="F9775" s="9">
        <v>-0.6323015029169804</v>
      </c>
      <c r="G9775" s="9">
        <v>7.3768501904457944</v>
      </c>
      <c r="H9775" s="7">
        <v>0.76969793351319704</v>
      </c>
      <c r="I9775" t="s">
        <v>157</v>
      </c>
      <c r="J9775" t="s">
        <v>453</v>
      </c>
      <c r="K9775" t="s">
        <v>130</v>
      </c>
      <c r="L9775" t="s">
        <v>1052</v>
      </c>
    </row>
    <row r="9776" spans="1:12" hidden="1">
      <c r="A9776" t="s">
        <v>157</v>
      </c>
      <c r="B9776" t="s">
        <v>4897</v>
      </c>
      <c r="C9776" t="s">
        <v>1307</v>
      </c>
      <c r="D9776" t="s">
        <v>1301</v>
      </c>
      <c r="E9776" s="7">
        <v>1.4406146120318801E-5</v>
      </c>
      <c r="F9776" s="9">
        <v>1.2472459198336254</v>
      </c>
      <c r="G9776" s="9">
        <v>4.5293615978624953</v>
      </c>
      <c r="H9776" s="7">
        <v>0.59975270802965197</v>
      </c>
      <c r="I9776" t="s">
        <v>157</v>
      </c>
      <c r="J9776" t="s">
        <v>453</v>
      </c>
      <c r="K9776" t="s">
        <v>130</v>
      </c>
      <c r="L9776" t="s">
        <v>1052</v>
      </c>
    </row>
    <row r="9777" spans="1:12" hidden="1">
      <c r="A9777" t="s">
        <v>157</v>
      </c>
      <c r="B9777" t="s">
        <v>4897</v>
      </c>
      <c r="C9777" t="s">
        <v>1307</v>
      </c>
      <c r="D9777" t="s">
        <v>1297</v>
      </c>
      <c r="E9777" s="7">
        <v>3.3610516566343898E-5</v>
      </c>
      <c r="F9777" s="9">
        <v>5.5688365040670266E-3</v>
      </c>
      <c r="G9777" s="9">
        <v>6.2676033896008541</v>
      </c>
      <c r="H9777" s="7">
        <v>0.97622025281373204</v>
      </c>
      <c r="I9777" t="s">
        <v>157</v>
      </c>
      <c r="J9777" t="s">
        <v>453</v>
      </c>
      <c r="K9777" t="s">
        <v>130</v>
      </c>
      <c r="L9777" t="s">
        <v>1052</v>
      </c>
    </row>
    <row r="9778" spans="1:12" hidden="1">
      <c r="A9778" t="s">
        <v>157</v>
      </c>
      <c r="B9778" t="s">
        <v>4898</v>
      </c>
      <c r="C9778" t="s">
        <v>1301</v>
      </c>
      <c r="D9778" t="s">
        <v>1307</v>
      </c>
      <c r="E9778" s="7">
        <v>3.5999495195797601E-5</v>
      </c>
      <c r="F9778" s="9">
        <v>0.41465307347231495</v>
      </c>
      <c r="G9778" s="9">
        <v>3.7351969050009157</v>
      </c>
      <c r="H9778" s="7">
        <v>0.73899449385814797</v>
      </c>
      <c r="I9778" t="s">
        <v>157</v>
      </c>
      <c r="J9778" t="s">
        <v>453</v>
      </c>
      <c r="K9778" t="s">
        <v>130</v>
      </c>
      <c r="L9778" t="s">
        <v>1052</v>
      </c>
    </row>
    <row r="9779" spans="1:12" hidden="1">
      <c r="A9779" t="s">
        <v>157</v>
      </c>
      <c r="B9779" t="s">
        <v>4899</v>
      </c>
      <c r="C9779" t="s">
        <v>1296</v>
      </c>
      <c r="D9779" t="s">
        <v>1297</v>
      </c>
      <c r="E9779" s="7">
        <v>2.2720883835279699E-5</v>
      </c>
      <c r="F9779" s="9">
        <v>1.2788235869191056E-2</v>
      </c>
      <c r="G9779" s="9">
        <v>6.539818159352631</v>
      </c>
      <c r="H9779" s="7">
        <v>0.96472873605887599</v>
      </c>
      <c r="I9779" t="s">
        <v>157</v>
      </c>
      <c r="J9779" t="s">
        <v>453</v>
      </c>
      <c r="K9779" t="s">
        <v>130</v>
      </c>
      <c r="L9779" t="s">
        <v>1052</v>
      </c>
    </row>
    <row r="9780" spans="1:12" hidden="1">
      <c r="A9780" t="s">
        <v>157</v>
      </c>
      <c r="B9780" t="s">
        <v>4900</v>
      </c>
      <c r="C9780" t="s">
        <v>1297</v>
      </c>
      <c r="D9780" t="s">
        <v>1307</v>
      </c>
      <c r="E9780" s="7">
        <v>1.15952784026344E-5</v>
      </c>
      <c r="F9780" s="9">
        <v>-1.9705087613616845</v>
      </c>
      <c r="G9780" s="9">
        <v>6.7868005637200941</v>
      </c>
      <c r="H9780" s="7">
        <v>0.58999998840991197</v>
      </c>
      <c r="I9780" t="s">
        <v>157</v>
      </c>
      <c r="J9780" t="s">
        <v>453</v>
      </c>
      <c r="K9780" t="s">
        <v>130</v>
      </c>
      <c r="L9780" t="s">
        <v>1052</v>
      </c>
    </row>
    <row r="9781" spans="1:12" hidden="1">
      <c r="A9781" t="s">
        <v>157</v>
      </c>
      <c r="B9781" t="s">
        <v>4901</v>
      </c>
      <c r="C9781" t="s">
        <v>1307</v>
      </c>
      <c r="D9781" t="s">
        <v>1301</v>
      </c>
      <c r="E9781" s="7">
        <v>5.8130885508221098E-5</v>
      </c>
      <c r="F9781" s="9">
        <v>-1.6181854568763216</v>
      </c>
      <c r="G9781" s="9">
        <v>7.4210813096938635</v>
      </c>
      <c r="H9781" s="7">
        <v>0.64052782608469905</v>
      </c>
      <c r="I9781" t="s">
        <v>157</v>
      </c>
      <c r="J9781" t="s">
        <v>453</v>
      </c>
      <c r="K9781" t="s">
        <v>130</v>
      </c>
      <c r="L9781" t="s">
        <v>1052</v>
      </c>
    </row>
    <row r="9782" spans="1:12" hidden="1">
      <c r="A9782" t="s">
        <v>157</v>
      </c>
      <c r="B9782" t="s">
        <v>4902</v>
      </c>
      <c r="C9782" t="s">
        <v>1296</v>
      </c>
      <c r="D9782" t="s">
        <v>1297</v>
      </c>
      <c r="E9782" s="7">
        <v>1.7814344474193801E-4</v>
      </c>
      <c r="F9782" s="9">
        <v>-0.60561884532114241</v>
      </c>
      <c r="G9782" s="9">
        <v>3.4014184987687721</v>
      </c>
      <c r="H9782" s="7">
        <v>0.673055368600737</v>
      </c>
      <c r="I9782" t="s">
        <v>157</v>
      </c>
      <c r="J9782" t="s">
        <v>453</v>
      </c>
      <c r="K9782" t="s">
        <v>130</v>
      </c>
      <c r="L9782" t="s">
        <v>1052</v>
      </c>
    </row>
    <row r="9783" spans="1:12" hidden="1">
      <c r="A9783" t="s">
        <v>157</v>
      </c>
      <c r="B9783" t="s">
        <v>4903</v>
      </c>
      <c r="C9783" t="s">
        <v>1301</v>
      </c>
      <c r="D9783" t="s">
        <v>1307</v>
      </c>
      <c r="E9783" s="7">
        <v>5.6766988481859101E-5</v>
      </c>
      <c r="F9783" s="9">
        <v>-0.62485184685754758</v>
      </c>
      <c r="G9783" s="9">
        <v>4.3343217805458005</v>
      </c>
      <c r="H9783" s="7">
        <v>0.70417632646636896</v>
      </c>
      <c r="I9783" t="s">
        <v>157</v>
      </c>
      <c r="J9783" t="s">
        <v>453</v>
      </c>
      <c r="K9783" t="s">
        <v>130</v>
      </c>
      <c r="L9783" t="s">
        <v>1052</v>
      </c>
    </row>
    <row r="9784" spans="1:12" hidden="1">
      <c r="A9784" t="s">
        <v>157</v>
      </c>
      <c r="B9784" t="s">
        <v>4904</v>
      </c>
      <c r="C9784" t="s">
        <v>1301</v>
      </c>
      <c r="D9784" t="s">
        <v>1296</v>
      </c>
      <c r="E9784" s="7">
        <v>1.62152947997036E-5</v>
      </c>
      <c r="F9784" s="9">
        <v>-12.619028440370224</v>
      </c>
      <c r="G9784" s="9">
        <v>6.5347195495615509</v>
      </c>
      <c r="H9784" s="7">
        <v>0.16464096801608899</v>
      </c>
      <c r="I9784" t="s">
        <v>157</v>
      </c>
      <c r="J9784" t="s">
        <v>453</v>
      </c>
      <c r="K9784" t="s">
        <v>130</v>
      </c>
      <c r="L9784" t="s">
        <v>1052</v>
      </c>
    </row>
    <row r="9785" spans="1:12" hidden="1">
      <c r="A9785" t="s">
        <v>157</v>
      </c>
      <c r="B9785" t="s">
        <v>4905</v>
      </c>
      <c r="C9785" t="s">
        <v>1301</v>
      </c>
      <c r="D9785" t="s">
        <v>1307</v>
      </c>
      <c r="E9785" s="7">
        <v>3.8832806757288602E-5</v>
      </c>
      <c r="F9785" s="9">
        <v>-2.4502699376211821</v>
      </c>
      <c r="G9785" s="9">
        <v>6.2739158723863797</v>
      </c>
      <c r="H9785" s="7">
        <v>0.53201110180490696</v>
      </c>
      <c r="I9785" t="s">
        <v>157</v>
      </c>
      <c r="J9785" t="s">
        <v>453</v>
      </c>
      <c r="K9785" t="s">
        <v>130</v>
      </c>
      <c r="L9785" t="s">
        <v>1052</v>
      </c>
    </row>
    <row r="9786" spans="1:12" hidden="1">
      <c r="A9786" t="s">
        <v>157</v>
      </c>
      <c r="B9786" t="s">
        <v>4906</v>
      </c>
      <c r="C9786" t="s">
        <v>1296</v>
      </c>
      <c r="D9786" t="s">
        <v>1297</v>
      </c>
      <c r="E9786" s="7">
        <v>1.2571681779346999E-4</v>
      </c>
      <c r="F9786" s="9">
        <v>2.1597415021251936E-3</v>
      </c>
      <c r="G9786" s="9">
        <v>5.499572647751517</v>
      </c>
      <c r="H9786" s="7">
        <v>0.98418941089369705</v>
      </c>
      <c r="I9786" t="s">
        <v>157</v>
      </c>
      <c r="J9786" t="s">
        <v>453</v>
      </c>
      <c r="K9786" t="s">
        <v>130</v>
      </c>
      <c r="L9786" t="s">
        <v>1052</v>
      </c>
    </row>
    <row r="9787" spans="1:12" hidden="1">
      <c r="A9787" t="s">
        <v>157</v>
      </c>
      <c r="B9787" t="s">
        <v>4907</v>
      </c>
      <c r="C9787" t="s">
        <v>1296</v>
      </c>
      <c r="D9787" t="s">
        <v>1301</v>
      </c>
      <c r="E9787" s="7">
        <v>4.7354153113606098E-5</v>
      </c>
      <c r="F9787" s="9">
        <v>-3.6745877095761346</v>
      </c>
      <c r="G9787" s="9">
        <v>5.4368263552045617</v>
      </c>
      <c r="H9787" s="7">
        <v>0.41101252045220898</v>
      </c>
      <c r="I9787" t="s">
        <v>157</v>
      </c>
      <c r="J9787" t="s">
        <v>453</v>
      </c>
      <c r="K9787" t="s">
        <v>130</v>
      </c>
      <c r="L9787" t="s">
        <v>1052</v>
      </c>
    </row>
    <row r="9788" spans="1:12" hidden="1">
      <c r="A9788" t="s">
        <v>157</v>
      </c>
      <c r="B9788" t="s">
        <v>4908</v>
      </c>
      <c r="C9788" t="s">
        <v>1297</v>
      </c>
      <c r="D9788" t="s">
        <v>1296</v>
      </c>
      <c r="E9788" s="7">
        <v>1.3085579691180299E-5</v>
      </c>
      <c r="F9788" s="9">
        <v>-0.46113947181414494</v>
      </c>
      <c r="G9788" s="9">
        <v>6.2166987216020928</v>
      </c>
      <c r="H9788" s="7">
        <v>0.78534864289511397</v>
      </c>
      <c r="I9788" t="s">
        <v>157</v>
      </c>
      <c r="J9788" t="s">
        <v>453</v>
      </c>
      <c r="K9788" t="s">
        <v>130</v>
      </c>
      <c r="L9788" t="s">
        <v>1052</v>
      </c>
    </row>
    <row r="9789" spans="1:12" hidden="1">
      <c r="A9789" t="s">
        <v>157</v>
      </c>
      <c r="B9789" t="s">
        <v>4909</v>
      </c>
      <c r="C9789" t="s">
        <v>4910</v>
      </c>
      <c r="D9789" t="s">
        <v>1296</v>
      </c>
      <c r="E9789" s="7">
        <v>1.8234537006554301E-5</v>
      </c>
      <c r="F9789" s="9">
        <v>-8.612866340726491E-2</v>
      </c>
      <c r="G9789" s="9">
        <v>5.273423536574068</v>
      </c>
      <c r="H9789" s="7">
        <v>0.89830802477653005</v>
      </c>
      <c r="I9789" t="s">
        <v>157</v>
      </c>
      <c r="J9789" t="s">
        <v>453</v>
      </c>
      <c r="K9789" t="s">
        <v>130</v>
      </c>
      <c r="L9789" t="s">
        <v>1052</v>
      </c>
    </row>
    <row r="9790" spans="1:12" hidden="1">
      <c r="A9790" t="s">
        <v>157</v>
      </c>
      <c r="B9790" t="s">
        <v>4911</v>
      </c>
      <c r="C9790" t="s">
        <v>1296</v>
      </c>
      <c r="D9790" t="s">
        <v>1307</v>
      </c>
      <c r="E9790" s="7">
        <v>1.1322058768986899E-5</v>
      </c>
      <c r="F9790" s="9">
        <v>-4.3239017393900863</v>
      </c>
      <c r="G9790" s="9">
        <v>4.7489749944980728</v>
      </c>
      <c r="H9790" s="7">
        <v>0.33998402210069201</v>
      </c>
      <c r="I9790" t="s">
        <v>157</v>
      </c>
      <c r="J9790" t="s">
        <v>453</v>
      </c>
      <c r="K9790" t="s">
        <v>130</v>
      </c>
      <c r="L9790" t="s">
        <v>1052</v>
      </c>
    </row>
    <row r="9791" spans="1:12" hidden="1">
      <c r="A9791" t="s">
        <v>157</v>
      </c>
      <c r="B9791" t="s">
        <v>4912</v>
      </c>
      <c r="C9791" t="s">
        <v>1296</v>
      </c>
      <c r="D9791" t="s">
        <v>1297</v>
      </c>
      <c r="E9791" s="7">
        <v>8.58431946768061E-5</v>
      </c>
      <c r="F9791" s="9">
        <v>-0.94316736724192773</v>
      </c>
      <c r="G9791" s="9">
        <v>3.5370794447724254</v>
      </c>
      <c r="H9791" s="7">
        <v>0.60558690385324199</v>
      </c>
      <c r="I9791" t="s">
        <v>157</v>
      </c>
      <c r="J9791" t="s">
        <v>453</v>
      </c>
      <c r="K9791" t="s">
        <v>130</v>
      </c>
      <c r="L9791" t="s">
        <v>1052</v>
      </c>
    </row>
    <row r="9792" spans="1:12" hidden="1">
      <c r="A9792" t="s">
        <v>157</v>
      </c>
      <c r="B9792" t="s">
        <v>5222</v>
      </c>
      <c r="C9792" t="s">
        <v>1296</v>
      </c>
      <c r="D9792" t="s">
        <v>1301</v>
      </c>
      <c r="E9792" s="7">
        <v>1.15952784026344E-5</v>
      </c>
      <c r="F9792" s="9">
        <v>12.712667544441318</v>
      </c>
      <c r="G9792" s="9">
        <v>6.2816350600816842</v>
      </c>
      <c r="H9792" s="7">
        <v>0.15485291404569301</v>
      </c>
      <c r="I9792" t="s">
        <v>157</v>
      </c>
      <c r="J9792" t="s">
        <v>453</v>
      </c>
      <c r="K9792" t="s">
        <v>130</v>
      </c>
      <c r="L9792" t="s">
        <v>1052</v>
      </c>
    </row>
    <row r="9793" spans="1:12" hidden="1">
      <c r="A9793" t="s">
        <v>157</v>
      </c>
      <c r="B9793" t="s">
        <v>4913</v>
      </c>
      <c r="C9793" t="s">
        <v>1301</v>
      </c>
      <c r="D9793" t="s">
        <v>1307</v>
      </c>
      <c r="E9793" s="7">
        <v>4.4859781808891198E-5</v>
      </c>
      <c r="F9793" s="9">
        <v>2.9683802957236023</v>
      </c>
      <c r="G9793" s="9">
        <v>6.2841027866974697</v>
      </c>
      <c r="H9793" s="7">
        <v>0.49190188862129602</v>
      </c>
      <c r="I9793" t="s">
        <v>157</v>
      </c>
      <c r="J9793" t="s">
        <v>453</v>
      </c>
      <c r="K9793" t="s">
        <v>130</v>
      </c>
      <c r="L9793" t="s">
        <v>1052</v>
      </c>
    </row>
    <row r="9794" spans="1:12" hidden="1">
      <c r="A9794" t="s">
        <v>157</v>
      </c>
      <c r="B9794" t="s">
        <v>5223</v>
      </c>
      <c r="C9794" t="s">
        <v>1301</v>
      </c>
      <c r="D9794" t="s">
        <v>1307</v>
      </c>
      <c r="E9794" s="7">
        <v>1.00149659680511E-5</v>
      </c>
      <c r="F9794" s="9">
        <v>2.5980447503054114</v>
      </c>
      <c r="G9794" s="9">
        <v>7.4097658975536849</v>
      </c>
      <c r="H9794" s="7">
        <v>0.55375988288056999</v>
      </c>
      <c r="I9794" t="s">
        <v>157</v>
      </c>
      <c r="J9794" t="s">
        <v>453</v>
      </c>
      <c r="K9794" t="s">
        <v>130</v>
      </c>
      <c r="L9794" t="s">
        <v>1052</v>
      </c>
    </row>
    <row r="9795" spans="1:12" hidden="1">
      <c r="A9795" t="s">
        <v>157</v>
      </c>
      <c r="B9795" t="s">
        <v>4914</v>
      </c>
      <c r="C9795" t="s">
        <v>1296</v>
      </c>
      <c r="D9795" t="s">
        <v>1297</v>
      </c>
      <c r="E9795" s="7">
        <v>5.5640744880684602E-6</v>
      </c>
      <c r="F9795" s="9">
        <v>11.903678515819122</v>
      </c>
      <c r="G9795" s="9">
        <v>6.2842020526059708</v>
      </c>
      <c r="H9795" s="7">
        <v>0.16872640479988299</v>
      </c>
      <c r="I9795" t="s">
        <v>157</v>
      </c>
      <c r="J9795" t="s">
        <v>453</v>
      </c>
      <c r="K9795" t="s">
        <v>130</v>
      </c>
      <c r="L9795" t="s">
        <v>1052</v>
      </c>
    </row>
    <row r="9796" spans="1:12" hidden="1">
      <c r="A9796" t="s">
        <v>157</v>
      </c>
      <c r="B9796" t="s">
        <v>4915</v>
      </c>
      <c r="C9796" t="s">
        <v>1301</v>
      </c>
      <c r="D9796" t="s">
        <v>1297</v>
      </c>
      <c r="E9796" s="7">
        <v>1.1433356484326999E-5</v>
      </c>
      <c r="F9796" s="9">
        <v>1.1705748131338446E-2</v>
      </c>
      <c r="G9796" s="9">
        <v>6.7284330983522347</v>
      </c>
      <c r="H9796" s="7">
        <v>0.96672969611574799</v>
      </c>
      <c r="I9796" t="s">
        <v>157</v>
      </c>
      <c r="J9796" t="s">
        <v>453</v>
      </c>
      <c r="K9796" t="s">
        <v>130</v>
      </c>
      <c r="L9796" t="s">
        <v>1052</v>
      </c>
    </row>
    <row r="9797" spans="1:12" hidden="1">
      <c r="A9797" t="s">
        <v>157</v>
      </c>
      <c r="B9797" t="s">
        <v>4916</v>
      </c>
      <c r="C9797" t="s">
        <v>1297</v>
      </c>
      <c r="D9797" t="s">
        <v>1307</v>
      </c>
      <c r="E9797" s="7">
        <v>1.3071201558009401E-5</v>
      </c>
      <c r="F9797" s="9">
        <v>0.58210117200418199</v>
      </c>
      <c r="G9797" s="9">
        <v>6.5797733093960717</v>
      </c>
      <c r="H9797" s="7">
        <v>0.76613353749075297</v>
      </c>
      <c r="I9797" t="s">
        <v>157</v>
      </c>
      <c r="J9797" t="s">
        <v>453</v>
      </c>
      <c r="K9797" t="s">
        <v>130</v>
      </c>
      <c r="L9797" t="s">
        <v>1052</v>
      </c>
    </row>
    <row r="9798" spans="1:12" hidden="1">
      <c r="A9798" t="s">
        <v>157</v>
      </c>
      <c r="B9798" t="s">
        <v>4917</v>
      </c>
      <c r="C9798" t="s">
        <v>1323</v>
      </c>
      <c r="D9798" t="s">
        <v>1301</v>
      </c>
      <c r="E9798" s="7">
        <v>9.2064337362562292E-6</v>
      </c>
      <c r="F9798" s="9">
        <v>2.4468310207146731</v>
      </c>
      <c r="G9798" s="9">
        <v>6.053450652819035</v>
      </c>
      <c r="H9798" s="7">
        <v>0.52492590987147003</v>
      </c>
      <c r="I9798" t="s">
        <v>157</v>
      </c>
      <c r="J9798" t="s">
        <v>453</v>
      </c>
      <c r="K9798" t="s">
        <v>130</v>
      </c>
      <c r="L9798" t="s">
        <v>1052</v>
      </c>
    </row>
    <row r="9799" spans="1:12" hidden="1">
      <c r="A9799" t="s">
        <v>157</v>
      </c>
      <c r="B9799" t="s">
        <v>4918</v>
      </c>
      <c r="C9799" t="s">
        <v>1296</v>
      </c>
      <c r="D9799" t="s">
        <v>1301</v>
      </c>
      <c r="E9799" s="7">
        <v>1.5974440894568701E-5</v>
      </c>
      <c r="F9799" s="9">
        <v>2.0920404391851939</v>
      </c>
      <c r="G9799" s="9">
        <v>6.9153911971624691</v>
      </c>
      <c r="H9799" s="7">
        <v>0.58230723728132905</v>
      </c>
      <c r="I9799" t="s">
        <v>157</v>
      </c>
      <c r="J9799" t="s">
        <v>453</v>
      </c>
      <c r="K9799" t="s">
        <v>130</v>
      </c>
      <c r="L9799" t="s">
        <v>1052</v>
      </c>
    </row>
    <row r="9800" spans="1:12">
      <c r="A9800" t="s">
        <v>157</v>
      </c>
      <c r="B9800" t="s">
        <v>4919</v>
      </c>
      <c r="C9800" t="s">
        <v>1307</v>
      </c>
      <c r="D9800" t="s">
        <v>1301</v>
      </c>
      <c r="E9800" s="7">
        <v>3.39344247763436E-5</v>
      </c>
      <c r="F9800" s="9">
        <v>-21.578663640224342</v>
      </c>
      <c r="G9800" s="9">
        <v>5.4930380722598944</v>
      </c>
      <c r="H9800" s="7">
        <v>4.7478056658793399E-2</v>
      </c>
      <c r="I9800" t="s">
        <v>157</v>
      </c>
      <c r="J9800" t="s">
        <v>453</v>
      </c>
      <c r="K9800" t="s">
        <v>130</v>
      </c>
      <c r="L9800" t="s">
        <v>1052</v>
      </c>
    </row>
    <row r="9801" spans="1:12" hidden="1">
      <c r="A9801" t="s">
        <v>157</v>
      </c>
      <c r="B9801" t="s">
        <v>4920</v>
      </c>
      <c r="C9801" t="s">
        <v>1301</v>
      </c>
      <c r="D9801" t="s">
        <v>1307</v>
      </c>
      <c r="E9801" s="7">
        <v>4.8457919759225298E-5</v>
      </c>
      <c r="F9801" s="9">
        <v>-2.1365091496500934</v>
      </c>
      <c r="G9801" s="9">
        <v>6.2660405450490586</v>
      </c>
      <c r="H9801" s="7">
        <v>0.55927194063034302</v>
      </c>
      <c r="I9801" t="s">
        <v>157</v>
      </c>
      <c r="J9801" t="s">
        <v>453</v>
      </c>
      <c r="K9801" t="s">
        <v>130</v>
      </c>
      <c r="L9801" t="s">
        <v>1052</v>
      </c>
    </row>
    <row r="9802" spans="1:12">
      <c r="A9802" t="s">
        <v>157</v>
      </c>
      <c r="B9802" t="s">
        <v>4921</v>
      </c>
      <c r="C9802" t="s">
        <v>1297</v>
      </c>
      <c r="D9802" t="s">
        <v>1296</v>
      </c>
      <c r="E9802" s="7">
        <v>1.2051404284218801E-5</v>
      </c>
      <c r="F9802" s="9">
        <v>44.561523834155274</v>
      </c>
      <c r="G9802" s="9">
        <v>6.2646017932822122</v>
      </c>
      <c r="H9802" s="7">
        <v>7.65173169757129E-3</v>
      </c>
      <c r="I9802" t="s">
        <v>157</v>
      </c>
      <c r="J9802" t="s">
        <v>453</v>
      </c>
      <c r="K9802" t="s">
        <v>130</v>
      </c>
      <c r="L9802" t="s">
        <v>1052</v>
      </c>
    </row>
    <row r="9803" spans="1:12" hidden="1">
      <c r="A9803" t="s">
        <v>157</v>
      </c>
      <c r="B9803" t="s">
        <v>4922</v>
      </c>
      <c r="C9803" t="s">
        <v>1296</v>
      </c>
      <c r="D9803" t="s">
        <v>1297</v>
      </c>
      <c r="E9803" s="7">
        <v>5.50202037961365E-5</v>
      </c>
      <c r="F9803" s="9">
        <v>-9.2442682198464148</v>
      </c>
      <c r="G9803" s="9">
        <v>3.0252516487645367</v>
      </c>
      <c r="H9803" s="7">
        <v>8.0454209425572396E-2</v>
      </c>
      <c r="I9803" t="s">
        <v>157</v>
      </c>
      <c r="J9803" t="s">
        <v>453</v>
      </c>
      <c r="K9803" t="s">
        <v>130</v>
      </c>
      <c r="L9803" t="s">
        <v>1052</v>
      </c>
    </row>
    <row r="9804" spans="1:12" hidden="1">
      <c r="A9804" t="s">
        <v>157</v>
      </c>
      <c r="B9804" t="s">
        <v>4923</v>
      </c>
      <c r="C9804" t="s">
        <v>1301</v>
      </c>
      <c r="D9804" t="s">
        <v>1307</v>
      </c>
      <c r="E9804" s="7">
        <v>1.5443805438165E-5</v>
      </c>
      <c r="F9804" s="9">
        <v>-0.32996507384511664</v>
      </c>
      <c r="G9804" s="9">
        <v>4.4051466408841859</v>
      </c>
      <c r="H9804" s="7">
        <v>0.78432534698108503</v>
      </c>
      <c r="I9804" t="s">
        <v>157</v>
      </c>
      <c r="J9804" t="s">
        <v>453</v>
      </c>
      <c r="K9804" t="s">
        <v>130</v>
      </c>
      <c r="L9804" t="s">
        <v>1052</v>
      </c>
    </row>
    <row r="9805" spans="1:12" hidden="1">
      <c r="A9805" t="s">
        <v>157</v>
      </c>
      <c r="B9805" t="s">
        <v>4924</v>
      </c>
      <c r="C9805" t="s">
        <v>1301</v>
      </c>
      <c r="D9805" t="s">
        <v>1307</v>
      </c>
      <c r="E9805" s="7">
        <v>2.8769630830670898E-5</v>
      </c>
      <c r="F9805" s="9">
        <v>1.2891821772674067E-3</v>
      </c>
      <c r="G9805" s="9">
        <v>6.9387915783947705</v>
      </c>
      <c r="H9805" s="7">
        <v>0.98912468516220997</v>
      </c>
      <c r="I9805" t="s">
        <v>157</v>
      </c>
      <c r="J9805" t="s">
        <v>453</v>
      </c>
      <c r="K9805" t="s">
        <v>130</v>
      </c>
      <c r="L9805" t="s">
        <v>1052</v>
      </c>
    </row>
    <row r="9806" spans="1:12" hidden="1">
      <c r="A9806" t="s">
        <v>157</v>
      </c>
      <c r="B9806" t="s">
        <v>4925</v>
      </c>
      <c r="C9806" t="s">
        <v>1296</v>
      </c>
      <c r="D9806" t="s">
        <v>1297</v>
      </c>
      <c r="E9806" s="7">
        <v>3.8041873976790899E-5</v>
      </c>
      <c r="F9806" s="9">
        <v>12.577788113883647</v>
      </c>
      <c r="G9806" s="9">
        <v>4.548626125973537</v>
      </c>
      <c r="H9806" s="7">
        <v>9.6335610376848096E-2</v>
      </c>
      <c r="I9806" t="s">
        <v>157</v>
      </c>
      <c r="J9806" t="s">
        <v>453</v>
      </c>
      <c r="K9806" t="s">
        <v>130</v>
      </c>
      <c r="L9806" t="s">
        <v>1052</v>
      </c>
    </row>
    <row r="9807" spans="1:12" hidden="1">
      <c r="A9807" t="s">
        <v>157</v>
      </c>
      <c r="B9807" t="s">
        <v>4926</v>
      </c>
      <c r="C9807" t="s">
        <v>1297</v>
      </c>
      <c r="D9807" t="s">
        <v>1296</v>
      </c>
      <c r="E9807" s="7">
        <v>5.3655246244762401E-5</v>
      </c>
      <c r="F9807" s="9">
        <v>2.4427926058374432</v>
      </c>
      <c r="G9807" s="9">
        <v>3.5487586430497569</v>
      </c>
      <c r="H9807" s="7">
        <v>0.406725733295282</v>
      </c>
      <c r="I9807" t="s">
        <v>157</v>
      </c>
      <c r="J9807" t="s">
        <v>453</v>
      </c>
      <c r="K9807" t="s">
        <v>130</v>
      </c>
      <c r="L9807" t="s">
        <v>1052</v>
      </c>
    </row>
    <row r="9808" spans="1:12" hidden="1">
      <c r="A9808" t="s">
        <v>157</v>
      </c>
      <c r="B9808" t="s">
        <v>4927</v>
      </c>
      <c r="C9808" t="s">
        <v>1301</v>
      </c>
      <c r="D9808" t="s">
        <v>1297</v>
      </c>
      <c r="E9808" s="7">
        <v>2.2936358803978E-5</v>
      </c>
      <c r="F9808" s="9">
        <v>-5.4138833551335361</v>
      </c>
      <c r="G9808" s="9">
        <v>6.2641347195536152</v>
      </c>
      <c r="H9808" s="7">
        <v>0.352547420089522</v>
      </c>
      <c r="I9808" t="s">
        <v>157</v>
      </c>
      <c r="J9808" t="s">
        <v>453</v>
      </c>
      <c r="K9808" t="s">
        <v>130</v>
      </c>
      <c r="L9808" t="s">
        <v>1052</v>
      </c>
    </row>
    <row r="9809" spans="1:12" hidden="1">
      <c r="A9809" t="s">
        <v>157</v>
      </c>
      <c r="B9809" t="s">
        <v>4928</v>
      </c>
      <c r="C9809" t="s">
        <v>4929</v>
      </c>
      <c r="D9809" t="s">
        <v>1296</v>
      </c>
      <c r="E9809" s="7">
        <v>8.8770892303489702E-6</v>
      </c>
      <c r="F9809" s="9">
        <v>-2.5668503378253185</v>
      </c>
      <c r="G9809" s="9">
        <v>6.048731320922748</v>
      </c>
      <c r="H9809" s="7">
        <v>0.51476859029862998</v>
      </c>
      <c r="I9809" t="s">
        <v>157</v>
      </c>
      <c r="J9809" t="s">
        <v>453</v>
      </c>
      <c r="K9809" t="s">
        <v>130</v>
      </c>
      <c r="L9809" t="s">
        <v>1052</v>
      </c>
    </row>
    <row r="9810" spans="1:12" hidden="1">
      <c r="A9810" t="s">
        <v>157</v>
      </c>
      <c r="B9810" t="s">
        <v>4930</v>
      </c>
      <c r="C9810" t="s">
        <v>1296</v>
      </c>
      <c r="D9810" t="s">
        <v>1307</v>
      </c>
      <c r="E9810" s="7">
        <v>5.1867820420229901E-6</v>
      </c>
      <c r="F9810" s="9">
        <v>-14.843134001661305</v>
      </c>
      <c r="G9810" s="9">
        <v>6.5350125709828282</v>
      </c>
      <c r="H9810" s="7">
        <v>0.131787231908508</v>
      </c>
      <c r="I9810" t="s">
        <v>157</v>
      </c>
      <c r="J9810" t="s">
        <v>453</v>
      </c>
      <c r="K9810" t="s">
        <v>130</v>
      </c>
      <c r="L9810" t="s">
        <v>1052</v>
      </c>
    </row>
    <row r="9811" spans="1:12" hidden="1">
      <c r="A9811" t="s">
        <v>157</v>
      </c>
      <c r="B9811" t="s">
        <v>4931</v>
      </c>
      <c r="C9811" t="s">
        <v>1296</v>
      </c>
      <c r="D9811" t="s">
        <v>1301</v>
      </c>
      <c r="E9811" s="7">
        <v>5.8794871561966898E-5</v>
      </c>
      <c r="F9811" s="9">
        <v>-3.7529408195034151</v>
      </c>
      <c r="G9811" s="9">
        <v>4.4697202741775772</v>
      </c>
      <c r="H9811" s="7">
        <v>0.35950071860153798</v>
      </c>
      <c r="I9811" t="s">
        <v>157</v>
      </c>
      <c r="J9811" t="s">
        <v>453</v>
      </c>
      <c r="K9811" t="s">
        <v>130</v>
      </c>
      <c r="L9811" t="s">
        <v>1052</v>
      </c>
    </row>
    <row r="9812" spans="1:12" hidden="1">
      <c r="A9812" t="s">
        <v>157</v>
      </c>
      <c r="B9812" t="s">
        <v>5224</v>
      </c>
      <c r="C9812" t="s">
        <v>1307</v>
      </c>
      <c r="D9812" t="s">
        <v>1301</v>
      </c>
      <c r="E9812" s="7">
        <v>1.40280459719092E-5</v>
      </c>
      <c r="F9812" s="9">
        <v>-19.663691424753853</v>
      </c>
      <c r="G9812" s="9">
        <v>6.5392588252548549</v>
      </c>
      <c r="H9812" s="7">
        <v>8.2904504285752897E-2</v>
      </c>
      <c r="I9812" t="s">
        <v>157</v>
      </c>
      <c r="J9812" t="s">
        <v>453</v>
      </c>
      <c r="K9812" t="s">
        <v>130</v>
      </c>
      <c r="L9812" t="s">
        <v>1052</v>
      </c>
    </row>
    <row r="9813" spans="1:12" hidden="1">
      <c r="A9813" t="s">
        <v>157</v>
      </c>
      <c r="B9813" t="s">
        <v>4932</v>
      </c>
      <c r="C9813" t="s">
        <v>1296</v>
      </c>
      <c r="D9813" t="s">
        <v>1301</v>
      </c>
      <c r="E9813" s="7">
        <v>6.4471505609343794E-5</v>
      </c>
      <c r="F9813" s="9">
        <v>-0.34001017582978049</v>
      </c>
      <c r="G9813" s="9">
        <v>3.8822424922348171</v>
      </c>
      <c r="H9813" s="7">
        <v>0.76727540408947903</v>
      </c>
      <c r="I9813" t="s">
        <v>157</v>
      </c>
      <c r="J9813" t="s">
        <v>453</v>
      </c>
      <c r="K9813" t="s">
        <v>130</v>
      </c>
      <c r="L9813" t="s">
        <v>1052</v>
      </c>
    </row>
    <row r="9814" spans="1:12" hidden="1">
      <c r="A9814" t="s">
        <v>157</v>
      </c>
      <c r="B9814" t="s">
        <v>4933</v>
      </c>
      <c r="C9814" t="s">
        <v>1301</v>
      </c>
      <c r="D9814" t="s">
        <v>1307</v>
      </c>
      <c r="E9814" s="7">
        <v>1.0827022009632499E-5</v>
      </c>
      <c r="F9814" s="9">
        <v>-2.2016633642615555</v>
      </c>
      <c r="G9814" s="9">
        <v>6.2159900790689484</v>
      </c>
      <c r="H9814" s="7">
        <v>0.55174882949539705</v>
      </c>
      <c r="I9814" t="s">
        <v>157</v>
      </c>
      <c r="J9814" t="s">
        <v>453</v>
      </c>
      <c r="K9814" t="s">
        <v>130</v>
      </c>
      <c r="L9814" t="s">
        <v>1052</v>
      </c>
    </row>
    <row r="9815" spans="1:12" hidden="1">
      <c r="A9815" t="s">
        <v>157</v>
      </c>
      <c r="B9815" t="s">
        <v>4934</v>
      </c>
      <c r="C9815" t="s">
        <v>1301</v>
      </c>
      <c r="D9815" t="s">
        <v>1297</v>
      </c>
      <c r="E9815" s="7">
        <v>1.1599138188895701E-5</v>
      </c>
      <c r="F9815" s="9">
        <v>-3.109063674343008</v>
      </c>
      <c r="G9815" s="9">
        <v>6.7427648914559022</v>
      </c>
      <c r="H9815" s="7">
        <v>0.497112079785968</v>
      </c>
      <c r="I9815" t="s">
        <v>157</v>
      </c>
      <c r="J9815" t="s">
        <v>453</v>
      </c>
      <c r="K9815" t="s">
        <v>130</v>
      </c>
      <c r="L9815" t="s">
        <v>1052</v>
      </c>
    </row>
    <row r="9816" spans="1:12" hidden="1">
      <c r="A9816" t="s">
        <v>157</v>
      </c>
      <c r="B9816" t="s">
        <v>4935</v>
      </c>
      <c r="C9816" t="s">
        <v>1301</v>
      </c>
      <c r="D9816" t="s">
        <v>1307</v>
      </c>
      <c r="E9816" s="7">
        <v>5.34415013767097E-5</v>
      </c>
      <c r="F9816" s="9">
        <v>-3.5941997065749107</v>
      </c>
      <c r="G9816" s="9">
        <v>4.0278534289089958</v>
      </c>
      <c r="H9816" s="7">
        <v>0.34484498513004902</v>
      </c>
      <c r="I9816" t="s">
        <v>157</v>
      </c>
      <c r="J9816" t="s">
        <v>453</v>
      </c>
      <c r="K9816" t="s">
        <v>130</v>
      </c>
      <c r="L9816" t="s">
        <v>1052</v>
      </c>
    </row>
    <row r="9817" spans="1:12" hidden="1">
      <c r="A9817" t="s">
        <v>157</v>
      </c>
      <c r="B9817" t="s">
        <v>4936</v>
      </c>
      <c r="C9817" t="s">
        <v>1301</v>
      </c>
      <c r="D9817" t="s">
        <v>1296</v>
      </c>
      <c r="E9817" s="7">
        <v>1.15952784026344E-5</v>
      </c>
      <c r="F9817" s="9">
        <v>-14.373168083719827</v>
      </c>
      <c r="G9817" s="9">
        <v>6.7858941921944993</v>
      </c>
      <c r="H9817" s="7">
        <v>0.14556751364284601</v>
      </c>
      <c r="I9817" t="s">
        <v>157</v>
      </c>
      <c r="J9817" t="s">
        <v>453</v>
      </c>
      <c r="K9817" t="s">
        <v>130</v>
      </c>
      <c r="L9817" t="s">
        <v>1052</v>
      </c>
    </row>
    <row r="9818" spans="1:12" hidden="1">
      <c r="A9818" t="s">
        <v>157</v>
      </c>
      <c r="B9818" t="s">
        <v>4937</v>
      </c>
      <c r="C9818" t="s">
        <v>1301</v>
      </c>
      <c r="D9818" t="s">
        <v>1307</v>
      </c>
      <c r="E9818" s="7">
        <v>1.35659775561321E-5</v>
      </c>
      <c r="F9818" s="9">
        <v>-7.7752208051476215E-2</v>
      </c>
      <c r="G9818" s="9">
        <v>5.3517694072728332</v>
      </c>
      <c r="H9818" s="7">
        <v>0.90406056553298697</v>
      </c>
      <c r="I9818" t="s">
        <v>157</v>
      </c>
      <c r="J9818" t="s">
        <v>453</v>
      </c>
      <c r="K9818" t="s">
        <v>130</v>
      </c>
      <c r="L9818" t="s">
        <v>1052</v>
      </c>
    </row>
    <row r="9819" spans="1:12" hidden="1">
      <c r="A9819" t="s">
        <v>157</v>
      </c>
      <c r="B9819" t="s">
        <v>4938</v>
      </c>
      <c r="C9819" t="s">
        <v>1296</v>
      </c>
      <c r="D9819" t="s">
        <v>1297</v>
      </c>
      <c r="E9819" s="7">
        <v>7.0943811878203204E-5</v>
      </c>
      <c r="F9819" s="9">
        <v>-0.99631352258959449</v>
      </c>
      <c r="G9819" s="9">
        <v>6.7862535719349033</v>
      </c>
      <c r="H9819" s="7">
        <v>0.70159929871835103</v>
      </c>
      <c r="I9819" t="s">
        <v>157</v>
      </c>
      <c r="J9819" t="s">
        <v>453</v>
      </c>
      <c r="K9819" t="s">
        <v>130</v>
      </c>
      <c r="L9819" t="s">
        <v>1052</v>
      </c>
    </row>
    <row r="9820" spans="1:12" hidden="1">
      <c r="A9820" t="s">
        <v>157</v>
      </c>
      <c r="B9820" t="s">
        <v>4939</v>
      </c>
      <c r="C9820" t="s">
        <v>1307</v>
      </c>
      <c r="D9820" t="s">
        <v>1301</v>
      </c>
      <c r="E9820" s="7">
        <v>1.6992243369844601E-5</v>
      </c>
      <c r="F9820" s="9">
        <v>-8.1917939800292761</v>
      </c>
      <c r="G9820" s="9">
        <v>4.539699750253166</v>
      </c>
      <c r="H9820" s="7">
        <v>0.17917191786303799</v>
      </c>
      <c r="I9820" t="s">
        <v>157</v>
      </c>
      <c r="J9820" t="s">
        <v>453</v>
      </c>
      <c r="K9820" t="s">
        <v>130</v>
      </c>
      <c r="L9820" t="s">
        <v>1052</v>
      </c>
    </row>
    <row r="9821" spans="1:12" hidden="1">
      <c r="A9821" t="s">
        <v>157</v>
      </c>
      <c r="B9821" t="s">
        <v>4939</v>
      </c>
      <c r="C9821" t="s">
        <v>1307</v>
      </c>
      <c r="D9821" t="s">
        <v>1297</v>
      </c>
      <c r="E9821" s="7">
        <v>1.018395072731E-5</v>
      </c>
      <c r="F9821" s="9">
        <v>-0.14349940303090347</v>
      </c>
      <c r="G9821" s="9">
        <v>6.755970292112818</v>
      </c>
      <c r="H9821" s="7">
        <v>0.88412600287870102</v>
      </c>
      <c r="I9821" t="s">
        <v>157</v>
      </c>
      <c r="J9821" t="s">
        <v>453</v>
      </c>
      <c r="K9821" t="s">
        <v>130</v>
      </c>
      <c r="L9821" t="s">
        <v>1052</v>
      </c>
    </row>
    <row r="9822" spans="1:12" hidden="1">
      <c r="A9822" t="s">
        <v>157</v>
      </c>
      <c r="B9822" t="s">
        <v>4940</v>
      </c>
      <c r="C9822" t="s">
        <v>1296</v>
      </c>
      <c r="D9822" t="s">
        <v>1301</v>
      </c>
      <c r="E9822" s="7">
        <v>8.7487843857980994E-5</v>
      </c>
      <c r="F9822" s="9">
        <v>17.995993100995189</v>
      </c>
      <c r="G9822" s="9">
        <v>5.9404582598696649</v>
      </c>
      <c r="H9822" s="7">
        <v>8.1768513062296502E-2</v>
      </c>
      <c r="I9822" t="s">
        <v>157</v>
      </c>
      <c r="J9822" t="s">
        <v>453</v>
      </c>
      <c r="K9822" t="s">
        <v>130</v>
      </c>
      <c r="L9822" t="s">
        <v>1052</v>
      </c>
    </row>
    <row r="9823" spans="1:12" hidden="1">
      <c r="A9823" t="s">
        <v>157</v>
      </c>
      <c r="B9823" t="s">
        <v>4941</v>
      </c>
      <c r="C9823" t="s">
        <v>1418</v>
      </c>
      <c r="D9823" t="s">
        <v>1297</v>
      </c>
      <c r="E9823" s="7">
        <v>5.7528551851075899E-4</v>
      </c>
      <c r="F9823" s="9">
        <v>-5.7822669782862457</v>
      </c>
      <c r="G9823" s="9">
        <v>2.0682672160375999</v>
      </c>
      <c r="H9823" s="7">
        <v>9.4517130693849705E-2</v>
      </c>
      <c r="I9823" t="s">
        <v>157</v>
      </c>
      <c r="J9823" t="s">
        <v>453</v>
      </c>
      <c r="K9823" t="s">
        <v>130</v>
      </c>
      <c r="L9823" t="s">
        <v>1052</v>
      </c>
    </row>
    <row r="9824" spans="1:12" hidden="1">
      <c r="A9824" t="s">
        <v>157</v>
      </c>
      <c r="B9824" t="s">
        <v>4942</v>
      </c>
      <c r="C9824" t="s">
        <v>1296</v>
      </c>
      <c r="D9824" t="s">
        <v>1297</v>
      </c>
      <c r="E9824" s="7">
        <v>1.40270719448593E-4</v>
      </c>
      <c r="F9824" s="9">
        <v>-2.0229209692628203</v>
      </c>
      <c r="G9824" s="9">
        <v>4.3698352767570654</v>
      </c>
      <c r="H9824" s="7">
        <v>0.49625853993494201</v>
      </c>
      <c r="I9824" t="s">
        <v>157</v>
      </c>
      <c r="J9824" t="s">
        <v>453</v>
      </c>
      <c r="K9824" t="s">
        <v>130</v>
      </c>
      <c r="L9824" t="s">
        <v>1052</v>
      </c>
    </row>
    <row r="9825" spans="1:12" hidden="1">
      <c r="A9825" t="s">
        <v>157</v>
      </c>
      <c r="B9825" t="s">
        <v>4943</v>
      </c>
      <c r="C9825" t="s">
        <v>1301</v>
      </c>
      <c r="D9825" t="s">
        <v>1307</v>
      </c>
      <c r="E9825" s="7">
        <v>3.4084027401465998E-5</v>
      </c>
      <c r="F9825" s="9">
        <v>-5.3084398396920678</v>
      </c>
      <c r="G9825" s="9">
        <v>3.8721397996379592</v>
      </c>
      <c r="H9825" s="7">
        <v>0.24165184081603799</v>
      </c>
      <c r="I9825" t="s">
        <v>157</v>
      </c>
      <c r="J9825" t="s">
        <v>453</v>
      </c>
      <c r="K9825" t="s">
        <v>130</v>
      </c>
      <c r="L9825" t="s">
        <v>1052</v>
      </c>
    </row>
    <row r="9826" spans="1:12" hidden="1">
      <c r="A9826" t="s">
        <v>157</v>
      </c>
      <c r="B9826" t="s">
        <v>4944</v>
      </c>
      <c r="C9826" t="s">
        <v>1297</v>
      </c>
      <c r="D9826" t="s">
        <v>1307</v>
      </c>
      <c r="E9826" s="7">
        <v>5.7514266056006297E-6</v>
      </c>
      <c r="F9826" s="9">
        <v>-12.269970982452518</v>
      </c>
      <c r="G9826" s="9">
        <v>6.2097069878238518</v>
      </c>
      <c r="H9826" s="7">
        <v>0.15981941066812599</v>
      </c>
      <c r="I9826" t="s">
        <v>157</v>
      </c>
      <c r="J9826" t="s">
        <v>453</v>
      </c>
      <c r="K9826" t="s">
        <v>130</v>
      </c>
      <c r="L9826" t="s">
        <v>1052</v>
      </c>
    </row>
    <row r="9827" spans="1:12" hidden="1">
      <c r="A9827" t="s">
        <v>157</v>
      </c>
      <c r="B9827" t="s">
        <v>4944</v>
      </c>
      <c r="C9827" t="s">
        <v>1297</v>
      </c>
      <c r="D9827" t="s">
        <v>1296</v>
      </c>
      <c r="E9827" s="7">
        <v>3.7045429025300901E-4</v>
      </c>
      <c r="F9827" s="9">
        <v>3.669479140720326</v>
      </c>
      <c r="G9827" s="9">
        <v>6.2344333506727052</v>
      </c>
      <c r="H9827" s="7">
        <v>0.44296773318485999</v>
      </c>
      <c r="I9827" t="s">
        <v>157</v>
      </c>
      <c r="J9827" t="s">
        <v>453</v>
      </c>
      <c r="K9827" t="s">
        <v>130</v>
      </c>
      <c r="L9827" t="s">
        <v>1052</v>
      </c>
    </row>
    <row r="9828" spans="1:12" hidden="1">
      <c r="A9828" t="s">
        <v>157</v>
      </c>
      <c r="B9828" t="s">
        <v>4945</v>
      </c>
      <c r="C9828" t="s">
        <v>1301</v>
      </c>
      <c r="D9828" t="s">
        <v>1297</v>
      </c>
      <c r="E9828" s="7">
        <v>5.74382538770821E-6</v>
      </c>
      <c r="F9828" s="9">
        <v>-9.7187307732147907</v>
      </c>
      <c r="G9828" s="9">
        <v>6.2863498293205824</v>
      </c>
      <c r="H9828" s="7">
        <v>0.21372612242493499</v>
      </c>
      <c r="I9828" t="s">
        <v>157</v>
      </c>
      <c r="J9828" t="s">
        <v>453</v>
      </c>
      <c r="K9828" t="s">
        <v>130</v>
      </c>
      <c r="L9828" t="s">
        <v>1052</v>
      </c>
    </row>
    <row r="9829" spans="1:12" hidden="1">
      <c r="A9829" t="s">
        <v>157</v>
      </c>
      <c r="B9829" t="s">
        <v>4946</v>
      </c>
      <c r="C9829" t="s">
        <v>1296</v>
      </c>
      <c r="D9829" t="s">
        <v>1297</v>
      </c>
      <c r="E9829" s="7">
        <v>3.2125439051194098E-5</v>
      </c>
      <c r="F9829" s="9">
        <v>-2.0729471969388555</v>
      </c>
      <c r="G9829" s="9">
        <v>3.6954278891602068</v>
      </c>
      <c r="H9829" s="7">
        <v>0.45387806131136499</v>
      </c>
      <c r="I9829" t="s">
        <v>157</v>
      </c>
      <c r="J9829" t="s">
        <v>453</v>
      </c>
      <c r="K9829" t="s">
        <v>130</v>
      </c>
      <c r="L9829" t="s">
        <v>1052</v>
      </c>
    </row>
    <row r="9830" spans="1:12" hidden="1">
      <c r="A9830" t="s">
        <v>157</v>
      </c>
      <c r="B9830" t="s">
        <v>4947</v>
      </c>
      <c r="C9830" t="s">
        <v>1301</v>
      </c>
      <c r="D9830" t="s">
        <v>1307</v>
      </c>
      <c r="E9830" s="7">
        <v>5.9807651394892397E-5</v>
      </c>
      <c r="F9830" s="9">
        <v>-1.2228210315169998</v>
      </c>
      <c r="G9830" s="9">
        <v>3.8174257385290176</v>
      </c>
      <c r="H9830" s="7">
        <v>0.57141174728475996</v>
      </c>
      <c r="I9830" t="s">
        <v>157</v>
      </c>
      <c r="J9830" t="s">
        <v>453</v>
      </c>
      <c r="K9830" t="s">
        <v>130</v>
      </c>
      <c r="L9830" t="s">
        <v>1052</v>
      </c>
    </row>
    <row r="9831" spans="1:12" hidden="1">
      <c r="A9831" t="s">
        <v>157</v>
      </c>
      <c r="B9831" t="s">
        <v>4948</v>
      </c>
      <c r="C9831" t="s">
        <v>3001</v>
      </c>
      <c r="D9831" t="s">
        <v>1296</v>
      </c>
      <c r="E9831" s="7">
        <v>2.31521272977599E-5</v>
      </c>
      <c r="F9831" s="9">
        <v>-10.480715733617826</v>
      </c>
      <c r="G9831" s="9">
        <v>5.2539332305950595</v>
      </c>
      <c r="H9831" s="7">
        <v>0.15783653525309799</v>
      </c>
      <c r="I9831" t="s">
        <v>157</v>
      </c>
      <c r="J9831" t="s">
        <v>453</v>
      </c>
      <c r="K9831" t="s">
        <v>130</v>
      </c>
      <c r="L9831" t="s">
        <v>1052</v>
      </c>
    </row>
    <row r="9832" spans="1:12" hidden="1">
      <c r="A9832" t="s">
        <v>157</v>
      </c>
      <c r="B9832" t="s">
        <v>4949</v>
      </c>
      <c r="C9832" t="s">
        <v>4950</v>
      </c>
      <c r="D9832" t="s">
        <v>1296</v>
      </c>
      <c r="E9832" s="7">
        <v>4.7388662915467197E-5</v>
      </c>
      <c r="F9832" s="9">
        <v>-6.0939726358181154</v>
      </c>
      <c r="G9832" s="9">
        <v>6.273236859122564</v>
      </c>
      <c r="H9832" s="7">
        <v>0.32432530224169698</v>
      </c>
      <c r="I9832" t="s">
        <v>157</v>
      </c>
      <c r="J9832" t="s">
        <v>453</v>
      </c>
      <c r="K9832" t="s">
        <v>130</v>
      </c>
      <c r="L9832" t="s">
        <v>1052</v>
      </c>
    </row>
    <row r="9833" spans="1:12" hidden="1">
      <c r="A9833" t="s">
        <v>157</v>
      </c>
      <c r="B9833" t="s">
        <v>4951</v>
      </c>
      <c r="C9833" t="s">
        <v>1297</v>
      </c>
      <c r="D9833" t="s">
        <v>1296</v>
      </c>
      <c r="E9833" s="7">
        <v>1.2935198310097201E-5</v>
      </c>
      <c r="F9833" s="9">
        <v>-3.1843318240411369</v>
      </c>
      <c r="G9833" s="9">
        <v>5.8542001146547715</v>
      </c>
      <c r="H9833" s="7">
        <v>0.46080455970959699</v>
      </c>
      <c r="I9833" t="s">
        <v>157</v>
      </c>
      <c r="J9833" t="s">
        <v>453</v>
      </c>
      <c r="K9833" t="s">
        <v>130</v>
      </c>
      <c r="L9833" t="s">
        <v>1052</v>
      </c>
    </row>
    <row r="9834" spans="1:12" hidden="1">
      <c r="A9834" t="s">
        <v>157</v>
      </c>
      <c r="B9834" t="s">
        <v>4952</v>
      </c>
      <c r="C9834" t="s">
        <v>1296</v>
      </c>
      <c r="D9834" t="s">
        <v>1301</v>
      </c>
      <c r="E9834" s="7">
        <v>4.6287009096250499E-5</v>
      </c>
      <c r="F9834" s="9">
        <v>-6.8636307360184139</v>
      </c>
      <c r="G9834" s="9">
        <v>4.8204753539404255</v>
      </c>
      <c r="H9834" s="7">
        <v>0.23277085539356199</v>
      </c>
      <c r="I9834" t="s">
        <v>157</v>
      </c>
      <c r="J9834" t="s">
        <v>453</v>
      </c>
      <c r="K9834" t="s">
        <v>130</v>
      </c>
      <c r="L9834" t="s">
        <v>1052</v>
      </c>
    </row>
    <row r="9835" spans="1:12" hidden="1">
      <c r="A9835" t="s">
        <v>157</v>
      </c>
      <c r="B9835" t="s">
        <v>4952</v>
      </c>
      <c r="C9835" t="s">
        <v>1296</v>
      </c>
      <c r="D9835" t="s">
        <v>1297</v>
      </c>
      <c r="E9835" s="7">
        <v>2.20497047473159E-5</v>
      </c>
      <c r="F9835" s="9">
        <v>-14.226834320105498</v>
      </c>
      <c r="G9835" s="9">
        <v>5.1606529406559201</v>
      </c>
      <c r="H9835" s="7">
        <v>9.6842399304936599E-2</v>
      </c>
      <c r="I9835" t="s">
        <v>157</v>
      </c>
      <c r="J9835" t="s">
        <v>453</v>
      </c>
      <c r="K9835" t="s">
        <v>130</v>
      </c>
      <c r="L9835" t="s">
        <v>1052</v>
      </c>
    </row>
    <row r="9836" spans="1:12" hidden="1">
      <c r="A9836" t="s">
        <v>157</v>
      </c>
      <c r="B9836" t="s">
        <v>4953</v>
      </c>
      <c r="C9836" t="s">
        <v>1301</v>
      </c>
      <c r="D9836" t="s">
        <v>1307</v>
      </c>
      <c r="E9836" s="7">
        <v>2.5226579280744201E-5</v>
      </c>
      <c r="F9836" s="9">
        <v>-2.8375330509337098</v>
      </c>
      <c r="G9836" s="9">
        <v>6.2181768407645039</v>
      </c>
      <c r="H9836" s="7">
        <v>0.49934473946024899</v>
      </c>
      <c r="I9836" t="s">
        <v>157</v>
      </c>
      <c r="J9836" t="s">
        <v>453</v>
      </c>
      <c r="K9836" t="s">
        <v>130</v>
      </c>
      <c r="L9836" t="s">
        <v>1052</v>
      </c>
    </row>
    <row r="9837" spans="1:12" hidden="1">
      <c r="A9837" t="s">
        <v>157</v>
      </c>
      <c r="B9837" t="s">
        <v>4954</v>
      </c>
      <c r="C9837" t="s">
        <v>1297</v>
      </c>
      <c r="D9837" t="s">
        <v>1296</v>
      </c>
      <c r="E9837" s="7">
        <v>1.17212540478944E-4</v>
      </c>
      <c r="F9837" s="9">
        <v>5.1567457377815666E-3</v>
      </c>
      <c r="G9837" s="9">
        <v>3.3036506423291327</v>
      </c>
      <c r="H9837" s="7">
        <v>0.96848495790571199</v>
      </c>
      <c r="I9837" t="s">
        <v>157</v>
      </c>
      <c r="J9837" t="s">
        <v>453</v>
      </c>
      <c r="K9837" t="s">
        <v>130</v>
      </c>
      <c r="L9837" t="s">
        <v>1052</v>
      </c>
    </row>
    <row r="9838" spans="1:12" hidden="1">
      <c r="A9838" t="s">
        <v>157</v>
      </c>
      <c r="B9838" t="s">
        <v>4955</v>
      </c>
      <c r="C9838" t="s">
        <v>1307</v>
      </c>
      <c r="D9838" t="s">
        <v>1296</v>
      </c>
      <c r="E9838" s="7">
        <v>1.15271086525985E-5</v>
      </c>
      <c r="F9838" s="9">
        <v>-3.9473203343977046</v>
      </c>
      <c r="G9838" s="9">
        <v>6.0540829509817726</v>
      </c>
      <c r="H9838" s="7">
        <v>0.41939510244163503</v>
      </c>
      <c r="I9838" t="s">
        <v>157</v>
      </c>
      <c r="J9838" t="s">
        <v>453</v>
      </c>
      <c r="K9838" t="s">
        <v>130</v>
      </c>
      <c r="L9838" t="s">
        <v>1052</v>
      </c>
    </row>
    <row r="9839" spans="1:12" hidden="1">
      <c r="A9839" t="s">
        <v>157</v>
      </c>
      <c r="B9839" t="s">
        <v>4957</v>
      </c>
      <c r="C9839" t="s">
        <v>1307</v>
      </c>
      <c r="D9839" t="s">
        <v>1297</v>
      </c>
      <c r="E9839" s="7">
        <v>1.1777110132258899E-5</v>
      </c>
      <c r="F9839" s="9">
        <v>2.5451174605267104</v>
      </c>
      <c r="G9839" s="9">
        <v>6.5320005173501379</v>
      </c>
      <c r="H9839" s="7">
        <v>0.53248959727129597</v>
      </c>
      <c r="I9839" t="s">
        <v>157</v>
      </c>
      <c r="J9839" t="s">
        <v>453</v>
      </c>
      <c r="K9839" t="s">
        <v>130</v>
      </c>
      <c r="L9839" t="s">
        <v>1052</v>
      </c>
    </row>
    <row r="9840" spans="1:12" hidden="1">
      <c r="A9840" t="s">
        <v>157</v>
      </c>
      <c r="B9840" t="s">
        <v>4958</v>
      </c>
      <c r="C9840" t="s">
        <v>1307</v>
      </c>
      <c r="D9840" t="s">
        <v>1297</v>
      </c>
      <c r="E9840" s="7">
        <v>1.9803146731978401E-5</v>
      </c>
      <c r="F9840" s="9">
        <v>1.1526297454811874</v>
      </c>
      <c r="G9840" s="9">
        <v>5.7272289831783754</v>
      </c>
      <c r="H9840" s="7">
        <v>0.65371027033976103</v>
      </c>
      <c r="I9840" t="s">
        <v>157</v>
      </c>
      <c r="J9840" t="s">
        <v>453</v>
      </c>
      <c r="K9840" t="s">
        <v>130</v>
      </c>
      <c r="L9840" t="s">
        <v>1052</v>
      </c>
    </row>
    <row r="9841" spans="1:12" hidden="1">
      <c r="A9841" t="s">
        <v>157</v>
      </c>
      <c r="B9841" t="s">
        <v>4959</v>
      </c>
      <c r="C9841" t="s">
        <v>1296</v>
      </c>
      <c r="D9841" t="s">
        <v>1307</v>
      </c>
      <c r="E9841" s="7">
        <v>6.8915049094408795E-5</v>
      </c>
      <c r="F9841" s="9">
        <v>16.805987997405882</v>
      </c>
      <c r="G9841" s="9">
        <v>5.9473313016915492</v>
      </c>
      <c r="H9841" s="7">
        <v>9.2760474828470996E-2</v>
      </c>
      <c r="I9841" t="s">
        <v>157</v>
      </c>
      <c r="J9841" t="s">
        <v>453</v>
      </c>
      <c r="K9841" t="s">
        <v>130</v>
      </c>
      <c r="L9841" t="s">
        <v>1052</v>
      </c>
    </row>
    <row r="9842" spans="1:12" hidden="1">
      <c r="A9842" t="s">
        <v>157</v>
      </c>
      <c r="B9842" t="s">
        <v>4960</v>
      </c>
      <c r="C9842" t="s">
        <v>1296</v>
      </c>
      <c r="D9842" t="s">
        <v>1297</v>
      </c>
      <c r="E9842" s="7">
        <v>1.6065816908319199E-4</v>
      </c>
      <c r="F9842" s="9">
        <v>-0.93046922649498132</v>
      </c>
      <c r="G9842" s="9">
        <v>2.551246162953329</v>
      </c>
      <c r="H9842" s="7">
        <v>0.54590107260767096</v>
      </c>
      <c r="I9842" t="s">
        <v>157</v>
      </c>
      <c r="J9842" t="s">
        <v>453</v>
      </c>
      <c r="K9842" t="s">
        <v>130</v>
      </c>
      <c r="L9842" t="s">
        <v>1052</v>
      </c>
    </row>
    <row r="9843" spans="1:12" hidden="1">
      <c r="A9843" t="s">
        <v>157</v>
      </c>
      <c r="B9843" t="s">
        <v>4961</v>
      </c>
      <c r="C9843" t="s">
        <v>1296</v>
      </c>
      <c r="D9843" t="s">
        <v>1307</v>
      </c>
      <c r="E9843" s="7">
        <v>2.8807954711010901E-5</v>
      </c>
      <c r="F9843" s="9">
        <v>4.687863903593902</v>
      </c>
      <c r="G9843" s="9">
        <v>5.5918854211400459</v>
      </c>
      <c r="H9843" s="7">
        <v>0.35987387584604302</v>
      </c>
      <c r="I9843" t="s">
        <v>157</v>
      </c>
      <c r="J9843" t="s">
        <v>453</v>
      </c>
      <c r="K9843" t="s">
        <v>130</v>
      </c>
      <c r="L9843" t="s">
        <v>1052</v>
      </c>
    </row>
    <row r="9844" spans="1:12" hidden="1">
      <c r="A9844" t="s">
        <v>157</v>
      </c>
      <c r="B9844" t="s">
        <v>4962</v>
      </c>
      <c r="C9844" t="s">
        <v>1301</v>
      </c>
      <c r="D9844" t="s">
        <v>1307</v>
      </c>
      <c r="E9844" s="7">
        <v>2.9213869219068501E-5</v>
      </c>
      <c r="F9844" s="9">
        <v>3.3297017392993684</v>
      </c>
      <c r="G9844" s="9">
        <v>3.7416060592150355</v>
      </c>
      <c r="H9844" s="7">
        <v>0.34550103971277002</v>
      </c>
      <c r="I9844" t="s">
        <v>157</v>
      </c>
      <c r="J9844" t="s">
        <v>453</v>
      </c>
      <c r="K9844" t="s">
        <v>130</v>
      </c>
      <c r="L9844" t="s">
        <v>1052</v>
      </c>
    </row>
    <row r="9845" spans="1:12" hidden="1">
      <c r="A9845" t="s">
        <v>157</v>
      </c>
      <c r="B9845" t="s">
        <v>4963</v>
      </c>
      <c r="C9845" t="s">
        <v>1296</v>
      </c>
      <c r="D9845" t="s">
        <v>1307</v>
      </c>
      <c r="E9845" s="7">
        <v>2.62036107409535E-5</v>
      </c>
      <c r="F9845" s="9">
        <v>-0.30752230406596498</v>
      </c>
      <c r="G9845" s="9">
        <v>6.5990717474669029</v>
      </c>
      <c r="H9845" s="7">
        <v>0.82908730254204599</v>
      </c>
      <c r="I9845" t="s">
        <v>157</v>
      </c>
      <c r="J9845" t="s">
        <v>453</v>
      </c>
      <c r="K9845" t="s">
        <v>130</v>
      </c>
      <c r="L9845" t="s">
        <v>1052</v>
      </c>
    </row>
    <row r="9846" spans="1:12" hidden="1">
      <c r="A9846" t="s">
        <v>157</v>
      </c>
      <c r="B9846" t="s">
        <v>4963</v>
      </c>
      <c r="C9846" t="s">
        <v>1296</v>
      </c>
      <c r="D9846" t="s">
        <v>1297</v>
      </c>
      <c r="E9846" s="7">
        <v>2.6146166059028299E-4</v>
      </c>
      <c r="F9846" s="9">
        <v>-2.8565020334040563</v>
      </c>
      <c r="G9846" s="9">
        <v>2.746338874352539</v>
      </c>
      <c r="H9846" s="7">
        <v>0.30779525455808399</v>
      </c>
      <c r="I9846" t="s">
        <v>157</v>
      </c>
      <c r="J9846" t="s">
        <v>453</v>
      </c>
      <c r="K9846" t="s">
        <v>130</v>
      </c>
      <c r="L9846" t="s">
        <v>1052</v>
      </c>
    </row>
    <row r="9847" spans="1:12" hidden="1">
      <c r="A9847" t="s">
        <v>157</v>
      </c>
      <c r="B9847" t="s">
        <v>4964</v>
      </c>
      <c r="C9847" t="s">
        <v>1301</v>
      </c>
      <c r="D9847" t="s">
        <v>1307</v>
      </c>
      <c r="E9847" s="7">
        <v>6.7927367440042796E-4</v>
      </c>
      <c r="F9847" s="9">
        <v>-2.8434729713450118</v>
      </c>
      <c r="G9847" s="9">
        <v>1.8849268082862001</v>
      </c>
      <c r="H9847" s="7">
        <v>0.21936318119763901</v>
      </c>
      <c r="I9847" t="s">
        <v>157</v>
      </c>
      <c r="J9847" t="s">
        <v>453</v>
      </c>
      <c r="K9847" t="s">
        <v>130</v>
      </c>
      <c r="L9847" t="s">
        <v>1052</v>
      </c>
    </row>
    <row r="9848" spans="1:12" hidden="1">
      <c r="A9848" t="s">
        <v>157</v>
      </c>
      <c r="B9848" t="s">
        <v>4965</v>
      </c>
      <c r="C9848" t="s">
        <v>1301</v>
      </c>
      <c r="D9848" t="s">
        <v>1296</v>
      </c>
      <c r="E9848" s="7">
        <v>4.0311202483170097E-5</v>
      </c>
      <c r="F9848" s="9">
        <v>0.82365339807044047</v>
      </c>
      <c r="G9848" s="9">
        <v>4.3935162072499159</v>
      </c>
      <c r="H9848" s="7">
        <v>0.66503053471486595</v>
      </c>
      <c r="I9848" t="s">
        <v>157</v>
      </c>
      <c r="J9848" t="s">
        <v>453</v>
      </c>
      <c r="K9848" t="s">
        <v>130</v>
      </c>
      <c r="L9848" t="s">
        <v>1052</v>
      </c>
    </row>
    <row r="9849" spans="1:12" hidden="1">
      <c r="A9849" t="s">
        <v>157</v>
      </c>
      <c r="B9849" t="s">
        <v>4966</v>
      </c>
      <c r="C9849" t="s">
        <v>1296</v>
      </c>
      <c r="D9849" t="s">
        <v>1297</v>
      </c>
      <c r="E9849" s="7">
        <v>1.9934471629392999E-5</v>
      </c>
      <c r="F9849" s="9">
        <v>13.871910759420404</v>
      </c>
      <c r="G9849" s="9">
        <v>6.9192140911045525</v>
      </c>
      <c r="H9849" s="7">
        <v>0.15679793319614599</v>
      </c>
      <c r="I9849" t="s">
        <v>157</v>
      </c>
      <c r="J9849" t="s">
        <v>453</v>
      </c>
      <c r="K9849" t="s">
        <v>130</v>
      </c>
      <c r="L9849" t="s">
        <v>1052</v>
      </c>
    </row>
    <row r="9850" spans="1:12" hidden="1">
      <c r="A9850" t="s">
        <v>157</v>
      </c>
      <c r="B9850" t="s">
        <v>4967</v>
      </c>
      <c r="C9850" t="s">
        <v>1307</v>
      </c>
      <c r="D9850" t="s">
        <v>1301</v>
      </c>
      <c r="E9850" s="7">
        <v>5.5744088438161598E-6</v>
      </c>
      <c r="F9850" s="9">
        <v>1.5597570031931116</v>
      </c>
      <c r="G9850" s="9">
        <v>6.5238359742457348</v>
      </c>
      <c r="H9850" s="7">
        <v>0.62486712811683698</v>
      </c>
      <c r="I9850" t="s">
        <v>157</v>
      </c>
      <c r="J9850" t="s">
        <v>453</v>
      </c>
      <c r="K9850" t="s">
        <v>130</v>
      </c>
      <c r="L9850" t="s">
        <v>1052</v>
      </c>
    </row>
    <row r="9851" spans="1:12" hidden="1">
      <c r="A9851" t="s">
        <v>157</v>
      </c>
      <c r="B9851" t="s">
        <v>4968</v>
      </c>
      <c r="C9851" t="s">
        <v>1296</v>
      </c>
      <c r="D9851" t="s">
        <v>1307</v>
      </c>
      <c r="E9851" s="7">
        <v>2.7650284882251599E-5</v>
      </c>
      <c r="F9851" s="9">
        <v>-6.7903351747269438</v>
      </c>
      <c r="G9851" s="9">
        <v>5.1098103163802202</v>
      </c>
      <c r="H9851" s="7">
        <v>0.249004200813155</v>
      </c>
      <c r="I9851" t="s">
        <v>157</v>
      </c>
      <c r="J9851" t="s">
        <v>453</v>
      </c>
      <c r="K9851" t="s">
        <v>130</v>
      </c>
      <c r="L9851" t="s">
        <v>1052</v>
      </c>
    </row>
    <row r="9852" spans="1:12" hidden="1">
      <c r="A9852" t="s">
        <v>157</v>
      </c>
      <c r="B9852" t="s">
        <v>4969</v>
      </c>
      <c r="C9852" t="s">
        <v>1307</v>
      </c>
      <c r="D9852" t="s">
        <v>1301</v>
      </c>
      <c r="E9852" s="7">
        <v>5.74382538770821E-6</v>
      </c>
      <c r="F9852" s="9">
        <v>3.3256871262812218</v>
      </c>
      <c r="G9852" s="9">
        <v>6.2790093208069564</v>
      </c>
      <c r="H9852" s="7">
        <v>0.46675338475746703</v>
      </c>
      <c r="I9852" t="s">
        <v>157</v>
      </c>
      <c r="J9852" t="s">
        <v>453</v>
      </c>
      <c r="K9852" t="s">
        <v>130</v>
      </c>
      <c r="L9852" t="s">
        <v>1052</v>
      </c>
    </row>
    <row r="9853" spans="1:12" hidden="1">
      <c r="A9853" t="s">
        <v>157</v>
      </c>
      <c r="B9853" t="s">
        <v>4970</v>
      </c>
      <c r="C9853" t="s">
        <v>1301</v>
      </c>
      <c r="D9853" t="s">
        <v>1307</v>
      </c>
      <c r="E9853" s="7">
        <v>1.9754640966104399E-5</v>
      </c>
      <c r="F9853" s="9">
        <v>-18.867380299569515</v>
      </c>
      <c r="G9853" s="9">
        <v>5.5941046823975027</v>
      </c>
      <c r="H9853" s="7">
        <v>6.6284007982183396E-2</v>
      </c>
      <c r="I9853" t="s">
        <v>157</v>
      </c>
      <c r="J9853" t="s">
        <v>453</v>
      </c>
      <c r="K9853" t="s">
        <v>130</v>
      </c>
      <c r="L9853" t="s">
        <v>1052</v>
      </c>
    </row>
    <row r="9854" spans="1:12" hidden="1">
      <c r="A9854" t="s">
        <v>157</v>
      </c>
      <c r="B9854" t="s">
        <v>4971</v>
      </c>
      <c r="C9854" t="s">
        <v>1296</v>
      </c>
      <c r="D9854" t="s">
        <v>1297</v>
      </c>
      <c r="E9854" s="7">
        <v>4.0423113556660598E-5</v>
      </c>
      <c r="F9854" s="9">
        <v>4.615698723460202</v>
      </c>
      <c r="G9854" s="9">
        <v>5.3756526732540904</v>
      </c>
      <c r="H9854" s="7">
        <v>0.35412225265081299</v>
      </c>
      <c r="I9854" t="s">
        <v>157</v>
      </c>
      <c r="J9854" t="s">
        <v>453</v>
      </c>
      <c r="K9854" t="s">
        <v>130</v>
      </c>
      <c r="L9854" t="s">
        <v>1052</v>
      </c>
    </row>
    <row r="9855" spans="1:12" hidden="1">
      <c r="A9855" t="s">
        <v>157</v>
      </c>
      <c r="B9855" t="s">
        <v>4972</v>
      </c>
      <c r="C9855" t="s">
        <v>1307</v>
      </c>
      <c r="D9855" t="s">
        <v>1301</v>
      </c>
      <c r="E9855" s="7">
        <v>3.8183942946872497E-5</v>
      </c>
      <c r="F9855" s="9">
        <v>0.156118665035959</v>
      </c>
      <c r="G9855" s="9">
        <v>6.2775616192837704</v>
      </c>
      <c r="H9855" s="7">
        <v>0.87469313496901901</v>
      </c>
      <c r="I9855" t="s">
        <v>157</v>
      </c>
      <c r="J9855" t="s">
        <v>453</v>
      </c>
      <c r="K9855" t="s">
        <v>130</v>
      </c>
      <c r="L9855" t="s">
        <v>1052</v>
      </c>
    </row>
    <row r="9856" spans="1:12" hidden="1">
      <c r="A9856" t="s">
        <v>157</v>
      </c>
      <c r="B9856" t="s">
        <v>4973</v>
      </c>
      <c r="C9856" t="s">
        <v>1296</v>
      </c>
      <c r="D9856" t="s">
        <v>1297</v>
      </c>
      <c r="E9856" s="7">
        <v>1.2635836651089699E-4</v>
      </c>
      <c r="F9856" s="9">
        <v>-16.249753198501743</v>
      </c>
      <c r="G9856" s="9">
        <v>4.4128684508924945</v>
      </c>
      <c r="H9856" s="7">
        <v>5.4991089700702801E-2</v>
      </c>
      <c r="I9856" t="s">
        <v>157</v>
      </c>
      <c r="J9856" t="s">
        <v>453</v>
      </c>
      <c r="K9856" t="s">
        <v>130</v>
      </c>
      <c r="L9856" t="s">
        <v>1052</v>
      </c>
    </row>
    <row r="9857" spans="1:12" hidden="1">
      <c r="A9857" t="s">
        <v>157</v>
      </c>
      <c r="B9857" t="s">
        <v>4974</v>
      </c>
      <c r="C9857" t="s">
        <v>1329</v>
      </c>
      <c r="D9857" t="s">
        <v>1307</v>
      </c>
      <c r="E9857" s="7">
        <v>1.3085579691180299E-5</v>
      </c>
      <c r="F9857" s="9">
        <v>1.5025620634985387E-3</v>
      </c>
      <c r="G9857" s="9">
        <v>6.2175277805804532</v>
      </c>
      <c r="H9857" s="7">
        <v>0.98759690951523005</v>
      </c>
      <c r="I9857" t="s">
        <v>157</v>
      </c>
      <c r="J9857" t="s">
        <v>453</v>
      </c>
      <c r="K9857" t="s">
        <v>130</v>
      </c>
      <c r="L9857" t="s">
        <v>1052</v>
      </c>
    </row>
    <row r="9858" spans="1:12" hidden="1">
      <c r="A9858" t="s">
        <v>157</v>
      </c>
      <c r="B9858" t="s">
        <v>4975</v>
      </c>
      <c r="C9858" t="s">
        <v>1296</v>
      </c>
      <c r="D9858" t="s">
        <v>1297</v>
      </c>
      <c r="E9858" s="7">
        <v>7.6270226039977195E-5</v>
      </c>
      <c r="F9858" s="9">
        <v>-0.21235704150899934</v>
      </c>
      <c r="G9858" s="9">
        <v>3.7010844721852885</v>
      </c>
      <c r="H9858" s="7">
        <v>0.81069082238392098</v>
      </c>
      <c r="I9858" t="s">
        <v>157</v>
      </c>
      <c r="J9858" t="s">
        <v>453</v>
      </c>
      <c r="K9858" t="s">
        <v>130</v>
      </c>
      <c r="L9858" t="s">
        <v>1052</v>
      </c>
    </row>
    <row r="9859" spans="1:12" hidden="1">
      <c r="A9859" t="s">
        <v>157</v>
      </c>
      <c r="B9859" t="s">
        <v>4976</v>
      </c>
      <c r="C9859" t="s">
        <v>1296</v>
      </c>
      <c r="D9859" t="s">
        <v>1297</v>
      </c>
      <c r="E9859" s="7">
        <v>1.20642227685238E-5</v>
      </c>
      <c r="F9859" s="9">
        <v>1.564643740810886</v>
      </c>
      <c r="G9859" s="9">
        <v>6.2778090186745583</v>
      </c>
      <c r="H9859" s="7">
        <v>0.61761492637891502</v>
      </c>
      <c r="I9859" t="s">
        <v>157</v>
      </c>
      <c r="J9859" t="s">
        <v>453</v>
      </c>
      <c r="K9859" t="s">
        <v>130</v>
      </c>
      <c r="L9859" t="s">
        <v>1052</v>
      </c>
    </row>
    <row r="9860" spans="1:12" hidden="1">
      <c r="A9860" t="s">
        <v>157</v>
      </c>
      <c r="B9860" t="s">
        <v>4977</v>
      </c>
      <c r="C9860" t="s">
        <v>1296</v>
      </c>
      <c r="D9860" t="s">
        <v>1297</v>
      </c>
      <c r="E9860" s="7">
        <v>3.0712876838523901E-5</v>
      </c>
      <c r="F9860" s="9">
        <v>22.974005153451369</v>
      </c>
      <c r="G9860" s="9">
        <v>6.2708805423001381</v>
      </c>
      <c r="H9860" s="7">
        <v>5.5613308588663701E-2</v>
      </c>
      <c r="I9860" t="s">
        <v>157</v>
      </c>
      <c r="J9860" t="s">
        <v>453</v>
      </c>
      <c r="K9860" t="s">
        <v>130</v>
      </c>
      <c r="L9860" t="s">
        <v>1052</v>
      </c>
    </row>
    <row r="9861" spans="1:12" hidden="1">
      <c r="A9861" t="s">
        <v>157</v>
      </c>
      <c r="B9861" t="s">
        <v>4978</v>
      </c>
      <c r="C9861" t="s">
        <v>1301</v>
      </c>
      <c r="D9861" t="s">
        <v>1307</v>
      </c>
      <c r="E9861" s="7">
        <v>5.4769257537260903E-5</v>
      </c>
      <c r="F9861" s="9">
        <v>3.6581514125631061</v>
      </c>
      <c r="G9861" s="9">
        <v>4.4518242919111382</v>
      </c>
      <c r="H9861" s="7">
        <v>0.36467786558772702</v>
      </c>
      <c r="I9861" t="s">
        <v>157</v>
      </c>
      <c r="J9861" t="s">
        <v>453</v>
      </c>
      <c r="K9861" t="s">
        <v>130</v>
      </c>
      <c r="L9861" t="s">
        <v>1052</v>
      </c>
    </row>
    <row r="9862" spans="1:12" hidden="1">
      <c r="A9862" t="s">
        <v>157</v>
      </c>
      <c r="B9862" t="s">
        <v>4978</v>
      </c>
      <c r="C9862" t="s">
        <v>1301</v>
      </c>
      <c r="D9862" t="s">
        <v>1297</v>
      </c>
      <c r="E9862" s="7">
        <v>1.15952784026344E-5</v>
      </c>
      <c r="F9862" s="9">
        <v>-12.95937994543149</v>
      </c>
      <c r="G9862" s="9">
        <v>6.2716574632643445</v>
      </c>
      <c r="H9862" s="7">
        <v>0.150582464554258</v>
      </c>
      <c r="I9862" t="s">
        <v>157</v>
      </c>
      <c r="J9862" t="s">
        <v>453</v>
      </c>
      <c r="K9862" t="s">
        <v>130</v>
      </c>
      <c r="L9862" t="s">
        <v>1052</v>
      </c>
    </row>
    <row r="9863" spans="1:12" hidden="1">
      <c r="A9863" t="s">
        <v>157</v>
      </c>
      <c r="B9863" t="s">
        <v>4979</v>
      </c>
      <c r="C9863" t="s">
        <v>1301</v>
      </c>
      <c r="D9863" t="s">
        <v>1307</v>
      </c>
      <c r="E9863" s="7">
        <v>1.8745435404344399E-5</v>
      </c>
      <c r="F9863" s="9">
        <v>4.3543579287856134E-2</v>
      </c>
      <c r="G9863" s="9">
        <v>6.277685315322973</v>
      </c>
      <c r="H9863" s="7">
        <v>0.93362561303314595</v>
      </c>
      <c r="I9863" t="s">
        <v>157</v>
      </c>
      <c r="J9863" t="s">
        <v>453</v>
      </c>
      <c r="K9863" t="s">
        <v>130</v>
      </c>
      <c r="L9863" t="s">
        <v>1052</v>
      </c>
    </row>
    <row r="9864" spans="1:12" hidden="1">
      <c r="A9864" t="s">
        <v>157</v>
      </c>
      <c r="B9864" t="s">
        <v>4980</v>
      </c>
      <c r="C9864" t="s">
        <v>1297</v>
      </c>
      <c r="D9864" t="s">
        <v>1418</v>
      </c>
      <c r="E9864" s="7">
        <v>9.2422411034952897E-6</v>
      </c>
      <c r="F9864" s="9">
        <v>14.383496842549997</v>
      </c>
      <c r="G9864" s="9">
        <v>6.5398880862071023</v>
      </c>
      <c r="H9864" s="7">
        <v>0.13806902910968699</v>
      </c>
      <c r="I9864" t="s">
        <v>157</v>
      </c>
      <c r="J9864" t="s">
        <v>453</v>
      </c>
      <c r="K9864" t="s">
        <v>130</v>
      </c>
      <c r="L9864" t="s">
        <v>1052</v>
      </c>
    </row>
    <row r="9865" spans="1:12" hidden="1">
      <c r="A9865" t="s">
        <v>157</v>
      </c>
      <c r="B9865" t="s">
        <v>4981</v>
      </c>
      <c r="C9865" t="s">
        <v>1296</v>
      </c>
      <c r="D9865" t="s">
        <v>1301</v>
      </c>
      <c r="E9865" s="7">
        <v>1.5427720968318401E-4</v>
      </c>
      <c r="F9865" s="9">
        <v>-5.7373381756569697E-2</v>
      </c>
      <c r="G9865" s="9">
        <v>4.9558349392454755</v>
      </c>
      <c r="H9865" s="7">
        <v>0.91431603611720202</v>
      </c>
      <c r="I9865" t="s">
        <v>157</v>
      </c>
      <c r="J9865" t="s">
        <v>453</v>
      </c>
      <c r="K9865" t="s">
        <v>130</v>
      </c>
      <c r="L9865" t="s">
        <v>1052</v>
      </c>
    </row>
    <row r="9866" spans="1:12" hidden="1">
      <c r="A9866" t="s">
        <v>157</v>
      </c>
      <c r="B9866" t="s">
        <v>4981</v>
      </c>
      <c r="C9866" t="s">
        <v>1296</v>
      </c>
      <c r="D9866" t="s">
        <v>1297</v>
      </c>
      <c r="E9866" s="7">
        <v>3.4190529965909498E-5</v>
      </c>
      <c r="F9866" s="9">
        <v>0.94353276249497542</v>
      </c>
      <c r="G9866" s="9">
        <v>4.0094289892968789</v>
      </c>
      <c r="H9866" s="7">
        <v>0.62760069412007502</v>
      </c>
      <c r="I9866" t="s">
        <v>157</v>
      </c>
      <c r="J9866" t="s">
        <v>453</v>
      </c>
      <c r="K9866" t="s">
        <v>130</v>
      </c>
      <c r="L9866" t="s">
        <v>1052</v>
      </c>
    </row>
    <row r="9867" spans="1:12" hidden="1">
      <c r="A9867" t="s">
        <v>157</v>
      </c>
      <c r="B9867" t="s">
        <v>4982</v>
      </c>
      <c r="C9867" t="s">
        <v>1301</v>
      </c>
      <c r="D9867" t="s">
        <v>1307</v>
      </c>
      <c r="E9867" s="7">
        <v>2.2230292024788701E-5</v>
      </c>
      <c r="F9867" s="9">
        <v>-1.0250644073716191</v>
      </c>
      <c r="G9867" s="9">
        <v>4.715547784563336</v>
      </c>
      <c r="H9867" s="7">
        <v>0.64104374231204997</v>
      </c>
      <c r="I9867" t="s">
        <v>157</v>
      </c>
      <c r="J9867" t="s">
        <v>453</v>
      </c>
      <c r="K9867" t="s">
        <v>130</v>
      </c>
      <c r="L9867" t="s">
        <v>1052</v>
      </c>
    </row>
    <row r="9868" spans="1:12" hidden="1">
      <c r="A9868" t="s">
        <v>157</v>
      </c>
      <c r="B9868" t="s">
        <v>4983</v>
      </c>
      <c r="C9868" t="s">
        <v>1296</v>
      </c>
      <c r="D9868" t="s">
        <v>1307</v>
      </c>
      <c r="E9868" s="7">
        <v>3.40369521852918E-5</v>
      </c>
      <c r="F9868" s="9">
        <v>-4.2419929824741619E-3</v>
      </c>
      <c r="G9868" s="9">
        <v>6.2760160354824555</v>
      </c>
      <c r="H9868" s="7">
        <v>0.97925878990621396</v>
      </c>
      <c r="I9868" t="s">
        <v>157</v>
      </c>
      <c r="J9868" t="s">
        <v>453</v>
      </c>
      <c r="K9868" t="s">
        <v>130</v>
      </c>
      <c r="L9868" t="s">
        <v>1052</v>
      </c>
    </row>
    <row r="9869" spans="1:12" hidden="1">
      <c r="A9869" t="s">
        <v>157</v>
      </c>
      <c r="B9869" t="s">
        <v>4984</v>
      </c>
      <c r="C9869" t="s">
        <v>1307</v>
      </c>
      <c r="D9869" t="s">
        <v>1301</v>
      </c>
      <c r="E9869" s="7">
        <v>1.1913893157139899E-5</v>
      </c>
      <c r="F9869" s="9">
        <v>18.876220012626771</v>
      </c>
      <c r="G9869" s="9">
        <v>6.7749371403076593</v>
      </c>
      <c r="H9869" s="7">
        <v>9.5080411985697194E-2</v>
      </c>
      <c r="I9869" t="s">
        <v>157</v>
      </c>
      <c r="J9869" t="s">
        <v>453</v>
      </c>
      <c r="K9869" t="s">
        <v>130</v>
      </c>
      <c r="L9869" t="s">
        <v>1052</v>
      </c>
    </row>
    <row r="9870" spans="1:12">
      <c r="A9870" t="s">
        <v>157</v>
      </c>
      <c r="B9870" t="s">
        <v>4985</v>
      </c>
      <c r="C9870" t="s">
        <v>1307</v>
      </c>
      <c r="D9870" t="s">
        <v>1297</v>
      </c>
      <c r="E9870" s="7">
        <v>9.8537695799594E-4</v>
      </c>
      <c r="F9870" s="9">
        <v>-9.7753435769104371</v>
      </c>
      <c r="G9870" s="9">
        <v>1.7116957555856838</v>
      </c>
      <c r="H9870" s="7">
        <v>1.6859779700224301E-2</v>
      </c>
      <c r="I9870" t="s">
        <v>157</v>
      </c>
      <c r="J9870" t="s">
        <v>453</v>
      </c>
      <c r="K9870" t="s">
        <v>130</v>
      </c>
      <c r="L9870" t="s">
        <v>1052</v>
      </c>
    </row>
    <row r="9871" spans="1:12" hidden="1">
      <c r="A9871" t="s">
        <v>157</v>
      </c>
      <c r="B9871" t="s">
        <v>4986</v>
      </c>
      <c r="C9871" t="s">
        <v>1307</v>
      </c>
      <c r="D9871" t="s">
        <v>1301</v>
      </c>
      <c r="E9871" s="7">
        <v>2.7207356471573501E-5</v>
      </c>
      <c r="F9871" s="9">
        <v>-9.064458171325624</v>
      </c>
      <c r="G9871" s="9">
        <v>4.4547586086296098</v>
      </c>
      <c r="H9871" s="7">
        <v>0.15373632634116799</v>
      </c>
      <c r="I9871" t="s">
        <v>157</v>
      </c>
      <c r="J9871" t="s">
        <v>453</v>
      </c>
      <c r="K9871" t="s">
        <v>130</v>
      </c>
      <c r="L9871" t="s">
        <v>1052</v>
      </c>
    </row>
    <row r="9872" spans="1:12" hidden="1">
      <c r="A9872" t="s">
        <v>157</v>
      </c>
      <c r="B9872" t="s">
        <v>4987</v>
      </c>
      <c r="C9872" t="s">
        <v>1307</v>
      </c>
      <c r="D9872" t="s">
        <v>1296</v>
      </c>
      <c r="E9872" s="7">
        <v>1.0791443313146301E-5</v>
      </c>
      <c r="F9872" s="9">
        <v>5.7312279064178187</v>
      </c>
      <c r="G9872" s="9">
        <v>5.3766643064062434</v>
      </c>
      <c r="H9872" s="7">
        <v>0.30186319613094398</v>
      </c>
      <c r="I9872" t="s">
        <v>157</v>
      </c>
      <c r="J9872" t="s">
        <v>453</v>
      </c>
      <c r="K9872" t="s">
        <v>130</v>
      </c>
      <c r="L9872" t="s">
        <v>1052</v>
      </c>
    </row>
    <row r="9873" spans="1:12" hidden="1">
      <c r="A9873" t="s">
        <v>157</v>
      </c>
      <c r="B9873" t="s">
        <v>4988</v>
      </c>
      <c r="C9873" t="s">
        <v>1297</v>
      </c>
      <c r="D9873" t="s">
        <v>1296</v>
      </c>
      <c r="E9873" s="7">
        <v>2.23037169751189E-6</v>
      </c>
      <c r="F9873" s="9">
        <v>0.16416151878350685</v>
      </c>
      <c r="G9873" s="9">
        <v>6.5346497883659218</v>
      </c>
      <c r="H9873" s="7">
        <v>0.87406418499562299</v>
      </c>
      <c r="I9873" t="s">
        <v>157</v>
      </c>
      <c r="J9873" t="s">
        <v>453</v>
      </c>
      <c r="K9873" t="s">
        <v>130</v>
      </c>
      <c r="L9873" t="s">
        <v>1052</v>
      </c>
    </row>
    <row r="9874" spans="1:12" hidden="1">
      <c r="A9874" t="s">
        <v>157</v>
      </c>
      <c r="B9874" t="s">
        <v>4989</v>
      </c>
      <c r="C9874" t="s">
        <v>1307</v>
      </c>
      <c r="D9874" t="s">
        <v>1301</v>
      </c>
      <c r="E9874" s="7">
        <v>5.3132324089456903E-5</v>
      </c>
      <c r="F9874" s="9">
        <v>-24.532865692378603</v>
      </c>
      <c r="G9874" s="9">
        <v>6.9145645648236842</v>
      </c>
      <c r="H9874" s="7">
        <v>5.9617316635587898E-2</v>
      </c>
      <c r="I9874" t="s">
        <v>157</v>
      </c>
      <c r="J9874" t="s">
        <v>453</v>
      </c>
      <c r="K9874" t="s">
        <v>130</v>
      </c>
      <c r="L9874" t="s">
        <v>1052</v>
      </c>
    </row>
    <row r="9875" spans="1:12" hidden="1">
      <c r="A9875" t="s">
        <v>157</v>
      </c>
      <c r="B9875" t="s">
        <v>4990</v>
      </c>
      <c r="C9875" t="s">
        <v>1301</v>
      </c>
      <c r="D9875" t="s">
        <v>1307</v>
      </c>
      <c r="E9875" s="7">
        <v>2.0882093011552499E-4</v>
      </c>
      <c r="F9875" s="9">
        <v>-6.3450808888948007</v>
      </c>
      <c r="G9875" s="9">
        <v>3.4027167313492894</v>
      </c>
      <c r="H9875" s="7">
        <v>0.17208214865367299</v>
      </c>
      <c r="I9875" t="s">
        <v>157</v>
      </c>
      <c r="J9875" t="s">
        <v>453</v>
      </c>
      <c r="K9875" t="s">
        <v>130</v>
      </c>
      <c r="L9875" t="s">
        <v>1052</v>
      </c>
    </row>
    <row r="9876" spans="1:12" hidden="1">
      <c r="A9876" t="s">
        <v>157</v>
      </c>
      <c r="B9876" t="s">
        <v>4991</v>
      </c>
      <c r="C9876" t="s">
        <v>1307</v>
      </c>
      <c r="D9876" t="s">
        <v>1297</v>
      </c>
      <c r="E9876" s="7">
        <v>2.49299334494298E-5</v>
      </c>
      <c r="F9876" s="9">
        <v>-6.4028038581703433</v>
      </c>
      <c r="G9876" s="9">
        <v>5.4870066517172837</v>
      </c>
      <c r="H9876" s="7">
        <v>0.28003853055089001</v>
      </c>
      <c r="I9876" t="s">
        <v>157</v>
      </c>
      <c r="J9876" t="s">
        <v>453</v>
      </c>
      <c r="K9876" t="s">
        <v>130</v>
      </c>
      <c r="L9876" t="s">
        <v>1052</v>
      </c>
    </row>
    <row r="9877" spans="1:12" hidden="1">
      <c r="A9877" t="s">
        <v>157</v>
      </c>
      <c r="B9877" t="s">
        <v>4992</v>
      </c>
      <c r="C9877" t="s">
        <v>1296</v>
      </c>
      <c r="D9877" t="s">
        <v>1307</v>
      </c>
      <c r="E9877" s="7">
        <v>2.9105254913430002E-4</v>
      </c>
      <c r="F9877" s="9">
        <v>-17.063623778237972</v>
      </c>
      <c r="G9877" s="9">
        <v>7.1868276349461855</v>
      </c>
      <c r="H9877" s="7">
        <v>0.123347548200281</v>
      </c>
      <c r="I9877" t="s">
        <v>157</v>
      </c>
      <c r="J9877" t="s">
        <v>453</v>
      </c>
      <c r="K9877" t="s">
        <v>130</v>
      </c>
      <c r="L9877" t="s">
        <v>1052</v>
      </c>
    </row>
    <row r="9878" spans="1:12" hidden="1">
      <c r="A9878" t="s">
        <v>157</v>
      </c>
      <c r="B9878" t="s">
        <v>4992</v>
      </c>
      <c r="C9878" t="s">
        <v>1296</v>
      </c>
      <c r="D9878" t="s">
        <v>1301</v>
      </c>
      <c r="E9878" s="7">
        <v>2.6171159382360599E-5</v>
      </c>
      <c r="F9878" s="9">
        <v>11.965876767961618</v>
      </c>
      <c r="G9878" s="9">
        <v>5.2771052404625918</v>
      </c>
      <c r="H9878" s="7">
        <v>0.132112208688204</v>
      </c>
      <c r="I9878" t="s">
        <v>157</v>
      </c>
      <c r="J9878" t="s">
        <v>453</v>
      </c>
      <c r="K9878" t="s">
        <v>130</v>
      </c>
      <c r="L9878" t="s">
        <v>1052</v>
      </c>
    </row>
    <row r="9879" spans="1:12">
      <c r="A9879" t="s">
        <v>157</v>
      </c>
      <c r="B9879" t="s">
        <v>4993</v>
      </c>
      <c r="C9879" t="s">
        <v>1301</v>
      </c>
      <c r="D9879" t="s">
        <v>1307</v>
      </c>
      <c r="E9879" s="7">
        <v>7.4039233676791703E-5</v>
      </c>
      <c r="F9879" s="9">
        <v>-16.397684378867286</v>
      </c>
      <c r="G9879" s="9">
        <v>3.281729689531772</v>
      </c>
      <c r="H9879" s="7">
        <v>2.5396295790196501E-2</v>
      </c>
      <c r="I9879" t="s">
        <v>157</v>
      </c>
      <c r="J9879" t="s">
        <v>453</v>
      </c>
      <c r="K9879" t="s">
        <v>130</v>
      </c>
      <c r="L9879" t="s">
        <v>1052</v>
      </c>
    </row>
    <row r="9880" spans="1:12" hidden="1">
      <c r="A9880" t="s">
        <v>157</v>
      </c>
      <c r="B9880" t="s">
        <v>4993</v>
      </c>
      <c r="C9880" t="s">
        <v>1301</v>
      </c>
      <c r="D9880" t="s">
        <v>1296</v>
      </c>
      <c r="E9880" s="7">
        <v>5.4735012437584603E-5</v>
      </c>
      <c r="F9880" s="9">
        <v>0.34317507606278741</v>
      </c>
      <c r="G9880" s="9">
        <v>4.482024205551661</v>
      </c>
      <c r="H9880" s="7">
        <v>0.78200479083906804</v>
      </c>
      <c r="I9880" t="s">
        <v>157</v>
      </c>
      <c r="J9880" t="s">
        <v>453</v>
      </c>
      <c r="K9880" t="s">
        <v>130</v>
      </c>
      <c r="L9880" t="s">
        <v>1052</v>
      </c>
    </row>
    <row r="9881" spans="1:12" hidden="1">
      <c r="A9881" t="s">
        <v>157</v>
      </c>
      <c r="B9881" t="s">
        <v>4994</v>
      </c>
      <c r="C9881" t="s">
        <v>1296</v>
      </c>
      <c r="D9881" t="s">
        <v>1307</v>
      </c>
      <c r="E9881" s="7">
        <v>2.1234215527156502E-6</v>
      </c>
      <c r="F9881" s="9">
        <v>-0.43427417844994243</v>
      </c>
      <c r="G9881" s="9">
        <v>6.5345242238437748</v>
      </c>
      <c r="H9881" s="7">
        <v>0.79656488175502405</v>
      </c>
      <c r="I9881" t="s">
        <v>157</v>
      </c>
      <c r="J9881" t="s">
        <v>453</v>
      </c>
      <c r="K9881" t="s">
        <v>130</v>
      </c>
      <c r="L9881" t="s">
        <v>1052</v>
      </c>
    </row>
    <row r="9882" spans="1:12" hidden="1">
      <c r="A9882" t="s">
        <v>157</v>
      </c>
      <c r="B9882" t="s">
        <v>4994</v>
      </c>
      <c r="C9882" t="s">
        <v>1296</v>
      </c>
      <c r="D9882" t="s">
        <v>1297</v>
      </c>
      <c r="E9882" s="7">
        <v>5.7626221818895602E-5</v>
      </c>
      <c r="F9882" s="9">
        <v>9.8460522618445481</v>
      </c>
      <c r="G9882" s="9">
        <v>5.2509588816724388</v>
      </c>
      <c r="H9882" s="7">
        <v>0.17089256192868801</v>
      </c>
      <c r="I9882" t="s">
        <v>157</v>
      </c>
      <c r="J9882" t="s">
        <v>453</v>
      </c>
      <c r="K9882" t="s">
        <v>130</v>
      </c>
      <c r="L9882" t="s">
        <v>1052</v>
      </c>
    </row>
    <row r="9883" spans="1:12" hidden="1">
      <c r="A9883" t="s">
        <v>157</v>
      </c>
      <c r="B9883" t="s">
        <v>4995</v>
      </c>
      <c r="C9883" t="s">
        <v>1301</v>
      </c>
      <c r="D9883" t="s">
        <v>1307</v>
      </c>
      <c r="E9883" s="7">
        <v>2.2664156917814902E-5</v>
      </c>
      <c r="F9883" s="9">
        <v>0.10001763941054172</v>
      </c>
      <c r="G9883" s="9">
        <v>4.570386740374782</v>
      </c>
      <c r="H9883" s="7">
        <v>0.88239651548190201</v>
      </c>
      <c r="I9883" t="s">
        <v>157</v>
      </c>
      <c r="J9883" t="s">
        <v>453</v>
      </c>
      <c r="K9883" t="s">
        <v>130</v>
      </c>
      <c r="L9883" t="s">
        <v>1052</v>
      </c>
    </row>
    <row r="9884" spans="1:12" hidden="1">
      <c r="A9884" t="s">
        <v>157</v>
      </c>
      <c r="B9884" t="s">
        <v>4996</v>
      </c>
      <c r="C9884" t="s">
        <v>1301</v>
      </c>
      <c r="D9884" t="s">
        <v>1297</v>
      </c>
      <c r="E9884" s="7">
        <v>2.5120779102329201E-5</v>
      </c>
      <c r="F9884" s="9">
        <v>3.4050088735014361</v>
      </c>
      <c r="G9884" s="9">
        <v>5.2497267966532251</v>
      </c>
      <c r="H9884" s="7">
        <v>0.42061120009333097</v>
      </c>
      <c r="I9884" t="s">
        <v>157</v>
      </c>
      <c r="J9884" t="s">
        <v>453</v>
      </c>
      <c r="K9884" t="s">
        <v>130</v>
      </c>
      <c r="L9884" t="s">
        <v>1052</v>
      </c>
    </row>
    <row r="9885" spans="1:12" hidden="1">
      <c r="A9885" t="s">
        <v>157</v>
      </c>
      <c r="B9885" t="s">
        <v>4997</v>
      </c>
      <c r="C9885" t="s">
        <v>1301</v>
      </c>
      <c r="D9885" t="s">
        <v>1297</v>
      </c>
      <c r="E9885" s="7">
        <v>9.7510032076677303E-6</v>
      </c>
      <c r="F9885" s="9">
        <v>-15.464871781838154</v>
      </c>
      <c r="G9885" s="9">
        <v>6.1544230214773128</v>
      </c>
      <c r="H9885" s="7">
        <v>0.11292469247499901</v>
      </c>
      <c r="I9885" t="s">
        <v>157</v>
      </c>
      <c r="J9885" t="s">
        <v>453</v>
      </c>
      <c r="K9885" t="s">
        <v>130</v>
      </c>
      <c r="L9885" t="s">
        <v>1052</v>
      </c>
    </row>
    <row r="9886" spans="1:12">
      <c r="A9886" t="s">
        <v>157</v>
      </c>
      <c r="B9886" t="s">
        <v>4998</v>
      </c>
      <c r="C9886" t="s">
        <v>1297</v>
      </c>
      <c r="D9886" t="s">
        <v>1296</v>
      </c>
      <c r="E9886" s="7">
        <v>1.2881200536149501E-4</v>
      </c>
      <c r="F9886" s="9">
        <v>-25.071000546914192</v>
      </c>
      <c r="G9886" s="9">
        <v>3.0053451591716769</v>
      </c>
      <c r="H9886" s="7">
        <v>3.8736011952559598E-3</v>
      </c>
      <c r="I9886" t="s">
        <v>157</v>
      </c>
      <c r="J9886" t="s">
        <v>453</v>
      </c>
      <c r="K9886" t="s">
        <v>130</v>
      </c>
      <c r="L9886" t="s">
        <v>1052</v>
      </c>
    </row>
    <row r="9887" spans="1:12" hidden="1">
      <c r="A9887" t="s">
        <v>157</v>
      </c>
      <c r="B9887" t="s">
        <v>4999</v>
      </c>
      <c r="C9887" t="s">
        <v>1301</v>
      </c>
      <c r="D9887" t="s">
        <v>1307</v>
      </c>
      <c r="E9887" s="7">
        <v>6.7354308275328502E-5</v>
      </c>
      <c r="F9887" s="9">
        <v>1.3099862750591005</v>
      </c>
      <c r="G9887" s="9">
        <v>3.2707373126859283</v>
      </c>
      <c r="H9887" s="7">
        <v>0.52682231753960895</v>
      </c>
      <c r="I9887" t="s">
        <v>157</v>
      </c>
      <c r="J9887" t="s">
        <v>453</v>
      </c>
      <c r="K9887" t="s">
        <v>130</v>
      </c>
      <c r="L9887" t="s">
        <v>1052</v>
      </c>
    </row>
    <row r="9888" spans="1:12">
      <c r="A9888" t="s">
        <v>157</v>
      </c>
      <c r="B9888" t="s">
        <v>5000</v>
      </c>
      <c r="C9888" t="s">
        <v>1301</v>
      </c>
      <c r="D9888" t="s">
        <v>1307</v>
      </c>
      <c r="E9888" s="7">
        <v>1.5196181289194499E-4</v>
      </c>
      <c r="F9888" s="9">
        <v>-24.435585029734472</v>
      </c>
      <c r="G9888" s="9">
        <v>2.6621082542354064</v>
      </c>
      <c r="H9888" s="7">
        <v>2.44803052954799E-3</v>
      </c>
      <c r="I9888" t="s">
        <v>157</v>
      </c>
      <c r="J9888" t="s">
        <v>453</v>
      </c>
      <c r="K9888" t="s">
        <v>130</v>
      </c>
      <c r="L9888" t="s">
        <v>1052</v>
      </c>
    </row>
    <row r="9889" spans="1:12" hidden="1">
      <c r="A9889" t="s">
        <v>157</v>
      </c>
      <c r="B9889" t="s">
        <v>5001</v>
      </c>
      <c r="C9889" t="s">
        <v>1301</v>
      </c>
      <c r="D9889" t="s">
        <v>1307</v>
      </c>
      <c r="E9889" s="7">
        <v>1.4098406893040899E-4</v>
      </c>
      <c r="F9889" s="9">
        <v>0.91194167805419313</v>
      </c>
      <c r="G9889" s="9">
        <v>3.6822940585420003</v>
      </c>
      <c r="H9889" s="7">
        <v>0.618730521013789</v>
      </c>
      <c r="I9889" t="s">
        <v>157</v>
      </c>
      <c r="J9889" t="s">
        <v>453</v>
      </c>
      <c r="K9889" t="s">
        <v>130</v>
      </c>
      <c r="L9889" t="s">
        <v>1052</v>
      </c>
    </row>
    <row r="9890" spans="1:12" hidden="1">
      <c r="A9890" t="s">
        <v>157</v>
      </c>
      <c r="B9890" t="s">
        <v>5002</v>
      </c>
      <c r="C9890" t="s">
        <v>1301</v>
      </c>
      <c r="D9890" t="s">
        <v>1307</v>
      </c>
      <c r="E9890" s="7">
        <v>2.22186098943948E-5</v>
      </c>
      <c r="F9890" s="9">
        <v>-3.7653567780495605</v>
      </c>
      <c r="G9890" s="9">
        <v>4.8722215564599027</v>
      </c>
      <c r="H9890" s="7">
        <v>0.37934566178205198</v>
      </c>
      <c r="I9890" t="s">
        <v>157</v>
      </c>
      <c r="J9890" t="s">
        <v>453</v>
      </c>
      <c r="K9890" t="s">
        <v>130</v>
      </c>
      <c r="L9890" t="s">
        <v>1052</v>
      </c>
    </row>
    <row r="9891" spans="1:12" hidden="1">
      <c r="A9891" t="s">
        <v>157</v>
      </c>
      <c r="B9891" t="s">
        <v>5003</v>
      </c>
      <c r="C9891" t="s">
        <v>1307</v>
      </c>
      <c r="D9891" t="s">
        <v>1301</v>
      </c>
      <c r="E9891" s="7">
        <v>9.5376492140575101E-7</v>
      </c>
      <c r="F9891" s="9">
        <v>-1.6321513342121361</v>
      </c>
      <c r="G9891" s="9">
        <v>6.917326675968531</v>
      </c>
      <c r="H9891" s="7">
        <v>0.627145808643224</v>
      </c>
      <c r="I9891" t="s">
        <v>157</v>
      </c>
      <c r="J9891" t="s">
        <v>453</v>
      </c>
      <c r="K9891" t="s">
        <v>130</v>
      </c>
      <c r="L9891" t="s">
        <v>1052</v>
      </c>
    </row>
    <row r="9892" spans="1:12" hidden="1">
      <c r="A9892" t="s">
        <v>157</v>
      </c>
      <c r="B9892" t="s">
        <v>5004</v>
      </c>
      <c r="C9892" t="s">
        <v>1296</v>
      </c>
      <c r="D9892" t="s">
        <v>1297</v>
      </c>
      <c r="E9892" s="7">
        <v>3.4893443351898001E-4</v>
      </c>
      <c r="F9892" s="9">
        <v>-1.9746736971422774</v>
      </c>
      <c r="G9892" s="9">
        <v>2.383462850979277</v>
      </c>
      <c r="H9892" s="7">
        <v>0.36270969996466601</v>
      </c>
      <c r="I9892" t="s">
        <v>157</v>
      </c>
      <c r="J9892" t="s">
        <v>453</v>
      </c>
      <c r="K9892" t="s">
        <v>130</v>
      </c>
      <c r="L9892" t="s">
        <v>1052</v>
      </c>
    </row>
    <row r="9893" spans="1:12" hidden="1">
      <c r="A9893" t="s">
        <v>157</v>
      </c>
      <c r="B9893" t="s">
        <v>5005</v>
      </c>
      <c r="C9893" t="s">
        <v>1301</v>
      </c>
      <c r="D9893" t="s">
        <v>1296</v>
      </c>
      <c r="E9893" s="7">
        <v>3.38658827387291E-5</v>
      </c>
      <c r="F9893" s="9">
        <v>-1.6158557390683093</v>
      </c>
      <c r="G9893" s="9">
        <v>3.6424531784283123</v>
      </c>
      <c r="H9893" s="7">
        <v>0.50538162099426098</v>
      </c>
      <c r="I9893" t="s">
        <v>157</v>
      </c>
      <c r="J9893" t="s">
        <v>453</v>
      </c>
      <c r="K9893" t="s">
        <v>130</v>
      </c>
      <c r="L9893" t="s">
        <v>1052</v>
      </c>
    </row>
    <row r="9894" spans="1:12" hidden="1">
      <c r="A9894" t="s">
        <v>157</v>
      </c>
      <c r="B9894" t="s">
        <v>5006</v>
      </c>
      <c r="C9894" t="s">
        <v>1301</v>
      </c>
      <c r="D9894" t="s">
        <v>1297</v>
      </c>
      <c r="E9894" s="7">
        <v>9.1319109144958897E-5</v>
      </c>
      <c r="F9894" s="9">
        <v>-1.62775601033182</v>
      </c>
      <c r="G9894" s="9">
        <v>4.9473413741030239</v>
      </c>
      <c r="H9894" s="7">
        <v>0.56623889442516795</v>
      </c>
      <c r="I9894" t="s">
        <v>157</v>
      </c>
      <c r="J9894" t="s">
        <v>453</v>
      </c>
      <c r="K9894" t="s">
        <v>130</v>
      </c>
      <c r="L9894" t="s">
        <v>1052</v>
      </c>
    </row>
    <row r="9895" spans="1:12" hidden="1">
      <c r="A9895" t="s">
        <v>157</v>
      </c>
      <c r="B9895" t="s">
        <v>5007</v>
      </c>
      <c r="C9895" t="s">
        <v>1296</v>
      </c>
      <c r="D9895" t="s">
        <v>1297</v>
      </c>
      <c r="E9895" s="7">
        <v>1.6346271849951501E-5</v>
      </c>
      <c r="F9895" s="9">
        <v>-11.889566355658138</v>
      </c>
      <c r="G9895" s="9">
        <v>5.1134526590968354</v>
      </c>
      <c r="H9895" s="7">
        <v>0.127297598421242</v>
      </c>
      <c r="I9895" t="s">
        <v>157</v>
      </c>
      <c r="J9895" t="s">
        <v>453</v>
      </c>
      <c r="K9895" t="s">
        <v>130</v>
      </c>
      <c r="L9895" t="s">
        <v>1052</v>
      </c>
    </row>
    <row r="9896" spans="1:12" hidden="1">
      <c r="A9896" t="s">
        <v>157</v>
      </c>
      <c r="B9896" t="s">
        <v>5008</v>
      </c>
      <c r="C9896" t="s">
        <v>1301</v>
      </c>
      <c r="D9896" t="s">
        <v>1297</v>
      </c>
      <c r="E9896" s="7">
        <v>9.7829284050907092E-6</v>
      </c>
      <c r="F9896" s="9">
        <v>-1.5528737191223971</v>
      </c>
      <c r="G9896" s="9">
        <v>6.5388114612929158</v>
      </c>
      <c r="H9896" s="7">
        <v>0.62602805695608199</v>
      </c>
      <c r="I9896" t="s">
        <v>157</v>
      </c>
      <c r="J9896" t="s">
        <v>453</v>
      </c>
      <c r="K9896" t="s">
        <v>130</v>
      </c>
      <c r="L9896" t="s">
        <v>1052</v>
      </c>
    </row>
    <row r="9897" spans="1:12" hidden="1">
      <c r="A9897" t="s">
        <v>157</v>
      </c>
      <c r="B9897" t="s">
        <v>5009</v>
      </c>
      <c r="C9897" t="s">
        <v>1301</v>
      </c>
      <c r="D9897" t="s">
        <v>1307</v>
      </c>
      <c r="E9897" s="7">
        <v>6.1256418845878698E-6</v>
      </c>
      <c r="F9897" s="9">
        <v>-19.061379482700925</v>
      </c>
      <c r="G9897" s="9">
        <v>7.4103151797454716</v>
      </c>
      <c r="H9897" s="7">
        <v>0.10875113012755699</v>
      </c>
      <c r="I9897" t="s">
        <v>157</v>
      </c>
      <c r="J9897" t="s">
        <v>453</v>
      </c>
      <c r="K9897" t="s">
        <v>130</v>
      </c>
      <c r="L9897" t="s">
        <v>1052</v>
      </c>
    </row>
    <row r="9898" spans="1:12" hidden="1">
      <c r="A9898" t="s">
        <v>157</v>
      </c>
      <c r="B9898" t="s">
        <v>5009</v>
      </c>
      <c r="C9898" t="s">
        <v>1301</v>
      </c>
      <c r="D9898" t="s">
        <v>1297</v>
      </c>
      <c r="E9898" s="7">
        <v>4.5212086050592203E-5</v>
      </c>
      <c r="F9898" s="9">
        <v>-1.0965925534276697</v>
      </c>
      <c r="G9898" s="9">
        <v>4.3295651865082245</v>
      </c>
      <c r="H9898" s="7">
        <v>0.61477489386609296</v>
      </c>
      <c r="I9898" t="s">
        <v>157</v>
      </c>
      <c r="J9898" t="s">
        <v>453</v>
      </c>
      <c r="K9898" t="s">
        <v>130</v>
      </c>
      <c r="L9898" t="s">
        <v>1052</v>
      </c>
    </row>
    <row r="9899" spans="1:12" hidden="1">
      <c r="A9899" t="s">
        <v>157</v>
      </c>
      <c r="B9899" t="s">
        <v>5010</v>
      </c>
      <c r="C9899" t="s">
        <v>1296</v>
      </c>
      <c r="D9899" t="s">
        <v>1297</v>
      </c>
      <c r="E9899" s="7">
        <v>6.9011841101955697E-5</v>
      </c>
      <c r="F9899" s="9">
        <v>-1.2008503702925324</v>
      </c>
      <c r="G9899" s="9">
        <v>3.6900628551971009</v>
      </c>
      <c r="H9899" s="7">
        <v>0.56836363494755404</v>
      </c>
      <c r="I9899" t="s">
        <v>157</v>
      </c>
      <c r="J9899" t="s">
        <v>453</v>
      </c>
      <c r="K9899" t="s">
        <v>130</v>
      </c>
      <c r="L9899" t="s">
        <v>1052</v>
      </c>
    </row>
    <row r="9900" spans="1:12" hidden="1">
      <c r="A9900" t="s">
        <v>157</v>
      </c>
      <c r="B9900" t="s">
        <v>5011</v>
      </c>
      <c r="C9900" t="s">
        <v>1296</v>
      </c>
      <c r="D9900" t="s">
        <v>1301</v>
      </c>
      <c r="E9900" s="7">
        <v>5.3298974907092402E-5</v>
      </c>
      <c r="F9900" s="9">
        <v>-0.51509951456172676</v>
      </c>
      <c r="G9900" s="9">
        <v>4.7520597317879343</v>
      </c>
      <c r="H9900" s="7">
        <v>0.74197885658448504</v>
      </c>
      <c r="I9900" t="s">
        <v>157</v>
      </c>
      <c r="J9900" t="s">
        <v>453</v>
      </c>
      <c r="K9900" t="s">
        <v>130</v>
      </c>
      <c r="L9900" t="s">
        <v>1052</v>
      </c>
    </row>
    <row r="9901" spans="1:12" hidden="1">
      <c r="A9901" t="s">
        <v>157</v>
      </c>
      <c r="B9901" t="s">
        <v>5012</v>
      </c>
      <c r="C9901" t="s">
        <v>1307</v>
      </c>
      <c r="D9901" t="s">
        <v>1296</v>
      </c>
      <c r="E9901" s="7">
        <v>2.76809495002374E-5</v>
      </c>
      <c r="F9901" s="9">
        <v>1.4938002348363155</v>
      </c>
      <c r="G9901" s="9">
        <v>4.8238698375828992</v>
      </c>
      <c r="H9901" s="7">
        <v>0.57788371667656102</v>
      </c>
      <c r="I9901" t="s">
        <v>157</v>
      </c>
      <c r="J9901" t="s">
        <v>453</v>
      </c>
      <c r="K9901" t="s">
        <v>130</v>
      </c>
      <c r="L9901" t="s">
        <v>1052</v>
      </c>
    </row>
    <row r="9902" spans="1:12" hidden="1">
      <c r="A9902" t="s">
        <v>157</v>
      </c>
      <c r="B9902" t="s">
        <v>5013</v>
      </c>
      <c r="C9902" t="s">
        <v>1297</v>
      </c>
      <c r="D9902" t="s">
        <v>1296</v>
      </c>
      <c r="E9902" s="7">
        <v>9.4828353354632593E-6</v>
      </c>
      <c r="F9902" s="9">
        <v>0.18615573567479579</v>
      </c>
      <c r="G9902" s="9">
        <v>6.9379231313596028</v>
      </c>
      <c r="H9902" s="7">
        <v>0.86988574961408305</v>
      </c>
      <c r="I9902" t="s">
        <v>157</v>
      </c>
      <c r="J9902" t="s">
        <v>453</v>
      </c>
      <c r="K9902" t="s">
        <v>130</v>
      </c>
      <c r="L9902" t="s">
        <v>1052</v>
      </c>
    </row>
    <row r="9903" spans="1:12" hidden="1">
      <c r="A9903" t="s">
        <v>157</v>
      </c>
      <c r="B9903" t="s">
        <v>5014</v>
      </c>
      <c r="C9903" t="s">
        <v>1297</v>
      </c>
      <c r="D9903" t="s">
        <v>1296</v>
      </c>
      <c r="E9903" s="7">
        <v>2.01966116054429E-5</v>
      </c>
      <c r="F9903" s="9">
        <v>-11.365826993617768</v>
      </c>
      <c r="G9903" s="9">
        <v>5.6364057753837136</v>
      </c>
      <c r="H9903" s="7">
        <v>0.155597162246218</v>
      </c>
      <c r="I9903" t="s">
        <v>157</v>
      </c>
      <c r="J9903" t="s">
        <v>453</v>
      </c>
      <c r="K9903" t="s">
        <v>130</v>
      </c>
      <c r="L9903" t="s">
        <v>1052</v>
      </c>
    </row>
    <row r="9904" spans="1:12" hidden="1">
      <c r="A9904" t="s">
        <v>157</v>
      </c>
      <c r="B9904" t="s">
        <v>5015</v>
      </c>
      <c r="C9904" t="s">
        <v>1516</v>
      </c>
      <c r="D9904" t="s">
        <v>1296</v>
      </c>
      <c r="E9904" s="7">
        <v>1.1413752897845799E-5</v>
      </c>
      <c r="F9904" s="9">
        <v>-2.4450839165238518</v>
      </c>
      <c r="G9904" s="9">
        <v>4.4665496971954521</v>
      </c>
      <c r="H9904" s="7">
        <v>0.459373316216525</v>
      </c>
      <c r="I9904" t="s">
        <v>157</v>
      </c>
      <c r="J9904" t="s">
        <v>453</v>
      </c>
      <c r="K9904" t="s">
        <v>130</v>
      </c>
      <c r="L9904" t="s">
        <v>1052</v>
      </c>
    </row>
    <row r="9905" spans="1:12" hidden="1">
      <c r="A9905" t="s">
        <v>157</v>
      </c>
      <c r="B9905" t="s">
        <v>5016</v>
      </c>
      <c r="C9905" t="s">
        <v>1296</v>
      </c>
      <c r="D9905" t="s">
        <v>1297</v>
      </c>
      <c r="E9905" s="7">
        <v>1.21879645739653E-4</v>
      </c>
      <c r="F9905" s="9">
        <v>-4.3780776996753215</v>
      </c>
      <c r="G9905" s="9">
        <v>4.7450898822940095</v>
      </c>
      <c r="H9905" s="7">
        <v>0.33677899717941701</v>
      </c>
      <c r="I9905" t="s">
        <v>157</v>
      </c>
      <c r="J9905" t="s">
        <v>453</v>
      </c>
      <c r="K9905" t="s">
        <v>130</v>
      </c>
      <c r="L9905" t="s">
        <v>1052</v>
      </c>
    </row>
    <row r="9906" spans="1:12" hidden="1">
      <c r="A9906" t="s">
        <v>157</v>
      </c>
      <c r="B9906" t="s">
        <v>5017</v>
      </c>
      <c r="C9906" t="s">
        <v>1301</v>
      </c>
      <c r="D9906" t="s">
        <v>1296</v>
      </c>
      <c r="E9906" s="7">
        <v>2.8921785047923298E-5</v>
      </c>
      <c r="F9906" s="9">
        <v>-1.3837233931031139</v>
      </c>
      <c r="G9906" s="9">
        <v>5.5188434477876758</v>
      </c>
      <c r="H9906" s="7">
        <v>0.61656359673920202</v>
      </c>
      <c r="I9906" t="s">
        <v>157</v>
      </c>
      <c r="J9906" t="s">
        <v>453</v>
      </c>
      <c r="K9906" t="s">
        <v>130</v>
      </c>
      <c r="L9906" t="s">
        <v>1052</v>
      </c>
    </row>
    <row r="9907" spans="1:12">
      <c r="A9907" t="s">
        <v>157</v>
      </c>
      <c r="B9907" t="s">
        <v>5018</v>
      </c>
      <c r="C9907" t="s">
        <v>1297</v>
      </c>
      <c r="D9907" t="s">
        <v>1296</v>
      </c>
      <c r="E9907" s="7">
        <v>2.61405538196439E-4</v>
      </c>
      <c r="F9907" s="9">
        <v>-11.465344398786343</v>
      </c>
      <c r="G9907" s="9">
        <v>2.5490223028892882</v>
      </c>
      <c r="H9907" s="7">
        <v>3.3935750731602002E-2</v>
      </c>
      <c r="I9907" t="s">
        <v>157</v>
      </c>
      <c r="J9907" t="s">
        <v>453</v>
      </c>
      <c r="K9907" t="s">
        <v>130</v>
      </c>
      <c r="L9907" t="s">
        <v>1052</v>
      </c>
    </row>
    <row r="9908" spans="1:12" hidden="1">
      <c r="A9908" t="s">
        <v>157</v>
      </c>
      <c r="B9908" t="s">
        <v>5019</v>
      </c>
      <c r="C9908" t="s">
        <v>1296</v>
      </c>
      <c r="D9908" t="s">
        <v>1307</v>
      </c>
      <c r="E9908" s="7">
        <v>5.1939900088779597E-5</v>
      </c>
      <c r="F9908" s="9">
        <v>-3.9030797392087502</v>
      </c>
      <c r="G9908" s="9">
        <v>4.9653265387162939</v>
      </c>
      <c r="H9908" s="7">
        <v>0.375292009464471</v>
      </c>
      <c r="I9908" t="s">
        <v>157</v>
      </c>
      <c r="J9908" t="s">
        <v>453</v>
      </c>
      <c r="K9908" t="s">
        <v>130</v>
      </c>
      <c r="L9908" t="s">
        <v>1052</v>
      </c>
    </row>
    <row r="9909" spans="1:12" hidden="1">
      <c r="A9909" t="s">
        <v>157</v>
      </c>
      <c r="B9909" t="s">
        <v>5020</v>
      </c>
      <c r="C9909" t="s">
        <v>1296</v>
      </c>
      <c r="D9909" t="s">
        <v>1307</v>
      </c>
      <c r="E9909" s="7">
        <v>2.13356597002373E-5</v>
      </c>
      <c r="F9909" s="9">
        <v>5.2244218131815954</v>
      </c>
      <c r="G9909" s="9">
        <v>4.8799176603410332</v>
      </c>
      <c r="H9909" s="7">
        <v>0.30081079360472701</v>
      </c>
      <c r="I9909" t="s">
        <v>157</v>
      </c>
      <c r="J9909" t="s">
        <v>453</v>
      </c>
      <c r="K9909" t="s">
        <v>130</v>
      </c>
      <c r="L9909" t="s">
        <v>1052</v>
      </c>
    </row>
    <row r="9910" spans="1:12" hidden="1">
      <c r="A9910" t="s">
        <v>157</v>
      </c>
      <c r="B9910" t="s">
        <v>5020</v>
      </c>
      <c r="C9910" t="s">
        <v>1296</v>
      </c>
      <c r="D9910" t="s">
        <v>1301</v>
      </c>
      <c r="E9910" s="7">
        <v>4.8530018200592798E-5</v>
      </c>
      <c r="F9910" s="9">
        <v>-2.1296282985660677</v>
      </c>
      <c r="G9910" s="9">
        <v>3.434333319787382</v>
      </c>
      <c r="H9910" s="7">
        <v>0.43101032175644899</v>
      </c>
      <c r="I9910" t="s">
        <v>157</v>
      </c>
      <c r="J9910" t="s">
        <v>453</v>
      </c>
      <c r="K9910" t="s">
        <v>130</v>
      </c>
      <c r="L9910" t="s">
        <v>1052</v>
      </c>
    </row>
    <row r="9911" spans="1:12" hidden="1">
      <c r="A9911" t="s">
        <v>157</v>
      </c>
      <c r="B9911" t="s">
        <v>5020</v>
      </c>
      <c r="C9911" t="s">
        <v>1296</v>
      </c>
      <c r="D9911" t="s">
        <v>1297</v>
      </c>
      <c r="E9911" s="7">
        <v>1.4089919171947599E-5</v>
      </c>
      <c r="F9911" s="9">
        <v>-2.8434454293234714</v>
      </c>
      <c r="G9911" s="9">
        <v>5.8288750697230034</v>
      </c>
      <c r="H9911" s="7">
        <v>0.48490109152032201</v>
      </c>
      <c r="I9911" t="s">
        <v>157</v>
      </c>
      <c r="J9911" t="s">
        <v>453</v>
      </c>
      <c r="K9911" t="s">
        <v>130</v>
      </c>
      <c r="L9911" t="s">
        <v>1052</v>
      </c>
    </row>
    <row r="9912" spans="1:12" hidden="1">
      <c r="A9912" t="s">
        <v>157</v>
      </c>
      <c r="B9912" t="s">
        <v>5021</v>
      </c>
      <c r="C9912" t="s">
        <v>1307</v>
      </c>
      <c r="D9912" t="s">
        <v>1301</v>
      </c>
      <c r="E9912" s="7">
        <v>1.4732668020184E-5</v>
      </c>
      <c r="F9912" s="9">
        <v>8.6447628287635521</v>
      </c>
      <c r="G9912" s="9">
        <v>4.0970979469449826</v>
      </c>
      <c r="H9912" s="7">
        <v>0.146341974694219</v>
      </c>
      <c r="I9912" t="s">
        <v>157</v>
      </c>
      <c r="J9912" t="s">
        <v>453</v>
      </c>
      <c r="K9912" t="s">
        <v>130</v>
      </c>
      <c r="L9912" t="s">
        <v>1052</v>
      </c>
    </row>
    <row r="9913" spans="1:12" hidden="1">
      <c r="A9913" t="s">
        <v>157</v>
      </c>
      <c r="B9913" t="s">
        <v>5023</v>
      </c>
      <c r="C9913" t="s">
        <v>1307</v>
      </c>
      <c r="D9913" t="s">
        <v>1301</v>
      </c>
      <c r="E9913" s="7">
        <v>4.2247570764681004E-6</v>
      </c>
      <c r="F9913" s="9">
        <v>-3.1688589122909065</v>
      </c>
      <c r="G9913" s="9">
        <v>6.5134072366514379</v>
      </c>
      <c r="H9913" s="7">
        <v>0.485486800955651</v>
      </c>
      <c r="I9913" t="s">
        <v>157</v>
      </c>
      <c r="J9913" t="s">
        <v>453</v>
      </c>
      <c r="K9913" t="s">
        <v>130</v>
      </c>
      <c r="L9913" t="s">
        <v>1052</v>
      </c>
    </row>
    <row r="9914" spans="1:12" hidden="1">
      <c r="A9914" t="s">
        <v>157</v>
      </c>
      <c r="B9914" t="s">
        <v>5024</v>
      </c>
      <c r="C9914" t="s">
        <v>1307</v>
      </c>
      <c r="D9914" t="s">
        <v>1297</v>
      </c>
      <c r="E9914" s="7">
        <v>1.15952784026344E-5</v>
      </c>
      <c r="F9914" s="9">
        <v>-11.348410042314406</v>
      </c>
      <c r="G9914" s="9">
        <v>6.7848320120221901</v>
      </c>
      <c r="H9914" s="7">
        <v>0.195908677123731</v>
      </c>
      <c r="I9914" t="s">
        <v>157</v>
      </c>
      <c r="J9914" t="s">
        <v>453</v>
      </c>
      <c r="K9914" t="s">
        <v>130</v>
      </c>
      <c r="L9914" t="s">
        <v>1052</v>
      </c>
    </row>
    <row r="9915" spans="1:12" hidden="1">
      <c r="A9915" t="s">
        <v>157</v>
      </c>
      <c r="B9915" t="s">
        <v>5025</v>
      </c>
      <c r="C9915" t="s">
        <v>1301</v>
      </c>
      <c r="D9915" t="s">
        <v>1297</v>
      </c>
      <c r="E9915" s="7">
        <v>5.74382538770821E-6</v>
      </c>
      <c r="F9915" s="9">
        <v>-0.34602903912057947</v>
      </c>
      <c r="G9915" s="9">
        <v>6.2818457573385604</v>
      </c>
      <c r="H9915" s="7">
        <v>0.81444177672504703</v>
      </c>
      <c r="I9915" t="s">
        <v>157</v>
      </c>
      <c r="J9915" t="s">
        <v>453</v>
      </c>
      <c r="K9915" t="s">
        <v>130</v>
      </c>
      <c r="L9915" t="s">
        <v>1052</v>
      </c>
    </row>
    <row r="9916" spans="1:12" hidden="1">
      <c r="A9916" t="s">
        <v>157</v>
      </c>
      <c r="B9916" t="s">
        <v>5026</v>
      </c>
      <c r="C9916" t="s">
        <v>1301</v>
      </c>
      <c r="D9916" t="s">
        <v>1297</v>
      </c>
      <c r="E9916" s="7">
        <v>4.6581159166540598E-5</v>
      </c>
      <c r="F9916" s="9">
        <v>-3.9133181180742271</v>
      </c>
      <c r="G9916" s="9">
        <v>7.4112309215811392</v>
      </c>
      <c r="H9916" s="7">
        <v>0.467438210386936</v>
      </c>
      <c r="I9916" t="s">
        <v>157</v>
      </c>
      <c r="J9916" t="s">
        <v>453</v>
      </c>
      <c r="K9916" t="s">
        <v>130</v>
      </c>
      <c r="L9916" t="s">
        <v>1052</v>
      </c>
    </row>
    <row r="9917" spans="1:12" hidden="1">
      <c r="A9917" t="s">
        <v>157</v>
      </c>
      <c r="B9917" t="s">
        <v>5027</v>
      </c>
      <c r="C9917" t="s">
        <v>1296</v>
      </c>
      <c r="D9917" t="s">
        <v>1307</v>
      </c>
      <c r="E9917" s="7">
        <v>1.52655769667688E-4</v>
      </c>
      <c r="F9917" s="9">
        <v>1.4030259775535359</v>
      </c>
      <c r="G9917" s="9">
        <v>2.4196566616660116</v>
      </c>
      <c r="H9917" s="7">
        <v>0.44637305637724201</v>
      </c>
      <c r="I9917" t="s">
        <v>157</v>
      </c>
      <c r="J9917" t="s">
        <v>453</v>
      </c>
      <c r="K9917" t="s">
        <v>130</v>
      </c>
      <c r="L9917" t="s">
        <v>1052</v>
      </c>
    </row>
    <row r="9918" spans="1:12" hidden="1">
      <c r="A9918" t="s">
        <v>157</v>
      </c>
      <c r="B9918" t="s">
        <v>5027</v>
      </c>
      <c r="C9918" t="s">
        <v>1296</v>
      </c>
      <c r="D9918" t="s">
        <v>1297</v>
      </c>
      <c r="E9918" s="7">
        <v>1.10641253246506E-5</v>
      </c>
      <c r="F9918" s="9">
        <v>4.6674393898745592</v>
      </c>
      <c r="G9918" s="9">
        <v>5.6370027674212908</v>
      </c>
      <c r="H9918" s="7">
        <v>0.36285143161938399</v>
      </c>
      <c r="I9918" t="s">
        <v>157</v>
      </c>
      <c r="J9918" t="s">
        <v>453</v>
      </c>
      <c r="K9918" t="s">
        <v>130</v>
      </c>
      <c r="L9918" t="s">
        <v>1052</v>
      </c>
    </row>
    <row r="9919" spans="1:12" hidden="1">
      <c r="A9919" t="s">
        <v>157</v>
      </c>
      <c r="B9919" t="s">
        <v>5028</v>
      </c>
      <c r="C9919" t="s">
        <v>1296</v>
      </c>
      <c r="D9919" t="s">
        <v>1297</v>
      </c>
      <c r="E9919" s="7">
        <v>6.9668716095299497E-5</v>
      </c>
      <c r="F9919" s="9">
        <v>-5.3385462822318486</v>
      </c>
      <c r="G9919" s="9">
        <v>4.1748665272804431</v>
      </c>
      <c r="H9919" s="7">
        <v>0.25813444748060799</v>
      </c>
      <c r="I9919" t="s">
        <v>157</v>
      </c>
      <c r="J9919" t="s">
        <v>453</v>
      </c>
      <c r="K9919" t="s">
        <v>130</v>
      </c>
      <c r="L9919" t="s">
        <v>1052</v>
      </c>
    </row>
    <row r="9920" spans="1:12" hidden="1">
      <c r="A9920" t="s">
        <v>157</v>
      </c>
      <c r="B9920" t="s">
        <v>5029</v>
      </c>
      <c r="C9920" t="s">
        <v>1297</v>
      </c>
      <c r="D9920" t="s">
        <v>1307</v>
      </c>
      <c r="E9920" s="7">
        <v>4.5036016826288999E-5</v>
      </c>
      <c r="F9920" s="9">
        <v>-0.64515046444898894</v>
      </c>
      <c r="G9920" s="9">
        <v>4.0144687768249243</v>
      </c>
      <c r="H9920" s="7">
        <v>0.68850706512978099</v>
      </c>
      <c r="I9920" t="s">
        <v>157</v>
      </c>
      <c r="J9920" t="s">
        <v>453</v>
      </c>
      <c r="K9920" t="s">
        <v>130</v>
      </c>
      <c r="L9920" t="s">
        <v>1052</v>
      </c>
    </row>
    <row r="9921" spans="1:12" hidden="1">
      <c r="A9921" t="s">
        <v>157</v>
      </c>
      <c r="B9921" t="s">
        <v>5030</v>
      </c>
      <c r="C9921" t="s">
        <v>1307</v>
      </c>
      <c r="D9921" t="s">
        <v>1301</v>
      </c>
      <c r="E9921" s="7">
        <v>2.0657529152938002E-5</v>
      </c>
      <c r="F9921" s="9">
        <v>-2.571309800850254</v>
      </c>
      <c r="G9921" s="9">
        <v>4.4270887850723657</v>
      </c>
      <c r="H9921" s="7">
        <v>0.44599390839061298</v>
      </c>
      <c r="I9921" t="s">
        <v>157</v>
      </c>
      <c r="J9921" t="s">
        <v>453</v>
      </c>
      <c r="K9921" t="s">
        <v>130</v>
      </c>
      <c r="L9921" t="s">
        <v>1052</v>
      </c>
    </row>
    <row r="9922" spans="1:12" hidden="1">
      <c r="A9922" t="s">
        <v>157</v>
      </c>
      <c r="B9922" t="s">
        <v>5031</v>
      </c>
      <c r="C9922" t="s">
        <v>1297</v>
      </c>
      <c r="D9922" t="s">
        <v>1296</v>
      </c>
      <c r="E9922" s="7">
        <v>1.4247036934598999E-5</v>
      </c>
      <c r="F9922" s="9">
        <v>0.73748177934683001</v>
      </c>
      <c r="G9922" s="9">
        <v>6.5517099205022218</v>
      </c>
      <c r="H9922" s="7">
        <v>0.73724456964358698</v>
      </c>
      <c r="I9922" t="s">
        <v>157</v>
      </c>
      <c r="J9922" t="s">
        <v>453</v>
      </c>
      <c r="K9922" t="s">
        <v>130</v>
      </c>
      <c r="L9922" t="s">
        <v>1052</v>
      </c>
    </row>
    <row r="9923" spans="1:12" hidden="1">
      <c r="A9923" t="s">
        <v>157</v>
      </c>
      <c r="B9923" t="s">
        <v>5032</v>
      </c>
      <c r="C9923" t="s">
        <v>1296</v>
      </c>
      <c r="D9923" t="s">
        <v>1307</v>
      </c>
      <c r="E9923" s="7">
        <v>2.0007074030011101E-6</v>
      </c>
      <c r="F9923" s="9">
        <v>6.6568386632488144E-3</v>
      </c>
      <c r="G9923" s="9">
        <v>6.2624885034515794</v>
      </c>
      <c r="H9923" s="7">
        <v>0.973990998992184</v>
      </c>
      <c r="I9923" t="s">
        <v>157</v>
      </c>
      <c r="J9923" t="s">
        <v>453</v>
      </c>
      <c r="K9923" t="s">
        <v>130</v>
      </c>
      <c r="L9923" t="s">
        <v>1052</v>
      </c>
    </row>
    <row r="9924" spans="1:12" hidden="1">
      <c r="A9924" t="s">
        <v>157</v>
      </c>
      <c r="B9924" t="s">
        <v>5033</v>
      </c>
      <c r="C9924" t="s">
        <v>1301</v>
      </c>
      <c r="D9924" t="s">
        <v>1296</v>
      </c>
      <c r="E9924" s="7">
        <v>9.9876916447029596E-5</v>
      </c>
      <c r="F9924" s="9">
        <v>-1.6926590910795403</v>
      </c>
      <c r="G9924" s="9">
        <v>3.9174899996834562</v>
      </c>
      <c r="H9924" s="7">
        <v>0.51097133173667397</v>
      </c>
      <c r="I9924" t="s">
        <v>157</v>
      </c>
      <c r="J9924" t="s">
        <v>453</v>
      </c>
      <c r="K9924" t="s">
        <v>130</v>
      </c>
      <c r="L9924" t="s">
        <v>1052</v>
      </c>
    </row>
    <row r="9925" spans="1:12">
      <c r="A9925" t="s">
        <v>157</v>
      </c>
      <c r="B9925" t="s">
        <v>5034</v>
      </c>
      <c r="C9925" t="s">
        <v>1301</v>
      </c>
      <c r="D9925" t="s">
        <v>1307</v>
      </c>
      <c r="E9925" s="7">
        <v>1.22066560688306E-4</v>
      </c>
      <c r="F9925" s="9">
        <v>-15.319084716226984</v>
      </c>
      <c r="G9925" s="9">
        <v>2.4287623344929328</v>
      </c>
      <c r="H9925" s="7">
        <v>1.2023757212239101E-2</v>
      </c>
      <c r="I9925" t="s">
        <v>157</v>
      </c>
      <c r="J9925" t="s">
        <v>453</v>
      </c>
      <c r="K9925" t="s">
        <v>130</v>
      </c>
      <c r="L9925" t="s">
        <v>1052</v>
      </c>
    </row>
    <row r="9926" spans="1:12" hidden="1">
      <c r="A9926" t="s">
        <v>157</v>
      </c>
      <c r="B9926" t="s">
        <v>5035</v>
      </c>
      <c r="C9926" t="s">
        <v>1301</v>
      </c>
      <c r="D9926" t="s">
        <v>1307</v>
      </c>
      <c r="E9926" s="7">
        <v>7.2516807789207494E-5</v>
      </c>
      <c r="F9926" s="9">
        <v>-6.6074516273356245</v>
      </c>
      <c r="G9926" s="9">
        <v>3.4930677369618932</v>
      </c>
      <c r="H9926" s="7">
        <v>0.169022706428504</v>
      </c>
      <c r="I9926" t="s">
        <v>157</v>
      </c>
      <c r="J9926" t="s">
        <v>453</v>
      </c>
      <c r="K9926" t="s">
        <v>130</v>
      </c>
      <c r="L9926" t="s">
        <v>1052</v>
      </c>
    </row>
    <row r="9927" spans="1:12" hidden="1">
      <c r="A9927" t="s">
        <v>157</v>
      </c>
      <c r="B9927" t="s">
        <v>5036</v>
      </c>
      <c r="C9927" t="s">
        <v>1296</v>
      </c>
      <c r="D9927" t="s">
        <v>1297</v>
      </c>
      <c r="E9927" s="7">
        <v>2.1836921867493599E-5</v>
      </c>
      <c r="F9927" s="9">
        <v>-0.75348014537356223</v>
      </c>
      <c r="G9927" s="9">
        <v>7.4120044791290258</v>
      </c>
      <c r="H9927" s="7">
        <v>0.74985047808869398</v>
      </c>
      <c r="I9927" t="s">
        <v>157</v>
      </c>
      <c r="J9927" t="s">
        <v>453</v>
      </c>
      <c r="K9927" t="s">
        <v>130</v>
      </c>
      <c r="L9927" t="s">
        <v>1052</v>
      </c>
    </row>
    <row r="9928" spans="1:12" hidden="1">
      <c r="A9928" t="s">
        <v>157</v>
      </c>
      <c r="B9928" t="s">
        <v>5037</v>
      </c>
      <c r="C9928" t="s">
        <v>1296</v>
      </c>
      <c r="D9928" t="s">
        <v>1297</v>
      </c>
      <c r="E9928" s="7">
        <v>5.8437487328132001E-5</v>
      </c>
      <c r="F9928" s="9">
        <v>-3.6758491797718356</v>
      </c>
      <c r="G9928" s="9">
        <v>5.1578931314470271</v>
      </c>
      <c r="H9928" s="7">
        <v>0.39856056038610399</v>
      </c>
      <c r="I9928" t="s">
        <v>157</v>
      </c>
      <c r="J9928" t="s">
        <v>453</v>
      </c>
      <c r="K9928" t="s">
        <v>130</v>
      </c>
      <c r="L9928" t="s">
        <v>1052</v>
      </c>
    </row>
    <row r="9929" spans="1:12" hidden="1">
      <c r="A9929" t="s">
        <v>157</v>
      </c>
      <c r="B9929" t="s">
        <v>5038</v>
      </c>
      <c r="C9929" t="s">
        <v>1297</v>
      </c>
      <c r="D9929" t="s">
        <v>1307</v>
      </c>
      <c r="E9929" s="7">
        <v>1.5639706203895899E-5</v>
      </c>
      <c r="F9929" s="9">
        <v>1.1965041134299006</v>
      </c>
      <c r="G9929" s="9">
        <v>4.4696080415887725</v>
      </c>
      <c r="H9929" s="7">
        <v>0.60488032404251801</v>
      </c>
      <c r="I9929" t="s">
        <v>157</v>
      </c>
      <c r="J9929" t="s">
        <v>453</v>
      </c>
      <c r="K9929" t="s">
        <v>130</v>
      </c>
      <c r="L9929" t="s">
        <v>1052</v>
      </c>
    </row>
    <row r="9930" spans="1:12" hidden="1">
      <c r="A9930" t="s">
        <v>157</v>
      </c>
      <c r="B9930" t="s">
        <v>5039</v>
      </c>
      <c r="C9930" t="s">
        <v>1307</v>
      </c>
      <c r="D9930" t="s">
        <v>1301</v>
      </c>
      <c r="E9930" s="7">
        <v>2.4891539880800499E-5</v>
      </c>
      <c r="F9930" s="9">
        <v>-8.7076556876891971</v>
      </c>
      <c r="G9930" s="9">
        <v>6.7874258591781729</v>
      </c>
      <c r="H9930" s="7">
        <v>0.25735869284024798</v>
      </c>
      <c r="I9930" t="s">
        <v>157</v>
      </c>
      <c r="J9930" t="s">
        <v>453</v>
      </c>
      <c r="K9930" t="s">
        <v>130</v>
      </c>
      <c r="L9930" t="s">
        <v>1052</v>
      </c>
    </row>
    <row r="9931" spans="1:12" hidden="1">
      <c r="A9931" t="s">
        <v>157</v>
      </c>
      <c r="B9931" t="s">
        <v>5040</v>
      </c>
      <c r="C9931" t="s">
        <v>1307</v>
      </c>
      <c r="D9931" t="s">
        <v>1296</v>
      </c>
      <c r="E9931" s="7">
        <v>5.74382538770821E-6</v>
      </c>
      <c r="F9931" s="9">
        <v>-2.6512191191745638</v>
      </c>
      <c r="G9931" s="9">
        <v>6.2838670490164281</v>
      </c>
      <c r="H9931" s="7">
        <v>0.51598609888350999</v>
      </c>
      <c r="I9931" t="s">
        <v>157</v>
      </c>
      <c r="J9931" t="s">
        <v>453</v>
      </c>
      <c r="K9931" t="s">
        <v>130</v>
      </c>
      <c r="L9931" t="s">
        <v>1052</v>
      </c>
    </row>
    <row r="9932" spans="1:12" hidden="1">
      <c r="A9932" t="s">
        <v>157</v>
      </c>
      <c r="B9932" t="s">
        <v>5041</v>
      </c>
      <c r="C9932" t="s">
        <v>1301</v>
      </c>
      <c r="D9932" t="s">
        <v>1307</v>
      </c>
      <c r="E9932" s="7">
        <v>1.18305170046304E-5</v>
      </c>
      <c r="F9932" s="9">
        <v>-4.0231757851106549</v>
      </c>
      <c r="G9932" s="9">
        <v>5.2768464805981328</v>
      </c>
      <c r="H9932" s="7">
        <v>0.382572102002805</v>
      </c>
      <c r="I9932" t="s">
        <v>157</v>
      </c>
      <c r="J9932" t="s">
        <v>453</v>
      </c>
      <c r="K9932" t="s">
        <v>130</v>
      </c>
      <c r="L9932" t="s">
        <v>1052</v>
      </c>
    </row>
    <row r="9933" spans="1:12" hidden="1">
      <c r="A9933" t="s">
        <v>157</v>
      </c>
      <c r="B9933" t="s">
        <v>5042</v>
      </c>
      <c r="C9933" t="s">
        <v>1301</v>
      </c>
      <c r="D9933" t="s">
        <v>1307</v>
      </c>
      <c r="E9933" s="7">
        <v>9.6419095053650907E-6</v>
      </c>
      <c r="F9933" s="9">
        <v>-6.6757895454758573</v>
      </c>
      <c r="G9933" s="9">
        <v>6.2647493119567939</v>
      </c>
      <c r="H9933" s="7">
        <v>0.30193878920334899</v>
      </c>
      <c r="I9933" t="s">
        <v>157</v>
      </c>
      <c r="J9933" t="s">
        <v>453</v>
      </c>
      <c r="K9933" t="s">
        <v>130</v>
      </c>
      <c r="L9933" t="s">
        <v>1052</v>
      </c>
    </row>
    <row r="9934" spans="1:12" hidden="1">
      <c r="A9934" t="s">
        <v>157</v>
      </c>
      <c r="B9934" t="s">
        <v>5043</v>
      </c>
      <c r="C9934" t="s">
        <v>1297</v>
      </c>
      <c r="D9934" t="s">
        <v>1296</v>
      </c>
      <c r="E9934" s="7">
        <v>1.15952784026344E-5</v>
      </c>
      <c r="F9934" s="9">
        <v>-3.3450453728604246</v>
      </c>
      <c r="G9934" s="9">
        <v>7.1895575329440735</v>
      </c>
      <c r="H9934" s="7">
        <v>0.49517385837495198</v>
      </c>
      <c r="I9934" t="s">
        <v>157</v>
      </c>
      <c r="J9934" t="s">
        <v>453</v>
      </c>
      <c r="K9934" t="s">
        <v>130</v>
      </c>
      <c r="L9934" t="s">
        <v>1052</v>
      </c>
    </row>
    <row r="9935" spans="1:12">
      <c r="A9935" t="s">
        <v>157</v>
      </c>
      <c r="B9935" t="s">
        <v>5044</v>
      </c>
      <c r="C9935" t="s">
        <v>1307</v>
      </c>
      <c r="D9935" t="s">
        <v>1301</v>
      </c>
      <c r="E9935" s="7">
        <v>1.38538968051118E-5</v>
      </c>
      <c r="F9935" s="9">
        <v>-39.468567800029653</v>
      </c>
      <c r="G9935" s="9">
        <v>6.5341754714792648</v>
      </c>
      <c r="H9935" s="7">
        <v>1.3982680392696E-2</v>
      </c>
      <c r="I9935" t="s">
        <v>157</v>
      </c>
      <c r="J9935" t="s">
        <v>453</v>
      </c>
      <c r="K9935" t="s">
        <v>130</v>
      </c>
      <c r="L9935" t="s">
        <v>1052</v>
      </c>
    </row>
    <row r="9936" spans="1:12" hidden="1">
      <c r="A9936" t="s">
        <v>157</v>
      </c>
      <c r="B9936" t="s">
        <v>5045</v>
      </c>
      <c r="C9936" t="s">
        <v>1301</v>
      </c>
      <c r="D9936" t="s">
        <v>1307</v>
      </c>
      <c r="E9936" s="7">
        <v>4.3442610955888103E-5</v>
      </c>
      <c r="F9936" s="9">
        <v>-3.5291635492270026</v>
      </c>
      <c r="G9936" s="9">
        <v>3.306948410547748</v>
      </c>
      <c r="H9936" s="7">
        <v>0.30157956479266901</v>
      </c>
      <c r="I9936" t="s">
        <v>157</v>
      </c>
      <c r="J9936" t="s">
        <v>453</v>
      </c>
      <c r="K9936" t="s">
        <v>130</v>
      </c>
      <c r="L9936" t="s">
        <v>1052</v>
      </c>
    </row>
    <row r="9937" spans="1:12" hidden="1">
      <c r="A9937" t="s">
        <v>157</v>
      </c>
      <c r="B9937" t="s">
        <v>5046</v>
      </c>
      <c r="C9937" t="s">
        <v>1297</v>
      </c>
      <c r="D9937" t="s">
        <v>1301</v>
      </c>
      <c r="E9937" s="7">
        <v>1.44824616540326E-5</v>
      </c>
      <c r="F9937" s="9">
        <v>-15.035712141121625</v>
      </c>
      <c r="G9937" s="9">
        <v>6.5576096801482651</v>
      </c>
      <c r="H9937" s="7">
        <v>0.12996983720684999</v>
      </c>
      <c r="I9937" t="s">
        <v>157</v>
      </c>
      <c r="J9937" t="s">
        <v>453</v>
      </c>
      <c r="K9937" t="s">
        <v>130</v>
      </c>
      <c r="L9937" t="s">
        <v>1052</v>
      </c>
    </row>
    <row r="9938" spans="1:12">
      <c r="A9938" t="s">
        <v>157</v>
      </c>
      <c r="B9938" t="s">
        <v>5047</v>
      </c>
      <c r="C9938" t="s">
        <v>1297</v>
      </c>
      <c r="D9938" t="s">
        <v>1296</v>
      </c>
      <c r="E9938" s="7">
        <v>2.2715520693535701E-5</v>
      </c>
      <c r="F9938" s="9">
        <v>-24.227908174849286</v>
      </c>
      <c r="G9938" s="9">
        <v>6.2755711190408148</v>
      </c>
      <c r="H9938" s="7">
        <v>4.9430590034224897E-2</v>
      </c>
      <c r="I9938" t="s">
        <v>157</v>
      </c>
      <c r="J9938" t="s">
        <v>453</v>
      </c>
      <c r="K9938" t="s">
        <v>130</v>
      </c>
      <c r="L9938" t="s">
        <v>1052</v>
      </c>
    </row>
    <row r="9939" spans="1:12" hidden="1">
      <c r="A9939" t="s">
        <v>157</v>
      </c>
      <c r="B9939" t="s">
        <v>5048</v>
      </c>
      <c r="C9939" t="s">
        <v>1296</v>
      </c>
      <c r="D9939" t="s">
        <v>1297</v>
      </c>
      <c r="E9939" s="7">
        <v>1.00324085228437E-5</v>
      </c>
      <c r="F9939" s="9">
        <v>-9.0412685822469072</v>
      </c>
      <c r="G9939" s="9">
        <v>6.0393917595177484</v>
      </c>
      <c r="H9939" s="7">
        <v>0.22112589892480999</v>
      </c>
      <c r="I9939" t="s">
        <v>157</v>
      </c>
      <c r="J9939" t="s">
        <v>453</v>
      </c>
      <c r="K9939" t="s">
        <v>130</v>
      </c>
      <c r="L9939" t="s">
        <v>1052</v>
      </c>
    </row>
    <row r="9940" spans="1:12" hidden="1">
      <c r="A9940" t="s">
        <v>157</v>
      </c>
      <c r="B9940" t="s">
        <v>5049</v>
      </c>
      <c r="C9940" t="s">
        <v>1307</v>
      </c>
      <c r="D9940" t="s">
        <v>5050</v>
      </c>
      <c r="E9940" s="7">
        <v>2.8946988071661101E-5</v>
      </c>
      <c r="F9940" s="9">
        <v>-0.32866689515147551</v>
      </c>
      <c r="G9940" s="9">
        <v>4.9799586440055617</v>
      </c>
      <c r="H9940" s="7">
        <v>0.79725550994668704</v>
      </c>
      <c r="I9940" t="s">
        <v>157</v>
      </c>
      <c r="J9940" t="s">
        <v>453</v>
      </c>
      <c r="K9940" t="s">
        <v>130</v>
      </c>
      <c r="L9940" t="s">
        <v>1052</v>
      </c>
    </row>
    <row r="9941" spans="1:12" hidden="1">
      <c r="A9941" t="s">
        <v>157</v>
      </c>
      <c r="B9941" t="s">
        <v>5051</v>
      </c>
      <c r="C9941" t="s">
        <v>1301</v>
      </c>
      <c r="D9941" t="s">
        <v>1296</v>
      </c>
      <c r="E9941" s="7">
        <v>4.7189352897703598E-5</v>
      </c>
      <c r="F9941" s="9">
        <v>1.2228085096505965</v>
      </c>
      <c r="G9941" s="9">
        <v>5.7048397999007552</v>
      </c>
      <c r="H9941" s="7">
        <v>0.64338231809655</v>
      </c>
      <c r="I9941" t="s">
        <v>157</v>
      </c>
      <c r="J9941" t="s">
        <v>453</v>
      </c>
      <c r="K9941" t="s">
        <v>130</v>
      </c>
      <c r="L9941" t="s">
        <v>1052</v>
      </c>
    </row>
    <row r="9942" spans="1:12" hidden="1">
      <c r="A9942" t="s">
        <v>157</v>
      </c>
      <c r="B9942" t="s">
        <v>5052</v>
      </c>
      <c r="C9942" t="s">
        <v>1301</v>
      </c>
      <c r="D9942" t="s">
        <v>1307</v>
      </c>
      <c r="E9942" s="7">
        <v>1.3085579691180299E-5</v>
      </c>
      <c r="F9942" s="9">
        <v>-2.8167063159249053</v>
      </c>
      <c r="G9942" s="9">
        <v>6.2718424870120657</v>
      </c>
      <c r="H9942" s="7">
        <v>0.50276100293777404</v>
      </c>
      <c r="I9942" t="s">
        <v>157</v>
      </c>
      <c r="J9942" t="s">
        <v>453</v>
      </c>
      <c r="K9942" t="s">
        <v>130</v>
      </c>
      <c r="L9942" t="s">
        <v>1052</v>
      </c>
    </row>
    <row r="9943" spans="1:12" hidden="1">
      <c r="A9943" t="s">
        <v>157</v>
      </c>
      <c r="B9943" t="s">
        <v>5053</v>
      </c>
      <c r="C9943" t="s">
        <v>1301</v>
      </c>
      <c r="D9943" t="s">
        <v>1307</v>
      </c>
      <c r="E9943" s="7">
        <v>2.1050415352045299E-5</v>
      </c>
      <c r="F9943" s="9">
        <v>0.43618456485247903</v>
      </c>
      <c r="G9943" s="9">
        <v>5.0850203992104506</v>
      </c>
      <c r="H9943" s="7">
        <v>0.76961435028418601</v>
      </c>
      <c r="I9943" t="s">
        <v>157</v>
      </c>
      <c r="J9943" t="s">
        <v>453</v>
      </c>
      <c r="K9943" t="s">
        <v>130</v>
      </c>
      <c r="L9943" t="s">
        <v>1052</v>
      </c>
    </row>
    <row r="9944" spans="1:12" hidden="1">
      <c r="A9944" t="s">
        <v>157</v>
      </c>
      <c r="B9944" t="s">
        <v>5054</v>
      </c>
      <c r="C9944" t="s">
        <v>1307</v>
      </c>
      <c r="D9944" t="s">
        <v>1452</v>
      </c>
      <c r="E9944" s="7">
        <v>5.5316461736830196E-6</v>
      </c>
      <c r="F9944" s="9">
        <v>-18.235090178222443</v>
      </c>
      <c r="G9944" s="9">
        <v>7.3835431448202655</v>
      </c>
      <c r="H9944" s="7">
        <v>0.11606053793923</v>
      </c>
      <c r="I9944" t="s">
        <v>157</v>
      </c>
      <c r="J9944" t="s">
        <v>453</v>
      </c>
      <c r="K9944" t="s">
        <v>130</v>
      </c>
      <c r="L9944" t="s">
        <v>1052</v>
      </c>
    </row>
    <row r="9945" spans="1:12" hidden="1">
      <c r="A9945" t="s">
        <v>157</v>
      </c>
      <c r="B9945" t="s">
        <v>5055</v>
      </c>
      <c r="C9945" t="s">
        <v>1301</v>
      </c>
      <c r="D9945" t="s">
        <v>1307</v>
      </c>
      <c r="E9945" s="7">
        <v>1.30485772547529E-5</v>
      </c>
      <c r="F9945" s="9">
        <v>-18.734974186645786</v>
      </c>
      <c r="G9945" s="9">
        <v>5.199263307221373</v>
      </c>
      <c r="H9945" s="7">
        <v>5.76618708673962E-2</v>
      </c>
      <c r="I9945" t="s">
        <v>157</v>
      </c>
      <c r="J9945" t="s">
        <v>453</v>
      </c>
      <c r="K9945" t="s">
        <v>130</v>
      </c>
      <c r="L9945" t="s">
        <v>1052</v>
      </c>
    </row>
    <row r="9946" spans="1:12" hidden="1">
      <c r="A9946" t="s">
        <v>157</v>
      </c>
      <c r="B9946" t="s">
        <v>5056</v>
      </c>
      <c r="C9946" t="s">
        <v>1301</v>
      </c>
      <c r="D9946" t="s">
        <v>1307</v>
      </c>
      <c r="E9946" s="7">
        <v>1.77269088232442E-5</v>
      </c>
      <c r="F9946" s="9">
        <v>1.5717527802491347</v>
      </c>
      <c r="G9946" s="9">
        <v>5.4960321978031184</v>
      </c>
      <c r="H9946" s="7">
        <v>0.59280852816725504</v>
      </c>
      <c r="I9946" t="s">
        <v>157</v>
      </c>
      <c r="J9946" t="s">
        <v>453</v>
      </c>
      <c r="K9946" t="s">
        <v>130</v>
      </c>
      <c r="L9946" t="s">
        <v>1052</v>
      </c>
    </row>
    <row r="9947" spans="1:12" hidden="1">
      <c r="A9947" t="s">
        <v>157</v>
      </c>
      <c r="B9947" t="s">
        <v>5057</v>
      </c>
      <c r="C9947" t="s">
        <v>1301</v>
      </c>
      <c r="D9947" t="s">
        <v>1307</v>
      </c>
      <c r="E9947" s="7">
        <v>1.8154032314665899E-5</v>
      </c>
      <c r="F9947" s="9">
        <v>21.078598382793608</v>
      </c>
      <c r="G9947" s="9">
        <v>5.4962063366515572</v>
      </c>
      <c r="H9947" s="7">
        <v>5.01894661690108E-2</v>
      </c>
      <c r="I9947" t="s">
        <v>157</v>
      </c>
      <c r="J9947" t="s">
        <v>453</v>
      </c>
      <c r="K9947" t="s">
        <v>130</v>
      </c>
      <c r="L9947" t="s">
        <v>1052</v>
      </c>
    </row>
    <row r="9948" spans="1:12" hidden="1">
      <c r="A9948" t="s">
        <v>157</v>
      </c>
      <c r="B9948" t="s">
        <v>5058</v>
      </c>
      <c r="C9948" t="s">
        <v>1296</v>
      </c>
      <c r="D9948" t="s">
        <v>1297</v>
      </c>
      <c r="E9948" s="7">
        <v>3.29525701395444E-5</v>
      </c>
      <c r="F9948" s="9">
        <v>-2.0771648880149227</v>
      </c>
      <c r="G9948" s="9">
        <v>3.5403482004291575</v>
      </c>
      <c r="H9948" s="7">
        <v>0.44369337930754499</v>
      </c>
      <c r="I9948" t="s">
        <v>157</v>
      </c>
      <c r="J9948" t="s">
        <v>453</v>
      </c>
      <c r="K9948" t="s">
        <v>130</v>
      </c>
      <c r="L9948" t="s">
        <v>1052</v>
      </c>
    </row>
    <row r="9949" spans="1:12" hidden="1">
      <c r="A9949" t="s">
        <v>157</v>
      </c>
      <c r="B9949" t="s">
        <v>5059</v>
      </c>
      <c r="C9949" t="s">
        <v>1297</v>
      </c>
      <c r="D9949" t="s">
        <v>1296</v>
      </c>
      <c r="E9949" s="7">
        <v>4.0856850655794797E-5</v>
      </c>
      <c r="F9949" s="9">
        <v>-9.4251615119683194</v>
      </c>
      <c r="G9949" s="9">
        <v>3.7526221833269169</v>
      </c>
      <c r="H9949" s="7">
        <v>0.113009694696089</v>
      </c>
      <c r="I9949" t="s">
        <v>157</v>
      </c>
      <c r="J9949" t="s">
        <v>453</v>
      </c>
      <c r="K9949" t="s">
        <v>130</v>
      </c>
      <c r="L9949" t="s">
        <v>1052</v>
      </c>
    </row>
    <row r="9950" spans="1:12" hidden="1">
      <c r="A9950" t="s">
        <v>157</v>
      </c>
      <c r="B9950" t="s">
        <v>5060</v>
      </c>
      <c r="C9950" t="s">
        <v>1307</v>
      </c>
      <c r="D9950" t="s">
        <v>1301</v>
      </c>
      <c r="E9950" s="7">
        <v>1.7062605187727599E-5</v>
      </c>
      <c r="F9950" s="9">
        <v>0.99895691129340047</v>
      </c>
      <c r="G9950" s="9">
        <v>5.9389345219801717</v>
      </c>
      <c r="H9950" s="7">
        <v>0.681712269185626</v>
      </c>
      <c r="I9950" t="s">
        <v>157</v>
      </c>
      <c r="J9950" t="s">
        <v>453</v>
      </c>
      <c r="K9950" t="s">
        <v>130</v>
      </c>
      <c r="L9950" t="s">
        <v>1052</v>
      </c>
    </row>
    <row r="9951" spans="1:12" hidden="1">
      <c r="A9951" t="s">
        <v>157</v>
      </c>
      <c r="B9951" t="s">
        <v>5061</v>
      </c>
      <c r="C9951" t="s">
        <v>1307</v>
      </c>
      <c r="D9951" t="s">
        <v>1297</v>
      </c>
      <c r="E9951" s="7">
        <v>1.3303798785942499E-5</v>
      </c>
      <c r="F9951" s="9">
        <v>-6.278940483378209</v>
      </c>
      <c r="G9951" s="9">
        <v>6.8841860294887365</v>
      </c>
      <c r="H9951" s="7">
        <v>0.33956267028461201</v>
      </c>
      <c r="I9951" t="s">
        <v>157</v>
      </c>
      <c r="J9951" t="s">
        <v>453</v>
      </c>
      <c r="K9951" t="s">
        <v>130</v>
      </c>
      <c r="L9951" t="s">
        <v>1052</v>
      </c>
    </row>
    <row r="9952" spans="1:12" hidden="1">
      <c r="A9952" t="s">
        <v>157</v>
      </c>
      <c r="B9952" t="s">
        <v>5062</v>
      </c>
      <c r="C9952" t="s">
        <v>1307</v>
      </c>
      <c r="D9952" t="s">
        <v>1301</v>
      </c>
      <c r="E9952" s="7">
        <v>3.9364702820828101E-6</v>
      </c>
      <c r="F9952" s="9">
        <v>-4.8944749609876732</v>
      </c>
      <c r="G9952" s="9">
        <v>6.5487168571618977</v>
      </c>
      <c r="H9952" s="7">
        <v>0.38730240332305199</v>
      </c>
      <c r="I9952" t="s">
        <v>157</v>
      </c>
      <c r="J9952" t="s">
        <v>453</v>
      </c>
      <c r="K9952" t="s">
        <v>130</v>
      </c>
      <c r="L9952" t="s">
        <v>1052</v>
      </c>
    </row>
    <row r="9953" spans="1:12" hidden="1">
      <c r="A9953" t="s">
        <v>157</v>
      </c>
      <c r="B9953" t="s">
        <v>5063</v>
      </c>
      <c r="C9953" t="s">
        <v>1307</v>
      </c>
      <c r="D9953" t="s">
        <v>1301</v>
      </c>
      <c r="E9953" s="7">
        <v>1.15952784026344E-5</v>
      </c>
      <c r="F9953" s="9">
        <v>0.57127820597431134</v>
      </c>
      <c r="G9953" s="9">
        <v>6.7794351044615304</v>
      </c>
      <c r="H9953" s="7">
        <v>0.771596945656571</v>
      </c>
      <c r="I9953" t="s">
        <v>157</v>
      </c>
      <c r="J9953" t="s">
        <v>453</v>
      </c>
      <c r="K9953" t="s">
        <v>130</v>
      </c>
      <c r="L9953" t="s">
        <v>1052</v>
      </c>
    </row>
    <row r="9954" spans="1:12" hidden="1">
      <c r="A9954" t="s">
        <v>157</v>
      </c>
      <c r="B9954" t="s">
        <v>5064</v>
      </c>
      <c r="C9954" t="s">
        <v>1395</v>
      </c>
      <c r="D9954" t="s">
        <v>1301</v>
      </c>
      <c r="E9954" s="7">
        <v>2.2875658640078299E-5</v>
      </c>
      <c r="F9954" s="9">
        <v>-10.075932997924488</v>
      </c>
      <c r="G9954" s="9">
        <v>5.4715845434581709</v>
      </c>
      <c r="H9954" s="7">
        <v>0.17477502453279101</v>
      </c>
      <c r="I9954" t="s">
        <v>157</v>
      </c>
      <c r="J9954" t="s">
        <v>453</v>
      </c>
      <c r="K9954" t="s">
        <v>130</v>
      </c>
      <c r="L9954" t="s">
        <v>1052</v>
      </c>
    </row>
    <row r="9955" spans="1:12" hidden="1">
      <c r="A9955" t="s">
        <v>157</v>
      </c>
      <c r="B9955" t="s">
        <v>5065</v>
      </c>
      <c r="C9955" t="s">
        <v>1296</v>
      </c>
      <c r="D9955" t="s">
        <v>1297</v>
      </c>
      <c r="E9955" s="7">
        <v>3.9129050323399102E-4</v>
      </c>
      <c r="F9955" s="9">
        <v>9.657630989427643E-2</v>
      </c>
      <c r="G9955" s="9">
        <v>2.2543680538741238</v>
      </c>
      <c r="H9955" s="7">
        <v>0.83602752125372704</v>
      </c>
      <c r="I9955" t="s">
        <v>157</v>
      </c>
      <c r="J9955" t="s">
        <v>453</v>
      </c>
      <c r="K9955" t="s">
        <v>130</v>
      </c>
      <c r="L9955" t="s">
        <v>1052</v>
      </c>
    </row>
    <row r="9956" spans="1:12" hidden="1">
      <c r="A9956" t="s">
        <v>157</v>
      </c>
      <c r="B9956" t="s">
        <v>5066</v>
      </c>
      <c r="C9956" t="s">
        <v>1301</v>
      </c>
      <c r="D9956" t="s">
        <v>1307</v>
      </c>
      <c r="E9956" s="7">
        <v>4.6105287521954297E-5</v>
      </c>
      <c r="F9956" s="9">
        <v>3.7259996343643196</v>
      </c>
      <c r="G9956" s="9">
        <v>4.4537979670442622</v>
      </c>
      <c r="H9956" s="7">
        <v>0.36037406391033899</v>
      </c>
      <c r="I9956" t="s">
        <v>157</v>
      </c>
      <c r="J9956" t="s">
        <v>453</v>
      </c>
      <c r="K9956" t="s">
        <v>130</v>
      </c>
      <c r="L9956" t="s">
        <v>1052</v>
      </c>
    </row>
    <row r="9957" spans="1:12" hidden="1">
      <c r="A9957" t="s">
        <v>157</v>
      </c>
      <c r="B9957" t="s">
        <v>5067</v>
      </c>
      <c r="C9957" t="s">
        <v>1301</v>
      </c>
      <c r="D9957" t="s">
        <v>1307</v>
      </c>
      <c r="E9957" s="7">
        <v>2.8497837101878498E-5</v>
      </c>
      <c r="F9957" s="9">
        <v>-1.0984781443574485</v>
      </c>
      <c r="G9957" s="9">
        <v>4.3160962628203965</v>
      </c>
      <c r="H9957" s="7">
        <v>0.61391905681825298</v>
      </c>
      <c r="I9957" t="s">
        <v>157</v>
      </c>
      <c r="J9957" t="s">
        <v>453</v>
      </c>
      <c r="K9957" t="s">
        <v>130</v>
      </c>
      <c r="L9957" t="s">
        <v>1052</v>
      </c>
    </row>
    <row r="9958" spans="1:12" hidden="1">
      <c r="A9958" t="s">
        <v>157</v>
      </c>
      <c r="B9958" t="s">
        <v>5067</v>
      </c>
      <c r="C9958" t="s">
        <v>1301</v>
      </c>
      <c r="D9958" t="s">
        <v>1296</v>
      </c>
      <c r="E9958" s="7">
        <v>6.1632330613440605E-5</v>
      </c>
      <c r="F9958" s="9">
        <v>0.68457517894375575</v>
      </c>
      <c r="G9958" s="9">
        <v>5.5204915975759263</v>
      </c>
      <c r="H9958" s="7">
        <v>0.72472941772431299</v>
      </c>
      <c r="I9958" t="s">
        <v>157</v>
      </c>
      <c r="J9958" t="s">
        <v>453</v>
      </c>
      <c r="K9958" t="s">
        <v>130</v>
      </c>
      <c r="L9958" t="s">
        <v>1052</v>
      </c>
    </row>
    <row r="9959" spans="1:12" hidden="1">
      <c r="A9959" t="s">
        <v>157</v>
      </c>
      <c r="B9959" t="s">
        <v>5068</v>
      </c>
      <c r="C9959" t="s">
        <v>1296</v>
      </c>
      <c r="D9959" t="s">
        <v>1307</v>
      </c>
      <c r="E9959" s="7">
        <v>2.6090212614498801E-5</v>
      </c>
      <c r="F9959" s="9">
        <v>-5.1773871026785523</v>
      </c>
      <c r="G9959" s="9">
        <v>6.263458876782785</v>
      </c>
      <c r="H9959" s="7">
        <v>0.36325696469165297</v>
      </c>
      <c r="I9959" t="s">
        <v>157</v>
      </c>
      <c r="J9959" t="s">
        <v>453</v>
      </c>
      <c r="K9959" t="s">
        <v>130</v>
      </c>
      <c r="L9959" t="s">
        <v>1052</v>
      </c>
    </row>
    <row r="9960" spans="1:12" hidden="1">
      <c r="A9960" t="s">
        <v>157</v>
      </c>
      <c r="B9960" t="s">
        <v>5069</v>
      </c>
      <c r="C9960" t="s">
        <v>1307</v>
      </c>
      <c r="D9960" t="s">
        <v>1301</v>
      </c>
      <c r="E9960" s="7">
        <v>1.4894293006897499E-5</v>
      </c>
      <c r="F9960" s="9">
        <v>5.0547689868981784</v>
      </c>
      <c r="G9960" s="9">
        <v>6.5399580153046957</v>
      </c>
      <c r="H9960" s="7">
        <v>0.37931973590703499</v>
      </c>
      <c r="I9960" t="s">
        <v>157</v>
      </c>
      <c r="J9960" t="s">
        <v>453</v>
      </c>
      <c r="K9960" t="s">
        <v>130</v>
      </c>
      <c r="L9960" t="s">
        <v>1052</v>
      </c>
    </row>
    <row r="9961" spans="1:12" hidden="1">
      <c r="A9961" t="s">
        <v>157</v>
      </c>
      <c r="B9961" t="s">
        <v>5070</v>
      </c>
      <c r="C9961" t="s">
        <v>1307</v>
      </c>
      <c r="D9961" t="s">
        <v>1296</v>
      </c>
      <c r="E9961" s="7">
        <v>7.9833945393581402E-6</v>
      </c>
      <c r="F9961" s="9">
        <v>-4.6678880615613716</v>
      </c>
      <c r="G9961" s="9">
        <v>5.2733313255848007</v>
      </c>
      <c r="H9961" s="7">
        <v>0.346784734200968</v>
      </c>
      <c r="I9961" t="s">
        <v>157</v>
      </c>
      <c r="J9961" t="s">
        <v>453</v>
      </c>
      <c r="K9961" t="s">
        <v>130</v>
      </c>
      <c r="L9961" t="s">
        <v>1052</v>
      </c>
    </row>
    <row r="9962" spans="1:12" hidden="1">
      <c r="A9962" t="s">
        <v>157</v>
      </c>
      <c r="B9962" t="s">
        <v>5071</v>
      </c>
      <c r="C9962" t="s">
        <v>1301</v>
      </c>
      <c r="D9962" t="s">
        <v>1307</v>
      </c>
      <c r="E9962" s="7">
        <v>7.2476395504858493E-5</v>
      </c>
      <c r="F9962" s="9">
        <v>-3.8673749964463777E-7</v>
      </c>
      <c r="G9962" s="9">
        <v>4.3105952104081346</v>
      </c>
      <c r="H9962" s="7">
        <v>0.99976101008404905</v>
      </c>
      <c r="I9962" t="s">
        <v>157</v>
      </c>
      <c r="J9962" t="s">
        <v>453</v>
      </c>
      <c r="K9962" t="s">
        <v>130</v>
      </c>
      <c r="L9962" t="s">
        <v>1052</v>
      </c>
    </row>
    <row r="9963" spans="1:12" hidden="1">
      <c r="A9963" t="s">
        <v>157</v>
      </c>
      <c r="B9963" t="s">
        <v>5072</v>
      </c>
      <c r="C9963" t="s">
        <v>1307</v>
      </c>
      <c r="D9963" t="s">
        <v>1301</v>
      </c>
      <c r="E9963" s="7">
        <v>1.8785795105610899E-5</v>
      </c>
      <c r="F9963" s="9">
        <v>3.5280508989986061</v>
      </c>
      <c r="G9963" s="9">
        <v>5.2861392427876286</v>
      </c>
      <c r="H9963" s="7">
        <v>0.41395415934600399</v>
      </c>
      <c r="I9963" t="s">
        <v>157</v>
      </c>
      <c r="J9963" t="s">
        <v>453</v>
      </c>
      <c r="K9963" t="s">
        <v>130</v>
      </c>
      <c r="L9963" t="s">
        <v>1052</v>
      </c>
    </row>
    <row r="9964" spans="1:12" hidden="1">
      <c r="A9964" t="s">
        <v>157</v>
      </c>
      <c r="B9964" t="s">
        <v>5073</v>
      </c>
      <c r="C9964" t="s">
        <v>1297</v>
      </c>
      <c r="D9964" t="s">
        <v>1307</v>
      </c>
      <c r="E9964" s="7">
        <v>3.3027579594345399E-5</v>
      </c>
      <c r="F9964" s="9">
        <v>12.76306145943286</v>
      </c>
      <c r="G9964" s="9">
        <v>4.6741068070035396</v>
      </c>
      <c r="H9964" s="7">
        <v>9.8443015182832605E-2</v>
      </c>
      <c r="I9964" t="s">
        <v>157</v>
      </c>
      <c r="J9964" t="s">
        <v>453</v>
      </c>
      <c r="K9964" t="s">
        <v>130</v>
      </c>
      <c r="L9964" t="s">
        <v>1052</v>
      </c>
    </row>
    <row r="9965" spans="1:12" hidden="1">
      <c r="A9965" t="s">
        <v>157</v>
      </c>
      <c r="B9965" t="s">
        <v>5074</v>
      </c>
      <c r="C9965" t="s">
        <v>1296</v>
      </c>
      <c r="D9965" t="s">
        <v>1307</v>
      </c>
      <c r="E9965" s="7">
        <v>8.1390694014276405E-5</v>
      </c>
      <c r="F9965" s="9">
        <v>-3.2645831337327751</v>
      </c>
      <c r="G9965" s="9">
        <v>3.3489930977630977</v>
      </c>
      <c r="H9965" s="7">
        <v>0.32348711986897499</v>
      </c>
      <c r="I9965" t="s">
        <v>157</v>
      </c>
      <c r="J9965" t="s">
        <v>453</v>
      </c>
      <c r="K9965" t="s">
        <v>130</v>
      </c>
      <c r="L9965" t="s">
        <v>1052</v>
      </c>
    </row>
    <row r="9966" spans="1:12" hidden="1">
      <c r="A9966" t="s">
        <v>157</v>
      </c>
      <c r="B9966" t="s">
        <v>5074</v>
      </c>
      <c r="C9966" t="s">
        <v>1296</v>
      </c>
      <c r="D9966" t="s">
        <v>1297</v>
      </c>
      <c r="E9966" s="7">
        <v>1.3214743277912601E-4</v>
      </c>
      <c r="F9966" s="9">
        <v>0.70466922166472667</v>
      </c>
      <c r="G9966" s="9">
        <v>2.7292521156306728</v>
      </c>
      <c r="H9966" s="7">
        <v>0.61136546992873897</v>
      </c>
      <c r="I9966" t="s">
        <v>157</v>
      </c>
      <c r="J9966" t="s">
        <v>453</v>
      </c>
      <c r="K9966" t="s">
        <v>130</v>
      </c>
      <c r="L9966" t="s">
        <v>1052</v>
      </c>
    </row>
    <row r="9967" spans="1:12" hidden="1">
      <c r="A9967" t="s">
        <v>157</v>
      </c>
      <c r="B9967" t="s">
        <v>5075</v>
      </c>
      <c r="C9967" t="s">
        <v>1296</v>
      </c>
      <c r="D9967" t="s">
        <v>1307</v>
      </c>
      <c r="E9967" s="7">
        <v>6.9729239616613402E-6</v>
      </c>
      <c r="F9967" s="9">
        <v>3.3409503799027904</v>
      </c>
      <c r="G9967" s="9">
        <v>6.9420177067425231</v>
      </c>
      <c r="H9967" s="7">
        <v>0.48784986681711501</v>
      </c>
      <c r="I9967" t="s">
        <v>157</v>
      </c>
      <c r="J9967" t="s">
        <v>453</v>
      </c>
      <c r="K9967" t="s">
        <v>130</v>
      </c>
      <c r="L9967" t="s">
        <v>1052</v>
      </c>
    </row>
    <row r="9968" spans="1:12" hidden="1">
      <c r="A9968" t="s">
        <v>157</v>
      </c>
      <c r="B9968" t="s">
        <v>5076</v>
      </c>
      <c r="C9968" t="s">
        <v>1307</v>
      </c>
      <c r="D9968" t="s">
        <v>1296</v>
      </c>
      <c r="E9968" s="7">
        <v>1.3888074804406799E-5</v>
      </c>
      <c r="F9968" s="9">
        <v>-2.9717698197405493</v>
      </c>
      <c r="G9968" s="9">
        <v>5.5649170727697692</v>
      </c>
      <c r="H9968" s="7">
        <v>0.46492219455943501</v>
      </c>
      <c r="I9968" t="s">
        <v>157</v>
      </c>
      <c r="J9968" t="s">
        <v>453</v>
      </c>
      <c r="K9968" t="s">
        <v>130</v>
      </c>
      <c r="L9968" t="s">
        <v>1052</v>
      </c>
    </row>
    <row r="9969" spans="1:12" hidden="1">
      <c r="A9969" t="s">
        <v>157</v>
      </c>
      <c r="B9969" t="s">
        <v>5076</v>
      </c>
      <c r="C9969" t="s">
        <v>1307</v>
      </c>
      <c r="D9969" t="s">
        <v>1301</v>
      </c>
      <c r="E9969" s="7">
        <v>1.4981147284345E-5</v>
      </c>
      <c r="F9969" s="9">
        <v>1.760678669668291</v>
      </c>
      <c r="G9969" s="9">
        <v>6.9182536342296999</v>
      </c>
      <c r="H9969" s="7">
        <v>0.61392586105811398</v>
      </c>
      <c r="I9969" t="s">
        <v>157</v>
      </c>
      <c r="J9969" t="s">
        <v>453</v>
      </c>
      <c r="K9969" t="s">
        <v>130</v>
      </c>
      <c r="L9969" t="s">
        <v>1052</v>
      </c>
    </row>
    <row r="9970" spans="1:12" hidden="1">
      <c r="A9970" t="s">
        <v>157</v>
      </c>
      <c r="B9970" t="s">
        <v>5077</v>
      </c>
      <c r="C9970" t="s">
        <v>1307</v>
      </c>
      <c r="D9970" t="s">
        <v>1301</v>
      </c>
      <c r="E9970" s="7">
        <v>9.4082239561871105E-6</v>
      </c>
      <c r="F9970" s="9">
        <v>-4.7180889408608016</v>
      </c>
      <c r="G9970" s="9">
        <v>7.4531251720441878</v>
      </c>
      <c r="H9970" s="7">
        <v>0.426244244080485</v>
      </c>
      <c r="I9970" t="s">
        <v>157</v>
      </c>
      <c r="J9970" t="s">
        <v>453</v>
      </c>
      <c r="K9970" t="s">
        <v>130</v>
      </c>
      <c r="L9970" t="s">
        <v>1052</v>
      </c>
    </row>
    <row r="9971" spans="1:12">
      <c r="A9971" t="s">
        <v>157</v>
      </c>
      <c r="B9971" t="s">
        <v>5078</v>
      </c>
      <c r="C9971" t="s">
        <v>1301</v>
      </c>
      <c r="D9971" t="s">
        <v>1307</v>
      </c>
      <c r="E9971" s="7">
        <v>1.3800121760610101E-3</v>
      </c>
      <c r="F9971" s="9">
        <v>-23.609210722579384</v>
      </c>
      <c r="G9971" s="9">
        <v>1.5871064584101706</v>
      </c>
      <c r="H9971" s="7">
        <v>1.14836924367222E-4</v>
      </c>
      <c r="I9971" t="s">
        <v>157</v>
      </c>
      <c r="J9971" t="s">
        <v>453</v>
      </c>
      <c r="K9971" t="s">
        <v>130</v>
      </c>
      <c r="L9971" t="s">
        <v>1052</v>
      </c>
    </row>
    <row r="9972" spans="1:12" hidden="1">
      <c r="A9972" t="s">
        <v>157</v>
      </c>
      <c r="B9972" t="s">
        <v>5079</v>
      </c>
      <c r="C9972" t="s">
        <v>1301</v>
      </c>
      <c r="D9972" t="s">
        <v>1307</v>
      </c>
      <c r="E9972" s="7">
        <v>7.8971025258686798E-5</v>
      </c>
      <c r="F9972" s="9">
        <v>-2.8054640371381998</v>
      </c>
      <c r="G9972" s="9">
        <v>3.262952956945059</v>
      </c>
      <c r="H9972" s="7">
        <v>0.35379663193023098</v>
      </c>
      <c r="I9972" t="s">
        <v>157</v>
      </c>
      <c r="J9972" t="s">
        <v>453</v>
      </c>
      <c r="K9972" t="s">
        <v>130</v>
      </c>
      <c r="L9972" t="s">
        <v>1052</v>
      </c>
    </row>
    <row r="9973" spans="1:12" hidden="1">
      <c r="A9973" t="s">
        <v>157</v>
      </c>
      <c r="B9973" t="s">
        <v>5080</v>
      </c>
      <c r="C9973" t="s">
        <v>1301</v>
      </c>
      <c r="D9973" t="s">
        <v>1296</v>
      </c>
      <c r="E9973" s="7">
        <v>1.1559274935838E-4</v>
      </c>
      <c r="F9973" s="9">
        <v>0.12722951561752019</v>
      </c>
      <c r="G9973" s="9">
        <v>5.4743970715435939</v>
      </c>
      <c r="H9973" s="7">
        <v>0.87883247739857895</v>
      </c>
      <c r="I9973" t="s">
        <v>157</v>
      </c>
      <c r="J9973" t="s">
        <v>453</v>
      </c>
      <c r="K9973" t="s">
        <v>130</v>
      </c>
      <c r="L9973" t="s">
        <v>1052</v>
      </c>
    </row>
    <row r="9974" spans="1:12" hidden="1">
      <c r="A9974" t="s">
        <v>157</v>
      </c>
      <c r="B9974" t="s">
        <v>5081</v>
      </c>
      <c r="C9974" t="s">
        <v>1297</v>
      </c>
      <c r="D9974" t="s">
        <v>1301</v>
      </c>
      <c r="E9974" s="7">
        <v>8.5750645252218001E-5</v>
      </c>
      <c r="F9974" s="9">
        <v>-11.008664339870778</v>
      </c>
      <c r="G9974" s="9">
        <v>5.8419813427500271</v>
      </c>
      <c r="H9974" s="7">
        <v>0.16983422783464999</v>
      </c>
      <c r="I9974" t="s">
        <v>157</v>
      </c>
      <c r="J9974" t="s">
        <v>453</v>
      </c>
      <c r="K9974" t="s">
        <v>130</v>
      </c>
      <c r="L9974" t="s">
        <v>1052</v>
      </c>
    </row>
    <row r="9975" spans="1:12" hidden="1">
      <c r="A9975" t="s">
        <v>157</v>
      </c>
      <c r="B9975" t="s">
        <v>5082</v>
      </c>
      <c r="C9975" t="s">
        <v>1296</v>
      </c>
      <c r="D9975" t="s">
        <v>1297</v>
      </c>
      <c r="E9975" s="7">
        <v>1.6166588788962699E-5</v>
      </c>
      <c r="F9975" s="9">
        <v>-4.3057304638401508</v>
      </c>
      <c r="G9975" s="9">
        <v>4.9900797492689195</v>
      </c>
      <c r="H9975" s="7">
        <v>0.352940121695481</v>
      </c>
      <c r="I9975" t="s">
        <v>157</v>
      </c>
      <c r="J9975" t="s">
        <v>453</v>
      </c>
      <c r="K9975" t="s">
        <v>130</v>
      </c>
      <c r="L9975" t="s">
        <v>1052</v>
      </c>
    </row>
    <row r="9976" spans="1:12" hidden="1">
      <c r="A9976" t="s">
        <v>157</v>
      </c>
      <c r="B9976" t="s">
        <v>5083</v>
      </c>
      <c r="C9976" t="s">
        <v>1301</v>
      </c>
      <c r="D9976" t="s">
        <v>1307</v>
      </c>
      <c r="E9976" s="7">
        <v>9.0175233096851401E-5</v>
      </c>
      <c r="F9976" s="9">
        <v>-1.4909914253959267</v>
      </c>
      <c r="G9976" s="9">
        <v>2.9332655125030151</v>
      </c>
      <c r="H9976" s="7">
        <v>0.47587384144707001</v>
      </c>
      <c r="I9976" t="s">
        <v>157</v>
      </c>
      <c r="J9976" t="s">
        <v>453</v>
      </c>
      <c r="K9976" t="s">
        <v>130</v>
      </c>
      <c r="L9976" t="s">
        <v>1052</v>
      </c>
    </row>
    <row r="9977" spans="1:12" hidden="1">
      <c r="A9977" t="s">
        <v>157</v>
      </c>
      <c r="B9977" t="s">
        <v>5084</v>
      </c>
      <c r="C9977" t="s">
        <v>1307</v>
      </c>
      <c r="D9977" t="s">
        <v>1301</v>
      </c>
      <c r="E9977" s="7">
        <v>1.52197013106764E-5</v>
      </c>
      <c r="F9977" s="9">
        <v>-22.127374613230511</v>
      </c>
      <c r="G9977" s="9">
        <v>6.2204140493912341</v>
      </c>
      <c r="H9977" s="7">
        <v>5.9286990949909003E-2</v>
      </c>
      <c r="I9977" t="s">
        <v>157</v>
      </c>
      <c r="J9977" t="s">
        <v>453</v>
      </c>
      <c r="K9977" t="s">
        <v>130</v>
      </c>
      <c r="L9977" t="s">
        <v>1052</v>
      </c>
    </row>
    <row r="9978" spans="1:12" hidden="1">
      <c r="A9978" t="s">
        <v>157</v>
      </c>
      <c r="B9978" t="s">
        <v>5085</v>
      </c>
      <c r="C9978" t="s">
        <v>1296</v>
      </c>
      <c r="D9978" t="s">
        <v>1297</v>
      </c>
      <c r="E9978" s="7">
        <v>1.20379392993102E-4</v>
      </c>
      <c r="F9978" s="9">
        <v>0.67296128810979272</v>
      </c>
      <c r="G9978" s="9">
        <v>3.1335838011313397</v>
      </c>
      <c r="H9978" s="7">
        <v>0.64306364270279903</v>
      </c>
      <c r="I9978" t="s">
        <v>157</v>
      </c>
      <c r="J9978" t="s">
        <v>453</v>
      </c>
      <c r="K9978" t="s">
        <v>130</v>
      </c>
      <c r="L9978" t="s">
        <v>1052</v>
      </c>
    </row>
    <row r="9979" spans="1:12" hidden="1">
      <c r="A9979" t="s">
        <v>157</v>
      </c>
      <c r="B9979" t="s">
        <v>5086</v>
      </c>
      <c r="C9979" t="s">
        <v>1307</v>
      </c>
      <c r="D9979" t="s">
        <v>1301</v>
      </c>
      <c r="E9979" s="7">
        <v>3.19104723872613E-7</v>
      </c>
      <c r="F9979" s="9">
        <v>-7.1607034517457002</v>
      </c>
      <c r="G9979" s="9">
        <v>5.4924332065654715</v>
      </c>
      <c r="H9979" s="7">
        <v>0.25353124501064001</v>
      </c>
      <c r="I9979" t="s">
        <v>157</v>
      </c>
      <c r="J9979" t="s">
        <v>453</v>
      </c>
      <c r="K9979" t="s">
        <v>130</v>
      </c>
      <c r="L9979" t="s">
        <v>1052</v>
      </c>
    </row>
    <row r="9980" spans="1:12" hidden="1">
      <c r="A9980" t="s">
        <v>157</v>
      </c>
      <c r="B9980" t="s">
        <v>5087</v>
      </c>
      <c r="C9980" t="s">
        <v>1297</v>
      </c>
      <c r="D9980" t="s">
        <v>1296</v>
      </c>
      <c r="E9980" s="7">
        <v>1.3663961035726601E-4</v>
      </c>
      <c r="F9980" s="9">
        <v>2.2094782654837841</v>
      </c>
      <c r="G9980" s="9">
        <v>4.9185568417110037</v>
      </c>
      <c r="H9980" s="7">
        <v>0.502709061428119</v>
      </c>
      <c r="I9980" t="s">
        <v>157</v>
      </c>
      <c r="J9980" t="s">
        <v>453</v>
      </c>
      <c r="K9980" t="s">
        <v>130</v>
      </c>
      <c r="L9980" t="s">
        <v>1052</v>
      </c>
    </row>
    <row r="9981" spans="1:12" hidden="1">
      <c r="A9981" t="s">
        <v>157</v>
      </c>
      <c r="B9981" t="s">
        <v>5088</v>
      </c>
      <c r="C9981" t="s">
        <v>1296</v>
      </c>
      <c r="D9981" t="s">
        <v>1297</v>
      </c>
      <c r="E9981" s="7">
        <v>1.14080619983101E-4</v>
      </c>
      <c r="F9981" s="9">
        <v>-0.29541001292973212</v>
      </c>
      <c r="G9981" s="9">
        <v>5.5235090294594951</v>
      </c>
      <c r="H9981" s="7">
        <v>0.81711093748508601</v>
      </c>
      <c r="I9981" t="s">
        <v>157</v>
      </c>
      <c r="J9981" t="s">
        <v>453</v>
      </c>
      <c r="K9981" t="s">
        <v>130</v>
      </c>
      <c r="L9981" t="s">
        <v>1052</v>
      </c>
    </row>
    <row r="9982" spans="1:12" hidden="1">
      <c r="A9982" t="s">
        <v>157</v>
      </c>
      <c r="B9982" t="s">
        <v>5089</v>
      </c>
      <c r="C9982" t="s">
        <v>1297</v>
      </c>
      <c r="D9982" t="s">
        <v>1296</v>
      </c>
      <c r="E9982" s="7">
        <v>2.7830707453242799E-6</v>
      </c>
      <c r="F9982" s="9">
        <v>-2.4177326854080049E-2</v>
      </c>
      <c r="G9982" s="9">
        <v>4.7202906126935442</v>
      </c>
      <c r="H9982" s="7">
        <v>0.94294559015809298</v>
      </c>
      <c r="I9982" t="s">
        <v>157</v>
      </c>
      <c r="J9982" t="s">
        <v>453</v>
      </c>
      <c r="K9982" t="s">
        <v>130</v>
      </c>
      <c r="L9982" t="s">
        <v>1052</v>
      </c>
    </row>
    <row r="9983" spans="1:12" hidden="1">
      <c r="A9983" t="s">
        <v>157</v>
      </c>
      <c r="B9983" t="s">
        <v>5090</v>
      </c>
      <c r="C9983" t="s">
        <v>1301</v>
      </c>
      <c r="D9983" t="s">
        <v>1307</v>
      </c>
      <c r="E9983" s="7">
        <v>2.61937981253194E-4</v>
      </c>
      <c r="F9983" s="9">
        <v>-1.1485056775506202</v>
      </c>
      <c r="G9983" s="9">
        <v>2.3002066837405208</v>
      </c>
      <c r="H9983" s="7">
        <v>0.47980547114703898</v>
      </c>
      <c r="I9983" t="s">
        <v>157</v>
      </c>
      <c r="J9983" t="s">
        <v>453</v>
      </c>
      <c r="K9983" t="s">
        <v>130</v>
      </c>
      <c r="L9983" t="s">
        <v>1052</v>
      </c>
    </row>
    <row r="9984" spans="1:12" hidden="1">
      <c r="A9984" t="s">
        <v>157</v>
      </c>
      <c r="B9984" t="s">
        <v>5091</v>
      </c>
      <c r="C9984" t="s">
        <v>1296</v>
      </c>
      <c r="D9984" t="s">
        <v>1301</v>
      </c>
      <c r="E9984" s="7">
        <v>1.3248372119119501E-5</v>
      </c>
      <c r="F9984" s="9">
        <v>18.681772205850702</v>
      </c>
      <c r="G9984" s="9">
        <v>5.5190634591795309</v>
      </c>
      <c r="H9984" s="7">
        <v>6.5794041834141698E-2</v>
      </c>
      <c r="I9984" t="s">
        <v>157</v>
      </c>
      <c r="J9984" t="s">
        <v>453</v>
      </c>
      <c r="K9984" t="s">
        <v>130</v>
      </c>
      <c r="L9984" t="s">
        <v>1052</v>
      </c>
    </row>
    <row r="9985" spans="1:12" hidden="1">
      <c r="A9985" t="s">
        <v>157</v>
      </c>
      <c r="B9985" t="s">
        <v>5092</v>
      </c>
      <c r="C9985" t="s">
        <v>1296</v>
      </c>
      <c r="D9985" t="s">
        <v>1297</v>
      </c>
      <c r="E9985" s="7">
        <v>1.5257967658748601E-5</v>
      </c>
      <c r="F9985" s="9">
        <v>4.6289740336208656</v>
      </c>
      <c r="G9985" s="9">
        <v>5.3819660115533967</v>
      </c>
      <c r="H9985" s="7">
        <v>0.35371356482812299</v>
      </c>
      <c r="I9985" t="s">
        <v>157</v>
      </c>
      <c r="J9985" t="s">
        <v>453</v>
      </c>
      <c r="K9985" t="s">
        <v>130</v>
      </c>
      <c r="L9985" t="s">
        <v>1052</v>
      </c>
    </row>
    <row r="9986" spans="1:12" hidden="1">
      <c r="A9986" t="s">
        <v>157</v>
      </c>
      <c r="B9986" t="s">
        <v>5093</v>
      </c>
      <c r="C9986" t="s">
        <v>1297</v>
      </c>
      <c r="D9986" t="s">
        <v>1307</v>
      </c>
      <c r="E9986" s="7">
        <v>1.0497419410496E-4</v>
      </c>
      <c r="F9986" s="9">
        <v>2.2371573164399292</v>
      </c>
      <c r="G9986" s="9">
        <v>6.8191505163209944</v>
      </c>
      <c r="H9986" s="7">
        <v>0.56679787884648103</v>
      </c>
      <c r="I9986" t="s">
        <v>157</v>
      </c>
      <c r="J9986" t="s">
        <v>453</v>
      </c>
      <c r="K9986" t="s">
        <v>130</v>
      </c>
      <c r="L9986" t="s">
        <v>1052</v>
      </c>
    </row>
    <row r="9987" spans="1:12" hidden="1">
      <c r="A9987" t="s">
        <v>157</v>
      </c>
      <c r="B9987" t="s">
        <v>5094</v>
      </c>
      <c r="C9987" t="s">
        <v>1296</v>
      </c>
      <c r="D9987" t="s">
        <v>1297</v>
      </c>
      <c r="E9987" s="7">
        <v>3.04029363676242E-5</v>
      </c>
      <c r="F9987" s="9">
        <v>5.0286451182256044</v>
      </c>
      <c r="G9987" s="9">
        <v>4.7848272252283239</v>
      </c>
      <c r="H9987" s="7">
        <v>0.30528690662788099</v>
      </c>
      <c r="I9987" t="s">
        <v>157</v>
      </c>
      <c r="J9987" t="s">
        <v>453</v>
      </c>
      <c r="K9987" t="s">
        <v>130</v>
      </c>
      <c r="L9987" t="s">
        <v>1052</v>
      </c>
    </row>
    <row r="9988" spans="1:12" hidden="1">
      <c r="A9988" t="s">
        <v>157</v>
      </c>
      <c r="B9988" t="s">
        <v>5095</v>
      </c>
      <c r="C9988" t="s">
        <v>1301</v>
      </c>
      <c r="D9988" t="s">
        <v>1307</v>
      </c>
      <c r="E9988" s="7">
        <v>4.5492747622636702E-5</v>
      </c>
      <c r="F9988" s="9">
        <v>1.1043057150379685</v>
      </c>
      <c r="G9988" s="9">
        <v>3.6582340157931763</v>
      </c>
      <c r="H9988" s="7">
        <v>0.582713386335177</v>
      </c>
      <c r="I9988" t="s">
        <v>157</v>
      </c>
      <c r="J9988" t="s">
        <v>453</v>
      </c>
      <c r="K9988" t="s">
        <v>130</v>
      </c>
      <c r="L9988" t="s">
        <v>1052</v>
      </c>
    </row>
    <row r="9989" spans="1:12" hidden="1">
      <c r="A9989" t="s">
        <v>157</v>
      </c>
      <c r="B9989" t="s">
        <v>5096</v>
      </c>
      <c r="C9989" t="s">
        <v>1301</v>
      </c>
      <c r="D9989" t="s">
        <v>1307</v>
      </c>
      <c r="E9989" s="7">
        <v>1.2751111077313101E-5</v>
      </c>
      <c r="F9989" s="9">
        <v>-9.8186849528374669</v>
      </c>
      <c r="G9989" s="9">
        <v>5.8155736345124351</v>
      </c>
      <c r="H9989" s="7">
        <v>0.193819498833181</v>
      </c>
      <c r="I9989" t="s">
        <v>157</v>
      </c>
      <c r="J9989" t="s">
        <v>453</v>
      </c>
      <c r="K9989" t="s">
        <v>130</v>
      </c>
      <c r="L9989" t="s">
        <v>1052</v>
      </c>
    </row>
    <row r="9990" spans="1:12" hidden="1">
      <c r="A9990" t="s">
        <v>157</v>
      </c>
      <c r="B9990" t="s">
        <v>5097</v>
      </c>
      <c r="C9990" t="s">
        <v>1301</v>
      </c>
      <c r="D9990" t="s">
        <v>1307</v>
      </c>
      <c r="E9990" s="7">
        <v>6.6565354611650506E-5</v>
      </c>
      <c r="F9990" s="9">
        <v>0.97238851715238883</v>
      </c>
      <c r="G9990" s="9">
        <v>3.758496113669227</v>
      </c>
      <c r="H9990" s="7">
        <v>0.61100265842012302</v>
      </c>
      <c r="I9990" t="s">
        <v>157</v>
      </c>
      <c r="J9990" t="s">
        <v>453</v>
      </c>
      <c r="K9990" t="s">
        <v>130</v>
      </c>
      <c r="L9990" t="s">
        <v>1052</v>
      </c>
    </row>
    <row r="9991" spans="1:12" hidden="1">
      <c r="A9991" t="s">
        <v>157</v>
      </c>
      <c r="B9991" t="s">
        <v>5098</v>
      </c>
      <c r="C9991" t="s">
        <v>1296</v>
      </c>
      <c r="D9991" t="s">
        <v>1297</v>
      </c>
      <c r="E9991" s="7">
        <v>3.3594749472414797E-5</v>
      </c>
      <c r="F9991" s="9">
        <v>0.38736636784594358</v>
      </c>
      <c r="G9991" s="9">
        <v>6.7862379455414885</v>
      </c>
      <c r="H9991" s="7">
        <v>0.81117021561452995</v>
      </c>
      <c r="I9991" t="s">
        <v>157</v>
      </c>
      <c r="J9991" t="s">
        <v>453</v>
      </c>
      <c r="K9991" t="s">
        <v>130</v>
      </c>
      <c r="L9991" t="s">
        <v>1052</v>
      </c>
    </row>
    <row r="9992" spans="1:12" hidden="1">
      <c r="A9992" t="s">
        <v>157</v>
      </c>
      <c r="B9992" t="s">
        <v>5099</v>
      </c>
      <c r="C9992" t="s">
        <v>1296</v>
      </c>
      <c r="D9992" t="s">
        <v>1297</v>
      </c>
      <c r="E9992" s="7">
        <v>1.8588491046622999E-5</v>
      </c>
      <c r="F9992" s="9">
        <v>-9.8094604314390619</v>
      </c>
      <c r="G9992" s="9">
        <v>4.4888967035160086</v>
      </c>
      <c r="H9992" s="7">
        <v>0.139336443449011</v>
      </c>
      <c r="I9992" t="s">
        <v>157</v>
      </c>
      <c r="J9992" t="s">
        <v>453</v>
      </c>
      <c r="K9992" t="s">
        <v>130</v>
      </c>
      <c r="L9992" t="s">
        <v>1052</v>
      </c>
    </row>
    <row r="9993" spans="1:12" hidden="1">
      <c r="A9993" t="s">
        <v>157</v>
      </c>
      <c r="B9993" t="s">
        <v>5100</v>
      </c>
      <c r="C9993" t="s">
        <v>1301</v>
      </c>
      <c r="D9993" t="s">
        <v>1297</v>
      </c>
      <c r="E9993" s="7">
        <v>1.6193276855518599E-5</v>
      </c>
      <c r="F9993" s="9">
        <v>-3.4609212022895619</v>
      </c>
      <c r="G9993" s="9">
        <v>4.3912978472781701</v>
      </c>
      <c r="H9993" s="7">
        <v>0.37466564552260101</v>
      </c>
      <c r="I9993" t="s">
        <v>157</v>
      </c>
      <c r="J9993" t="s">
        <v>453</v>
      </c>
      <c r="K9993" t="s">
        <v>130</v>
      </c>
      <c r="L9993" t="s">
        <v>1052</v>
      </c>
    </row>
    <row r="9994" spans="1:12" hidden="1">
      <c r="A9994" t="s">
        <v>157</v>
      </c>
      <c r="B9994" t="s">
        <v>5101</v>
      </c>
      <c r="C9994" t="s">
        <v>1301</v>
      </c>
      <c r="D9994" t="s">
        <v>1297</v>
      </c>
      <c r="E9994" s="7">
        <v>1.3085579691180299E-5</v>
      </c>
      <c r="F9994" s="9">
        <v>0.66919593985673032</v>
      </c>
      <c r="G9994" s="9">
        <v>6.2574228708220572</v>
      </c>
      <c r="H9994" s="7">
        <v>0.74365014885813896</v>
      </c>
      <c r="I9994" t="s">
        <v>157</v>
      </c>
      <c r="J9994" t="s">
        <v>453</v>
      </c>
      <c r="K9994" t="s">
        <v>130</v>
      </c>
      <c r="L9994" t="s">
        <v>1052</v>
      </c>
    </row>
    <row r="9995" spans="1:12" hidden="1">
      <c r="A9995" t="s">
        <v>157</v>
      </c>
      <c r="B9995" t="s">
        <v>5102</v>
      </c>
      <c r="C9995" t="s">
        <v>1301</v>
      </c>
      <c r="D9995" t="s">
        <v>1307</v>
      </c>
      <c r="E9995" s="7">
        <v>5.4371020261855302E-5</v>
      </c>
      <c r="F9995" s="9">
        <v>-0.5868557239889175</v>
      </c>
      <c r="G9995" s="9">
        <v>3.3482300028635152</v>
      </c>
      <c r="H9995" s="7">
        <v>0.67546705572932397</v>
      </c>
      <c r="I9995" t="s">
        <v>157</v>
      </c>
      <c r="J9995" t="s">
        <v>453</v>
      </c>
      <c r="K9995" t="s">
        <v>130</v>
      </c>
      <c r="L9995" t="s">
        <v>1052</v>
      </c>
    </row>
    <row r="9996" spans="1:12" hidden="1">
      <c r="A9996" t="s">
        <v>157</v>
      </c>
      <c r="B9996" t="s">
        <v>5103</v>
      </c>
      <c r="C9996" t="s">
        <v>1297</v>
      </c>
      <c r="D9996" t="s">
        <v>1307</v>
      </c>
      <c r="E9996" s="7">
        <v>5.9085852174885E-5</v>
      </c>
      <c r="F9996" s="9">
        <v>6.1580894481429453</v>
      </c>
      <c r="G9996" s="9">
        <v>4.2068024086699269</v>
      </c>
      <c r="H9996" s="7">
        <v>0.22631997990115901</v>
      </c>
      <c r="I9996" t="s">
        <v>157</v>
      </c>
      <c r="J9996" t="s">
        <v>453</v>
      </c>
      <c r="K9996" t="s">
        <v>130</v>
      </c>
      <c r="L9996" t="s">
        <v>1052</v>
      </c>
    </row>
    <row r="9997" spans="1:12" hidden="1">
      <c r="A9997" t="s">
        <v>157</v>
      </c>
      <c r="B9997" t="s">
        <v>5104</v>
      </c>
      <c r="C9997" t="s">
        <v>1301</v>
      </c>
      <c r="D9997" t="s">
        <v>1297</v>
      </c>
      <c r="E9997" s="7">
        <v>1.15952784026344E-5</v>
      </c>
      <c r="F9997" s="9">
        <v>0.20225210829733256</v>
      </c>
      <c r="G9997" s="9">
        <v>6.2794797299850211</v>
      </c>
      <c r="H9997" s="7">
        <v>0.85757099626792499</v>
      </c>
      <c r="I9997" t="s">
        <v>157</v>
      </c>
      <c r="J9997" t="s">
        <v>453</v>
      </c>
      <c r="K9997" t="s">
        <v>130</v>
      </c>
      <c r="L9997" t="s">
        <v>1052</v>
      </c>
    </row>
    <row r="9998" spans="1:12" hidden="1">
      <c r="A9998" t="s">
        <v>157</v>
      </c>
      <c r="B9998" t="s">
        <v>5105</v>
      </c>
      <c r="C9998" t="s">
        <v>1301</v>
      </c>
      <c r="D9998" t="s">
        <v>1307</v>
      </c>
      <c r="E9998" s="7">
        <v>6.6459010109223295E-5</v>
      </c>
      <c r="F9998" s="9">
        <v>-0.16489857977510775</v>
      </c>
      <c r="G9998" s="9">
        <v>3.3213938710249309</v>
      </c>
      <c r="H9998" s="7">
        <v>0.82367795846029501</v>
      </c>
      <c r="I9998" t="s">
        <v>157</v>
      </c>
      <c r="J9998" t="s">
        <v>453</v>
      </c>
      <c r="K9998" t="s">
        <v>130</v>
      </c>
      <c r="L9998" t="s">
        <v>1052</v>
      </c>
    </row>
    <row r="9999" spans="1:12" hidden="1">
      <c r="A9999" t="s">
        <v>157</v>
      </c>
      <c r="B9999" t="s">
        <v>5106</v>
      </c>
      <c r="C9999" t="s">
        <v>1296</v>
      </c>
      <c r="D9999" t="s">
        <v>1301</v>
      </c>
      <c r="E9999" s="7">
        <v>2.0799957626214601E-6</v>
      </c>
      <c r="F9999" s="9">
        <v>8.0348074928321829</v>
      </c>
      <c r="G9999" s="9">
        <v>6.7821007519937924</v>
      </c>
      <c r="H9999" s="7">
        <v>0.276399665867541</v>
      </c>
      <c r="I9999" t="s">
        <v>157</v>
      </c>
      <c r="J9999" t="s">
        <v>453</v>
      </c>
      <c r="K9999" t="s">
        <v>130</v>
      </c>
      <c r="L9999" t="s">
        <v>1052</v>
      </c>
    </row>
    <row r="10000" spans="1:12" hidden="1">
      <c r="A10000" t="s">
        <v>157</v>
      </c>
      <c r="B10000" t="s">
        <v>5107</v>
      </c>
      <c r="C10000" t="s">
        <v>1301</v>
      </c>
      <c r="D10000" t="s">
        <v>1307</v>
      </c>
      <c r="E10000" s="7">
        <v>1.9937053870182999E-5</v>
      </c>
      <c r="F10000" s="9">
        <v>0.49167283989432831</v>
      </c>
      <c r="G10000" s="9">
        <v>5.655256352117453</v>
      </c>
      <c r="H10000" s="7">
        <v>0.76810285232875397</v>
      </c>
      <c r="I10000" t="s">
        <v>157</v>
      </c>
      <c r="J10000" t="s">
        <v>453</v>
      </c>
      <c r="K10000" t="s">
        <v>130</v>
      </c>
      <c r="L10000" t="s">
        <v>1052</v>
      </c>
    </row>
    <row r="10001" spans="1:12" hidden="1">
      <c r="A10001" t="s">
        <v>157</v>
      </c>
      <c r="B10001" t="s">
        <v>5108</v>
      </c>
      <c r="C10001" t="s">
        <v>1296</v>
      </c>
      <c r="D10001" t="s">
        <v>1307</v>
      </c>
      <c r="E10001" s="7">
        <v>9.1355329814110696E-5</v>
      </c>
      <c r="F10001" s="9">
        <v>-4.2910947404593378E-2</v>
      </c>
      <c r="G10001" s="9">
        <v>3.446961787356146</v>
      </c>
      <c r="H10001" s="7">
        <v>0.91116061501449996</v>
      </c>
      <c r="I10001" t="s">
        <v>157</v>
      </c>
      <c r="J10001" t="s">
        <v>453</v>
      </c>
      <c r="K10001" t="s">
        <v>130</v>
      </c>
      <c r="L10001" t="s">
        <v>1052</v>
      </c>
    </row>
    <row r="10002" spans="1:12" hidden="1">
      <c r="A10002" t="s">
        <v>157</v>
      </c>
      <c r="B10002" t="s">
        <v>5109</v>
      </c>
      <c r="C10002" t="s">
        <v>1307</v>
      </c>
      <c r="D10002" t="s">
        <v>1296</v>
      </c>
      <c r="E10002" s="7">
        <v>1.15952784026344E-5</v>
      </c>
      <c r="F10002" s="9">
        <v>-16.736605185200887</v>
      </c>
      <c r="G10002" s="9">
        <v>6.7878480313301708</v>
      </c>
      <c r="H10002" s="7">
        <v>0.116357946663509</v>
      </c>
      <c r="I10002" t="s">
        <v>157</v>
      </c>
      <c r="J10002" t="s">
        <v>453</v>
      </c>
      <c r="K10002" t="s">
        <v>130</v>
      </c>
      <c r="L10002" t="s">
        <v>1052</v>
      </c>
    </row>
    <row r="10003" spans="1:12" hidden="1">
      <c r="A10003" t="s">
        <v>157</v>
      </c>
      <c r="B10003" t="s">
        <v>5110</v>
      </c>
      <c r="C10003" t="s">
        <v>1296</v>
      </c>
      <c r="D10003" t="s">
        <v>1297</v>
      </c>
      <c r="E10003" s="7">
        <v>1.7882788928140301E-5</v>
      </c>
      <c r="F10003" s="9">
        <v>-2.3625493674767899</v>
      </c>
      <c r="G10003" s="9">
        <v>4.3049161878291669</v>
      </c>
      <c r="H10003" s="7">
        <v>0.45880734800445599</v>
      </c>
      <c r="I10003" t="s">
        <v>157</v>
      </c>
      <c r="J10003" t="s">
        <v>453</v>
      </c>
      <c r="K10003" t="s">
        <v>130</v>
      </c>
      <c r="L10003" t="s">
        <v>1052</v>
      </c>
    </row>
    <row r="10004" spans="1:12" hidden="1">
      <c r="A10004" t="s">
        <v>157</v>
      </c>
      <c r="B10004" t="s">
        <v>5111</v>
      </c>
      <c r="C10004" t="s">
        <v>1299</v>
      </c>
      <c r="D10004" t="s">
        <v>1296</v>
      </c>
      <c r="E10004" s="7">
        <v>1.6381528466388899E-5</v>
      </c>
      <c r="F10004" s="9">
        <v>-15.244923909624003</v>
      </c>
      <c r="G10004" s="9">
        <v>5.4976931022059601</v>
      </c>
      <c r="H10004" s="7">
        <v>9.5868286518613205E-2</v>
      </c>
      <c r="I10004" t="s">
        <v>157</v>
      </c>
      <c r="J10004" t="s">
        <v>453</v>
      </c>
      <c r="K10004" t="s">
        <v>130</v>
      </c>
      <c r="L10004" t="s">
        <v>1052</v>
      </c>
    </row>
    <row r="10005" spans="1:12" hidden="1">
      <c r="A10005" t="s">
        <v>157</v>
      </c>
      <c r="B10005" t="s">
        <v>5112</v>
      </c>
      <c r="C10005" t="s">
        <v>1296</v>
      </c>
      <c r="D10005" t="s">
        <v>1468</v>
      </c>
      <c r="E10005" s="7">
        <v>1.5165973536438099E-4</v>
      </c>
      <c r="F10005" s="9">
        <v>-0.21213089160338633</v>
      </c>
      <c r="G10005" s="9">
        <v>2.6298055312374689</v>
      </c>
      <c r="H10005" s="7">
        <v>0.77639945482609296</v>
      </c>
      <c r="I10005" t="s">
        <v>157</v>
      </c>
      <c r="J10005" t="s">
        <v>453</v>
      </c>
      <c r="K10005" t="s">
        <v>130</v>
      </c>
      <c r="L10005" t="s">
        <v>1052</v>
      </c>
    </row>
    <row r="10006" spans="1:12" hidden="1">
      <c r="A10006" t="s">
        <v>157</v>
      </c>
      <c r="B10006" t="s">
        <v>5225</v>
      </c>
      <c r="C10006" t="s">
        <v>1307</v>
      </c>
      <c r="D10006" t="s">
        <v>1297</v>
      </c>
      <c r="E10006" s="7">
        <v>1.15952784026344E-5</v>
      </c>
      <c r="F10006" s="9">
        <v>-0.18076429438549454</v>
      </c>
      <c r="G10006" s="9">
        <v>7.1847683427342988</v>
      </c>
      <c r="H10006" s="7">
        <v>0.87397057426959301</v>
      </c>
      <c r="I10006" t="s">
        <v>157</v>
      </c>
      <c r="J10006" t="s">
        <v>453</v>
      </c>
      <c r="K10006" t="s">
        <v>130</v>
      </c>
      <c r="L10006" t="s">
        <v>1052</v>
      </c>
    </row>
    <row r="10007" spans="1:12" hidden="1">
      <c r="A10007" t="s">
        <v>157</v>
      </c>
      <c r="B10007" t="s">
        <v>5113</v>
      </c>
      <c r="C10007" t="s">
        <v>1296</v>
      </c>
      <c r="D10007" t="s">
        <v>1297</v>
      </c>
      <c r="E10007" s="7">
        <v>6.1026804098014398E-5</v>
      </c>
      <c r="F10007" s="9">
        <v>3.150631223258014</v>
      </c>
      <c r="G10007" s="9">
        <v>3.7067131520572785</v>
      </c>
      <c r="H10007" s="7">
        <v>0.35655805844648403</v>
      </c>
      <c r="I10007" t="s">
        <v>157</v>
      </c>
      <c r="J10007" t="s">
        <v>453</v>
      </c>
      <c r="K10007" t="s">
        <v>130</v>
      </c>
      <c r="L10007" t="s">
        <v>1052</v>
      </c>
    </row>
    <row r="10008" spans="1:12" hidden="1">
      <c r="A10008" t="s">
        <v>157</v>
      </c>
      <c r="B10008" t="s">
        <v>5114</v>
      </c>
      <c r="C10008" t="s">
        <v>1296</v>
      </c>
      <c r="D10008" t="s">
        <v>1297</v>
      </c>
      <c r="E10008" s="7">
        <v>1.4401549706909E-5</v>
      </c>
      <c r="F10008" s="9">
        <v>0.16367706699294923</v>
      </c>
      <c r="G10008" s="9">
        <v>5.2315658898333801</v>
      </c>
      <c r="H10008" s="7">
        <v>0.85960286046582601</v>
      </c>
      <c r="I10008" t="s">
        <v>157</v>
      </c>
      <c r="J10008" t="s">
        <v>453</v>
      </c>
      <c r="K10008" t="s">
        <v>130</v>
      </c>
      <c r="L10008" t="s">
        <v>1052</v>
      </c>
    </row>
    <row r="10009" spans="1:12" hidden="1">
      <c r="A10009" t="s">
        <v>157</v>
      </c>
      <c r="B10009" t="s">
        <v>5115</v>
      </c>
      <c r="C10009" t="s">
        <v>1307</v>
      </c>
      <c r="D10009" t="s">
        <v>1296</v>
      </c>
      <c r="E10009" s="7">
        <v>1.5580667156549501E-5</v>
      </c>
      <c r="F10009" s="9">
        <v>0.39050389487194193</v>
      </c>
      <c r="G10009" s="9">
        <v>6.9192140911045525</v>
      </c>
      <c r="H10009" s="7">
        <v>0.81221771716229396</v>
      </c>
      <c r="I10009" t="s">
        <v>157</v>
      </c>
      <c r="J10009" t="s">
        <v>453</v>
      </c>
      <c r="K10009" t="s">
        <v>130</v>
      </c>
      <c r="L10009" t="s">
        <v>1052</v>
      </c>
    </row>
    <row r="10010" spans="1:12" hidden="1">
      <c r="A10010" t="s">
        <v>157</v>
      </c>
      <c r="B10010" t="s">
        <v>5116</v>
      </c>
      <c r="C10010" t="s">
        <v>1301</v>
      </c>
      <c r="D10010" t="s">
        <v>1307</v>
      </c>
      <c r="E10010" s="7">
        <v>1.0929935873796399E-5</v>
      </c>
      <c r="F10010" s="9">
        <v>-0.24240914124717725</v>
      </c>
      <c r="G10010" s="9">
        <v>6.7348695586763796</v>
      </c>
      <c r="H10010" s="7">
        <v>0.84952964790694996</v>
      </c>
      <c r="I10010" t="s">
        <v>157</v>
      </c>
      <c r="J10010" t="s">
        <v>453</v>
      </c>
      <c r="K10010" t="s">
        <v>130</v>
      </c>
      <c r="L10010" t="s">
        <v>1052</v>
      </c>
    </row>
    <row r="10011" spans="1:12" hidden="1">
      <c r="A10011" t="s">
        <v>157</v>
      </c>
      <c r="B10011" t="s">
        <v>5117</v>
      </c>
      <c r="C10011" t="s">
        <v>1301</v>
      </c>
      <c r="D10011" t="s">
        <v>1297</v>
      </c>
      <c r="E10011" s="7">
        <v>1.18227860638758E-5</v>
      </c>
      <c r="F10011" s="9">
        <v>1.2263556887261195E-2</v>
      </c>
      <c r="G10011" s="9">
        <v>6.5276571167125592</v>
      </c>
      <c r="H10011" s="7">
        <v>0.96542727185317501</v>
      </c>
      <c r="I10011" t="s">
        <v>157</v>
      </c>
      <c r="J10011" t="s">
        <v>453</v>
      </c>
      <c r="K10011" t="s">
        <v>130</v>
      </c>
      <c r="L10011" t="s">
        <v>1052</v>
      </c>
    </row>
    <row r="10012" spans="1:12" hidden="1">
      <c r="A10012" t="s">
        <v>157</v>
      </c>
      <c r="B10012" t="s">
        <v>5118</v>
      </c>
      <c r="C10012" t="s">
        <v>1296</v>
      </c>
      <c r="D10012" t="s">
        <v>1307</v>
      </c>
      <c r="E10012" s="7">
        <v>3.2108983928944097E-5</v>
      </c>
      <c r="F10012" s="9">
        <v>-0.13702894635575735</v>
      </c>
      <c r="G10012" s="9">
        <v>6.78437917511088</v>
      </c>
      <c r="H10012" s="7">
        <v>0.88698627949226405</v>
      </c>
      <c r="I10012" t="s">
        <v>157</v>
      </c>
      <c r="J10012" t="s">
        <v>453</v>
      </c>
      <c r="K10012" t="s">
        <v>130</v>
      </c>
      <c r="L10012" t="s">
        <v>1052</v>
      </c>
    </row>
    <row r="10013" spans="1:12" hidden="1">
      <c r="A10013" t="s">
        <v>157</v>
      </c>
      <c r="B10013" t="s">
        <v>5119</v>
      </c>
      <c r="C10013" t="s">
        <v>1307</v>
      </c>
      <c r="D10013" t="s">
        <v>1301</v>
      </c>
      <c r="E10013" s="7">
        <v>2.3742060040064599E-5</v>
      </c>
      <c r="F10013" s="9">
        <v>-0.35816896194519832</v>
      </c>
      <c r="G10013" s="9">
        <v>6.5348311721218915</v>
      </c>
      <c r="H10013" s="7">
        <v>0.81489672739290697</v>
      </c>
      <c r="I10013" t="s">
        <v>157</v>
      </c>
      <c r="J10013" t="s">
        <v>453</v>
      </c>
      <c r="K10013" t="s">
        <v>130</v>
      </c>
      <c r="L10013" t="s">
        <v>1052</v>
      </c>
    </row>
    <row r="10014" spans="1:12" hidden="1">
      <c r="A10014" t="s">
        <v>157</v>
      </c>
      <c r="B10014" t="s">
        <v>5120</v>
      </c>
      <c r="C10014" t="s">
        <v>3649</v>
      </c>
      <c r="D10014" t="s">
        <v>1301</v>
      </c>
      <c r="E10014" s="7">
        <v>2.2531002329233199E-5</v>
      </c>
      <c r="F10014" s="9">
        <v>-1.8795379723552774</v>
      </c>
      <c r="G10014" s="9">
        <v>6.2138895977901676</v>
      </c>
      <c r="H10014" s="7">
        <v>0.58233579363275001</v>
      </c>
      <c r="I10014" t="s">
        <v>157</v>
      </c>
      <c r="J10014" t="s">
        <v>453</v>
      </c>
      <c r="K10014" t="s">
        <v>130</v>
      </c>
      <c r="L10014" t="s">
        <v>1052</v>
      </c>
    </row>
    <row r="10015" spans="1:12" hidden="1">
      <c r="A10015" t="s">
        <v>157</v>
      </c>
      <c r="B10015" t="s">
        <v>5121</v>
      </c>
      <c r="C10015" t="s">
        <v>1296</v>
      </c>
      <c r="D10015" t="s">
        <v>1297</v>
      </c>
      <c r="E10015" s="7">
        <v>5.35306545665017E-5</v>
      </c>
      <c r="F10015" s="9">
        <v>-3.8542510411773918</v>
      </c>
      <c r="G10015" s="9">
        <v>3.907504090048834</v>
      </c>
      <c r="H10015" s="7">
        <v>0.32063080830815999</v>
      </c>
      <c r="I10015" t="s">
        <v>157</v>
      </c>
      <c r="J10015" t="s">
        <v>453</v>
      </c>
      <c r="K10015" t="s">
        <v>130</v>
      </c>
      <c r="L10015" t="s">
        <v>1052</v>
      </c>
    </row>
    <row r="10016" spans="1:12" hidden="1">
      <c r="A10016" t="s">
        <v>157</v>
      </c>
      <c r="B10016" t="s">
        <v>5122</v>
      </c>
      <c r="C10016" t="s">
        <v>1307</v>
      </c>
      <c r="D10016" t="s">
        <v>1301</v>
      </c>
      <c r="E10016" s="7">
        <v>4.8336504769059199E-6</v>
      </c>
      <c r="F10016" s="9">
        <v>-3.9453797506671755</v>
      </c>
      <c r="G10016" s="9">
        <v>6.5305935316871624</v>
      </c>
      <c r="H10016" s="7">
        <v>0.43700353087175597</v>
      </c>
      <c r="I10016" t="s">
        <v>157</v>
      </c>
      <c r="J10016" t="s">
        <v>453</v>
      </c>
      <c r="K10016" t="s">
        <v>130</v>
      </c>
      <c r="L10016" t="s">
        <v>1052</v>
      </c>
    </row>
    <row r="10017" spans="1:12" hidden="1">
      <c r="A10017" t="s">
        <v>157</v>
      </c>
      <c r="B10017" t="s">
        <v>5123</v>
      </c>
      <c r="C10017" t="s">
        <v>1301</v>
      </c>
      <c r="D10017" t="s">
        <v>1307</v>
      </c>
      <c r="E10017" s="7">
        <v>1.15952784026344E-5</v>
      </c>
      <c r="F10017" s="9">
        <v>0.15272705220047528</v>
      </c>
      <c r="G10017" s="9">
        <v>6.286002062910323</v>
      </c>
      <c r="H10017" s="7">
        <v>0.87613317582747996</v>
      </c>
      <c r="I10017" t="s">
        <v>157</v>
      </c>
      <c r="J10017" t="s">
        <v>453</v>
      </c>
      <c r="K10017" t="s">
        <v>130</v>
      </c>
      <c r="L10017" t="s">
        <v>1052</v>
      </c>
    </row>
    <row r="10018" spans="1:12" hidden="1">
      <c r="A10018" t="s">
        <v>157</v>
      </c>
      <c r="B10018" t="s">
        <v>5124</v>
      </c>
      <c r="C10018" t="s">
        <v>1307</v>
      </c>
      <c r="D10018" t="s">
        <v>1301</v>
      </c>
      <c r="E10018" s="7">
        <v>2.3002439950372199E-4</v>
      </c>
      <c r="F10018" s="9">
        <v>-8.4886352581036224</v>
      </c>
      <c r="G10018" s="9">
        <v>7.4145915485106233</v>
      </c>
      <c r="H10018" s="7">
        <v>0.28462868749946801</v>
      </c>
      <c r="I10018" t="s">
        <v>157</v>
      </c>
      <c r="J10018" t="s">
        <v>453</v>
      </c>
      <c r="K10018" t="s">
        <v>130</v>
      </c>
      <c r="L10018" t="s">
        <v>1052</v>
      </c>
    </row>
    <row r="10019" spans="1:12" hidden="1">
      <c r="A10019" t="s">
        <v>157</v>
      </c>
      <c r="B10019" t="s">
        <v>5125</v>
      </c>
      <c r="C10019" t="s">
        <v>1296</v>
      </c>
      <c r="D10019" t="s">
        <v>1307</v>
      </c>
      <c r="E10019" s="7">
        <v>1.15952784026344E-5</v>
      </c>
      <c r="F10019" s="9">
        <v>-22.861793316140684</v>
      </c>
      <c r="G10019" s="9">
        <v>6.8114423170108811</v>
      </c>
      <c r="H10019" s="7">
        <v>6.6945050471549195E-2</v>
      </c>
      <c r="I10019" t="s">
        <v>157</v>
      </c>
      <c r="J10019" t="s">
        <v>453</v>
      </c>
      <c r="K10019" t="s">
        <v>130</v>
      </c>
      <c r="L10019" t="s">
        <v>1052</v>
      </c>
    </row>
    <row r="10020" spans="1:12" hidden="1">
      <c r="A10020" t="s">
        <v>157</v>
      </c>
      <c r="B10020" t="s">
        <v>5126</v>
      </c>
      <c r="C10020" t="s">
        <v>1297</v>
      </c>
      <c r="D10020" t="s">
        <v>1296</v>
      </c>
      <c r="E10020" s="7">
        <v>2.2306460287861899E-4</v>
      </c>
      <c r="F10020" s="9">
        <v>-7.4914299775860345</v>
      </c>
      <c r="G10020" s="9">
        <v>2.6207014793492265</v>
      </c>
      <c r="H10020" s="7">
        <v>9.0888882796339096E-2</v>
      </c>
      <c r="I10020" t="s">
        <v>157</v>
      </c>
      <c r="J10020" t="s">
        <v>453</v>
      </c>
      <c r="K10020" t="s">
        <v>130</v>
      </c>
      <c r="L10020" t="s">
        <v>1052</v>
      </c>
    </row>
    <row r="10021" spans="1:12" hidden="1">
      <c r="A10021" t="s">
        <v>157</v>
      </c>
      <c r="B10021" t="s">
        <v>5127</v>
      </c>
      <c r="C10021" t="s">
        <v>1297</v>
      </c>
      <c r="D10021" t="s">
        <v>1296</v>
      </c>
      <c r="E10021" s="7">
        <v>1.15952784026344E-5</v>
      </c>
      <c r="F10021" s="9">
        <v>-0.98774799506468158</v>
      </c>
      <c r="G10021" s="9">
        <v>7.4136338134080395</v>
      </c>
      <c r="H10021" s="7">
        <v>0.715102216152673</v>
      </c>
      <c r="I10021" t="s">
        <v>157</v>
      </c>
      <c r="J10021" t="s">
        <v>453</v>
      </c>
      <c r="K10021" t="s">
        <v>130</v>
      </c>
      <c r="L10021" t="s">
        <v>1052</v>
      </c>
    </row>
    <row r="10022" spans="1:12" hidden="1">
      <c r="A10022" t="s">
        <v>157</v>
      </c>
      <c r="B10022" t="s">
        <v>5127</v>
      </c>
      <c r="C10022" t="s">
        <v>1297</v>
      </c>
      <c r="D10022" t="s">
        <v>1301</v>
      </c>
      <c r="E10022" s="7">
        <v>1.14008044340345E-4</v>
      </c>
      <c r="F10022" s="9">
        <v>23.22378019961846</v>
      </c>
      <c r="G10022" s="9">
        <v>6.2708435532652729</v>
      </c>
      <c r="H10022" s="7">
        <v>5.4299955261976403E-2</v>
      </c>
      <c r="I10022" t="s">
        <v>157</v>
      </c>
      <c r="J10022" t="s">
        <v>453</v>
      </c>
      <c r="K10022" t="s">
        <v>130</v>
      </c>
      <c r="L10022" t="s">
        <v>1052</v>
      </c>
    </row>
    <row r="10023" spans="1:12" hidden="1">
      <c r="A10023" t="s">
        <v>157</v>
      </c>
      <c r="B10023" t="s">
        <v>5128</v>
      </c>
      <c r="C10023" t="s">
        <v>5129</v>
      </c>
      <c r="D10023" t="s">
        <v>1301</v>
      </c>
      <c r="E10023" s="7">
        <v>3.7148447968687201E-5</v>
      </c>
      <c r="F10023" s="9">
        <v>4.3438048035582968</v>
      </c>
      <c r="G10023" s="9">
        <v>4.4700900071409286</v>
      </c>
      <c r="H10023" s="7">
        <v>0.32424440887196998</v>
      </c>
      <c r="I10023" t="s">
        <v>157</v>
      </c>
      <c r="J10023" t="s">
        <v>453</v>
      </c>
      <c r="K10023" t="s">
        <v>130</v>
      </c>
      <c r="L10023" t="s">
        <v>1052</v>
      </c>
    </row>
    <row r="10024" spans="1:12" hidden="1">
      <c r="A10024" t="s">
        <v>157</v>
      </c>
      <c r="B10024" t="s">
        <v>5130</v>
      </c>
      <c r="C10024" t="s">
        <v>1301</v>
      </c>
      <c r="D10024" t="s">
        <v>1307</v>
      </c>
      <c r="E10024" s="7">
        <v>8.4240435177923404E-6</v>
      </c>
      <c r="F10024" s="9">
        <v>0.37643893544238427</v>
      </c>
      <c r="G10024" s="9">
        <v>6.5533135286818212</v>
      </c>
      <c r="H10024" s="7">
        <v>0.81058475910397199</v>
      </c>
      <c r="I10024" t="s">
        <v>157</v>
      </c>
      <c r="J10024" t="s">
        <v>453</v>
      </c>
      <c r="K10024" t="s">
        <v>130</v>
      </c>
      <c r="L10024" t="s">
        <v>1052</v>
      </c>
    </row>
    <row r="10025" spans="1:12" hidden="1">
      <c r="A10025" t="s">
        <v>157</v>
      </c>
      <c r="B10025" t="s">
        <v>5131</v>
      </c>
      <c r="C10025" t="s">
        <v>1296</v>
      </c>
      <c r="D10025" t="s">
        <v>1297</v>
      </c>
      <c r="E10025" s="7">
        <v>2.8439578679764498E-6</v>
      </c>
      <c r="F10025" s="9">
        <v>-4.0749676741334246</v>
      </c>
      <c r="G10025" s="9">
        <v>6.5329761896424996</v>
      </c>
      <c r="H10025" s="7">
        <v>0.42965582074796199</v>
      </c>
      <c r="I10025" t="s">
        <v>157</v>
      </c>
      <c r="J10025" t="s">
        <v>453</v>
      </c>
      <c r="K10025" t="s">
        <v>130</v>
      </c>
      <c r="L10025" t="s">
        <v>1052</v>
      </c>
    </row>
    <row r="10026" spans="1:12" hidden="1">
      <c r="A10026" t="s">
        <v>157</v>
      </c>
      <c r="B10026" t="s">
        <v>5132</v>
      </c>
      <c r="C10026" t="s">
        <v>1301</v>
      </c>
      <c r="D10026" t="s">
        <v>1297</v>
      </c>
      <c r="E10026" s="7">
        <v>2.3847746573595199E-5</v>
      </c>
      <c r="F10026" s="9">
        <v>-0.13541708076636425</v>
      </c>
      <c r="G10026" s="9">
        <v>6.2908760515227922</v>
      </c>
      <c r="H10026" s="7">
        <v>0.88335520741569196</v>
      </c>
      <c r="I10026" t="s">
        <v>157</v>
      </c>
      <c r="J10026" t="s">
        <v>453</v>
      </c>
      <c r="K10026" t="s">
        <v>130</v>
      </c>
      <c r="L10026" t="s">
        <v>1052</v>
      </c>
    </row>
    <row r="10027" spans="1:12" hidden="1">
      <c r="A10027" t="s">
        <v>157</v>
      </c>
      <c r="B10027" t="s">
        <v>5133</v>
      </c>
      <c r="C10027" t="s">
        <v>1297</v>
      </c>
      <c r="D10027" t="s">
        <v>1301</v>
      </c>
      <c r="E10027" s="7">
        <v>2.9379293223155501E-5</v>
      </c>
      <c r="F10027" s="9">
        <v>-8.131870325626247</v>
      </c>
      <c r="G10027" s="9">
        <v>5.6439016838361491</v>
      </c>
      <c r="H10027" s="7">
        <v>0.23000600789127201</v>
      </c>
      <c r="I10027" t="s">
        <v>157</v>
      </c>
      <c r="J10027" t="s">
        <v>453</v>
      </c>
      <c r="K10027" t="s">
        <v>130</v>
      </c>
      <c r="L10027" t="s">
        <v>1052</v>
      </c>
    </row>
    <row r="10028" spans="1:12" hidden="1">
      <c r="A10028" t="s">
        <v>157</v>
      </c>
      <c r="B10028" t="s">
        <v>5134</v>
      </c>
      <c r="C10028" t="s">
        <v>1301</v>
      </c>
      <c r="D10028" t="s">
        <v>1307</v>
      </c>
      <c r="E10028" s="7">
        <v>5.0839928900238704E-3</v>
      </c>
      <c r="F10028" s="9">
        <v>-0.44653872213568474</v>
      </c>
      <c r="G10028" s="9">
        <v>1.1638423583399238</v>
      </c>
      <c r="H10028" s="7">
        <v>0.53564228367864897</v>
      </c>
      <c r="I10028" t="s">
        <v>157</v>
      </c>
      <c r="J10028" t="s">
        <v>453</v>
      </c>
      <c r="K10028" t="s">
        <v>130</v>
      </c>
      <c r="L10028" t="s">
        <v>1052</v>
      </c>
    </row>
    <row r="10029" spans="1:12" hidden="1">
      <c r="A10029" t="s">
        <v>157</v>
      </c>
      <c r="B10029" t="s">
        <v>5135</v>
      </c>
      <c r="C10029" t="s">
        <v>1301</v>
      </c>
      <c r="D10029" t="s">
        <v>1296</v>
      </c>
      <c r="E10029" s="7">
        <v>3.1462604856230001E-5</v>
      </c>
      <c r="F10029" s="9">
        <v>7.812780810100616</v>
      </c>
      <c r="G10029" s="9">
        <v>6.1460597733918068</v>
      </c>
      <c r="H10029" s="7">
        <v>0.25954443698347102</v>
      </c>
      <c r="I10029" t="s">
        <v>157</v>
      </c>
      <c r="J10029" t="s">
        <v>453</v>
      </c>
      <c r="K10029" t="s">
        <v>130</v>
      </c>
      <c r="L10029" t="s">
        <v>1052</v>
      </c>
    </row>
    <row r="10030" spans="1:12" hidden="1">
      <c r="A10030" t="s">
        <v>157</v>
      </c>
      <c r="B10030" t="s">
        <v>5136</v>
      </c>
      <c r="C10030" t="s">
        <v>1307</v>
      </c>
      <c r="D10030" t="s">
        <v>1296</v>
      </c>
      <c r="E10030" s="7">
        <v>2.6171159382360599E-5</v>
      </c>
      <c r="F10030" s="9">
        <v>-3.0836596373368389E-2</v>
      </c>
      <c r="G10030" s="9">
        <v>5.2769970964753616</v>
      </c>
      <c r="H10030" s="7">
        <v>0.93906637103495105</v>
      </c>
      <c r="I10030" t="s">
        <v>157</v>
      </c>
      <c r="J10030" t="s">
        <v>453</v>
      </c>
      <c r="K10030" t="s">
        <v>130</v>
      </c>
      <c r="L10030" t="s">
        <v>1052</v>
      </c>
    </row>
    <row r="10031" spans="1:12" hidden="1">
      <c r="A10031" t="s">
        <v>157</v>
      </c>
      <c r="B10031" t="s">
        <v>5137</v>
      </c>
      <c r="C10031" t="s">
        <v>1296</v>
      </c>
      <c r="D10031" t="s">
        <v>1301</v>
      </c>
      <c r="E10031" s="7">
        <v>1.41521712460064E-5</v>
      </c>
      <c r="F10031" s="9">
        <v>-2.8915432230658249</v>
      </c>
      <c r="G10031" s="9">
        <v>7.4531044714200343</v>
      </c>
      <c r="H10031" s="7">
        <v>0.53337106035360604</v>
      </c>
      <c r="I10031" t="s">
        <v>157</v>
      </c>
      <c r="J10031" t="s">
        <v>453</v>
      </c>
      <c r="K10031" t="s">
        <v>130</v>
      </c>
      <c r="L10031" t="s">
        <v>1052</v>
      </c>
    </row>
    <row r="10032" spans="1:12" hidden="1">
      <c r="A10032" t="s">
        <v>157</v>
      </c>
      <c r="B10032" t="s">
        <v>5138</v>
      </c>
      <c r="C10032" t="s">
        <v>1296</v>
      </c>
      <c r="D10032" t="s">
        <v>1297</v>
      </c>
      <c r="E10032" s="7">
        <v>1.0372104760383401E-5</v>
      </c>
      <c r="F10032" s="9">
        <v>15.756473234243007</v>
      </c>
      <c r="G10032" s="9">
        <v>6.9192140911045525</v>
      </c>
      <c r="H10032" s="7">
        <v>0.131288230722125</v>
      </c>
      <c r="I10032" t="s">
        <v>157</v>
      </c>
      <c r="J10032" t="s">
        <v>453</v>
      </c>
      <c r="K10032" t="s">
        <v>130</v>
      </c>
      <c r="L10032" t="s">
        <v>1052</v>
      </c>
    </row>
    <row r="10033" spans="1:12" hidden="1">
      <c r="A10033" t="s">
        <v>157</v>
      </c>
      <c r="B10033" t="s">
        <v>5139</v>
      </c>
      <c r="C10033" t="s">
        <v>1297</v>
      </c>
      <c r="D10033" t="s">
        <v>1296</v>
      </c>
      <c r="E10033" s="7">
        <v>2.26958293452039E-5</v>
      </c>
      <c r="F10033" s="9">
        <v>4.0509223047023566</v>
      </c>
      <c r="G10033" s="9">
        <v>4.8954122591622937</v>
      </c>
      <c r="H10033" s="7">
        <v>0.36299828390778199</v>
      </c>
      <c r="I10033" t="s">
        <v>157</v>
      </c>
      <c r="J10033" t="s">
        <v>453</v>
      </c>
      <c r="K10033" t="s">
        <v>130</v>
      </c>
      <c r="L10033" t="s">
        <v>1052</v>
      </c>
    </row>
    <row r="10034" spans="1:12" hidden="1">
      <c r="A10034" t="s">
        <v>157</v>
      </c>
      <c r="B10034" t="s">
        <v>5140</v>
      </c>
      <c r="C10034" t="s">
        <v>1301</v>
      </c>
      <c r="D10034" t="s">
        <v>1296</v>
      </c>
      <c r="E10034" s="7">
        <v>5.2033550427865797E-5</v>
      </c>
      <c r="F10034" s="9">
        <v>-3.6823387680374129</v>
      </c>
      <c r="G10034" s="9">
        <v>6.7917921072729488</v>
      </c>
      <c r="H10034" s="7">
        <v>0.46153279914849599</v>
      </c>
      <c r="I10034" t="s">
        <v>157</v>
      </c>
      <c r="J10034" t="s">
        <v>453</v>
      </c>
      <c r="K10034" t="s">
        <v>130</v>
      </c>
      <c r="L10034" t="s">
        <v>1052</v>
      </c>
    </row>
    <row r="10035" spans="1:12" hidden="1">
      <c r="A10035" t="s">
        <v>157</v>
      </c>
      <c r="B10035" t="s">
        <v>5141</v>
      </c>
      <c r="C10035" t="s">
        <v>1307</v>
      </c>
      <c r="D10035" t="s">
        <v>1301</v>
      </c>
      <c r="E10035" s="7">
        <v>1.29779711449092E-5</v>
      </c>
      <c r="F10035" s="9">
        <v>-4.9558307177499614</v>
      </c>
      <c r="G10035" s="9">
        <v>5.5210889029377306</v>
      </c>
      <c r="H10035" s="7">
        <v>0.34342112241899703</v>
      </c>
      <c r="I10035" t="s">
        <v>157</v>
      </c>
      <c r="J10035" t="s">
        <v>453</v>
      </c>
      <c r="K10035" t="s">
        <v>130</v>
      </c>
      <c r="L10035" t="s">
        <v>1052</v>
      </c>
    </row>
    <row r="10036" spans="1:12" hidden="1">
      <c r="A10036" t="s">
        <v>157</v>
      </c>
      <c r="B10036" t="s">
        <v>5142</v>
      </c>
      <c r="C10036" t="s">
        <v>1297</v>
      </c>
      <c r="D10036" t="s">
        <v>1296</v>
      </c>
      <c r="E10036" s="7">
        <v>1.0876147820346499E-5</v>
      </c>
      <c r="F10036" s="9">
        <v>1.2065514109224937E-3</v>
      </c>
      <c r="G10036" s="9">
        <v>6.5454614695827376</v>
      </c>
      <c r="H10036" s="7">
        <v>0.98916747999653198</v>
      </c>
      <c r="I10036" t="s">
        <v>157</v>
      </c>
      <c r="J10036" t="s">
        <v>453</v>
      </c>
      <c r="K10036" t="s">
        <v>130</v>
      </c>
      <c r="L10036" t="s">
        <v>1052</v>
      </c>
    </row>
    <row r="10037" spans="1:12" hidden="1">
      <c r="A10037" t="s">
        <v>157</v>
      </c>
      <c r="B10037" t="s">
        <v>5143</v>
      </c>
      <c r="C10037" t="s">
        <v>1296</v>
      </c>
      <c r="D10037" t="s">
        <v>1307</v>
      </c>
      <c r="E10037" s="7">
        <v>1.6320193897763601E-5</v>
      </c>
      <c r="F10037" s="9">
        <v>1.6225797686151958E-2</v>
      </c>
      <c r="G10037" s="9">
        <v>7.4204887698548925</v>
      </c>
      <c r="H10037" s="7">
        <v>0.96270345659196899</v>
      </c>
      <c r="I10037" t="s">
        <v>157</v>
      </c>
      <c r="J10037" t="s">
        <v>453</v>
      </c>
      <c r="K10037" t="s">
        <v>130</v>
      </c>
      <c r="L10037" t="s">
        <v>1052</v>
      </c>
    </row>
    <row r="10038" spans="1:12" hidden="1">
      <c r="A10038" t="s">
        <v>157</v>
      </c>
      <c r="B10038" t="s">
        <v>5144</v>
      </c>
      <c r="C10038" t="s">
        <v>1296</v>
      </c>
      <c r="D10038" t="s">
        <v>1297</v>
      </c>
      <c r="E10038" s="7">
        <v>1.5748426862161499E-4</v>
      </c>
      <c r="F10038" s="9">
        <v>-5.1549700385271366</v>
      </c>
      <c r="G10038" s="9">
        <v>2.866982410299074</v>
      </c>
      <c r="H10038" s="7">
        <v>0.17994874377983899</v>
      </c>
      <c r="I10038" t="s">
        <v>157</v>
      </c>
      <c r="J10038" t="s">
        <v>453</v>
      </c>
      <c r="K10038" t="s">
        <v>130</v>
      </c>
      <c r="L10038" t="s">
        <v>1052</v>
      </c>
    </row>
    <row r="10039" spans="1:12" hidden="1">
      <c r="A10039" t="s">
        <v>157</v>
      </c>
      <c r="B10039" t="s">
        <v>5145</v>
      </c>
      <c r="C10039" t="s">
        <v>1301</v>
      </c>
      <c r="D10039" t="s">
        <v>1307</v>
      </c>
      <c r="E10039" s="7">
        <v>8.0100227442928703E-5</v>
      </c>
      <c r="F10039" s="9">
        <v>-1.845245637856465</v>
      </c>
      <c r="G10039" s="9">
        <v>3.2306633609689137</v>
      </c>
      <c r="H10039" s="7">
        <v>0.44979588091047701</v>
      </c>
      <c r="I10039" t="s">
        <v>157</v>
      </c>
      <c r="J10039" t="s">
        <v>453</v>
      </c>
      <c r="K10039" t="s">
        <v>130</v>
      </c>
      <c r="L10039" t="s">
        <v>1052</v>
      </c>
    </row>
    <row r="10040" spans="1:12" hidden="1">
      <c r="A10040" t="s">
        <v>157</v>
      </c>
      <c r="B10040" t="s">
        <v>5146</v>
      </c>
      <c r="C10040" t="s">
        <v>1301</v>
      </c>
      <c r="D10040" t="s">
        <v>1296</v>
      </c>
      <c r="E10040" s="7">
        <v>9.8548626133869307E-6</v>
      </c>
      <c r="F10040" s="9">
        <v>1.2847280401351959</v>
      </c>
      <c r="G10040" s="9">
        <v>5.0967234471947425</v>
      </c>
      <c r="H10040" s="7">
        <v>0.61562170136925298</v>
      </c>
      <c r="I10040" t="s">
        <v>157</v>
      </c>
      <c r="J10040" t="s">
        <v>453</v>
      </c>
      <c r="K10040" t="s">
        <v>130</v>
      </c>
      <c r="L10040" t="s">
        <v>1052</v>
      </c>
    </row>
    <row r="10041" spans="1:12" hidden="1">
      <c r="A10041" t="s">
        <v>157</v>
      </c>
      <c r="B10041" t="s">
        <v>5147</v>
      </c>
      <c r="C10041" t="s">
        <v>1307</v>
      </c>
      <c r="D10041" t="s">
        <v>1301</v>
      </c>
      <c r="E10041" s="7">
        <v>4.0202226948881799E-5</v>
      </c>
      <c r="F10041" s="9">
        <v>-7.334410324907395E-2</v>
      </c>
      <c r="G10041" s="9">
        <v>5.0565376407520244</v>
      </c>
      <c r="H10041" s="7">
        <v>0.90413785056907003</v>
      </c>
      <c r="I10041" t="s">
        <v>157</v>
      </c>
      <c r="J10041" t="s">
        <v>453</v>
      </c>
      <c r="K10041" t="s">
        <v>130</v>
      </c>
      <c r="L10041" t="s">
        <v>1052</v>
      </c>
    </row>
    <row r="10042" spans="1:12" hidden="1">
      <c r="A10042" t="s">
        <v>157</v>
      </c>
      <c r="B10042" t="s">
        <v>5148</v>
      </c>
      <c r="C10042" t="s">
        <v>1307</v>
      </c>
      <c r="D10042" t="s">
        <v>1301</v>
      </c>
      <c r="E10042" s="7">
        <v>9.1115221748164899E-6</v>
      </c>
      <c r="F10042" s="9">
        <v>-3.1966313550452297</v>
      </c>
      <c r="G10042" s="9">
        <v>7.1913048135072701</v>
      </c>
      <c r="H10042" s="7">
        <v>0.50495203524250498</v>
      </c>
      <c r="I10042" t="s">
        <v>157</v>
      </c>
      <c r="J10042" t="s">
        <v>453</v>
      </c>
      <c r="K10042" t="s">
        <v>130</v>
      </c>
      <c r="L10042" t="s">
        <v>1052</v>
      </c>
    </row>
    <row r="10043" spans="1:12" hidden="1">
      <c r="A10043" t="s">
        <v>157</v>
      </c>
      <c r="B10043" t="s">
        <v>5149</v>
      </c>
      <c r="C10043" t="s">
        <v>1307</v>
      </c>
      <c r="D10043" t="s">
        <v>1297</v>
      </c>
      <c r="E10043" s="7">
        <v>3.4816899542443497E-5</v>
      </c>
      <c r="F10043" s="9">
        <v>-13.367125997975201</v>
      </c>
      <c r="G10043" s="9">
        <v>4.7790959959047417</v>
      </c>
      <c r="H10043" s="7">
        <v>9.4440930555741695E-2</v>
      </c>
      <c r="I10043" t="s">
        <v>157</v>
      </c>
      <c r="J10043" t="s">
        <v>453</v>
      </c>
      <c r="K10043" t="s">
        <v>130</v>
      </c>
      <c r="L10043" t="s">
        <v>1052</v>
      </c>
    </row>
    <row r="10044" spans="1:12" hidden="1">
      <c r="A10044" t="s">
        <v>157</v>
      </c>
      <c r="B10044" t="s">
        <v>5150</v>
      </c>
      <c r="C10044" t="s">
        <v>1296</v>
      </c>
      <c r="D10044" t="s">
        <v>1297</v>
      </c>
      <c r="E10044" s="7">
        <v>6.4747457792539603E-5</v>
      </c>
      <c r="F10044" s="9">
        <v>-2.5835642172010131</v>
      </c>
      <c r="G10044" s="9">
        <v>3.5947178906153407</v>
      </c>
      <c r="H10044" s="7">
        <v>0.39656696550194098</v>
      </c>
      <c r="I10044" t="s">
        <v>157</v>
      </c>
      <c r="J10044" t="s">
        <v>453</v>
      </c>
      <c r="K10044" t="s">
        <v>130</v>
      </c>
      <c r="L10044" t="s">
        <v>1052</v>
      </c>
    </row>
    <row r="10045" spans="1:12" hidden="1">
      <c r="A10045" t="s">
        <v>157</v>
      </c>
      <c r="B10045" t="s">
        <v>5151</v>
      </c>
      <c r="C10045" t="s">
        <v>1296</v>
      </c>
      <c r="D10045" t="s">
        <v>1301</v>
      </c>
      <c r="E10045" s="7">
        <v>1.31656921532473E-5</v>
      </c>
      <c r="F10045" s="9">
        <v>1.1383268380894593</v>
      </c>
      <c r="G10045" s="9">
        <v>6.5541720834759349</v>
      </c>
      <c r="H10045" s="7">
        <v>0.67686200862692403</v>
      </c>
      <c r="I10045" t="s">
        <v>157</v>
      </c>
      <c r="J10045" t="s">
        <v>453</v>
      </c>
      <c r="K10045" t="s">
        <v>130</v>
      </c>
      <c r="L10045" t="s">
        <v>1052</v>
      </c>
    </row>
    <row r="10046" spans="1:12" hidden="1">
      <c r="A10046" t="s">
        <v>157</v>
      </c>
      <c r="B10046" t="s">
        <v>5152</v>
      </c>
      <c r="C10046" t="s">
        <v>1296</v>
      </c>
      <c r="D10046" t="s">
        <v>1307</v>
      </c>
      <c r="E10046" s="7">
        <v>1.9984965341801501E-5</v>
      </c>
      <c r="F10046" s="9">
        <v>-0.35186025176379027</v>
      </c>
      <c r="G10046" s="9">
        <v>6.512150308748871</v>
      </c>
      <c r="H10046" s="7">
        <v>0.816191283714229</v>
      </c>
      <c r="I10046" t="s">
        <v>157</v>
      </c>
      <c r="J10046" t="s">
        <v>453</v>
      </c>
      <c r="K10046" t="s">
        <v>130</v>
      </c>
      <c r="L10046" t="s">
        <v>1052</v>
      </c>
    </row>
    <row r="10047" spans="1:12" hidden="1">
      <c r="A10047" t="s">
        <v>157</v>
      </c>
      <c r="B10047" t="s">
        <v>5153</v>
      </c>
      <c r="C10047" t="s">
        <v>1301</v>
      </c>
      <c r="D10047" t="s">
        <v>1307</v>
      </c>
      <c r="E10047" s="7">
        <v>2.2648995572264599E-5</v>
      </c>
      <c r="F10047" s="9">
        <v>-2.4988299800119424E-3</v>
      </c>
      <c r="G10047" s="9">
        <v>4.6931471456886218</v>
      </c>
      <c r="H10047" s="7">
        <v>0.98159067809723</v>
      </c>
      <c r="I10047" t="s">
        <v>157</v>
      </c>
      <c r="J10047" t="s">
        <v>453</v>
      </c>
      <c r="K10047" t="s">
        <v>130</v>
      </c>
      <c r="L10047" t="s">
        <v>1052</v>
      </c>
    </row>
    <row r="10048" spans="1:12" hidden="1">
      <c r="A10048" t="s">
        <v>157</v>
      </c>
      <c r="B10048" t="s">
        <v>5154</v>
      </c>
      <c r="C10048" t="s">
        <v>5155</v>
      </c>
      <c r="D10048" t="s">
        <v>1297</v>
      </c>
      <c r="E10048" s="7">
        <v>2.60946580774774E-5</v>
      </c>
      <c r="F10048" s="9">
        <v>-1.4128463957429633</v>
      </c>
      <c r="G10048" s="9">
        <v>7.4288792634485086</v>
      </c>
      <c r="H10048" s="7">
        <v>0.66276436856159804</v>
      </c>
      <c r="I10048" t="s">
        <v>157</v>
      </c>
      <c r="J10048" t="s">
        <v>453</v>
      </c>
      <c r="K10048" t="s">
        <v>130</v>
      </c>
      <c r="L10048" t="s">
        <v>1052</v>
      </c>
    </row>
    <row r="10049" spans="1:12" hidden="1">
      <c r="A10049" t="s">
        <v>157</v>
      </c>
      <c r="B10049" t="s">
        <v>5156</v>
      </c>
      <c r="C10049" t="s">
        <v>1301</v>
      </c>
      <c r="D10049" t="s">
        <v>1307</v>
      </c>
      <c r="E10049" s="7">
        <v>1.15952784026344E-5</v>
      </c>
      <c r="F10049" s="9">
        <v>2.9476449605044897</v>
      </c>
      <c r="G10049" s="9">
        <v>6.2850460028005122</v>
      </c>
      <c r="H10049" s="7">
        <v>0.49345062620596197</v>
      </c>
      <c r="I10049" t="s">
        <v>157</v>
      </c>
      <c r="J10049" t="s">
        <v>453</v>
      </c>
      <c r="K10049" t="s">
        <v>130</v>
      </c>
      <c r="L10049" t="s">
        <v>1052</v>
      </c>
    </row>
    <row r="10050" spans="1:12" hidden="1">
      <c r="A10050" t="s">
        <v>157</v>
      </c>
      <c r="B10050" t="s">
        <v>5156</v>
      </c>
      <c r="C10050" t="s">
        <v>1301</v>
      </c>
      <c r="D10050" t="s">
        <v>1297</v>
      </c>
      <c r="E10050" s="7">
        <v>1.3085579691180299E-5</v>
      </c>
      <c r="F10050" s="9">
        <v>-7.512648049800724</v>
      </c>
      <c r="G10050" s="9">
        <v>6.2207871523141263</v>
      </c>
      <c r="H10050" s="7">
        <v>0.2717943819434</v>
      </c>
      <c r="I10050" t="s">
        <v>157</v>
      </c>
      <c r="J10050" t="s">
        <v>453</v>
      </c>
      <c r="K10050" t="s">
        <v>130</v>
      </c>
      <c r="L10050" t="s">
        <v>1052</v>
      </c>
    </row>
    <row r="10051" spans="1:12" hidden="1">
      <c r="A10051" t="s">
        <v>157</v>
      </c>
      <c r="B10051" t="s">
        <v>5157</v>
      </c>
      <c r="C10051" t="s">
        <v>1296</v>
      </c>
      <c r="D10051" t="s">
        <v>1297</v>
      </c>
      <c r="E10051" s="7">
        <v>1.98139221924181E-4</v>
      </c>
      <c r="F10051" s="9">
        <v>-3.3656476477526054</v>
      </c>
      <c r="G10051" s="9">
        <v>4.2916217973311319</v>
      </c>
      <c r="H10051" s="7">
        <v>0.375848506630865</v>
      </c>
      <c r="I10051" t="s">
        <v>157</v>
      </c>
      <c r="J10051" t="s">
        <v>453</v>
      </c>
      <c r="K10051" t="s">
        <v>130</v>
      </c>
      <c r="L10051" t="s">
        <v>1052</v>
      </c>
    </row>
    <row r="10052" spans="1:12" hidden="1">
      <c r="A10052" t="s">
        <v>157</v>
      </c>
      <c r="B10052" t="s">
        <v>5158</v>
      </c>
      <c r="C10052" t="s">
        <v>1301</v>
      </c>
      <c r="D10052" t="s">
        <v>1307</v>
      </c>
      <c r="E10052" s="7">
        <v>1.90704094386386E-4</v>
      </c>
      <c r="F10052" s="9">
        <v>-9.1459595891409897</v>
      </c>
      <c r="G10052" s="9">
        <v>3.1805941530513371</v>
      </c>
      <c r="H10052" s="7">
        <v>8.9934207755684795E-2</v>
      </c>
      <c r="I10052" t="s">
        <v>157</v>
      </c>
      <c r="J10052" t="s">
        <v>453</v>
      </c>
      <c r="K10052" t="s">
        <v>130</v>
      </c>
      <c r="L10052" t="s">
        <v>1052</v>
      </c>
    </row>
    <row r="10053" spans="1:12" hidden="1">
      <c r="A10053" t="s">
        <v>157</v>
      </c>
      <c r="B10053" t="s">
        <v>5159</v>
      </c>
      <c r="C10053" t="s">
        <v>1296</v>
      </c>
      <c r="D10053" t="s">
        <v>1297</v>
      </c>
      <c r="E10053" s="7">
        <v>1.15952784026344E-5</v>
      </c>
      <c r="F10053" s="9">
        <v>0.12286164676604948</v>
      </c>
      <c r="G10053" s="9">
        <v>7.4159574723942354</v>
      </c>
      <c r="H10053" s="7">
        <v>0.89758424708812001</v>
      </c>
      <c r="I10053" t="s">
        <v>157</v>
      </c>
      <c r="J10053" t="s">
        <v>453</v>
      </c>
      <c r="K10053" t="s">
        <v>130</v>
      </c>
      <c r="L10053" t="s">
        <v>1052</v>
      </c>
    </row>
    <row r="10054" spans="1:12" hidden="1">
      <c r="A10054" t="s">
        <v>157</v>
      </c>
      <c r="B10054" t="s">
        <v>5160</v>
      </c>
      <c r="C10054" t="s">
        <v>1301</v>
      </c>
      <c r="D10054" t="s">
        <v>1307</v>
      </c>
      <c r="E10054" s="7">
        <v>1.2448809345559099E-4</v>
      </c>
      <c r="F10054" s="9">
        <v>-1.4770707634063966</v>
      </c>
      <c r="G10054" s="9">
        <v>2.8433554103006982</v>
      </c>
      <c r="H10054" s="7">
        <v>0.47106290864787598</v>
      </c>
      <c r="I10054" t="s">
        <v>157</v>
      </c>
      <c r="J10054" t="s">
        <v>453</v>
      </c>
      <c r="K10054" t="s">
        <v>130</v>
      </c>
      <c r="L10054" t="s">
        <v>1052</v>
      </c>
    </row>
    <row r="10055" spans="1:12" hidden="1">
      <c r="A10055" t="s">
        <v>157</v>
      </c>
      <c r="B10055" t="s">
        <v>5161</v>
      </c>
      <c r="C10055" t="s">
        <v>1296</v>
      </c>
      <c r="D10055" t="s">
        <v>1297</v>
      </c>
      <c r="E10055" s="7">
        <v>5.3050400532677698E-5</v>
      </c>
      <c r="F10055" s="9">
        <v>-0.37103702079303247</v>
      </c>
      <c r="G10055" s="9">
        <v>5.0578706708291561</v>
      </c>
      <c r="H10055" s="7">
        <v>0.78650835832074295</v>
      </c>
      <c r="I10055" t="s">
        <v>157</v>
      </c>
      <c r="J10055" t="s">
        <v>453</v>
      </c>
      <c r="K10055" t="s">
        <v>130</v>
      </c>
      <c r="L10055" t="s">
        <v>1052</v>
      </c>
    </row>
    <row r="10056" spans="1:12" hidden="1">
      <c r="A10056" t="s">
        <v>157</v>
      </c>
      <c r="B10056" t="s">
        <v>5162</v>
      </c>
      <c r="C10056" t="s">
        <v>1301</v>
      </c>
      <c r="D10056" t="s">
        <v>1307</v>
      </c>
      <c r="E10056" s="7">
        <v>8.6563348175465006E-6</v>
      </c>
      <c r="F10056" s="9">
        <v>-16.607599187025471</v>
      </c>
      <c r="G10056" s="9">
        <v>6.5325301137777645</v>
      </c>
      <c r="H10056" s="7">
        <v>0.11083379188499801</v>
      </c>
      <c r="I10056" t="s">
        <v>157</v>
      </c>
      <c r="J10056" t="s">
        <v>453</v>
      </c>
      <c r="K10056" t="s">
        <v>130</v>
      </c>
      <c r="L10056" t="s">
        <v>1052</v>
      </c>
    </row>
    <row r="10057" spans="1:12">
      <c r="A10057" t="s">
        <v>157</v>
      </c>
      <c r="B10057" t="s">
        <v>5163</v>
      </c>
      <c r="C10057" t="s">
        <v>1516</v>
      </c>
      <c r="D10057" t="s">
        <v>1296</v>
      </c>
      <c r="E10057" s="7">
        <v>6.2756536001274798E-5</v>
      </c>
      <c r="F10057" s="9">
        <v>-34.390641740078564</v>
      </c>
      <c r="G10057" s="9">
        <v>4.4094942673510262</v>
      </c>
      <c r="H10057" s="7">
        <v>5.22686229522155E-3</v>
      </c>
      <c r="I10057" t="s">
        <v>157</v>
      </c>
      <c r="J10057" t="s">
        <v>453</v>
      </c>
      <c r="K10057" t="s">
        <v>130</v>
      </c>
      <c r="L10057" t="s">
        <v>1052</v>
      </c>
    </row>
    <row r="10058" spans="1:12" hidden="1">
      <c r="A10058" t="s">
        <v>157</v>
      </c>
      <c r="B10058" t="s">
        <v>5164</v>
      </c>
      <c r="C10058" t="s">
        <v>1301</v>
      </c>
      <c r="D10058" t="s">
        <v>1307</v>
      </c>
      <c r="E10058" s="7">
        <v>2.80690258610798E-5</v>
      </c>
      <c r="F10058" s="9">
        <v>-0.66647468353194739</v>
      </c>
      <c r="G10058" s="9">
        <v>3.8219445035947364</v>
      </c>
      <c r="H10058" s="7">
        <v>0.67624722569970097</v>
      </c>
      <c r="I10058" t="s">
        <v>157</v>
      </c>
      <c r="J10058" t="s">
        <v>453</v>
      </c>
      <c r="K10058" t="s">
        <v>130</v>
      </c>
      <c r="L10058" t="s">
        <v>1052</v>
      </c>
    </row>
    <row r="10059" spans="1:12" hidden="1">
      <c r="A10059" t="s">
        <v>157</v>
      </c>
      <c r="B10059" t="s">
        <v>5165</v>
      </c>
      <c r="C10059" t="s">
        <v>1301</v>
      </c>
      <c r="D10059" t="s">
        <v>1307</v>
      </c>
      <c r="E10059" s="7">
        <v>1.15952784026344E-5</v>
      </c>
      <c r="F10059" s="9">
        <v>-17.295955106628387</v>
      </c>
      <c r="G10059" s="9">
        <v>6.2827631571749984</v>
      </c>
      <c r="H10059" s="7">
        <v>9.7076889448286602E-2</v>
      </c>
      <c r="I10059" t="s">
        <v>157</v>
      </c>
      <c r="J10059" t="s">
        <v>453</v>
      </c>
      <c r="K10059" t="s">
        <v>130</v>
      </c>
      <c r="L10059" t="s">
        <v>1052</v>
      </c>
    </row>
    <row r="10060" spans="1:12" hidden="1">
      <c r="A10060" t="s">
        <v>157</v>
      </c>
      <c r="B10060" t="s">
        <v>5166</v>
      </c>
      <c r="C10060" t="s">
        <v>1296</v>
      </c>
      <c r="D10060" t="s">
        <v>1307</v>
      </c>
      <c r="E10060" s="7">
        <v>3.0745648156563399E-5</v>
      </c>
      <c r="F10060" s="9">
        <v>-1.0615278919708973</v>
      </c>
      <c r="G10060" s="9">
        <v>6.787097557513639</v>
      </c>
      <c r="H10060" s="7">
        <v>0.69248926104657604</v>
      </c>
      <c r="I10060" t="s">
        <v>157</v>
      </c>
      <c r="J10060" t="s">
        <v>453</v>
      </c>
      <c r="K10060" t="s">
        <v>130</v>
      </c>
      <c r="L10060" t="s">
        <v>1052</v>
      </c>
    </row>
    <row r="10061" spans="1:12" hidden="1">
      <c r="A10061" t="s">
        <v>157</v>
      </c>
      <c r="B10061" t="s">
        <v>5166</v>
      </c>
      <c r="C10061" t="s">
        <v>1296</v>
      </c>
      <c r="D10061" t="s">
        <v>1297</v>
      </c>
      <c r="E10061" s="7">
        <v>2.3096930683425699E-5</v>
      </c>
      <c r="F10061" s="9">
        <v>1.3409463007516269</v>
      </c>
      <c r="G10061" s="9">
        <v>7.1806735757575666</v>
      </c>
      <c r="H10061" s="7">
        <v>0.66564065249906901</v>
      </c>
      <c r="I10061" t="s">
        <v>157</v>
      </c>
      <c r="J10061" t="s">
        <v>453</v>
      </c>
      <c r="K10061" t="s">
        <v>130</v>
      </c>
      <c r="L10061" t="s">
        <v>1052</v>
      </c>
    </row>
    <row r="10062" spans="1:12" hidden="1">
      <c r="A10062" t="s">
        <v>157</v>
      </c>
      <c r="B10062" t="s">
        <v>5167</v>
      </c>
      <c r="C10062" t="s">
        <v>1307</v>
      </c>
      <c r="D10062" t="s">
        <v>1301</v>
      </c>
      <c r="E10062" s="7">
        <v>5.2857476983372401E-5</v>
      </c>
      <c r="F10062" s="9">
        <v>-0.27386419655331418</v>
      </c>
      <c r="G10062" s="9">
        <v>7.1926812287961743</v>
      </c>
      <c r="H10062" s="7">
        <v>0.84529181815033205</v>
      </c>
      <c r="I10062" t="s">
        <v>157</v>
      </c>
      <c r="J10062" t="s">
        <v>453</v>
      </c>
      <c r="K10062" t="s">
        <v>130</v>
      </c>
      <c r="L10062" t="s">
        <v>1052</v>
      </c>
    </row>
    <row r="10063" spans="1:12" hidden="1">
      <c r="A10063" t="s">
        <v>157</v>
      </c>
      <c r="B10063" t="s">
        <v>5168</v>
      </c>
      <c r="C10063" t="s">
        <v>1307</v>
      </c>
      <c r="D10063" t="s">
        <v>1301</v>
      </c>
      <c r="E10063" s="7">
        <v>5.74382538770821E-6</v>
      </c>
      <c r="F10063" s="9">
        <v>2.0351447880979376E-3</v>
      </c>
      <c r="G10063" s="9">
        <v>6.5990717474669029</v>
      </c>
      <c r="H10063" s="7">
        <v>0.98598884394483899</v>
      </c>
      <c r="I10063" t="s">
        <v>157</v>
      </c>
      <c r="J10063" t="s">
        <v>453</v>
      </c>
      <c r="K10063" t="s">
        <v>130</v>
      </c>
      <c r="L10063" t="s">
        <v>1052</v>
      </c>
    </row>
    <row r="10064" spans="1:12" hidden="1">
      <c r="A10064" t="s">
        <v>157</v>
      </c>
      <c r="B10064" t="s">
        <v>5168</v>
      </c>
      <c r="C10064" t="s">
        <v>1307</v>
      </c>
      <c r="D10064" t="s">
        <v>1297</v>
      </c>
      <c r="E10064" s="7">
        <v>8.0803579903063495E-5</v>
      </c>
      <c r="F10064" s="9">
        <v>-1.7442165970550452</v>
      </c>
      <c r="G10064" s="9">
        <v>7.1830443520033826</v>
      </c>
      <c r="H10064" s="7">
        <v>0.62217376871153296</v>
      </c>
      <c r="I10064" t="s">
        <v>157</v>
      </c>
      <c r="J10064" t="s">
        <v>453</v>
      </c>
      <c r="K10064" t="s">
        <v>130</v>
      </c>
      <c r="L10064" t="s">
        <v>1052</v>
      </c>
    </row>
    <row r="10065" spans="1:12" hidden="1">
      <c r="A10065" t="s">
        <v>157</v>
      </c>
      <c r="B10065" t="s">
        <v>5169</v>
      </c>
      <c r="C10065" t="s">
        <v>1307</v>
      </c>
      <c r="D10065" t="s">
        <v>1301</v>
      </c>
      <c r="E10065" s="7">
        <v>1.6566778813818399E-5</v>
      </c>
      <c r="F10065" s="9">
        <v>0.17367195927055321</v>
      </c>
      <c r="G10065" s="9">
        <v>6.8754752567955029</v>
      </c>
      <c r="H10065" s="7">
        <v>0.87372183129575698</v>
      </c>
      <c r="I10065" t="s">
        <v>157</v>
      </c>
      <c r="J10065" t="s">
        <v>453</v>
      </c>
      <c r="K10065" t="s">
        <v>130</v>
      </c>
      <c r="L10065" t="s">
        <v>1052</v>
      </c>
    </row>
    <row r="10066" spans="1:12" hidden="1">
      <c r="A10066" t="s">
        <v>157</v>
      </c>
      <c r="B10066" t="s">
        <v>5170</v>
      </c>
      <c r="C10066" t="s">
        <v>1307</v>
      </c>
      <c r="D10066" t="s">
        <v>1301</v>
      </c>
      <c r="E10066" s="7">
        <v>5.8695626016995498E-5</v>
      </c>
      <c r="F10066" s="9">
        <v>-5.8177246975924124</v>
      </c>
      <c r="G10066" s="9">
        <v>3.4864204231998319</v>
      </c>
      <c r="H10066" s="7">
        <v>0.196435251443207</v>
      </c>
      <c r="I10066" t="s">
        <v>157</v>
      </c>
      <c r="J10066" t="s">
        <v>453</v>
      </c>
      <c r="K10066" t="s">
        <v>130</v>
      </c>
      <c r="L10066" t="s">
        <v>1052</v>
      </c>
    </row>
    <row r="10067" spans="1:12" hidden="1">
      <c r="A10067" t="s">
        <v>157</v>
      </c>
      <c r="B10067" t="s">
        <v>5171</v>
      </c>
      <c r="C10067" t="s">
        <v>1296</v>
      </c>
      <c r="D10067" t="s">
        <v>1297</v>
      </c>
      <c r="E10067" s="7">
        <v>9.1488035435170805E-5</v>
      </c>
      <c r="F10067" s="9">
        <v>5.8839755957740945</v>
      </c>
      <c r="G10067" s="9">
        <v>6.7986479649419547</v>
      </c>
      <c r="H10067" s="7">
        <v>0.35221452104825102</v>
      </c>
      <c r="I10067" t="s">
        <v>157</v>
      </c>
      <c r="J10067" t="s">
        <v>453</v>
      </c>
      <c r="K10067" t="s">
        <v>130</v>
      </c>
      <c r="L10067" t="s">
        <v>1052</v>
      </c>
    </row>
    <row r="10068" spans="1:12" hidden="1">
      <c r="A10068" t="s">
        <v>157</v>
      </c>
      <c r="B10068" t="s">
        <v>5172</v>
      </c>
      <c r="C10068" t="s">
        <v>1296</v>
      </c>
      <c r="D10068" t="s">
        <v>1297</v>
      </c>
      <c r="E10068" s="7">
        <v>2.1853662037557499E-4</v>
      </c>
      <c r="F10068" s="9">
        <v>-0.71904254000049284</v>
      </c>
      <c r="G10068" s="9">
        <v>3.3694366278526986</v>
      </c>
      <c r="H10068" s="7">
        <v>0.64411437374460501</v>
      </c>
      <c r="I10068" t="s">
        <v>157</v>
      </c>
      <c r="J10068" t="s">
        <v>453</v>
      </c>
      <c r="K10068" t="s">
        <v>130</v>
      </c>
      <c r="L10068" t="s">
        <v>1052</v>
      </c>
    </row>
    <row r="10069" spans="1:12">
      <c r="A10069" t="s">
        <v>157</v>
      </c>
      <c r="B10069" t="s">
        <v>5173</v>
      </c>
      <c r="C10069" t="s">
        <v>1301</v>
      </c>
      <c r="D10069" t="s">
        <v>1307</v>
      </c>
      <c r="E10069" s="7">
        <v>1.2956816797633601E-4</v>
      </c>
      <c r="F10069" s="9">
        <v>-17.930525863229356</v>
      </c>
      <c r="G10069" s="9">
        <v>2.5964103034592099</v>
      </c>
      <c r="H10069" s="7">
        <v>8.5912214311695996E-3</v>
      </c>
      <c r="I10069" t="s">
        <v>157</v>
      </c>
      <c r="J10069" t="s">
        <v>453</v>
      </c>
      <c r="K10069" t="s">
        <v>130</v>
      </c>
      <c r="L10069" t="s">
        <v>1052</v>
      </c>
    </row>
    <row r="10070" spans="1:12" hidden="1">
      <c r="A10070" t="s">
        <v>157</v>
      </c>
      <c r="B10070" t="s">
        <v>5174</v>
      </c>
      <c r="C10070" t="s">
        <v>1301</v>
      </c>
      <c r="D10070" t="s">
        <v>1297</v>
      </c>
      <c r="E10070" s="7">
        <v>2.8072573907354099E-5</v>
      </c>
      <c r="F10070" s="9">
        <v>-0.64117467751387669</v>
      </c>
      <c r="G10070" s="9">
        <v>6.2660405450490586</v>
      </c>
      <c r="H10070" s="7">
        <v>0.74905679066803399</v>
      </c>
      <c r="I10070" t="s">
        <v>157</v>
      </c>
      <c r="J10070" t="s">
        <v>453</v>
      </c>
      <c r="K10070" t="s">
        <v>130</v>
      </c>
      <c r="L10070" t="s">
        <v>1052</v>
      </c>
    </row>
    <row r="10071" spans="1:12" hidden="1">
      <c r="A10071" t="s">
        <v>157</v>
      </c>
      <c r="B10071" t="s">
        <v>5175</v>
      </c>
      <c r="C10071" t="s">
        <v>1297</v>
      </c>
      <c r="D10071" t="s">
        <v>1296</v>
      </c>
      <c r="E10071" s="7">
        <v>1.15952784026344E-5</v>
      </c>
      <c r="F10071" s="9">
        <v>7.0862071567520442</v>
      </c>
      <c r="G10071" s="9">
        <v>6.2836065277059632</v>
      </c>
      <c r="H10071" s="7">
        <v>0.288260203183825</v>
      </c>
      <c r="I10071" t="s">
        <v>157</v>
      </c>
      <c r="J10071" t="s">
        <v>453</v>
      </c>
      <c r="K10071" t="s">
        <v>130</v>
      </c>
      <c r="L10071" t="s">
        <v>1052</v>
      </c>
    </row>
    <row r="10072" spans="1:12" hidden="1">
      <c r="A10072" t="s">
        <v>157</v>
      </c>
      <c r="B10072" t="s">
        <v>5176</v>
      </c>
      <c r="C10072" t="s">
        <v>1296</v>
      </c>
      <c r="D10072" t="s">
        <v>1297</v>
      </c>
      <c r="E10072" s="7">
        <v>4.9808061647291799E-5</v>
      </c>
      <c r="F10072" s="9">
        <v>-0.14522837979215703</v>
      </c>
      <c r="G10072" s="9">
        <v>3.6118525675963817</v>
      </c>
      <c r="H10072" s="7">
        <v>0.84107281918960897</v>
      </c>
      <c r="I10072" t="s">
        <v>157</v>
      </c>
      <c r="J10072" t="s">
        <v>453</v>
      </c>
      <c r="K10072" t="s">
        <v>130</v>
      </c>
      <c r="L10072" t="s">
        <v>1052</v>
      </c>
    </row>
    <row r="10073" spans="1:12">
      <c r="A10073" t="s">
        <v>157</v>
      </c>
      <c r="B10073" t="s">
        <v>5177</v>
      </c>
      <c r="C10073" t="s">
        <v>1297</v>
      </c>
      <c r="D10073" t="s">
        <v>1296</v>
      </c>
      <c r="E10073" s="7">
        <v>5.74382538770821E-6</v>
      </c>
      <c r="F10073" s="9">
        <v>35.939603859200794</v>
      </c>
      <c r="G10073" s="9">
        <v>7.1833964642919543</v>
      </c>
      <c r="H10073" s="7">
        <v>2.53012430850055E-2</v>
      </c>
      <c r="I10073" t="s">
        <v>157</v>
      </c>
      <c r="J10073" t="s">
        <v>453</v>
      </c>
      <c r="K10073" t="s">
        <v>130</v>
      </c>
      <c r="L10073" t="s">
        <v>1052</v>
      </c>
    </row>
    <row r="10074" spans="1:12" hidden="1">
      <c r="A10074" t="s">
        <v>157</v>
      </c>
      <c r="B10074" t="s">
        <v>5178</v>
      </c>
      <c r="C10074" t="s">
        <v>1307</v>
      </c>
      <c r="D10074" t="s">
        <v>1301</v>
      </c>
      <c r="E10074" s="7">
        <v>8.3945663454253006E-6</v>
      </c>
      <c r="F10074" s="9">
        <v>-2.6967511269605344</v>
      </c>
      <c r="G10074" s="9">
        <v>6.5566088379486409</v>
      </c>
      <c r="H10074" s="7">
        <v>0.52130902965536396</v>
      </c>
      <c r="I10074" t="s">
        <v>157</v>
      </c>
      <c r="J10074" t="s">
        <v>453</v>
      </c>
      <c r="K10074" t="s">
        <v>130</v>
      </c>
      <c r="L10074" t="s">
        <v>1052</v>
      </c>
    </row>
    <row r="10075" spans="1:12" hidden="1">
      <c r="A10075" t="s">
        <v>157</v>
      </c>
      <c r="B10075" t="s">
        <v>5179</v>
      </c>
      <c r="C10075" t="s">
        <v>1307</v>
      </c>
      <c r="D10075" t="s">
        <v>1301</v>
      </c>
      <c r="E10075" s="7">
        <v>2.78274176357827E-5</v>
      </c>
      <c r="F10075" s="9">
        <v>1.5047104097733928</v>
      </c>
      <c r="G10075" s="9">
        <v>6.1563354194459414</v>
      </c>
      <c r="H10075" s="7">
        <v>0.62103427297222502</v>
      </c>
      <c r="I10075" t="s">
        <v>157</v>
      </c>
      <c r="J10075" t="s">
        <v>453</v>
      </c>
      <c r="K10075" t="s">
        <v>130</v>
      </c>
      <c r="L10075" t="s">
        <v>1052</v>
      </c>
    </row>
    <row r="10076" spans="1:12" hidden="1">
      <c r="A10076" t="s">
        <v>157</v>
      </c>
      <c r="B10076" t="s">
        <v>5180</v>
      </c>
      <c r="C10076" t="s">
        <v>1301</v>
      </c>
      <c r="D10076" t="s">
        <v>1307</v>
      </c>
      <c r="E10076" s="7">
        <v>5.74382538770821E-6</v>
      </c>
      <c r="F10076" s="9">
        <v>4.8358008320473661E-6</v>
      </c>
      <c r="G10076" s="9">
        <v>6.5382104605257014</v>
      </c>
      <c r="H10076" s="7">
        <v>0.99931380940272396</v>
      </c>
      <c r="I10076" t="s">
        <v>157</v>
      </c>
      <c r="J10076" t="s">
        <v>453</v>
      </c>
      <c r="K10076" t="s">
        <v>130</v>
      </c>
      <c r="L10076" t="s">
        <v>1052</v>
      </c>
    </row>
    <row r="10077" spans="1:12" hidden="1">
      <c r="A10077" t="s">
        <v>157</v>
      </c>
      <c r="B10077" t="s">
        <v>5181</v>
      </c>
      <c r="C10077" t="s">
        <v>1296</v>
      </c>
      <c r="D10077" t="s">
        <v>1297</v>
      </c>
      <c r="E10077" s="7">
        <v>3.5094422363716097E-5</v>
      </c>
      <c r="F10077" s="9">
        <v>-0.59920372568724845</v>
      </c>
      <c r="G10077" s="9">
        <v>3.9805798847398579</v>
      </c>
      <c r="H10077" s="7">
        <v>0.69802769938459996</v>
      </c>
      <c r="I10077" t="s">
        <v>157</v>
      </c>
      <c r="J10077" t="s">
        <v>453</v>
      </c>
      <c r="K10077" t="s">
        <v>130</v>
      </c>
      <c r="L10077" t="s">
        <v>1052</v>
      </c>
    </row>
    <row r="10078" spans="1:12" hidden="1">
      <c r="A10078" t="s">
        <v>157</v>
      </c>
      <c r="B10078" t="s">
        <v>5182</v>
      </c>
      <c r="C10078" t="s">
        <v>1296</v>
      </c>
      <c r="D10078" t="s">
        <v>1301</v>
      </c>
      <c r="E10078" s="7">
        <v>4.9659336709265199E-5</v>
      </c>
      <c r="F10078" s="9">
        <v>-2.3039501209995765</v>
      </c>
      <c r="G10078" s="9">
        <v>5.5182999663003516</v>
      </c>
      <c r="H10078" s="7">
        <v>0.51818170102592698</v>
      </c>
      <c r="I10078" t="s">
        <v>157</v>
      </c>
      <c r="J10078" t="s">
        <v>453</v>
      </c>
      <c r="K10078" t="s">
        <v>130</v>
      </c>
      <c r="L10078" t="s">
        <v>1052</v>
      </c>
    </row>
    <row r="10079" spans="1:12">
      <c r="A10079" t="s">
        <v>157</v>
      </c>
      <c r="B10079" t="s">
        <v>5183</v>
      </c>
      <c r="C10079" t="s">
        <v>1297</v>
      </c>
      <c r="D10079" t="s">
        <v>1296</v>
      </c>
      <c r="E10079" s="7">
        <v>4.4597687618486501E-4</v>
      </c>
      <c r="F10079" s="9">
        <v>-10.992626782251675</v>
      </c>
      <c r="G10079" s="9">
        <v>1.9122332345489099</v>
      </c>
      <c r="H10079" s="7">
        <v>1.6501985190018501E-2</v>
      </c>
      <c r="I10079" t="s">
        <v>157</v>
      </c>
      <c r="J10079" t="s">
        <v>453</v>
      </c>
      <c r="K10079" t="s">
        <v>130</v>
      </c>
      <c r="L10079" t="s">
        <v>1052</v>
      </c>
    </row>
    <row r="10080" spans="1:12" hidden="1">
      <c r="A10080" t="s">
        <v>157</v>
      </c>
      <c r="B10080" t="s">
        <v>5184</v>
      </c>
      <c r="C10080" t="s">
        <v>1301</v>
      </c>
      <c r="D10080" t="s">
        <v>1307</v>
      </c>
      <c r="E10080" s="7">
        <v>1.34341807547621E-5</v>
      </c>
      <c r="F10080" s="9">
        <v>-7.1019322548496095</v>
      </c>
      <c r="G10080" s="9">
        <v>5.129825100198584</v>
      </c>
      <c r="H10080" s="7">
        <v>0.23934639211113001</v>
      </c>
      <c r="I10080" t="s">
        <v>157</v>
      </c>
      <c r="J10080" t="s">
        <v>453</v>
      </c>
      <c r="K10080" t="s">
        <v>130</v>
      </c>
      <c r="L10080" t="s">
        <v>1052</v>
      </c>
    </row>
    <row r="10081" spans="1:12" hidden="1">
      <c r="A10081" t="s">
        <v>157</v>
      </c>
      <c r="B10081" t="s">
        <v>5185</v>
      </c>
      <c r="C10081" t="s">
        <v>1301</v>
      </c>
      <c r="D10081" t="s">
        <v>1307</v>
      </c>
      <c r="E10081" s="7">
        <v>3.5306546757792501E-5</v>
      </c>
      <c r="F10081" s="9">
        <v>4.0191561638615347</v>
      </c>
      <c r="G10081" s="9">
        <v>4.3035126356658244</v>
      </c>
      <c r="H10081" s="7">
        <v>0.33384520162155301</v>
      </c>
      <c r="I10081" t="s">
        <v>157</v>
      </c>
      <c r="J10081" t="s">
        <v>453</v>
      </c>
      <c r="K10081" t="s">
        <v>130</v>
      </c>
      <c r="L10081" t="s">
        <v>1052</v>
      </c>
    </row>
    <row r="10082" spans="1:12" hidden="1">
      <c r="A10082" t="s">
        <v>157</v>
      </c>
      <c r="B10082" t="s">
        <v>5185</v>
      </c>
      <c r="C10082" t="s">
        <v>1301</v>
      </c>
      <c r="D10082" t="s">
        <v>1297</v>
      </c>
      <c r="E10082" s="7">
        <v>1.8666413810962398E-5</v>
      </c>
      <c r="F10082" s="9">
        <v>-5.5910206446024526</v>
      </c>
      <c r="G10082" s="9">
        <v>5.2395492461938309</v>
      </c>
      <c r="H10082" s="7">
        <v>0.30160583202102398</v>
      </c>
      <c r="I10082" t="s">
        <v>157</v>
      </c>
      <c r="J10082" t="s">
        <v>453</v>
      </c>
      <c r="K10082" t="s">
        <v>130</v>
      </c>
      <c r="L10082" t="s">
        <v>1052</v>
      </c>
    </row>
    <row r="10083" spans="1:12" hidden="1">
      <c r="A10083" t="s">
        <v>157</v>
      </c>
      <c r="B10083" t="s">
        <v>5186</v>
      </c>
      <c r="C10083" t="s">
        <v>1301</v>
      </c>
      <c r="D10083" t="s">
        <v>1307</v>
      </c>
      <c r="E10083" s="7">
        <v>1.98528242732591E-5</v>
      </c>
      <c r="F10083" s="9">
        <v>-19.04485314354271</v>
      </c>
      <c r="G10083" s="9">
        <v>5.5753106349949846</v>
      </c>
      <c r="H10083" s="7">
        <v>6.4570145603655205E-2</v>
      </c>
      <c r="I10083" t="s">
        <v>157</v>
      </c>
      <c r="J10083" t="s">
        <v>453</v>
      </c>
      <c r="K10083" t="s">
        <v>130</v>
      </c>
      <c r="L10083" t="s">
        <v>1052</v>
      </c>
    </row>
    <row r="10084" spans="1:12" hidden="1">
      <c r="A10084" t="s">
        <v>157</v>
      </c>
      <c r="B10084" t="s">
        <v>5187</v>
      </c>
      <c r="C10084" t="s">
        <v>1296</v>
      </c>
      <c r="D10084" t="s">
        <v>1297</v>
      </c>
      <c r="E10084" s="7">
        <v>1.15387546321261E-4</v>
      </c>
      <c r="F10084" s="9">
        <v>1.3939511823545636</v>
      </c>
      <c r="G10084" s="9">
        <v>3.1644798284211904</v>
      </c>
      <c r="H10084" s="7">
        <v>0.506881557891806</v>
      </c>
      <c r="I10084" t="s">
        <v>157</v>
      </c>
      <c r="J10084" t="s">
        <v>453</v>
      </c>
      <c r="K10084" t="s">
        <v>130</v>
      </c>
      <c r="L10084" t="s">
        <v>1052</v>
      </c>
    </row>
    <row r="10085" spans="1:12" hidden="1">
      <c r="A10085" t="s">
        <v>157</v>
      </c>
      <c r="B10085" t="s">
        <v>5188</v>
      </c>
      <c r="C10085" t="s">
        <v>1301</v>
      </c>
      <c r="D10085" t="s">
        <v>1307</v>
      </c>
      <c r="E10085" s="7">
        <v>3.74535424873377E-5</v>
      </c>
      <c r="F10085" s="9">
        <v>0.67891702674533394</v>
      </c>
      <c r="G10085" s="9">
        <v>3.9328968406461953</v>
      </c>
      <c r="H10085" s="7">
        <v>0.67778918795627896</v>
      </c>
      <c r="I10085" t="s">
        <v>157</v>
      </c>
      <c r="J10085" t="s">
        <v>453</v>
      </c>
      <c r="K10085" t="s">
        <v>130</v>
      </c>
      <c r="L10085" t="s">
        <v>1052</v>
      </c>
    </row>
    <row r="10086" spans="1:12" hidden="1">
      <c r="A10086" t="s">
        <v>157</v>
      </c>
      <c r="B10086" t="s">
        <v>5189</v>
      </c>
      <c r="C10086" t="s">
        <v>1301</v>
      </c>
      <c r="D10086" t="s">
        <v>1307</v>
      </c>
      <c r="E10086" s="7">
        <v>1.15952784026344E-5</v>
      </c>
      <c r="F10086" s="9">
        <v>-3.763748224805767</v>
      </c>
      <c r="G10086" s="9">
        <v>6.2887858114099986</v>
      </c>
      <c r="H10086" s="7">
        <v>0.43915639343826501</v>
      </c>
      <c r="I10086" t="s">
        <v>157</v>
      </c>
      <c r="J10086" t="s">
        <v>453</v>
      </c>
      <c r="K10086" t="s">
        <v>130</v>
      </c>
      <c r="L10086" t="s">
        <v>1052</v>
      </c>
    </row>
    <row r="10087" spans="1:12" hidden="1">
      <c r="A10087" t="s">
        <v>157</v>
      </c>
      <c r="B10087" t="s">
        <v>5190</v>
      </c>
      <c r="C10087" t="s">
        <v>1297</v>
      </c>
      <c r="D10087" t="s">
        <v>1301</v>
      </c>
      <c r="E10087" s="7">
        <v>7.4821177386047304E-6</v>
      </c>
      <c r="F10087" s="9">
        <v>5.3139755913953222</v>
      </c>
      <c r="G10087" s="9">
        <v>6.5203541644806764</v>
      </c>
      <c r="H10087" s="7">
        <v>0.366651213683727</v>
      </c>
      <c r="I10087" t="s">
        <v>157</v>
      </c>
      <c r="J10087" t="s">
        <v>453</v>
      </c>
      <c r="K10087" t="s">
        <v>130</v>
      </c>
      <c r="L10087" t="s">
        <v>1052</v>
      </c>
    </row>
    <row r="10088" spans="1:12">
      <c r="A10088" t="s">
        <v>157</v>
      </c>
      <c r="B10088" t="s">
        <v>5191</v>
      </c>
      <c r="C10088" t="s">
        <v>1301</v>
      </c>
      <c r="D10088" t="s">
        <v>1307</v>
      </c>
      <c r="E10088" s="7">
        <v>4.07901226141863E-4</v>
      </c>
      <c r="F10088" s="9">
        <v>-20.787334654160194</v>
      </c>
      <c r="G10088" s="9">
        <v>2.1422533655984024</v>
      </c>
      <c r="H10088" s="7">
        <v>1.83918360555754E-3</v>
      </c>
      <c r="I10088" t="s">
        <v>157</v>
      </c>
      <c r="J10088" t="s">
        <v>453</v>
      </c>
      <c r="K10088" t="s">
        <v>130</v>
      </c>
      <c r="L10088" t="s">
        <v>1052</v>
      </c>
    </row>
    <row r="10089" spans="1:12" hidden="1">
      <c r="A10089" t="s">
        <v>157</v>
      </c>
      <c r="B10089" t="s">
        <v>5192</v>
      </c>
      <c r="C10089" t="s">
        <v>1307</v>
      </c>
      <c r="D10089" t="s">
        <v>1296</v>
      </c>
      <c r="E10089" s="7">
        <v>1.26145986478181E-5</v>
      </c>
      <c r="F10089" s="9">
        <v>-5.4487170500225925</v>
      </c>
      <c r="G10089" s="9">
        <v>6.0493732100306676</v>
      </c>
      <c r="H10089" s="7">
        <v>0.34259202077310802</v>
      </c>
      <c r="I10089" t="s">
        <v>157</v>
      </c>
      <c r="J10089" t="s">
        <v>453</v>
      </c>
      <c r="K10089" t="s">
        <v>130</v>
      </c>
      <c r="L10089" t="s">
        <v>1052</v>
      </c>
    </row>
    <row r="10090" spans="1:12">
      <c r="A10090" t="s">
        <v>157</v>
      </c>
      <c r="B10090" t="s">
        <v>5194</v>
      </c>
      <c r="C10090" t="s">
        <v>1301</v>
      </c>
      <c r="D10090" t="s">
        <v>1296</v>
      </c>
      <c r="E10090" s="7">
        <v>3.2636745671821101E-5</v>
      </c>
      <c r="F10090" s="9">
        <v>-21.97435486874878</v>
      </c>
      <c r="G10090" s="9">
        <v>3.7260044351244468</v>
      </c>
      <c r="H10090" s="7">
        <v>1.51618283481403E-2</v>
      </c>
      <c r="I10090" t="s">
        <v>157</v>
      </c>
      <c r="J10090" t="s">
        <v>453</v>
      </c>
      <c r="K10090" t="s">
        <v>130</v>
      </c>
      <c r="L10090" t="s">
        <v>1052</v>
      </c>
    </row>
    <row r="10091" spans="1:12" hidden="1">
      <c r="A10091" t="s">
        <v>157</v>
      </c>
      <c r="B10091" t="s">
        <v>5195</v>
      </c>
      <c r="C10091" t="s">
        <v>1307</v>
      </c>
      <c r="D10091" t="s">
        <v>1301</v>
      </c>
      <c r="E10091" s="7">
        <v>3.6326824757916798E-6</v>
      </c>
      <c r="F10091" s="9">
        <v>-11.138528138159977</v>
      </c>
      <c r="G10091" s="9">
        <v>6.2696109598575136</v>
      </c>
      <c r="H10091" s="7">
        <v>0.18256861285048701</v>
      </c>
      <c r="I10091" t="s">
        <v>157</v>
      </c>
      <c r="J10091" t="s">
        <v>453</v>
      </c>
      <c r="K10091" t="s">
        <v>130</v>
      </c>
      <c r="L10091" t="s">
        <v>1052</v>
      </c>
    </row>
    <row r="10092" spans="1:12" hidden="1">
      <c r="A10092" t="s">
        <v>157</v>
      </c>
      <c r="B10092" t="s">
        <v>5196</v>
      </c>
      <c r="C10092" t="s">
        <v>1296</v>
      </c>
      <c r="D10092" t="s">
        <v>1301</v>
      </c>
      <c r="E10092" s="7">
        <v>1.12345928557828E-5</v>
      </c>
      <c r="F10092" s="9">
        <v>-2.0986524356757039</v>
      </c>
      <c r="G10092" s="9">
        <v>5.6503053804808925</v>
      </c>
      <c r="H10092" s="7">
        <v>0.54222972158716098</v>
      </c>
      <c r="I10092" t="s">
        <v>157</v>
      </c>
      <c r="J10092" t="s">
        <v>453</v>
      </c>
      <c r="K10092" t="s">
        <v>130</v>
      </c>
      <c r="L10092" t="s">
        <v>1052</v>
      </c>
    </row>
    <row r="10093" spans="1:12" hidden="1">
      <c r="A10093" t="s">
        <v>157</v>
      </c>
      <c r="B10093" t="s">
        <v>5197</v>
      </c>
      <c r="C10093" t="s">
        <v>1301</v>
      </c>
      <c r="D10093" t="s">
        <v>1307</v>
      </c>
      <c r="E10093" s="7">
        <v>1.5032845314697899E-5</v>
      </c>
      <c r="F10093" s="9">
        <v>0.21244082603989586</v>
      </c>
      <c r="G10093" s="9">
        <v>5.8089020033005125</v>
      </c>
      <c r="H10093" s="7">
        <v>0.84833990166978601</v>
      </c>
      <c r="I10093" t="s">
        <v>157</v>
      </c>
      <c r="J10093" t="s">
        <v>453</v>
      </c>
      <c r="K10093" t="s">
        <v>130</v>
      </c>
      <c r="L10093" t="s">
        <v>1052</v>
      </c>
    </row>
    <row r="10094" spans="1:12" hidden="1">
      <c r="A10094" t="s">
        <v>157</v>
      </c>
      <c r="B10094" t="s">
        <v>5198</v>
      </c>
      <c r="C10094" t="s">
        <v>1296</v>
      </c>
      <c r="D10094" t="s">
        <v>1297</v>
      </c>
      <c r="E10094" s="7">
        <v>1.8278389411232701E-5</v>
      </c>
      <c r="F10094" s="9">
        <v>-6.0923167325073271</v>
      </c>
      <c r="G10094" s="9">
        <v>4.1195924932577475</v>
      </c>
      <c r="H10094" s="7">
        <v>0.223952356070722</v>
      </c>
      <c r="I10094" t="s">
        <v>157</v>
      </c>
      <c r="J10094" t="s">
        <v>453</v>
      </c>
      <c r="K10094" t="s">
        <v>130</v>
      </c>
      <c r="L10094" t="s">
        <v>1052</v>
      </c>
    </row>
    <row r="10095" spans="1:12" hidden="1">
      <c r="A10095" t="s">
        <v>157</v>
      </c>
      <c r="B10095" t="s">
        <v>5199</v>
      </c>
      <c r="C10095" t="s">
        <v>1301</v>
      </c>
      <c r="D10095" t="s">
        <v>1297</v>
      </c>
      <c r="E10095" s="7">
        <v>1.06395316692845E-5</v>
      </c>
      <c r="F10095" s="9">
        <v>-1.3950680464628189</v>
      </c>
      <c r="G10095" s="9">
        <v>6.5071849706514664</v>
      </c>
      <c r="H10095" s="7">
        <v>0.643348985161456</v>
      </c>
      <c r="I10095" t="s">
        <v>157</v>
      </c>
      <c r="J10095" t="s">
        <v>453</v>
      </c>
      <c r="K10095" t="s">
        <v>130</v>
      </c>
      <c r="L10095" t="s">
        <v>1052</v>
      </c>
    </row>
    <row r="10096" spans="1:12">
      <c r="A10096" t="s">
        <v>157</v>
      </c>
      <c r="B10096" t="s">
        <v>5200</v>
      </c>
      <c r="C10096" t="s">
        <v>1301</v>
      </c>
      <c r="D10096" t="s">
        <v>1307</v>
      </c>
      <c r="E10096" s="7">
        <v>3.52097610812163E-5</v>
      </c>
      <c r="F10096" s="9">
        <v>-16.06498956754799</v>
      </c>
      <c r="G10096" s="9">
        <v>3.9724299881014251</v>
      </c>
      <c r="H10096" s="7">
        <v>4.4325443286152698E-2</v>
      </c>
      <c r="I10096" t="s">
        <v>157</v>
      </c>
      <c r="J10096" t="s">
        <v>453</v>
      </c>
      <c r="K10096" t="s">
        <v>130</v>
      </c>
      <c r="L10096" t="s">
        <v>1052</v>
      </c>
    </row>
    <row r="10097" spans="1:12" hidden="1">
      <c r="A10097" t="s">
        <v>157</v>
      </c>
      <c r="B10097" t="s">
        <v>5201</v>
      </c>
      <c r="C10097" t="s">
        <v>1307</v>
      </c>
      <c r="D10097" t="s">
        <v>1296</v>
      </c>
      <c r="E10097" s="7">
        <v>4.0406412414329803E-6</v>
      </c>
      <c r="F10097" s="9">
        <v>-4.1451024544531947</v>
      </c>
      <c r="G10097" s="9">
        <v>6.5532290988934472</v>
      </c>
      <c r="H10097" s="7">
        <v>0.42642945346066002</v>
      </c>
      <c r="I10097" t="s">
        <v>157</v>
      </c>
      <c r="J10097" t="s">
        <v>453</v>
      </c>
      <c r="K10097" t="s">
        <v>130</v>
      </c>
      <c r="L10097" t="s">
        <v>1052</v>
      </c>
    </row>
    <row r="10098" spans="1:12" hidden="1">
      <c r="A10098" t="s">
        <v>157</v>
      </c>
      <c r="B10098" t="s">
        <v>5202</v>
      </c>
      <c r="C10098" t="s">
        <v>1299</v>
      </c>
      <c r="D10098" t="s">
        <v>1296</v>
      </c>
      <c r="E10098" s="7">
        <v>4.6832880525162103E-5</v>
      </c>
      <c r="F10098" s="9">
        <v>4.9044123501052237</v>
      </c>
      <c r="G10098" s="9">
        <v>5.1604650973893991</v>
      </c>
      <c r="H10098" s="7">
        <v>0.329622120520286</v>
      </c>
      <c r="I10098" t="s">
        <v>157</v>
      </c>
      <c r="J10098" t="s">
        <v>453</v>
      </c>
      <c r="K10098" t="s">
        <v>130</v>
      </c>
      <c r="L10098" t="s">
        <v>1052</v>
      </c>
    </row>
    <row r="10099" spans="1:12" hidden="1">
      <c r="A10099" t="s">
        <v>157</v>
      </c>
      <c r="B10099" t="s">
        <v>5203</v>
      </c>
      <c r="C10099" t="s">
        <v>1301</v>
      </c>
      <c r="D10099" t="s">
        <v>1307</v>
      </c>
      <c r="E10099" s="7">
        <v>9.1904203692437706E-5</v>
      </c>
      <c r="F10099" s="9">
        <v>-0.58842988873640412</v>
      </c>
      <c r="G10099" s="9">
        <v>3.9707123517865384</v>
      </c>
      <c r="H10099" s="7">
        <v>0.70026866492448703</v>
      </c>
      <c r="I10099" t="s">
        <v>157</v>
      </c>
      <c r="J10099" t="s">
        <v>453</v>
      </c>
      <c r="K10099" t="s">
        <v>130</v>
      </c>
      <c r="L10099" t="s">
        <v>1052</v>
      </c>
    </row>
    <row r="10100" spans="1:12" hidden="1">
      <c r="A10100" t="s">
        <v>157</v>
      </c>
      <c r="B10100" t="s">
        <v>5204</v>
      </c>
      <c r="C10100" t="s">
        <v>1468</v>
      </c>
      <c r="D10100" t="s">
        <v>1296</v>
      </c>
      <c r="E10100" s="7">
        <v>1.15952784026344E-5</v>
      </c>
      <c r="F10100" s="9">
        <v>-4.6593209476606546E-3</v>
      </c>
      <c r="G10100" s="9">
        <v>6.2813995999991912</v>
      </c>
      <c r="H10100" s="7">
        <v>0.97827201385719198</v>
      </c>
      <c r="I10100" t="s">
        <v>157</v>
      </c>
      <c r="J10100" t="s">
        <v>453</v>
      </c>
      <c r="K10100" t="s">
        <v>130</v>
      </c>
      <c r="L10100" t="s">
        <v>1052</v>
      </c>
    </row>
    <row r="10101" spans="1:12">
      <c r="A10101" t="s">
        <v>157</v>
      </c>
      <c r="B10101" t="s">
        <v>5205</v>
      </c>
      <c r="C10101" t="s">
        <v>1301</v>
      </c>
      <c r="D10101" t="s">
        <v>1307</v>
      </c>
      <c r="E10101" s="7">
        <v>5.1383349164357004E-4</v>
      </c>
      <c r="F10101" s="9">
        <v>-11.366285827727307</v>
      </c>
      <c r="G10101" s="9">
        <v>1.8007067438339077</v>
      </c>
      <c r="H10101" s="7">
        <v>1.19915038409097E-2</v>
      </c>
      <c r="I10101" t="s">
        <v>157</v>
      </c>
      <c r="J10101" t="s">
        <v>453</v>
      </c>
      <c r="K10101" t="s">
        <v>130</v>
      </c>
      <c r="L10101" t="s">
        <v>1052</v>
      </c>
    </row>
    <row r="10102" spans="1:12" hidden="1">
      <c r="A10102" t="s">
        <v>157</v>
      </c>
      <c r="B10102" t="s">
        <v>5205</v>
      </c>
      <c r="C10102" t="s">
        <v>1301</v>
      </c>
      <c r="D10102" t="s">
        <v>1296</v>
      </c>
      <c r="E10102" s="7">
        <v>6.4659909020284796E-6</v>
      </c>
      <c r="F10102" s="9">
        <v>1.1886278347126913</v>
      </c>
      <c r="G10102" s="9">
        <v>5.5099160677139043</v>
      </c>
      <c r="H10102" s="7">
        <v>0.64231657308332402</v>
      </c>
      <c r="I10102" t="s">
        <v>157</v>
      </c>
      <c r="J10102" t="s">
        <v>453</v>
      </c>
      <c r="K10102" t="s">
        <v>130</v>
      </c>
      <c r="L10102" t="s">
        <v>1052</v>
      </c>
    </row>
    <row r="10103" spans="1:12">
      <c r="A10103" t="s">
        <v>157</v>
      </c>
      <c r="B10103" t="s">
        <v>5206</v>
      </c>
      <c r="C10103" t="s">
        <v>1296</v>
      </c>
      <c r="D10103" t="s">
        <v>1297</v>
      </c>
      <c r="E10103" s="7">
        <v>5.78636164831375E-5</v>
      </c>
      <c r="F10103" s="9">
        <v>-20.749897670665558</v>
      </c>
      <c r="G10103" s="9">
        <v>3.2663581585647239</v>
      </c>
      <c r="H10103" s="7">
        <v>1.1720877065335601E-2</v>
      </c>
      <c r="I10103" t="s">
        <v>157</v>
      </c>
      <c r="J10103" t="s">
        <v>453</v>
      </c>
      <c r="K10103" t="s">
        <v>130</v>
      </c>
      <c r="L10103" t="s">
        <v>1052</v>
      </c>
    </row>
    <row r="10104" spans="1:12" hidden="1">
      <c r="A10104" t="s">
        <v>157</v>
      </c>
      <c r="B10104" t="s">
        <v>5207</v>
      </c>
      <c r="C10104" t="s">
        <v>1301</v>
      </c>
      <c r="D10104" t="s">
        <v>1307</v>
      </c>
      <c r="E10104" s="7">
        <v>5.1578763450479203E-6</v>
      </c>
      <c r="F10104" s="9">
        <v>-7.1634601627386194E-3</v>
      </c>
      <c r="G10104" s="9">
        <v>7.3789385276403818</v>
      </c>
      <c r="H10104" s="7">
        <v>0.97514382624447404</v>
      </c>
      <c r="I10104" t="s">
        <v>157</v>
      </c>
      <c r="J10104" t="s">
        <v>453</v>
      </c>
      <c r="K10104" t="s">
        <v>130</v>
      </c>
      <c r="L10104" t="s">
        <v>1052</v>
      </c>
    </row>
    <row r="10105" spans="1:12" hidden="1">
      <c r="A10105" t="s">
        <v>157</v>
      </c>
      <c r="B10105" t="s">
        <v>5208</v>
      </c>
      <c r="C10105" t="s">
        <v>1307</v>
      </c>
      <c r="D10105" t="s">
        <v>1301</v>
      </c>
      <c r="E10105" s="7">
        <v>3.2515833665311503E-5</v>
      </c>
      <c r="F10105" s="9">
        <v>9.0542566595221445E-4</v>
      </c>
      <c r="G10105" s="9">
        <v>4.4732453582428819</v>
      </c>
      <c r="H10105" s="7">
        <v>0.98864883461196296</v>
      </c>
      <c r="I10105" t="s">
        <v>157</v>
      </c>
      <c r="J10105" t="s">
        <v>453</v>
      </c>
      <c r="K10105" t="s">
        <v>130</v>
      </c>
      <c r="L10105" t="s">
        <v>1052</v>
      </c>
    </row>
    <row r="10106" spans="1:12" hidden="1">
      <c r="A10106" t="s">
        <v>157</v>
      </c>
      <c r="B10106" t="s">
        <v>5208</v>
      </c>
      <c r="C10106" t="s">
        <v>1307</v>
      </c>
      <c r="D10106" t="s">
        <v>1297</v>
      </c>
      <c r="E10106" s="7">
        <v>3.9194038996797702E-6</v>
      </c>
      <c r="F10106" s="9">
        <v>-0.66513296505531383</v>
      </c>
      <c r="G10106" s="9">
        <v>6.5359058318281971</v>
      </c>
      <c r="H10106" s="7">
        <v>0.749720575106812</v>
      </c>
      <c r="I10106" t="s">
        <v>157</v>
      </c>
      <c r="J10106" t="s">
        <v>453</v>
      </c>
      <c r="K10106" t="s">
        <v>130</v>
      </c>
      <c r="L10106" t="s">
        <v>1052</v>
      </c>
    </row>
    <row r="10107" spans="1:12" hidden="1">
      <c r="A10107" t="s">
        <v>157</v>
      </c>
      <c r="B10107" t="s">
        <v>5209</v>
      </c>
      <c r="C10107" t="s">
        <v>1296</v>
      </c>
      <c r="D10107" t="s">
        <v>1297</v>
      </c>
      <c r="E10107" s="7">
        <v>2.99653124401817E-5</v>
      </c>
      <c r="F10107" s="9">
        <v>2.1286478056275664</v>
      </c>
      <c r="G10107" s="9">
        <v>4.0899094375863321</v>
      </c>
      <c r="H10107" s="7">
        <v>0.47064411381475801</v>
      </c>
      <c r="I10107" t="s">
        <v>157</v>
      </c>
      <c r="J10107" t="s">
        <v>453</v>
      </c>
      <c r="K10107" t="s">
        <v>130</v>
      </c>
      <c r="L10107" t="s">
        <v>1052</v>
      </c>
    </row>
    <row r="10108" spans="1:12" hidden="1">
      <c r="A10108" t="s">
        <v>157</v>
      </c>
      <c r="B10108" t="s">
        <v>5210</v>
      </c>
      <c r="C10108" t="s">
        <v>1301</v>
      </c>
      <c r="D10108" t="s">
        <v>1307</v>
      </c>
      <c r="E10108" s="7">
        <v>1.11805538482551E-5</v>
      </c>
      <c r="F10108" s="9">
        <v>0.8734067454138964</v>
      </c>
      <c r="G10108" s="9">
        <v>6.1049082650333526</v>
      </c>
      <c r="H10108" s="7">
        <v>0.705251507832376</v>
      </c>
      <c r="I10108" t="s">
        <v>157</v>
      </c>
      <c r="J10108" t="s">
        <v>453</v>
      </c>
      <c r="K10108" t="s">
        <v>130</v>
      </c>
      <c r="L10108" t="s">
        <v>1052</v>
      </c>
    </row>
    <row r="10109" spans="1:12" hidden="1">
      <c r="A10109" t="s">
        <v>157</v>
      </c>
      <c r="B10109" t="s">
        <v>5211</v>
      </c>
      <c r="C10109" t="s">
        <v>1296</v>
      </c>
      <c r="D10109" t="s">
        <v>1301</v>
      </c>
      <c r="E10109" s="7">
        <v>1.4671117635782701E-5</v>
      </c>
      <c r="F10109" s="9">
        <v>-2.5478944182357104</v>
      </c>
      <c r="G10109" s="9">
        <v>7.3629997198765214</v>
      </c>
      <c r="H10109" s="7">
        <v>0.55636324121325498</v>
      </c>
      <c r="I10109" t="s">
        <v>157</v>
      </c>
      <c r="J10109" t="s">
        <v>453</v>
      </c>
      <c r="K10109" t="s">
        <v>130</v>
      </c>
      <c r="L10109" t="s">
        <v>1052</v>
      </c>
    </row>
    <row r="10110" spans="1:12" hidden="1">
      <c r="A10110" t="s">
        <v>157</v>
      </c>
      <c r="B10110" t="s">
        <v>5212</v>
      </c>
      <c r="C10110" t="s">
        <v>1301</v>
      </c>
      <c r="D10110" t="s">
        <v>1296</v>
      </c>
      <c r="E10110" s="7">
        <v>1.4091781883974699E-5</v>
      </c>
      <c r="F10110" s="9">
        <v>-3.7951785326585914</v>
      </c>
      <c r="G10110" s="9">
        <v>5.1736337354543203</v>
      </c>
      <c r="H10110" s="7">
        <v>0.39173119743882101</v>
      </c>
      <c r="I10110" t="s">
        <v>157</v>
      </c>
      <c r="J10110" t="s">
        <v>453</v>
      </c>
      <c r="K10110" t="s">
        <v>130</v>
      </c>
      <c r="L10110" t="s">
        <v>1052</v>
      </c>
    </row>
    <row r="10111" spans="1:12" hidden="1">
      <c r="A10111" t="s">
        <v>157</v>
      </c>
      <c r="B10111" t="s">
        <v>5213</v>
      </c>
      <c r="C10111" t="s">
        <v>1297</v>
      </c>
      <c r="D10111" t="s">
        <v>1296</v>
      </c>
      <c r="E10111" s="7">
        <v>1.2936471014591701E-5</v>
      </c>
      <c r="F10111" s="9">
        <v>1.3426932117478305</v>
      </c>
      <c r="G10111" s="9">
        <v>6.5591894056406703</v>
      </c>
      <c r="H10111" s="7">
        <v>0.65095029774956403</v>
      </c>
      <c r="I10111" t="s">
        <v>157</v>
      </c>
      <c r="J10111" t="s">
        <v>453</v>
      </c>
      <c r="K10111" t="s">
        <v>130</v>
      </c>
      <c r="L10111" t="s">
        <v>1052</v>
      </c>
    </row>
    <row r="10112" spans="1:12" hidden="1">
      <c r="A10112" t="s">
        <v>157</v>
      </c>
      <c r="B10112" t="s">
        <v>5214</v>
      </c>
      <c r="C10112" t="s">
        <v>1296</v>
      </c>
      <c r="D10112" t="s">
        <v>1307</v>
      </c>
      <c r="E10112" s="7">
        <v>1.46243263106376E-5</v>
      </c>
      <c r="F10112" s="9">
        <v>16.20752767489212</v>
      </c>
      <c r="G10112" s="9">
        <v>5.4910833369116956</v>
      </c>
      <c r="H10112" s="7">
        <v>8.5792135295718802E-2</v>
      </c>
      <c r="I10112" t="s">
        <v>157</v>
      </c>
      <c r="J10112" t="s">
        <v>453</v>
      </c>
      <c r="K10112" t="s">
        <v>130</v>
      </c>
      <c r="L10112" t="s">
        <v>1052</v>
      </c>
    </row>
    <row r="10113" spans="1:12" hidden="1">
      <c r="A10113" t="s">
        <v>157</v>
      </c>
      <c r="B10113" t="s">
        <v>5215</v>
      </c>
      <c r="C10113" t="s">
        <v>1296</v>
      </c>
      <c r="D10113" t="s">
        <v>1297</v>
      </c>
      <c r="E10113" s="7">
        <v>3.08175911350281E-5</v>
      </c>
      <c r="F10113" s="9">
        <v>0.1725989192409304</v>
      </c>
      <c r="G10113" s="9">
        <v>3.8505878580615049</v>
      </c>
      <c r="H10113" s="7">
        <v>0.83232790605167495</v>
      </c>
      <c r="I10113" t="s">
        <v>157</v>
      </c>
      <c r="J10113" t="s">
        <v>453</v>
      </c>
      <c r="K10113" t="s">
        <v>130</v>
      </c>
      <c r="L10113" t="s">
        <v>1052</v>
      </c>
    </row>
    <row r="10114" spans="1:12" hidden="1">
      <c r="A10114" t="s">
        <v>157</v>
      </c>
      <c r="B10114" t="s">
        <v>5216</v>
      </c>
      <c r="C10114" t="s">
        <v>1297</v>
      </c>
      <c r="D10114" t="s">
        <v>1296</v>
      </c>
      <c r="E10114" s="7">
        <v>1.49401799335291E-5</v>
      </c>
      <c r="F10114" s="9">
        <v>1.6432941024216512E-3</v>
      </c>
      <c r="G10114" s="9">
        <v>6.5604596555520009</v>
      </c>
      <c r="H10114" s="7">
        <v>0.98737264341038899</v>
      </c>
      <c r="I10114" t="s">
        <v>157</v>
      </c>
      <c r="J10114" t="s">
        <v>453</v>
      </c>
      <c r="K10114" t="s">
        <v>130</v>
      </c>
      <c r="L10114" t="s">
        <v>1052</v>
      </c>
    </row>
    <row r="10115" spans="1:12" hidden="1">
      <c r="A10115" t="s">
        <v>157</v>
      </c>
      <c r="B10115" t="s">
        <v>5217</v>
      </c>
      <c r="C10115" t="s">
        <v>1307</v>
      </c>
      <c r="D10115" t="s">
        <v>1301</v>
      </c>
      <c r="E10115" s="7">
        <v>1.1738497336611399E-5</v>
      </c>
      <c r="F10115" s="9">
        <v>0.10613853906774018</v>
      </c>
      <c r="G10115" s="9">
        <v>6.72939281997823</v>
      </c>
      <c r="H10115" s="7">
        <v>0.90005795516763898</v>
      </c>
      <c r="I10115" t="s">
        <v>157</v>
      </c>
      <c r="J10115" t="s">
        <v>453</v>
      </c>
      <c r="K10115" t="s">
        <v>130</v>
      </c>
      <c r="L10115" t="s">
        <v>1052</v>
      </c>
    </row>
    <row r="10116" spans="1:12" hidden="1">
      <c r="A10116" t="s">
        <v>157</v>
      </c>
      <c r="B10116" t="s">
        <v>5218</v>
      </c>
      <c r="C10116" t="s">
        <v>1296</v>
      </c>
      <c r="D10116" t="s">
        <v>1307</v>
      </c>
      <c r="E10116" s="7">
        <v>1.02747045632034E-4</v>
      </c>
      <c r="F10116" s="9">
        <v>-7.655948298801424</v>
      </c>
      <c r="G10116" s="9">
        <v>4.4706307358959494</v>
      </c>
      <c r="H10116" s="7">
        <v>0.19066152732138</v>
      </c>
      <c r="I10116" t="s">
        <v>157</v>
      </c>
      <c r="J10116" t="s">
        <v>453</v>
      </c>
      <c r="K10116" t="s">
        <v>130</v>
      </c>
      <c r="L10116" t="s">
        <v>1052</v>
      </c>
    </row>
    <row r="10117" spans="1:12">
      <c r="A10117" t="s">
        <v>157</v>
      </c>
      <c r="B10117" t="s">
        <v>5219</v>
      </c>
      <c r="C10117" t="s">
        <v>1301</v>
      </c>
      <c r="D10117" t="s">
        <v>1296</v>
      </c>
      <c r="E10117" s="7">
        <v>1.35919358191627E-5</v>
      </c>
      <c r="F10117" s="9">
        <v>-50.149269832474765</v>
      </c>
      <c r="G10117" s="9">
        <v>6.5373581622662025</v>
      </c>
      <c r="H10117" s="7">
        <v>5.6109662960489902E-3</v>
      </c>
      <c r="I10117" t="s">
        <v>157</v>
      </c>
      <c r="J10117" t="s">
        <v>453</v>
      </c>
      <c r="K10117" t="s">
        <v>130</v>
      </c>
      <c r="L10117" t="s">
        <v>1052</v>
      </c>
    </row>
    <row r="10118" spans="1:12" hidden="1">
      <c r="A10118" t="s">
        <v>157</v>
      </c>
      <c r="B10118" t="s">
        <v>5220</v>
      </c>
      <c r="C10118" t="s">
        <v>1301</v>
      </c>
      <c r="D10118" t="s">
        <v>1307</v>
      </c>
      <c r="E10118" s="7">
        <v>8.8269081038954103E-5</v>
      </c>
      <c r="F10118" s="9">
        <v>-1.6320377847362153</v>
      </c>
      <c r="G10118" s="9">
        <v>6.2815854873375425</v>
      </c>
      <c r="H10118" s="7">
        <v>0.61024863191827095</v>
      </c>
      <c r="I10118" t="s">
        <v>157</v>
      </c>
      <c r="J10118" t="s">
        <v>453</v>
      </c>
      <c r="K10118" t="s">
        <v>130</v>
      </c>
      <c r="L10118" t="s">
        <v>1052</v>
      </c>
    </row>
    <row r="10119" spans="1:12" hidden="1">
      <c r="A10119" t="s">
        <v>157</v>
      </c>
      <c r="B10119" t="s">
        <v>5221</v>
      </c>
      <c r="C10119" t="s">
        <v>1301</v>
      </c>
      <c r="D10119" t="s">
        <v>1307</v>
      </c>
      <c r="E10119" s="7">
        <v>1.3085579691180299E-5</v>
      </c>
      <c r="F10119" s="9">
        <v>2.583219293384555</v>
      </c>
      <c r="G10119" s="9">
        <v>6.2155698124070158</v>
      </c>
      <c r="H10119" s="7">
        <v>0.51913846087481497</v>
      </c>
      <c r="I10119" t="s">
        <v>157</v>
      </c>
      <c r="J10119" t="s">
        <v>453</v>
      </c>
      <c r="K10119" t="s">
        <v>130</v>
      </c>
      <c r="L10119" t="s">
        <v>1052</v>
      </c>
    </row>
    <row r="10120" spans="1:12" hidden="1">
      <c r="A10120" t="s">
        <v>157</v>
      </c>
      <c r="B10120" t="s">
        <v>4750</v>
      </c>
      <c r="C10120" t="s">
        <v>1296</v>
      </c>
      <c r="D10120" t="s">
        <v>1301</v>
      </c>
      <c r="E10120" s="7">
        <v>1.0308303121729E-5</v>
      </c>
      <c r="F10120" s="9">
        <v>8.4298276924567173</v>
      </c>
      <c r="G10120" s="9">
        <v>7.0544915952818688</v>
      </c>
      <c r="H10120" s="7">
        <v>0.27433155971221401</v>
      </c>
      <c r="I10120" t="s">
        <v>157</v>
      </c>
      <c r="J10120" t="s">
        <v>2160</v>
      </c>
      <c r="K10120" t="s">
        <v>130</v>
      </c>
      <c r="L10120" t="s">
        <v>1052</v>
      </c>
    </row>
    <row r="10121" spans="1:12" hidden="1">
      <c r="A10121" t="s">
        <v>157</v>
      </c>
      <c r="B10121" t="s">
        <v>4751</v>
      </c>
      <c r="C10121" t="s">
        <v>1307</v>
      </c>
      <c r="D10121" t="s">
        <v>1296</v>
      </c>
      <c r="E10121" s="7">
        <v>1.22617258019826E-5</v>
      </c>
      <c r="F10121" s="9">
        <v>-0.37342255343191061</v>
      </c>
      <c r="G10121" s="9">
        <v>6.7941744003981634</v>
      </c>
      <c r="H10121" s="7">
        <v>0.81464331851937899</v>
      </c>
      <c r="I10121" t="s">
        <v>157</v>
      </c>
      <c r="J10121" t="s">
        <v>2160</v>
      </c>
      <c r="K10121" t="s">
        <v>130</v>
      </c>
      <c r="L10121" t="s">
        <v>1052</v>
      </c>
    </row>
    <row r="10122" spans="1:12" hidden="1">
      <c r="A10122" t="s">
        <v>157</v>
      </c>
      <c r="B10122" t="s">
        <v>4752</v>
      </c>
      <c r="C10122" t="s">
        <v>1296</v>
      </c>
      <c r="D10122" t="s">
        <v>1297</v>
      </c>
      <c r="E10122" s="7">
        <v>6.1159719435892299E-6</v>
      </c>
      <c r="F10122" s="9">
        <v>-0.18139126447736992</v>
      </c>
      <c r="G10122" s="9">
        <v>7.3039023927497153</v>
      </c>
      <c r="H10122" s="7">
        <v>0.874779298255141</v>
      </c>
      <c r="I10122" t="s">
        <v>157</v>
      </c>
      <c r="J10122" t="s">
        <v>2160</v>
      </c>
      <c r="K10122" t="s">
        <v>130</v>
      </c>
      <c r="L10122" t="s">
        <v>1052</v>
      </c>
    </row>
    <row r="10123" spans="1:12" hidden="1">
      <c r="A10123" t="s">
        <v>157</v>
      </c>
      <c r="B10123" t="s">
        <v>4753</v>
      </c>
      <c r="C10123" t="s">
        <v>1296</v>
      </c>
      <c r="D10123" t="s">
        <v>1297</v>
      </c>
      <c r="E10123" s="7">
        <v>1.24262779322674E-5</v>
      </c>
      <c r="F10123" s="9">
        <v>-4.200560303177709</v>
      </c>
      <c r="G10123" s="9">
        <v>5.2141276574266913</v>
      </c>
      <c r="H10123" s="7">
        <v>0.36942095248200502</v>
      </c>
      <c r="I10123" t="s">
        <v>157</v>
      </c>
      <c r="J10123" t="s">
        <v>2160</v>
      </c>
      <c r="K10123" t="s">
        <v>130</v>
      </c>
      <c r="L10123" t="s">
        <v>1052</v>
      </c>
    </row>
    <row r="10124" spans="1:12" hidden="1">
      <c r="A10124" t="s">
        <v>157</v>
      </c>
      <c r="B10124" t="s">
        <v>4754</v>
      </c>
      <c r="C10124" t="s">
        <v>1307</v>
      </c>
      <c r="D10124" t="s">
        <v>1297</v>
      </c>
      <c r="E10124" s="7">
        <v>1.41825617860946E-5</v>
      </c>
      <c r="F10124" s="9">
        <v>-4.0777110527389082</v>
      </c>
      <c r="G10124" s="9">
        <v>6.4236397369686564</v>
      </c>
      <c r="H10124" s="7">
        <v>0.42560096631218602</v>
      </c>
      <c r="I10124" t="s">
        <v>157</v>
      </c>
      <c r="J10124" t="s">
        <v>2160</v>
      </c>
      <c r="K10124" t="s">
        <v>130</v>
      </c>
      <c r="L10124" t="s">
        <v>1052</v>
      </c>
    </row>
    <row r="10125" spans="1:12" hidden="1">
      <c r="A10125" t="s">
        <v>157</v>
      </c>
      <c r="B10125" t="s">
        <v>4755</v>
      </c>
      <c r="C10125" t="s">
        <v>1307</v>
      </c>
      <c r="D10125" t="s">
        <v>1301</v>
      </c>
      <c r="E10125" s="7">
        <v>2.2621875353466801E-5</v>
      </c>
      <c r="F10125" s="9">
        <v>0.87589849613964899</v>
      </c>
      <c r="G10125" s="9">
        <v>6.3500575603576355</v>
      </c>
      <c r="H10125" s="7">
        <v>0.71034207114339998</v>
      </c>
      <c r="I10125" t="s">
        <v>157</v>
      </c>
      <c r="J10125" t="s">
        <v>2160</v>
      </c>
      <c r="K10125" t="s">
        <v>130</v>
      </c>
      <c r="L10125" t="s">
        <v>1052</v>
      </c>
    </row>
    <row r="10126" spans="1:12" hidden="1">
      <c r="A10126" t="s">
        <v>157</v>
      </c>
      <c r="B10126" t="s">
        <v>4756</v>
      </c>
      <c r="C10126" t="s">
        <v>1301</v>
      </c>
      <c r="D10126" t="s">
        <v>1307</v>
      </c>
      <c r="E10126" s="7">
        <v>4.94775280273017E-5</v>
      </c>
      <c r="F10126" s="9">
        <v>3.5102698364740865</v>
      </c>
      <c r="G10126" s="9">
        <v>4.8159525377280428</v>
      </c>
      <c r="H10126" s="7">
        <v>0.393245228388648</v>
      </c>
      <c r="I10126" t="s">
        <v>157</v>
      </c>
      <c r="J10126" t="s">
        <v>2160</v>
      </c>
      <c r="K10126" t="s">
        <v>130</v>
      </c>
      <c r="L10126" t="s">
        <v>1052</v>
      </c>
    </row>
    <row r="10127" spans="1:12" hidden="1">
      <c r="A10127" t="s">
        <v>157</v>
      </c>
      <c r="B10127" t="s">
        <v>4757</v>
      </c>
      <c r="C10127" t="s">
        <v>1296</v>
      </c>
      <c r="D10127" t="s">
        <v>1297</v>
      </c>
      <c r="E10127" s="7">
        <v>2.7364206293905403E-4</v>
      </c>
      <c r="F10127" s="9">
        <v>-0.77006610960843291</v>
      </c>
      <c r="G10127" s="9">
        <v>2.9016935413388092</v>
      </c>
      <c r="H10127" s="7">
        <v>0.606444451151541</v>
      </c>
      <c r="I10127" t="s">
        <v>157</v>
      </c>
      <c r="J10127" t="s">
        <v>2160</v>
      </c>
      <c r="K10127" t="s">
        <v>130</v>
      </c>
      <c r="L10127" t="s">
        <v>1052</v>
      </c>
    </row>
    <row r="10128" spans="1:12" hidden="1">
      <c r="A10128" t="s">
        <v>157</v>
      </c>
      <c r="B10128" t="s">
        <v>4758</v>
      </c>
      <c r="C10128" t="s">
        <v>1301</v>
      </c>
      <c r="D10128" t="s">
        <v>1307</v>
      </c>
      <c r="E10128" s="7">
        <v>1.11287026968087E-4</v>
      </c>
      <c r="F10128" s="9">
        <v>-9.4439862077670274</v>
      </c>
      <c r="G10128" s="9">
        <v>3.6847798741624338</v>
      </c>
      <c r="H10128" s="7">
        <v>0.10939278762077601</v>
      </c>
      <c r="I10128" t="s">
        <v>157</v>
      </c>
      <c r="J10128" t="s">
        <v>2160</v>
      </c>
      <c r="K10128" t="s">
        <v>130</v>
      </c>
      <c r="L10128" t="s">
        <v>1052</v>
      </c>
    </row>
    <row r="10129" spans="1:12" hidden="1">
      <c r="A10129" t="s">
        <v>157</v>
      </c>
      <c r="B10129" t="s">
        <v>4759</v>
      </c>
      <c r="C10129" t="s">
        <v>1307</v>
      </c>
      <c r="D10129" t="s">
        <v>1301</v>
      </c>
      <c r="E10129" s="7">
        <v>3.7503808364095202E-5</v>
      </c>
      <c r="F10129" s="9">
        <v>-4.0073124148618459E-2</v>
      </c>
      <c r="G10129" s="9">
        <v>4.7519009403820416</v>
      </c>
      <c r="H10129" s="7">
        <v>0.92683170920674096</v>
      </c>
      <c r="I10129" t="s">
        <v>157</v>
      </c>
      <c r="J10129" t="s">
        <v>2160</v>
      </c>
      <c r="K10129" t="s">
        <v>130</v>
      </c>
      <c r="L10129" t="s">
        <v>1052</v>
      </c>
    </row>
    <row r="10130" spans="1:12" hidden="1">
      <c r="A10130" t="s">
        <v>157</v>
      </c>
      <c r="B10130" t="s">
        <v>4760</v>
      </c>
      <c r="C10130" t="s">
        <v>1297</v>
      </c>
      <c r="D10130" t="s">
        <v>1301</v>
      </c>
      <c r="E10130" s="7">
        <v>6.89780056646758E-6</v>
      </c>
      <c r="F10130" s="9">
        <v>0.37825192079924785</v>
      </c>
      <c r="G10130" s="9">
        <v>6.1239042492874756</v>
      </c>
      <c r="H10130" s="7">
        <v>0.80372544365268395</v>
      </c>
      <c r="I10130" t="s">
        <v>157</v>
      </c>
      <c r="J10130" t="s">
        <v>2160</v>
      </c>
      <c r="K10130" t="s">
        <v>130</v>
      </c>
      <c r="L10130" t="s">
        <v>1052</v>
      </c>
    </row>
    <row r="10131" spans="1:12" hidden="1">
      <c r="A10131" t="s">
        <v>157</v>
      </c>
      <c r="B10131" t="s">
        <v>4761</v>
      </c>
      <c r="C10131" t="s">
        <v>1301</v>
      </c>
      <c r="D10131" t="s">
        <v>1297</v>
      </c>
      <c r="E10131" s="7">
        <v>1.4547590031045199E-6</v>
      </c>
      <c r="F10131" s="9">
        <v>12.582775457408125</v>
      </c>
      <c r="G10131" s="9">
        <v>6.3702538088995926</v>
      </c>
      <c r="H10131" s="7">
        <v>0.159892839873538</v>
      </c>
      <c r="I10131" t="s">
        <v>157</v>
      </c>
      <c r="J10131" t="s">
        <v>2160</v>
      </c>
      <c r="K10131" t="s">
        <v>130</v>
      </c>
      <c r="L10131" t="s">
        <v>1052</v>
      </c>
    </row>
    <row r="10132" spans="1:12">
      <c r="A10132" t="s">
        <v>157</v>
      </c>
      <c r="B10132" t="s">
        <v>4762</v>
      </c>
      <c r="C10132" t="s">
        <v>1296</v>
      </c>
      <c r="D10132" t="s">
        <v>1307</v>
      </c>
      <c r="E10132" s="7">
        <v>1.3368534331785199E-4</v>
      </c>
      <c r="F10132" s="9">
        <v>-10.155553218481352</v>
      </c>
      <c r="G10132" s="9">
        <v>2.600409255368898</v>
      </c>
      <c r="H10132" s="7">
        <v>4.8132105869038697E-2</v>
      </c>
      <c r="I10132" t="s">
        <v>157</v>
      </c>
      <c r="J10132" t="s">
        <v>2160</v>
      </c>
      <c r="K10132" t="s">
        <v>130</v>
      </c>
      <c r="L10132" t="s">
        <v>1052</v>
      </c>
    </row>
    <row r="10133" spans="1:12" hidden="1">
      <c r="A10133" t="s">
        <v>157</v>
      </c>
      <c r="B10133" t="s">
        <v>4762</v>
      </c>
      <c r="C10133" t="s">
        <v>1296</v>
      </c>
      <c r="D10133" t="s">
        <v>1297</v>
      </c>
      <c r="E10133" s="7">
        <v>1.17027328364688E-5</v>
      </c>
      <c r="F10133" s="9">
        <v>-4.2969683723659253</v>
      </c>
      <c r="G10133" s="9">
        <v>6.3786719028179553</v>
      </c>
      <c r="H10133" s="7">
        <v>0.41178324135029098</v>
      </c>
      <c r="I10133" t="s">
        <v>157</v>
      </c>
      <c r="J10133" t="s">
        <v>2160</v>
      </c>
      <c r="K10133" t="s">
        <v>130</v>
      </c>
      <c r="L10133" t="s">
        <v>1052</v>
      </c>
    </row>
    <row r="10134" spans="1:12" hidden="1">
      <c r="A10134" t="s">
        <v>157</v>
      </c>
      <c r="B10134" t="s">
        <v>4763</v>
      </c>
      <c r="C10134" t="s">
        <v>1296</v>
      </c>
      <c r="D10134" t="s">
        <v>1297</v>
      </c>
      <c r="E10134" s="7">
        <v>9.2073678756476708E-6</v>
      </c>
      <c r="F10134" s="9">
        <v>10.112857175960286</v>
      </c>
      <c r="G10134" s="9">
        <v>6.5679833479869885</v>
      </c>
      <c r="H10134" s="7">
        <v>0.21465944534991399</v>
      </c>
      <c r="I10134" t="s">
        <v>157</v>
      </c>
      <c r="J10134" t="s">
        <v>2160</v>
      </c>
      <c r="K10134" t="s">
        <v>130</v>
      </c>
      <c r="L10134" t="s">
        <v>1052</v>
      </c>
    </row>
    <row r="10135" spans="1:12" hidden="1">
      <c r="A10135" t="s">
        <v>157</v>
      </c>
      <c r="B10135" t="s">
        <v>4764</v>
      </c>
      <c r="C10135" t="s">
        <v>1297</v>
      </c>
      <c r="D10135" t="s">
        <v>1307</v>
      </c>
      <c r="E10135" s="7">
        <v>1.6309985954101598E-5</v>
      </c>
      <c r="F10135" s="9">
        <v>-3.0609963960689255</v>
      </c>
      <c r="G10135" s="9">
        <v>6.5227117528358427</v>
      </c>
      <c r="H10135" s="7">
        <v>0.49331730195867002</v>
      </c>
      <c r="I10135" t="s">
        <v>157</v>
      </c>
      <c r="J10135" t="s">
        <v>2160</v>
      </c>
      <c r="K10135" t="s">
        <v>130</v>
      </c>
      <c r="L10135" t="s">
        <v>1052</v>
      </c>
    </row>
    <row r="10136" spans="1:12" hidden="1">
      <c r="A10136" t="s">
        <v>157</v>
      </c>
      <c r="B10136" t="s">
        <v>4764</v>
      </c>
      <c r="C10136" t="s">
        <v>1297</v>
      </c>
      <c r="D10136" t="s">
        <v>1301</v>
      </c>
      <c r="E10136" s="7">
        <v>3.4582026494586298E-5</v>
      </c>
      <c r="F10136" s="9">
        <v>-0.48171254029741589</v>
      </c>
      <c r="G10136" s="9">
        <v>6.480417333650661</v>
      </c>
      <c r="H10136" s="7">
        <v>0.78512855367099299</v>
      </c>
      <c r="I10136" t="s">
        <v>157</v>
      </c>
      <c r="J10136" t="s">
        <v>2160</v>
      </c>
      <c r="K10136" t="s">
        <v>130</v>
      </c>
      <c r="L10136" t="s">
        <v>1052</v>
      </c>
    </row>
    <row r="10137" spans="1:12" hidden="1">
      <c r="A10137" t="s">
        <v>157</v>
      </c>
      <c r="B10137" t="s">
        <v>4765</v>
      </c>
      <c r="C10137" t="s">
        <v>1296</v>
      </c>
      <c r="D10137" t="s">
        <v>1297</v>
      </c>
      <c r="E10137" s="7">
        <v>4.61352270925848E-5</v>
      </c>
      <c r="F10137" s="9">
        <v>2.3644936100557525</v>
      </c>
      <c r="G10137" s="9">
        <v>3.6822765231450219</v>
      </c>
      <c r="H10137" s="7">
        <v>0.42294119283474002</v>
      </c>
      <c r="I10137" t="s">
        <v>157</v>
      </c>
      <c r="J10137" t="s">
        <v>2160</v>
      </c>
      <c r="K10137" t="s">
        <v>130</v>
      </c>
      <c r="L10137" t="s">
        <v>1052</v>
      </c>
    </row>
    <row r="10138" spans="1:12" hidden="1">
      <c r="A10138" t="s">
        <v>157</v>
      </c>
      <c r="B10138" t="s">
        <v>4766</v>
      </c>
      <c r="C10138" t="s">
        <v>1301</v>
      </c>
      <c r="D10138" t="s">
        <v>1296</v>
      </c>
      <c r="E10138" s="7">
        <v>7.4588448860882202E-6</v>
      </c>
      <c r="F10138" s="9">
        <v>-1.9519878745252897</v>
      </c>
      <c r="G10138" s="9">
        <v>7.2943554519709197</v>
      </c>
      <c r="H10138" s="7">
        <v>0.60494457746685304</v>
      </c>
      <c r="I10138" t="s">
        <v>157</v>
      </c>
      <c r="J10138" t="s">
        <v>2160</v>
      </c>
      <c r="K10138" t="s">
        <v>130</v>
      </c>
      <c r="L10138" t="s">
        <v>1052</v>
      </c>
    </row>
    <row r="10139" spans="1:12" hidden="1">
      <c r="A10139" t="s">
        <v>157</v>
      </c>
      <c r="B10139" t="s">
        <v>4767</v>
      </c>
      <c r="C10139" t="s">
        <v>1301</v>
      </c>
      <c r="D10139" t="s">
        <v>1307</v>
      </c>
      <c r="E10139" s="7">
        <v>1.1358576942415101E-5</v>
      </c>
      <c r="F10139" s="9">
        <v>8.5689261505634935</v>
      </c>
      <c r="G10139" s="9">
        <v>6.4285091116933089</v>
      </c>
      <c r="H10139" s="7">
        <v>0.24827984688819901</v>
      </c>
      <c r="I10139" t="s">
        <v>157</v>
      </c>
      <c r="J10139" t="s">
        <v>2160</v>
      </c>
      <c r="K10139" t="s">
        <v>130</v>
      </c>
      <c r="L10139" t="s">
        <v>1052</v>
      </c>
    </row>
    <row r="10140" spans="1:12" hidden="1">
      <c r="A10140" t="s">
        <v>157</v>
      </c>
      <c r="B10140" t="s">
        <v>4768</v>
      </c>
      <c r="C10140" t="s">
        <v>1297</v>
      </c>
      <c r="D10140" t="s">
        <v>1296</v>
      </c>
      <c r="E10140" s="7">
        <v>4.9005002634678597E-5</v>
      </c>
      <c r="F10140" s="9">
        <v>-12.338045209051026</v>
      </c>
      <c r="G10140" s="9">
        <v>4.2806432932963707</v>
      </c>
      <c r="H10140" s="7">
        <v>8.9558706400271595E-2</v>
      </c>
      <c r="I10140" t="s">
        <v>157</v>
      </c>
      <c r="J10140" t="s">
        <v>2160</v>
      </c>
      <c r="K10140" t="s">
        <v>130</v>
      </c>
      <c r="L10140" t="s">
        <v>1052</v>
      </c>
    </row>
    <row r="10141" spans="1:12" hidden="1">
      <c r="A10141" t="s">
        <v>157</v>
      </c>
      <c r="B10141" t="s">
        <v>4769</v>
      </c>
      <c r="C10141" t="s">
        <v>1307</v>
      </c>
      <c r="D10141" t="s">
        <v>1301</v>
      </c>
      <c r="E10141" s="7">
        <v>1.4441434894542501E-4</v>
      </c>
      <c r="F10141" s="9">
        <v>-8.8066387464511422</v>
      </c>
      <c r="G10141" s="9">
        <v>3.1784223213908533</v>
      </c>
      <c r="H10141" s="7">
        <v>9.6000696995508103E-2</v>
      </c>
      <c r="I10141" t="s">
        <v>157</v>
      </c>
      <c r="J10141" t="s">
        <v>2160</v>
      </c>
      <c r="K10141" t="s">
        <v>130</v>
      </c>
      <c r="L10141" t="s">
        <v>1052</v>
      </c>
    </row>
    <row r="10142" spans="1:12" hidden="1">
      <c r="A10142" t="s">
        <v>157</v>
      </c>
      <c r="B10142" t="s">
        <v>4770</v>
      </c>
      <c r="C10142" t="s">
        <v>1297</v>
      </c>
      <c r="D10142" t="s">
        <v>1301</v>
      </c>
      <c r="E10142" s="7">
        <v>3.5245893037415602E-5</v>
      </c>
      <c r="F10142" s="9">
        <v>2.2899490604286612E-2</v>
      </c>
      <c r="G10142" s="9">
        <v>5.0163231673355391</v>
      </c>
      <c r="H10142" s="7">
        <v>0.94613211878101899</v>
      </c>
      <c r="I10142" t="s">
        <v>157</v>
      </c>
      <c r="J10142" t="s">
        <v>2160</v>
      </c>
      <c r="K10142" t="s">
        <v>130</v>
      </c>
      <c r="L10142" t="s">
        <v>1052</v>
      </c>
    </row>
    <row r="10143" spans="1:12" hidden="1">
      <c r="A10143" t="s">
        <v>157</v>
      </c>
      <c r="B10143" t="s">
        <v>4771</v>
      </c>
      <c r="C10143" t="s">
        <v>1307</v>
      </c>
      <c r="D10143" t="s">
        <v>1297</v>
      </c>
      <c r="E10143" s="7">
        <v>2.46390380919529E-5</v>
      </c>
      <c r="F10143" s="9">
        <v>-1.0661009533422419E-3</v>
      </c>
      <c r="G10143" s="9">
        <v>5.3650896424763852</v>
      </c>
      <c r="H10143" s="7">
        <v>0.98875300886083295</v>
      </c>
      <c r="I10143" t="s">
        <v>157</v>
      </c>
      <c r="J10143" t="s">
        <v>2160</v>
      </c>
      <c r="K10143" t="s">
        <v>130</v>
      </c>
      <c r="L10143" t="s">
        <v>1052</v>
      </c>
    </row>
    <row r="10144" spans="1:12" hidden="1">
      <c r="A10144" t="s">
        <v>157</v>
      </c>
      <c r="B10144" t="s">
        <v>4772</v>
      </c>
      <c r="C10144" t="s">
        <v>1301</v>
      </c>
      <c r="D10144" t="s">
        <v>1307</v>
      </c>
      <c r="E10144" s="7">
        <v>6.8658173689191805E-5</v>
      </c>
      <c r="F10144" s="9">
        <v>7.1137870038942506</v>
      </c>
      <c r="G10144" s="9">
        <v>3.7985002616754824</v>
      </c>
      <c r="H10144" s="7">
        <v>0.17115606872903499</v>
      </c>
      <c r="I10144" t="s">
        <v>157</v>
      </c>
      <c r="J10144" t="s">
        <v>2160</v>
      </c>
      <c r="K10144" t="s">
        <v>130</v>
      </c>
      <c r="L10144" t="s">
        <v>1052</v>
      </c>
    </row>
    <row r="10145" spans="1:12" hidden="1">
      <c r="A10145" t="s">
        <v>157</v>
      </c>
      <c r="B10145" t="s">
        <v>4773</v>
      </c>
      <c r="C10145" t="s">
        <v>1297</v>
      </c>
      <c r="D10145" t="s">
        <v>1296</v>
      </c>
      <c r="E10145" s="7">
        <v>1.4189019426513199E-5</v>
      </c>
      <c r="F10145" s="9">
        <v>0.63761066681346112</v>
      </c>
      <c r="G10145" s="9">
        <v>6.4273006866492679</v>
      </c>
      <c r="H10145" s="7">
        <v>0.75278757750949499</v>
      </c>
      <c r="I10145" t="s">
        <v>157</v>
      </c>
      <c r="J10145" t="s">
        <v>2160</v>
      </c>
      <c r="K10145" t="s">
        <v>130</v>
      </c>
      <c r="L10145" t="s">
        <v>1052</v>
      </c>
    </row>
    <row r="10146" spans="1:12" hidden="1">
      <c r="A10146" t="s">
        <v>157</v>
      </c>
      <c r="B10146" t="s">
        <v>4774</v>
      </c>
      <c r="C10146" t="s">
        <v>1296</v>
      </c>
      <c r="D10146" t="s">
        <v>1297</v>
      </c>
      <c r="E10146" s="7">
        <v>1.0229884513086501E-5</v>
      </c>
      <c r="F10146" s="9">
        <v>-2.5084086897117177</v>
      </c>
      <c r="G10146" s="9">
        <v>4.844065524618399</v>
      </c>
      <c r="H10146" s="7">
        <v>0.47176826174950198</v>
      </c>
      <c r="I10146" t="s">
        <v>157</v>
      </c>
      <c r="J10146" t="s">
        <v>2160</v>
      </c>
      <c r="K10146" t="s">
        <v>130</v>
      </c>
      <c r="L10146" t="s">
        <v>1052</v>
      </c>
    </row>
    <row r="10147" spans="1:12" hidden="1">
      <c r="A10147" t="s">
        <v>157</v>
      </c>
      <c r="B10147" t="s">
        <v>4775</v>
      </c>
      <c r="C10147" t="s">
        <v>1297</v>
      </c>
      <c r="D10147" t="s">
        <v>1307</v>
      </c>
      <c r="E10147" s="7">
        <v>1.9283588823732301E-5</v>
      </c>
      <c r="F10147" s="9">
        <v>4.242876691012578E-2</v>
      </c>
      <c r="G10147" s="9">
        <v>6.3665474884890356</v>
      </c>
      <c r="H10147" s="7">
        <v>0.93493669664801105</v>
      </c>
      <c r="I10147" t="s">
        <v>157</v>
      </c>
      <c r="J10147" t="s">
        <v>2160</v>
      </c>
      <c r="K10147" t="s">
        <v>130</v>
      </c>
      <c r="L10147" t="s">
        <v>1052</v>
      </c>
    </row>
    <row r="10148" spans="1:12" hidden="1">
      <c r="A10148" t="s">
        <v>157</v>
      </c>
      <c r="B10148" t="s">
        <v>4775</v>
      </c>
      <c r="C10148" t="s">
        <v>1297</v>
      </c>
      <c r="D10148" t="s">
        <v>1296</v>
      </c>
      <c r="E10148" s="7">
        <v>3.0504358386330098E-4</v>
      </c>
      <c r="F10148" s="9">
        <v>-2.198050972329864</v>
      </c>
      <c r="G10148" s="9">
        <v>6.1582729559754075</v>
      </c>
      <c r="H10148" s="7">
        <v>0.55021813889427895</v>
      </c>
      <c r="I10148" t="s">
        <v>157</v>
      </c>
      <c r="J10148" t="s">
        <v>2160</v>
      </c>
      <c r="K10148" t="s">
        <v>130</v>
      </c>
      <c r="L10148" t="s">
        <v>1052</v>
      </c>
    </row>
    <row r="10149" spans="1:12" hidden="1">
      <c r="A10149" t="s">
        <v>157</v>
      </c>
      <c r="B10149" t="s">
        <v>4776</v>
      </c>
      <c r="C10149" t="s">
        <v>1301</v>
      </c>
      <c r="D10149" t="s">
        <v>1307</v>
      </c>
      <c r="E10149" s="7">
        <v>3.11745305734645E-5</v>
      </c>
      <c r="F10149" s="9">
        <v>1.0164612142772476</v>
      </c>
      <c r="G10149" s="9">
        <v>7.54612755596008</v>
      </c>
      <c r="H10149" s="7">
        <v>0.71360813150013402</v>
      </c>
      <c r="I10149" t="s">
        <v>157</v>
      </c>
      <c r="J10149" t="s">
        <v>2160</v>
      </c>
      <c r="K10149" t="s">
        <v>130</v>
      </c>
      <c r="L10149" t="s">
        <v>1052</v>
      </c>
    </row>
    <row r="10150" spans="1:12" hidden="1">
      <c r="A10150" t="s">
        <v>157</v>
      </c>
      <c r="B10150" t="s">
        <v>4777</v>
      </c>
      <c r="C10150" t="s">
        <v>1296</v>
      </c>
      <c r="D10150" t="s">
        <v>1297</v>
      </c>
      <c r="E10150" s="7">
        <v>5.1094693791231302E-5</v>
      </c>
      <c r="F10150" s="9">
        <v>-0.18330411853262649</v>
      </c>
      <c r="G10150" s="9">
        <v>3.3134639384527902</v>
      </c>
      <c r="H10150" s="7">
        <v>0.81405028216397701</v>
      </c>
      <c r="I10150" t="s">
        <v>157</v>
      </c>
      <c r="J10150" t="s">
        <v>2160</v>
      </c>
      <c r="K10150" t="s">
        <v>130</v>
      </c>
      <c r="L10150" t="s">
        <v>1052</v>
      </c>
    </row>
    <row r="10151" spans="1:12" hidden="1">
      <c r="A10151" t="s">
        <v>157</v>
      </c>
      <c r="B10151" t="s">
        <v>4778</v>
      </c>
      <c r="C10151" t="s">
        <v>1307</v>
      </c>
      <c r="D10151" t="s">
        <v>1296</v>
      </c>
      <c r="E10151" s="7">
        <v>9.5966081873994708E-6</v>
      </c>
      <c r="F10151" s="9">
        <v>-6.7074003504883822E-2</v>
      </c>
      <c r="G10151" s="9">
        <v>6.5510069548753123</v>
      </c>
      <c r="H10151" s="7">
        <v>0.91940231877795298</v>
      </c>
      <c r="I10151" t="s">
        <v>157</v>
      </c>
      <c r="J10151" t="s">
        <v>2160</v>
      </c>
      <c r="K10151" t="s">
        <v>130</v>
      </c>
      <c r="L10151" t="s">
        <v>1052</v>
      </c>
    </row>
    <row r="10152" spans="1:12">
      <c r="A10152" t="s">
        <v>157</v>
      </c>
      <c r="B10152" t="s">
        <v>4779</v>
      </c>
      <c r="C10152" t="s">
        <v>1307</v>
      </c>
      <c r="D10152" t="s">
        <v>1301</v>
      </c>
      <c r="E10152" s="7">
        <v>1.98608236323722E-5</v>
      </c>
      <c r="F10152" s="9">
        <v>-29.143738024778276</v>
      </c>
      <c r="G10152" s="9">
        <v>4.8631778836293407</v>
      </c>
      <c r="H10152" s="7">
        <v>1.4364910255674599E-2</v>
      </c>
      <c r="I10152" t="s">
        <v>157</v>
      </c>
      <c r="J10152" t="s">
        <v>2160</v>
      </c>
      <c r="K10152" t="s">
        <v>130</v>
      </c>
      <c r="L10152" t="s">
        <v>1052</v>
      </c>
    </row>
    <row r="10153" spans="1:12" hidden="1">
      <c r="A10153" t="s">
        <v>157</v>
      </c>
      <c r="B10153" t="s">
        <v>4780</v>
      </c>
      <c r="C10153" t="s">
        <v>1296</v>
      </c>
      <c r="D10153" t="s">
        <v>1297</v>
      </c>
      <c r="E10153" s="7">
        <v>1.16067940947713E-4</v>
      </c>
      <c r="F10153" s="9">
        <v>0.82103579357025069</v>
      </c>
      <c r="G10153" s="9">
        <v>4.3868378014185048</v>
      </c>
      <c r="H10153" s="7">
        <v>0.66529182435084899</v>
      </c>
      <c r="I10153" t="s">
        <v>157</v>
      </c>
      <c r="J10153" t="s">
        <v>2160</v>
      </c>
      <c r="K10153" t="s">
        <v>130</v>
      </c>
      <c r="L10153" t="s">
        <v>1052</v>
      </c>
    </row>
    <row r="10154" spans="1:12" hidden="1">
      <c r="A10154" t="s">
        <v>157</v>
      </c>
      <c r="B10154" t="s">
        <v>4781</v>
      </c>
      <c r="C10154" t="s">
        <v>1297</v>
      </c>
      <c r="D10154" t="s">
        <v>1296</v>
      </c>
      <c r="E10154" s="7">
        <v>2.2057344746544499E-5</v>
      </c>
      <c r="F10154" s="9">
        <v>6.0056158755613702E-2</v>
      </c>
      <c r="G10154" s="9">
        <v>5.2329132446520914</v>
      </c>
      <c r="H10154" s="7">
        <v>0.91468664927318799</v>
      </c>
      <c r="I10154" t="s">
        <v>157</v>
      </c>
      <c r="J10154" t="s">
        <v>2160</v>
      </c>
      <c r="K10154" t="s">
        <v>130</v>
      </c>
      <c r="L10154" t="s">
        <v>1052</v>
      </c>
    </row>
    <row r="10155" spans="1:12" hidden="1">
      <c r="A10155" t="s">
        <v>157</v>
      </c>
      <c r="B10155" t="s">
        <v>4782</v>
      </c>
      <c r="C10155" t="s">
        <v>1296</v>
      </c>
      <c r="D10155" t="s">
        <v>1307</v>
      </c>
      <c r="E10155" s="7">
        <v>1.1050499456302499E-5</v>
      </c>
      <c r="F10155" s="9">
        <v>-8.8038327507175982</v>
      </c>
      <c r="G10155" s="9">
        <v>5.5434747670153079</v>
      </c>
      <c r="H10155" s="7">
        <v>0.20759159375212299</v>
      </c>
      <c r="I10155" t="s">
        <v>157</v>
      </c>
      <c r="J10155" t="s">
        <v>2160</v>
      </c>
      <c r="K10155" t="s">
        <v>130</v>
      </c>
      <c r="L10155" t="s">
        <v>1052</v>
      </c>
    </row>
    <row r="10156" spans="1:12" hidden="1">
      <c r="A10156" t="s">
        <v>157</v>
      </c>
      <c r="B10156" t="s">
        <v>4782</v>
      </c>
      <c r="C10156" t="s">
        <v>1296</v>
      </c>
      <c r="D10156" t="s">
        <v>1297</v>
      </c>
      <c r="E10156" s="7">
        <v>7.1951414250670499E-4</v>
      </c>
      <c r="F10156" s="9">
        <v>-5.2166214692620425</v>
      </c>
      <c r="G10156" s="9">
        <v>1.8228527435644968</v>
      </c>
      <c r="H10156" s="7">
        <v>9.0706517649350699E-2</v>
      </c>
      <c r="I10156" t="s">
        <v>157</v>
      </c>
      <c r="J10156" t="s">
        <v>2160</v>
      </c>
      <c r="K10156" t="s">
        <v>130</v>
      </c>
      <c r="L10156" t="s">
        <v>1052</v>
      </c>
    </row>
    <row r="10157" spans="1:12" hidden="1">
      <c r="A10157" t="s">
        <v>157</v>
      </c>
      <c r="B10157" t="s">
        <v>4783</v>
      </c>
      <c r="C10157" t="s">
        <v>1296</v>
      </c>
      <c r="D10157" t="s">
        <v>1297</v>
      </c>
      <c r="E10157" s="7">
        <v>2.24848456873966E-5</v>
      </c>
      <c r="F10157" s="9">
        <v>-20.824429279956032</v>
      </c>
      <c r="G10157" s="9">
        <v>5.7753559800502368</v>
      </c>
      <c r="H10157" s="7">
        <v>5.7580454214214101E-2</v>
      </c>
      <c r="I10157" t="s">
        <v>157</v>
      </c>
      <c r="J10157" t="s">
        <v>2160</v>
      </c>
      <c r="K10157" t="s">
        <v>130</v>
      </c>
      <c r="L10157" t="s">
        <v>1052</v>
      </c>
    </row>
    <row r="10158" spans="1:12" hidden="1">
      <c r="A10158" t="s">
        <v>157</v>
      </c>
      <c r="B10158" t="s">
        <v>4784</v>
      </c>
      <c r="C10158" t="s">
        <v>1296</v>
      </c>
      <c r="D10158" t="s">
        <v>1297</v>
      </c>
      <c r="E10158" s="7">
        <v>9.7434918730244106E-5</v>
      </c>
      <c r="F10158" s="9">
        <v>-3.990090203345245</v>
      </c>
      <c r="G10158" s="9">
        <v>2.9218070905428921</v>
      </c>
      <c r="H10158" s="7">
        <v>0.24256514756581499</v>
      </c>
      <c r="I10158" t="s">
        <v>157</v>
      </c>
      <c r="J10158" t="s">
        <v>2160</v>
      </c>
      <c r="K10158" t="s">
        <v>130</v>
      </c>
      <c r="L10158" t="s">
        <v>1052</v>
      </c>
    </row>
    <row r="10159" spans="1:12" hidden="1">
      <c r="A10159" t="s">
        <v>157</v>
      </c>
      <c r="B10159" t="s">
        <v>4785</v>
      </c>
      <c r="C10159" t="s">
        <v>1301</v>
      </c>
      <c r="D10159" t="s">
        <v>1307</v>
      </c>
      <c r="E10159" s="7">
        <v>2.1310725949045899E-4</v>
      </c>
      <c r="F10159" s="9">
        <v>-7.2804707240604474</v>
      </c>
      <c r="G10159" s="9">
        <v>2.0989127891260786</v>
      </c>
      <c r="H10159" s="7">
        <v>6.2540948880293101E-2</v>
      </c>
      <c r="I10159" t="s">
        <v>157</v>
      </c>
      <c r="J10159" t="s">
        <v>2160</v>
      </c>
      <c r="K10159" t="s">
        <v>130</v>
      </c>
      <c r="L10159" t="s">
        <v>1052</v>
      </c>
    </row>
    <row r="10160" spans="1:12" hidden="1">
      <c r="A10160" t="s">
        <v>157</v>
      </c>
      <c r="B10160" t="s">
        <v>4786</v>
      </c>
      <c r="C10160" t="s">
        <v>1301</v>
      </c>
      <c r="D10160" t="s">
        <v>1297</v>
      </c>
      <c r="E10160" s="7">
        <v>2.2773497836478601E-5</v>
      </c>
      <c r="F10160" s="9">
        <v>5.2290603075716406</v>
      </c>
      <c r="G10160" s="9">
        <v>5.8307204198393201</v>
      </c>
      <c r="H10160" s="7">
        <v>0.34363795951596499</v>
      </c>
      <c r="I10160" t="s">
        <v>157</v>
      </c>
      <c r="J10160" t="s">
        <v>2160</v>
      </c>
      <c r="K10160" t="s">
        <v>130</v>
      </c>
      <c r="L10160" t="s">
        <v>1052</v>
      </c>
    </row>
    <row r="10161" spans="1:12" hidden="1">
      <c r="A10161" t="s">
        <v>157</v>
      </c>
      <c r="B10161" t="s">
        <v>4787</v>
      </c>
      <c r="C10161" t="s">
        <v>1418</v>
      </c>
      <c r="D10161" t="s">
        <v>1297</v>
      </c>
      <c r="E10161" s="7">
        <v>2.0887292171442901E-5</v>
      </c>
      <c r="F10161" s="9">
        <v>-8.944692631945685</v>
      </c>
      <c r="G10161" s="9">
        <v>6.8909985549891086</v>
      </c>
      <c r="H10161" s="7">
        <v>0.25457418303419799</v>
      </c>
      <c r="I10161" t="s">
        <v>157</v>
      </c>
      <c r="J10161" t="s">
        <v>2160</v>
      </c>
      <c r="K10161" t="s">
        <v>130</v>
      </c>
      <c r="L10161" t="s">
        <v>1052</v>
      </c>
    </row>
    <row r="10162" spans="1:12" hidden="1">
      <c r="A10162" t="s">
        <v>157</v>
      </c>
      <c r="B10162" t="s">
        <v>4788</v>
      </c>
      <c r="C10162" t="s">
        <v>1296</v>
      </c>
      <c r="D10162" t="s">
        <v>1301</v>
      </c>
      <c r="E10162" s="7">
        <v>3.4034439635725597E-5</v>
      </c>
      <c r="F10162" s="9">
        <v>3.4211180101181599E-2</v>
      </c>
      <c r="G10162" s="9">
        <v>7.4857555277577381</v>
      </c>
      <c r="H10162" s="7">
        <v>0.94610163761268495</v>
      </c>
      <c r="I10162" t="s">
        <v>157</v>
      </c>
      <c r="J10162" t="s">
        <v>2160</v>
      </c>
      <c r="K10162" t="s">
        <v>130</v>
      </c>
      <c r="L10162" t="s">
        <v>1052</v>
      </c>
    </row>
    <row r="10163" spans="1:12" hidden="1">
      <c r="A10163" t="s">
        <v>157</v>
      </c>
      <c r="B10163" t="s">
        <v>4789</v>
      </c>
      <c r="C10163" t="s">
        <v>1307</v>
      </c>
      <c r="D10163" t="s">
        <v>1296</v>
      </c>
      <c r="E10163" s="7">
        <v>1.13109376767334E-5</v>
      </c>
      <c r="F10163" s="9">
        <v>7.5083865765675384</v>
      </c>
      <c r="G10163" s="9">
        <v>6.1580627732212943</v>
      </c>
      <c r="H10163" s="7">
        <v>0.269502515253497</v>
      </c>
      <c r="I10163" t="s">
        <v>157</v>
      </c>
      <c r="J10163" t="s">
        <v>2160</v>
      </c>
      <c r="K10163" t="s">
        <v>130</v>
      </c>
      <c r="L10163" t="s">
        <v>1052</v>
      </c>
    </row>
    <row r="10164" spans="1:12" hidden="1">
      <c r="A10164" t="s">
        <v>157</v>
      </c>
      <c r="B10164" t="s">
        <v>4790</v>
      </c>
      <c r="C10164" t="s">
        <v>1307</v>
      </c>
      <c r="D10164" t="s">
        <v>1301</v>
      </c>
      <c r="E10164" s="7">
        <v>8.5005061942541798E-6</v>
      </c>
      <c r="F10164" s="9">
        <v>0.14576453673964396</v>
      </c>
      <c r="G10164" s="9">
        <v>6.3384008329245409</v>
      </c>
      <c r="H10164" s="7">
        <v>0.87946473754836096</v>
      </c>
      <c r="I10164" t="s">
        <v>157</v>
      </c>
      <c r="J10164" t="s">
        <v>2160</v>
      </c>
      <c r="K10164" t="s">
        <v>130</v>
      </c>
      <c r="L10164" t="s">
        <v>1052</v>
      </c>
    </row>
    <row r="10165" spans="1:12" hidden="1">
      <c r="A10165" t="s">
        <v>157</v>
      </c>
      <c r="B10165" t="s">
        <v>4791</v>
      </c>
      <c r="C10165" t="s">
        <v>1307</v>
      </c>
      <c r="D10165" t="s">
        <v>1296</v>
      </c>
      <c r="E10165" s="7">
        <v>1.36950481646323E-5</v>
      </c>
      <c r="F10165" s="9">
        <v>1.3665346918611589</v>
      </c>
      <c r="G10165" s="9">
        <v>5.3434711157675947</v>
      </c>
      <c r="H10165" s="7">
        <v>0.61306265394924098</v>
      </c>
      <c r="I10165" t="s">
        <v>157</v>
      </c>
      <c r="J10165" t="s">
        <v>2160</v>
      </c>
      <c r="K10165" t="s">
        <v>130</v>
      </c>
      <c r="L10165" t="s">
        <v>1052</v>
      </c>
    </row>
    <row r="10166" spans="1:12" hidden="1">
      <c r="A10166" t="s">
        <v>157</v>
      </c>
      <c r="B10166" t="s">
        <v>4792</v>
      </c>
      <c r="C10166" t="s">
        <v>1297</v>
      </c>
      <c r="D10166" t="s">
        <v>1296</v>
      </c>
      <c r="E10166" s="7">
        <v>3.3169430148326999E-5</v>
      </c>
      <c r="F10166" s="9">
        <v>0.36638586866290246</v>
      </c>
      <c r="G10166" s="9">
        <v>6.3417776063785407</v>
      </c>
      <c r="H10166" s="7">
        <v>0.81005047339789804</v>
      </c>
      <c r="I10166" t="s">
        <v>157</v>
      </c>
      <c r="J10166" t="s">
        <v>2160</v>
      </c>
      <c r="K10166" t="s">
        <v>130</v>
      </c>
      <c r="L10166" t="s">
        <v>1052</v>
      </c>
    </row>
    <row r="10167" spans="1:12" hidden="1">
      <c r="A10167" t="s">
        <v>157</v>
      </c>
      <c r="B10167" t="s">
        <v>4793</v>
      </c>
      <c r="C10167" t="s">
        <v>1307</v>
      </c>
      <c r="D10167" t="s">
        <v>1301</v>
      </c>
      <c r="E10167" s="7">
        <v>2.2621875353466801E-5</v>
      </c>
      <c r="F10167" s="9">
        <v>8.8769554729322486</v>
      </c>
      <c r="G10167" s="9">
        <v>5.1859575164242031</v>
      </c>
      <c r="H10167" s="7">
        <v>0.190761155227198</v>
      </c>
      <c r="I10167" t="s">
        <v>157</v>
      </c>
      <c r="J10167" t="s">
        <v>2160</v>
      </c>
      <c r="K10167" t="s">
        <v>130</v>
      </c>
      <c r="L10167" t="s">
        <v>1052</v>
      </c>
    </row>
    <row r="10168" spans="1:12" hidden="1">
      <c r="A10168" t="s">
        <v>157</v>
      </c>
      <c r="B10168" t="s">
        <v>4794</v>
      </c>
      <c r="C10168" t="s">
        <v>1307</v>
      </c>
      <c r="D10168" t="s">
        <v>1301</v>
      </c>
      <c r="E10168" s="7">
        <v>9.3177974165818399E-5</v>
      </c>
      <c r="F10168" s="9">
        <v>-13.71029006710047</v>
      </c>
      <c r="G10168" s="9">
        <v>6.1621886222698095</v>
      </c>
      <c r="H10168" s="7">
        <v>0.135800927344633</v>
      </c>
      <c r="I10168" t="s">
        <v>157</v>
      </c>
      <c r="J10168" t="s">
        <v>2160</v>
      </c>
      <c r="K10168" t="s">
        <v>130</v>
      </c>
      <c r="L10168" t="s">
        <v>1052</v>
      </c>
    </row>
    <row r="10169" spans="1:12" hidden="1">
      <c r="A10169" t="s">
        <v>157</v>
      </c>
      <c r="B10169" t="s">
        <v>4795</v>
      </c>
      <c r="C10169" t="s">
        <v>1301</v>
      </c>
      <c r="D10169" t="s">
        <v>1297</v>
      </c>
      <c r="E10169" s="7">
        <v>1.2319519045976399E-5</v>
      </c>
      <c r="F10169" s="9">
        <v>0.24335249456017635</v>
      </c>
      <c r="G10169" s="9">
        <v>6.3446489185807522</v>
      </c>
      <c r="H10169" s="7">
        <v>0.84473091699216496</v>
      </c>
      <c r="I10169" t="s">
        <v>157</v>
      </c>
      <c r="J10169" t="s">
        <v>2160</v>
      </c>
      <c r="K10169" t="s">
        <v>130</v>
      </c>
      <c r="L10169" t="s">
        <v>1052</v>
      </c>
    </row>
    <row r="10170" spans="1:12" hidden="1">
      <c r="A10170" t="s">
        <v>157</v>
      </c>
      <c r="B10170" t="s">
        <v>4796</v>
      </c>
      <c r="C10170" t="s">
        <v>1296</v>
      </c>
      <c r="D10170" t="s">
        <v>1301</v>
      </c>
      <c r="E10170" s="7">
        <v>1.6652103909904099E-4</v>
      </c>
      <c r="F10170" s="9">
        <v>-3.4071219074414643</v>
      </c>
      <c r="G10170" s="9">
        <v>2.340102002054441</v>
      </c>
      <c r="H10170" s="7">
        <v>0.227572180654734</v>
      </c>
      <c r="I10170" t="s">
        <v>157</v>
      </c>
      <c r="J10170" t="s">
        <v>2160</v>
      </c>
      <c r="K10170" t="s">
        <v>130</v>
      </c>
      <c r="L10170" t="s">
        <v>1052</v>
      </c>
    </row>
    <row r="10171" spans="1:12" hidden="1">
      <c r="A10171" t="s">
        <v>157</v>
      </c>
      <c r="B10171" t="s">
        <v>4797</v>
      </c>
      <c r="C10171" t="s">
        <v>1297</v>
      </c>
      <c r="D10171" t="s">
        <v>1296</v>
      </c>
      <c r="E10171" s="7">
        <v>5.2525608058285197E-5</v>
      </c>
      <c r="F10171" s="9">
        <v>-1.9918566805169342</v>
      </c>
      <c r="G10171" s="9">
        <v>3.83179517596774</v>
      </c>
      <c r="H10171" s="7">
        <v>0.47091703715205002</v>
      </c>
      <c r="I10171" t="s">
        <v>157</v>
      </c>
      <c r="J10171" t="s">
        <v>2160</v>
      </c>
      <c r="K10171" t="s">
        <v>130</v>
      </c>
      <c r="L10171" t="s">
        <v>1052</v>
      </c>
    </row>
    <row r="10172" spans="1:12" hidden="1">
      <c r="A10172" t="s">
        <v>157</v>
      </c>
      <c r="B10172" t="s">
        <v>4798</v>
      </c>
      <c r="C10172" t="s">
        <v>1297</v>
      </c>
      <c r="D10172" t="s">
        <v>1296</v>
      </c>
      <c r="E10172" s="7">
        <v>1.25617417522546E-5</v>
      </c>
      <c r="F10172" s="9">
        <v>-0.20123718642652602</v>
      </c>
      <c r="G10172" s="9">
        <v>5.3575801133411218</v>
      </c>
      <c r="H10172" s="7">
        <v>0.84632689308448195</v>
      </c>
      <c r="I10172" t="s">
        <v>157</v>
      </c>
      <c r="J10172" t="s">
        <v>2160</v>
      </c>
      <c r="K10172" t="s">
        <v>130</v>
      </c>
      <c r="L10172" t="s">
        <v>1052</v>
      </c>
    </row>
    <row r="10173" spans="1:12" hidden="1">
      <c r="A10173" t="s">
        <v>157</v>
      </c>
      <c r="B10173" t="s">
        <v>4799</v>
      </c>
      <c r="C10173" t="s">
        <v>1296</v>
      </c>
      <c r="D10173" t="s">
        <v>1307</v>
      </c>
      <c r="E10173" s="7">
        <v>1.13109376767334E-5</v>
      </c>
      <c r="F10173" s="9">
        <v>-0.10152854239033585</v>
      </c>
      <c r="G10173" s="9">
        <v>6.8848549506723247</v>
      </c>
      <c r="H10173" s="7">
        <v>0.90334587570756497</v>
      </c>
      <c r="I10173" t="s">
        <v>157</v>
      </c>
      <c r="J10173" t="s">
        <v>2160</v>
      </c>
      <c r="K10173" t="s">
        <v>130</v>
      </c>
      <c r="L10173" t="s">
        <v>1052</v>
      </c>
    </row>
    <row r="10174" spans="1:12" hidden="1">
      <c r="A10174" t="s">
        <v>157</v>
      </c>
      <c r="B10174" t="s">
        <v>4800</v>
      </c>
      <c r="C10174" t="s">
        <v>1296</v>
      </c>
      <c r="D10174" t="s">
        <v>1297</v>
      </c>
      <c r="E10174" s="7">
        <v>1.13109376767334E-5</v>
      </c>
      <c r="F10174" s="9">
        <v>5.3901318961914129</v>
      </c>
      <c r="G10174" s="9">
        <v>6.159546189238478</v>
      </c>
      <c r="H10174" s="7">
        <v>0.349551159275376</v>
      </c>
      <c r="I10174" t="s">
        <v>157</v>
      </c>
      <c r="J10174" t="s">
        <v>2160</v>
      </c>
      <c r="K10174" t="s">
        <v>130</v>
      </c>
      <c r="L10174" t="s">
        <v>1052</v>
      </c>
    </row>
    <row r="10175" spans="1:12" hidden="1">
      <c r="A10175" t="s">
        <v>157</v>
      </c>
      <c r="B10175" t="s">
        <v>4801</v>
      </c>
      <c r="C10175" t="s">
        <v>1296</v>
      </c>
      <c r="D10175" t="s">
        <v>1297</v>
      </c>
      <c r="E10175" s="7">
        <v>3.0815939344172598E-5</v>
      </c>
      <c r="F10175" s="9">
        <v>-10.568554331990645</v>
      </c>
      <c r="G10175" s="9">
        <v>5.3592771790398368</v>
      </c>
      <c r="H10175" s="7">
        <v>0.160234551881655</v>
      </c>
      <c r="I10175" t="s">
        <v>157</v>
      </c>
      <c r="J10175" t="s">
        <v>2160</v>
      </c>
      <c r="K10175" t="s">
        <v>130</v>
      </c>
      <c r="L10175" t="s">
        <v>1052</v>
      </c>
    </row>
    <row r="10176" spans="1:12">
      <c r="A10176" t="s">
        <v>157</v>
      </c>
      <c r="B10176" t="s">
        <v>4802</v>
      </c>
      <c r="C10176" t="s">
        <v>1301</v>
      </c>
      <c r="D10176" t="s">
        <v>1307</v>
      </c>
      <c r="E10176" s="7">
        <v>6.0834167643451002E-5</v>
      </c>
      <c r="F10176" s="9">
        <v>-15.915050903769162</v>
      </c>
      <c r="G10176" s="9">
        <v>3.2195887296449417</v>
      </c>
      <c r="H10176" s="7">
        <v>2.6193594412631801E-2</v>
      </c>
      <c r="I10176" t="s">
        <v>157</v>
      </c>
      <c r="J10176" t="s">
        <v>2160</v>
      </c>
      <c r="K10176" t="s">
        <v>130</v>
      </c>
      <c r="L10176" t="s">
        <v>1052</v>
      </c>
    </row>
    <row r="10177" spans="1:12" hidden="1">
      <c r="A10177" t="s">
        <v>157</v>
      </c>
      <c r="B10177" t="s">
        <v>4803</v>
      </c>
      <c r="C10177" t="s">
        <v>1301</v>
      </c>
      <c r="D10177" t="s">
        <v>1307</v>
      </c>
      <c r="E10177" s="7">
        <v>2.9889895431922299E-5</v>
      </c>
      <c r="F10177" s="9">
        <v>-7.6239126691960362</v>
      </c>
      <c r="G10177" s="9">
        <v>6.35858854440239</v>
      </c>
      <c r="H10177" s="7">
        <v>0.27352273871886001</v>
      </c>
      <c r="I10177" t="s">
        <v>157</v>
      </c>
      <c r="J10177" t="s">
        <v>2160</v>
      </c>
      <c r="K10177" t="s">
        <v>130</v>
      </c>
      <c r="L10177" t="s">
        <v>1052</v>
      </c>
    </row>
    <row r="10178" spans="1:12" hidden="1">
      <c r="A10178" t="s">
        <v>157</v>
      </c>
      <c r="B10178" t="s">
        <v>4804</v>
      </c>
      <c r="C10178" t="s">
        <v>1296</v>
      </c>
      <c r="D10178" t="s">
        <v>1297</v>
      </c>
      <c r="E10178" s="7">
        <v>6.2873455043532998E-5</v>
      </c>
      <c r="F10178" s="9">
        <v>-5.9548679819828516</v>
      </c>
      <c r="G10178" s="9">
        <v>3.5503250772846338</v>
      </c>
      <c r="H10178" s="7">
        <v>0.19528706647158001</v>
      </c>
      <c r="I10178" t="s">
        <v>157</v>
      </c>
      <c r="J10178" t="s">
        <v>2160</v>
      </c>
      <c r="K10178" t="s">
        <v>130</v>
      </c>
      <c r="L10178" t="s">
        <v>1052</v>
      </c>
    </row>
    <row r="10179" spans="1:12" hidden="1">
      <c r="A10179" t="s">
        <v>157</v>
      </c>
      <c r="B10179" t="s">
        <v>4805</v>
      </c>
      <c r="C10179" t="s">
        <v>1307</v>
      </c>
      <c r="D10179" t="s">
        <v>1301</v>
      </c>
      <c r="E10179" s="7">
        <v>2.9749895319936898E-4</v>
      </c>
      <c r="F10179" s="9">
        <v>-1.1284895458048216</v>
      </c>
      <c r="G10179" s="9">
        <v>3.4073318174169103</v>
      </c>
      <c r="H10179" s="7">
        <v>0.56495657034931801</v>
      </c>
      <c r="I10179" t="s">
        <v>157</v>
      </c>
      <c r="J10179" t="s">
        <v>2160</v>
      </c>
      <c r="K10179" t="s">
        <v>130</v>
      </c>
      <c r="L10179" t="s">
        <v>1052</v>
      </c>
    </row>
    <row r="10180" spans="1:12">
      <c r="A10180" t="s">
        <v>157</v>
      </c>
      <c r="B10180" t="s">
        <v>4806</v>
      </c>
      <c r="C10180" t="s">
        <v>1301</v>
      </c>
      <c r="D10180" t="s">
        <v>1307</v>
      </c>
      <c r="E10180" s="7">
        <v>3.5362085315189197E-5</v>
      </c>
      <c r="F10180" s="9">
        <v>-14.809304220273416</v>
      </c>
      <c r="G10180" s="9">
        <v>3.7440263777486007</v>
      </c>
      <c r="H10180" s="7">
        <v>4.6719861496676701E-2</v>
      </c>
      <c r="I10180" t="s">
        <v>157</v>
      </c>
      <c r="J10180" t="s">
        <v>2160</v>
      </c>
      <c r="K10180" t="s">
        <v>130</v>
      </c>
      <c r="L10180" t="s">
        <v>1052</v>
      </c>
    </row>
    <row r="10181" spans="1:12" hidden="1">
      <c r="A10181" t="s">
        <v>157</v>
      </c>
      <c r="B10181" t="s">
        <v>4807</v>
      </c>
      <c r="C10181" t="s">
        <v>1296</v>
      </c>
      <c r="D10181" t="s">
        <v>1307</v>
      </c>
      <c r="E10181" s="7">
        <v>8.7437692600393998E-5</v>
      </c>
      <c r="F10181" s="9">
        <v>-0.13133426816343338</v>
      </c>
      <c r="G10181" s="9">
        <v>3.4562022833143935</v>
      </c>
      <c r="H10181" s="7">
        <v>0.84544396359032803</v>
      </c>
      <c r="I10181" t="s">
        <v>157</v>
      </c>
      <c r="J10181" t="s">
        <v>2160</v>
      </c>
      <c r="K10181" t="s">
        <v>130</v>
      </c>
      <c r="L10181" t="s">
        <v>1052</v>
      </c>
    </row>
    <row r="10182" spans="1:12">
      <c r="A10182" t="s">
        <v>157</v>
      </c>
      <c r="B10182" t="s">
        <v>4808</v>
      </c>
      <c r="C10182" t="s">
        <v>1296</v>
      </c>
      <c r="D10182" t="s">
        <v>1297</v>
      </c>
      <c r="E10182" s="7">
        <v>2.8120028986188499E-4</v>
      </c>
      <c r="F10182" s="9">
        <v>13.609891755986544</v>
      </c>
      <c r="G10182" s="9">
        <v>2.7032153671533705</v>
      </c>
      <c r="H10182" s="7">
        <v>2.4844318601466998E-2</v>
      </c>
      <c r="I10182" t="s">
        <v>157</v>
      </c>
      <c r="J10182" t="s">
        <v>2160</v>
      </c>
      <c r="K10182" t="s">
        <v>130</v>
      </c>
      <c r="L10182" t="s">
        <v>1052</v>
      </c>
    </row>
    <row r="10183" spans="1:12" hidden="1">
      <c r="A10183" t="s">
        <v>157</v>
      </c>
      <c r="B10183" t="s">
        <v>4809</v>
      </c>
      <c r="C10183" t="s">
        <v>1296</v>
      </c>
      <c r="D10183" t="s">
        <v>1297</v>
      </c>
      <c r="E10183" s="7">
        <v>2.3539178044543101E-5</v>
      </c>
      <c r="F10183" s="9">
        <v>2.3753457126704003</v>
      </c>
      <c r="G10183" s="9">
        <v>4.0147397792495969</v>
      </c>
      <c r="H10183" s="7">
        <v>0.44177938718239301</v>
      </c>
      <c r="I10183" t="s">
        <v>157</v>
      </c>
      <c r="J10183" t="s">
        <v>2160</v>
      </c>
      <c r="K10183" t="s">
        <v>130</v>
      </c>
      <c r="L10183" t="s">
        <v>1052</v>
      </c>
    </row>
    <row r="10184" spans="1:12" hidden="1">
      <c r="A10184" t="s">
        <v>157</v>
      </c>
      <c r="B10184" t="s">
        <v>4810</v>
      </c>
      <c r="C10184" t="s">
        <v>1301</v>
      </c>
      <c r="D10184" t="s">
        <v>1307</v>
      </c>
      <c r="E10184" s="7">
        <v>5.6140135860065502E-5</v>
      </c>
      <c r="F10184" s="9">
        <v>0.61938880315762579</v>
      </c>
      <c r="G10184" s="9">
        <v>3.8642752032835292</v>
      </c>
      <c r="H10184" s="7">
        <v>0.68889343808353498</v>
      </c>
      <c r="I10184" t="s">
        <v>157</v>
      </c>
      <c r="J10184" t="s">
        <v>2160</v>
      </c>
      <c r="K10184" t="s">
        <v>130</v>
      </c>
      <c r="L10184" t="s">
        <v>1052</v>
      </c>
    </row>
    <row r="10185" spans="1:12" hidden="1">
      <c r="A10185" t="s">
        <v>157</v>
      </c>
      <c r="B10185" t="s">
        <v>4811</v>
      </c>
      <c r="C10185" t="s">
        <v>1301</v>
      </c>
      <c r="D10185" t="s">
        <v>1297</v>
      </c>
      <c r="E10185" s="7">
        <v>2.7849367760132301E-5</v>
      </c>
      <c r="F10185" s="9">
        <v>-10.152497129163258</v>
      </c>
      <c r="G10185" s="9">
        <v>6.4175916776445794</v>
      </c>
      <c r="H10185" s="7">
        <v>0.208475822899646</v>
      </c>
      <c r="I10185" t="s">
        <v>157</v>
      </c>
      <c r="J10185" t="s">
        <v>2160</v>
      </c>
      <c r="K10185" t="s">
        <v>130</v>
      </c>
      <c r="L10185" t="s">
        <v>1052</v>
      </c>
    </row>
    <row r="10186" spans="1:12" hidden="1">
      <c r="A10186" t="s">
        <v>157</v>
      </c>
      <c r="B10186" t="s">
        <v>4812</v>
      </c>
      <c r="C10186" t="s">
        <v>1297</v>
      </c>
      <c r="D10186" t="s">
        <v>1296</v>
      </c>
      <c r="E10186" s="7">
        <v>5.3510691291126699E-5</v>
      </c>
      <c r="F10186" s="9">
        <v>2.2006090193345709</v>
      </c>
      <c r="G10186" s="9">
        <v>4.0635017386587027</v>
      </c>
      <c r="H10186" s="7">
        <v>0.46178906524636198</v>
      </c>
      <c r="I10186" t="s">
        <v>157</v>
      </c>
      <c r="J10186" t="s">
        <v>2160</v>
      </c>
      <c r="K10186" t="s">
        <v>130</v>
      </c>
      <c r="L10186" t="s">
        <v>1052</v>
      </c>
    </row>
    <row r="10187" spans="1:12" hidden="1">
      <c r="A10187" t="s">
        <v>157</v>
      </c>
      <c r="B10187" t="s">
        <v>4813</v>
      </c>
      <c r="C10187" t="s">
        <v>1296</v>
      </c>
      <c r="D10187" t="s">
        <v>1297</v>
      </c>
      <c r="E10187" s="7">
        <v>1.13109376767334E-5</v>
      </c>
      <c r="F10187" s="9">
        <v>-1.8209741926945664E-2</v>
      </c>
      <c r="G10187" s="9">
        <v>7.5532061837642139</v>
      </c>
      <c r="H10187" s="7">
        <v>0.96083917694531795</v>
      </c>
      <c r="I10187" t="s">
        <v>157</v>
      </c>
      <c r="J10187" t="s">
        <v>2160</v>
      </c>
      <c r="K10187" t="s">
        <v>130</v>
      </c>
      <c r="L10187" t="s">
        <v>1052</v>
      </c>
    </row>
    <row r="10188" spans="1:12" hidden="1">
      <c r="A10188" t="s">
        <v>157</v>
      </c>
      <c r="B10188" t="s">
        <v>4814</v>
      </c>
      <c r="C10188" t="s">
        <v>1296</v>
      </c>
      <c r="D10188" t="s">
        <v>1301</v>
      </c>
      <c r="E10188" s="7">
        <v>4.0169115094809798E-6</v>
      </c>
      <c r="F10188" s="9">
        <v>-2.3308591857689835</v>
      </c>
      <c r="G10188" s="9">
        <v>6.4318590800670226</v>
      </c>
      <c r="H10188" s="7">
        <v>0.54718034978101104</v>
      </c>
      <c r="I10188" t="s">
        <v>157</v>
      </c>
      <c r="J10188" t="s">
        <v>2160</v>
      </c>
      <c r="K10188" t="s">
        <v>130</v>
      </c>
      <c r="L10188" t="s">
        <v>1052</v>
      </c>
    </row>
    <row r="10189" spans="1:12" hidden="1">
      <c r="A10189" t="s">
        <v>157</v>
      </c>
      <c r="B10189" t="s">
        <v>4814</v>
      </c>
      <c r="C10189" t="s">
        <v>1296</v>
      </c>
      <c r="D10189" t="s">
        <v>1297</v>
      </c>
      <c r="E10189" s="7">
        <v>3.08106771247451E-5</v>
      </c>
      <c r="F10189" s="9">
        <v>-1.282887768037956</v>
      </c>
      <c r="G10189" s="9">
        <v>3.5905872665740022</v>
      </c>
      <c r="H10189" s="7">
        <v>0.55001410185409005</v>
      </c>
      <c r="I10189" t="s">
        <v>157</v>
      </c>
      <c r="J10189" t="s">
        <v>2160</v>
      </c>
      <c r="K10189" t="s">
        <v>130</v>
      </c>
      <c r="L10189" t="s">
        <v>1052</v>
      </c>
    </row>
    <row r="10190" spans="1:12" hidden="1">
      <c r="A10190" t="s">
        <v>157</v>
      </c>
      <c r="B10190" t="s">
        <v>4815</v>
      </c>
      <c r="C10190" t="s">
        <v>1301</v>
      </c>
      <c r="D10190" t="s">
        <v>1307</v>
      </c>
      <c r="E10190" s="7">
        <v>1.5066173884650499E-4</v>
      </c>
      <c r="F10190" s="9">
        <v>-0.46255738807925706</v>
      </c>
      <c r="G10190" s="9">
        <v>3.5276795079615497</v>
      </c>
      <c r="H10190" s="7">
        <v>0.71727124454852598</v>
      </c>
      <c r="I10190" t="s">
        <v>157</v>
      </c>
      <c r="J10190" t="s">
        <v>2160</v>
      </c>
      <c r="K10190" t="s">
        <v>130</v>
      </c>
      <c r="L10190" t="s">
        <v>1052</v>
      </c>
    </row>
    <row r="10191" spans="1:12" hidden="1">
      <c r="A10191" t="s">
        <v>157</v>
      </c>
      <c r="B10191" t="s">
        <v>4816</v>
      </c>
      <c r="C10191" t="s">
        <v>1301</v>
      </c>
      <c r="D10191" t="s">
        <v>1296</v>
      </c>
      <c r="E10191" s="7">
        <v>2.5896677014202699E-5</v>
      </c>
      <c r="F10191" s="9">
        <v>-2.1468700551060906</v>
      </c>
      <c r="G10191" s="9">
        <v>3.7599190327321472</v>
      </c>
      <c r="H10191" s="7">
        <v>0.44986642997912002</v>
      </c>
      <c r="I10191" t="s">
        <v>157</v>
      </c>
      <c r="J10191" t="s">
        <v>2160</v>
      </c>
      <c r="K10191" t="s">
        <v>130</v>
      </c>
      <c r="L10191" t="s">
        <v>1052</v>
      </c>
    </row>
    <row r="10192" spans="1:12" hidden="1">
      <c r="A10192" t="s">
        <v>157</v>
      </c>
      <c r="B10192" t="s">
        <v>4817</v>
      </c>
      <c r="C10192" t="s">
        <v>1301</v>
      </c>
      <c r="D10192" t="s">
        <v>1307</v>
      </c>
      <c r="E10192" s="7">
        <v>1.2318086665602201E-4</v>
      </c>
      <c r="F10192" s="9">
        <v>-5.4565688461769382</v>
      </c>
      <c r="G10192" s="9">
        <v>3.8785737400980773</v>
      </c>
      <c r="H10192" s="7">
        <v>0.23558012822014501</v>
      </c>
      <c r="I10192" t="s">
        <v>157</v>
      </c>
      <c r="J10192" t="s">
        <v>2160</v>
      </c>
      <c r="K10192" t="s">
        <v>130</v>
      </c>
      <c r="L10192" t="s">
        <v>1052</v>
      </c>
    </row>
    <row r="10193" spans="1:12" hidden="1">
      <c r="A10193" t="s">
        <v>157</v>
      </c>
      <c r="B10193" t="s">
        <v>4818</v>
      </c>
      <c r="C10193" t="s">
        <v>1297</v>
      </c>
      <c r="D10193" t="s">
        <v>1296</v>
      </c>
      <c r="E10193" s="7">
        <v>3.5613423584542597E-5</v>
      </c>
      <c r="F10193" s="9">
        <v>1.3497558393189808</v>
      </c>
      <c r="G10193" s="9">
        <v>6.4717938031533047</v>
      </c>
      <c r="H10193" s="7">
        <v>0.64789858941629197</v>
      </c>
      <c r="I10193" t="s">
        <v>157</v>
      </c>
      <c r="J10193" t="s">
        <v>2160</v>
      </c>
      <c r="K10193" t="s">
        <v>130</v>
      </c>
      <c r="L10193" t="s">
        <v>1052</v>
      </c>
    </row>
    <row r="10194" spans="1:12" hidden="1">
      <c r="A10194" t="s">
        <v>157</v>
      </c>
      <c r="B10194" t="s">
        <v>4819</v>
      </c>
      <c r="C10194" t="s">
        <v>1297</v>
      </c>
      <c r="D10194" t="s">
        <v>1296</v>
      </c>
      <c r="E10194" s="7">
        <v>6.5261984456364297E-6</v>
      </c>
      <c r="F10194" s="9">
        <v>3.2205024890044123</v>
      </c>
      <c r="G10194" s="9">
        <v>6.4143299176145101</v>
      </c>
      <c r="H10194" s="7">
        <v>0.47858790325145101</v>
      </c>
      <c r="I10194" t="s">
        <v>157</v>
      </c>
      <c r="J10194" t="s">
        <v>2160</v>
      </c>
      <c r="K10194" t="s">
        <v>130</v>
      </c>
      <c r="L10194" t="s">
        <v>1052</v>
      </c>
    </row>
    <row r="10195" spans="1:12" hidden="1">
      <c r="A10195" t="s">
        <v>157</v>
      </c>
      <c r="B10195" t="s">
        <v>4820</v>
      </c>
      <c r="C10195" t="s">
        <v>1301</v>
      </c>
      <c r="D10195" t="s">
        <v>1307</v>
      </c>
      <c r="E10195" s="7">
        <v>4.18629983738235E-5</v>
      </c>
      <c r="F10195" s="9">
        <v>3.1542947375086219</v>
      </c>
      <c r="G10195" s="9">
        <v>6.3704606235711818</v>
      </c>
      <c r="H10195" s="7">
        <v>0.481641655916483</v>
      </c>
      <c r="I10195" t="s">
        <v>157</v>
      </c>
      <c r="J10195" t="s">
        <v>2160</v>
      </c>
      <c r="K10195" t="s">
        <v>130</v>
      </c>
      <c r="L10195" t="s">
        <v>1052</v>
      </c>
    </row>
    <row r="10196" spans="1:12" hidden="1">
      <c r="A10196" t="s">
        <v>157</v>
      </c>
      <c r="B10196" t="s">
        <v>4821</v>
      </c>
      <c r="C10196" t="s">
        <v>1297</v>
      </c>
      <c r="D10196" t="s">
        <v>1296</v>
      </c>
      <c r="E10196" s="7">
        <v>1.5057141918364E-5</v>
      </c>
      <c r="F10196" s="9">
        <v>-12.444525504737422</v>
      </c>
      <c r="G10196" s="9">
        <v>4.7871734472321288</v>
      </c>
      <c r="H10196" s="7">
        <v>0.10689365698554799</v>
      </c>
      <c r="I10196" t="s">
        <v>157</v>
      </c>
      <c r="J10196" t="s">
        <v>2160</v>
      </c>
      <c r="K10196" t="s">
        <v>130</v>
      </c>
      <c r="L10196" t="s">
        <v>1052</v>
      </c>
    </row>
    <row r="10197" spans="1:12" hidden="1">
      <c r="A10197" t="s">
        <v>157</v>
      </c>
      <c r="B10197" t="s">
        <v>4821</v>
      </c>
      <c r="C10197" t="s">
        <v>1297</v>
      </c>
      <c r="D10197" t="s">
        <v>1301</v>
      </c>
      <c r="E10197" s="7">
        <v>1.36352268576456E-5</v>
      </c>
      <c r="F10197" s="9">
        <v>1.2638097610940158</v>
      </c>
      <c r="G10197" s="9">
        <v>4.9951445193419426</v>
      </c>
      <c r="H10197" s="7">
        <v>0.61496521776688096</v>
      </c>
      <c r="I10197" t="s">
        <v>157</v>
      </c>
      <c r="J10197" t="s">
        <v>2160</v>
      </c>
      <c r="K10197" t="s">
        <v>130</v>
      </c>
      <c r="L10197" t="s">
        <v>1052</v>
      </c>
    </row>
    <row r="10198" spans="1:12" hidden="1">
      <c r="A10198" t="s">
        <v>157</v>
      </c>
      <c r="B10198" t="s">
        <v>4822</v>
      </c>
      <c r="C10198" t="s">
        <v>1297</v>
      </c>
      <c r="D10198" t="s">
        <v>1296</v>
      </c>
      <c r="E10198" s="7">
        <v>7.3318960027146204E-5</v>
      </c>
      <c r="F10198" s="9">
        <v>-21.568465711764258</v>
      </c>
      <c r="G10198" s="9">
        <v>6.8812190239934852</v>
      </c>
      <c r="H10198" s="7">
        <v>7.6656773994059804E-2</v>
      </c>
      <c r="I10198" t="s">
        <v>157</v>
      </c>
      <c r="J10198" t="s">
        <v>2160</v>
      </c>
      <c r="K10198" t="s">
        <v>130</v>
      </c>
      <c r="L10198" t="s">
        <v>1052</v>
      </c>
    </row>
    <row r="10199" spans="1:12" hidden="1">
      <c r="A10199" t="s">
        <v>157</v>
      </c>
      <c r="B10199" t="s">
        <v>4823</v>
      </c>
      <c r="C10199" t="s">
        <v>1301</v>
      </c>
      <c r="D10199" t="s">
        <v>1297</v>
      </c>
      <c r="E10199" s="7">
        <v>1.11849797353934E-5</v>
      </c>
      <c r="F10199" s="9">
        <v>6.1719178143644688</v>
      </c>
      <c r="G10199" s="9">
        <v>6.8636911968065926</v>
      </c>
      <c r="H10199" s="7">
        <v>0.34299292165974399</v>
      </c>
      <c r="I10199" t="s">
        <v>157</v>
      </c>
      <c r="J10199" t="s">
        <v>2160</v>
      </c>
      <c r="K10199" t="s">
        <v>130</v>
      </c>
      <c r="L10199" t="s">
        <v>1052</v>
      </c>
    </row>
    <row r="10200" spans="1:12" hidden="1">
      <c r="A10200" t="s">
        <v>157</v>
      </c>
      <c r="B10200" t="s">
        <v>4824</v>
      </c>
      <c r="C10200" t="s">
        <v>1296</v>
      </c>
      <c r="D10200" t="s">
        <v>1297</v>
      </c>
      <c r="E10200" s="7">
        <v>2.3470955581989399E-5</v>
      </c>
      <c r="F10200" s="9">
        <v>12.964279739065718</v>
      </c>
      <c r="G10200" s="9">
        <v>3.8903665146503981</v>
      </c>
      <c r="H10200" s="7">
        <v>6.7927448876930793E-2</v>
      </c>
      <c r="I10200" t="s">
        <v>157</v>
      </c>
      <c r="J10200" t="s">
        <v>2160</v>
      </c>
      <c r="K10200" t="s">
        <v>130</v>
      </c>
      <c r="L10200" t="s">
        <v>1052</v>
      </c>
    </row>
    <row r="10201" spans="1:12" hidden="1">
      <c r="A10201" t="s">
        <v>157</v>
      </c>
      <c r="B10201" t="s">
        <v>4825</v>
      </c>
      <c r="C10201" t="s">
        <v>1297</v>
      </c>
      <c r="D10201" t="s">
        <v>1296</v>
      </c>
      <c r="E10201" s="7">
        <v>1.5393140816452201E-5</v>
      </c>
      <c r="F10201" s="9">
        <v>-1.3417091204227336</v>
      </c>
      <c r="G10201" s="9">
        <v>6.852900630360609</v>
      </c>
      <c r="H10201" s="7">
        <v>0.65814313570488103</v>
      </c>
      <c r="I10201" t="s">
        <v>157</v>
      </c>
      <c r="J10201" t="s">
        <v>2160</v>
      </c>
      <c r="K10201" t="s">
        <v>130</v>
      </c>
      <c r="L10201" t="s">
        <v>1052</v>
      </c>
    </row>
    <row r="10202" spans="1:12" hidden="1">
      <c r="A10202" t="s">
        <v>157</v>
      </c>
      <c r="B10202" t="s">
        <v>4826</v>
      </c>
      <c r="C10202" t="s">
        <v>1307</v>
      </c>
      <c r="D10202" t="s">
        <v>1301</v>
      </c>
      <c r="E10202" s="7">
        <v>1.7507613447447801E-5</v>
      </c>
      <c r="F10202" s="9">
        <v>-8.9263618170832828</v>
      </c>
      <c r="G10202" s="9">
        <v>6.6251466813361155</v>
      </c>
      <c r="H10202" s="7">
        <v>0.24574271007155299</v>
      </c>
      <c r="I10202" t="s">
        <v>157</v>
      </c>
      <c r="J10202" t="s">
        <v>2160</v>
      </c>
      <c r="K10202" t="s">
        <v>130</v>
      </c>
      <c r="L10202" t="s">
        <v>1052</v>
      </c>
    </row>
    <row r="10203" spans="1:12">
      <c r="A10203" t="s">
        <v>157</v>
      </c>
      <c r="B10203" t="s">
        <v>4827</v>
      </c>
      <c r="C10203" t="s">
        <v>1296</v>
      </c>
      <c r="D10203" t="s">
        <v>1297</v>
      </c>
      <c r="E10203" s="7">
        <v>9.6415888807746705E-6</v>
      </c>
      <c r="F10203" s="9">
        <v>-23.724782089543829</v>
      </c>
      <c r="G10203" s="9">
        <v>5.7993589153127632</v>
      </c>
      <c r="H10203" s="7">
        <v>4.3113866285580699E-2</v>
      </c>
      <c r="I10203" t="s">
        <v>157</v>
      </c>
      <c r="J10203" t="s">
        <v>2160</v>
      </c>
      <c r="K10203" t="s">
        <v>130</v>
      </c>
      <c r="L10203" t="s">
        <v>1052</v>
      </c>
    </row>
    <row r="10204" spans="1:12" hidden="1">
      <c r="A10204" t="s">
        <v>157</v>
      </c>
      <c r="B10204" t="s">
        <v>4828</v>
      </c>
      <c r="C10204" t="s">
        <v>1297</v>
      </c>
      <c r="D10204" t="s">
        <v>1296</v>
      </c>
      <c r="E10204" s="7">
        <v>3.0555978613665101E-6</v>
      </c>
      <c r="F10204" s="9">
        <v>-1.5045816405642451</v>
      </c>
      <c r="G10204" s="9">
        <v>6.3688325030872157</v>
      </c>
      <c r="H10204" s="7">
        <v>0.62693408222043601</v>
      </c>
      <c r="I10204" t="s">
        <v>157</v>
      </c>
      <c r="J10204" t="s">
        <v>2160</v>
      </c>
      <c r="K10204" t="s">
        <v>130</v>
      </c>
      <c r="L10204" t="s">
        <v>1052</v>
      </c>
    </row>
    <row r="10205" spans="1:12">
      <c r="A10205" t="s">
        <v>157</v>
      </c>
      <c r="B10205" t="s">
        <v>4829</v>
      </c>
      <c r="C10205" t="s">
        <v>1301</v>
      </c>
      <c r="D10205" t="s">
        <v>1296</v>
      </c>
      <c r="E10205" s="7">
        <v>4.3289860568831499E-5</v>
      </c>
      <c r="F10205" s="9">
        <v>-34.002857671633258</v>
      </c>
      <c r="G10205" s="9">
        <v>4.8227213929193127</v>
      </c>
      <c r="H10205" s="7">
        <v>7.9240739349670398E-3</v>
      </c>
      <c r="I10205" t="s">
        <v>157</v>
      </c>
      <c r="J10205" t="s">
        <v>2160</v>
      </c>
      <c r="K10205" t="s">
        <v>130</v>
      </c>
      <c r="L10205" t="s">
        <v>1052</v>
      </c>
    </row>
    <row r="10206" spans="1:12" hidden="1">
      <c r="A10206" t="s">
        <v>157</v>
      </c>
      <c r="B10206" t="s">
        <v>4830</v>
      </c>
      <c r="C10206" t="s">
        <v>1307</v>
      </c>
      <c r="D10206" t="s">
        <v>1297</v>
      </c>
      <c r="E10206" s="7">
        <v>1.14844174667543E-5</v>
      </c>
      <c r="F10206" s="9">
        <v>10.703824158496195</v>
      </c>
      <c r="G10206" s="9">
        <v>6.8374250281524311</v>
      </c>
      <c r="H10206" s="7">
        <v>0.21086523973789101</v>
      </c>
      <c r="I10206" t="s">
        <v>157</v>
      </c>
      <c r="J10206" t="s">
        <v>2160</v>
      </c>
      <c r="K10206" t="s">
        <v>130</v>
      </c>
      <c r="L10206" t="s">
        <v>1052</v>
      </c>
    </row>
    <row r="10207" spans="1:12" hidden="1">
      <c r="A10207" t="s">
        <v>157</v>
      </c>
      <c r="B10207" t="s">
        <v>4831</v>
      </c>
      <c r="C10207" t="s">
        <v>1301</v>
      </c>
      <c r="D10207" t="s">
        <v>1307</v>
      </c>
      <c r="E10207" s="7">
        <v>1.5957262849258401E-5</v>
      </c>
      <c r="F10207" s="9">
        <v>-14.234670300613795</v>
      </c>
      <c r="G10207" s="9">
        <v>6.3679930876032937</v>
      </c>
      <c r="H10207" s="7">
        <v>0.13488639370744701</v>
      </c>
      <c r="I10207" t="s">
        <v>157</v>
      </c>
      <c r="J10207" t="s">
        <v>2160</v>
      </c>
      <c r="K10207" t="s">
        <v>130</v>
      </c>
      <c r="L10207" t="s">
        <v>1052</v>
      </c>
    </row>
    <row r="10208" spans="1:12" hidden="1">
      <c r="A10208" t="s">
        <v>157</v>
      </c>
      <c r="B10208" t="s">
        <v>5226</v>
      </c>
      <c r="C10208" t="s">
        <v>1296</v>
      </c>
      <c r="D10208" t="s">
        <v>1297</v>
      </c>
      <c r="E10208" s="7">
        <v>4.0539206708225297E-5</v>
      </c>
      <c r="F10208" s="9">
        <v>-15.111967625821553</v>
      </c>
      <c r="G10208" s="9">
        <v>7.2013111036365567</v>
      </c>
      <c r="H10208" s="7">
        <v>0.147443505558046</v>
      </c>
      <c r="I10208" t="s">
        <v>157</v>
      </c>
      <c r="J10208" t="s">
        <v>2160</v>
      </c>
      <c r="K10208" t="s">
        <v>130</v>
      </c>
      <c r="L10208" t="s">
        <v>1052</v>
      </c>
    </row>
    <row r="10209" spans="1:12" hidden="1">
      <c r="A10209" t="s">
        <v>157</v>
      </c>
      <c r="B10209" t="s">
        <v>4832</v>
      </c>
      <c r="C10209" t="s">
        <v>1296</v>
      </c>
      <c r="D10209" t="s">
        <v>1297</v>
      </c>
      <c r="E10209" s="7">
        <v>2.8668809496839701E-5</v>
      </c>
      <c r="F10209" s="9">
        <v>-0.4518436761150868</v>
      </c>
      <c r="G10209" s="9">
        <v>5.4896434694724636</v>
      </c>
      <c r="H10209" s="7">
        <v>0.77419319710724899</v>
      </c>
      <c r="I10209" t="s">
        <v>157</v>
      </c>
      <c r="J10209" t="s">
        <v>2160</v>
      </c>
      <c r="K10209" t="s">
        <v>130</v>
      </c>
      <c r="L10209" t="s">
        <v>1052</v>
      </c>
    </row>
    <row r="10210" spans="1:12">
      <c r="A10210" t="s">
        <v>157</v>
      </c>
      <c r="B10210" t="s">
        <v>4833</v>
      </c>
      <c r="C10210" t="s">
        <v>1307</v>
      </c>
      <c r="D10210" t="s">
        <v>1301</v>
      </c>
      <c r="E10210" s="7">
        <v>1.1207224575791201E-5</v>
      </c>
      <c r="F10210" s="9">
        <v>-47.78987384586484</v>
      </c>
      <c r="G10210" s="9">
        <v>6.8233876945433209</v>
      </c>
      <c r="H10210" s="7">
        <v>8.1335337746642304E-3</v>
      </c>
      <c r="I10210" t="s">
        <v>157</v>
      </c>
      <c r="J10210" t="s">
        <v>2160</v>
      </c>
      <c r="K10210" t="s">
        <v>130</v>
      </c>
      <c r="L10210" t="s">
        <v>1052</v>
      </c>
    </row>
    <row r="10211" spans="1:12" hidden="1">
      <c r="A10211" t="s">
        <v>157</v>
      </c>
      <c r="B10211" t="s">
        <v>4834</v>
      </c>
      <c r="C10211" t="s">
        <v>1296</v>
      </c>
      <c r="D10211" t="s">
        <v>1301</v>
      </c>
      <c r="E10211" s="7">
        <v>8.4005044420890292E-6</v>
      </c>
      <c r="F10211" s="9">
        <v>-1.5932414367622079</v>
      </c>
      <c r="G10211" s="9">
        <v>6.4288545012032179</v>
      </c>
      <c r="H10211" s="7">
        <v>0.61860957861648103</v>
      </c>
      <c r="I10211" t="s">
        <v>157</v>
      </c>
      <c r="J10211" t="s">
        <v>2160</v>
      </c>
      <c r="K10211" t="s">
        <v>130</v>
      </c>
      <c r="L10211" t="s">
        <v>1052</v>
      </c>
    </row>
    <row r="10212" spans="1:12" hidden="1">
      <c r="A10212" t="s">
        <v>157</v>
      </c>
      <c r="B10212" t="s">
        <v>4835</v>
      </c>
      <c r="C10212" t="s">
        <v>1301</v>
      </c>
      <c r="D10212" t="s">
        <v>1297</v>
      </c>
      <c r="E10212" s="7">
        <v>1.16853443609847E-5</v>
      </c>
      <c r="F10212" s="9">
        <v>-0.36428366507206139</v>
      </c>
      <c r="G10212" s="9">
        <v>5.6013450196938912</v>
      </c>
      <c r="H10212" s="7">
        <v>0.79870790369755795</v>
      </c>
      <c r="I10212" t="s">
        <v>157</v>
      </c>
      <c r="J10212" t="s">
        <v>2160</v>
      </c>
      <c r="K10212" t="s">
        <v>130</v>
      </c>
      <c r="L10212" t="s">
        <v>1052</v>
      </c>
    </row>
    <row r="10213" spans="1:12" hidden="1">
      <c r="A10213" t="s">
        <v>157</v>
      </c>
      <c r="B10213" t="s">
        <v>4836</v>
      </c>
      <c r="C10213" t="s">
        <v>1296</v>
      </c>
      <c r="D10213" t="s">
        <v>1297</v>
      </c>
      <c r="E10213" s="7">
        <v>5.5104062128955297E-6</v>
      </c>
      <c r="F10213" s="9">
        <v>-0.90488185590093084</v>
      </c>
      <c r="G10213" s="9">
        <v>6.3665216831655203</v>
      </c>
      <c r="H10213" s="7">
        <v>0.70617136083708698</v>
      </c>
      <c r="I10213" t="s">
        <v>157</v>
      </c>
      <c r="J10213" t="s">
        <v>2160</v>
      </c>
      <c r="K10213" t="s">
        <v>130</v>
      </c>
      <c r="L10213" t="s">
        <v>1052</v>
      </c>
    </row>
    <row r="10214" spans="1:12" hidden="1">
      <c r="A10214" t="s">
        <v>157</v>
      </c>
      <c r="B10214" t="s">
        <v>4837</v>
      </c>
      <c r="C10214" t="s">
        <v>1301</v>
      </c>
      <c r="D10214" t="s">
        <v>1307</v>
      </c>
      <c r="E10214" s="7">
        <v>1.2044791190634699E-5</v>
      </c>
      <c r="F10214" s="9">
        <v>0.20539448411860567</v>
      </c>
      <c r="G10214" s="9">
        <v>5.6164244346732</v>
      </c>
      <c r="H10214" s="7">
        <v>0.84834250191959504</v>
      </c>
      <c r="I10214" t="s">
        <v>157</v>
      </c>
      <c r="J10214" t="s">
        <v>2160</v>
      </c>
      <c r="K10214" t="s">
        <v>130</v>
      </c>
      <c r="L10214" t="s">
        <v>1052</v>
      </c>
    </row>
    <row r="10215" spans="1:12" hidden="1">
      <c r="A10215" t="s">
        <v>157</v>
      </c>
      <c r="B10215" t="s">
        <v>4838</v>
      </c>
      <c r="C10215" t="s">
        <v>1301</v>
      </c>
      <c r="D10215" t="s">
        <v>1307</v>
      </c>
      <c r="E10215" s="7">
        <v>4.2574971901387301E-5</v>
      </c>
      <c r="F10215" s="9">
        <v>0.43015276778635908</v>
      </c>
      <c r="G10215" s="9">
        <v>4.448393648231785</v>
      </c>
      <c r="H10215" s="7">
        <v>0.75582818512229999</v>
      </c>
      <c r="I10215" t="s">
        <v>157</v>
      </c>
      <c r="J10215" t="s">
        <v>2160</v>
      </c>
      <c r="K10215" t="s">
        <v>130</v>
      </c>
      <c r="L10215" t="s">
        <v>1052</v>
      </c>
    </row>
    <row r="10216" spans="1:12" hidden="1">
      <c r="A10216" t="s">
        <v>157</v>
      </c>
      <c r="B10216" t="s">
        <v>4839</v>
      </c>
      <c r="C10216" t="s">
        <v>1296</v>
      </c>
      <c r="D10216" t="s">
        <v>1297</v>
      </c>
      <c r="E10216" s="7">
        <v>8.0298066422560495E-6</v>
      </c>
      <c r="F10216" s="9">
        <v>-3.7350773872651173</v>
      </c>
      <c r="G10216" s="9">
        <v>6.4681645824304912</v>
      </c>
      <c r="H10216" s="7">
        <v>0.44731140496980998</v>
      </c>
      <c r="I10216" t="s">
        <v>157</v>
      </c>
      <c r="J10216" t="s">
        <v>2160</v>
      </c>
      <c r="K10216" t="s">
        <v>130</v>
      </c>
      <c r="L10216" t="s">
        <v>1052</v>
      </c>
    </row>
    <row r="10217" spans="1:12" hidden="1">
      <c r="A10217" t="s">
        <v>157</v>
      </c>
      <c r="B10217" t="s">
        <v>4840</v>
      </c>
      <c r="C10217" t="s">
        <v>1301</v>
      </c>
      <c r="D10217" t="s">
        <v>1297</v>
      </c>
      <c r="E10217" s="7">
        <v>1.95343731777665E-5</v>
      </c>
      <c r="F10217" s="9">
        <v>-13.96742762773941</v>
      </c>
      <c r="G10217" s="9">
        <v>6.875491507781442</v>
      </c>
      <c r="H10217" s="7">
        <v>0.15407044824810301</v>
      </c>
      <c r="I10217" t="s">
        <v>157</v>
      </c>
      <c r="J10217" t="s">
        <v>2160</v>
      </c>
      <c r="K10217" t="s">
        <v>130</v>
      </c>
      <c r="L10217" t="s">
        <v>1052</v>
      </c>
    </row>
    <row r="10218" spans="1:12" hidden="1">
      <c r="A10218" t="s">
        <v>157</v>
      </c>
      <c r="B10218" t="s">
        <v>4841</v>
      </c>
      <c r="C10218" t="s">
        <v>1301</v>
      </c>
      <c r="D10218" t="s">
        <v>1296</v>
      </c>
      <c r="E10218" s="7">
        <v>4.0352691515602399E-5</v>
      </c>
      <c r="F10218" s="9">
        <v>-9.1144230162681268</v>
      </c>
      <c r="G10218" s="9">
        <v>6.0134857576944638</v>
      </c>
      <c r="H10218" s="7">
        <v>0.21827686211550301</v>
      </c>
      <c r="I10218" t="s">
        <v>157</v>
      </c>
      <c r="J10218" t="s">
        <v>2160</v>
      </c>
      <c r="K10218" t="s">
        <v>130</v>
      </c>
      <c r="L10218" t="s">
        <v>1052</v>
      </c>
    </row>
    <row r="10219" spans="1:12" hidden="1">
      <c r="A10219" t="s">
        <v>157</v>
      </c>
      <c r="B10219" t="s">
        <v>4842</v>
      </c>
      <c r="C10219" t="s">
        <v>1301</v>
      </c>
      <c r="D10219" t="s">
        <v>1307</v>
      </c>
      <c r="E10219" s="7">
        <v>6.3154974765368996E-4</v>
      </c>
      <c r="F10219" s="9">
        <v>-1.6545532253951543</v>
      </c>
      <c r="G10219" s="9">
        <v>4.3410005611037628</v>
      </c>
      <c r="H10219" s="7">
        <v>0.53699077215526503</v>
      </c>
      <c r="I10219" t="s">
        <v>157</v>
      </c>
      <c r="J10219" t="s">
        <v>2160</v>
      </c>
      <c r="K10219" t="s">
        <v>130</v>
      </c>
      <c r="L10219" t="s">
        <v>1052</v>
      </c>
    </row>
    <row r="10220" spans="1:12" hidden="1">
      <c r="A10220" t="s">
        <v>157</v>
      </c>
      <c r="B10220" t="s">
        <v>4843</v>
      </c>
      <c r="C10220" t="s">
        <v>1297</v>
      </c>
      <c r="D10220" t="s">
        <v>1296</v>
      </c>
      <c r="E10220" s="7">
        <v>4.0969939075777298E-5</v>
      </c>
      <c r="F10220" s="9">
        <v>-3.5516631761804084E-3</v>
      </c>
      <c r="G10220" s="9">
        <v>4.2393639629434858</v>
      </c>
      <c r="H10220" s="7">
        <v>0.97690888210847804</v>
      </c>
      <c r="I10220" t="s">
        <v>157</v>
      </c>
      <c r="J10220" t="s">
        <v>2160</v>
      </c>
      <c r="K10220" t="s">
        <v>130</v>
      </c>
      <c r="L10220" t="s">
        <v>1052</v>
      </c>
    </row>
    <row r="10221" spans="1:12" hidden="1">
      <c r="A10221" t="s">
        <v>157</v>
      </c>
      <c r="B10221" t="s">
        <v>4844</v>
      </c>
      <c r="C10221" t="s">
        <v>1296</v>
      </c>
      <c r="D10221" t="s">
        <v>1297</v>
      </c>
      <c r="E10221" s="7">
        <v>1.43556566457489E-5</v>
      </c>
      <c r="F10221" s="9">
        <v>0.32342226657435313</v>
      </c>
      <c r="G10221" s="9">
        <v>6.5339662468616169</v>
      </c>
      <c r="H10221" s="7">
        <v>0.82393803216480899</v>
      </c>
      <c r="I10221" t="s">
        <v>157</v>
      </c>
      <c r="J10221" t="s">
        <v>2160</v>
      </c>
      <c r="K10221" t="s">
        <v>130</v>
      </c>
      <c r="L10221" t="s">
        <v>1052</v>
      </c>
    </row>
    <row r="10222" spans="1:12" hidden="1">
      <c r="A10222" t="s">
        <v>157</v>
      </c>
      <c r="B10222" t="s">
        <v>4845</v>
      </c>
      <c r="C10222" t="s">
        <v>1296</v>
      </c>
      <c r="D10222" t="s">
        <v>1297</v>
      </c>
      <c r="E10222" s="7">
        <v>2.7072733066573402E-6</v>
      </c>
      <c r="F10222" s="9">
        <v>10.955222683214563</v>
      </c>
      <c r="G10222" s="9">
        <v>6.37047355015698</v>
      </c>
      <c r="H10222" s="7">
        <v>0.189733296761778</v>
      </c>
      <c r="I10222" t="s">
        <v>157</v>
      </c>
      <c r="J10222" t="s">
        <v>2160</v>
      </c>
      <c r="K10222" t="s">
        <v>130</v>
      </c>
      <c r="L10222" t="s">
        <v>1052</v>
      </c>
    </row>
    <row r="10223" spans="1:12" hidden="1">
      <c r="A10223" t="s">
        <v>157</v>
      </c>
      <c r="B10223" t="s">
        <v>4846</v>
      </c>
      <c r="C10223" t="s">
        <v>1301</v>
      </c>
      <c r="D10223" t="s">
        <v>1307</v>
      </c>
      <c r="E10223" s="7">
        <v>1.13916218043835E-5</v>
      </c>
      <c r="F10223" s="9">
        <v>-5.7270411476137664</v>
      </c>
      <c r="G10223" s="9">
        <v>4.8502601473611078</v>
      </c>
      <c r="H10223" s="7">
        <v>0.277199316696356</v>
      </c>
      <c r="I10223" t="s">
        <v>157</v>
      </c>
      <c r="J10223" t="s">
        <v>2160</v>
      </c>
      <c r="K10223" t="s">
        <v>130</v>
      </c>
      <c r="L10223" t="s">
        <v>1052</v>
      </c>
    </row>
    <row r="10224" spans="1:12" hidden="1">
      <c r="A10224" t="s">
        <v>157</v>
      </c>
      <c r="B10224" t="s">
        <v>4847</v>
      </c>
      <c r="C10224" t="s">
        <v>1301</v>
      </c>
      <c r="D10224" t="s">
        <v>1297</v>
      </c>
      <c r="E10224" s="7">
        <v>6.2074610659630598E-5</v>
      </c>
      <c r="F10224" s="9">
        <v>-13.417626179218889</v>
      </c>
      <c r="G10224" s="9">
        <v>6.484135383489277</v>
      </c>
      <c r="H10224" s="7">
        <v>0.150290414784017</v>
      </c>
      <c r="I10224" t="s">
        <v>157</v>
      </c>
      <c r="J10224" t="s">
        <v>2160</v>
      </c>
      <c r="K10224" t="s">
        <v>130</v>
      </c>
      <c r="L10224" t="s">
        <v>1052</v>
      </c>
    </row>
    <row r="10225" spans="1:12" hidden="1">
      <c r="A10225" t="s">
        <v>157</v>
      </c>
      <c r="B10225" t="s">
        <v>4848</v>
      </c>
      <c r="C10225" t="s">
        <v>1296</v>
      </c>
      <c r="D10225" t="s">
        <v>1297</v>
      </c>
      <c r="E10225" s="7">
        <v>1.5393140816452201E-5</v>
      </c>
      <c r="F10225" s="9">
        <v>4.3040671975957441</v>
      </c>
      <c r="G10225" s="9">
        <v>7.0544740417082696</v>
      </c>
      <c r="H10225" s="7">
        <v>0.43474308545280599</v>
      </c>
      <c r="I10225" t="s">
        <v>157</v>
      </c>
      <c r="J10225" t="s">
        <v>2160</v>
      </c>
      <c r="K10225" t="s">
        <v>130</v>
      </c>
      <c r="L10225" t="s">
        <v>1052</v>
      </c>
    </row>
    <row r="10226" spans="1:12">
      <c r="A10226" t="s">
        <v>157</v>
      </c>
      <c r="B10226" t="s">
        <v>4849</v>
      </c>
      <c r="C10226" t="s">
        <v>1301</v>
      </c>
      <c r="D10226" t="s">
        <v>1307</v>
      </c>
      <c r="E10226" s="7">
        <v>3.6386213539015701E-6</v>
      </c>
      <c r="F10226" s="9">
        <v>84.361604863586464</v>
      </c>
      <c r="G10226" s="9">
        <v>7.5525814310715198</v>
      </c>
      <c r="H10226" s="7">
        <v>8.31349565966796E-4</v>
      </c>
      <c r="I10226" t="s">
        <v>157</v>
      </c>
      <c r="J10226" t="s">
        <v>2160</v>
      </c>
      <c r="K10226" t="s">
        <v>130</v>
      </c>
      <c r="L10226" t="s">
        <v>1052</v>
      </c>
    </row>
    <row r="10227" spans="1:12" hidden="1">
      <c r="A10227" t="s">
        <v>157</v>
      </c>
      <c r="B10227" t="s">
        <v>4850</v>
      </c>
      <c r="C10227" t="s">
        <v>1301</v>
      </c>
      <c r="D10227" t="s">
        <v>1307</v>
      </c>
      <c r="E10227" s="7">
        <v>3.7514535838948997E-5</v>
      </c>
      <c r="F10227" s="9">
        <v>-7.9648553622317593</v>
      </c>
      <c r="G10227" s="9">
        <v>3.6723619034984138</v>
      </c>
      <c r="H10227" s="7">
        <v>0.14083018724786001</v>
      </c>
      <c r="I10227" t="s">
        <v>157</v>
      </c>
      <c r="J10227" t="s">
        <v>2160</v>
      </c>
      <c r="K10227" t="s">
        <v>130</v>
      </c>
      <c r="L10227" t="s">
        <v>1052</v>
      </c>
    </row>
    <row r="10228" spans="1:12" hidden="1">
      <c r="A10228" t="s">
        <v>157</v>
      </c>
      <c r="B10228" t="s">
        <v>4851</v>
      </c>
      <c r="C10228" t="s">
        <v>1301</v>
      </c>
      <c r="D10228" t="s">
        <v>1307</v>
      </c>
      <c r="E10228" s="7">
        <v>1.17663931582882E-5</v>
      </c>
      <c r="F10228" s="9">
        <v>-0.17818790551682229</v>
      </c>
      <c r="G10228" s="9">
        <v>6.421467350803379</v>
      </c>
      <c r="H10228" s="7">
        <v>0.86770079879170503</v>
      </c>
      <c r="I10228" t="s">
        <v>157</v>
      </c>
      <c r="J10228" t="s">
        <v>2160</v>
      </c>
      <c r="K10228" t="s">
        <v>130</v>
      </c>
      <c r="L10228" t="s">
        <v>1052</v>
      </c>
    </row>
    <row r="10229" spans="1:12" hidden="1">
      <c r="A10229" t="s">
        <v>157</v>
      </c>
      <c r="B10229" t="s">
        <v>4852</v>
      </c>
      <c r="C10229" t="s">
        <v>1307</v>
      </c>
      <c r="D10229" t="s">
        <v>1296</v>
      </c>
      <c r="E10229" s="7">
        <v>8.0298066422560495E-6</v>
      </c>
      <c r="F10229" s="9">
        <v>-4.5894072883282515</v>
      </c>
      <c r="G10229" s="9">
        <v>6.1628322069389245</v>
      </c>
      <c r="H10229" s="7">
        <v>0.38816223162848201</v>
      </c>
      <c r="I10229" t="s">
        <v>157</v>
      </c>
      <c r="J10229" t="s">
        <v>2160</v>
      </c>
      <c r="K10229" t="s">
        <v>130</v>
      </c>
      <c r="L10229" t="s">
        <v>1052</v>
      </c>
    </row>
    <row r="10230" spans="1:12" hidden="1">
      <c r="A10230" t="s">
        <v>157</v>
      </c>
      <c r="B10230" t="s">
        <v>4853</v>
      </c>
      <c r="C10230" t="s">
        <v>1296</v>
      </c>
      <c r="D10230" t="s">
        <v>1301</v>
      </c>
      <c r="E10230" s="7">
        <v>9.8996050510028095E-6</v>
      </c>
      <c r="F10230" s="9">
        <v>-0.28033904234310553</v>
      </c>
      <c r="G10230" s="9">
        <v>5.3466981010748773</v>
      </c>
      <c r="H10230" s="7">
        <v>0.81888388289190495</v>
      </c>
      <c r="I10230" t="s">
        <v>157</v>
      </c>
      <c r="J10230" t="s">
        <v>2160</v>
      </c>
      <c r="K10230" t="s">
        <v>130</v>
      </c>
      <c r="L10230" t="s">
        <v>1052</v>
      </c>
    </row>
    <row r="10231" spans="1:12" hidden="1">
      <c r="A10231" t="s">
        <v>157</v>
      </c>
      <c r="B10231" t="s">
        <v>4854</v>
      </c>
      <c r="C10231" t="s">
        <v>1301</v>
      </c>
      <c r="D10231" t="s">
        <v>1307</v>
      </c>
      <c r="E10231" s="7">
        <v>1.9942650332627E-5</v>
      </c>
      <c r="F10231" s="9">
        <v>-0.47078949467329151</v>
      </c>
      <c r="G10231" s="9">
        <v>6.3370898061253218</v>
      </c>
      <c r="H10231" s="7">
        <v>0.78518840915318799</v>
      </c>
      <c r="I10231" t="s">
        <v>157</v>
      </c>
      <c r="J10231" t="s">
        <v>2160</v>
      </c>
      <c r="K10231" t="s">
        <v>130</v>
      </c>
      <c r="L10231" t="s">
        <v>1052</v>
      </c>
    </row>
    <row r="10232" spans="1:12" hidden="1">
      <c r="A10232" t="s">
        <v>157</v>
      </c>
      <c r="B10232" t="s">
        <v>5227</v>
      </c>
      <c r="C10232" t="s">
        <v>1307</v>
      </c>
      <c r="D10232" t="s">
        <v>1296</v>
      </c>
      <c r="E10232" s="7">
        <v>8.0298066422560495E-6</v>
      </c>
      <c r="F10232" s="9">
        <v>-2.9676209770847679</v>
      </c>
      <c r="G10232" s="9">
        <v>7.1988475855380356</v>
      </c>
      <c r="H10232" s="7">
        <v>0.52083699804740202</v>
      </c>
      <c r="I10232" t="s">
        <v>157</v>
      </c>
      <c r="J10232" t="s">
        <v>2160</v>
      </c>
      <c r="K10232" t="s">
        <v>130</v>
      </c>
      <c r="L10232" t="s">
        <v>1052</v>
      </c>
    </row>
    <row r="10233" spans="1:12" hidden="1">
      <c r="A10233" t="s">
        <v>157</v>
      </c>
      <c r="B10233" t="s">
        <v>4855</v>
      </c>
      <c r="C10233" t="s">
        <v>1301</v>
      </c>
      <c r="D10233" t="s">
        <v>1307</v>
      </c>
      <c r="E10233" s="7">
        <v>1.70562164539496E-5</v>
      </c>
      <c r="F10233" s="9">
        <v>8.4499916385020502</v>
      </c>
      <c r="G10233" s="9">
        <v>6.3691554435968145</v>
      </c>
      <c r="H10233" s="7">
        <v>0.24939221320160199</v>
      </c>
      <c r="I10233" t="s">
        <v>157</v>
      </c>
      <c r="J10233" t="s">
        <v>2160</v>
      </c>
      <c r="K10233" t="s">
        <v>130</v>
      </c>
      <c r="L10233" t="s">
        <v>1052</v>
      </c>
    </row>
    <row r="10234" spans="1:12" hidden="1">
      <c r="A10234" t="s">
        <v>157</v>
      </c>
      <c r="B10234" t="s">
        <v>4856</v>
      </c>
      <c r="C10234" t="s">
        <v>1299</v>
      </c>
      <c r="D10234" t="s">
        <v>1296</v>
      </c>
      <c r="E10234" s="7">
        <v>1.5971451388461301E-5</v>
      </c>
      <c r="F10234" s="9">
        <v>1.6668533600858626</v>
      </c>
      <c r="G10234" s="9">
        <v>6.1258457984037991</v>
      </c>
      <c r="H10234" s="7">
        <v>0.60192537285024295</v>
      </c>
      <c r="I10234" t="s">
        <v>157</v>
      </c>
      <c r="J10234" t="s">
        <v>2160</v>
      </c>
      <c r="K10234" t="s">
        <v>130</v>
      </c>
      <c r="L10234" t="s">
        <v>1052</v>
      </c>
    </row>
    <row r="10235" spans="1:12" hidden="1">
      <c r="A10235" t="s">
        <v>157</v>
      </c>
      <c r="B10235" t="s">
        <v>4857</v>
      </c>
      <c r="C10235" t="s">
        <v>1307</v>
      </c>
      <c r="D10235" t="s">
        <v>1301</v>
      </c>
      <c r="E10235" s="7">
        <v>7.3935241965921803E-5</v>
      </c>
      <c r="F10235" s="9">
        <v>8.152130777667308</v>
      </c>
      <c r="G10235" s="9">
        <v>3.4711025205504358</v>
      </c>
      <c r="H10235" s="7">
        <v>0.12539790957548599</v>
      </c>
      <c r="I10235" t="s">
        <v>157</v>
      </c>
      <c r="J10235" t="s">
        <v>2160</v>
      </c>
      <c r="K10235" t="s">
        <v>130</v>
      </c>
      <c r="L10235" t="s">
        <v>1052</v>
      </c>
    </row>
    <row r="10236" spans="1:12" hidden="1">
      <c r="A10236" t="s">
        <v>157</v>
      </c>
      <c r="B10236" t="s">
        <v>4858</v>
      </c>
      <c r="C10236" t="s">
        <v>1307</v>
      </c>
      <c r="D10236" t="s">
        <v>1301</v>
      </c>
      <c r="E10236" s="7">
        <v>1.15115973358102E-5</v>
      </c>
      <c r="F10236" s="9">
        <v>4.299258082648702E-2</v>
      </c>
      <c r="G10236" s="9">
        <v>6.5535105442126733</v>
      </c>
      <c r="H10236" s="7">
        <v>0.93544569938861699</v>
      </c>
      <c r="I10236" t="s">
        <v>157</v>
      </c>
      <c r="J10236" t="s">
        <v>2160</v>
      </c>
      <c r="K10236" t="s">
        <v>130</v>
      </c>
      <c r="L10236" t="s">
        <v>1052</v>
      </c>
    </row>
    <row r="10237" spans="1:12" hidden="1">
      <c r="A10237" t="s">
        <v>157</v>
      </c>
      <c r="B10237" t="s">
        <v>4859</v>
      </c>
      <c r="C10237" t="s">
        <v>1452</v>
      </c>
      <c r="D10237" t="s">
        <v>1307</v>
      </c>
      <c r="E10237" s="7">
        <v>9.2065010775198598E-5</v>
      </c>
      <c r="F10237" s="9">
        <v>-13.078488937807656</v>
      </c>
      <c r="G10237" s="9">
        <v>4.9718430341474962</v>
      </c>
      <c r="H10237" s="7">
        <v>0.10482795556060601</v>
      </c>
      <c r="I10237" t="s">
        <v>157</v>
      </c>
      <c r="J10237" t="s">
        <v>2160</v>
      </c>
      <c r="K10237" t="s">
        <v>130</v>
      </c>
      <c r="L10237" t="s">
        <v>1052</v>
      </c>
    </row>
    <row r="10238" spans="1:12" hidden="1">
      <c r="A10238" t="s">
        <v>157</v>
      </c>
      <c r="B10238" t="s">
        <v>4860</v>
      </c>
      <c r="C10238" t="s">
        <v>1307</v>
      </c>
      <c r="D10238" t="s">
        <v>1296</v>
      </c>
      <c r="E10238" s="7">
        <v>1.13109376767334E-5</v>
      </c>
      <c r="F10238" s="9">
        <v>0.99463382410937173</v>
      </c>
      <c r="G10238" s="9">
        <v>7.5471375701468872</v>
      </c>
      <c r="H10238" s="7">
        <v>0.71658374599846997</v>
      </c>
      <c r="I10238" t="s">
        <v>157</v>
      </c>
      <c r="J10238" t="s">
        <v>2160</v>
      </c>
      <c r="K10238" t="s">
        <v>130</v>
      </c>
      <c r="L10238" t="s">
        <v>1052</v>
      </c>
    </row>
    <row r="10239" spans="1:12" hidden="1">
      <c r="A10239" t="s">
        <v>157</v>
      </c>
      <c r="B10239" t="s">
        <v>4861</v>
      </c>
      <c r="C10239" t="s">
        <v>1301</v>
      </c>
      <c r="D10239" t="s">
        <v>1307</v>
      </c>
      <c r="E10239" s="7">
        <v>4.0773375077979198E-5</v>
      </c>
      <c r="F10239" s="9">
        <v>-0.11471249904480478</v>
      </c>
      <c r="G10239" s="9">
        <v>4.1954724327876125</v>
      </c>
      <c r="H10239" s="7">
        <v>0.86866528912166696</v>
      </c>
      <c r="I10239" t="s">
        <v>157</v>
      </c>
      <c r="J10239" t="s">
        <v>2160</v>
      </c>
      <c r="K10239" t="s">
        <v>130</v>
      </c>
      <c r="L10239" t="s">
        <v>1052</v>
      </c>
    </row>
    <row r="10240" spans="1:12" hidden="1">
      <c r="A10240" t="s">
        <v>157</v>
      </c>
      <c r="B10240" t="s">
        <v>4861</v>
      </c>
      <c r="C10240" t="s">
        <v>1301</v>
      </c>
      <c r="D10240" t="s">
        <v>1297</v>
      </c>
      <c r="E10240" s="7">
        <v>1.1410848377563E-5</v>
      </c>
      <c r="F10240" s="9">
        <v>3.0186413188981893</v>
      </c>
      <c r="G10240" s="9">
        <v>7.053508796907745</v>
      </c>
      <c r="H10240" s="7">
        <v>0.51299013228350998</v>
      </c>
      <c r="I10240" t="s">
        <v>157</v>
      </c>
      <c r="J10240" t="s">
        <v>2160</v>
      </c>
      <c r="K10240" t="s">
        <v>130</v>
      </c>
      <c r="L10240" t="s">
        <v>1052</v>
      </c>
    </row>
    <row r="10241" spans="1:12" hidden="1">
      <c r="A10241" t="s">
        <v>157</v>
      </c>
      <c r="B10241" t="s">
        <v>4862</v>
      </c>
      <c r="C10241" t="s">
        <v>1301</v>
      </c>
      <c r="D10241" t="s">
        <v>1307</v>
      </c>
      <c r="E10241" s="7">
        <v>1.13109376767334E-5</v>
      </c>
      <c r="F10241" s="9">
        <v>0.7544243499571438</v>
      </c>
      <c r="G10241" s="9">
        <v>6.8757677921743046</v>
      </c>
      <c r="H10241" s="7">
        <v>0.74046063214463098</v>
      </c>
      <c r="I10241" t="s">
        <v>157</v>
      </c>
      <c r="J10241" t="s">
        <v>2160</v>
      </c>
      <c r="K10241" t="s">
        <v>130</v>
      </c>
      <c r="L10241" t="s">
        <v>1052</v>
      </c>
    </row>
    <row r="10242" spans="1:12" hidden="1">
      <c r="A10242" t="s">
        <v>157</v>
      </c>
      <c r="B10242" t="s">
        <v>4863</v>
      </c>
      <c r="C10242" t="s">
        <v>1296</v>
      </c>
      <c r="D10242" t="s">
        <v>1307</v>
      </c>
      <c r="E10242" s="7">
        <v>1.1217765705353301E-5</v>
      </c>
      <c r="F10242" s="9">
        <v>-9.6737730500768733E-3</v>
      </c>
      <c r="G10242" s="9">
        <v>6.5358918718104002</v>
      </c>
      <c r="H10242" s="7">
        <v>0.96931130247325803</v>
      </c>
      <c r="I10242" t="s">
        <v>157</v>
      </c>
      <c r="J10242" t="s">
        <v>2160</v>
      </c>
      <c r="K10242" t="s">
        <v>130</v>
      </c>
      <c r="L10242" t="s">
        <v>1052</v>
      </c>
    </row>
    <row r="10243" spans="1:12" hidden="1">
      <c r="A10243" t="s">
        <v>157</v>
      </c>
      <c r="B10243" t="s">
        <v>4864</v>
      </c>
      <c r="C10243" t="s">
        <v>1301</v>
      </c>
      <c r="D10243" t="s">
        <v>1297</v>
      </c>
      <c r="E10243" s="7">
        <v>1.13922546793231E-5</v>
      </c>
      <c r="F10243" s="9">
        <v>-9.3238676209688212</v>
      </c>
      <c r="G10243" s="9">
        <v>6.8309771853714745</v>
      </c>
      <c r="H10243" s="7">
        <v>0.24268332898768799</v>
      </c>
      <c r="I10243" t="s">
        <v>157</v>
      </c>
      <c r="J10243" t="s">
        <v>2160</v>
      </c>
      <c r="K10243" t="s">
        <v>130</v>
      </c>
      <c r="L10243" t="s">
        <v>1052</v>
      </c>
    </row>
    <row r="10244" spans="1:12" hidden="1">
      <c r="A10244" t="s">
        <v>157</v>
      </c>
      <c r="B10244" t="s">
        <v>4865</v>
      </c>
      <c r="C10244" t="s">
        <v>1296</v>
      </c>
      <c r="D10244" t="s">
        <v>1297</v>
      </c>
      <c r="E10244" s="7">
        <v>1.5248429532634099E-5</v>
      </c>
      <c r="F10244" s="9">
        <v>5.384687450051296E-2</v>
      </c>
      <c r="G10244" s="9">
        <v>5.5937458399262114</v>
      </c>
      <c r="H10244" s="7">
        <v>0.921842146874714</v>
      </c>
      <c r="I10244" t="s">
        <v>157</v>
      </c>
      <c r="J10244" t="s">
        <v>2160</v>
      </c>
      <c r="K10244" t="s">
        <v>130</v>
      </c>
      <c r="L10244" t="s">
        <v>1052</v>
      </c>
    </row>
    <row r="10245" spans="1:12" hidden="1">
      <c r="A10245" t="s">
        <v>157</v>
      </c>
      <c r="B10245" t="s">
        <v>4866</v>
      </c>
      <c r="C10245" t="s">
        <v>1301</v>
      </c>
      <c r="D10245" t="s">
        <v>1307</v>
      </c>
      <c r="E10245" s="7">
        <v>5.6120815883005502E-5</v>
      </c>
      <c r="F10245" s="9">
        <v>0.16052797394216153</v>
      </c>
      <c r="G10245" s="9">
        <v>6.4754970213626315</v>
      </c>
      <c r="H10245" s="7">
        <v>0.87489131239876605</v>
      </c>
      <c r="I10245" t="s">
        <v>157</v>
      </c>
      <c r="J10245" t="s">
        <v>2160</v>
      </c>
      <c r="K10245" t="s">
        <v>130</v>
      </c>
      <c r="L10245" t="s">
        <v>1052</v>
      </c>
    </row>
    <row r="10246" spans="1:12" hidden="1">
      <c r="A10246" t="s">
        <v>157</v>
      </c>
      <c r="B10246" t="s">
        <v>4867</v>
      </c>
      <c r="C10246" t="s">
        <v>1301</v>
      </c>
      <c r="D10246" t="s">
        <v>1297</v>
      </c>
      <c r="E10246" s="7">
        <v>2.7844531124930701E-5</v>
      </c>
      <c r="F10246" s="9">
        <v>7.7587971936424953</v>
      </c>
      <c r="G10246" s="9">
        <v>6.7945194136978859</v>
      </c>
      <c r="H10246" s="7">
        <v>0.28524700004438902</v>
      </c>
      <c r="I10246" t="s">
        <v>157</v>
      </c>
      <c r="J10246" t="s">
        <v>2160</v>
      </c>
      <c r="K10246" t="s">
        <v>130</v>
      </c>
      <c r="L10246" t="s">
        <v>1052</v>
      </c>
    </row>
    <row r="10247" spans="1:12" hidden="1">
      <c r="A10247" t="s">
        <v>157</v>
      </c>
      <c r="B10247" t="s">
        <v>4868</v>
      </c>
      <c r="C10247" t="s">
        <v>1296</v>
      </c>
      <c r="D10247" t="s">
        <v>1297</v>
      </c>
      <c r="E10247" s="7">
        <v>1.19799288643212E-5</v>
      </c>
      <c r="F10247" s="9">
        <v>1.0193551488894436E-2</v>
      </c>
      <c r="G10247" s="9">
        <v>6.1184571030132968</v>
      </c>
      <c r="H10247" s="7">
        <v>0.96744173271945</v>
      </c>
      <c r="I10247" t="s">
        <v>157</v>
      </c>
      <c r="J10247" t="s">
        <v>2160</v>
      </c>
      <c r="K10247" t="s">
        <v>130</v>
      </c>
      <c r="L10247" t="s">
        <v>1052</v>
      </c>
    </row>
    <row r="10248" spans="1:12" hidden="1">
      <c r="A10248" t="s">
        <v>157</v>
      </c>
      <c r="B10248" t="s">
        <v>4869</v>
      </c>
      <c r="C10248" t="s">
        <v>1301</v>
      </c>
      <c r="D10248" t="s">
        <v>1307</v>
      </c>
      <c r="E10248" s="7">
        <v>1.7689137685672599E-5</v>
      </c>
      <c r="F10248" s="9">
        <v>-0.13188309651768221</v>
      </c>
      <c r="G10248" s="9">
        <v>4.4088681796118401</v>
      </c>
      <c r="H10248" s="7">
        <v>0.86268746006900598</v>
      </c>
      <c r="I10248" t="s">
        <v>157</v>
      </c>
      <c r="J10248" t="s">
        <v>2160</v>
      </c>
      <c r="K10248" t="s">
        <v>130</v>
      </c>
      <c r="L10248" t="s">
        <v>1052</v>
      </c>
    </row>
    <row r="10249" spans="1:12" hidden="1">
      <c r="A10249" t="s">
        <v>157</v>
      </c>
      <c r="B10249" t="s">
        <v>4870</v>
      </c>
      <c r="C10249" t="s">
        <v>1296</v>
      </c>
      <c r="D10249" t="s">
        <v>1301</v>
      </c>
      <c r="E10249" s="7">
        <v>2.7153038823662502E-5</v>
      </c>
      <c r="F10249" s="9">
        <v>-12.799832017671894</v>
      </c>
      <c r="G10249" s="9">
        <v>6.0341176564080845</v>
      </c>
      <c r="H10249" s="7">
        <v>0.14526856952536299</v>
      </c>
      <c r="I10249" t="s">
        <v>157</v>
      </c>
      <c r="J10249" t="s">
        <v>2160</v>
      </c>
      <c r="K10249" t="s">
        <v>130</v>
      </c>
      <c r="L10249" t="s">
        <v>1052</v>
      </c>
    </row>
    <row r="10250" spans="1:12" hidden="1">
      <c r="A10250" t="s">
        <v>157</v>
      </c>
      <c r="B10250" t="s">
        <v>4871</v>
      </c>
      <c r="C10250" t="s">
        <v>1296</v>
      </c>
      <c r="D10250" t="s">
        <v>1297</v>
      </c>
      <c r="E10250" s="7">
        <v>2.4115357928956898E-5</v>
      </c>
      <c r="F10250" s="9">
        <v>-1.6697982795076769</v>
      </c>
      <c r="G10250" s="9">
        <v>4.0561162062664637</v>
      </c>
      <c r="H10250" s="7">
        <v>0.521120982781624</v>
      </c>
      <c r="I10250" t="s">
        <v>157</v>
      </c>
      <c r="J10250" t="s">
        <v>2160</v>
      </c>
      <c r="K10250" t="s">
        <v>130</v>
      </c>
      <c r="L10250" t="s">
        <v>1052</v>
      </c>
    </row>
    <row r="10251" spans="1:12" hidden="1">
      <c r="A10251" t="s">
        <v>157</v>
      </c>
      <c r="B10251" t="s">
        <v>4872</v>
      </c>
      <c r="C10251" t="s">
        <v>1296</v>
      </c>
      <c r="D10251" t="s">
        <v>1297</v>
      </c>
      <c r="E10251" s="7">
        <v>2.22237216058635E-5</v>
      </c>
      <c r="F10251" s="9">
        <v>1.2084383682728466</v>
      </c>
      <c r="G10251" s="9">
        <v>5.370427414104098</v>
      </c>
      <c r="H10251" s="7">
        <v>0.635243393521019</v>
      </c>
      <c r="I10251" t="s">
        <v>157</v>
      </c>
      <c r="J10251" t="s">
        <v>2160</v>
      </c>
      <c r="K10251" t="s">
        <v>130</v>
      </c>
      <c r="L10251" t="s">
        <v>1052</v>
      </c>
    </row>
    <row r="10252" spans="1:12" hidden="1">
      <c r="A10252" t="s">
        <v>157</v>
      </c>
      <c r="B10252" t="s">
        <v>4873</v>
      </c>
      <c r="C10252" t="s">
        <v>1297</v>
      </c>
      <c r="D10252" t="s">
        <v>1296</v>
      </c>
      <c r="E10252" s="7">
        <v>4.3096604844498402E-5</v>
      </c>
      <c r="F10252" s="9">
        <v>-0.85227896719146523</v>
      </c>
      <c r="G10252" s="9">
        <v>4.1579608560456878</v>
      </c>
      <c r="H10252" s="7">
        <v>0.65073460590101295</v>
      </c>
      <c r="I10252" t="s">
        <v>157</v>
      </c>
      <c r="J10252" t="s">
        <v>2160</v>
      </c>
      <c r="K10252" t="s">
        <v>130</v>
      </c>
      <c r="L10252" t="s">
        <v>1052</v>
      </c>
    </row>
    <row r="10253" spans="1:12" hidden="1">
      <c r="A10253" t="s">
        <v>157</v>
      </c>
      <c r="B10253" t="s">
        <v>4874</v>
      </c>
      <c r="C10253" t="s">
        <v>1307</v>
      </c>
      <c r="D10253" t="s">
        <v>1297</v>
      </c>
      <c r="E10253" s="7">
        <v>1.3191667332263199E-5</v>
      </c>
      <c r="F10253" s="9">
        <v>0.33944180225310316</v>
      </c>
      <c r="G10253" s="9">
        <v>5.7489496191374991</v>
      </c>
      <c r="H10253" s="7">
        <v>0.80801313987713497</v>
      </c>
      <c r="I10253" t="s">
        <v>157</v>
      </c>
      <c r="J10253" t="s">
        <v>2160</v>
      </c>
      <c r="K10253" t="s">
        <v>130</v>
      </c>
      <c r="L10253" t="s">
        <v>1052</v>
      </c>
    </row>
    <row r="10254" spans="1:12" hidden="1">
      <c r="A10254" t="s">
        <v>157</v>
      </c>
      <c r="B10254" t="s">
        <v>4875</v>
      </c>
      <c r="C10254" t="s">
        <v>1296</v>
      </c>
      <c r="D10254" t="s">
        <v>1297</v>
      </c>
      <c r="E10254" s="7">
        <v>4.2666323274210299E-5</v>
      </c>
      <c r="F10254" s="9">
        <v>1.1562628396374002</v>
      </c>
      <c r="G10254" s="9">
        <v>3.9540297094890842</v>
      </c>
      <c r="H10254" s="7">
        <v>0.58866978864124597</v>
      </c>
      <c r="I10254" t="s">
        <v>157</v>
      </c>
      <c r="J10254" t="s">
        <v>2160</v>
      </c>
      <c r="K10254" t="s">
        <v>130</v>
      </c>
      <c r="L10254" t="s">
        <v>1052</v>
      </c>
    </row>
    <row r="10255" spans="1:12" hidden="1">
      <c r="A10255" t="s">
        <v>157</v>
      </c>
      <c r="B10255" t="s">
        <v>4876</v>
      </c>
      <c r="C10255" t="s">
        <v>1301</v>
      </c>
      <c r="D10255" t="s">
        <v>1307</v>
      </c>
      <c r="E10255" s="7">
        <v>1.5314484966607599E-4</v>
      </c>
      <c r="F10255" s="9">
        <v>-2.9994074282522494E-2</v>
      </c>
      <c r="G10255" s="9">
        <v>3.1665667777594866</v>
      </c>
      <c r="H10255" s="7">
        <v>0.92246848223784195</v>
      </c>
      <c r="I10255" t="s">
        <v>157</v>
      </c>
      <c r="J10255" t="s">
        <v>2160</v>
      </c>
      <c r="K10255" t="s">
        <v>130</v>
      </c>
      <c r="L10255" t="s">
        <v>1052</v>
      </c>
    </row>
    <row r="10256" spans="1:12" hidden="1">
      <c r="A10256" t="s">
        <v>157</v>
      </c>
      <c r="B10256" t="s">
        <v>4877</v>
      </c>
      <c r="C10256" t="s">
        <v>1307</v>
      </c>
      <c r="D10256" t="s">
        <v>1296</v>
      </c>
      <c r="E10256" s="7">
        <v>5.2374879344649197E-5</v>
      </c>
      <c r="F10256" s="9">
        <v>-8.057229996876206</v>
      </c>
      <c r="G10256" s="9">
        <v>4.0069646830583672</v>
      </c>
      <c r="H10256" s="7">
        <v>0.15618228822997701</v>
      </c>
      <c r="I10256" t="s">
        <v>157</v>
      </c>
      <c r="J10256" t="s">
        <v>2160</v>
      </c>
      <c r="K10256" t="s">
        <v>130</v>
      </c>
      <c r="L10256" t="s">
        <v>1052</v>
      </c>
    </row>
    <row r="10257" spans="1:12" hidden="1">
      <c r="A10257" t="s">
        <v>157</v>
      </c>
      <c r="B10257" t="s">
        <v>4878</v>
      </c>
      <c r="C10257" t="s">
        <v>1301</v>
      </c>
      <c r="D10257" t="s">
        <v>1297</v>
      </c>
      <c r="E10257" s="7">
        <v>1.2612989510885601E-5</v>
      </c>
      <c r="F10257" s="9">
        <v>-0.14413833608795995</v>
      </c>
      <c r="G10257" s="9">
        <v>6.1382855281536584</v>
      </c>
      <c r="H10257" s="7">
        <v>0.87821066589593499</v>
      </c>
      <c r="I10257" t="s">
        <v>157</v>
      </c>
      <c r="J10257" t="s">
        <v>2160</v>
      </c>
      <c r="K10257" t="s">
        <v>130</v>
      </c>
      <c r="L10257" t="s">
        <v>1052</v>
      </c>
    </row>
    <row r="10258" spans="1:12" hidden="1">
      <c r="A10258" t="s">
        <v>157</v>
      </c>
      <c r="B10258" t="s">
        <v>4879</v>
      </c>
      <c r="C10258" t="s">
        <v>1301</v>
      </c>
      <c r="D10258" t="s">
        <v>1307</v>
      </c>
      <c r="E10258" s="7">
        <v>5.2694098718333103E-5</v>
      </c>
      <c r="F10258" s="9">
        <v>-0.47794021500773204</v>
      </c>
      <c r="G10258" s="9">
        <v>4.0026025629377209</v>
      </c>
      <c r="H10258" s="7">
        <v>0.72967814359250804</v>
      </c>
      <c r="I10258" t="s">
        <v>157</v>
      </c>
      <c r="J10258" t="s">
        <v>2160</v>
      </c>
      <c r="K10258" t="s">
        <v>130</v>
      </c>
      <c r="L10258" t="s">
        <v>1052</v>
      </c>
    </row>
    <row r="10259" spans="1:12" hidden="1">
      <c r="A10259" t="s">
        <v>157</v>
      </c>
      <c r="B10259" t="s">
        <v>4880</v>
      </c>
      <c r="C10259" t="s">
        <v>1307</v>
      </c>
      <c r="D10259" t="s">
        <v>1296</v>
      </c>
      <c r="E10259" s="7">
        <v>8.7173734872916101E-5</v>
      </c>
      <c r="F10259" s="9">
        <v>0.14274901188352165</v>
      </c>
      <c r="G10259" s="9">
        <v>2.7520519597147342</v>
      </c>
      <c r="H10259" s="7">
        <v>0.81984065843168696</v>
      </c>
      <c r="I10259" t="s">
        <v>157</v>
      </c>
      <c r="J10259" t="s">
        <v>2160</v>
      </c>
      <c r="K10259" t="s">
        <v>130</v>
      </c>
      <c r="L10259" t="s">
        <v>1052</v>
      </c>
    </row>
    <row r="10260" spans="1:12" hidden="1">
      <c r="A10260" t="s">
        <v>157</v>
      </c>
      <c r="B10260" t="s">
        <v>4881</v>
      </c>
      <c r="C10260" t="s">
        <v>1301</v>
      </c>
      <c r="D10260" t="s">
        <v>1296</v>
      </c>
      <c r="E10260" s="7">
        <v>1.2465035952968901E-5</v>
      </c>
      <c r="F10260" s="9">
        <v>-0.27119485000034299</v>
      </c>
      <c r="G10260" s="9">
        <v>6.1481154341888606</v>
      </c>
      <c r="H10260" s="7">
        <v>0.83364864445000797</v>
      </c>
      <c r="I10260" t="s">
        <v>157</v>
      </c>
      <c r="J10260" t="s">
        <v>2160</v>
      </c>
      <c r="K10260" t="s">
        <v>130</v>
      </c>
      <c r="L10260" t="s">
        <v>1052</v>
      </c>
    </row>
    <row r="10261" spans="1:12" hidden="1">
      <c r="A10261" t="s">
        <v>157</v>
      </c>
      <c r="B10261" t="s">
        <v>4882</v>
      </c>
      <c r="C10261" t="s">
        <v>1301</v>
      </c>
      <c r="D10261" t="s">
        <v>1297</v>
      </c>
      <c r="E10261" s="7">
        <v>1.64152399087313E-5</v>
      </c>
      <c r="F10261" s="9">
        <v>4.6134699069522354</v>
      </c>
      <c r="G10261" s="9">
        <v>5.4423269781855534</v>
      </c>
      <c r="H10261" s="7">
        <v>0.35720332582377601</v>
      </c>
      <c r="I10261" t="s">
        <v>157</v>
      </c>
      <c r="J10261" t="s">
        <v>2160</v>
      </c>
      <c r="K10261" t="s">
        <v>130</v>
      </c>
      <c r="L10261" t="s">
        <v>1052</v>
      </c>
    </row>
    <row r="10262" spans="1:12" hidden="1">
      <c r="A10262" t="s">
        <v>157</v>
      </c>
      <c r="B10262" t="s">
        <v>4883</v>
      </c>
      <c r="C10262" t="s">
        <v>1296</v>
      </c>
      <c r="D10262" t="s">
        <v>1297</v>
      </c>
      <c r="E10262" s="7">
        <v>1.4973612985591801E-5</v>
      </c>
      <c r="F10262" s="9">
        <v>10.801607520009094</v>
      </c>
      <c r="G10262" s="9">
        <v>6.7687108240445948</v>
      </c>
      <c r="H10262" s="7">
        <v>0.20649735363116101</v>
      </c>
      <c r="I10262" t="s">
        <v>157</v>
      </c>
      <c r="J10262" t="s">
        <v>2160</v>
      </c>
      <c r="K10262" t="s">
        <v>130</v>
      </c>
      <c r="L10262" t="s">
        <v>1052</v>
      </c>
    </row>
    <row r="10263" spans="1:12" hidden="1">
      <c r="A10263" t="s">
        <v>157</v>
      </c>
      <c r="B10263" t="s">
        <v>4884</v>
      </c>
      <c r="C10263" t="s">
        <v>1301</v>
      </c>
      <c r="D10263" t="s">
        <v>1302</v>
      </c>
      <c r="E10263" s="7">
        <v>3.2335108461045698E-6</v>
      </c>
      <c r="F10263" s="9">
        <v>0.21187939732231933</v>
      </c>
      <c r="G10263" s="9">
        <v>6.3414715631096827</v>
      </c>
      <c r="H10263" s="7">
        <v>0.85496381675226496</v>
      </c>
      <c r="I10263" t="s">
        <v>157</v>
      </c>
      <c r="J10263" t="s">
        <v>2160</v>
      </c>
      <c r="K10263" t="s">
        <v>130</v>
      </c>
      <c r="L10263" t="s">
        <v>1052</v>
      </c>
    </row>
    <row r="10264" spans="1:12" hidden="1">
      <c r="A10264" t="s">
        <v>157</v>
      </c>
      <c r="B10264" t="s">
        <v>4885</v>
      </c>
      <c r="C10264" t="s">
        <v>1296</v>
      </c>
      <c r="D10264" t="s">
        <v>1297</v>
      </c>
      <c r="E10264" s="7">
        <v>1.3048104436860099E-7</v>
      </c>
      <c r="F10264" s="9">
        <v>-0.82166995592115777</v>
      </c>
      <c r="G10264" s="9">
        <v>6.3706157477944876</v>
      </c>
      <c r="H10264" s="7">
        <v>0.71949393479661405</v>
      </c>
      <c r="I10264" t="s">
        <v>157</v>
      </c>
      <c r="J10264" t="s">
        <v>2160</v>
      </c>
      <c r="K10264" t="s">
        <v>130</v>
      </c>
      <c r="L10264" t="s">
        <v>1052</v>
      </c>
    </row>
    <row r="10265" spans="1:12" hidden="1">
      <c r="A10265" t="s">
        <v>157</v>
      </c>
      <c r="B10265" t="s">
        <v>4886</v>
      </c>
      <c r="C10265" t="s">
        <v>1296</v>
      </c>
      <c r="D10265" t="s">
        <v>1297</v>
      </c>
      <c r="E10265" s="7">
        <v>6.9282278074164001E-5</v>
      </c>
      <c r="F10265" s="9">
        <v>-2.5905754132293795</v>
      </c>
      <c r="G10265" s="9">
        <v>7.5504282998111716</v>
      </c>
      <c r="H10265" s="7">
        <v>0.55804350255848401</v>
      </c>
      <c r="I10265" t="s">
        <v>157</v>
      </c>
      <c r="J10265" t="s">
        <v>2160</v>
      </c>
      <c r="K10265" t="s">
        <v>130</v>
      </c>
      <c r="L10265" t="s">
        <v>1052</v>
      </c>
    </row>
    <row r="10266" spans="1:12" hidden="1">
      <c r="A10266" t="s">
        <v>157</v>
      </c>
      <c r="B10266" t="s">
        <v>4887</v>
      </c>
      <c r="C10266" t="s">
        <v>1307</v>
      </c>
      <c r="D10266" t="s">
        <v>1297</v>
      </c>
      <c r="E10266" s="7">
        <v>3.1631177884506498E-5</v>
      </c>
      <c r="F10266" s="9">
        <v>-0.96856437168530118</v>
      </c>
      <c r="G10266" s="9">
        <v>4.8434584434558259</v>
      </c>
      <c r="H10266" s="7">
        <v>0.65474206446504701</v>
      </c>
      <c r="I10266" t="s">
        <v>157</v>
      </c>
      <c r="J10266" t="s">
        <v>2160</v>
      </c>
      <c r="K10266" t="s">
        <v>130</v>
      </c>
      <c r="L10266" t="s">
        <v>1052</v>
      </c>
    </row>
    <row r="10267" spans="1:12" hidden="1">
      <c r="A10267" t="s">
        <v>157</v>
      </c>
      <c r="B10267" t="s">
        <v>4888</v>
      </c>
      <c r="C10267" t="s">
        <v>1297</v>
      </c>
      <c r="D10267" t="s">
        <v>1296</v>
      </c>
      <c r="E10267" s="7">
        <v>1.19011733966746E-4</v>
      </c>
      <c r="F10267" s="9">
        <v>-5.4721969518550102</v>
      </c>
      <c r="G10267" s="9">
        <v>7.1950639222571295</v>
      </c>
      <c r="H10267" s="7">
        <v>0.38315684383359999</v>
      </c>
      <c r="I10267" t="s">
        <v>157</v>
      </c>
      <c r="J10267" t="s">
        <v>2160</v>
      </c>
      <c r="K10267" t="s">
        <v>130</v>
      </c>
      <c r="L10267" t="s">
        <v>1052</v>
      </c>
    </row>
    <row r="10268" spans="1:12" hidden="1">
      <c r="A10268" t="s">
        <v>157</v>
      </c>
      <c r="B10268" t="s">
        <v>4889</v>
      </c>
      <c r="C10268" t="s">
        <v>1296</v>
      </c>
      <c r="D10268" t="s">
        <v>1307</v>
      </c>
      <c r="E10268" s="7">
        <v>3.7854842260878101E-5</v>
      </c>
      <c r="F10268" s="9">
        <v>14.319157585872398</v>
      </c>
      <c r="G10268" s="9">
        <v>5.355996153989107</v>
      </c>
      <c r="H10268" s="7">
        <v>0.10203259407817999</v>
      </c>
      <c r="I10268" t="s">
        <v>157</v>
      </c>
      <c r="J10268" t="s">
        <v>2160</v>
      </c>
      <c r="K10268" t="s">
        <v>130</v>
      </c>
      <c r="L10268" t="s">
        <v>1052</v>
      </c>
    </row>
    <row r="10269" spans="1:12" hidden="1">
      <c r="A10269" t="s">
        <v>157</v>
      </c>
      <c r="B10269" t="s">
        <v>4889</v>
      </c>
      <c r="C10269" t="s">
        <v>1296</v>
      </c>
      <c r="D10269" t="s">
        <v>1297</v>
      </c>
      <c r="E10269" s="7">
        <v>2.3505428943612501E-5</v>
      </c>
      <c r="F10269" s="9">
        <v>-1.4566440502464495</v>
      </c>
      <c r="G10269" s="9">
        <v>5.2291772536051946</v>
      </c>
      <c r="H10269" s="7">
        <v>0.59764604295397294</v>
      </c>
      <c r="I10269" t="s">
        <v>157</v>
      </c>
      <c r="J10269" t="s">
        <v>2160</v>
      </c>
      <c r="K10269" t="s">
        <v>130</v>
      </c>
      <c r="L10269" t="s">
        <v>1052</v>
      </c>
    </row>
    <row r="10270" spans="1:12" hidden="1">
      <c r="A10270" t="s">
        <v>157</v>
      </c>
      <c r="B10270" t="s">
        <v>4890</v>
      </c>
      <c r="C10270" t="s">
        <v>1296</v>
      </c>
      <c r="D10270" t="s">
        <v>1297</v>
      </c>
      <c r="E10270" s="7">
        <v>2.1776509383551301E-4</v>
      </c>
      <c r="F10270" s="9">
        <v>4.6647607772624541E-2</v>
      </c>
      <c r="G10270" s="9">
        <v>5.4035238217504835</v>
      </c>
      <c r="H10270" s="7">
        <v>0.92597273396564905</v>
      </c>
      <c r="I10270" t="s">
        <v>157</v>
      </c>
      <c r="J10270" t="s">
        <v>2160</v>
      </c>
      <c r="K10270" t="s">
        <v>130</v>
      </c>
      <c r="L10270" t="s">
        <v>1052</v>
      </c>
    </row>
    <row r="10271" spans="1:12" hidden="1">
      <c r="A10271" t="s">
        <v>157</v>
      </c>
      <c r="B10271" t="s">
        <v>4891</v>
      </c>
      <c r="C10271" t="s">
        <v>1301</v>
      </c>
      <c r="D10271" t="s">
        <v>1307</v>
      </c>
      <c r="E10271" s="7">
        <v>3.1427954520054003E-5</v>
      </c>
      <c r="F10271" s="9">
        <v>-1.5628998877176468</v>
      </c>
      <c r="G10271" s="9">
        <v>3.9986328585917543</v>
      </c>
      <c r="H10271" s="7">
        <v>0.53184845026881999</v>
      </c>
      <c r="I10271" t="s">
        <v>157</v>
      </c>
      <c r="J10271" t="s">
        <v>2160</v>
      </c>
      <c r="K10271" t="s">
        <v>130</v>
      </c>
      <c r="L10271" t="s">
        <v>1052</v>
      </c>
    </row>
    <row r="10272" spans="1:12" hidden="1">
      <c r="A10272" t="s">
        <v>157</v>
      </c>
      <c r="B10272" t="s">
        <v>5228</v>
      </c>
      <c r="C10272" t="s">
        <v>1297</v>
      </c>
      <c r="D10272" t="s">
        <v>1296</v>
      </c>
      <c r="E10272" s="7">
        <v>1.5393140816452201E-5</v>
      </c>
      <c r="F10272" s="9">
        <v>-6.7729293831276731</v>
      </c>
      <c r="G10272" s="9">
        <v>7.4916351088705531</v>
      </c>
      <c r="H10272" s="7">
        <v>0.34169391581240499</v>
      </c>
      <c r="I10272" t="s">
        <v>157</v>
      </c>
      <c r="J10272" t="s">
        <v>2160</v>
      </c>
      <c r="K10272" t="s">
        <v>130</v>
      </c>
      <c r="L10272" t="s">
        <v>1052</v>
      </c>
    </row>
    <row r="10273" spans="1:12" hidden="1">
      <c r="A10273" t="s">
        <v>157</v>
      </c>
      <c r="B10273" t="s">
        <v>4892</v>
      </c>
      <c r="C10273" t="s">
        <v>1296</v>
      </c>
      <c r="D10273" t="s">
        <v>1297</v>
      </c>
      <c r="E10273" s="7">
        <v>8.57757160916155E-6</v>
      </c>
      <c r="F10273" s="9">
        <v>-0.19456550919557619</v>
      </c>
      <c r="G10273" s="9">
        <v>6.1383664783476579</v>
      </c>
      <c r="H10273" s="7">
        <v>0.858695124397159</v>
      </c>
      <c r="I10273" t="s">
        <v>157</v>
      </c>
      <c r="J10273" t="s">
        <v>2160</v>
      </c>
      <c r="K10273" t="s">
        <v>130</v>
      </c>
      <c r="L10273" t="s">
        <v>1052</v>
      </c>
    </row>
    <row r="10274" spans="1:12" hidden="1">
      <c r="A10274" t="s">
        <v>157</v>
      </c>
      <c r="B10274" t="s">
        <v>4893</v>
      </c>
      <c r="C10274" t="s">
        <v>1301</v>
      </c>
      <c r="D10274" t="s">
        <v>1297</v>
      </c>
      <c r="E10274" s="7">
        <v>1.2319519045976399E-5</v>
      </c>
      <c r="F10274" s="9">
        <v>13.258311221887276</v>
      </c>
      <c r="G10274" s="9">
        <v>6.3432574404052495</v>
      </c>
      <c r="H10274" s="7">
        <v>0.14825225262229699</v>
      </c>
      <c r="I10274" t="s">
        <v>157</v>
      </c>
      <c r="J10274" t="s">
        <v>2160</v>
      </c>
      <c r="K10274" t="s">
        <v>130</v>
      </c>
      <c r="L10274" t="s">
        <v>1052</v>
      </c>
    </row>
    <row r="10275" spans="1:12" hidden="1">
      <c r="A10275" t="s">
        <v>157</v>
      </c>
      <c r="B10275" t="s">
        <v>4894</v>
      </c>
      <c r="C10275" t="s">
        <v>1301</v>
      </c>
      <c r="D10275" t="s">
        <v>1307</v>
      </c>
      <c r="E10275" s="7">
        <v>1.14550360118711E-5</v>
      </c>
      <c r="F10275" s="9">
        <v>-4.6178500497750363</v>
      </c>
      <c r="G10275" s="9">
        <v>6.8443560233716143</v>
      </c>
      <c r="H10275" s="7">
        <v>0.41141962817359901</v>
      </c>
      <c r="I10275" t="s">
        <v>157</v>
      </c>
      <c r="J10275" t="s">
        <v>2160</v>
      </c>
      <c r="K10275" t="s">
        <v>130</v>
      </c>
      <c r="L10275" t="s">
        <v>1052</v>
      </c>
    </row>
    <row r="10276" spans="1:12" hidden="1">
      <c r="A10276" t="s">
        <v>157</v>
      </c>
      <c r="B10276" t="s">
        <v>4895</v>
      </c>
      <c r="C10276" t="s">
        <v>1301</v>
      </c>
      <c r="D10276" t="s">
        <v>1297</v>
      </c>
      <c r="E10276" s="7">
        <v>1.50221687854979E-5</v>
      </c>
      <c r="F10276" s="9">
        <v>-3.5368656000054396E-4</v>
      </c>
      <c r="G10276" s="9">
        <v>4.6892400517280821</v>
      </c>
      <c r="H10276" s="7">
        <v>0.99307064761129704</v>
      </c>
      <c r="I10276" t="s">
        <v>157</v>
      </c>
      <c r="J10276" t="s">
        <v>2160</v>
      </c>
      <c r="K10276" t="s">
        <v>130</v>
      </c>
      <c r="L10276" t="s">
        <v>1052</v>
      </c>
    </row>
    <row r="10277" spans="1:12" hidden="1">
      <c r="A10277" t="s">
        <v>157</v>
      </c>
      <c r="B10277" t="s">
        <v>4896</v>
      </c>
      <c r="C10277" t="s">
        <v>1301</v>
      </c>
      <c r="D10277" t="s">
        <v>1297</v>
      </c>
      <c r="E10277" s="7">
        <v>2.4859057046979899E-5</v>
      </c>
      <c r="F10277" s="9">
        <v>-0.60885805252341663</v>
      </c>
      <c r="G10277" s="9">
        <v>7.2998145943636468</v>
      </c>
      <c r="H10277" s="7">
        <v>0.77273192655583001</v>
      </c>
      <c r="I10277" t="s">
        <v>157</v>
      </c>
      <c r="J10277" t="s">
        <v>2160</v>
      </c>
      <c r="K10277" t="s">
        <v>130</v>
      </c>
      <c r="L10277" t="s">
        <v>1052</v>
      </c>
    </row>
    <row r="10278" spans="1:12" hidden="1">
      <c r="A10278" t="s">
        <v>157</v>
      </c>
      <c r="B10278" t="s">
        <v>4897</v>
      </c>
      <c r="C10278" t="s">
        <v>1307</v>
      </c>
      <c r="D10278" t="s">
        <v>1301</v>
      </c>
      <c r="E10278" s="7">
        <v>1.8950972787690201E-5</v>
      </c>
      <c r="F10278" s="9">
        <v>2.2193843361484458</v>
      </c>
      <c r="G10278" s="9">
        <v>4.3607453456711545</v>
      </c>
      <c r="H10278" s="7">
        <v>0.475595437611185</v>
      </c>
      <c r="I10278" t="s">
        <v>157</v>
      </c>
      <c r="J10278" t="s">
        <v>2160</v>
      </c>
      <c r="K10278" t="s">
        <v>130</v>
      </c>
      <c r="L10278" t="s">
        <v>1052</v>
      </c>
    </row>
    <row r="10279" spans="1:12" hidden="1">
      <c r="A10279" t="s">
        <v>157</v>
      </c>
      <c r="B10279" t="s">
        <v>4897</v>
      </c>
      <c r="C10279" t="s">
        <v>1307</v>
      </c>
      <c r="D10279" t="s">
        <v>1297</v>
      </c>
      <c r="E10279" s="7">
        <v>3.6628242497412899E-5</v>
      </c>
      <c r="F10279" s="9">
        <v>4.6621672087054592E-3</v>
      </c>
      <c r="G10279" s="9">
        <v>6.3749897402591422</v>
      </c>
      <c r="H10279" s="7">
        <v>0.97842547181421302</v>
      </c>
      <c r="I10279" t="s">
        <v>157</v>
      </c>
      <c r="J10279" t="s">
        <v>2160</v>
      </c>
      <c r="K10279" t="s">
        <v>130</v>
      </c>
      <c r="L10279" t="s">
        <v>1052</v>
      </c>
    </row>
    <row r="10280" spans="1:12" hidden="1">
      <c r="A10280" t="s">
        <v>157</v>
      </c>
      <c r="B10280" t="s">
        <v>4898</v>
      </c>
      <c r="C10280" t="s">
        <v>1301</v>
      </c>
      <c r="D10280" t="s">
        <v>1307</v>
      </c>
      <c r="E10280" s="7">
        <v>3.34509891405674E-5</v>
      </c>
      <c r="F10280" s="9">
        <v>0.23028463021960496</v>
      </c>
      <c r="G10280" s="9">
        <v>3.692040012704171</v>
      </c>
      <c r="H10280" s="7">
        <v>0.80278345503038295</v>
      </c>
      <c r="I10280" t="s">
        <v>157</v>
      </c>
      <c r="J10280" t="s">
        <v>2160</v>
      </c>
      <c r="K10280" t="s">
        <v>130</v>
      </c>
      <c r="L10280" t="s">
        <v>1052</v>
      </c>
    </row>
    <row r="10281" spans="1:12" hidden="1">
      <c r="A10281" t="s">
        <v>157</v>
      </c>
      <c r="B10281" t="s">
        <v>4899</v>
      </c>
      <c r="C10281" t="s">
        <v>1296</v>
      </c>
      <c r="D10281" t="s">
        <v>1297</v>
      </c>
      <c r="E10281" s="7">
        <v>2.3424927878842799E-5</v>
      </c>
      <c r="F10281" s="9">
        <v>1.0235417370469775</v>
      </c>
      <c r="G10281" s="9">
        <v>6.4333363237631964</v>
      </c>
      <c r="H10281" s="7">
        <v>0.68998677743380499</v>
      </c>
      <c r="I10281" t="s">
        <v>157</v>
      </c>
      <c r="J10281" t="s">
        <v>2160</v>
      </c>
      <c r="K10281" t="s">
        <v>130</v>
      </c>
      <c r="L10281" t="s">
        <v>1052</v>
      </c>
    </row>
    <row r="10282" spans="1:12" hidden="1">
      <c r="A10282" t="s">
        <v>157</v>
      </c>
      <c r="B10282" t="s">
        <v>4900</v>
      </c>
      <c r="C10282" t="s">
        <v>1297</v>
      </c>
      <c r="D10282" t="s">
        <v>1307</v>
      </c>
      <c r="E10282" s="7">
        <v>1.13109376767334E-5</v>
      </c>
      <c r="F10282" s="9">
        <v>-5.0558448043026445</v>
      </c>
      <c r="G10282" s="9">
        <v>6.8809583717576341</v>
      </c>
      <c r="H10282" s="7">
        <v>0.39134500759030899</v>
      </c>
      <c r="I10282" t="s">
        <v>157</v>
      </c>
      <c r="J10282" t="s">
        <v>2160</v>
      </c>
      <c r="K10282" t="s">
        <v>130</v>
      </c>
      <c r="L10282" t="s">
        <v>1052</v>
      </c>
    </row>
    <row r="10283" spans="1:12" hidden="1">
      <c r="A10283" t="s">
        <v>157</v>
      </c>
      <c r="B10283" t="s">
        <v>4901</v>
      </c>
      <c r="C10283" t="s">
        <v>1307</v>
      </c>
      <c r="D10283" t="s">
        <v>1301</v>
      </c>
      <c r="E10283" s="7">
        <v>4.8950695622667098E-5</v>
      </c>
      <c r="F10283" s="9">
        <v>-2.8047168208911346</v>
      </c>
      <c r="G10283" s="9">
        <v>7.5570011148867238</v>
      </c>
      <c r="H10283" s="7">
        <v>0.54238270282415502</v>
      </c>
      <c r="I10283" t="s">
        <v>157</v>
      </c>
      <c r="J10283" t="s">
        <v>2160</v>
      </c>
      <c r="K10283" t="s">
        <v>130</v>
      </c>
      <c r="L10283" t="s">
        <v>1052</v>
      </c>
    </row>
    <row r="10284" spans="1:12" hidden="1">
      <c r="A10284" t="s">
        <v>157</v>
      </c>
      <c r="B10284" t="s">
        <v>4902</v>
      </c>
      <c r="C10284" t="s">
        <v>1296</v>
      </c>
      <c r="D10284" t="s">
        <v>1297</v>
      </c>
      <c r="E10284" s="7">
        <v>1.7779178325688099E-4</v>
      </c>
      <c r="F10284" s="9">
        <v>-1.3548733184413746</v>
      </c>
      <c r="G10284" s="9">
        <v>3.3854880690803433</v>
      </c>
      <c r="H10284" s="7">
        <v>0.52698583517262598</v>
      </c>
      <c r="I10284" t="s">
        <v>157</v>
      </c>
      <c r="J10284" t="s">
        <v>2160</v>
      </c>
      <c r="K10284" t="s">
        <v>130</v>
      </c>
      <c r="L10284" t="s">
        <v>1052</v>
      </c>
    </row>
    <row r="10285" spans="1:12" hidden="1">
      <c r="A10285" t="s">
        <v>157</v>
      </c>
      <c r="B10285" t="s">
        <v>4903</v>
      </c>
      <c r="C10285" t="s">
        <v>1301</v>
      </c>
      <c r="D10285" t="s">
        <v>1307</v>
      </c>
      <c r="E10285" s="7">
        <v>5.8556523020727198E-5</v>
      </c>
      <c r="F10285" s="9">
        <v>-1.0094226100741472</v>
      </c>
      <c r="G10285" s="9">
        <v>3.9435311962438879</v>
      </c>
      <c r="H10285" s="7">
        <v>0.61290297670890703</v>
      </c>
      <c r="I10285" t="s">
        <v>157</v>
      </c>
      <c r="J10285" t="s">
        <v>2160</v>
      </c>
      <c r="K10285" t="s">
        <v>130</v>
      </c>
      <c r="L10285" t="s">
        <v>1052</v>
      </c>
    </row>
    <row r="10286" spans="1:12" hidden="1">
      <c r="A10286" t="s">
        <v>157</v>
      </c>
      <c r="B10286" t="s">
        <v>4904</v>
      </c>
      <c r="C10286" t="s">
        <v>1301</v>
      </c>
      <c r="D10286" t="s">
        <v>1296</v>
      </c>
      <c r="E10286" s="7">
        <v>1.55077295054763E-5</v>
      </c>
      <c r="F10286" s="9">
        <v>-13.656081686751289</v>
      </c>
      <c r="G10286" s="9">
        <v>6.6254084120794365</v>
      </c>
      <c r="H10286" s="7">
        <v>0.15109428917307099</v>
      </c>
      <c r="I10286" t="s">
        <v>157</v>
      </c>
      <c r="J10286" t="s">
        <v>2160</v>
      </c>
      <c r="K10286" t="s">
        <v>130</v>
      </c>
      <c r="L10286" t="s">
        <v>1052</v>
      </c>
    </row>
    <row r="10287" spans="1:12" hidden="1">
      <c r="A10287" t="s">
        <v>157</v>
      </c>
      <c r="B10287" t="s">
        <v>4905</v>
      </c>
      <c r="C10287" t="s">
        <v>1301</v>
      </c>
      <c r="D10287" t="s">
        <v>1307</v>
      </c>
      <c r="E10287" s="7">
        <v>7.2902580919059006E-5</v>
      </c>
      <c r="F10287" s="9">
        <v>-5.4532070707282889</v>
      </c>
      <c r="G10287" s="9">
        <v>6.1582496012732699</v>
      </c>
      <c r="H10287" s="7">
        <v>0.34669627888736598</v>
      </c>
      <c r="I10287" t="s">
        <v>157</v>
      </c>
      <c r="J10287" t="s">
        <v>2160</v>
      </c>
      <c r="K10287" t="s">
        <v>130</v>
      </c>
      <c r="L10287" t="s">
        <v>1052</v>
      </c>
    </row>
    <row r="10288" spans="1:12" hidden="1">
      <c r="A10288" t="s">
        <v>157</v>
      </c>
      <c r="B10288" t="s">
        <v>4906</v>
      </c>
      <c r="C10288" t="s">
        <v>1296</v>
      </c>
      <c r="D10288" t="s">
        <v>1297</v>
      </c>
      <c r="E10288" s="7">
        <v>1.06090240798208E-4</v>
      </c>
      <c r="F10288" s="9">
        <v>0.29822887055330716</v>
      </c>
      <c r="G10288" s="9">
        <v>5.5142389754910175</v>
      </c>
      <c r="H10288" s="7">
        <v>0.81610432560172697</v>
      </c>
      <c r="I10288" t="s">
        <v>157</v>
      </c>
      <c r="J10288" t="s">
        <v>2160</v>
      </c>
      <c r="K10288" t="s">
        <v>130</v>
      </c>
      <c r="L10288" t="s">
        <v>1052</v>
      </c>
    </row>
    <row r="10289" spans="1:12" hidden="1">
      <c r="A10289" t="s">
        <v>157</v>
      </c>
      <c r="B10289" t="s">
        <v>4907</v>
      </c>
      <c r="C10289" t="s">
        <v>1296</v>
      </c>
      <c r="D10289" t="s">
        <v>1301</v>
      </c>
      <c r="E10289" s="7">
        <v>4.6108139950522498E-5</v>
      </c>
      <c r="F10289" s="9">
        <v>-3.2838701555497964</v>
      </c>
      <c r="G10289" s="9">
        <v>5.5184017215558105</v>
      </c>
      <c r="H10289" s="7">
        <v>0.44046282589546498</v>
      </c>
      <c r="I10289" t="s">
        <v>157</v>
      </c>
      <c r="J10289" t="s">
        <v>2160</v>
      </c>
      <c r="K10289" t="s">
        <v>130</v>
      </c>
      <c r="L10289" t="s">
        <v>1052</v>
      </c>
    </row>
    <row r="10290" spans="1:12" hidden="1">
      <c r="A10290" t="s">
        <v>157</v>
      </c>
      <c r="B10290" t="s">
        <v>4908</v>
      </c>
      <c r="C10290" t="s">
        <v>1297</v>
      </c>
      <c r="D10290" t="s">
        <v>1296</v>
      </c>
      <c r="E10290" s="7">
        <v>1.2319519045976399E-5</v>
      </c>
      <c r="F10290" s="9">
        <v>-5.7772030011705904E-3</v>
      </c>
      <c r="G10290" s="9">
        <v>6.3436020331815657</v>
      </c>
      <c r="H10290" s="7">
        <v>0.97592507210186996</v>
      </c>
      <c r="I10290" t="s">
        <v>157</v>
      </c>
      <c r="J10290" t="s">
        <v>2160</v>
      </c>
      <c r="K10290" t="s">
        <v>130</v>
      </c>
      <c r="L10290" t="s">
        <v>1052</v>
      </c>
    </row>
    <row r="10291" spans="1:12" hidden="1">
      <c r="A10291" t="s">
        <v>157</v>
      </c>
      <c r="B10291" t="s">
        <v>4909</v>
      </c>
      <c r="C10291" t="s">
        <v>4910</v>
      </c>
      <c r="D10291" t="s">
        <v>1296</v>
      </c>
      <c r="E10291" s="7">
        <v>1.7251239001748E-5</v>
      </c>
      <c r="F10291" s="9">
        <v>-0.30907489749130196</v>
      </c>
      <c r="G10291" s="9">
        <v>5.3481534584049584</v>
      </c>
      <c r="H10291" s="7">
        <v>0.81002212045339095</v>
      </c>
      <c r="I10291" t="s">
        <v>157</v>
      </c>
      <c r="J10291" t="s">
        <v>2160</v>
      </c>
      <c r="K10291" t="s">
        <v>130</v>
      </c>
      <c r="L10291" t="s">
        <v>1052</v>
      </c>
    </row>
    <row r="10292" spans="1:12" hidden="1">
      <c r="A10292" t="s">
        <v>157</v>
      </c>
      <c r="B10292" t="s">
        <v>4911</v>
      </c>
      <c r="C10292" t="s">
        <v>1296</v>
      </c>
      <c r="D10292" t="s">
        <v>1307</v>
      </c>
      <c r="E10292" s="7">
        <v>9.5096068542697707E-6</v>
      </c>
      <c r="F10292" s="9">
        <v>-1.9800421615884298</v>
      </c>
      <c r="G10292" s="9">
        <v>4.7696670966287318</v>
      </c>
      <c r="H10292" s="7">
        <v>0.51937605493211902</v>
      </c>
      <c r="I10292" t="s">
        <v>157</v>
      </c>
      <c r="J10292" t="s">
        <v>2160</v>
      </c>
      <c r="K10292" t="s">
        <v>130</v>
      </c>
      <c r="L10292" t="s">
        <v>1052</v>
      </c>
    </row>
    <row r="10293" spans="1:12" hidden="1">
      <c r="A10293" t="s">
        <v>157</v>
      </c>
      <c r="B10293" t="s">
        <v>4912</v>
      </c>
      <c r="C10293" t="s">
        <v>1296</v>
      </c>
      <c r="D10293" t="s">
        <v>1297</v>
      </c>
      <c r="E10293" s="7">
        <v>8.4979906619326705E-5</v>
      </c>
      <c r="F10293" s="9">
        <v>-1.3628932048675948</v>
      </c>
      <c r="G10293" s="9">
        <v>3.5935135528260047</v>
      </c>
      <c r="H10293" s="7">
        <v>0.53799696488027904</v>
      </c>
      <c r="I10293" t="s">
        <v>157</v>
      </c>
      <c r="J10293" t="s">
        <v>2160</v>
      </c>
      <c r="K10293" t="s">
        <v>130</v>
      </c>
      <c r="L10293" t="s">
        <v>1052</v>
      </c>
    </row>
    <row r="10294" spans="1:12" hidden="1">
      <c r="A10294" t="s">
        <v>157</v>
      </c>
      <c r="B10294" t="s">
        <v>5222</v>
      </c>
      <c r="C10294" t="s">
        <v>1296</v>
      </c>
      <c r="D10294" t="s">
        <v>1301</v>
      </c>
      <c r="E10294" s="7">
        <v>1.13109376767334E-5</v>
      </c>
      <c r="F10294" s="9">
        <v>8.5525519625555173</v>
      </c>
      <c r="G10294" s="9">
        <v>6.1655843419527914</v>
      </c>
      <c r="H10294" s="7">
        <v>0.238888039779867</v>
      </c>
      <c r="I10294" t="s">
        <v>157</v>
      </c>
      <c r="J10294" t="s">
        <v>2160</v>
      </c>
      <c r="K10294" t="s">
        <v>130</v>
      </c>
      <c r="L10294" t="s">
        <v>1052</v>
      </c>
    </row>
    <row r="10295" spans="1:12" hidden="1">
      <c r="A10295" t="s">
        <v>157</v>
      </c>
      <c r="B10295" t="s">
        <v>4913</v>
      </c>
      <c r="C10295" t="s">
        <v>1301</v>
      </c>
      <c r="D10295" t="s">
        <v>1307</v>
      </c>
      <c r="E10295" s="7">
        <v>4.8020094799707598E-5</v>
      </c>
      <c r="F10295" s="9">
        <v>9.8435996423218626</v>
      </c>
      <c r="G10295" s="9">
        <v>5.2680550708271472</v>
      </c>
      <c r="H10295" s="7">
        <v>0.171641778956688</v>
      </c>
      <c r="I10295" t="s">
        <v>157</v>
      </c>
      <c r="J10295" t="s">
        <v>2160</v>
      </c>
      <c r="K10295" t="s">
        <v>130</v>
      </c>
      <c r="L10295" t="s">
        <v>1052</v>
      </c>
    </row>
    <row r="10296" spans="1:12" hidden="1">
      <c r="A10296" t="s">
        <v>157</v>
      </c>
      <c r="B10296" t="s">
        <v>5223</v>
      </c>
      <c r="C10296" t="s">
        <v>1301</v>
      </c>
      <c r="D10296" t="s">
        <v>1307</v>
      </c>
      <c r="E10296" s="7">
        <v>2.0524654146912099E-5</v>
      </c>
      <c r="F10296" s="9">
        <v>2.5019326738885956</v>
      </c>
      <c r="G10296" s="9">
        <v>7.4630606439584728</v>
      </c>
      <c r="H10296" s="7">
        <v>0.56258848918631998</v>
      </c>
      <c r="I10296" t="s">
        <v>157</v>
      </c>
      <c r="J10296" t="s">
        <v>2160</v>
      </c>
      <c r="K10296" t="s">
        <v>130</v>
      </c>
      <c r="L10296" t="s">
        <v>1052</v>
      </c>
    </row>
    <row r="10297" spans="1:12" hidden="1">
      <c r="A10297" t="s">
        <v>157</v>
      </c>
      <c r="B10297" t="s">
        <v>4914</v>
      </c>
      <c r="C10297" t="s">
        <v>1296</v>
      </c>
      <c r="D10297" t="s">
        <v>1297</v>
      </c>
      <c r="E10297" s="7">
        <v>1.13109376767334E-5</v>
      </c>
      <c r="F10297" s="9">
        <v>13.509195023055312</v>
      </c>
      <c r="G10297" s="9">
        <v>6.1680937517109822</v>
      </c>
      <c r="H10297" s="7">
        <v>0.13889367604983099</v>
      </c>
      <c r="I10297" t="s">
        <v>157</v>
      </c>
      <c r="J10297" t="s">
        <v>2160</v>
      </c>
      <c r="K10297" t="s">
        <v>130</v>
      </c>
      <c r="L10297" t="s">
        <v>1052</v>
      </c>
    </row>
    <row r="10298" spans="1:12" hidden="1">
      <c r="A10298" t="s">
        <v>157</v>
      </c>
      <c r="B10298" t="s">
        <v>4915</v>
      </c>
      <c r="C10298" t="s">
        <v>1301</v>
      </c>
      <c r="D10298" t="s">
        <v>1297</v>
      </c>
      <c r="E10298" s="7">
        <v>2.2733835481751701E-5</v>
      </c>
      <c r="F10298" s="9">
        <v>0.97352251533941991</v>
      </c>
      <c r="G10298" s="9">
        <v>5.7340260200312576</v>
      </c>
      <c r="H10298" s="7">
        <v>0.68030746817543297</v>
      </c>
      <c r="I10298" t="s">
        <v>157</v>
      </c>
      <c r="J10298" t="s">
        <v>2160</v>
      </c>
      <c r="K10298" t="s">
        <v>130</v>
      </c>
      <c r="L10298" t="s">
        <v>1052</v>
      </c>
    </row>
    <row r="10299" spans="1:12" hidden="1">
      <c r="A10299" t="s">
        <v>157</v>
      </c>
      <c r="B10299" t="s">
        <v>4916</v>
      </c>
      <c r="C10299" t="s">
        <v>1297</v>
      </c>
      <c r="D10299" t="s">
        <v>1307</v>
      </c>
      <c r="E10299" s="7">
        <v>1.3539864466061901E-5</v>
      </c>
      <c r="F10299" s="9">
        <v>0.31943288578092183</v>
      </c>
      <c r="G10299" s="9">
        <v>6.7709447323069156</v>
      </c>
      <c r="H10299" s="7">
        <v>0.82805039680846804</v>
      </c>
      <c r="I10299" t="s">
        <v>157</v>
      </c>
      <c r="J10299" t="s">
        <v>2160</v>
      </c>
      <c r="K10299" t="s">
        <v>130</v>
      </c>
      <c r="L10299" t="s">
        <v>1052</v>
      </c>
    </row>
    <row r="10300" spans="1:12" hidden="1">
      <c r="A10300" t="s">
        <v>157</v>
      </c>
      <c r="B10300" t="s">
        <v>4917</v>
      </c>
      <c r="C10300" t="s">
        <v>1323</v>
      </c>
      <c r="D10300" t="s">
        <v>1301</v>
      </c>
      <c r="E10300" s="7">
        <v>1.0251550175573699E-5</v>
      </c>
      <c r="F10300" s="9">
        <v>0.86047847184353576</v>
      </c>
      <c r="G10300" s="9">
        <v>6.1398704213668589</v>
      </c>
      <c r="H10300" s="7">
        <v>0.70813588064220601</v>
      </c>
      <c r="I10300" t="s">
        <v>157</v>
      </c>
      <c r="J10300" t="s">
        <v>2160</v>
      </c>
      <c r="K10300" t="s">
        <v>130</v>
      </c>
      <c r="L10300" t="s">
        <v>1052</v>
      </c>
    </row>
    <row r="10301" spans="1:12" hidden="1">
      <c r="A10301" t="s">
        <v>157</v>
      </c>
      <c r="B10301" t="s">
        <v>4918</v>
      </c>
      <c r="C10301" t="s">
        <v>1296</v>
      </c>
      <c r="D10301" t="s">
        <v>1301</v>
      </c>
      <c r="E10301" s="7">
        <v>3.0701993596453402E-6</v>
      </c>
      <c r="F10301" s="9">
        <v>3.8410207382733281</v>
      </c>
      <c r="G10301" s="9">
        <v>6.8888725767383221</v>
      </c>
      <c r="H10301" s="7">
        <v>0.45524145294484902</v>
      </c>
      <c r="I10301" t="s">
        <v>157</v>
      </c>
      <c r="J10301" t="s">
        <v>2160</v>
      </c>
      <c r="K10301" t="s">
        <v>130</v>
      </c>
      <c r="L10301" t="s">
        <v>1052</v>
      </c>
    </row>
    <row r="10302" spans="1:12">
      <c r="A10302" t="s">
        <v>157</v>
      </c>
      <c r="B10302" t="s">
        <v>4919</v>
      </c>
      <c r="C10302" t="s">
        <v>1307</v>
      </c>
      <c r="D10302" t="s">
        <v>1301</v>
      </c>
      <c r="E10302" s="7">
        <v>3.3450576606782801E-5</v>
      </c>
      <c r="F10302" s="9">
        <v>-32.155722890891596</v>
      </c>
      <c r="G10302" s="9">
        <v>5.4037793848088489</v>
      </c>
      <c r="H10302" s="7">
        <v>1.47122880711356E-2</v>
      </c>
      <c r="I10302" t="s">
        <v>157</v>
      </c>
      <c r="J10302" t="s">
        <v>2160</v>
      </c>
      <c r="K10302" t="s">
        <v>130</v>
      </c>
      <c r="L10302" t="s">
        <v>1052</v>
      </c>
    </row>
    <row r="10303" spans="1:12" hidden="1">
      <c r="A10303" t="s">
        <v>157</v>
      </c>
      <c r="B10303" t="s">
        <v>4920</v>
      </c>
      <c r="C10303" t="s">
        <v>1301</v>
      </c>
      <c r="D10303" t="s">
        <v>1307</v>
      </c>
      <c r="E10303" s="7">
        <v>4.74011021041739E-5</v>
      </c>
      <c r="F10303" s="9">
        <v>3.7974098792764213E-2</v>
      </c>
      <c r="G10303" s="9">
        <v>6.373604099531418</v>
      </c>
      <c r="H10303" s="7">
        <v>0.938473788699415</v>
      </c>
      <c r="I10303" t="s">
        <v>157</v>
      </c>
      <c r="J10303" t="s">
        <v>2160</v>
      </c>
      <c r="K10303" t="s">
        <v>130</v>
      </c>
      <c r="L10303" t="s">
        <v>1052</v>
      </c>
    </row>
    <row r="10304" spans="1:12">
      <c r="A10304" t="s">
        <v>157</v>
      </c>
      <c r="B10304" t="s">
        <v>4921</v>
      </c>
      <c r="C10304" t="s">
        <v>1297</v>
      </c>
      <c r="D10304" t="s">
        <v>1296</v>
      </c>
      <c r="E10304" s="7">
        <v>1.3151031217661301E-5</v>
      </c>
      <c r="F10304" s="9">
        <v>41.163825995446572</v>
      </c>
      <c r="G10304" s="9">
        <v>6.3721934875884996</v>
      </c>
      <c r="H10304" s="7">
        <v>1.1033494494184301E-2</v>
      </c>
      <c r="I10304" t="s">
        <v>157</v>
      </c>
      <c r="J10304" t="s">
        <v>2160</v>
      </c>
      <c r="K10304" t="s">
        <v>130</v>
      </c>
      <c r="L10304" t="s">
        <v>1052</v>
      </c>
    </row>
    <row r="10305" spans="1:12">
      <c r="A10305" t="s">
        <v>157</v>
      </c>
      <c r="B10305" t="s">
        <v>4922</v>
      </c>
      <c r="C10305" t="s">
        <v>1296</v>
      </c>
      <c r="D10305" t="s">
        <v>1297</v>
      </c>
      <c r="E10305" s="7">
        <v>5.2332574437865703E-5</v>
      </c>
      <c r="F10305" s="9">
        <v>-12.120395108353916</v>
      </c>
      <c r="G10305" s="9">
        <v>3.0568307426787169</v>
      </c>
      <c r="H10305" s="7">
        <v>4.6454969388662302E-2</v>
      </c>
      <c r="I10305" t="s">
        <v>157</v>
      </c>
      <c r="J10305" t="s">
        <v>2160</v>
      </c>
      <c r="K10305" t="s">
        <v>130</v>
      </c>
      <c r="L10305" t="s">
        <v>1052</v>
      </c>
    </row>
    <row r="10306" spans="1:12" hidden="1">
      <c r="A10306" t="s">
        <v>157</v>
      </c>
      <c r="B10306" t="s">
        <v>4923</v>
      </c>
      <c r="C10306" t="s">
        <v>1301</v>
      </c>
      <c r="D10306" t="s">
        <v>1307</v>
      </c>
      <c r="E10306" s="7">
        <v>1.33059031183612E-5</v>
      </c>
      <c r="F10306" s="9">
        <v>-0.11149003263431563</v>
      </c>
      <c r="G10306" s="9">
        <v>4.4351007831614622</v>
      </c>
      <c r="H10306" s="7">
        <v>0.87402341642164305</v>
      </c>
      <c r="I10306" t="s">
        <v>157</v>
      </c>
      <c r="J10306" t="s">
        <v>2160</v>
      </c>
      <c r="K10306" t="s">
        <v>130</v>
      </c>
      <c r="L10306" t="s">
        <v>1052</v>
      </c>
    </row>
    <row r="10307" spans="1:12" hidden="1">
      <c r="A10307" t="s">
        <v>157</v>
      </c>
      <c r="B10307" t="s">
        <v>4924</v>
      </c>
      <c r="C10307" t="s">
        <v>1301</v>
      </c>
      <c r="D10307" t="s">
        <v>1307</v>
      </c>
      <c r="E10307" s="7">
        <v>2.7789309463702999E-5</v>
      </c>
      <c r="F10307" s="9">
        <v>-0.90106379337503661</v>
      </c>
      <c r="G10307" s="9">
        <v>6.796778981240795</v>
      </c>
      <c r="H10307" s="7">
        <v>0.71577988316269703</v>
      </c>
      <c r="I10307" t="s">
        <v>157</v>
      </c>
      <c r="J10307" t="s">
        <v>2160</v>
      </c>
      <c r="K10307" t="s">
        <v>130</v>
      </c>
      <c r="L10307" t="s">
        <v>1052</v>
      </c>
    </row>
    <row r="10308" spans="1:12" hidden="1">
      <c r="A10308" t="s">
        <v>157</v>
      </c>
      <c r="B10308" t="s">
        <v>4925</v>
      </c>
      <c r="C10308" t="s">
        <v>1296</v>
      </c>
      <c r="D10308" t="s">
        <v>1297</v>
      </c>
      <c r="E10308" s="7">
        <v>4.3574420213251897E-5</v>
      </c>
      <c r="F10308" s="9">
        <v>11.627133811298892</v>
      </c>
      <c r="G10308" s="9">
        <v>4.5800083437933852</v>
      </c>
      <c r="H10308" s="7">
        <v>0.11108826338482999</v>
      </c>
      <c r="I10308" t="s">
        <v>157</v>
      </c>
      <c r="J10308" t="s">
        <v>2160</v>
      </c>
      <c r="K10308" t="s">
        <v>130</v>
      </c>
      <c r="L10308" t="s">
        <v>1052</v>
      </c>
    </row>
    <row r="10309" spans="1:12" hidden="1">
      <c r="A10309" t="s">
        <v>157</v>
      </c>
      <c r="B10309" t="s">
        <v>4926</v>
      </c>
      <c r="C10309" t="s">
        <v>1297</v>
      </c>
      <c r="D10309" t="s">
        <v>1296</v>
      </c>
      <c r="E10309" s="7">
        <v>5.7944177176081403E-5</v>
      </c>
      <c r="F10309" s="9">
        <v>7.0490178245690647</v>
      </c>
      <c r="G10309" s="9">
        <v>3.4256720603487261</v>
      </c>
      <c r="H10309" s="7">
        <v>0.15143823925894101</v>
      </c>
      <c r="I10309" t="s">
        <v>157</v>
      </c>
      <c r="J10309" t="s">
        <v>2160</v>
      </c>
      <c r="K10309" t="s">
        <v>130</v>
      </c>
      <c r="L10309" t="s">
        <v>1052</v>
      </c>
    </row>
    <row r="10310" spans="1:12" hidden="1">
      <c r="A10310" t="s">
        <v>157</v>
      </c>
      <c r="B10310" t="s">
        <v>4927</v>
      </c>
      <c r="C10310" t="s">
        <v>1301</v>
      </c>
      <c r="D10310" t="s">
        <v>1297</v>
      </c>
      <c r="E10310" s="7">
        <v>2.3515371852362901E-5</v>
      </c>
      <c r="F10310" s="9">
        <v>-10.570898243958984</v>
      </c>
      <c r="G10310" s="9">
        <v>6.3715208650070938</v>
      </c>
      <c r="H10310" s="7">
        <v>0.19772683533274399</v>
      </c>
      <c r="I10310" t="s">
        <v>157</v>
      </c>
      <c r="J10310" t="s">
        <v>2160</v>
      </c>
      <c r="K10310" t="s">
        <v>130</v>
      </c>
      <c r="L10310" t="s">
        <v>1052</v>
      </c>
    </row>
    <row r="10311" spans="1:12" hidden="1">
      <c r="A10311" t="s">
        <v>157</v>
      </c>
      <c r="B10311" t="s">
        <v>4928</v>
      </c>
      <c r="C10311" t="s">
        <v>4929</v>
      </c>
      <c r="D10311" t="s">
        <v>1296</v>
      </c>
      <c r="E10311" s="7">
        <v>8.8238804240955094E-6</v>
      </c>
      <c r="F10311" s="9">
        <v>-2.829404428903751</v>
      </c>
      <c r="G10311" s="9">
        <v>6.1346460808367604</v>
      </c>
      <c r="H10311" s="7">
        <v>0.49705565126936102</v>
      </c>
      <c r="I10311" t="s">
        <v>157</v>
      </c>
      <c r="J10311" t="s">
        <v>2160</v>
      </c>
      <c r="K10311" t="s">
        <v>130</v>
      </c>
      <c r="L10311" t="s">
        <v>1052</v>
      </c>
    </row>
    <row r="10312" spans="1:12" hidden="1">
      <c r="A10312" t="s">
        <v>157</v>
      </c>
      <c r="B10312" t="s">
        <v>4930</v>
      </c>
      <c r="C10312" t="s">
        <v>1296</v>
      </c>
      <c r="D10312" t="s">
        <v>1307</v>
      </c>
      <c r="E10312" s="7">
        <v>4.6112663439523799E-6</v>
      </c>
      <c r="F10312" s="9">
        <v>-0.82637937897874114</v>
      </c>
      <c r="G10312" s="9">
        <v>6.4288146457262378</v>
      </c>
      <c r="H10312" s="7">
        <v>0.71994747336420295</v>
      </c>
      <c r="I10312" t="s">
        <v>157</v>
      </c>
      <c r="J10312" t="s">
        <v>2160</v>
      </c>
      <c r="K10312" t="s">
        <v>130</v>
      </c>
      <c r="L10312" t="s">
        <v>1052</v>
      </c>
    </row>
    <row r="10313" spans="1:12" hidden="1">
      <c r="A10313" t="s">
        <v>157</v>
      </c>
      <c r="B10313" t="s">
        <v>4931</v>
      </c>
      <c r="C10313" t="s">
        <v>1296</v>
      </c>
      <c r="D10313" t="s">
        <v>1301</v>
      </c>
      <c r="E10313" s="7">
        <v>7.0176744767108798E-5</v>
      </c>
      <c r="F10313" s="9">
        <v>-4.8031930537759626</v>
      </c>
      <c r="G10313" s="9">
        <v>4.4952898605782643</v>
      </c>
      <c r="H10313" s="7">
        <v>0.30128572205287402</v>
      </c>
      <c r="I10313" t="s">
        <v>157</v>
      </c>
      <c r="J10313" t="s">
        <v>2160</v>
      </c>
      <c r="K10313" t="s">
        <v>130</v>
      </c>
      <c r="L10313" t="s">
        <v>1052</v>
      </c>
    </row>
    <row r="10314" spans="1:12" hidden="1">
      <c r="A10314" t="s">
        <v>157</v>
      </c>
      <c r="B10314" t="s">
        <v>5224</v>
      </c>
      <c r="C10314" t="s">
        <v>1307</v>
      </c>
      <c r="D10314" t="s">
        <v>1301</v>
      </c>
      <c r="E10314" s="7">
        <v>1.42492315647584E-5</v>
      </c>
      <c r="F10314" s="9">
        <v>-3.6826268243837625</v>
      </c>
      <c r="G10314" s="9">
        <v>6.4328304861194558</v>
      </c>
      <c r="H10314" s="7">
        <v>0.44927757080748298</v>
      </c>
      <c r="I10314" t="s">
        <v>157</v>
      </c>
      <c r="J10314" t="s">
        <v>2160</v>
      </c>
      <c r="K10314" t="s">
        <v>130</v>
      </c>
      <c r="L10314" t="s">
        <v>1052</v>
      </c>
    </row>
    <row r="10315" spans="1:12" hidden="1">
      <c r="A10315" t="s">
        <v>157</v>
      </c>
      <c r="B10315" t="s">
        <v>4932</v>
      </c>
      <c r="C10315" t="s">
        <v>1296</v>
      </c>
      <c r="D10315" t="s">
        <v>1301</v>
      </c>
      <c r="E10315" s="7">
        <v>4.8833736866359398E-5</v>
      </c>
      <c r="F10315" s="9">
        <v>2.9066772304415232E-4</v>
      </c>
      <c r="G10315" s="9">
        <v>3.9326366031647426</v>
      </c>
      <c r="H10315" s="7">
        <v>0.99314051979210705</v>
      </c>
      <c r="I10315" t="s">
        <v>157</v>
      </c>
      <c r="J10315" t="s">
        <v>2160</v>
      </c>
      <c r="K10315" t="s">
        <v>130</v>
      </c>
      <c r="L10315" t="s">
        <v>1052</v>
      </c>
    </row>
    <row r="10316" spans="1:12" hidden="1">
      <c r="A10316" t="s">
        <v>157</v>
      </c>
      <c r="B10316" t="s">
        <v>4933</v>
      </c>
      <c r="C10316" t="s">
        <v>1301</v>
      </c>
      <c r="D10316" t="s">
        <v>1307</v>
      </c>
      <c r="E10316" s="7">
        <v>9.5815776715039599E-6</v>
      </c>
      <c r="F10316" s="9">
        <v>-2.5578362425776979</v>
      </c>
      <c r="G10316" s="9">
        <v>6.3146994512253967</v>
      </c>
      <c r="H10316" s="7">
        <v>0.52448723309537504</v>
      </c>
      <c r="I10316" t="s">
        <v>157</v>
      </c>
      <c r="J10316" t="s">
        <v>2160</v>
      </c>
      <c r="K10316" t="s">
        <v>130</v>
      </c>
      <c r="L10316" t="s">
        <v>1052</v>
      </c>
    </row>
    <row r="10317" spans="1:12" hidden="1">
      <c r="A10317" t="s">
        <v>157</v>
      </c>
      <c r="B10317" t="s">
        <v>4934</v>
      </c>
      <c r="C10317" t="s">
        <v>1301</v>
      </c>
      <c r="D10317" t="s">
        <v>1297</v>
      </c>
      <c r="E10317" s="7">
        <v>1.12329659658821E-5</v>
      </c>
      <c r="F10317" s="9">
        <v>-0.87109892033792224</v>
      </c>
      <c r="G10317" s="9">
        <v>6.8329064323693203</v>
      </c>
      <c r="H10317" s="7">
        <v>0.72105316631878602</v>
      </c>
      <c r="I10317" t="s">
        <v>157</v>
      </c>
      <c r="J10317" t="s">
        <v>2160</v>
      </c>
      <c r="K10317" t="s">
        <v>130</v>
      </c>
      <c r="L10317" t="s">
        <v>1052</v>
      </c>
    </row>
    <row r="10318" spans="1:12" hidden="1">
      <c r="A10318" t="s">
        <v>157</v>
      </c>
      <c r="B10318" t="s">
        <v>4935</v>
      </c>
      <c r="C10318" t="s">
        <v>1301</v>
      </c>
      <c r="D10318" t="s">
        <v>1307</v>
      </c>
      <c r="E10318" s="7">
        <v>5.2966305204247997E-5</v>
      </c>
      <c r="F10318" s="9">
        <v>-2.9367786651717243</v>
      </c>
      <c r="G10318" s="9">
        <v>4.0385833152377657</v>
      </c>
      <c r="H10318" s="7">
        <v>0.393798657339961</v>
      </c>
      <c r="I10318" t="s">
        <v>157</v>
      </c>
      <c r="J10318" t="s">
        <v>2160</v>
      </c>
      <c r="K10318" t="s">
        <v>130</v>
      </c>
      <c r="L10318" t="s">
        <v>1052</v>
      </c>
    </row>
    <row r="10319" spans="1:12" hidden="1">
      <c r="A10319" t="s">
        <v>157</v>
      </c>
      <c r="B10319" t="s">
        <v>4936</v>
      </c>
      <c r="C10319" t="s">
        <v>1301</v>
      </c>
      <c r="D10319" t="s">
        <v>1296</v>
      </c>
      <c r="E10319" s="7">
        <v>1.13109376767334E-5</v>
      </c>
      <c r="F10319" s="9">
        <v>-8.6723265178548594</v>
      </c>
      <c r="G10319" s="9">
        <v>6.8800137556380525</v>
      </c>
      <c r="H10319" s="7">
        <v>0.26155456621276901</v>
      </c>
      <c r="I10319" t="s">
        <v>157</v>
      </c>
      <c r="J10319" t="s">
        <v>2160</v>
      </c>
      <c r="K10319" t="s">
        <v>130</v>
      </c>
      <c r="L10319" t="s">
        <v>1052</v>
      </c>
    </row>
    <row r="10320" spans="1:12" hidden="1">
      <c r="A10320" t="s">
        <v>157</v>
      </c>
      <c r="B10320" t="s">
        <v>4937</v>
      </c>
      <c r="C10320" t="s">
        <v>1301</v>
      </c>
      <c r="D10320" t="s">
        <v>1307</v>
      </c>
      <c r="E10320" s="7">
        <v>1.34091789167695E-5</v>
      </c>
      <c r="F10320" s="9">
        <v>-0.32612294148752791</v>
      </c>
      <c r="G10320" s="9">
        <v>5.3558003373332879</v>
      </c>
      <c r="H10320" s="7">
        <v>0.80509233073706898</v>
      </c>
      <c r="I10320" t="s">
        <v>157</v>
      </c>
      <c r="J10320" t="s">
        <v>2160</v>
      </c>
      <c r="K10320" t="s">
        <v>130</v>
      </c>
      <c r="L10320" t="s">
        <v>1052</v>
      </c>
    </row>
    <row r="10321" spans="1:12" hidden="1">
      <c r="A10321" t="s">
        <v>157</v>
      </c>
      <c r="B10321" t="s">
        <v>4938</v>
      </c>
      <c r="C10321" t="s">
        <v>1296</v>
      </c>
      <c r="D10321" t="s">
        <v>1297</v>
      </c>
      <c r="E10321" s="7">
        <v>7.1819147336274201E-5</v>
      </c>
      <c r="F10321" s="9">
        <v>-0.48192789179287981</v>
      </c>
      <c r="G10321" s="9">
        <v>6.8804045840882537</v>
      </c>
      <c r="H10321" s="7">
        <v>0.79127339690193998</v>
      </c>
      <c r="I10321" t="s">
        <v>157</v>
      </c>
      <c r="J10321" t="s">
        <v>2160</v>
      </c>
      <c r="K10321" t="s">
        <v>130</v>
      </c>
      <c r="L10321" t="s">
        <v>1052</v>
      </c>
    </row>
    <row r="10322" spans="1:12" hidden="1">
      <c r="A10322" t="s">
        <v>157</v>
      </c>
      <c r="B10322" t="s">
        <v>4939</v>
      </c>
      <c r="C10322" t="s">
        <v>1307</v>
      </c>
      <c r="D10322" t="s">
        <v>1301</v>
      </c>
      <c r="E10322" s="7">
        <v>1.7652471848790701E-5</v>
      </c>
      <c r="F10322" s="9">
        <v>-7.5549912610061343</v>
      </c>
      <c r="G10322" s="9">
        <v>4.5936535238786469</v>
      </c>
      <c r="H10322" s="7">
        <v>0.19968750139067301</v>
      </c>
      <c r="I10322" t="s">
        <v>157</v>
      </c>
      <c r="J10322" t="s">
        <v>2160</v>
      </c>
      <c r="K10322" t="s">
        <v>130</v>
      </c>
      <c r="L10322" t="s">
        <v>1052</v>
      </c>
    </row>
    <row r="10323" spans="1:12" hidden="1">
      <c r="A10323" t="s">
        <v>157</v>
      </c>
      <c r="B10323" t="s">
        <v>4939</v>
      </c>
      <c r="C10323" t="s">
        <v>1307</v>
      </c>
      <c r="D10323" t="s">
        <v>1297</v>
      </c>
      <c r="E10323" s="7">
        <v>1.1401296130581501E-5</v>
      </c>
      <c r="F10323" s="9">
        <v>-0.13850105815146435</v>
      </c>
      <c r="G10323" s="9">
        <v>6.8446285711476653</v>
      </c>
      <c r="H10323" s="7">
        <v>0.88688271293523302</v>
      </c>
      <c r="I10323" t="s">
        <v>157</v>
      </c>
      <c r="J10323" t="s">
        <v>2160</v>
      </c>
      <c r="K10323" t="s">
        <v>130</v>
      </c>
      <c r="L10323" t="s">
        <v>1052</v>
      </c>
    </row>
    <row r="10324" spans="1:12" hidden="1">
      <c r="A10324" t="s">
        <v>157</v>
      </c>
      <c r="B10324" t="s">
        <v>4940</v>
      </c>
      <c r="C10324" t="s">
        <v>1296</v>
      </c>
      <c r="D10324" t="s">
        <v>1301</v>
      </c>
      <c r="E10324" s="7">
        <v>9.5934757154168105E-5</v>
      </c>
      <c r="F10324" s="9">
        <v>21.200445835828972</v>
      </c>
      <c r="G10324" s="9">
        <v>6.0338852876805387</v>
      </c>
      <c r="H10324" s="7">
        <v>6.0868360888533798E-2</v>
      </c>
      <c r="I10324" t="s">
        <v>157</v>
      </c>
      <c r="J10324" t="s">
        <v>2160</v>
      </c>
      <c r="K10324" t="s">
        <v>130</v>
      </c>
      <c r="L10324" t="s">
        <v>1052</v>
      </c>
    </row>
    <row r="10325" spans="1:12" hidden="1">
      <c r="A10325" t="s">
        <v>157</v>
      </c>
      <c r="B10325" t="s">
        <v>4941</v>
      </c>
      <c r="C10325" t="s">
        <v>1418</v>
      </c>
      <c r="D10325" t="s">
        <v>1297</v>
      </c>
      <c r="E10325" s="7">
        <v>5.6481185769473698E-4</v>
      </c>
      <c r="F10325" s="9">
        <v>-6.9280164891082521</v>
      </c>
      <c r="G10325" s="9">
        <v>2.0861737428791174</v>
      </c>
      <c r="H10325" s="7">
        <v>6.8403532757478694E-2</v>
      </c>
      <c r="I10325" t="s">
        <v>157</v>
      </c>
      <c r="J10325" t="s">
        <v>2160</v>
      </c>
      <c r="K10325" t="s">
        <v>130</v>
      </c>
      <c r="L10325" t="s">
        <v>1052</v>
      </c>
    </row>
    <row r="10326" spans="1:12" hidden="1">
      <c r="A10326" t="s">
        <v>157</v>
      </c>
      <c r="B10326" t="s">
        <v>4942</v>
      </c>
      <c r="C10326" t="s">
        <v>1296</v>
      </c>
      <c r="D10326" t="s">
        <v>1297</v>
      </c>
      <c r="E10326" s="7">
        <v>1.4282864524822899E-4</v>
      </c>
      <c r="F10326" s="9">
        <v>-1.5081930481685313</v>
      </c>
      <c r="G10326" s="9">
        <v>4.4048423765516969</v>
      </c>
      <c r="H10326" s="7">
        <v>0.55845041981019305</v>
      </c>
      <c r="I10326" t="s">
        <v>157</v>
      </c>
      <c r="J10326" t="s">
        <v>2160</v>
      </c>
      <c r="K10326" t="s">
        <v>130</v>
      </c>
      <c r="L10326" t="s">
        <v>1052</v>
      </c>
    </row>
    <row r="10327" spans="1:12" hidden="1">
      <c r="A10327" t="s">
        <v>157</v>
      </c>
      <c r="B10327" t="s">
        <v>4943</v>
      </c>
      <c r="C10327" t="s">
        <v>1301</v>
      </c>
      <c r="D10327" t="s">
        <v>1307</v>
      </c>
      <c r="E10327" s="7">
        <v>4.6852629197362301E-5</v>
      </c>
      <c r="F10327" s="9">
        <v>-8.6831401091511342</v>
      </c>
      <c r="G10327" s="9">
        <v>3.9038335187718904</v>
      </c>
      <c r="H10327" s="7">
        <v>0.135857750423274</v>
      </c>
      <c r="I10327" t="s">
        <v>157</v>
      </c>
      <c r="J10327" t="s">
        <v>2160</v>
      </c>
      <c r="K10327" t="s">
        <v>130</v>
      </c>
      <c r="L10327" t="s">
        <v>1052</v>
      </c>
    </row>
    <row r="10328" spans="1:12" hidden="1">
      <c r="A10328" t="s">
        <v>157</v>
      </c>
      <c r="B10328" t="s">
        <v>4944</v>
      </c>
      <c r="C10328" t="s">
        <v>1297</v>
      </c>
      <c r="D10328" t="s">
        <v>1307</v>
      </c>
      <c r="E10328" s="7">
        <v>6.3926057852461399E-6</v>
      </c>
      <c r="F10328" s="9">
        <v>-9.7755807546200799</v>
      </c>
      <c r="G10328" s="9">
        <v>6.3367971636634053</v>
      </c>
      <c r="H10328" s="7">
        <v>0.21422096174241001</v>
      </c>
      <c r="I10328" t="s">
        <v>157</v>
      </c>
      <c r="J10328" t="s">
        <v>2160</v>
      </c>
      <c r="K10328" t="s">
        <v>130</v>
      </c>
      <c r="L10328" t="s">
        <v>1052</v>
      </c>
    </row>
    <row r="10329" spans="1:12" hidden="1">
      <c r="A10329" t="s">
        <v>157</v>
      </c>
      <c r="B10329" t="s">
        <v>4944</v>
      </c>
      <c r="C10329" t="s">
        <v>1297</v>
      </c>
      <c r="D10329" t="s">
        <v>1296</v>
      </c>
      <c r="E10329" s="7">
        <v>3.6533941726049098E-4</v>
      </c>
      <c r="F10329" s="9">
        <v>4.4799451761060265</v>
      </c>
      <c r="G10329" s="9">
        <v>6.3491359636094922</v>
      </c>
      <c r="H10329" s="7">
        <v>0.40090865774704798</v>
      </c>
      <c r="I10329" t="s">
        <v>157</v>
      </c>
      <c r="J10329" t="s">
        <v>2160</v>
      </c>
      <c r="K10329" t="s">
        <v>130</v>
      </c>
      <c r="L10329" t="s">
        <v>1052</v>
      </c>
    </row>
    <row r="10330" spans="1:12" hidden="1">
      <c r="A10330" t="s">
        <v>157</v>
      </c>
      <c r="B10330" t="s">
        <v>4945</v>
      </c>
      <c r="C10330" t="s">
        <v>1301</v>
      </c>
      <c r="D10330" t="s">
        <v>1297</v>
      </c>
      <c r="E10330" s="7">
        <v>5.6595657981119699E-6</v>
      </c>
      <c r="F10330" s="9">
        <v>-0.32924980179001262</v>
      </c>
      <c r="G10330" s="9">
        <v>6.1700893933346102</v>
      </c>
      <c r="H10330" s="7">
        <v>0.81731271398220096</v>
      </c>
      <c r="I10330" t="s">
        <v>157</v>
      </c>
      <c r="J10330" t="s">
        <v>2160</v>
      </c>
      <c r="K10330" t="s">
        <v>130</v>
      </c>
      <c r="L10330" t="s">
        <v>1052</v>
      </c>
    </row>
    <row r="10331" spans="1:12" hidden="1">
      <c r="A10331" t="s">
        <v>157</v>
      </c>
      <c r="B10331" t="s">
        <v>4946</v>
      </c>
      <c r="C10331" t="s">
        <v>1296</v>
      </c>
      <c r="D10331" t="s">
        <v>1297</v>
      </c>
      <c r="E10331" s="7">
        <v>3.2373694701378803E-5</v>
      </c>
      <c r="F10331" s="9">
        <v>-2.0816582269919905</v>
      </c>
      <c r="G10331" s="9">
        <v>3.7060528251196159</v>
      </c>
      <c r="H10331" s="7">
        <v>0.453579528850514</v>
      </c>
      <c r="I10331" t="s">
        <v>157</v>
      </c>
      <c r="J10331" t="s">
        <v>2160</v>
      </c>
      <c r="K10331" t="s">
        <v>130</v>
      </c>
      <c r="L10331" t="s">
        <v>1052</v>
      </c>
    </row>
    <row r="10332" spans="1:12" hidden="1">
      <c r="A10332" t="s">
        <v>157</v>
      </c>
      <c r="B10332" t="s">
        <v>4947</v>
      </c>
      <c r="C10332" t="s">
        <v>1301</v>
      </c>
      <c r="D10332" t="s">
        <v>1307</v>
      </c>
      <c r="E10332" s="7">
        <v>5.2555251017237799E-5</v>
      </c>
      <c r="F10332" s="9">
        <v>-1.6764516793458568</v>
      </c>
      <c r="G10332" s="9">
        <v>3.7812592893309214</v>
      </c>
      <c r="H10332" s="7">
        <v>0.50550611327906503</v>
      </c>
      <c r="I10332" t="s">
        <v>157</v>
      </c>
      <c r="J10332" t="s">
        <v>2160</v>
      </c>
      <c r="K10332" t="s">
        <v>130</v>
      </c>
      <c r="L10332" t="s">
        <v>1052</v>
      </c>
    </row>
    <row r="10333" spans="1:12" hidden="1">
      <c r="A10333" t="s">
        <v>157</v>
      </c>
      <c r="B10333" t="s">
        <v>4948</v>
      </c>
      <c r="C10333" t="s">
        <v>3001</v>
      </c>
      <c r="D10333" t="s">
        <v>1296</v>
      </c>
      <c r="E10333" s="7">
        <v>1.9112202869340101E-5</v>
      </c>
      <c r="F10333" s="9">
        <v>-14.953197523417803</v>
      </c>
      <c r="G10333" s="9">
        <v>5.3572339460232907</v>
      </c>
      <c r="H10333" s="7">
        <v>9.4782274399427796E-2</v>
      </c>
      <c r="I10333" t="s">
        <v>157</v>
      </c>
      <c r="J10333" t="s">
        <v>2160</v>
      </c>
      <c r="K10333" t="s">
        <v>130</v>
      </c>
      <c r="L10333" t="s">
        <v>1052</v>
      </c>
    </row>
    <row r="10334" spans="1:12" hidden="1">
      <c r="A10334" t="s">
        <v>157</v>
      </c>
      <c r="B10334" t="s">
        <v>4949</v>
      </c>
      <c r="C10334" t="s">
        <v>4950</v>
      </c>
      <c r="D10334" t="s">
        <v>1296</v>
      </c>
      <c r="E10334" s="7">
        <v>4.6401783472133299E-5</v>
      </c>
      <c r="F10334" s="9">
        <v>-1.218833695861574</v>
      </c>
      <c r="G10334" s="9">
        <v>6.3662507462121676</v>
      </c>
      <c r="H10334" s="7">
        <v>0.66171057439411596</v>
      </c>
      <c r="I10334" t="s">
        <v>157</v>
      </c>
      <c r="J10334" t="s">
        <v>2160</v>
      </c>
      <c r="K10334" t="s">
        <v>130</v>
      </c>
      <c r="L10334" t="s">
        <v>1052</v>
      </c>
    </row>
    <row r="10335" spans="1:12" hidden="1">
      <c r="A10335" t="s">
        <v>157</v>
      </c>
      <c r="B10335" t="s">
        <v>4951</v>
      </c>
      <c r="C10335" t="s">
        <v>1297</v>
      </c>
      <c r="D10335" t="s">
        <v>1296</v>
      </c>
      <c r="E10335" s="7">
        <v>1.27280763399212E-5</v>
      </c>
      <c r="F10335" s="9">
        <v>-12.874584172801534</v>
      </c>
      <c r="G10335" s="9">
        <v>5.8091490886721671</v>
      </c>
      <c r="H10335" s="7">
        <v>0.13656353513029801</v>
      </c>
      <c r="I10335" t="s">
        <v>157</v>
      </c>
      <c r="J10335" t="s">
        <v>2160</v>
      </c>
      <c r="K10335" t="s">
        <v>130</v>
      </c>
      <c r="L10335" t="s">
        <v>1052</v>
      </c>
    </row>
    <row r="10336" spans="1:12" hidden="1">
      <c r="A10336" t="s">
        <v>157</v>
      </c>
      <c r="B10336" t="s">
        <v>4952</v>
      </c>
      <c r="C10336" t="s">
        <v>1296</v>
      </c>
      <c r="D10336" t="s">
        <v>1301</v>
      </c>
      <c r="E10336" s="7">
        <v>6.0595230757944198E-5</v>
      </c>
      <c r="F10336" s="9">
        <v>-7.2441927663646535</v>
      </c>
      <c r="G10336" s="9">
        <v>4.5676835135255054</v>
      </c>
      <c r="H10336" s="7">
        <v>0.20790336473725199</v>
      </c>
      <c r="I10336" t="s">
        <v>157</v>
      </c>
      <c r="J10336" t="s">
        <v>2160</v>
      </c>
      <c r="K10336" t="s">
        <v>130</v>
      </c>
      <c r="L10336" t="s">
        <v>1052</v>
      </c>
    </row>
    <row r="10337" spans="1:12" hidden="1">
      <c r="A10337" t="s">
        <v>157</v>
      </c>
      <c r="B10337" t="s">
        <v>4952</v>
      </c>
      <c r="C10337" t="s">
        <v>1296</v>
      </c>
      <c r="D10337" t="s">
        <v>1297</v>
      </c>
      <c r="E10337" s="7">
        <v>2.1398164969290799E-5</v>
      </c>
      <c r="F10337" s="9">
        <v>-6.1162506785034738</v>
      </c>
      <c r="G10337" s="9">
        <v>5.2426894918631231</v>
      </c>
      <c r="H10337" s="7">
        <v>0.28009587554010701</v>
      </c>
      <c r="I10337" t="s">
        <v>157</v>
      </c>
      <c r="J10337" t="s">
        <v>2160</v>
      </c>
      <c r="K10337" t="s">
        <v>130</v>
      </c>
      <c r="L10337" t="s">
        <v>1052</v>
      </c>
    </row>
    <row r="10338" spans="1:12" hidden="1">
      <c r="A10338" t="s">
        <v>157</v>
      </c>
      <c r="B10338" t="s">
        <v>4953</v>
      </c>
      <c r="C10338" t="s">
        <v>1301</v>
      </c>
      <c r="D10338" t="s">
        <v>1307</v>
      </c>
      <c r="E10338" s="7">
        <v>2.5680598790395998E-5</v>
      </c>
      <c r="F10338" s="9">
        <v>-5.526140154052456</v>
      </c>
      <c r="G10338" s="9">
        <v>6.3171307376798591</v>
      </c>
      <c r="H10338" s="7">
        <v>0.34963362567332901</v>
      </c>
      <c r="I10338" t="s">
        <v>157</v>
      </c>
      <c r="J10338" t="s">
        <v>2160</v>
      </c>
      <c r="K10338" t="s">
        <v>130</v>
      </c>
      <c r="L10338" t="s">
        <v>1052</v>
      </c>
    </row>
    <row r="10339" spans="1:12" hidden="1">
      <c r="A10339" t="s">
        <v>157</v>
      </c>
      <c r="B10339" t="s">
        <v>4954</v>
      </c>
      <c r="C10339" t="s">
        <v>1297</v>
      </c>
      <c r="D10339" t="s">
        <v>1296</v>
      </c>
      <c r="E10339" s="7">
        <v>1.1233217867503901E-4</v>
      </c>
      <c r="F10339" s="9">
        <v>5.8451439918344963E-2</v>
      </c>
      <c r="G10339" s="9">
        <v>3.3495933529892472</v>
      </c>
      <c r="H10339" s="7">
        <v>0.894905497493243</v>
      </c>
      <c r="I10339" t="s">
        <v>157</v>
      </c>
      <c r="J10339" t="s">
        <v>2160</v>
      </c>
      <c r="K10339" t="s">
        <v>130</v>
      </c>
      <c r="L10339" t="s">
        <v>1052</v>
      </c>
    </row>
    <row r="10340" spans="1:12" hidden="1">
      <c r="A10340" t="s">
        <v>157</v>
      </c>
      <c r="B10340" t="s">
        <v>4955</v>
      </c>
      <c r="C10340" t="s">
        <v>1307</v>
      </c>
      <c r="D10340" t="s">
        <v>1296</v>
      </c>
      <c r="E10340" s="7">
        <v>1.10533209714325E-5</v>
      </c>
      <c r="F10340" s="9">
        <v>-10.914089266961916</v>
      </c>
      <c r="G10340" s="9">
        <v>6.1413291446535014</v>
      </c>
      <c r="H10340" s="7">
        <v>0.18249915522388699</v>
      </c>
      <c r="I10340" t="s">
        <v>157</v>
      </c>
      <c r="J10340" t="s">
        <v>2160</v>
      </c>
      <c r="K10340" t="s">
        <v>130</v>
      </c>
      <c r="L10340" t="s">
        <v>1052</v>
      </c>
    </row>
    <row r="10341" spans="1:12" hidden="1">
      <c r="A10341" t="s">
        <v>157</v>
      </c>
      <c r="B10341" t="s">
        <v>4956</v>
      </c>
      <c r="C10341" t="s">
        <v>1307</v>
      </c>
      <c r="D10341" t="s">
        <v>1296</v>
      </c>
      <c r="E10341" s="7">
        <v>1.2319519045976399E-5</v>
      </c>
      <c r="F10341" s="9">
        <v>-13.088844463933306</v>
      </c>
      <c r="G10341" s="9">
        <v>6.3507234076497987</v>
      </c>
      <c r="H10341" s="7">
        <v>0.15111091996079301</v>
      </c>
      <c r="I10341" t="s">
        <v>157</v>
      </c>
      <c r="J10341" t="s">
        <v>2160</v>
      </c>
      <c r="K10341" t="s">
        <v>130</v>
      </c>
      <c r="L10341" t="s">
        <v>1052</v>
      </c>
    </row>
    <row r="10342" spans="1:12" hidden="1">
      <c r="A10342" t="s">
        <v>157</v>
      </c>
      <c r="B10342" t="s">
        <v>4957</v>
      </c>
      <c r="C10342" t="s">
        <v>1307</v>
      </c>
      <c r="D10342" t="s">
        <v>1301</v>
      </c>
      <c r="E10342" s="7">
        <v>3.0115762578228901E-5</v>
      </c>
      <c r="F10342" s="9">
        <v>-1.3703553317099788</v>
      </c>
      <c r="G10342" s="9">
        <v>6.4005194360307653</v>
      </c>
      <c r="H10342" s="7">
        <v>0.64357217222308005</v>
      </c>
      <c r="I10342" t="s">
        <v>157</v>
      </c>
      <c r="J10342" t="s">
        <v>2160</v>
      </c>
      <c r="K10342" t="s">
        <v>130</v>
      </c>
      <c r="L10342" t="s">
        <v>1052</v>
      </c>
    </row>
    <row r="10343" spans="1:12" hidden="1">
      <c r="A10343" t="s">
        <v>157</v>
      </c>
      <c r="B10343" t="s">
        <v>4957</v>
      </c>
      <c r="C10343" t="s">
        <v>1307</v>
      </c>
      <c r="D10343" t="s">
        <v>1297</v>
      </c>
      <c r="E10343" s="7">
        <v>1.1506745037493499E-5</v>
      </c>
      <c r="F10343" s="9">
        <v>1.310794571449579</v>
      </c>
      <c r="G10343" s="9">
        <v>6.4258673958179129</v>
      </c>
      <c r="H10343" s="7">
        <v>0.65152157615801298</v>
      </c>
      <c r="I10343" t="s">
        <v>157</v>
      </c>
      <c r="J10343" t="s">
        <v>2160</v>
      </c>
      <c r="K10343" t="s">
        <v>130</v>
      </c>
      <c r="L10343" t="s">
        <v>1052</v>
      </c>
    </row>
    <row r="10344" spans="1:12" hidden="1">
      <c r="A10344" t="s">
        <v>157</v>
      </c>
      <c r="B10344" t="s">
        <v>4958</v>
      </c>
      <c r="C10344" t="s">
        <v>1307</v>
      </c>
      <c r="D10344" t="s">
        <v>1297</v>
      </c>
      <c r="E10344" s="7">
        <v>2.9035794274565101E-5</v>
      </c>
      <c r="F10344" s="9">
        <v>0.36936160982584565</v>
      </c>
      <c r="G10344" s="9">
        <v>5.7560961429449353</v>
      </c>
      <c r="H10344" s="7">
        <v>0.800024377400673</v>
      </c>
      <c r="I10344" t="s">
        <v>157</v>
      </c>
      <c r="J10344" t="s">
        <v>2160</v>
      </c>
      <c r="K10344" t="s">
        <v>130</v>
      </c>
      <c r="L10344" t="s">
        <v>1052</v>
      </c>
    </row>
    <row r="10345" spans="1:12" hidden="1">
      <c r="A10345" t="s">
        <v>157</v>
      </c>
      <c r="B10345" t="s">
        <v>4959</v>
      </c>
      <c r="C10345" t="s">
        <v>1296</v>
      </c>
      <c r="D10345" t="s">
        <v>1307</v>
      </c>
      <c r="E10345" s="7">
        <v>6.8206219386947198E-5</v>
      </c>
      <c r="F10345" s="9">
        <v>21.735206048784899</v>
      </c>
      <c r="G10345" s="9">
        <v>6.0406946024613912</v>
      </c>
      <c r="H10345" s="7">
        <v>5.7844594434569303E-2</v>
      </c>
      <c r="I10345" t="s">
        <v>157</v>
      </c>
      <c r="J10345" t="s">
        <v>2160</v>
      </c>
      <c r="K10345" t="s">
        <v>130</v>
      </c>
      <c r="L10345" t="s">
        <v>1052</v>
      </c>
    </row>
    <row r="10346" spans="1:12" hidden="1">
      <c r="A10346" t="s">
        <v>157</v>
      </c>
      <c r="B10346" t="s">
        <v>4960</v>
      </c>
      <c r="C10346" t="s">
        <v>1296</v>
      </c>
      <c r="D10346" t="s">
        <v>1297</v>
      </c>
      <c r="E10346" s="7">
        <v>1.6207983249798101E-4</v>
      </c>
      <c r="F10346" s="9">
        <v>-1.4770149817607692</v>
      </c>
      <c r="G10346" s="9">
        <v>2.5651897460414683</v>
      </c>
      <c r="H10346" s="7">
        <v>0.44796658131522898</v>
      </c>
      <c r="I10346" t="s">
        <v>157</v>
      </c>
      <c r="J10346" t="s">
        <v>2160</v>
      </c>
      <c r="K10346" t="s">
        <v>130</v>
      </c>
      <c r="L10346" t="s">
        <v>1052</v>
      </c>
    </row>
    <row r="10347" spans="1:12" hidden="1">
      <c r="A10347" t="s">
        <v>157</v>
      </c>
      <c r="B10347" t="s">
        <v>5229</v>
      </c>
      <c r="C10347" t="s">
        <v>1329</v>
      </c>
      <c r="D10347" t="s">
        <v>1307</v>
      </c>
      <c r="E10347" s="7">
        <v>2.87332771996798E-5</v>
      </c>
      <c r="F10347" s="9">
        <v>-0.64691037131926221</v>
      </c>
      <c r="G10347" s="9">
        <v>7.4707833325659667</v>
      </c>
      <c r="H10347" s="7">
        <v>0.76855522036905799</v>
      </c>
      <c r="I10347" t="s">
        <v>157</v>
      </c>
      <c r="J10347" t="s">
        <v>2160</v>
      </c>
      <c r="K10347" t="s">
        <v>130</v>
      </c>
      <c r="L10347" t="s">
        <v>1052</v>
      </c>
    </row>
    <row r="10348" spans="1:12" hidden="1">
      <c r="A10348" t="s">
        <v>157</v>
      </c>
      <c r="B10348" t="s">
        <v>4961</v>
      </c>
      <c r="C10348" t="s">
        <v>1296</v>
      </c>
      <c r="D10348" t="s">
        <v>1307</v>
      </c>
      <c r="E10348" s="7">
        <v>2.7805185122675099E-5</v>
      </c>
      <c r="F10348" s="9">
        <v>2.7354494782279462</v>
      </c>
      <c r="G10348" s="9">
        <v>5.5735950515678256</v>
      </c>
      <c r="H10348" s="7">
        <v>0.48357633308370102</v>
      </c>
      <c r="I10348" t="s">
        <v>157</v>
      </c>
      <c r="J10348" t="s">
        <v>2160</v>
      </c>
      <c r="K10348" t="s">
        <v>130</v>
      </c>
      <c r="L10348" t="s">
        <v>1052</v>
      </c>
    </row>
    <row r="10349" spans="1:12" hidden="1">
      <c r="A10349" t="s">
        <v>157</v>
      </c>
      <c r="B10349" t="s">
        <v>4962</v>
      </c>
      <c r="C10349" t="s">
        <v>1301</v>
      </c>
      <c r="D10349" t="s">
        <v>1307</v>
      </c>
      <c r="E10349" s="7">
        <v>2.60932565963406E-5</v>
      </c>
      <c r="F10349" s="9">
        <v>0.88253586231959436</v>
      </c>
      <c r="G10349" s="9">
        <v>3.5982085814131772</v>
      </c>
      <c r="H10349" s="7">
        <v>0.62042484396032904</v>
      </c>
      <c r="I10349" t="s">
        <v>157</v>
      </c>
      <c r="J10349" t="s">
        <v>2160</v>
      </c>
      <c r="K10349" t="s">
        <v>130</v>
      </c>
      <c r="L10349" t="s">
        <v>1052</v>
      </c>
    </row>
    <row r="10350" spans="1:12" hidden="1">
      <c r="A10350" t="s">
        <v>157</v>
      </c>
      <c r="B10350" t="s">
        <v>4963</v>
      </c>
      <c r="C10350" t="s">
        <v>1296</v>
      </c>
      <c r="D10350" t="s">
        <v>1307</v>
      </c>
      <c r="E10350" s="7">
        <v>2.60271738844996E-5</v>
      </c>
      <c r="F10350" s="9">
        <v>-0.3022434734697258</v>
      </c>
      <c r="G10350" s="9">
        <v>6.4795058222706183</v>
      </c>
      <c r="H10350" s="7">
        <v>0.829005668353888</v>
      </c>
      <c r="I10350" t="s">
        <v>157</v>
      </c>
      <c r="J10350" t="s">
        <v>2160</v>
      </c>
      <c r="K10350" t="s">
        <v>130</v>
      </c>
      <c r="L10350" t="s">
        <v>1052</v>
      </c>
    </row>
    <row r="10351" spans="1:12" hidden="1">
      <c r="A10351" t="s">
        <v>157</v>
      </c>
      <c r="B10351" t="s">
        <v>4963</v>
      </c>
      <c r="C10351" t="s">
        <v>1296</v>
      </c>
      <c r="D10351" t="s">
        <v>1297</v>
      </c>
      <c r="E10351" s="7">
        <v>2.4188166405350299E-4</v>
      </c>
      <c r="F10351" s="9">
        <v>-4.2093769923896778</v>
      </c>
      <c r="G10351" s="9">
        <v>2.7495212013191077</v>
      </c>
      <c r="H10351" s="7">
        <v>0.215970058515431</v>
      </c>
      <c r="I10351" t="s">
        <v>157</v>
      </c>
      <c r="J10351" t="s">
        <v>2160</v>
      </c>
      <c r="K10351" t="s">
        <v>130</v>
      </c>
      <c r="L10351" t="s">
        <v>1052</v>
      </c>
    </row>
    <row r="10352" spans="1:12" hidden="1">
      <c r="A10352" t="s">
        <v>157</v>
      </c>
      <c r="B10352" t="s">
        <v>4964</v>
      </c>
      <c r="C10352" t="s">
        <v>1301</v>
      </c>
      <c r="D10352" t="s">
        <v>1307</v>
      </c>
      <c r="E10352" s="7">
        <v>6.5346705824593403E-4</v>
      </c>
      <c r="F10352" s="9">
        <v>-5.5072542263364923</v>
      </c>
      <c r="G10352" s="9">
        <v>1.8860208037654766</v>
      </c>
      <c r="H10352" s="7">
        <v>8.7485751612063803E-2</v>
      </c>
      <c r="I10352" t="s">
        <v>157</v>
      </c>
      <c r="J10352" t="s">
        <v>2160</v>
      </c>
      <c r="K10352" t="s">
        <v>130</v>
      </c>
      <c r="L10352" t="s">
        <v>1052</v>
      </c>
    </row>
    <row r="10353" spans="1:12" hidden="1">
      <c r="A10353" t="s">
        <v>157</v>
      </c>
      <c r="B10353" t="s">
        <v>4965</v>
      </c>
      <c r="C10353" t="s">
        <v>1301</v>
      </c>
      <c r="D10353" t="s">
        <v>1296</v>
      </c>
      <c r="E10353" s="7">
        <v>3.9120059462490397E-5</v>
      </c>
      <c r="F10353" s="9">
        <v>2.1359664442896258</v>
      </c>
      <c r="G10353" s="9">
        <v>4.4568646769145186</v>
      </c>
      <c r="H10353" s="7">
        <v>0.48876080296310198</v>
      </c>
      <c r="I10353" t="s">
        <v>157</v>
      </c>
      <c r="J10353" t="s">
        <v>2160</v>
      </c>
      <c r="K10353" t="s">
        <v>130</v>
      </c>
      <c r="L10353" t="s">
        <v>1052</v>
      </c>
    </row>
    <row r="10354" spans="1:12" hidden="1">
      <c r="A10354" t="s">
        <v>157</v>
      </c>
      <c r="B10354" t="s">
        <v>4966</v>
      </c>
      <c r="C10354" t="s">
        <v>1296</v>
      </c>
      <c r="D10354" t="s">
        <v>1297</v>
      </c>
      <c r="E10354" s="7">
        <v>1.9209068468690399E-5</v>
      </c>
      <c r="F10354" s="9">
        <v>17.233598858073403</v>
      </c>
      <c r="G10354" s="9">
        <v>7.0544915952818688</v>
      </c>
      <c r="H10354" s="7">
        <v>0.118055852480005</v>
      </c>
      <c r="I10354" t="s">
        <v>157</v>
      </c>
      <c r="J10354" t="s">
        <v>2160</v>
      </c>
      <c r="K10354" t="s">
        <v>130</v>
      </c>
      <c r="L10354" t="s">
        <v>1052</v>
      </c>
    </row>
    <row r="10355" spans="1:12" hidden="1">
      <c r="A10355" t="s">
        <v>157</v>
      </c>
      <c r="B10355" t="s">
        <v>4967</v>
      </c>
      <c r="C10355" t="s">
        <v>1307</v>
      </c>
      <c r="D10355" t="s">
        <v>1301</v>
      </c>
      <c r="E10355" s="7">
        <v>5.3266190163340201E-6</v>
      </c>
      <c r="F10355" s="9">
        <v>13.397729147666377</v>
      </c>
      <c r="G10355" s="9">
        <v>6.5303150284936367</v>
      </c>
      <c r="H10355" s="7">
        <v>0.15204426693980599</v>
      </c>
      <c r="I10355" t="s">
        <v>157</v>
      </c>
      <c r="J10355" t="s">
        <v>2160</v>
      </c>
      <c r="K10355" t="s">
        <v>130</v>
      </c>
      <c r="L10355" t="s">
        <v>1052</v>
      </c>
    </row>
    <row r="10356" spans="1:12" hidden="1">
      <c r="A10356" t="s">
        <v>157</v>
      </c>
      <c r="B10356" t="s">
        <v>4968</v>
      </c>
      <c r="C10356" t="s">
        <v>1296</v>
      </c>
      <c r="D10356" t="s">
        <v>1307</v>
      </c>
      <c r="E10356" s="7">
        <v>2.75357283046205E-5</v>
      </c>
      <c r="F10356" s="9">
        <v>-3.1231196089813573</v>
      </c>
      <c r="G10356" s="9">
        <v>5.0487006506385992</v>
      </c>
      <c r="H10356" s="7">
        <v>0.43156849857936003</v>
      </c>
      <c r="I10356" t="s">
        <v>157</v>
      </c>
      <c r="J10356" t="s">
        <v>2160</v>
      </c>
      <c r="K10356" t="s">
        <v>130</v>
      </c>
      <c r="L10356" t="s">
        <v>1052</v>
      </c>
    </row>
    <row r="10357" spans="1:12" hidden="1">
      <c r="A10357" t="s">
        <v>157</v>
      </c>
      <c r="B10357" t="s">
        <v>4969</v>
      </c>
      <c r="C10357" t="s">
        <v>1307</v>
      </c>
      <c r="D10357" t="s">
        <v>1301</v>
      </c>
      <c r="E10357" s="7">
        <v>5.6595657981119699E-6</v>
      </c>
      <c r="F10357" s="9">
        <v>5.9525426474592633</v>
      </c>
      <c r="G10357" s="9">
        <v>6.1631365171666488</v>
      </c>
      <c r="H10357" s="7">
        <v>0.32572235084541501</v>
      </c>
      <c r="I10357" t="s">
        <v>157</v>
      </c>
      <c r="J10357" t="s">
        <v>2160</v>
      </c>
      <c r="K10357" t="s">
        <v>130</v>
      </c>
      <c r="L10357" t="s">
        <v>1052</v>
      </c>
    </row>
    <row r="10358" spans="1:12" hidden="1">
      <c r="A10358" t="s">
        <v>157</v>
      </c>
      <c r="B10358" t="s">
        <v>4970</v>
      </c>
      <c r="C10358" t="s">
        <v>1301</v>
      </c>
      <c r="D10358" t="s">
        <v>1307</v>
      </c>
      <c r="E10358" s="7">
        <v>1.8783424761559499E-5</v>
      </c>
      <c r="F10358" s="9">
        <v>-10.445260203324178</v>
      </c>
      <c r="G10358" s="9">
        <v>5.5005200987641691</v>
      </c>
      <c r="H10358" s="7">
        <v>0.16819492591235699</v>
      </c>
      <c r="I10358" t="s">
        <v>157</v>
      </c>
      <c r="J10358" t="s">
        <v>2160</v>
      </c>
      <c r="K10358" t="s">
        <v>130</v>
      </c>
      <c r="L10358" t="s">
        <v>1052</v>
      </c>
    </row>
    <row r="10359" spans="1:12" hidden="1">
      <c r="A10359" t="s">
        <v>157</v>
      </c>
      <c r="B10359" t="s">
        <v>4971</v>
      </c>
      <c r="C10359" t="s">
        <v>1296</v>
      </c>
      <c r="D10359" t="s">
        <v>1297</v>
      </c>
      <c r="E10359" s="7">
        <v>3.2179641255605397E-5</v>
      </c>
      <c r="F10359" s="9">
        <v>1.6737696823432653</v>
      </c>
      <c r="G10359" s="9">
        <v>5.4599910140633829</v>
      </c>
      <c r="H10359" s="7">
        <v>0.57980393155768495</v>
      </c>
      <c r="I10359" t="s">
        <v>157</v>
      </c>
      <c r="J10359" t="s">
        <v>2160</v>
      </c>
      <c r="K10359" t="s">
        <v>130</v>
      </c>
      <c r="L10359" t="s">
        <v>1052</v>
      </c>
    </row>
    <row r="10360" spans="1:12" hidden="1">
      <c r="A10360" t="s">
        <v>157</v>
      </c>
      <c r="B10360" t="s">
        <v>4972</v>
      </c>
      <c r="C10360" t="s">
        <v>1307</v>
      </c>
      <c r="D10360" t="s">
        <v>1301</v>
      </c>
      <c r="E10360" s="7">
        <v>4.3651576602769403E-5</v>
      </c>
      <c r="F10360" s="9">
        <v>0.17515618663276747</v>
      </c>
      <c r="G10360" s="9">
        <v>6.3958703173382938</v>
      </c>
      <c r="H10360" s="7">
        <v>0.86856097124795195</v>
      </c>
      <c r="I10360" t="s">
        <v>157</v>
      </c>
      <c r="J10360" t="s">
        <v>2160</v>
      </c>
      <c r="K10360" t="s">
        <v>130</v>
      </c>
      <c r="L10360" t="s">
        <v>1052</v>
      </c>
    </row>
    <row r="10361" spans="1:12">
      <c r="A10361" t="s">
        <v>157</v>
      </c>
      <c r="B10361" t="s">
        <v>4973</v>
      </c>
      <c r="C10361" t="s">
        <v>1296</v>
      </c>
      <c r="D10361" t="s">
        <v>1297</v>
      </c>
      <c r="E10361" s="7">
        <v>1.21008138190325E-4</v>
      </c>
      <c r="F10361" s="9">
        <v>-17.445975386054574</v>
      </c>
      <c r="G10361" s="9">
        <v>4.408479311564486</v>
      </c>
      <c r="H10361" s="7">
        <v>4.6666613384316498E-2</v>
      </c>
      <c r="I10361" t="s">
        <v>157</v>
      </c>
      <c r="J10361" t="s">
        <v>2160</v>
      </c>
      <c r="K10361" t="s">
        <v>130</v>
      </c>
      <c r="L10361" t="s">
        <v>1052</v>
      </c>
    </row>
    <row r="10362" spans="1:12" hidden="1">
      <c r="A10362" t="s">
        <v>157</v>
      </c>
      <c r="B10362" t="s">
        <v>4974</v>
      </c>
      <c r="C10362" t="s">
        <v>1329</v>
      </c>
      <c r="D10362" t="s">
        <v>1307</v>
      </c>
      <c r="E10362" s="7">
        <v>1.2319519045976399E-5</v>
      </c>
      <c r="F10362" s="9">
        <v>-0.45204444026451912</v>
      </c>
      <c r="G10362" s="9">
        <v>6.3444829143723913</v>
      </c>
      <c r="H10362" s="7">
        <v>0.78952539387461595</v>
      </c>
      <c r="I10362" t="s">
        <v>157</v>
      </c>
      <c r="J10362" t="s">
        <v>2160</v>
      </c>
      <c r="K10362" t="s">
        <v>130</v>
      </c>
      <c r="L10362" t="s">
        <v>1052</v>
      </c>
    </row>
    <row r="10363" spans="1:12" hidden="1">
      <c r="A10363" t="s">
        <v>157</v>
      </c>
      <c r="B10363" t="s">
        <v>4975</v>
      </c>
      <c r="C10363" t="s">
        <v>1296</v>
      </c>
      <c r="D10363" t="s">
        <v>1297</v>
      </c>
      <c r="E10363" s="7">
        <v>7.7331712935733204E-5</v>
      </c>
      <c r="F10363" s="9">
        <v>-1.5701237022449441E-2</v>
      </c>
      <c r="G10363" s="9">
        <v>3.7429940176161534</v>
      </c>
      <c r="H10363" s="7">
        <v>0.94835909048994005</v>
      </c>
      <c r="I10363" t="s">
        <v>157</v>
      </c>
      <c r="J10363" t="s">
        <v>2160</v>
      </c>
      <c r="K10363" t="s">
        <v>130</v>
      </c>
      <c r="L10363" t="s">
        <v>1052</v>
      </c>
    </row>
    <row r="10364" spans="1:12" hidden="1">
      <c r="A10364" t="s">
        <v>157</v>
      </c>
      <c r="B10364" t="s">
        <v>4976</v>
      </c>
      <c r="C10364" t="s">
        <v>1296</v>
      </c>
      <c r="D10364" t="s">
        <v>1297</v>
      </c>
      <c r="E10364" s="7">
        <v>5.6595657981119699E-6</v>
      </c>
      <c r="F10364" s="9">
        <v>2.4660369924257055</v>
      </c>
      <c r="G10364" s="9">
        <v>6.1620131341687596</v>
      </c>
      <c r="H10364" s="7">
        <v>0.526986042246956</v>
      </c>
      <c r="I10364" t="s">
        <v>157</v>
      </c>
      <c r="J10364" t="s">
        <v>2160</v>
      </c>
      <c r="K10364" t="s">
        <v>130</v>
      </c>
      <c r="L10364" t="s">
        <v>1052</v>
      </c>
    </row>
    <row r="10365" spans="1:12" hidden="1">
      <c r="A10365" t="s">
        <v>157</v>
      </c>
      <c r="B10365" t="s">
        <v>4977</v>
      </c>
      <c r="C10365" t="s">
        <v>1296</v>
      </c>
      <c r="D10365" t="s">
        <v>1297</v>
      </c>
      <c r="E10365" s="7">
        <v>3.0129041245749799E-5</v>
      </c>
      <c r="F10365" s="9">
        <v>18.659164451156531</v>
      </c>
      <c r="G10365" s="9">
        <v>6.3896002645429508</v>
      </c>
      <c r="H10365" s="7">
        <v>8.74748680009724E-2</v>
      </c>
      <c r="I10365" t="s">
        <v>157</v>
      </c>
      <c r="J10365" t="s">
        <v>2160</v>
      </c>
      <c r="K10365" t="s">
        <v>130</v>
      </c>
      <c r="L10365" t="s">
        <v>1052</v>
      </c>
    </row>
    <row r="10366" spans="1:12" hidden="1">
      <c r="A10366" t="s">
        <v>157</v>
      </c>
      <c r="B10366" t="s">
        <v>4978</v>
      </c>
      <c r="C10366" t="s">
        <v>1301</v>
      </c>
      <c r="D10366" t="s">
        <v>1307</v>
      </c>
      <c r="E10366" s="7">
        <v>4.5756922195429497E-5</v>
      </c>
      <c r="F10366" s="9">
        <v>1.1884492824080706</v>
      </c>
      <c r="G10366" s="9">
        <v>4.2065157613202491</v>
      </c>
      <c r="H10366" s="7">
        <v>0.59505046875207301</v>
      </c>
      <c r="I10366" t="s">
        <v>157</v>
      </c>
      <c r="J10366" t="s">
        <v>2160</v>
      </c>
      <c r="K10366" t="s">
        <v>130</v>
      </c>
      <c r="L10366" t="s">
        <v>1052</v>
      </c>
    </row>
    <row r="10367" spans="1:12" hidden="1">
      <c r="A10367" t="s">
        <v>157</v>
      </c>
      <c r="B10367" t="s">
        <v>4978</v>
      </c>
      <c r="C10367" t="s">
        <v>1301</v>
      </c>
      <c r="D10367" t="s">
        <v>1297</v>
      </c>
      <c r="E10367" s="7">
        <v>1.13109376767334E-5</v>
      </c>
      <c r="F10367" s="9">
        <v>-17.029667675692917</v>
      </c>
      <c r="G10367" s="9">
        <v>6.1560554449698941</v>
      </c>
      <c r="H10367" s="7">
        <v>9.6266776036191298E-2</v>
      </c>
      <c r="I10367" t="s">
        <v>157</v>
      </c>
      <c r="J10367" t="s">
        <v>2160</v>
      </c>
      <c r="K10367" t="s">
        <v>130</v>
      </c>
      <c r="L10367" t="s">
        <v>1052</v>
      </c>
    </row>
    <row r="10368" spans="1:12" hidden="1">
      <c r="A10368" t="s">
        <v>157</v>
      </c>
      <c r="B10368" t="s">
        <v>4979</v>
      </c>
      <c r="C10368" t="s">
        <v>1301</v>
      </c>
      <c r="D10368" t="s">
        <v>1307</v>
      </c>
      <c r="E10368" s="7">
        <v>1.7708664150199599E-5</v>
      </c>
      <c r="F10368" s="9">
        <v>3.465542969585401</v>
      </c>
      <c r="G10368" s="9">
        <v>6.3707320983989328</v>
      </c>
      <c r="H10368" s="7">
        <v>0.46078845933138901</v>
      </c>
      <c r="I10368" t="s">
        <v>157</v>
      </c>
      <c r="J10368" t="s">
        <v>2160</v>
      </c>
      <c r="K10368" t="s">
        <v>130</v>
      </c>
      <c r="L10368" t="s">
        <v>1052</v>
      </c>
    </row>
    <row r="10369" spans="1:12" hidden="1">
      <c r="A10369" t="s">
        <v>157</v>
      </c>
      <c r="B10369" t="s">
        <v>4980</v>
      </c>
      <c r="C10369" t="s">
        <v>1297</v>
      </c>
      <c r="D10369" t="s">
        <v>1418</v>
      </c>
      <c r="E10369" s="7">
        <v>9.2747449372691102E-6</v>
      </c>
      <c r="F10369" s="9">
        <v>15.141423816335216</v>
      </c>
      <c r="G10369" s="9">
        <v>6.4334162037734268</v>
      </c>
      <c r="H10369" s="7">
        <v>0.124997351957602</v>
      </c>
      <c r="I10369" t="s">
        <v>157</v>
      </c>
      <c r="J10369" t="s">
        <v>2160</v>
      </c>
      <c r="K10369" t="s">
        <v>130</v>
      </c>
      <c r="L10369" t="s">
        <v>1052</v>
      </c>
    </row>
    <row r="10370" spans="1:12" hidden="1">
      <c r="A10370" t="s">
        <v>157</v>
      </c>
      <c r="B10370" t="s">
        <v>4981</v>
      </c>
      <c r="C10370" t="s">
        <v>1296</v>
      </c>
      <c r="D10370" t="s">
        <v>1301</v>
      </c>
      <c r="E10370" s="7">
        <v>1.4156457395461699E-4</v>
      </c>
      <c r="F10370" s="9">
        <v>-5.129006265890319</v>
      </c>
      <c r="G10370" s="9">
        <v>4.8694027805943927</v>
      </c>
      <c r="H10370" s="7">
        <v>0.30474525734744701</v>
      </c>
      <c r="I10370" t="s">
        <v>157</v>
      </c>
      <c r="J10370" t="s">
        <v>2160</v>
      </c>
      <c r="K10370" t="s">
        <v>130</v>
      </c>
      <c r="L10370" t="s">
        <v>1052</v>
      </c>
    </row>
    <row r="10371" spans="1:12" hidden="1">
      <c r="A10371" t="s">
        <v>157</v>
      </c>
      <c r="B10371" t="s">
        <v>4981</v>
      </c>
      <c r="C10371" t="s">
        <v>1296</v>
      </c>
      <c r="D10371" t="s">
        <v>1297</v>
      </c>
      <c r="E10371" s="7">
        <v>3.3068325495064098E-5</v>
      </c>
      <c r="F10371" s="9">
        <v>0.159335606997553</v>
      </c>
      <c r="G10371" s="9">
        <v>4.0230215955058837</v>
      </c>
      <c r="H10371" s="7">
        <v>0.84225300877897202</v>
      </c>
      <c r="I10371" t="s">
        <v>157</v>
      </c>
      <c r="J10371" t="s">
        <v>2160</v>
      </c>
      <c r="K10371" t="s">
        <v>130</v>
      </c>
      <c r="L10371" t="s">
        <v>1052</v>
      </c>
    </row>
    <row r="10372" spans="1:12" hidden="1">
      <c r="A10372" t="s">
        <v>157</v>
      </c>
      <c r="B10372" t="s">
        <v>4982</v>
      </c>
      <c r="C10372" t="s">
        <v>1301</v>
      </c>
      <c r="D10372" t="s">
        <v>1307</v>
      </c>
      <c r="E10372" s="7">
        <v>2.4803362045576701E-5</v>
      </c>
      <c r="F10372" s="9">
        <v>-0.9197464623158379</v>
      </c>
      <c r="G10372" s="9">
        <v>4.7407607386542443</v>
      </c>
      <c r="H10372" s="7">
        <v>0.65960135524963104</v>
      </c>
      <c r="I10372" t="s">
        <v>157</v>
      </c>
      <c r="J10372" t="s">
        <v>2160</v>
      </c>
      <c r="K10372" t="s">
        <v>130</v>
      </c>
      <c r="L10372" t="s">
        <v>1052</v>
      </c>
    </row>
    <row r="10373" spans="1:12" hidden="1">
      <c r="A10373" t="s">
        <v>157</v>
      </c>
      <c r="B10373" t="s">
        <v>4983</v>
      </c>
      <c r="C10373" t="s">
        <v>1296</v>
      </c>
      <c r="D10373" t="s">
        <v>1307</v>
      </c>
      <c r="E10373" s="7">
        <v>3.1488886808259002E-5</v>
      </c>
      <c r="F10373" s="9">
        <v>-0.76897997126075635</v>
      </c>
      <c r="G10373" s="9">
        <v>6.3691683622390283</v>
      </c>
      <c r="H10373" s="7">
        <v>0.72823895260332805</v>
      </c>
      <c r="I10373" t="s">
        <v>157</v>
      </c>
      <c r="J10373" t="s">
        <v>2160</v>
      </c>
      <c r="K10373" t="s">
        <v>130</v>
      </c>
      <c r="L10373" t="s">
        <v>1052</v>
      </c>
    </row>
    <row r="10374" spans="1:12" hidden="1">
      <c r="A10374" t="s">
        <v>157</v>
      </c>
      <c r="B10374" t="s">
        <v>4984</v>
      </c>
      <c r="C10374" t="s">
        <v>1307</v>
      </c>
      <c r="D10374" t="s">
        <v>1301</v>
      </c>
      <c r="E10374" s="7">
        <v>1.1404479556421499E-5</v>
      </c>
      <c r="F10374" s="9">
        <v>10.960423773320091</v>
      </c>
      <c r="G10374" s="9">
        <v>6.8611381549545607</v>
      </c>
      <c r="H10374" s="7">
        <v>0.206262916230844</v>
      </c>
      <c r="I10374" t="s">
        <v>157</v>
      </c>
      <c r="J10374" t="s">
        <v>2160</v>
      </c>
      <c r="K10374" t="s">
        <v>130</v>
      </c>
      <c r="L10374" t="s">
        <v>1052</v>
      </c>
    </row>
    <row r="10375" spans="1:12">
      <c r="A10375" t="s">
        <v>157</v>
      </c>
      <c r="B10375" t="s">
        <v>4985</v>
      </c>
      <c r="C10375" t="s">
        <v>1307</v>
      </c>
      <c r="D10375" t="s">
        <v>1297</v>
      </c>
      <c r="E10375" s="7">
        <v>9.6713496822722705E-4</v>
      </c>
      <c r="F10375" s="9">
        <v>-7.3736402696277157</v>
      </c>
      <c r="G10375" s="9">
        <v>1.7056916943455069</v>
      </c>
      <c r="H10375" s="7">
        <v>3.7601417618628501E-2</v>
      </c>
      <c r="I10375" t="s">
        <v>157</v>
      </c>
      <c r="J10375" t="s">
        <v>2160</v>
      </c>
      <c r="K10375" t="s">
        <v>130</v>
      </c>
      <c r="L10375" t="s">
        <v>1052</v>
      </c>
    </row>
    <row r="10376" spans="1:12" hidden="1">
      <c r="A10376" t="s">
        <v>157</v>
      </c>
      <c r="B10376" t="s">
        <v>4986</v>
      </c>
      <c r="C10376" t="s">
        <v>1307</v>
      </c>
      <c r="D10376" t="s">
        <v>1301</v>
      </c>
      <c r="E10376" s="7">
        <v>2.6778669929394599E-5</v>
      </c>
      <c r="F10376" s="9">
        <v>-7.6140489783413861</v>
      </c>
      <c r="G10376" s="9">
        <v>4.4936265764461041</v>
      </c>
      <c r="H10376" s="7">
        <v>0.19302056012774099</v>
      </c>
      <c r="I10376" t="s">
        <v>157</v>
      </c>
      <c r="J10376" t="s">
        <v>2160</v>
      </c>
      <c r="K10376" t="s">
        <v>130</v>
      </c>
      <c r="L10376" t="s">
        <v>1052</v>
      </c>
    </row>
    <row r="10377" spans="1:12" hidden="1">
      <c r="A10377" t="s">
        <v>157</v>
      </c>
      <c r="B10377" t="s">
        <v>4987</v>
      </c>
      <c r="C10377" t="s">
        <v>1307</v>
      </c>
      <c r="D10377" t="s">
        <v>1296</v>
      </c>
      <c r="E10377" s="7">
        <v>1.08129025330819E-5</v>
      </c>
      <c r="F10377" s="9">
        <v>5.2622965041774243</v>
      </c>
      <c r="G10377" s="9">
        <v>5.3875072739084233</v>
      </c>
      <c r="H10377" s="7">
        <v>0.323000255664875</v>
      </c>
      <c r="I10377" t="s">
        <v>157</v>
      </c>
      <c r="J10377" t="s">
        <v>2160</v>
      </c>
      <c r="K10377" t="s">
        <v>130</v>
      </c>
      <c r="L10377" t="s">
        <v>1052</v>
      </c>
    </row>
    <row r="10378" spans="1:12" hidden="1">
      <c r="A10378" t="s">
        <v>157</v>
      </c>
      <c r="B10378" t="s">
        <v>4988</v>
      </c>
      <c r="C10378" t="s">
        <v>1297</v>
      </c>
      <c r="D10378" t="s">
        <v>1296</v>
      </c>
      <c r="E10378" s="7">
        <v>2.2771244910627302E-6</v>
      </c>
      <c r="F10378" s="9">
        <v>-0.58321330079536504</v>
      </c>
      <c r="G10378" s="9">
        <v>6.428349719924773</v>
      </c>
      <c r="H10378" s="7">
        <v>0.76325723318067795</v>
      </c>
      <c r="I10378" t="s">
        <v>157</v>
      </c>
      <c r="J10378" t="s">
        <v>2160</v>
      </c>
      <c r="K10378" t="s">
        <v>130</v>
      </c>
      <c r="L10378" t="s">
        <v>1052</v>
      </c>
    </row>
    <row r="10379" spans="1:12" hidden="1">
      <c r="A10379" t="s">
        <v>157</v>
      </c>
      <c r="B10379" t="s">
        <v>4989</v>
      </c>
      <c r="C10379" t="s">
        <v>1307</v>
      </c>
      <c r="D10379" t="s">
        <v>1301</v>
      </c>
      <c r="E10379" s="7">
        <v>9.5392796502678399E-5</v>
      </c>
      <c r="F10379" s="9">
        <v>-4.0376146094800376</v>
      </c>
      <c r="G10379" s="9">
        <v>5.7906005548984654</v>
      </c>
      <c r="H10379" s="7">
        <v>0.40370238797249502</v>
      </c>
      <c r="I10379" t="s">
        <v>157</v>
      </c>
      <c r="J10379" t="s">
        <v>2160</v>
      </c>
      <c r="K10379" t="s">
        <v>130</v>
      </c>
      <c r="L10379" t="s">
        <v>1052</v>
      </c>
    </row>
    <row r="10380" spans="1:12" hidden="1">
      <c r="A10380" t="s">
        <v>157</v>
      </c>
      <c r="B10380" t="s">
        <v>4990</v>
      </c>
      <c r="C10380" t="s">
        <v>1301</v>
      </c>
      <c r="D10380" t="s">
        <v>1307</v>
      </c>
      <c r="E10380" s="7">
        <v>2.3245847369066601E-4</v>
      </c>
      <c r="F10380" s="9">
        <v>-4.5069671961920204</v>
      </c>
      <c r="G10380" s="9">
        <v>3.3931419902594437</v>
      </c>
      <c r="H10380" s="7">
        <v>0.249115399824655</v>
      </c>
      <c r="I10380" t="s">
        <v>157</v>
      </c>
      <c r="J10380" t="s">
        <v>2160</v>
      </c>
      <c r="K10380" t="s">
        <v>130</v>
      </c>
      <c r="L10380" t="s">
        <v>1052</v>
      </c>
    </row>
    <row r="10381" spans="1:12" hidden="1">
      <c r="A10381" t="s">
        <v>157</v>
      </c>
      <c r="B10381" t="s">
        <v>4991</v>
      </c>
      <c r="C10381" t="s">
        <v>1307</v>
      </c>
      <c r="D10381" t="s">
        <v>1297</v>
      </c>
      <c r="E10381" s="7">
        <v>2.5567635724156701E-5</v>
      </c>
      <c r="F10381" s="9">
        <v>-1.4558346752689217</v>
      </c>
      <c r="G10381" s="9">
        <v>5.3981470369787559</v>
      </c>
      <c r="H10381" s="7">
        <v>0.60353875400717505</v>
      </c>
      <c r="I10381" t="s">
        <v>157</v>
      </c>
      <c r="J10381" t="s">
        <v>2160</v>
      </c>
      <c r="K10381" t="s">
        <v>130</v>
      </c>
      <c r="L10381" t="s">
        <v>1052</v>
      </c>
    </row>
    <row r="10382" spans="1:12">
      <c r="A10382" t="s">
        <v>157</v>
      </c>
      <c r="B10382" t="s">
        <v>4992</v>
      </c>
      <c r="C10382" t="s">
        <v>1296</v>
      </c>
      <c r="D10382" t="s">
        <v>1307</v>
      </c>
      <c r="E10382" s="7">
        <v>3.61850038616429E-4</v>
      </c>
      <c r="F10382" s="9">
        <v>-40.962410906316045</v>
      </c>
      <c r="G10382" s="9">
        <v>7.1957344815480138</v>
      </c>
      <c r="H10382" s="7">
        <v>1.7036631616553399E-2</v>
      </c>
      <c r="I10382" t="s">
        <v>157</v>
      </c>
      <c r="J10382" t="s">
        <v>2160</v>
      </c>
      <c r="K10382" t="s">
        <v>130</v>
      </c>
      <c r="L10382" t="s">
        <v>1052</v>
      </c>
    </row>
    <row r="10383" spans="1:12" hidden="1">
      <c r="A10383" t="s">
        <v>157</v>
      </c>
      <c r="B10383" t="s">
        <v>4992</v>
      </c>
      <c r="C10383" t="s">
        <v>1296</v>
      </c>
      <c r="D10383" t="s">
        <v>1301</v>
      </c>
      <c r="E10383" s="7">
        <v>2.46390380919529E-5</v>
      </c>
      <c r="F10383" s="9">
        <v>7.3496606808690181</v>
      </c>
      <c r="G10383" s="9">
        <v>5.3660203613852868</v>
      </c>
      <c r="H10383" s="7">
        <v>0.24186911649477</v>
      </c>
      <c r="I10383" t="s">
        <v>157</v>
      </c>
      <c r="J10383" t="s">
        <v>2160</v>
      </c>
      <c r="K10383" t="s">
        <v>130</v>
      </c>
      <c r="L10383" t="s">
        <v>1052</v>
      </c>
    </row>
    <row r="10384" spans="1:12">
      <c r="A10384" t="s">
        <v>157</v>
      </c>
      <c r="B10384" t="s">
        <v>4993</v>
      </c>
      <c r="C10384" t="s">
        <v>1301</v>
      </c>
      <c r="D10384" t="s">
        <v>1307</v>
      </c>
      <c r="E10384" s="7">
        <v>8.52635906883608E-5</v>
      </c>
      <c r="F10384" s="9">
        <v>-17.710229360586538</v>
      </c>
      <c r="G10384" s="9">
        <v>3.2696682150522953</v>
      </c>
      <c r="H10384" s="7">
        <v>1.99470577860941E-2</v>
      </c>
      <c r="I10384" t="s">
        <v>157</v>
      </c>
      <c r="J10384" t="s">
        <v>2160</v>
      </c>
      <c r="K10384" t="s">
        <v>130</v>
      </c>
      <c r="L10384" t="s">
        <v>1052</v>
      </c>
    </row>
    <row r="10385" spans="1:12" hidden="1">
      <c r="A10385" t="s">
        <v>157</v>
      </c>
      <c r="B10385" t="s">
        <v>4993</v>
      </c>
      <c r="C10385" t="s">
        <v>1301</v>
      </c>
      <c r="D10385" t="s">
        <v>1296</v>
      </c>
      <c r="E10385" s="7">
        <v>5.2199561625329799E-5</v>
      </c>
      <c r="F10385" s="9">
        <v>0.16360193561013156</v>
      </c>
      <c r="G10385" s="9">
        <v>4.4532541714878935</v>
      </c>
      <c r="H10385" s="7">
        <v>0.84800024550074005</v>
      </c>
      <c r="I10385" t="s">
        <v>157</v>
      </c>
      <c r="J10385" t="s">
        <v>2160</v>
      </c>
      <c r="K10385" t="s">
        <v>130</v>
      </c>
      <c r="L10385" t="s">
        <v>1052</v>
      </c>
    </row>
    <row r="10386" spans="1:12" hidden="1">
      <c r="A10386" t="s">
        <v>157</v>
      </c>
      <c r="B10386" t="s">
        <v>4994</v>
      </c>
      <c r="C10386" t="s">
        <v>1296</v>
      </c>
      <c r="D10386" t="s">
        <v>1307</v>
      </c>
      <c r="E10386" s="7">
        <v>2.1982730250600301E-6</v>
      </c>
      <c r="F10386" s="9">
        <v>-6.0309931564577979E-2</v>
      </c>
      <c r="G10386" s="9">
        <v>6.6250739838564776</v>
      </c>
      <c r="H10386" s="7">
        <v>0.92398827383030402</v>
      </c>
      <c r="I10386" t="s">
        <v>157</v>
      </c>
      <c r="J10386" t="s">
        <v>2160</v>
      </c>
      <c r="K10386" t="s">
        <v>130</v>
      </c>
      <c r="L10386" t="s">
        <v>1052</v>
      </c>
    </row>
    <row r="10387" spans="1:12" hidden="1">
      <c r="A10387" t="s">
        <v>157</v>
      </c>
      <c r="B10387" t="s">
        <v>4994</v>
      </c>
      <c r="C10387" t="s">
        <v>1296</v>
      </c>
      <c r="D10387" t="s">
        <v>1297</v>
      </c>
      <c r="E10387" s="7">
        <v>5.0962536120829898E-5</v>
      </c>
      <c r="F10387" s="9">
        <v>7.1868048867711769</v>
      </c>
      <c r="G10387" s="9">
        <v>5.3495819262587405</v>
      </c>
      <c r="H10387" s="7">
        <v>0.246429458257413</v>
      </c>
      <c r="I10387" t="s">
        <v>157</v>
      </c>
      <c r="J10387" t="s">
        <v>2160</v>
      </c>
      <c r="K10387" t="s">
        <v>130</v>
      </c>
      <c r="L10387" t="s">
        <v>1052</v>
      </c>
    </row>
    <row r="10388" spans="1:12" hidden="1">
      <c r="A10388" t="s">
        <v>157</v>
      </c>
      <c r="B10388" t="s">
        <v>4995</v>
      </c>
      <c r="C10388" t="s">
        <v>1301</v>
      </c>
      <c r="D10388" t="s">
        <v>1307</v>
      </c>
      <c r="E10388" s="7">
        <v>2.7329930930218701E-5</v>
      </c>
      <c r="F10388" s="9">
        <v>-0.22723024234269942</v>
      </c>
      <c r="G10388" s="9">
        <v>4.6435435297757319</v>
      </c>
      <c r="H10388" s="7">
        <v>0.824927515564706</v>
      </c>
      <c r="I10388" t="s">
        <v>157</v>
      </c>
      <c r="J10388" t="s">
        <v>2160</v>
      </c>
      <c r="K10388" t="s">
        <v>130</v>
      </c>
      <c r="L10388" t="s">
        <v>1052</v>
      </c>
    </row>
    <row r="10389" spans="1:12" hidden="1">
      <c r="A10389" t="s">
        <v>157</v>
      </c>
      <c r="B10389" t="s">
        <v>4996</v>
      </c>
      <c r="C10389" t="s">
        <v>1301</v>
      </c>
      <c r="D10389" t="s">
        <v>1297</v>
      </c>
      <c r="E10389" s="7">
        <v>1.7262980111368501E-5</v>
      </c>
      <c r="F10389" s="9">
        <v>3.6535219457823063</v>
      </c>
      <c r="G10389" s="9">
        <v>5.3424861454667294</v>
      </c>
      <c r="H10389" s="7">
        <v>0.40826010645123101</v>
      </c>
      <c r="I10389" t="s">
        <v>157</v>
      </c>
      <c r="J10389" t="s">
        <v>2160</v>
      </c>
      <c r="K10389" t="s">
        <v>130</v>
      </c>
      <c r="L10389" t="s">
        <v>1052</v>
      </c>
    </row>
    <row r="10390" spans="1:12" hidden="1">
      <c r="A10390" t="s">
        <v>157</v>
      </c>
      <c r="B10390" t="s">
        <v>4997</v>
      </c>
      <c r="C10390" t="s">
        <v>1301</v>
      </c>
      <c r="D10390" t="s">
        <v>1297</v>
      </c>
      <c r="E10390" s="7">
        <v>9.3961701988793799E-6</v>
      </c>
      <c r="F10390" s="9">
        <v>-3.6140768783362214</v>
      </c>
      <c r="G10390" s="9">
        <v>6.1253171465056031</v>
      </c>
      <c r="H10390" s="7">
        <v>0.442410295627441</v>
      </c>
      <c r="I10390" t="s">
        <v>157</v>
      </c>
      <c r="J10390" t="s">
        <v>2160</v>
      </c>
      <c r="K10390" t="s">
        <v>130</v>
      </c>
      <c r="L10390" t="s">
        <v>1052</v>
      </c>
    </row>
    <row r="10391" spans="1:12">
      <c r="A10391" t="s">
        <v>157</v>
      </c>
      <c r="B10391" t="s">
        <v>4998</v>
      </c>
      <c r="C10391" t="s">
        <v>1297</v>
      </c>
      <c r="D10391" t="s">
        <v>1296</v>
      </c>
      <c r="E10391" s="7">
        <v>8.3894978269129298E-5</v>
      </c>
      <c r="F10391" s="9">
        <v>-26.511946146998035</v>
      </c>
      <c r="G10391" s="9">
        <v>2.9906527339271776</v>
      </c>
      <c r="H10391" s="7">
        <v>2.9070038513593801E-3</v>
      </c>
      <c r="I10391" t="s">
        <v>157</v>
      </c>
      <c r="J10391" t="s">
        <v>2160</v>
      </c>
      <c r="K10391" t="s">
        <v>130</v>
      </c>
      <c r="L10391" t="s">
        <v>1052</v>
      </c>
    </row>
    <row r="10392" spans="1:12" hidden="1">
      <c r="A10392" t="s">
        <v>157</v>
      </c>
      <c r="B10392" t="s">
        <v>4999</v>
      </c>
      <c r="C10392" t="s">
        <v>1301</v>
      </c>
      <c r="D10392" t="s">
        <v>1307</v>
      </c>
      <c r="E10392" s="7">
        <v>7.2041554027753196E-5</v>
      </c>
      <c r="F10392" s="9">
        <v>5.2178506942387954E-3</v>
      </c>
      <c r="G10392" s="9">
        <v>3.2507873996881798</v>
      </c>
      <c r="H10392" s="7">
        <v>0.96804230609478503</v>
      </c>
      <c r="I10392" t="s">
        <v>157</v>
      </c>
      <c r="J10392" t="s">
        <v>2160</v>
      </c>
      <c r="K10392" t="s">
        <v>130</v>
      </c>
      <c r="L10392" t="s">
        <v>1052</v>
      </c>
    </row>
    <row r="10393" spans="1:12">
      <c r="A10393" t="s">
        <v>157</v>
      </c>
      <c r="B10393" t="s">
        <v>5000</v>
      </c>
      <c r="C10393" t="s">
        <v>1301</v>
      </c>
      <c r="D10393" t="s">
        <v>1307</v>
      </c>
      <c r="E10393" s="7">
        <v>1.4285913231512699E-4</v>
      </c>
      <c r="F10393" s="9">
        <v>-30.80670541872172</v>
      </c>
      <c r="G10393" s="9">
        <v>2.6414084781894274</v>
      </c>
      <c r="H10393" s="7">
        <v>6.3755987090275096E-4</v>
      </c>
      <c r="I10393" t="s">
        <v>157</v>
      </c>
      <c r="J10393" t="s">
        <v>2160</v>
      </c>
      <c r="K10393" t="s">
        <v>130</v>
      </c>
      <c r="L10393" t="s">
        <v>1052</v>
      </c>
    </row>
    <row r="10394" spans="1:12" hidden="1">
      <c r="A10394" t="s">
        <v>157</v>
      </c>
      <c r="B10394" t="s">
        <v>5001</v>
      </c>
      <c r="C10394" t="s">
        <v>1301</v>
      </c>
      <c r="D10394" t="s">
        <v>1307</v>
      </c>
      <c r="E10394" s="7">
        <v>1.3807783985224299E-4</v>
      </c>
      <c r="F10394" s="9">
        <v>0.85423687883447774</v>
      </c>
      <c r="G10394" s="9">
        <v>3.6665087289435769</v>
      </c>
      <c r="H10394" s="7">
        <v>0.62932020949749301</v>
      </c>
      <c r="I10394" t="s">
        <v>157</v>
      </c>
      <c r="J10394" t="s">
        <v>2160</v>
      </c>
      <c r="K10394" t="s">
        <v>130</v>
      </c>
      <c r="L10394" t="s">
        <v>1052</v>
      </c>
    </row>
    <row r="10395" spans="1:12" hidden="1">
      <c r="A10395" t="s">
        <v>157</v>
      </c>
      <c r="B10395" t="s">
        <v>5002</v>
      </c>
      <c r="C10395" t="s">
        <v>1301</v>
      </c>
      <c r="D10395" t="s">
        <v>1307</v>
      </c>
      <c r="E10395" s="7">
        <v>2.1568538525593701E-5</v>
      </c>
      <c r="F10395" s="9">
        <v>-1.6915988535163546</v>
      </c>
      <c r="G10395" s="9">
        <v>4.8063753146005679</v>
      </c>
      <c r="H10395" s="7">
        <v>0.55301193210437305</v>
      </c>
      <c r="I10395" t="s">
        <v>157</v>
      </c>
      <c r="J10395" t="s">
        <v>2160</v>
      </c>
      <c r="K10395" t="s">
        <v>130</v>
      </c>
      <c r="L10395" t="s">
        <v>1052</v>
      </c>
    </row>
    <row r="10396" spans="1:12" hidden="1">
      <c r="A10396" t="s">
        <v>157</v>
      </c>
      <c r="B10396" t="s">
        <v>5003</v>
      </c>
      <c r="C10396" t="s">
        <v>1307</v>
      </c>
      <c r="D10396" t="s">
        <v>1301</v>
      </c>
      <c r="E10396" s="7">
        <v>9.6675120435933804E-6</v>
      </c>
      <c r="F10396" s="9">
        <v>-1.2805920969070705</v>
      </c>
      <c r="G10396" s="9">
        <v>6.8910640009214612</v>
      </c>
      <c r="H10396" s="7">
        <v>0.66640703208403795</v>
      </c>
      <c r="I10396" t="s">
        <v>157</v>
      </c>
      <c r="J10396" t="s">
        <v>2160</v>
      </c>
      <c r="K10396" t="s">
        <v>130</v>
      </c>
      <c r="L10396" t="s">
        <v>1052</v>
      </c>
    </row>
    <row r="10397" spans="1:12" hidden="1">
      <c r="A10397" t="s">
        <v>157</v>
      </c>
      <c r="B10397" t="s">
        <v>5004</v>
      </c>
      <c r="C10397" t="s">
        <v>1296</v>
      </c>
      <c r="D10397" t="s">
        <v>1297</v>
      </c>
      <c r="E10397" s="7">
        <v>3.9767538973961098E-4</v>
      </c>
      <c r="F10397" s="9">
        <v>-2.2544839470725861</v>
      </c>
      <c r="G10397" s="9">
        <v>2.3724632405637291</v>
      </c>
      <c r="H10397" s="7">
        <v>0.329650226332805</v>
      </c>
      <c r="I10397" t="s">
        <v>157</v>
      </c>
      <c r="J10397" t="s">
        <v>2160</v>
      </c>
      <c r="K10397" t="s">
        <v>130</v>
      </c>
      <c r="L10397" t="s">
        <v>1052</v>
      </c>
    </row>
    <row r="10398" spans="1:12" hidden="1">
      <c r="A10398" t="s">
        <v>157</v>
      </c>
      <c r="B10398" t="s">
        <v>5005</v>
      </c>
      <c r="C10398" t="s">
        <v>1301</v>
      </c>
      <c r="D10398" t="s">
        <v>1296</v>
      </c>
      <c r="E10398" s="7">
        <v>3.2833671189483999E-5</v>
      </c>
      <c r="F10398" s="9">
        <v>-10.648221359607053</v>
      </c>
      <c r="G10398" s="9">
        <v>3.6523472705420499</v>
      </c>
      <c r="H10398" s="7">
        <v>8.7735151713302095E-2</v>
      </c>
      <c r="I10398" t="s">
        <v>157</v>
      </c>
      <c r="J10398" t="s">
        <v>2160</v>
      </c>
      <c r="K10398" t="s">
        <v>130</v>
      </c>
      <c r="L10398" t="s">
        <v>1052</v>
      </c>
    </row>
    <row r="10399" spans="1:12" hidden="1">
      <c r="A10399" t="s">
        <v>157</v>
      </c>
      <c r="B10399" t="s">
        <v>5006</v>
      </c>
      <c r="C10399" t="s">
        <v>1301</v>
      </c>
      <c r="D10399" t="s">
        <v>1297</v>
      </c>
      <c r="E10399" s="7">
        <v>1.4405235674742799E-4</v>
      </c>
      <c r="F10399" s="9">
        <v>7.0612314713008302E-3</v>
      </c>
      <c r="G10399" s="9">
        <v>4.6370901446250139</v>
      </c>
      <c r="H10399" s="7">
        <v>0.96887228041059903</v>
      </c>
      <c r="I10399" t="s">
        <v>157</v>
      </c>
      <c r="J10399" t="s">
        <v>2160</v>
      </c>
      <c r="K10399" t="s">
        <v>130</v>
      </c>
      <c r="L10399" t="s">
        <v>1052</v>
      </c>
    </row>
    <row r="10400" spans="1:12" hidden="1">
      <c r="A10400" t="s">
        <v>157</v>
      </c>
      <c r="B10400" t="s">
        <v>5007</v>
      </c>
      <c r="C10400" t="s">
        <v>1296</v>
      </c>
      <c r="D10400" t="s">
        <v>1297</v>
      </c>
      <c r="E10400" s="7">
        <v>2.7918062772274601E-5</v>
      </c>
      <c r="F10400" s="9">
        <v>-15.124755112516084</v>
      </c>
      <c r="G10400" s="9">
        <v>4.7949082233469333</v>
      </c>
      <c r="H10400" s="7">
        <v>7.5725459308301699E-2</v>
      </c>
      <c r="I10400" t="s">
        <v>157</v>
      </c>
      <c r="J10400" t="s">
        <v>2160</v>
      </c>
      <c r="K10400" t="s">
        <v>130</v>
      </c>
      <c r="L10400" t="s">
        <v>1052</v>
      </c>
    </row>
    <row r="10401" spans="1:12" hidden="1">
      <c r="A10401" t="s">
        <v>157</v>
      </c>
      <c r="B10401" t="s">
        <v>5008</v>
      </c>
      <c r="C10401" t="s">
        <v>1301</v>
      </c>
      <c r="D10401" t="s">
        <v>1297</v>
      </c>
      <c r="E10401" s="7">
        <v>9.4225432179419493E-6</v>
      </c>
      <c r="F10401" s="9">
        <v>-2.6700332249577228</v>
      </c>
      <c r="G10401" s="9">
        <v>6.4324711476616265</v>
      </c>
      <c r="H10401" s="7">
        <v>0.51939892290523904</v>
      </c>
      <c r="I10401" t="s">
        <v>157</v>
      </c>
      <c r="J10401" t="s">
        <v>2160</v>
      </c>
      <c r="K10401" t="s">
        <v>130</v>
      </c>
      <c r="L10401" t="s">
        <v>1052</v>
      </c>
    </row>
    <row r="10402" spans="1:12">
      <c r="A10402" t="s">
        <v>157</v>
      </c>
      <c r="B10402" t="s">
        <v>5009</v>
      </c>
      <c r="C10402" t="s">
        <v>1301</v>
      </c>
      <c r="D10402" t="s">
        <v>1307</v>
      </c>
      <c r="E10402" s="7">
        <v>1.6556886501439801E-5</v>
      </c>
      <c r="F10402" s="9">
        <v>-22.895063703339087</v>
      </c>
      <c r="G10402" s="9">
        <v>5.7163522273613196</v>
      </c>
      <c r="H10402" s="7">
        <v>4.53604458513749E-2</v>
      </c>
      <c r="I10402" t="s">
        <v>157</v>
      </c>
      <c r="J10402" t="s">
        <v>2160</v>
      </c>
      <c r="K10402" t="s">
        <v>130</v>
      </c>
      <c r="L10402" t="s">
        <v>1052</v>
      </c>
    </row>
    <row r="10403" spans="1:12" hidden="1">
      <c r="A10403" t="s">
        <v>157</v>
      </c>
      <c r="B10403" t="s">
        <v>5009</v>
      </c>
      <c r="C10403" t="s">
        <v>1301</v>
      </c>
      <c r="D10403" t="s">
        <v>1297</v>
      </c>
      <c r="E10403" s="7">
        <v>4.6142476623207102E-5</v>
      </c>
      <c r="F10403" s="9">
        <v>-5.3185311693035908</v>
      </c>
      <c r="G10403" s="9">
        <v>4.393627277451583</v>
      </c>
      <c r="H10403" s="7">
        <v>0.27123107752422698</v>
      </c>
      <c r="I10403" t="s">
        <v>157</v>
      </c>
      <c r="J10403" t="s">
        <v>2160</v>
      </c>
      <c r="K10403" t="s">
        <v>130</v>
      </c>
      <c r="L10403" t="s">
        <v>1052</v>
      </c>
    </row>
    <row r="10404" spans="1:12" hidden="1">
      <c r="A10404" t="s">
        <v>157</v>
      </c>
      <c r="B10404" t="s">
        <v>5010</v>
      </c>
      <c r="C10404" t="s">
        <v>1296</v>
      </c>
      <c r="D10404" t="s">
        <v>1297</v>
      </c>
      <c r="E10404" s="7">
        <v>6.9447080678631501E-5</v>
      </c>
      <c r="F10404" s="9">
        <v>-0.74108255228713693</v>
      </c>
      <c r="G10404" s="9">
        <v>3.7052072803950766</v>
      </c>
      <c r="H10404" s="7">
        <v>0.65471189345038205</v>
      </c>
      <c r="I10404" t="s">
        <v>157</v>
      </c>
      <c r="J10404" t="s">
        <v>2160</v>
      </c>
      <c r="K10404" t="s">
        <v>130</v>
      </c>
      <c r="L10404" t="s">
        <v>1052</v>
      </c>
    </row>
    <row r="10405" spans="1:12" hidden="1">
      <c r="A10405" t="s">
        <v>157</v>
      </c>
      <c r="B10405" t="s">
        <v>5011</v>
      </c>
      <c r="C10405" t="s">
        <v>1296</v>
      </c>
      <c r="D10405" t="s">
        <v>1301</v>
      </c>
      <c r="E10405" s="7">
        <v>5.3773974079731902E-5</v>
      </c>
      <c r="F10405" s="9">
        <v>-4.4778231949928813</v>
      </c>
      <c r="G10405" s="9">
        <v>4.8315026140264834</v>
      </c>
      <c r="H10405" s="7">
        <v>0.33569655047126701</v>
      </c>
      <c r="I10405" t="s">
        <v>157</v>
      </c>
      <c r="J10405" t="s">
        <v>2160</v>
      </c>
      <c r="K10405" t="s">
        <v>130</v>
      </c>
      <c r="L10405" t="s">
        <v>1052</v>
      </c>
    </row>
    <row r="10406" spans="1:12" hidden="1">
      <c r="A10406" t="s">
        <v>157</v>
      </c>
      <c r="B10406" t="s">
        <v>5012</v>
      </c>
      <c r="C10406" t="s">
        <v>1307</v>
      </c>
      <c r="D10406" t="s">
        <v>1296</v>
      </c>
      <c r="E10406" s="7">
        <v>2.8153929427455201E-5</v>
      </c>
      <c r="F10406" s="9">
        <v>0.86074269205339726</v>
      </c>
      <c r="G10406" s="9">
        <v>4.852105263978336</v>
      </c>
      <c r="H10406" s="7">
        <v>0.67362093919112198</v>
      </c>
      <c r="I10406" t="s">
        <v>157</v>
      </c>
      <c r="J10406" t="s">
        <v>2160</v>
      </c>
      <c r="K10406" t="s">
        <v>130</v>
      </c>
      <c r="L10406" t="s">
        <v>1052</v>
      </c>
    </row>
    <row r="10407" spans="1:12" hidden="1">
      <c r="A10407" t="s">
        <v>157</v>
      </c>
      <c r="B10407" t="s">
        <v>5013</v>
      </c>
      <c r="C10407" t="s">
        <v>1297</v>
      </c>
      <c r="D10407" t="s">
        <v>1296</v>
      </c>
      <c r="E10407" s="7">
        <v>1.00145245366665E-5</v>
      </c>
      <c r="F10407" s="9">
        <v>8.3954065058769317E-2</v>
      </c>
      <c r="G10407" s="9">
        <v>6.7960098476048181</v>
      </c>
      <c r="H10407" s="7">
        <v>0.91150056640365396</v>
      </c>
      <c r="I10407" t="s">
        <v>157</v>
      </c>
      <c r="J10407" t="s">
        <v>2160</v>
      </c>
      <c r="K10407" t="s">
        <v>130</v>
      </c>
      <c r="L10407" t="s">
        <v>1052</v>
      </c>
    </row>
    <row r="10408" spans="1:12" hidden="1">
      <c r="A10408" t="s">
        <v>157</v>
      </c>
      <c r="B10408" t="s">
        <v>5014</v>
      </c>
      <c r="C10408" t="s">
        <v>1297</v>
      </c>
      <c r="D10408" t="s">
        <v>1296</v>
      </c>
      <c r="E10408" s="7">
        <v>1.95000252770959E-5</v>
      </c>
      <c r="F10408" s="9">
        <v>-5.6903905439416125</v>
      </c>
      <c r="G10408" s="9">
        <v>5.6063175034858999</v>
      </c>
      <c r="H10408" s="7">
        <v>0.31370888993629598</v>
      </c>
      <c r="I10408" t="s">
        <v>157</v>
      </c>
      <c r="J10408" t="s">
        <v>2160</v>
      </c>
      <c r="K10408" t="s">
        <v>130</v>
      </c>
      <c r="L10408" t="s">
        <v>1052</v>
      </c>
    </row>
    <row r="10409" spans="1:12" hidden="1">
      <c r="A10409" t="s">
        <v>157</v>
      </c>
      <c r="B10409" t="s">
        <v>5015</v>
      </c>
      <c r="C10409" t="s">
        <v>1516</v>
      </c>
      <c r="D10409" t="s">
        <v>1296</v>
      </c>
      <c r="E10409" s="7">
        <v>1.4604473949727799E-5</v>
      </c>
      <c r="F10409" s="9">
        <v>-5.1667875962574996</v>
      </c>
      <c r="G10409" s="9">
        <v>4.4624644219882557</v>
      </c>
      <c r="H10409" s="7">
        <v>0.281915456208922</v>
      </c>
      <c r="I10409" t="s">
        <v>157</v>
      </c>
      <c r="J10409" t="s">
        <v>2160</v>
      </c>
      <c r="K10409" t="s">
        <v>130</v>
      </c>
      <c r="L10409" t="s">
        <v>1052</v>
      </c>
    </row>
    <row r="10410" spans="1:12" hidden="1">
      <c r="A10410" t="s">
        <v>157</v>
      </c>
      <c r="B10410" t="s">
        <v>5016</v>
      </c>
      <c r="C10410" t="s">
        <v>1296</v>
      </c>
      <c r="D10410" t="s">
        <v>1297</v>
      </c>
      <c r="E10410" s="7">
        <v>1.1828556030778E-4</v>
      </c>
      <c r="F10410" s="9">
        <v>-4.0576643853127461</v>
      </c>
      <c r="G10410" s="9">
        <v>4.3960666229027456</v>
      </c>
      <c r="H10410" s="7">
        <v>0.33668285126747199</v>
      </c>
      <c r="I10410" t="s">
        <v>157</v>
      </c>
      <c r="J10410" t="s">
        <v>2160</v>
      </c>
      <c r="K10410" t="s">
        <v>130</v>
      </c>
      <c r="L10410" t="s">
        <v>1052</v>
      </c>
    </row>
    <row r="10411" spans="1:12" hidden="1">
      <c r="A10411" t="s">
        <v>157</v>
      </c>
      <c r="B10411" t="s">
        <v>5017</v>
      </c>
      <c r="C10411" t="s">
        <v>1301</v>
      </c>
      <c r="D10411" t="s">
        <v>1296</v>
      </c>
      <c r="E10411" s="7">
        <v>2.7869339080105899E-5</v>
      </c>
      <c r="F10411" s="9">
        <v>-3.2311411842137785</v>
      </c>
      <c r="G10411" s="9">
        <v>5.6047124967235655</v>
      </c>
      <c r="H10411" s="7">
        <v>0.44768577187670999</v>
      </c>
      <c r="I10411" t="s">
        <v>157</v>
      </c>
      <c r="J10411" t="s">
        <v>2160</v>
      </c>
      <c r="K10411" t="s">
        <v>130</v>
      </c>
      <c r="L10411" t="s">
        <v>1052</v>
      </c>
    </row>
    <row r="10412" spans="1:12">
      <c r="A10412" t="s">
        <v>157</v>
      </c>
      <c r="B10412" t="s">
        <v>5018</v>
      </c>
      <c r="C10412" t="s">
        <v>1297</v>
      </c>
      <c r="D10412" t="s">
        <v>1296</v>
      </c>
      <c r="E10412" s="7">
        <v>2.5775337932673799E-4</v>
      </c>
      <c r="F10412" s="9">
        <v>-12.333262177345297</v>
      </c>
      <c r="G10412" s="9">
        <v>2.5053373563983827</v>
      </c>
      <c r="H10412" s="7">
        <v>2.65046052187199E-2</v>
      </c>
      <c r="I10412" t="s">
        <v>157</v>
      </c>
      <c r="J10412" t="s">
        <v>2160</v>
      </c>
      <c r="K10412" t="s">
        <v>130</v>
      </c>
      <c r="L10412" t="s">
        <v>1052</v>
      </c>
    </row>
    <row r="10413" spans="1:12" hidden="1">
      <c r="A10413" t="s">
        <v>157</v>
      </c>
      <c r="B10413" t="s">
        <v>5019</v>
      </c>
      <c r="C10413" t="s">
        <v>1296</v>
      </c>
      <c r="D10413" t="s">
        <v>1307</v>
      </c>
      <c r="E10413" s="7">
        <v>5.2390273895018202E-5</v>
      </c>
      <c r="F10413" s="9">
        <v>-3.8158685314563674</v>
      </c>
      <c r="G10413" s="9">
        <v>4.9629472299686297</v>
      </c>
      <c r="H10413" s="7">
        <v>0.38056639871633202</v>
      </c>
      <c r="I10413" t="s">
        <v>157</v>
      </c>
      <c r="J10413" t="s">
        <v>2160</v>
      </c>
      <c r="K10413" t="s">
        <v>130</v>
      </c>
      <c r="L10413" t="s">
        <v>1052</v>
      </c>
    </row>
    <row r="10414" spans="1:12" hidden="1">
      <c r="A10414" t="s">
        <v>157</v>
      </c>
      <c r="B10414" t="s">
        <v>5020</v>
      </c>
      <c r="C10414" t="s">
        <v>1296</v>
      </c>
      <c r="D10414" t="s">
        <v>1307</v>
      </c>
      <c r="E10414" s="7">
        <v>2.16975154202687E-5</v>
      </c>
      <c r="F10414" s="9">
        <v>7.9563317761633128</v>
      </c>
      <c r="G10414" s="9">
        <v>4.9622252168661003</v>
      </c>
      <c r="H10414" s="7">
        <v>0.205424897848488</v>
      </c>
      <c r="I10414" t="s">
        <v>157</v>
      </c>
      <c r="J10414" t="s">
        <v>2160</v>
      </c>
      <c r="K10414" t="s">
        <v>130</v>
      </c>
      <c r="L10414" t="s">
        <v>1052</v>
      </c>
    </row>
    <row r="10415" spans="1:12" hidden="1">
      <c r="A10415" t="s">
        <v>157</v>
      </c>
      <c r="B10415" t="s">
        <v>5020</v>
      </c>
      <c r="C10415" t="s">
        <v>1296</v>
      </c>
      <c r="D10415" t="s">
        <v>1301</v>
      </c>
      <c r="E10415" s="7">
        <v>4.7146591324381298E-5</v>
      </c>
      <c r="F10415" s="9">
        <v>-7.3426768896479953</v>
      </c>
      <c r="G10415" s="9">
        <v>3.4506177418176955</v>
      </c>
      <c r="H10415" s="7">
        <v>0.144635857736647</v>
      </c>
      <c r="I10415" t="s">
        <v>157</v>
      </c>
      <c r="J10415" t="s">
        <v>2160</v>
      </c>
      <c r="K10415" t="s">
        <v>130</v>
      </c>
      <c r="L10415" t="s">
        <v>1052</v>
      </c>
    </row>
    <row r="10416" spans="1:12" hidden="1">
      <c r="A10416" t="s">
        <v>157</v>
      </c>
      <c r="B10416" t="s">
        <v>5020</v>
      </c>
      <c r="C10416" t="s">
        <v>1296</v>
      </c>
      <c r="D10416" t="s">
        <v>1297</v>
      </c>
      <c r="E10416" s="7">
        <v>1.3886333962326599E-5</v>
      </c>
      <c r="F10416" s="9">
        <v>-8.649761225223692</v>
      </c>
      <c r="G10416" s="9">
        <v>5.7385672139462258</v>
      </c>
      <c r="H10416" s="7">
        <v>0.21955104239861301</v>
      </c>
      <c r="I10416" t="s">
        <v>157</v>
      </c>
      <c r="J10416" t="s">
        <v>2160</v>
      </c>
      <c r="K10416" t="s">
        <v>130</v>
      </c>
      <c r="L10416" t="s">
        <v>1052</v>
      </c>
    </row>
    <row r="10417" spans="1:12" hidden="1">
      <c r="A10417" t="s">
        <v>157</v>
      </c>
      <c r="B10417" t="s">
        <v>5021</v>
      </c>
      <c r="C10417" t="s">
        <v>1307</v>
      </c>
      <c r="D10417" t="s">
        <v>1301</v>
      </c>
      <c r="E10417" s="7">
        <v>1.6933028799856301E-5</v>
      </c>
      <c r="F10417" s="9">
        <v>8.1606465197112854</v>
      </c>
      <c r="G10417" s="9">
        <v>4.0640275118512958</v>
      </c>
      <c r="H10417" s="7">
        <v>0.15646946439506601</v>
      </c>
      <c r="I10417" t="s">
        <v>157</v>
      </c>
      <c r="J10417" t="s">
        <v>2160</v>
      </c>
      <c r="K10417" t="s">
        <v>130</v>
      </c>
      <c r="L10417" t="s">
        <v>1052</v>
      </c>
    </row>
    <row r="10418" spans="1:12" hidden="1">
      <c r="A10418" t="s">
        <v>157</v>
      </c>
      <c r="B10418" t="s">
        <v>5022</v>
      </c>
      <c r="C10418" t="s">
        <v>1301</v>
      </c>
      <c r="D10418" t="s">
        <v>1296</v>
      </c>
      <c r="E10418" s="7">
        <v>6.2644692674712298E-5</v>
      </c>
      <c r="F10418" s="9">
        <v>1.0241158778173478</v>
      </c>
      <c r="G10418" s="9">
        <v>6.7690674804647299</v>
      </c>
      <c r="H10418" s="7">
        <v>0.69730230013842898</v>
      </c>
      <c r="I10418" t="s">
        <v>157</v>
      </c>
      <c r="J10418" t="s">
        <v>2160</v>
      </c>
      <c r="K10418" t="s">
        <v>130</v>
      </c>
      <c r="L10418" t="s">
        <v>1052</v>
      </c>
    </row>
    <row r="10419" spans="1:12" hidden="1">
      <c r="A10419" t="s">
        <v>157</v>
      </c>
      <c r="B10419" t="s">
        <v>5023</v>
      </c>
      <c r="C10419" t="s">
        <v>1307</v>
      </c>
      <c r="D10419" t="s">
        <v>1301</v>
      </c>
      <c r="E10419" s="7">
        <v>4.9015029330949803E-5</v>
      </c>
      <c r="F10419" s="9">
        <v>-8.9526676618158572</v>
      </c>
      <c r="G10419" s="9">
        <v>5.2822451839314706</v>
      </c>
      <c r="H10419" s="7">
        <v>0.192961511719387</v>
      </c>
      <c r="I10419" t="s">
        <v>157</v>
      </c>
      <c r="J10419" t="s">
        <v>2160</v>
      </c>
      <c r="K10419" t="s">
        <v>130</v>
      </c>
      <c r="L10419" t="s">
        <v>1052</v>
      </c>
    </row>
    <row r="10420" spans="1:12" hidden="1">
      <c r="A10420" t="s">
        <v>157</v>
      </c>
      <c r="B10420" t="s">
        <v>5024</v>
      </c>
      <c r="C10420" t="s">
        <v>1307</v>
      </c>
      <c r="D10420" t="s">
        <v>1297</v>
      </c>
      <c r="E10420" s="7">
        <v>1.13109376767334E-5</v>
      </c>
      <c r="F10420" s="9">
        <v>-10.151065682709264</v>
      </c>
      <c r="G10420" s="9">
        <v>6.8789555962761622</v>
      </c>
      <c r="H10420" s="7">
        <v>0.224453283911766</v>
      </c>
      <c r="I10420" t="s">
        <v>157</v>
      </c>
      <c r="J10420" t="s">
        <v>2160</v>
      </c>
      <c r="K10420" t="s">
        <v>130</v>
      </c>
      <c r="L10420" t="s">
        <v>1052</v>
      </c>
    </row>
    <row r="10421" spans="1:12" hidden="1">
      <c r="A10421" t="s">
        <v>157</v>
      </c>
      <c r="B10421" t="s">
        <v>5025</v>
      </c>
      <c r="C10421" t="s">
        <v>1301</v>
      </c>
      <c r="D10421" t="s">
        <v>1297</v>
      </c>
      <c r="E10421" s="7">
        <v>5.6595657981119699E-6</v>
      </c>
      <c r="F10421" s="9">
        <v>-1.5290913516809128E-2</v>
      </c>
      <c r="G10421" s="9">
        <v>6.1657718554475673</v>
      </c>
      <c r="H10421" s="7">
        <v>0.96028234714424598</v>
      </c>
      <c r="I10421" t="s">
        <v>157</v>
      </c>
      <c r="J10421" t="s">
        <v>2160</v>
      </c>
      <c r="K10421" t="s">
        <v>130</v>
      </c>
      <c r="L10421" t="s">
        <v>1052</v>
      </c>
    </row>
    <row r="10422" spans="1:12" hidden="1">
      <c r="A10422" t="s">
        <v>157</v>
      </c>
      <c r="B10422" t="s">
        <v>5026</v>
      </c>
      <c r="C10422" t="s">
        <v>1301</v>
      </c>
      <c r="D10422" t="s">
        <v>1297</v>
      </c>
      <c r="E10422" s="7">
        <v>4.0018305607170201E-5</v>
      </c>
      <c r="F10422" s="9">
        <v>-3.8098032921117846</v>
      </c>
      <c r="G10422" s="9">
        <v>7.5476964756582889</v>
      </c>
      <c r="H10422" s="7">
        <v>0.47741443337202599</v>
      </c>
      <c r="I10422" t="s">
        <v>157</v>
      </c>
      <c r="J10422" t="s">
        <v>2160</v>
      </c>
      <c r="K10422" t="s">
        <v>130</v>
      </c>
      <c r="L10422" t="s">
        <v>1052</v>
      </c>
    </row>
    <row r="10423" spans="1:12" hidden="1">
      <c r="A10423" t="s">
        <v>157</v>
      </c>
      <c r="B10423" t="s">
        <v>5027</v>
      </c>
      <c r="C10423" t="s">
        <v>1296</v>
      </c>
      <c r="D10423" t="s">
        <v>1307</v>
      </c>
      <c r="E10423" s="7">
        <v>1.4660428823788399E-4</v>
      </c>
      <c r="F10423" s="9">
        <v>2.4964399083187223E-2</v>
      </c>
      <c r="G10423" s="9">
        <v>2.4218285189507816</v>
      </c>
      <c r="H10423" s="7">
        <v>0.91913076883543099</v>
      </c>
      <c r="I10423" t="s">
        <v>157</v>
      </c>
      <c r="J10423" t="s">
        <v>2160</v>
      </c>
      <c r="K10423" t="s">
        <v>130</v>
      </c>
      <c r="L10423" t="s">
        <v>1052</v>
      </c>
    </row>
    <row r="10424" spans="1:12" hidden="1">
      <c r="A10424" t="s">
        <v>157</v>
      </c>
      <c r="B10424" t="s">
        <v>5027</v>
      </c>
      <c r="C10424" t="s">
        <v>1296</v>
      </c>
      <c r="D10424" t="s">
        <v>1297</v>
      </c>
      <c r="E10424" s="7">
        <v>1.1225933034555701E-5</v>
      </c>
      <c r="F10424" s="9">
        <v>5.6343023002025969</v>
      </c>
      <c r="G10424" s="9">
        <v>5.73877716404089</v>
      </c>
      <c r="H10424" s="7">
        <v>0.32175606930029799</v>
      </c>
      <c r="I10424" t="s">
        <v>157</v>
      </c>
      <c r="J10424" t="s">
        <v>2160</v>
      </c>
      <c r="K10424" t="s">
        <v>130</v>
      </c>
      <c r="L10424" t="s">
        <v>1052</v>
      </c>
    </row>
    <row r="10425" spans="1:12" hidden="1">
      <c r="A10425" t="s">
        <v>157</v>
      </c>
      <c r="B10425" t="s">
        <v>5028</v>
      </c>
      <c r="C10425" t="s">
        <v>1296</v>
      </c>
      <c r="D10425" t="s">
        <v>1297</v>
      </c>
      <c r="E10425" s="7">
        <v>6.95447383058422E-5</v>
      </c>
      <c r="F10425" s="9">
        <v>-8.1289101374943787E-2</v>
      </c>
      <c r="G10425" s="9">
        <v>4.0754229775958102</v>
      </c>
      <c r="H10425" s="7">
        <v>0.88768751299228998</v>
      </c>
      <c r="I10425" t="s">
        <v>157</v>
      </c>
      <c r="J10425" t="s">
        <v>2160</v>
      </c>
      <c r="K10425" t="s">
        <v>130</v>
      </c>
      <c r="L10425" t="s">
        <v>1052</v>
      </c>
    </row>
    <row r="10426" spans="1:12" hidden="1">
      <c r="A10426" t="s">
        <v>157</v>
      </c>
      <c r="B10426" t="s">
        <v>5029</v>
      </c>
      <c r="C10426" t="s">
        <v>1297</v>
      </c>
      <c r="D10426" t="s">
        <v>1307</v>
      </c>
      <c r="E10426" s="7">
        <v>4.0282033475829102E-5</v>
      </c>
      <c r="F10426" s="9">
        <v>-2.9742972039073511E-2</v>
      </c>
      <c r="G10426" s="9">
        <v>3.9828489074966771</v>
      </c>
      <c r="H10426" s="7">
        <v>0.93113555344696297</v>
      </c>
      <c r="I10426" t="s">
        <v>157</v>
      </c>
      <c r="J10426" t="s">
        <v>2160</v>
      </c>
      <c r="K10426" t="s">
        <v>130</v>
      </c>
      <c r="L10426" t="s">
        <v>1052</v>
      </c>
    </row>
    <row r="10427" spans="1:12" hidden="1">
      <c r="A10427" t="s">
        <v>157</v>
      </c>
      <c r="B10427" t="s">
        <v>5030</v>
      </c>
      <c r="C10427" t="s">
        <v>1307</v>
      </c>
      <c r="D10427" t="s">
        <v>1301</v>
      </c>
      <c r="E10427" s="7">
        <v>2.0194880597768499E-5</v>
      </c>
      <c r="F10427" s="9">
        <v>-2.6936362780302194</v>
      </c>
      <c r="G10427" s="9">
        <v>4.3821043841263023</v>
      </c>
      <c r="H10427" s="7">
        <v>0.43302734161096901</v>
      </c>
      <c r="I10427" t="s">
        <v>157</v>
      </c>
      <c r="J10427" t="s">
        <v>2160</v>
      </c>
      <c r="K10427" t="s">
        <v>130</v>
      </c>
      <c r="L10427" t="s">
        <v>1052</v>
      </c>
    </row>
    <row r="10428" spans="1:12" hidden="1">
      <c r="A10428" t="s">
        <v>157</v>
      </c>
      <c r="B10428" t="s">
        <v>5031</v>
      </c>
      <c r="C10428" t="s">
        <v>1297</v>
      </c>
      <c r="D10428" t="s">
        <v>1296</v>
      </c>
      <c r="E10428" s="7">
        <v>1.44525701275458E-5</v>
      </c>
      <c r="F10428" s="9">
        <v>1.434567941829352E-2</v>
      </c>
      <c r="G10428" s="9">
        <v>6.5571726363423668</v>
      </c>
      <c r="H10428" s="7">
        <v>0.96269354529465201</v>
      </c>
      <c r="I10428" t="s">
        <v>157</v>
      </c>
      <c r="J10428" t="s">
        <v>2160</v>
      </c>
      <c r="K10428" t="s">
        <v>130</v>
      </c>
      <c r="L10428" t="s">
        <v>1052</v>
      </c>
    </row>
    <row r="10429" spans="1:12" hidden="1">
      <c r="A10429" t="s">
        <v>157</v>
      </c>
      <c r="B10429" t="s">
        <v>5032</v>
      </c>
      <c r="C10429" t="s">
        <v>1296</v>
      </c>
      <c r="D10429" t="s">
        <v>1307</v>
      </c>
      <c r="E10429" s="7">
        <v>2.2014866410985101E-6</v>
      </c>
      <c r="F10429" s="9">
        <v>-0.12890167681584949</v>
      </c>
      <c r="G10429" s="9">
        <v>6.3702021083788836</v>
      </c>
      <c r="H10429" s="7">
        <v>0.88688243484919604</v>
      </c>
      <c r="I10429" t="s">
        <v>157</v>
      </c>
      <c r="J10429" t="s">
        <v>2160</v>
      </c>
      <c r="K10429" t="s">
        <v>130</v>
      </c>
      <c r="L10429" t="s">
        <v>1052</v>
      </c>
    </row>
    <row r="10430" spans="1:12" hidden="1">
      <c r="A10430" t="s">
        <v>157</v>
      </c>
      <c r="B10430" t="s">
        <v>5033</v>
      </c>
      <c r="C10430" t="s">
        <v>1301</v>
      </c>
      <c r="D10430" t="s">
        <v>1296</v>
      </c>
      <c r="E10430" s="7">
        <v>9.67623126366611E-5</v>
      </c>
      <c r="F10430" s="9">
        <v>-1.8011338377128217</v>
      </c>
      <c r="G10430" s="9">
        <v>3.9840716899127546</v>
      </c>
      <c r="H10430" s="7">
        <v>0.50134709977304204</v>
      </c>
      <c r="I10430" t="s">
        <v>157</v>
      </c>
      <c r="J10430" t="s">
        <v>2160</v>
      </c>
      <c r="K10430" t="s">
        <v>130</v>
      </c>
      <c r="L10430" t="s">
        <v>1052</v>
      </c>
    </row>
    <row r="10431" spans="1:12">
      <c r="A10431" t="s">
        <v>157</v>
      </c>
      <c r="B10431" t="s">
        <v>5034</v>
      </c>
      <c r="C10431" t="s">
        <v>1301</v>
      </c>
      <c r="D10431" t="s">
        <v>1307</v>
      </c>
      <c r="E10431" s="7">
        <v>1.62383246290941E-4</v>
      </c>
      <c r="F10431" s="9">
        <v>-15.603008741729736</v>
      </c>
      <c r="G10431" s="9">
        <v>2.4301075525553735</v>
      </c>
      <c r="H10431" s="7">
        <v>1.12797242094036E-2</v>
      </c>
      <c r="I10431" t="s">
        <v>157</v>
      </c>
      <c r="J10431" t="s">
        <v>2160</v>
      </c>
      <c r="K10431" t="s">
        <v>130</v>
      </c>
      <c r="L10431" t="s">
        <v>1052</v>
      </c>
    </row>
    <row r="10432" spans="1:12" hidden="1">
      <c r="A10432" t="s">
        <v>157</v>
      </c>
      <c r="B10432" t="s">
        <v>5035</v>
      </c>
      <c r="C10432" t="s">
        <v>1301</v>
      </c>
      <c r="D10432" t="s">
        <v>1307</v>
      </c>
      <c r="E10432" s="7">
        <v>5.9271153036942001E-5</v>
      </c>
      <c r="F10432" s="9">
        <v>-4.5211099599171591</v>
      </c>
      <c r="G10432" s="9">
        <v>3.5422599910084687</v>
      </c>
      <c r="H10432" s="7">
        <v>0.25858161726636802</v>
      </c>
      <c r="I10432" t="s">
        <v>157</v>
      </c>
      <c r="J10432" t="s">
        <v>2160</v>
      </c>
      <c r="K10432" t="s">
        <v>130</v>
      </c>
      <c r="L10432" t="s">
        <v>1052</v>
      </c>
    </row>
    <row r="10433" spans="1:12" hidden="1">
      <c r="A10433" t="s">
        <v>157</v>
      </c>
      <c r="B10433" t="s">
        <v>5036</v>
      </c>
      <c r="C10433" t="s">
        <v>1296</v>
      </c>
      <c r="D10433" t="s">
        <v>1297</v>
      </c>
      <c r="E10433" s="7">
        <v>2.4276946444982901E-5</v>
      </c>
      <c r="F10433" s="9">
        <v>2.2666145125493267E-2</v>
      </c>
      <c r="G10433" s="9">
        <v>7.4653270891153936</v>
      </c>
      <c r="H10433" s="7">
        <v>0.95605750101175602</v>
      </c>
      <c r="I10433" t="s">
        <v>157</v>
      </c>
      <c r="J10433" t="s">
        <v>2160</v>
      </c>
      <c r="K10433" t="s">
        <v>130</v>
      </c>
      <c r="L10433" t="s">
        <v>1052</v>
      </c>
    </row>
    <row r="10434" spans="1:12" hidden="1">
      <c r="A10434" t="s">
        <v>157</v>
      </c>
      <c r="B10434" t="s">
        <v>5037</v>
      </c>
      <c r="C10434" t="s">
        <v>1296</v>
      </c>
      <c r="D10434" t="s">
        <v>1297</v>
      </c>
      <c r="E10434" s="7">
        <v>6.2023265729875697E-5</v>
      </c>
      <c r="F10434" s="9">
        <v>-2.2515042622219426</v>
      </c>
      <c r="G10434" s="9">
        <v>4.7382884350131338</v>
      </c>
      <c r="H10434" s="7">
        <v>0.49061716097609898</v>
      </c>
      <c r="I10434" t="s">
        <v>157</v>
      </c>
      <c r="J10434" t="s">
        <v>2160</v>
      </c>
      <c r="K10434" t="s">
        <v>130</v>
      </c>
      <c r="L10434" t="s">
        <v>1052</v>
      </c>
    </row>
    <row r="10435" spans="1:12" hidden="1">
      <c r="A10435" t="s">
        <v>157</v>
      </c>
      <c r="B10435" t="s">
        <v>5038</v>
      </c>
      <c r="C10435" t="s">
        <v>1297</v>
      </c>
      <c r="D10435" t="s">
        <v>1307</v>
      </c>
      <c r="E10435" s="7">
        <v>1.47035905573481E-5</v>
      </c>
      <c r="F10435" s="9">
        <v>2.1922630584704934</v>
      </c>
      <c r="G10435" s="9">
        <v>4.4749934540657232</v>
      </c>
      <c r="H10435" s="7">
        <v>0.48397552806489702</v>
      </c>
      <c r="I10435" t="s">
        <v>157</v>
      </c>
      <c r="J10435" t="s">
        <v>2160</v>
      </c>
      <c r="K10435" t="s">
        <v>130</v>
      </c>
      <c r="L10435" t="s">
        <v>1052</v>
      </c>
    </row>
    <row r="10436" spans="1:12" hidden="1">
      <c r="A10436" t="s">
        <v>157</v>
      </c>
      <c r="B10436" t="s">
        <v>5039</v>
      </c>
      <c r="C10436" t="s">
        <v>1307</v>
      </c>
      <c r="D10436" t="s">
        <v>1301</v>
      </c>
      <c r="E10436" s="7">
        <v>2.6327295581947699E-5</v>
      </c>
      <c r="F10436" s="9">
        <v>-1.4272637724802444</v>
      </c>
      <c r="G10436" s="9">
        <v>6.8816100578920247</v>
      </c>
      <c r="H10436" s="7">
        <v>0.64881088664943298</v>
      </c>
      <c r="I10436" t="s">
        <v>157</v>
      </c>
      <c r="J10436" t="s">
        <v>2160</v>
      </c>
      <c r="K10436" t="s">
        <v>130</v>
      </c>
      <c r="L10436" t="s">
        <v>1052</v>
      </c>
    </row>
    <row r="10437" spans="1:12" hidden="1">
      <c r="A10437" t="s">
        <v>157</v>
      </c>
      <c r="B10437" t="s">
        <v>5040</v>
      </c>
      <c r="C10437" t="s">
        <v>1307</v>
      </c>
      <c r="D10437" t="s">
        <v>1296</v>
      </c>
      <c r="E10437" s="7">
        <v>5.6595657981119699E-6</v>
      </c>
      <c r="F10437" s="9">
        <v>-6.7707258812422015</v>
      </c>
      <c r="G10437" s="9">
        <v>6.1677887066255241</v>
      </c>
      <c r="H10437" s="7">
        <v>0.29475913843242502</v>
      </c>
      <c r="I10437" t="s">
        <v>157</v>
      </c>
      <c r="J10437" t="s">
        <v>2160</v>
      </c>
      <c r="K10437" t="s">
        <v>130</v>
      </c>
      <c r="L10437" t="s">
        <v>1052</v>
      </c>
    </row>
    <row r="10438" spans="1:12" hidden="1">
      <c r="A10438" t="s">
        <v>157</v>
      </c>
      <c r="B10438" t="s">
        <v>5041</v>
      </c>
      <c r="C10438" t="s">
        <v>1301</v>
      </c>
      <c r="D10438" t="s">
        <v>1307</v>
      </c>
      <c r="E10438" s="7">
        <v>1.2206864827971301E-5</v>
      </c>
      <c r="F10438" s="9">
        <v>-4.0353955926360978</v>
      </c>
      <c r="G10438" s="9">
        <v>5.2738577409879666</v>
      </c>
      <c r="H10438" s="7">
        <v>0.38171553736208802</v>
      </c>
      <c r="I10438" t="s">
        <v>157</v>
      </c>
      <c r="J10438" t="s">
        <v>2160</v>
      </c>
      <c r="K10438" t="s">
        <v>130</v>
      </c>
      <c r="L10438" t="s">
        <v>1052</v>
      </c>
    </row>
    <row r="10439" spans="1:12" hidden="1">
      <c r="A10439" t="s">
        <v>157</v>
      </c>
      <c r="B10439" t="s">
        <v>5042</v>
      </c>
      <c r="C10439" t="s">
        <v>1301</v>
      </c>
      <c r="D10439" t="s">
        <v>1307</v>
      </c>
      <c r="E10439" s="7">
        <v>1.18328728872025E-5</v>
      </c>
      <c r="F10439" s="9">
        <v>-16.468050341397657</v>
      </c>
      <c r="G10439" s="9">
        <v>6.3722452366108255</v>
      </c>
      <c r="H10439" s="7">
        <v>0.10792536373668001</v>
      </c>
      <c r="I10439" t="s">
        <v>157</v>
      </c>
      <c r="J10439" t="s">
        <v>2160</v>
      </c>
      <c r="K10439" t="s">
        <v>130</v>
      </c>
      <c r="L10439" t="s">
        <v>1052</v>
      </c>
    </row>
    <row r="10440" spans="1:12" hidden="1">
      <c r="A10440" t="s">
        <v>157</v>
      </c>
      <c r="B10440" t="s">
        <v>5043</v>
      </c>
      <c r="C10440" t="s">
        <v>1297</v>
      </c>
      <c r="D10440" t="s">
        <v>1296</v>
      </c>
      <c r="E10440" s="7">
        <v>1.13109376767334E-5</v>
      </c>
      <c r="F10440" s="9">
        <v>-2.818833164983805</v>
      </c>
      <c r="G10440" s="9">
        <v>7.1994259118692137</v>
      </c>
      <c r="H10440" s="7">
        <v>0.53149320972651704</v>
      </c>
      <c r="I10440" t="s">
        <v>157</v>
      </c>
      <c r="J10440" t="s">
        <v>2160</v>
      </c>
      <c r="K10440" t="s">
        <v>130</v>
      </c>
      <c r="L10440" t="s">
        <v>1052</v>
      </c>
    </row>
    <row r="10441" spans="1:12" hidden="1">
      <c r="A10441" t="s">
        <v>157</v>
      </c>
      <c r="B10441" t="s">
        <v>5044</v>
      </c>
      <c r="C10441" t="s">
        <v>1307</v>
      </c>
      <c r="D10441" t="s">
        <v>1296</v>
      </c>
      <c r="E10441" s="7">
        <v>1.2319519045976399E-5</v>
      </c>
      <c r="F10441" s="9">
        <v>11.093804030834491</v>
      </c>
      <c r="G10441" s="9">
        <v>6.3673992402401467</v>
      </c>
      <c r="H10441" s="7">
        <v>0.18684996274107701</v>
      </c>
      <c r="I10441" t="s">
        <v>157</v>
      </c>
      <c r="J10441" t="s">
        <v>2160</v>
      </c>
      <c r="K10441" t="s">
        <v>130</v>
      </c>
      <c r="L10441" t="s">
        <v>1052</v>
      </c>
    </row>
    <row r="10442" spans="1:12">
      <c r="A10442" t="s">
        <v>157</v>
      </c>
      <c r="B10442" t="s">
        <v>5044</v>
      </c>
      <c r="C10442" t="s">
        <v>1307</v>
      </c>
      <c r="D10442" t="s">
        <v>1301</v>
      </c>
      <c r="E10442" s="7">
        <v>1.3304756234221999E-5</v>
      </c>
      <c r="F10442" s="9">
        <v>-42.470691187655589</v>
      </c>
      <c r="G10442" s="9">
        <v>6.6245942405028559</v>
      </c>
      <c r="H10442" s="7">
        <v>1.13411498708415E-2</v>
      </c>
      <c r="I10442" t="s">
        <v>157</v>
      </c>
      <c r="J10442" t="s">
        <v>2160</v>
      </c>
      <c r="K10442" t="s">
        <v>130</v>
      </c>
      <c r="L10442" t="s">
        <v>1052</v>
      </c>
    </row>
    <row r="10443" spans="1:12" hidden="1">
      <c r="A10443" t="s">
        <v>157</v>
      </c>
      <c r="B10443" t="s">
        <v>5045</v>
      </c>
      <c r="C10443" t="s">
        <v>1301</v>
      </c>
      <c r="D10443" t="s">
        <v>1307</v>
      </c>
      <c r="E10443" s="7">
        <v>4.5327142748818999E-5</v>
      </c>
      <c r="F10443" s="9">
        <v>-3.8314520325649646</v>
      </c>
      <c r="G10443" s="9">
        <v>3.2918043313732346</v>
      </c>
      <c r="H10443" s="7">
        <v>0.28065058701893097</v>
      </c>
      <c r="I10443" t="s">
        <v>157</v>
      </c>
      <c r="J10443" t="s">
        <v>2160</v>
      </c>
      <c r="K10443" t="s">
        <v>130</v>
      </c>
      <c r="L10443" t="s">
        <v>1052</v>
      </c>
    </row>
    <row r="10444" spans="1:12" hidden="1">
      <c r="A10444" t="s">
        <v>157</v>
      </c>
      <c r="B10444" t="s">
        <v>5046</v>
      </c>
      <c r="C10444" t="s">
        <v>1297</v>
      </c>
      <c r="D10444" t="s">
        <v>1301</v>
      </c>
      <c r="E10444" s="7">
        <v>1.3911394803017601E-5</v>
      </c>
      <c r="F10444" s="9">
        <v>-16.400369730680644</v>
      </c>
      <c r="G10444" s="9">
        <v>6.4505927028493906</v>
      </c>
      <c r="H10444" s="7">
        <v>0.110822048563797</v>
      </c>
      <c r="I10444" t="s">
        <v>157</v>
      </c>
      <c r="J10444" t="s">
        <v>2160</v>
      </c>
      <c r="K10444" t="s">
        <v>130</v>
      </c>
      <c r="L10444" t="s">
        <v>1052</v>
      </c>
    </row>
    <row r="10445" spans="1:12">
      <c r="A10445" t="s">
        <v>157</v>
      </c>
      <c r="B10445" t="s">
        <v>5047</v>
      </c>
      <c r="C10445" t="s">
        <v>1297</v>
      </c>
      <c r="D10445" t="s">
        <v>1296</v>
      </c>
      <c r="E10445" s="7">
        <v>1.4097171950919001E-5</v>
      </c>
      <c r="F10445" s="9">
        <v>-29.42694555717603</v>
      </c>
      <c r="G10445" s="9">
        <v>6.3685225264083458</v>
      </c>
      <c r="H10445" s="7">
        <v>3.1588594647980597E-2</v>
      </c>
      <c r="I10445" t="s">
        <v>157</v>
      </c>
      <c r="J10445" t="s">
        <v>2160</v>
      </c>
      <c r="K10445" t="s">
        <v>130</v>
      </c>
      <c r="L10445" t="s">
        <v>1052</v>
      </c>
    </row>
    <row r="10446" spans="1:12" hidden="1">
      <c r="A10446" t="s">
        <v>157</v>
      </c>
      <c r="B10446" t="s">
        <v>5048</v>
      </c>
      <c r="C10446" t="s">
        <v>1296</v>
      </c>
      <c r="D10446" t="s">
        <v>1297</v>
      </c>
      <c r="E10446" s="7">
        <v>1.0086502954169601E-5</v>
      </c>
      <c r="F10446" s="9">
        <v>-10.193877597974952</v>
      </c>
      <c r="G10446" s="9">
        <v>6.1229284279943261</v>
      </c>
      <c r="H10446" s="7">
        <v>0.19694711648744201</v>
      </c>
      <c r="I10446" t="s">
        <v>157</v>
      </c>
      <c r="J10446" t="s">
        <v>2160</v>
      </c>
      <c r="K10446" t="s">
        <v>130</v>
      </c>
      <c r="L10446" t="s">
        <v>1052</v>
      </c>
    </row>
    <row r="10447" spans="1:12" hidden="1">
      <c r="A10447" t="s">
        <v>157</v>
      </c>
      <c r="B10447" t="s">
        <v>5049</v>
      </c>
      <c r="C10447" t="s">
        <v>1307</v>
      </c>
      <c r="D10447" t="s">
        <v>5050</v>
      </c>
      <c r="E10447" s="7">
        <v>2.9063901588092699E-5</v>
      </c>
      <c r="F10447" s="9">
        <v>-3.7956136423013556</v>
      </c>
      <c r="G10447" s="9">
        <v>4.9840702022157171</v>
      </c>
      <c r="H10447" s="7">
        <v>0.38284420366530297</v>
      </c>
      <c r="I10447" t="s">
        <v>157</v>
      </c>
      <c r="J10447" t="s">
        <v>2160</v>
      </c>
      <c r="K10447" t="s">
        <v>130</v>
      </c>
      <c r="L10447" t="s">
        <v>1052</v>
      </c>
    </row>
    <row r="10448" spans="1:12" hidden="1">
      <c r="A10448" t="s">
        <v>157</v>
      </c>
      <c r="B10448" t="s">
        <v>5051</v>
      </c>
      <c r="C10448" t="s">
        <v>1301</v>
      </c>
      <c r="D10448" t="s">
        <v>1296</v>
      </c>
      <c r="E10448" s="7">
        <v>4.8062942141432098E-5</v>
      </c>
      <c r="F10448" s="9">
        <v>0.30764006827822538</v>
      </c>
      <c r="G10448" s="9">
        <v>5.7839811894872701</v>
      </c>
      <c r="H10448" s="7">
        <v>0.81760547137124495</v>
      </c>
      <c r="I10448" t="s">
        <v>157</v>
      </c>
      <c r="J10448" t="s">
        <v>2160</v>
      </c>
      <c r="K10448" t="s">
        <v>130</v>
      </c>
      <c r="L10448" t="s">
        <v>1052</v>
      </c>
    </row>
    <row r="10449" spans="1:12" hidden="1">
      <c r="A10449" t="s">
        <v>157</v>
      </c>
      <c r="B10449" t="s">
        <v>5052</v>
      </c>
      <c r="C10449" t="s">
        <v>1301</v>
      </c>
      <c r="D10449" t="s">
        <v>1307</v>
      </c>
      <c r="E10449" s="7">
        <v>1.2319519045976399E-5</v>
      </c>
      <c r="F10449" s="9">
        <v>0.17096704425418804</v>
      </c>
      <c r="G10449" s="9">
        <v>6.3905656954822758</v>
      </c>
      <c r="H10449" s="7">
        <v>0.87007473458010098</v>
      </c>
      <c r="I10449" t="s">
        <v>157</v>
      </c>
      <c r="J10449" t="s">
        <v>2160</v>
      </c>
      <c r="K10449" t="s">
        <v>130</v>
      </c>
      <c r="L10449" t="s">
        <v>1052</v>
      </c>
    </row>
    <row r="10450" spans="1:12" hidden="1">
      <c r="A10450" t="s">
        <v>157</v>
      </c>
      <c r="B10450" t="s">
        <v>5053</v>
      </c>
      <c r="C10450" t="s">
        <v>1301</v>
      </c>
      <c r="D10450" t="s">
        <v>1307</v>
      </c>
      <c r="E10450" s="7">
        <v>2.0498339570920501E-5</v>
      </c>
      <c r="F10450" s="9">
        <v>-0.16912147922518367</v>
      </c>
      <c r="G10450" s="9">
        <v>5.1575314708340754</v>
      </c>
      <c r="H10450" s="7">
        <v>0.85630217927651697</v>
      </c>
      <c r="I10450" t="s">
        <v>157</v>
      </c>
      <c r="J10450" t="s">
        <v>2160</v>
      </c>
      <c r="K10450" t="s">
        <v>130</v>
      </c>
      <c r="L10450" t="s">
        <v>1052</v>
      </c>
    </row>
    <row r="10451" spans="1:12" hidden="1">
      <c r="A10451" t="s">
        <v>157</v>
      </c>
      <c r="B10451" t="s">
        <v>5054</v>
      </c>
      <c r="C10451" t="s">
        <v>1307</v>
      </c>
      <c r="D10451" t="s">
        <v>1452</v>
      </c>
      <c r="E10451" s="7">
        <v>5.4526081202771999E-6</v>
      </c>
      <c r="F10451" s="9">
        <v>-4.4495788942679315</v>
      </c>
      <c r="G10451" s="9">
        <v>7.3052275334020962</v>
      </c>
      <c r="H10451" s="7">
        <v>0.43512869360977302</v>
      </c>
      <c r="I10451" t="s">
        <v>157</v>
      </c>
      <c r="J10451" t="s">
        <v>2160</v>
      </c>
      <c r="K10451" t="s">
        <v>130</v>
      </c>
      <c r="L10451" t="s">
        <v>1052</v>
      </c>
    </row>
    <row r="10452" spans="1:12" hidden="1">
      <c r="A10452" t="s">
        <v>157</v>
      </c>
      <c r="B10452" t="s">
        <v>5055</v>
      </c>
      <c r="C10452" t="s">
        <v>1301</v>
      </c>
      <c r="D10452" t="s">
        <v>1307</v>
      </c>
      <c r="E10452" s="7">
        <v>1.34581663190651E-5</v>
      </c>
      <c r="F10452" s="9">
        <v>-18.59165180185661</v>
      </c>
      <c r="G10452" s="9">
        <v>5.1966433064496869</v>
      </c>
      <c r="H10452" s="7">
        <v>5.8562749061942802E-2</v>
      </c>
      <c r="I10452" t="s">
        <v>157</v>
      </c>
      <c r="J10452" t="s">
        <v>2160</v>
      </c>
      <c r="K10452" t="s">
        <v>130</v>
      </c>
      <c r="L10452" t="s">
        <v>1052</v>
      </c>
    </row>
    <row r="10453" spans="1:12" hidden="1">
      <c r="A10453" t="s">
        <v>157</v>
      </c>
      <c r="B10453" t="s">
        <v>5056</v>
      </c>
      <c r="C10453" t="s">
        <v>1301</v>
      </c>
      <c r="D10453" t="s">
        <v>1307</v>
      </c>
      <c r="E10453" s="7">
        <v>1.7007487626376799E-5</v>
      </c>
      <c r="F10453" s="9">
        <v>5.3898186357707081</v>
      </c>
      <c r="G10453" s="9">
        <v>5.4066851521788326</v>
      </c>
      <c r="H10453" s="7">
        <v>0.31806653097523602</v>
      </c>
      <c r="I10453" t="s">
        <v>157</v>
      </c>
      <c r="J10453" t="s">
        <v>2160</v>
      </c>
      <c r="K10453" t="s">
        <v>130</v>
      </c>
      <c r="L10453" t="s">
        <v>1052</v>
      </c>
    </row>
    <row r="10454" spans="1:12" hidden="1">
      <c r="A10454" t="s">
        <v>157</v>
      </c>
      <c r="B10454" t="s">
        <v>5057</v>
      </c>
      <c r="C10454" t="s">
        <v>1301</v>
      </c>
      <c r="D10454" t="s">
        <v>1307</v>
      </c>
      <c r="E10454" s="7">
        <v>2.4487319235738601E-5</v>
      </c>
      <c r="F10454" s="9">
        <v>4.6821291575389585</v>
      </c>
      <c r="G10454" s="9">
        <v>4.9297447234810496</v>
      </c>
      <c r="H10454" s="7">
        <v>0.329777564091775</v>
      </c>
      <c r="I10454" t="s">
        <v>157</v>
      </c>
      <c r="J10454" t="s">
        <v>2160</v>
      </c>
      <c r="K10454" t="s">
        <v>130</v>
      </c>
      <c r="L10454" t="s">
        <v>1052</v>
      </c>
    </row>
    <row r="10455" spans="1:12" hidden="1">
      <c r="A10455" t="s">
        <v>157</v>
      </c>
      <c r="B10455" t="s">
        <v>5058</v>
      </c>
      <c r="C10455" t="s">
        <v>1296</v>
      </c>
      <c r="D10455" t="s">
        <v>1297</v>
      </c>
      <c r="E10455" s="7">
        <v>3.4481657882779501E-5</v>
      </c>
      <c r="F10455" s="9">
        <v>-1.4722376343609815</v>
      </c>
      <c r="G10455" s="9">
        <v>3.6025690594474167</v>
      </c>
      <c r="H10455" s="7">
        <v>0.52264876009370598</v>
      </c>
      <c r="I10455" t="s">
        <v>157</v>
      </c>
      <c r="J10455" t="s">
        <v>2160</v>
      </c>
      <c r="K10455" t="s">
        <v>130</v>
      </c>
      <c r="L10455" t="s">
        <v>1052</v>
      </c>
    </row>
    <row r="10456" spans="1:12" hidden="1">
      <c r="A10456" t="s">
        <v>157</v>
      </c>
      <c r="B10456" t="s">
        <v>5059</v>
      </c>
      <c r="C10456" t="s">
        <v>1297</v>
      </c>
      <c r="D10456" t="s">
        <v>1296</v>
      </c>
      <c r="E10456" s="7">
        <v>5.0744693283245402E-5</v>
      </c>
      <c r="F10456" s="9">
        <v>-0.60789518595181047</v>
      </c>
      <c r="G10456" s="9">
        <v>3.5875553047456892</v>
      </c>
      <c r="H10456" s="7">
        <v>0.680605059459651</v>
      </c>
      <c r="I10456" t="s">
        <v>157</v>
      </c>
      <c r="J10456" t="s">
        <v>2160</v>
      </c>
      <c r="K10456" t="s">
        <v>130</v>
      </c>
      <c r="L10456" t="s">
        <v>1052</v>
      </c>
    </row>
    <row r="10457" spans="1:12" hidden="1">
      <c r="A10457" t="s">
        <v>157</v>
      </c>
      <c r="B10457" t="s">
        <v>5060</v>
      </c>
      <c r="C10457" t="s">
        <v>1307</v>
      </c>
      <c r="D10457" t="s">
        <v>1301</v>
      </c>
      <c r="E10457" s="7">
        <v>1.8722478887003699E-5</v>
      </c>
      <c r="F10457" s="9">
        <v>0.12962674263246488</v>
      </c>
      <c r="G10457" s="9">
        <v>6.0324788132138041</v>
      </c>
      <c r="H10457" s="7">
        <v>0.88345696439170096</v>
      </c>
      <c r="I10457" t="s">
        <v>157</v>
      </c>
      <c r="J10457" t="s">
        <v>2160</v>
      </c>
      <c r="K10457" t="s">
        <v>130</v>
      </c>
      <c r="L10457" t="s">
        <v>1052</v>
      </c>
    </row>
    <row r="10458" spans="1:12" hidden="1">
      <c r="A10458" t="s">
        <v>157</v>
      </c>
      <c r="B10458" t="s">
        <v>5061</v>
      </c>
      <c r="C10458" t="s">
        <v>1307</v>
      </c>
      <c r="D10458" t="s">
        <v>1297</v>
      </c>
      <c r="E10458" s="7">
        <v>1.7438725817375801E-5</v>
      </c>
      <c r="F10458" s="9">
        <v>-0.33879319848382128</v>
      </c>
      <c r="G10458" s="9">
        <v>6.9493055645320778</v>
      </c>
      <c r="H10458" s="7">
        <v>0.82524912624842095</v>
      </c>
      <c r="I10458" t="s">
        <v>157</v>
      </c>
      <c r="J10458" t="s">
        <v>2160</v>
      </c>
      <c r="K10458" t="s">
        <v>130</v>
      </c>
      <c r="L10458" t="s">
        <v>1052</v>
      </c>
    </row>
    <row r="10459" spans="1:12" hidden="1">
      <c r="A10459" t="s">
        <v>157</v>
      </c>
      <c r="B10459" t="s">
        <v>5062</v>
      </c>
      <c r="C10459" t="s">
        <v>1307</v>
      </c>
      <c r="D10459" t="s">
        <v>1301</v>
      </c>
      <c r="E10459" s="7">
        <v>3.8591749029235099E-6</v>
      </c>
      <c r="F10459" s="9">
        <v>-3.342938298236072</v>
      </c>
      <c r="G10459" s="9">
        <v>6.5542987840627616</v>
      </c>
      <c r="H10459" s="7">
        <v>0.475122614343366</v>
      </c>
      <c r="I10459" t="s">
        <v>157</v>
      </c>
      <c r="J10459" t="s">
        <v>2160</v>
      </c>
      <c r="K10459" t="s">
        <v>130</v>
      </c>
      <c r="L10459" t="s">
        <v>1052</v>
      </c>
    </row>
    <row r="10460" spans="1:12" hidden="1">
      <c r="A10460" t="s">
        <v>157</v>
      </c>
      <c r="B10460" t="s">
        <v>5063</v>
      </c>
      <c r="C10460" t="s">
        <v>1307</v>
      </c>
      <c r="D10460" t="s">
        <v>1301</v>
      </c>
      <c r="E10460" s="7">
        <v>1.13109376767334E-5</v>
      </c>
      <c r="F10460" s="9">
        <v>0.49063261509813116</v>
      </c>
      <c r="G10460" s="9">
        <v>6.8734610271581627</v>
      </c>
      <c r="H10460" s="7">
        <v>0.78933695680996196</v>
      </c>
      <c r="I10460" t="s">
        <v>157</v>
      </c>
      <c r="J10460" t="s">
        <v>2160</v>
      </c>
      <c r="K10460" t="s">
        <v>130</v>
      </c>
      <c r="L10460" t="s">
        <v>1052</v>
      </c>
    </row>
    <row r="10461" spans="1:12" hidden="1">
      <c r="A10461" t="s">
        <v>157</v>
      </c>
      <c r="B10461" t="s">
        <v>5064</v>
      </c>
      <c r="C10461" t="s">
        <v>1395</v>
      </c>
      <c r="D10461" t="s">
        <v>1301</v>
      </c>
      <c r="E10461" s="7">
        <v>2.3360230443351999E-5</v>
      </c>
      <c r="F10461" s="9">
        <v>-8.2054045288983861</v>
      </c>
      <c r="G10461" s="9">
        <v>5.4781816011616202</v>
      </c>
      <c r="H10461" s="7">
        <v>0.22100499737009299</v>
      </c>
      <c r="I10461" t="s">
        <v>157</v>
      </c>
      <c r="J10461" t="s">
        <v>2160</v>
      </c>
      <c r="K10461" t="s">
        <v>130</v>
      </c>
      <c r="L10461" t="s">
        <v>1052</v>
      </c>
    </row>
    <row r="10462" spans="1:12" hidden="1">
      <c r="A10462" t="s">
        <v>157</v>
      </c>
      <c r="B10462" t="s">
        <v>5065</v>
      </c>
      <c r="C10462" t="s">
        <v>1296</v>
      </c>
      <c r="D10462" t="s">
        <v>1297</v>
      </c>
      <c r="E10462" s="7">
        <v>3.6803154399225998E-4</v>
      </c>
      <c r="F10462" s="9">
        <v>1.3212534107618807</v>
      </c>
      <c r="G10462" s="9">
        <v>2.232418761544992</v>
      </c>
      <c r="H10462" s="7">
        <v>0.44170525332960497</v>
      </c>
      <c r="I10462" t="s">
        <v>157</v>
      </c>
      <c r="J10462" t="s">
        <v>2160</v>
      </c>
      <c r="K10462" t="s">
        <v>130</v>
      </c>
      <c r="L10462" t="s">
        <v>1052</v>
      </c>
    </row>
    <row r="10463" spans="1:12" hidden="1">
      <c r="A10463" t="s">
        <v>157</v>
      </c>
      <c r="B10463" t="s">
        <v>5066</v>
      </c>
      <c r="C10463" t="s">
        <v>1301</v>
      </c>
      <c r="D10463" t="s">
        <v>1307</v>
      </c>
      <c r="E10463" s="7">
        <v>4.5221013224025099E-5</v>
      </c>
      <c r="F10463" s="9">
        <v>2.5255615220594194</v>
      </c>
      <c r="G10463" s="9">
        <v>4.3782454205296277</v>
      </c>
      <c r="H10463" s="7">
        <v>0.447552314702509</v>
      </c>
      <c r="I10463" t="s">
        <v>157</v>
      </c>
      <c r="J10463" t="s">
        <v>2160</v>
      </c>
      <c r="K10463" t="s">
        <v>130</v>
      </c>
      <c r="L10463" t="s">
        <v>1052</v>
      </c>
    </row>
    <row r="10464" spans="1:12" hidden="1">
      <c r="A10464" t="s">
        <v>157</v>
      </c>
      <c r="B10464" t="s">
        <v>5067</v>
      </c>
      <c r="C10464" t="s">
        <v>1301</v>
      </c>
      <c r="D10464" t="s">
        <v>1307</v>
      </c>
      <c r="E10464" s="7">
        <v>2.7972994225699401E-5</v>
      </c>
      <c r="F10464" s="9">
        <v>-5.7184533443486014</v>
      </c>
      <c r="G10464" s="9">
        <v>4.3179402098073165</v>
      </c>
      <c r="H10464" s="7">
        <v>0.249813297409399</v>
      </c>
      <c r="I10464" t="s">
        <v>157</v>
      </c>
      <c r="J10464" t="s">
        <v>2160</v>
      </c>
      <c r="K10464" t="s">
        <v>130</v>
      </c>
      <c r="L10464" t="s">
        <v>1052</v>
      </c>
    </row>
    <row r="10465" spans="1:12" hidden="1">
      <c r="A10465" t="s">
        <v>157</v>
      </c>
      <c r="B10465" t="s">
        <v>5067</v>
      </c>
      <c r="C10465" t="s">
        <v>1301</v>
      </c>
      <c r="D10465" t="s">
        <v>1296</v>
      </c>
      <c r="E10465" s="7">
        <v>6.0618071174699497E-5</v>
      </c>
      <c r="F10465" s="9">
        <v>3.7287594227304406</v>
      </c>
      <c r="G10465" s="9">
        <v>5.4660917600541783</v>
      </c>
      <c r="H10465" s="7">
        <v>0.40884328168839601</v>
      </c>
      <c r="I10465" t="s">
        <v>157</v>
      </c>
      <c r="J10465" t="s">
        <v>2160</v>
      </c>
      <c r="K10465" t="s">
        <v>130</v>
      </c>
      <c r="L10465" t="s">
        <v>1052</v>
      </c>
    </row>
    <row r="10466" spans="1:12" hidden="1">
      <c r="A10466" t="s">
        <v>157</v>
      </c>
      <c r="B10466" t="s">
        <v>5068</v>
      </c>
      <c r="C10466" t="s">
        <v>1296</v>
      </c>
      <c r="D10466" t="s">
        <v>1307</v>
      </c>
      <c r="E10466" s="7">
        <v>2.5333185581234898E-5</v>
      </c>
      <c r="F10466" s="9">
        <v>-12.404436064816249</v>
      </c>
      <c r="G10466" s="9">
        <v>6.3710682581806308</v>
      </c>
      <c r="H10466" s="7">
        <v>0.162911069982415</v>
      </c>
      <c r="I10466" t="s">
        <v>157</v>
      </c>
      <c r="J10466" t="s">
        <v>2160</v>
      </c>
      <c r="K10466" t="s">
        <v>130</v>
      </c>
      <c r="L10466" t="s">
        <v>1052</v>
      </c>
    </row>
    <row r="10467" spans="1:12" hidden="1">
      <c r="A10467" t="s">
        <v>157</v>
      </c>
      <c r="B10467" t="s">
        <v>5069</v>
      </c>
      <c r="C10467" t="s">
        <v>1307</v>
      </c>
      <c r="D10467" t="s">
        <v>1301</v>
      </c>
      <c r="E10467" s="7">
        <v>1.48961827303414E-5</v>
      </c>
      <c r="F10467" s="9">
        <v>5.4770771690317783</v>
      </c>
      <c r="G10467" s="9">
        <v>6.4334960867592415</v>
      </c>
      <c r="H10467" s="7">
        <v>0.35617421021842799</v>
      </c>
      <c r="I10467" t="s">
        <v>157</v>
      </c>
      <c r="J10467" t="s">
        <v>2160</v>
      </c>
      <c r="K10467" t="s">
        <v>130</v>
      </c>
      <c r="L10467" t="s">
        <v>1052</v>
      </c>
    </row>
    <row r="10468" spans="1:12" hidden="1">
      <c r="A10468" t="s">
        <v>157</v>
      </c>
      <c r="B10468" t="s">
        <v>5070</v>
      </c>
      <c r="C10468" t="s">
        <v>1307</v>
      </c>
      <c r="D10468" t="s">
        <v>1296</v>
      </c>
      <c r="E10468" s="7">
        <v>7.7560264325380803E-6</v>
      </c>
      <c r="F10468" s="9">
        <v>-2.5099687532076929</v>
      </c>
      <c r="G10468" s="9">
        <v>5.2702906486116659</v>
      </c>
      <c r="H10468" s="7">
        <v>0.49012646024429701</v>
      </c>
      <c r="I10468" t="s">
        <v>157</v>
      </c>
      <c r="J10468" t="s">
        <v>2160</v>
      </c>
      <c r="K10468" t="s">
        <v>130</v>
      </c>
      <c r="L10468" t="s">
        <v>1052</v>
      </c>
    </row>
    <row r="10469" spans="1:12" hidden="1">
      <c r="A10469" t="s">
        <v>157</v>
      </c>
      <c r="B10469" t="s">
        <v>5071</v>
      </c>
      <c r="C10469" t="s">
        <v>1301</v>
      </c>
      <c r="D10469" t="s">
        <v>1307</v>
      </c>
      <c r="E10469" s="7">
        <v>5.2066293110868299E-5</v>
      </c>
      <c r="F10469" s="9">
        <v>3.2349885165810797E-2</v>
      </c>
      <c r="G10469" s="9">
        <v>4.2902445890817598</v>
      </c>
      <c r="H10469" s="7">
        <v>0.93080258137324901</v>
      </c>
      <c r="I10469" t="s">
        <v>157</v>
      </c>
      <c r="J10469" t="s">
        <v>2160</v>
      </c>
      <c r="K10469" t="s">
        <v>130</v>
      </c>
      <c r="L10469" t="s">
        <v>1052</v>
      </c>
    </row>
    <row r="10470" spans="1:12" hidden="1">
      <c r="A10470" t="s">
        <v>157</v>
      </c>
      <c r="B10470" t="s">
        <v>5072</v>
      </c>
      <c r="C10470" t="s">
        <v>1307</v>
      </c>
      <c r="D10470" t="s">
        <v>1301</v>
      </c>
      <c r="E10470" s="7">
        <v>1.8539317084948399E-5</v>
      </c>
      <c r="F10470" s="9">
        <v>4.989452631348235</v>
      </c>
      <c r="G10470" s="9">
        <v>5.2705128381834738</v>
      </c>
      <c r="H10470" s="7">
        <v>0.33056758390278101</v>
      </c>
      <c r="I10470" t="s">
        <v>157</v>
      </c>
      <c r="J10470" t="s">
        <v>2160</v>
      </c>
      <c r="K10470" t="s">
        <v>130</v>
      </c>
      <c r="L10470" t="s">
        <v>1052</v>
      </c>
    </row>
    <row r="10471" spans="1:12" hidden="1">
      <c r="A10471" t="s">
        <v>157</v>
      </c>
      <c r="B10471" t="s">
        <v>5073</v>
      </c>
      <c r="C10471" t="s">
        <v>1297</v>
      </c>
      <c r="D10471" t="s">
        <v>1307</v>
      </c>
      <c r="E10471" s="7">
        <v>3.18393594164156E-5</v>
      </c>
      <c r="F10471" s="9">
        <v>11.304778546276003</v>
      </c>
      <c r="G10471" s="9">
        <v>4.7445131926165285</v>
      </c>
      <c r="H10471" s="7">
        <v>0.122684894202409</v>
      </c>
      <c r="I10471" t="s">
        <v>157</v>
      </c>
      <c r="J10471" t="s">
        <v>2160</v>
      </c>
      <c r="K10471" t="s">
        <v>130</v>
      </c>
      <c r="L10471" t="s">
        <v>1052</v>
      </c>
    </row>
    <row r="10472" spans="1:12" hidden="1">
      <c r="A10472" t="s">
        <v>157</v>
      </c>
      <c r="B10472" t="s">
        <v>5074</v>
      </c>
      <c r="C10472" t="s">
        <v>1296</v>
      </c>
      <c r="D10472" t="s">
        <v>1307</v>
      </c>
      <c r="E10472" s="7">
        <v>8.0691050415671506E-5</v>
      </c>
      <c r="F10472" s="9">
        <v>-3.6139372337432514</v>
      </c>
      <c r="G10472" s="9">
        <v>3.3861463361187125</v>
      </c>
      <c r="H10472" s="7">
        <v>0.30156258000455999</v>
      </c>
      <c r="I10472" t="s">
        <v>157</v>
      </c>
      <c r="J10472" t="s">
        <v>2160</v>
      </c>
      <c r="K10472" t="s">
        <v>130</v>
      </c>
      <c r="L10472" t="s">
        <v>1052</v>
      </c>
    </row>
    <row r="10473" spans="1:12" hidden="1">
      <c r="A10473" t="s">
        <v>157</v>
      </c>
      <c r="B10473" t="s">
        <v>5074</v>
      </c>
      <c r="C10473" t="s">
        <v>1296</v>
      </c>
      <c r="D10473" t="s">
        <v>1297</v>
      </c>
      <c r="E10473" s="7">
        <v>1.2603822623316401E-4</v>
      </c>
      <c r="F10473" s="9">
        <v>1.0494942627101176</v>
      </c>
      <c r="G10473" s="9">
        <v>2.7460110001676195</v>
      </c>
      <c r="H10473" s="7">
        <v>0.53643422428042098</v>
      </c>
      <c r="I10473" t="s">
        <v>157</v>
      </c>
      <c r="J10473" t="s">
        <v>2160</v>
      </c>
      <c r="K10473" t="s">
        <v>130</v>
      </c>
      <c r="L10473" t="s">
        <v>1052</v>
      </c>
    </row>
    <row r="10474" spans="1:12" hidden="1">
      <c r="A10474" t="s">
        <v>157</v>
      </c>
      <c r="B10474" t="s">
        <v>5075</v>
      </c>
      <c r="C10474" t="s">
        <v>1296</v>
      </c>
      <c r="D10474" t="s">
        <v>1307</v>
      </c>
      <c r="E10474" s="7">
        <v>6.5246986023028102E-6</v>
      </c>
      <c r="F10474" s="9">
        <v>2.8334299593687895</v>
      </c>
      <c r="G10474" s="9">
        <v>6.7989779456715649</v>
      </c>
      <c r="H10474" s="7">
        <v>0.51856645643021504</v>
      </c>
      <c r="I10474" t="s">
        <v>157</v>
      </c>
      <c r="J10474" t="s">
        <v>2160</v>
      </c>
      <c r="K10474" t="s">
        <v>130</v>
      </c>
      <c r="L10474" t="s">
        <v>1052</v>
      </c>
    </row>
    <row r="10475" spans="1:12" hidden="1">
      <c r="A10475" t="s">
        <v>157</v>
      </c>
      <c r="B10475" t="s">
        <v>5076</v>
      </c>
      <c r="C10475" t="s">
        <v>1307</v>
      </c>
      <c r="D10475" t="s">
        <v>1296</v>
      </c>
      <c r="E10475" s="7">
        <v>1.47960250054292E-5</v>
      </c>
      <c r="F10475" s="9">
        <v>-0.76332884822498215</v>
      </c>
      <c r="G10475" s="9">
        <v>5.6388068924781258</v>
      </c>
      <c r="H10475" s="7">
        <v>0.71292730854646302</v>
      </c>
      <c r="I10475" t="s">
        <v>157</v>
      </c>
      <c r="J10475" t="s">
        <v>2160</v>
      </c>
      <c r="K10475" t="s">
        <v>130</v>
      </c>
      <c r="L10475" t="s">
        <v>1052</v>
      </c>
    </row>
    <row r="10476" spans="1:12" hidden="1">
      <c r="A10476" t="s">
        <v>157</v>
      </c>
      <c r="B10476" t="s">
        <v>5076</v>
      </c>
      <c r="C10476" t="s">
        <v>1307</v>
      </c>
      <c r="D10476" t="s">
        <v>1301</v>
      </c>
      <c r="E10476" s="7">
        <v>1.44359925497198E-5</v>
      </c>
      <c r="F10476" s="9">
        <v>1.0428020435608762</v>
      </c>
      <c r="G10476" s="9">
        <v>7.053508796907745</v>
      </c>
      <c r="H10476" s="7">
        <v>0.70060659262184399</v>
      </c>
      <c r="I10476" t="s">
        <v>157</v>
      </c>
      <c r="J10476" t="s">
        <v>2160</v>
      </c>
      <c r="K10476" t="s">
        <v>130</v>
      </c>
      <c r="L10476" t="s">
        <v>1052</v>
      </c>
    </row>
    <row r="10477" spans="1:12" hidden="1">
      <c r="A10477" t="s">
        <v>157</v>
      </c>
      <c r="B10477" t="s">
        <v>5077</v>
      </c>
      <c r="C10477" t="s">
        <v>1307</v>
      </c>
      <c r="D10477" t="s">
        <v>1301</v>
      </c>
      <c r="E10477" s="7">
        <v>9.2551032457617193E-6</v>
      </c>
      <c r="F10477" s="9">
        <v>-2.9249214845932543</v>
      </c>
      <c r="G10477" s="9">
        <v>7.5529261030404422</v>
      </c>
      <c r="H10477" s="7">
        <v>0.53374491560377302</v>
      </c>
      <c r="I10477" t="s">
        <v>157</v>
      </c>
      <c r="J10477" t="s">
        <v>2160</v>
      </c>
      <c r="K10477" t="s">
        <v>130</v>
      </c>
      <c r="L10477" t="s">
        <v>1052</v>
      </c>
    </row>
    <row r="10478" spans="1:12">
      <c r="A10478" t="s">
        <v>157</v>
      </c>
      <c r="B10478" t="s">
        <v>5078</v>
      </c>
      <c r="C10478" t="s">
        <v>1301</v>
      </c>
      <c r="D10478" t="s">
        <v>1307</v>
      </c>
      <c r="E10478" s="7">
        <v>1.5165788490799101E-3</v>
      </c>
      <c r="F10478" s="9">
        <v>-21.249338001384054</v>
      </c>
      <c r="G10478" s="9">
        <v>1.571141679557253</v>
      </c>
      <c r="H10478" s="7">
        <v>2.3543459143269199E-4</v>
      </c>
      <c r="I10478" t="s">
        <v>157</v>
      </c>
      <c r="J10478" t="s">
        <v>2160</v>
      </c>
      <c r="K10478" t="s">
        <v>130</v>
      </c>
      <c r="L10478" t="s">
        <v>1052</v>
      </c>
    </row>
    <row r="10479" spans="1:12" hidden="1">
      <c r="A10479" t="s">
        <v>157</v>
      </c>
      <c r="B10479" t="s">
        <v>5079</v>
      </c>
      <c r="C10479" t="s">
        <v>1301</v>
      </c>
      <c r="D10479" t="s">
        <v>1307</v>
      </c>
      <c r="E10479" s="7">
        <v>9.4851279539569095E-5</v>
      </c>
      <c r="F10479" s="9">
        <v>-5.6129513377665727</v>
      </c>
      <c r="G10479" s="9">
        <v>3.2715906015424325</v>
      </c>
      <c r="H10479" s="7">
        <v>0.19025209726103801</v>
      </c>
      <c r="I10479" t="s">
        <v>157</v>
      </c>
      <c r="J10479" t="s">
        <v>2160</v>
      </c>
      <c r="K10479" t="s">
        <v>130</v>
      </c>
      <c r="L10479" t="s">
        <v>1052</v>
      </c>
    </row>
    <row r="10480" spans="1:12" hidden="1">
      <c r="A10480" t="s">
        <v>157</v>
      </c>
      <c r="B10480" t="s">
        <v>5080</v>
      </c>
      <c r="C10480" t="s">
        <v>1301</v>
      </c>
      <c r="D10480" t="s">
        <v>1296</v>
      </c>
      <c r="E10480" s="7">
        <v>1.07214004511847E-4</v>
      </c>
      <c r="F10480" s="9">
        <v>0.33723133456867116</v>
      </c>
      <c r="G10480" s="9">
        <v>5.5462973700176548</v>
      </c>
      <c r="H10480" s="7">
        <v>0.80523129062619103</v>
      </c>
      <c r="I10480" t="s">
        <v>157</v>
      </c>
      <c r="J10480" t="s">
        <v>2160</v>
      </c>
      <c r="K10480" t="s">
        <v>130</v>
      </c>
      <c r="L10480" t="s">
        <v>1052</v>
      </c>
    </row>
    <row r="10481" spans="1:12" hidden="1">
      <c r="A10481" t="s">
        <v>157</v>
      </c>
      <c r="B10481" t="s">
        <v>5081</v>
      </c>
      <c r="C10481" t="s">
        <v>1297</v>
      </c>
      <c r="D10481" t="s">
        <v>1301</v>
      </c>
      <c r="E10481" s="7">
        <v>8.2456688707915402E-5</v>
      </c>
      <c r="F10481" s="9">
        <v>-3.9888300191334194</v>
      </c>
      <c r="G10481" s="9">
        <v>5.7877812886188096</v>
      </c>
      <c r="H10481" s="7">
        <v>0.406443026672348</v>
      </c>
      <c r="I10481" t="s">
        <v>157</v>
      </c>
      <c r="J10481" t="s">
        <v>2160</v>
      </c>
      <c r="K10481" t="s">
        <v>130</v>
      </c>
      <c r="L10481" t="s">
        <v>1052</v>
      </c>
    </row>
    <row r="10482" spans="1:12" hidden="1">
      <c r="A10482" t="s">
        <v>157</v>
      </c>
      <c r="B10482" t="s">
        <v>5082</v>
      </c>
      <c r="C10482" t="s">
        <v>1296</v>
      </c>
      <c r="D10482" t="s">
        <v>1297</v>
      </c>
      <c r="E10482" s="7">
        <v>1.3389135272033401E-5</v>
      </c>
      <c r="F10482" s="9">
        <v>-2.7096188688423717</v>
      </c>
      <c r="G10482" s="9">
        <v>4.996153335235813</v>
      </c>
      <c r="H10482" s="7">
        <v>0.461464150207678</v>
      </c>
      <c r="I10482" t="s">
        <v>157</v>
      </c>
      <c r="J10482" t="s">
        <v>2160</v>
      </c>
      <c r="K10482" t="s">
        <v>130</v>
      </c>
      <c r="L10482" t="s">
        <v>1052</v>
      </c>
    </row>
    <row r="10483" spans="1:12" hidden="1">
      <c r="A10483" t="s">
        <v>157</v>
      </c>
      <c r="B10483" t="s">
        <v>5083</v>
      </c>
      <c r="C10483" t="s">
        <v>1301</v>
      </c>
      <c r="D10483" t="s">
        <v>1307</v>
      </c>
      <c r="E10483" s="7">
        <v>9.0422045401881401E-5</v>
      </c>
      <c r="F10483" s="9">
        <v>-0.12420794624976579</v>
      </c>
      <c r="G10483" s="9">
        <v>2.8738924833903687</v>
      </c>
      <c r="H10483" s="7">
        <v>0.83531267724703195</v>
      </c>
      <c r="I10483" t="s">
        <v>157</v>
      </c>
      <c r="J10483" t="s">
        <v>2160</v>
      </c>
      <c r="K10483" t="s">
        <v>130</v>
      </c>
      <c r="L10483" t="s">
        <v>1052</v>
      </c>
    </row>
    <row r="10484" spans="1:12" hidden="1">
      <c r="A10484" t="s">
        <v>157</v>
      </c>
      <c r="B10484" t="s">
        <v>5084</v>
      </c>
      <c r="C10484" t="s">
        <v>1307</v>
      </c>
      <c r="D10484" t="s">
        <v>1301</v>
      </c>
      <c r="E10484" s="7">
        <v>1.31641839966485E-5</v>
      </c>
      <c r="F10484" s="9">
        <v>-21.002889558735859</v>
      </c>
      <c r="G10484" s="9">
        <v>6.3473706908446639</v>
      </c>
      <c r="H10484" s="7">
        <v>6.8905107858474701E-2</v>
      </c>
      <c r="I10484" t="s">
        <v>157</v>
      </c>
      <c r="J10484" t="s">
        <v>2160</v>
      </c>
      <c r="K10484" t="s">
        <v>130</v>
      </c>
      <c r="L10484" t="s">
        <v>1052</v>
      </c>
    </row>
    <row r="10485" spans="1:12" hidden="1">
      <c r="A10485" t="s">
        <v>157</v>
      </c>
      <c r="B10485" t="s">
        <v>5085</v>
      </c>
      <c r="C10485" t="s">
        <v>1296</v>
      </c>
      <c r="D10485" t="s">
        <v>1297</v>
      </c>
      <c r="E10485" s="7">
        <v>1.15842633507626E-4</v>
      </c>
      <c r="F10485" s="9">
        <v>1.6972248483602808</v>
      </c>
      <c r="G10485" s="9">
        <v>3.1424550111438876</v>
      </c>
      <c r="H10485" s="7">
        <v>0.46239327772074501</v>
      </c>
      <c r="I10485" t="s">
        <v>157</v>
      </c>
      <c r="J10485" t="s">
        <v>2160</v>
      </c>
      <c r="K10485" t="s">
        <v>130</v>
      </c>
      <c r="L10485" t="s">
        <v>1052</v>
      </c>
    </row>
    <row r="10486" spans="1:12" hidden="1">
      <c r="A10486" t="s">
        <v>157</v>
      </c>
      <c r="B10486" t="s">
        <v>5086</v>
      </c>
      <c r="C10486" t="s">
        <v>1307</v>
      </c>
      <c r="D10486" t="s">
        <v>1301</v>
      </c>
      <c r="E10486" s="7">
        <v>2.26546747921434E-5</v>
      </c>
      <c r="F10486" s="9">
        <v>-2.4490500067704821</v>
      </c>
      <c r="G10486" s="9">
        <v>5.4031562029610054</v>
      </c>
      <c r="H10486" s="7">
        <v>0.50078953546157901</v>
      </c>
      <c r="I10486" t="s">
        <v>157</v>
      </c>
      <c r="J10486" t="s">
        <v>2160</v>
      </c>
      <c r="K10486" t="s">
        <v>130</v>
      </c>
      <c r="L10486" t="s">
        <v>1052</v>
      </c>
    </row>
    <row r="10487" spans="1:12" hidden="1">
      <c r="A10487" t="s">
        <v>157</v>
      </c>
      <c r="B10487" t="s">
        <v>5087</v>
      </c>
      <c r="C10487" t="s">
        <v>1297</v>
      </c>
      <c r="D10487" t="s">
        <v>1296</v>
      </c>
      <c r="E10487" s="7">
        <v>1.34338179679895E-4</v>
      </c>
      <c r="F10487" s="9">
        <v>5.4170611601876795</v>
      </c>
      <c r="G10487" s="9">
        <v>4.8553788748087507</v>
      </c>
      <c r="H10487" s="7">
        <v>0.29085003002221399</v>
      </c>
      <c r="I10487" t="s">
        <v>157</v>
      </c>
      <c r="J10487" t="s">
        <v>2160</v>
      </c>
      <c r="K10487" t="s">
        <v>130</v>
      </c>
      <c r="L10487" t="s">
        <v>1052</v>
      </c>
    </row>
    <row r="10488" spans="1:12" hidden="1">
      <c r="A10488" t="s">
        <v>157</v>
      </c>
      <c r="B10488" t="s">
        <v>5088</v>
      </c>
      <c r="C10488" t="s">
        <v>1296</v>
      </c>
      <c r="D10488" t="s">
        <v>1297</v>
      </c>
      <c r="E10488" s="7">
        <v>9.7972962864567798E-5</v>
      </c>
      <c r="F10488" s="9">
        <v>-0.82452704707527491</v>
      </c>
      <c r="G10488" s="9">
        <v>5.4176554694961849</v>
      </c>
      <c r="H10488" s="7">
        <v>0.69644878001883403</v>
      </c>
      <c r="I10488" t="s">
        <v>157</v>
      </c>
      <c r="J10488" t="s">
        <v>2160</v>
      </c>
      <c r="K10488" t="s">
        <v>130</v>
      </c>
      <c r="L10488" t="s">
        <v>1052</v>
      </c>
    </row>
    <row r="10489" spans="1:12" hidden="1">
      <c r="A10489" t="s">
        <v>157</v>
      </c>
      <c r="B10489" t="s">
        <v>5089</v>
      </c>
      <c r="C10489" t="s">
        <v>1297</v>
      </c>
      <c r="D10489" t="s">
        <v>1296</v>
      </c>
      <c r="E10489" s="7">
        <v>3.9152734818527099E-5</v>
      </c>
      <c r="F10489" s="9">
        <v>-0.1780784753645217</v>
      </c>
      <c r="G10489" s="9">
        <v>4.4721985662177888</v>
      </c>
      <c r="H10489" s="7">
        <v>0.84183489176114501</v>
      </c>
      <c r="I10489" t="s">
        <v>157</v>
      </c>
      <c r="J10489" t="s">
        <v>2160</v>
      </c>
      <c r="K10489" t="s">
        <v>130</v>
      </c>
      <c r="L10489" t="s">
        <v>1052</v>
      </c>
    </row>
    <row r="10490" spans="1:12" hidden="1">
      <c r="A10490" t="s">
        <v>157</v>
      </c>
      <c r="B10490" t="s">
        <v>5090</v>
      </c>
      <c r="C10490" t="s">
        <v>1301</v>
      </c>
      <c r="D10490" t="s">
        <v>1307</v>
      </c>
      <c r="E10490" s="7">
        <v>2.5418312233759199E-4</v>
      </c>
      <c r="F10490" s="9">
        <v>-1.6061601053467756</v>
      </c>
      <c r="G10490" s="9">
        <v>2.2993882876152791</v>
      </c>
      <c r="H10490" s="7">
        <v>0.40328270216705198</v>
      </c>
      <c r="I10490" t="s">
        <v>157</v>
      </c>
      <c r="J10490" t="s">
        <v>2160</v>
      </c>
      <c r="K10490" t="s">
        <v>130</v>
      </c>
      <c r="L10490" t="s">
        <v>1052</v>
      </c>
    </row>
    <row r="10491" spans="1:12" hidden="1">
      <c r="A10491" t="s">
        <v>157</v>
      </c>
      <c r="B10491" t="s">
        <v>5091</v>
      </c>
      <c r="C10491" t="s">
        <v>1296</v>
      </c>
      <c r="D10491" t="s">
        <v>1301</v>
      </c>
      <c r="E10491" s="7">
        <v>1.26032510264411E-5</v>
      </c>
      <c r="F10491" s="9">
        <v>20.421661207246437</v>
      </c>
      <c r="G10491" s="9">
        <v>5.6030794887413888</v>
      </c>
      <c r="H10491" s="7">
        <v>5.6247228792087198E-2</v>
      </c>
      <c r="I10491" t="s">
        <v>157</v>
      </c>
      <c r="J10491" t="s">
        <v>2160</v>
      </c>
      <c r="K10491" t="s">
        <v>130</v>
      </c>
      <c r="L10491" t="s">
        <v>1052</v>
      </c>
    </row>
    <row r="10492" spans="1:12" hidden="1">
      <c r="A10492" t="s">
        <v>157</v>
      </c>
      <c r="B10492" t="s">
        <v>5092</v>
      </c>
      <c r="C10492" t="s">
        <v>1296</v>
      </c>
      <c r="D10492" t="s">
        <v>1297</v>
      </c>
      <c r="E10492" s="7">
        <v>1.49459891951503E-5</v>
      </c>
      <c r="F10492" s="9">
        <v>7.9286342125700413</v>
      </c>
      <c r="G10492" s="9">
        <v>5.3734737454559998</v>
      </c>
      <c r="H10492" s="7">
        <v>0.22447776442674799</v>
      </c>
      <c r="I10492" t="s">
        <v>157</v>
      </c>
      <c r="J10492" t="s">
        <v>2160</v>
      </c>
      <c r="K10492" t="s">
        <v>130</v>
      </c>
      <c r="L10492" t="s">
        <v>1052</v>
      </c>
    </row>
    <row r="10493" spans="1:12" hidden="1">
      <c r="A10493" t="s">
        <v>157</v>
      </c>
      <c r="B10493" t="s">
        <v>5093</v>
      </c>
      <c r="C10493" t="s">
        <v>1297</v>
      </c>
      <c r="D10493" t="s">
        <v>1307</v>
      </c>
      <c r="E10493" s="7">
        <v>1.04054113607058E-4</v>
      </c>
      <c r="F10493" s="9">
        <v>8.9904534566688188</v>
      </c>
      <c r="G10493" s="9">
        <v>6.9139695730585924</v>
      </c>
      <c r="H10493" s="7">
        <v>0.25415265297566703</v>
      </c>
      <c r="I10493" t="s">
        <v>157</v>
      </c>
      <c r="J10493" t="s">
        <v>2160</v>
      </c>
      <c r="K10493" t="s">
        <v>130</v>
      </c>
      <c r="L10493" t="s">
        <v>1052</v>
      </c>
    </row>
    <row r="10494" spans="1:12" hidden="1">
      <c r="A10494" t="s">
        <v>157</v>
      </c>
      <c r="B10494" t="s">
        <v>5094</v>
      </c>
      <c r="C10494" t="s">
        <v>1296</v>
      </c>
      <c r="D10494" t="s">
        <v>1297</v>
      </c>
      <c r="E10494" s="7">
        <v>3.1408476802004598E-5</v>
      </c>
      <c r="F10494" s="9">
        <v>3.9647844995552033</v>
      </c>
      <c r="G10494" s="9">
        <v>4.8394577591698242</v>
      </c>
      <c r="H10494" s="7">
        <v>0.36539598833994802</v>
      </c>
      <c r="I10494" t="s">
        <v>157</v>
      </c>
      <c r="J10494" t="s">
        <v>2160</v>
      </c>
      <c r="K10494" t="s">
        <v>130</v>
      </c>
      <c r="L10494" t="s">
        <v>1052</v>
      </c>
    </row>
    <row r="10495" spans="1:12" hidden="1">
      <c r="A10495" t="s">
        <v>157</v>
      </c>
      <c r="B10495" t="s">
        <v>5095</v>
      </c>
      <c r="C10495" t="s">
        <v>1301</v>
      </c>
      <c r="D10495" t="s">
        <v>1307</v>
      </c>
      <c r="E10495" s="7">
        <v>3.4700657337653503E-5</v>
      </c>
      <c r="F10495" s="9">
        <v>1.2464240494467267</v>
      </c>
      <c r="G10495" s="9">
        <v>3.6886165195187153</v>
      </c>
      <c r="H10495" s="7">
        <v>0.56103752875591795</v>
      </c>
      <c r="I10495" t="s">
        <v>157</v>
      </c>
      <c r="J10495" t="s">
        <v>2160</v>
      </c>
      <c r="K10495" t="s">
        <v>130</v>
      </c>
      <c r="L10495" t="s">
        <v>1052</v>
      </c>
    </row>
    <row r="10496" spans="1:12" hidden="1">
      <c r="A10496" t="s">
        <v>157</v>
      </c>
      <c r="B10496" t="s">
        <v>5096</v>
      </c>
      <c r="C10496" t="s">
        <v>1301</v>
      </c>
      <c r="D10496" t="s">
        <v>1307</v>
      </c>
      <c r="E10496" s="7">
        <v>1.26751263779919E-5</v>
      </c>
      <c r="F10496" s="9">
        <v>-9.1075407872219643</v>
      </c>
      <c r="G10496" s="9">
        <v>5.781261332185653</v>
      </c>
      <c r="H10496" s="7">
        <v>0.20943099293396999</v>
      </c>
      <c r="I10496" t="s">
        <v>157</v>
      </c>
      <c r="J10496" t="s">
        <v>2160</v>
      </c>
      <c r="K10496" t="s">
        <v>130</v>
      </c>
      <c r="L10496" t="s">
        <v>1052</v>
      </c>
    </row>
    <row r="10497" spans="1:12" hidden="1">
      <c r="A10497" t="s">
        <v>157</v>
      </c>
      <c r="B10497" t="s">
        <v>5097</v>
      </c>
      <c r="C10497" t="s">
        <v>1301</v>
      </c>
      <c r="D10497" t="s">
        <v>1307</v>
      </c>
      <c r="E10497" s="7">
        <v>7.0175145562962303E-5</v>
      </c>
      <c r="F10497" s="9">
        <v>0.68922957043542687</v>
      </c>
      <c r="G10497" s="9">
        <v>3.7417966859426564</v>
      </c>
      <c r="H10497" s="7">
        <v>0.66779052326796196</v>
      </c>
      <c r="I10497" t="s">
        <v>157</v>
      </c>
      <c r="J10497" t="s">
        <v>2160</v>
      </c>
      <c r="K10497" t="s">
        <v>130</v>
      </c>
      <c r="L10497" t="s">
        <v>1052</v>
      </c>
    </row>
    <row r="10498" spans="1:12" hidden="1">
      <c r="A10498" t="s">
        <v>157</v>
      </c>
      <c r="B10498" t="s">
        <v>5098</v>
      </c>
      <c r="C10498" t="s">
        <v>1296</v>
      </c>
      <c r="D10498" t="s">
        <v>1297</v>
      </c>
      <c r="E10498" s="7">
        <v>2.6396597271801799E-5</v>
      </c>
      <c r="F10498" s="9">
        <v>-0.91789238780995575</v>
      </c>
      <c r="G10498" s="9">
        <v>6.8803882982396969</v>
      </c>
      <c r="H10498" s="7">
        <v>0.71492530947353605</v>
      </c>
      <c r="I10498" t="s">
        <v>157</v>
      </c>
      <c r="J10498" t="s">
        <v>2160</v>
      </c>
      <c r="K10498" t="s">
        <v>130</v>
      </c>
      <c r="L10498" t="s">
        <v>1052</v>
      </c>
    </row>
    <row r="10499" spans="1:12" hidden="1">
      <c r="A10499" t="s">
        <v>157</v>
      </c>
      <c r="B10499" t="s">
        <v>5099</v>
      </c>
      <c r="C10499" t="s">
        <v>1296</v>
      </c>
      <c r="D10499" t="s">
        <v>1297</v>
      </c>
      <c r="E10499" s="7">
        <v>1.83870871979028E-5</v>
      </c>
      <c r="F10499" s="9">
        <v>-9.75342961010411</v>
      </c>
      <c r="G10499" s="9">
        <v>4.434687323440043</v>
      </c>
      <c r="H10499" s="7">
        <v>0.13806894574384099</v>
      </c>
      <c r="I10499" t="s">
        <v>157</v>
      </c>
      <c r="J10499" t="s">
        <v>2160</v>
      </c>
      <c r="K10499" t="s">
        <v>130</v>
      </c>
      <c r="L10499" t="s">
        <v>1052</v>
      </c>
    </row>
    <row r="10500" spans="1:12" hidden="1">
      <c r="A10500" t="s">
        <v>157</v>
      </c>
      <c r="B10500" t="s">
        <v>5100</v>
      </c>
      <c r="C10500" t="s">
        <v>1301</v>
      </c>
      <c r="D10500" t="s">
        <v>1297</v>
      </c>
      <c r="E10500" s="7">
        <v>1.8960735191495202E-5</v>
      </c>
      <c r="F10500" s="9">
        <v>-0.55790996218967082</v>
      </c>
      <c r="G10500" s="9">
        <v>4.3605301829915462</v>
      </c>
      <c r="H10500" s="7">
        <v>0.72057185870882701</v>
      </c>
      <c r="I10500" t="s">
        <v>157</v>
      </c>
      <c r="J10500" t="s">
        <v>2160</v>
      </c>
      <c r="K10500" t="s">
        <v>130</v>
      </c>
      <c r="L10500" t="s">
        <v>1052</v>
      </c>
    </row>
    <row r="10501" spans="1:12" hidden="1">
      <c r="A10501" t="s">
        <v>157</v>
      </c>
      <c r="B10501" t="s">
        <v>5101</v>
      </c>
      <c r="C10501" t="s">
        <v>1301</v>
      </c>
      <c r="D10501" t="s">
        <v>1297</v>
      </c>
      <c r="E10501" s="7">
        <v>1.2319519045976399E-5</v>
      </c>
      <c r="F10501" s="9">
        <v>-9.5063191569445038E-2</v>
      </c>
      <c r="G10501" s="9">
        <v>6.3660701407923037</v>
      </c>
      <c r="H10501" s="7">
        <v>0.90274078693169801</v>
      </c>
      <c r="I10501" t="s">
        <v>157</v>
      </c>
      <c r="J10501" t="s">
        <v>2160</v>
      </c>
      <c r="K10501" t="s">
        <v>130</v>
      </c>
      <c r="L10501" t="s">
        <v>1052</v>
      </c>
    </row>
    <row r="10502" spans="1:12" hidden="1">
      <c r="A10502" t="s">
        <v>157</v>
      </c>
      <c r="B10502" t="s">
        <v>5102</v>
      </c>
      <c r="C10502" t="s">
        <v>1301</v>
      </c>
      <c r="D10502" t="s">
        <v>1307</v>
      </c>
      <c r="E10502" s="7">
        <v>5.3469420339403698E-5</v>
      </c>
      <c r="F10502" s="9">
        <v>-0.42063115875600177</v>
      </c>
      <c r="G10502" s="9">
        <v>3.3674492667848934</v>
      </c>
      <c r="H10502" s="7">
        <v>0.72376806339186694</v>
      </c>
      <c r="I10502" t="s">
        <v>157</v>
      </c>
      <c r="J10502" t="s">
        <v>2160</v>
      </c>
      <c r="K10502" t="s">
        <v>130</v>
      </c>
      <c r="L10502" t="s">
        <v>1052</v>
      </c>
    </row>
    <row r="10503" spans="1:12" hidden="1">
      <c r="A10503" t="s">
        <v>157</v>
      </c>
      <c r="B10503" t="s">
        <v>5103</v>
      </c>
      <c r="C10503" t="s">
        <v>1297</v>
      </c>
      <c r="D10503" t="s">
        <v>1307</v>
      </c>
      <c r="E10503" s="7">
        <v>5.5678313716901901E-5</v>
      </c>
      <c r="F10503" s="9">
        <v>4.0946074882593262</v>
      </c>
      <c r="G10503" s="9">
        <v>4.2341795355292566</v>
      </c>
      <c r="H10503" s="7">
        <v>0.32542030237015801</v>
      </c>
      <c r="I10503" t="s">
        <v>157</v>
      </c>
      <c r="J10503" t="s">
        <v>2160</v>
      </c>
      <c r="K10503" t="s">
        <v>130</v>
      </c>
      <c r="L10503" t="s">
        <v>1052</v>
      </c>
    </row>
    <row r="10504" spans="1:12" hidden="1">
      <c r="A10504" t="s">
        <v>157</v>
      </c>
      <c r="B10504" t="s">
        <v>5104</v>
      </c>
      <c r="C10504" t="s">
        <v>1301</v>
      </c>
      <c r="D10504" t="s">
        <v>1297</v>
      </c>
      <c r="E10504" s="7">
        <v>1.13109376767334E-5</v>
      </c>
      <c r="F10504" s="9">
        <v>-6.1888488767646317</v>
      </c>
      <c r="G10504" s="9">
        <v>6.1635813593686022</v>
      </c>
      <c r="H10504" s="7">
        <v>0.31632058128725099</v>
      </c>
      <c r="I10504" t="s">
        <v>157</v>
      </c>
      <c r="J10504" t="s">
        <v>2160</v>
      </c>
      <c r="K10504" t="s">
        <v>130</v>
      </c>
      <c r="L10504" t="s">
        <v>1052</v>
      </c>
    </row>
    <row r="10505" spans="1:12" hidden="1">
      <c r="A10505" t="s">
        <v>157</v>
      </c>
      <c r="B10505" t="s">
        <v>5105</v>
      </c>
      <c r="C10505" t="s">
        <v>1301</v>
      </c>
      <c r="D10505" t="s">
        <v>1307</v>
      </c>
      <c r="E10505" s="7">
        <v>6.8975086902003507E-5</v>
      </c>
      <c r="F10505" s="9">
        <v>-8.0367097823149727E-3</v>
      </c>
      <c r="G10505" s="9">
        <v>3.3016496646510567</v>
      </c>
      <c r="H10505" s="7">
        <v>0.96065065126071703</v>
      </c>
      <c r="I10505" t="s">
        <v>157</v>
      </c>
      <c r="J10505" t="s">
        <v>2160</v>
      </c>
      <c r="K10505" t="s">
        <v>130</v>
      </c>
      <c r="L10505" t="s">
        <v>1052</v>
      </c>
    </row>
    <row r="10506" spans="1:12" hidden="1">
      <c r="A10506" t="s">
        <v>157</v>
      </c>
      <c r="B10506" t="s">
        <v>5106</v>
      </c>
      <c r="C10506" t="s">
        <v>1296</v>
      </c>
      <c r="D10506" t="s">
        <v>1301</v>
      </c>
      <c r="E10506" s="7">
        <v>2.2956390308788598E-6</v>
      </c>
      <c r="F10506" s="9">
        <v>8.5254714365019506</v>
      </c>
      <c r="G10506" s="9">
        <v>6.8761578974369337</v>
      </c>
      <c r="H10506" s="7">
        <v>0.26549808443330503</v>
      </c>
      <c r="I10506" t="s">
        <v>157</v>
      </c>
      <c r="J10506" t="s">
        <v>2160</v>
      </c>
      <c r="K10506" t="s">
        <v>130</v>
      </c>
      <c r="L10506" t="s">
        <v>1052</v>
      </c>
    </row>
    <row r="10507" spans="1:12" hidden="1">
      <c r="A10507" t="s">
        <v>157</v>
      </c>
      <c r="B10507" t="s">
        <v>5107</v>
      </c>
      <c r="C10507" t="s">
        <v>1301</v>
      </c>
      <c r="D10507" t="s">
        <v>1307</v>
      </c>
      <c r="E10507" s="7">
        <v>1.9622918718922501E-5</v>
      </c>
      <c r="F10507" s="9">
        <v>9.4467661634858258E-2</v>
      </c>
      <c r="G10507" s="9">
        <v>5.6053807922663443</v>
      </c>
      <c r="H10507" s="7">
        <v>0.896709449904324</v>
      </c>
      <c r="I10507" t="s">
        <v>157</v>
      </c>
      <c r="J10507" t="s">
        <v>2160</v>
      </c>
      <c r="K10507" t="s">
        <v>130</v>
      </c>
      <c r="L10507" t="s">
        <v>1052</v>
      </c>
    </row>
    <row r="10508" spans="1:12" hidden="1">
      <c r="A10508" t="s">
        <v>157</v>
      </c>
      <c r="B10508" t="s">
        <v>5108</v>
      </c>
      <c r="C10508" t="s">
        <v>1296</v>
      </c>
      <c r="D10508" t="s">
        <v>1307</v>
      </c>
      <c r="E10508" s="7">
        <v>8.9658292697884594E-5</v>
      </c>
      <c r="F10508" s="9">
        <v>0.70228358323316475</v>
      </c>
      <c r="G10508" s="9">
        <v>3.4423965488149424</v>
      </c>
      <c r="H10508" s="7">
        <v>0.65150331363567104</v>
      </c>
      <c r="I10508" t="s">
        <v>157</v>
      </c>
      <c r="J10508" t="s">
        <v>2160</v>
      </c>
      <c r="K10508" t="s">
        <v>130</v>
      </c>
      <c r="L10508" t="s">
        <v>1052</v>
      </c>
    </row>
    <row r="10509" spans="1:12" hidden="1">
      <c r="A10509" t="s">
        <v>157</v>
      </c>
      <c r="B10509" t="s">
        <v>5109</v>
      </c>
      <c r="C10509" t="s">
        <v>1307</v>
      </c>
      <c r="D10509" t="s">
        <v>1296</v>
      </c>
      <c r="E10509" s="7">
        <v>1.13109376767334E-5</v>
      </c>
      <c r="F10509" s="9">
        <v>-16.147471913997954</v>
      </c>
      <c r="G10509" s="9">
        <v>6.8820174557652853</v>
      </c>
      <c r="H10509" s="7">
        <v>0.12557848375393099</v>
      </c>
      <c r="I10509" t="s">
        <v>157</v>
      </c>
      <c r="J10509" t="s">
        <v>2160</v>
      </c>
      <c r="K10509" t="s">
        <v>130</v>
      </c>
      <c r="L10509" t="s">
        <v>1052</v>
      </c>
    </row>
    <row r="10510" spans="1:12" hidden="1">
      <c r="A10510" t="s">
        <v>157</v>
      </c>
      <c r="B10510" t="s">
        <v>5110</v>
      </c>
      <c r="C10510" t="s">
        <v>1296</v>
      </c>
      <c r="D10510" t="s">
        <v>1297</v>
      </c>
      <c r="E10510" s="7">
        <v>1.6615979762356701E-5</v>
      </c>
      <c r="F10510" s="9">
        <v>0.1494352462813017</v>
      </c>
      <c r="G10510" s="9">
        <v>4.1326939311777338</v>
      </c>
      <c r="H10510" s="7">
        <v>0.84918693439963799</v>
      </c>
      <c r="I10510" t="s">
        <v>157</v>
      </c>
      <c r="J10510" t="s">
        <v>2160</v>
      </c>
      <c r="K10510" t="s">
        <v>130</v>
      </c>
      <c r="L10510" t="s">
        <v>1052</v>
      </c>
    </row>
    <row r="10511" spans="1:12" hidden="1">
      <c r="A10511" t="s">
        <v>157</v>
      </c>
      <c r="B10511" t="s">
        <v>5111</v>
      </c>
      <c r="C10511" t="s">
        <v>1299</v>
      </c>
      <c r="D10511" t="s">
        <v>1296</v>
      </c>
      <c r="E10511" s="7">
        <v>1.5802186357354799E-5</v>
      </c>
      <c r="F10511" s="9">
        <v>-9.8958085794960731</v>
      </c>
      <c r="G10511" s="9">
        <v>5.5027098576611149</v>
      </c>
      <c r="H10511" s="7">
        <v>0.17991187316162199</v>
      </c>
      <c r="I10511" t="s">
        <v>157</v>
      </c>
      <c r="J10511" t="s">
        <v>2160</v>
      </c>
      <c r="K10511" t="s">
        <v>130</v>
      </c>
      <c r="L10511" t="s">
        <v>1052</v>
      </c>
    </row>
    <row r="10512" spans="1:12" hidden="1">
      <c r="A10512" t="s">
        <v>157</v>
      </c>
      <c r="B10512" t="s">
        <v>5112</v>
      </c>
      <c r="C10512" t="s">
        <v>1296</v>
      </c>
      <c r="D10512" t="s">
        <v>1468</v>
      </c>
      <c r="E10512" s="7">
        <v>1.4585051796363801E-4</v>
      </c>
      <c r="F10512" s="9">
        <v>-0.60463763384073765</v>
      </c>
      <c r="G10512" s="9">
        <v>2.6554082322560797</v>
      </c>
      <c r="H10512" s="7">
        <v>0.63323418155741595</v>
      </c>
      <c r="I10512" t="s">
        <v>157</v>
      </c>
      <c r="J10512" t="s">
        <v>2160</v>
      </c>
      <c r="K10512" t="s">
        <v>130</v>
      </c>
      <c r="L10512" t="s">
        <v>1052</v>
      </c>
    </row>
    <row r="10513" spans="1:12" hidden="1">
      <c r="A10513" t="s">
        <v>157</v>
      </c>
      <c r="B10513" t="s">
        <v>5225</v>
      </c>
      <c r="C10513" t="s">
        <v>1307</v>
      </c>
      <c r="D10513" t="s">
        <v>1297</v>
      </c>
      <c r="E10513" s="7">
        <v>1.13109376767334E-5</v>
      </c>
      <c r="F10513" s="9">
        <v>-0.61454464515949192</v>
      </c>
      <c r="G10513" s="9">
        <v>7.1932394601887708</v>
      </c>
      <c r="H10513" s="7">
        <v>0.77006464512484096</v>
      </c>
      <c r="I10513" t="s">
        <v>157</v>
      </c>
      <c r="J10513" t="s">
        <v>2160</v>
      </c>
      <c r="K10513" t="s">
        <v>130</v>
      </c>
      <c r="L10513" t="s">
        <v>1052</v>
      </c>
    </row>
    <row r="10514" spans="1:12" hidden="1">
      <c r="A10514" t="s">
        <v>157</v>
      </c>
      <c r="B10514" t="s">
        <v>5113</v>
      </c>
      <c r="C10514" t="s">
        <v>1296</v>
      </c>
      <c r="D10514" t="s">
        <v>1297</v>
      </c>
      <c r="E10514" s="7">
        <v>5.1600669108153697E-5</v>
      </c>
      <c r="F10514" s="9">
        <v>4.246408594859675</v>
      </c>
      <c r="G10514" s="9">
        <v>3.6899005319192169</v>
      </c>
      <c r="H10514" s="7">
        <v>0.28337771575335602</v>
      </c>
      <c r="I10514" t="s">
        <v>157</v>
      </c>
      <c r="J10514" t="s">
        <v>2160</v>
      </c>
      <c r="K10514" t="s">
        <v>130</v>
      </c>
      <c r="L10514" t="s">
        <v>1052</v>
      </c>
    </row>
    <row r="10515" spans="1:12" hidden="1">
      <c r="A10515" t="s">
        <v>157</v>
      </c>
      <c r="B10515" t="s">
        <v>5114</v>
      </c>
      <c r="C10515" t="s">
        <v>1296</v>
      </c>
      <c r="D10515" t="s">
        <v>1297</v>
      </c>
      <c r="E10515" s="7">
        <v>1.1886104551738601E-5</v>
      </c>
      <c r="F10515" s="9">
        <v>3.5507437225187468</v>
      </c>
      <c r="G10515" s="9">
        <v>5.3260556582344423</v>
      </c>
      <c r="H10515" s="7">
        <v>0.414213552187298</v>
      </c>
      <c r="I10515" t="s">
        <v>157</v>
      </c>
      <c r="J10515" t="s">
        <v>2160</v>
      </c>
      <c r="K10515" t="s">
        <v>130</v>
      </c>
      <c r="L10515" t="s">
        <v>1052</v>
      </c>
    </row>
    <row r="10516" spans="1:12" hidden="1">
      <c r="A10516" t="s">
        <v>157</v>
      </c>
      <c r="B10516" t="s">
        <v>5115</v>
      </c>
      <c r="C10516" t="s">
        <v>1307</v>
      </c>
      <c r="D10516" t="s">
        <v>1296</v>
      </c>
      <c r="E10516" s="7">
        <v>1.50136962625454E-5</v>
      </c>
      <c r="F10516" s="9">
        <v>0.37742216881779955</v>
      </c>
      <c r="G10516" s="9">
        <v>7.0544740417082696</v>
      </c>
      <c r="H10516" s="7">
        <v>0.81707936760287703</v>
      </c>
      <c r="I10516" t="s">
        <v>157</v>
      </c>
      <c r="J10516" t="s">
        <v>2160</v>
      </c>
      <c r="K10516" t="s">
        <v>130</v>
      </c>
      <c r="L10516" t="s">
        <v>1052</v>
      </c>
    </row>
    <row r="10517" spans="1:12" hidden="1">
      <c r="A10517" t="s">
        <v>157</v>
      </c>
      <c r="B10517" t="s">
        <v>5116</v>
      </c>
      <c r="C10517" t="s">
        <v>1301</v>
      </c>
      <c r="D10517" t="s">
        <v>1307</v>
      </c>
      <c r="E10517" s="7">
        <v>1.1529781284973201E-5</v>
      </c>
      <c r="F10517" s="9">
        <v>-0.14321404826878462</v>
      </c>
      <c r="G10517" s="9">
        <v>6.8260419331815392</v>
      </c>
      <c r="H10517" s="7">
        <v>0.88483198098002303</v>
      </c>
      <c r="I10517" t="s">
        <v>157</v>
      </c>
      <c r="J10517" t="s">
        <v>2160</v>
      </c>
      <c r="K10517" t="s">
        <v>130</v>
      </c>
      <c r="L10517" t="s">
        <v>1052</v>
      </c>
    </row>
    <row r="10518" spans="1:12" hidden="1">
      <c r="A10518" t="s">
        <v>157</v>
      </c>
      <c r="B10518" t="s">
        <v>5117</v>
      </c>
      <c r="C10518" t="s">
        <v>1301</v>
      </c>
      <c r="D10518" t="s">
        <v>1297</v>
      </c>
      <c r="E10518" s="7">
        <v>1.1149959497972401E-5</v>
      </c>
      <c r="F10518" s="9">
        <v>0.46722294122186064</v>
      </c>
      <c r="G10518" s="9">
        <v>6.4217718818462437</v>
      </c>
      <c r="H10518" s="7">
        <v>0.78736540340729799</v>
      </c>
      <c r="I10518" t="s">
        <v>157</v>
      </c>
      <c r="J10518" t="s">
        <v>2160</v>
      </c>
      <c r="K10518" t="s">
        <v>130</v>
      </c>
      <c r="L10518" t="s">
        <v>1052</v>
      </c>
    </row>
    <row r="10519" spans="1:12" hidden="1">
      <c r="A10519" t="s">
        <v>157</v>
      </c>
      <c r="B10519" t="s">
        <v>5118</v>
      </c>
      <c r="C10519" t="s">
        <v>1296</v>
      </c>
      <c r="D10519" t="s">
        <v>1307</v>
      </c>
      <c r="E10519" s="7">
        <v>2.7635805904309499E-5</v>
      </c>
      <c r="F10519" s="9">
        <v>0.29866164276745605</v>
      </c>
      <c r="G10519" s="9">
        <v>6.8784511075808075</v>
      </c>
      <c r="H10519" s="7">
        <v>0.83493663028607801</v>
      </c>
      <c r="I10519" t="s">
        <v>157</v>
      </c>
      <c r="J10519" t="s">
        <v>2160</v>
      </c>
      <c r="K10519" t="s">
        <v>130</v>
      </c>
      <c r="L10519" t="s">
        <v>1052</v>
      </c>
    </row>
    <row r="10520" spans="1:12" hidden="1">
      <c r="A10520" t="s">
        <v>157</v>
      </c>
      <c r="B10520" t="s">
        <v>5119</v>
      </c>
      <c r="C10520" t="s">
        <v>1307</v>
      </c>
      <c r="D10520" t="s">
        <v>1301</v>
      </c>
      <c r="E10520" s="7">
        <v>2.3550039677397401E-5</v>
      </c>
      <c r="F10520" s="9">
        <v>5.6181278131344402E-2</v>
      </c>
      <c r="G10520" s="9">
        <v>6.4286153794594671</v>
      </c>
      <c r="H10520" s="7">
        <v>0.92551909447900305</v>
      </c>
      <c r="I10520" t="s">
        <v>157</v>
      </c>
      <c r="J10520" t="s">
        <v>2160</v>
      </c>
      <c r="K10520" t="s">
        <v>130</v>
      </c>
      <c r="L10520" t="s">
        <v>1052</v>
      </c>
    </row>
    <row r="10521" spans="1:12" hidden="1">
      <c r="A10521" t="s">
        <v>157</v>
      </c>
      <c r="B10521" t="s">
        <v>5120</v>
      </c>
      <c r="C10521" t="s">
        <v>3649</v>
      </c>
      <c r="D10521" t="s">
        <v>1301</v>
      </c>
      <c r="E10521" s="7">
        <v>2.3223731483762899E-5</v>
      </c>
      <c r="F10521" s="9">
        <v>-4.6467480664963929</v>
      </c>
      <c r="G10521" s="9">
        <v>6.3408596094705407</v>
      </c>
      <c r="H10521" s="7">
        <v>0.39196863748071598</v>
      </c>
      <c r="I10521" t="s">
        <v>157</v>
      </c>
      <c r="J10521" t="s">
        <v>2160</v>
      </c>
      <c r="K10521" t="s">
        <v>130</v>
      </c>
      <c r="L10521" t="s">
        <v>1052</v>
      </c>
    </row>
    <row r="10522" spans="1:12" hidden="1">
      <c r="A10522" t="s">
        <v>157</v>
      </c>
      <c r="B10522" t="s">
        <v>5121</v>
      </c>
      <c r="C10522" t="s">
        <v>1296</v>
      </c>
      <c r="D10522" t="s">
        <v>1297</v>
      </c>
      <c r="E10522" s="7">
        <v>5.24988986442466E-5</v>
      </c>
      <c r="F10522" s="9">
        <v>-4.1436850967100121</v>
      </c>
      <c r="G10522" s="9">
        <v>3.9368974067353313</v>
      </c>
      <c r="H10522" s="7">
        <v>0.304926146917746</v>
      </c>
      <c r="I10522" t="s">
        <v>157</v>
      </c>
      <c r="J10522" t="s">
        <v>2160</v>
      </c>
      <c r="K10522" t="s">
        <v>130</v>
      </c>
      <c r="L10522" t="s">
        <v>1052</v>
      </c>
    </row>
    <row r="10523" spans="1:12" hidden="1">
      <c r="A10523" t="s">
        <v>157</v>
      </c>
      <c r="B10523" t="s">
        <v>5122</v>
      </c>
      <c r="C10523" t="s">
        <v>1307</v>
      </c>
      <c r="D10523" t="s">
        <v>1301</v>
      </c>
      <c r="E10523" s="7">
        <v>4.8044526331528504E-6</v>
      </c>
      <c r="F10523" s="9">
        <v>-9.0891479447169292</v>
      </c>
      <c r="G10523" s="9">
        <v>6.4245411292827352</v>
      </c>
      <c r="H10523" s="7">
        <v>0.23426873351073599</v>
      </c>
      <c r="I10523" t="s">
        <v>157</v>
      </c>
      <c r="J10523" t="s">
        <v>2160</v>
      </c>
      <c r="K10523" t="s">
        <v>130</v>
      </c>
      <c r="L10523" t="s">
        <v>1052</v>
      </c>
    </row>
    <row r="10524" spans="1:12" hidden="1">
      <c r="A10524" t="s">
        <v>157</v>
      </c>
      <c r="B10524" t="s">
        <v>5123</v>
      </c>
      <c r="C10524" t="s">
        <v>1301</v>
      </c>
      <c r="D10524" t="s">
        <v>1307</v>
      </c>
      <c r="E10524" s="7">
        <v>1.13109376767334E-5</v>
      </c>
      <c r="F10524" s="9">
        <v>0.89083069706766072</v>
      </c>
      <c r="G10524" s="9">
        <v>6.1697488233167421</v>
      </c>
      <c r="H10524" s="7">
        <v>0.70395824366254101</v>
      </c>
      <c r="I10524" t="s">
        <v>157</v>
      </c>
      <c r="J10524" t="s">
        <v>2160</v>
      </c>
      <c r="K10524" t="s">
        <v>130</v>
      </c>
      <c r="L10524" t="s">
        <v>1052</v>
      </c>
    </row>
    <row r="10525" spans="1:12" hidden="1">
      <c r="A10525" t="s">
        <v>157</v>
      </c>
      <c r="B10525" t="s">
        <v>5124</v>
      </c>
      <c r="C10525" t="s">
        <v>1307</v>
      </c>
      <c r="D10525" t="s">
        <v>1301</v>
      </c>
      <c r="E10525" s="7">
        <v>2.2978089718357701E-4</v>
      </c>
      <c r="F10525" s="9">
        <v>-14.771049486232345</v>
      </c>
      <c r="G10525" s="9">
        <v>7.5508803046244095</v>
      </c>
      <c r="H10525" s="7">
        <v>0.16192005769474599</v>
      </c>
      <c r="I10525" t="s">
        <v>157</v>
      </c>
      <c r="J10525" t="s">
        <v>2160</v>
      </c>
      <c r="K10525" t="s">
        <v>130</v>
      </c>
      <c r="L10525" t="s">
        <v>1052</v>
      </c>
    </row>
    <row r="10526" spans="1:12">
      <c r="A10526" t="s">
        <v>157</v>
      </c>
      <c r="B10526" t="s">
        <v>5125</v>
      </c>
      <c r="C10526" t="s">
        <v>1296</v>
      </c>
      <c r="D10526" t="s">
        <v>1307</v>
      </c>
      <c r="E10526" s="7">
        <v>1.13109376767334E-5</v>
      </c>
      <c r="F10526" s="9">
        <v>-30.633804290562598</v>
      </c>
      <c r="G10526" s="9">
        <v>6.9061004046272298</v>
      </c>
      <c r="H10526" s="7">
        <v>3.5193546542847599E-2</v>
      </c>
      <c r="I10526" t="s">
        <v>157</v>
      </c>
      <c r="J10526" t="s">
        <v>2160</v>
      </c>
      <c r="K10526" t="s">
        <v>130</v>
      </c>
      <c r="L10526" t="s">
        <v>1052</v>
      </c>
    </row>
    <row r="10527" spans="1:12" hidden="1">
      <c r="A10527" t="s">
        <v>157</v>
      </c>
      <c r="B10527" t="s">
        <v>5126</v>
      </c>
      <c r="C10527" t="s">
        <v>1297</v>
      </c>
      <c r="D10527" t="s">
        <v>1296</v>
      </c>
      <c r="E10527" s="7">
        <v>2.1715060211227401E-4</v>
      </c>
      <c r="F10527" s="9">
        <v>-3.1929539249633847</v>
      </c>
      <c r="G10527" s="9">
        <v>2.6133936841088952</v>
      </c>
      <c r="H10527" s="7">
        <v>0.26901447373785597</v>
      </c>
      <c r="I10527" t="s">
        <v>157</v>
      </c>
      <c r="J10527" t="s">
        <v>2160</v>
      </c>
      <c r="K10527" t="s">
        <v>130</v>
      </c>
      <c r="L10527" t="s">
        <v>1052</v>
      </c>
    </row>
    <row r="10528" spans="1:12" hidden="1">
      <c r="A10528" t="s">
        <v>157</v>
      </c>
      <c r="B10528" t="s">
        <v>5127</v>
      </c>
      <c r="C10528" t="s">
        <v>1297</v>
      </c>
      <c r="D10528" t="s">
        <v>1296</v>
      </c>
      <c r="E10528" s="7">
        <v>1.13109376767334E-5</v>
      </c>
      <c r="F10528" s="9">
        <v>-1.4995354932965499</v>
      </c>
      <c r="G10528" s="9">
        <v>7.5500409317141095</v>
      </c>
      <c r="H10528" s="7">
        <v>0.65584281375356901</v>
      </c>
      <c r="I10528" t="s">
        <v>157</v>
      </c>
      <c r="J10528" t="s">
        <v>2160</v>
      </c>
      <c r="K10528" t="s">
        <v>130</v>
      </c>
      <c r="L10528" t="s">
        <v>1052</v>
      </c>
    </row>
    <row r="10529" spans="1:12" hidden="1">
      <c r="A10529" t="s">
        <v>157</v>
      </c>
      <c r="B10529" t="s">
        <v>5127</v>
      </c>
      <c r="C10529" t="s">
        <v>1297</v>
      </c>
      <c r="D10529" t="s">
        <v>1301</v>
      </c>
      <c r="E10529" s="7">
        <v>1.20927516253817E-4</v>
      </c>
      <c r="F10529" s="9">
        <v>18.141804734708053</v>
      </c>
      <c r="G10529" s="9">
        <v>6.1554256420327604</v>
      </c>
      <c r="H10529" s="7">
        <v>8.6021866341197906E-2</v>
      </c>
      <c r="I10529" t="s">
        <v>157</v>
      </c>
      <c r="J10529" t="s">
        <v>2160</v>
      </c>
      <c r="K10529" t="s">
        <v>130</v>
      </c>
      <c r="L10529" t="s">
        <v>1052</v>
      </c>
    </row>
    <row r="10530" spans="1:12" hidden="1">
      <c r="A10530" t="s">
        <v>157</v>
      </c>
      <c r="B10530" t="s">
        <v>5128</v>
      </c>
      <c r="C10530" t="s">
        <v>5129</v>
      </c>
      <c r="D10530" t="s">
        <v>1301</v>
      </c>
      <c r="E10530" s="7">
        <v>3.2438946982662002E-5</v>
      </c>
      <c r="F10530" s="9">
        <v>0.28301700602092061</v>
      </c>
      <c r="G10530" s="9">
        <v>4.5177580164982434</v>
      </c>
      <c r="H10530" s="7">
        <v>0.80236251647719803</v>
      </c>
      <c r="I10530" t="s">
        <v>157</v>
      </c>
      <c r="J10530" t="s">
        <v>2160</v>
      </c>
      <c r="K10530" t="s">
        <v>130</v>
      </c>
      <c r="L10530" t="s">
        <v>1052</v>
      </c>
    </row>
    <row r="10531" spans="1:12" hidden="1">
      <c r="A10531" t="s">
        <v>157</v>
      </c>
      <c r="B10531" t="s">
        <v>5130</v>
      </c>
      <c r="C10531" t="s">
        <v>1301</v>
      </c>
      <c r="D10531" t="s">
        <v>1307</v>
      </c>
      <c r="E10531" s="7">
        <v>8.2521196507576007E-6</v>
      </c>
      <c r="F10531" s="9">
        <v>-0.36368444094669899</v>
      </c>
      <c r="G10531" s="9">
        <v>6.5588225819002659</v>
      </c>
      <c r="H10531" s="7">
        <v>0.81383813914929304</v>
      </c>
      <c r="I10531" t="s">
        <v>157</v>
      </c>
      <c r="J10531" t="s">
        <v>2160</v>
      </c>
      <c r="K10531" t="s">
        <v>130</v>
      </c>
      <c r="L10531" t="s">
        <v>1052</v>
      </c>
    </row>
    <row r="10532" spans="1:12" hidden="1">
      <c r="A10532" t="s">
        <v>157</v>
      </c>
      <c r="B10532" t="s">
        <v>5131</v>
      </c>
      <c r="C10532" t="s">
        <v>1296</v>
      </c>
      <c r="D10532" t="s">
        <v>1297</v>
      </c>
      <c r="E10532" s="7">
        <v>3.1562802474452799E-6</v>
      </c>
      <c r="F10532" s="9">
        <v>-8.0771644694048383</v>
      </c>
      <c r="G10532" s="9">
        <v>6.4268228164788423</v>
      </c>
      <c r="H10532" s="7">
        <v>0.26225963983504202</v>
      </c>
      <c r="I10532" t="s">
        <v>157</v>
      </c>
      <c r="J10532" t="s">
        <v>2160</v>
      </c>
      <c r="K10532" t="s">
        <v>130</v>
      </c>
      <c r="L10532" t="s">
        <v>1052</v>
      </c>
    </row>
    <row r="10533" spans="1:12" hidden="1">
      <c r="A10533" t="s">
        <v>157</v>
      </c>
      <c r="B10533" t="s">
        <v>5132</v>
      </c>
      <c r="C10533" t="s">
        <v>1301</v>
      </c>
      <c r="D10533" t="s">
        <v>1297</v>
      </c>
      <c r="E10533" s="7">
        <v>8.48109583983712E-5</v>
      </c>
      <c r="F10533" s="9">
        <v>-5.7209623531589875</v>
      </c>
      <c r="G10533" s="9">
        <v>6.1743218601468737</v>
      </c>
      <c r="H10533" s="7">
        <v>0.335754912653349</v>
      </c>
      <c r="I10533" t="s">
        <v>157</v>
      </c>
      <c r="J10533" t="s">
        <v>2160</v>
      </c>
      <c r="K10533" t="s">
        <v>130</v>
      </c>
      <c r="L10533" t="s">
        <v>1052</v>
      </c>
    </row>
    <row r="10534" spans="1:12" hidden="1">
      <c r="A10534" t="s">
        <v>157</v>
      </c>
      <c r="B10534" t="s">
        <v>5133</v>
      </c>
      <c r="C10534" t="s">
        <v>1297</v>
      </c>
      <c r="D10534" t="s">
        <v>1301</v>
      </c>
      <c r="E10534" s="7">
        <v>2.95290283409982E-5</v>
      </c>
      <c r="F10534" s="9">
        <v>-16.502124452227697</v>
      </c>
      <c r="G10534" s="9">
        <v>5.6463212628631361</v>
      </c>
      <c r="H10534" s="7">
        <v>8.7345236132444395E-2</v>
      </c>
      <c r="I10534" t="s">
        <v>157</v>
      </c>
      <c r="J10534" t="s">
        <v>2160</v>
      </c>
      <c r="K10534" t="s">
        <v>130</v>
      </c>
      <c r="L10534" t="s">
        <v>1052</v>
      </c>
    </row>
    <row r="10535" spans="1:12" hidden="1">
      <c r="A10535" t="s">
        <v>157</v>
      </c>
      <c r="B10535" t="s">
        <v>5134</v>
      </c>
      <c r="C10535" t="s">
        <v>1301</v>
      </c>
      <c r="D10535" t="s">
        <v>1307</v>
      </c>
      <c r="E10535" s="7">
        <v>4.9821920282853904E-3</v>
      </c>
      <c r="F10535" s="9">
        <v>-1.0376759493358347</v>
      </c>
      <c r="G10535" s="9">
        <v>1.1511622789322593</v>
      </c>
      <c r="H10535" s="7">
        <v>0.34240234738327402</v>
      </c>
      <c r="I10535" t="s">
        <v>157</v>
      </c>
      <c r="J10535" t="s">
        <v>2160</v>
      </c>
      <c r="K10535" t="s">
        <v>130</v>
      </c>
      <c r="L10535" t="s">
        <v>1052</v>
      </c>
    </row>
    <row r="10536" spans="1:12" hidden="1">
      <c r="A10536" t="s">
        <v>157</v>
      </c>
      <c r="B10536" t="s">
        <v>5135</v>
      </c>
      <c r="C10536" t="s">
        <v>1301</v>
      </c>
      <c r="D10536" t="s">
        <v>1296</v>
      </c>
      <c r="E10536" s="7">
        <v>3.0317700018471799E-5</v>
      </c>
      <c r="F10536" s="9">
        <v>8.4492495214318577</v>
      </c>
      <c r="G10536" s="9">
        <v>6.1166598714860916</v>
      </c>
      <c r="H10536" s="7">
        <v>0.23987128787985301</v>
      </c>
      <c r="I10536" t="s">
        <v>157</v>
      </c>
      <c r="J10536" t="s">
        <v>2160</v>
      </c>
      <c r="K10536" t="s">
        <v>130</v>
      </c>
      <c r="L10536" t="s">
        <v>1052</v>
      </c>
    </row>
    <row r="10537" spans="1:12" hidden="1">
      <c r="A10537" t="s">
        <v>157</v>
      </c>
      <c r="B10537" t="s">
        <v>5136</v>
      </c>
      <c r="C10537" t="s">
        <v>1307</v>
      </c>
      <c r="D10537" t="s">
        <v>1296</v>
      </c>
      <c r="E10537" s="7">
        <v>2.46390380919529E-5</v>
      </c>
      <c r="F10537" s="9">
        <v>-1.3355839410967187</v>
      </c>
      <c r="G10537" s="9">
        <v>5.3766937783101456</v>
      </c>
      <c r="H10537" s="7">
        <v>0.61820221011916598</v>
      </c>
      <c r="I10537" t="s">
        <v>157</v>
      </c>
      <c r="J10537" t="s">
        <v>2160</v>
      </c>
      <c r="K10537" t="s">
        <v>130</v>
      </c>
      <c r="L10537" t="s">
        <v>1052</v>
      </c>
    </row>
    <row r="10538" spans="1:12" hidden="1">
      <c r="A10538" t="s">
        <v>157</v>
      </c>
      <c r="B10538" t="s">
        <v>5137</v>
      </c>
      <c r="C10538" t="s">
        <v>1296</v>
      </c>
      <c r="D10538" t="s">
        <v>1301</v>
      </c>
      <c r="E10538" s="7">
        <v>1.3809226648605401E-5</v>
      </c>
      <c r="F10538" s="9">
        <v>-3.2871801467404551</v>
      </c>
      <c r="G10538" s="9">
        <v>7.5513108608787647</v>
      </c>
      <c r="H10538" s="7">
        <v>0.50939362381505104</v>
      </c>
      <c r="I10538" t="s">
        <v>157</v>
      </c>
      <c r="J10538" t="s">
        <v>2160</v>
      </c>
      <c r="K10538" t="s">
        <v>130</v>
      </c>
      <c r="L10538" t="s">
        <v>1052</v>
      </c>
    </row>
    <row r="10539" spans="1:12" hidden="1">
      <c r="A10539" t="s">
        <v>157</v>
      </c>
      <c r="B10539" t="s">
        <v>5138</v>
      </c>
      <c r="C10539" t="s">
        <v>1296</v>
      </c>
      <c r="D10539" t="s">
        <v>1297</v>
      </c>
      <c r="E10539" s="7">
        <v>9.9946702481374301E-6</v>
      </c>
      <c r="F10539" s="9">
        <v>14.261469701919067</v>
      </c>
      <c r="G10539" s="9">
        <v>7.0544915952818688</v>
      </c>
      <c r="H10539" s="7">
        <v>0.15507407942926199</v>
      </c>
      <c r="I10539" t="s">
        <v>157</v>
      </c>
      <c r="J10539" t="s">
        <v>2160</v>
      </c>
      <c r="K10539" t="s">
        <v>130</v>
      </c>
      <c r="L10539" t="s">
        <v>1052</v>
      </c>
    </row>
    <row r="10540" spans="1:12" hidden="1">
      <c r="A10540" t="s">
        <v>157</v>
      </c>
      <c r="B10540" t="s">
        <v>5139</v>
      </c>
      <c r="C10540" t="s">
        <v>1297</v>
      </c>
      <c r="D10540" t="s">
        <v>1296</v>
      </c>
      <c r="E10540" s="7">
        <v>2.15479420290675E-5</v>
      </c>
      <c r="F10540" s="9">
        <v>5.3881353280381621</v>
      </c>
      <c r="G10540" s="9">
        <v>4.8118729144635646</v>
      </c>
      <c r="H10540" s="7">
        <v>0.28997047310926799</v>
      </c>
      <c r="I10540" t="s">
        <v>157</v>
      </c>
      <c r="J10540" t="s">
        <v>2160</v>
      </c>
      <c r="K10540" t="s">
        <v>130</v>
      </c>
      <c r="L10540" t="s">
        <v>1052</v>
      </c>
    </row>
    <row r="10541" spans="1:12" hidden="1">
      <c r="A10541" t="s">
        <v>157</v>
      </c>
      <c r="B10541" t="s">
        <v>5140</v>
      </c>
      <c r="C10541" t="s">
        <v>1301</v>
      </c>
      <c r="D10541" t="s">
        <v>1296</v>
      </c>
      <c r="E10541" s="7">
        <v>5.0493959144893099E-5</v>
      </c>
      <c r="F10541" s="9">
        <v>-0.89611176782274082</v>
      </c>
      <c r="G10541" s="9">
        <v>6.8860137877332273</v>
      </c>
      <c r="H10541" s="7">
        <v>0.71829205264810503</v>
      </c>
      <c r="I10541" t="s">
        <v>157</v>
      </c>
      <c r="J10541" t="s">
        <v>2160</v>
      </c>
      <c r="K10541" t="s">
        <v>130</v>
      </c>
      <c r="L10541" t="s">
        <v>1052</v>
      </c>
    </row>
    <row r="10542" spans="1:12" hidden="1">
      <c r="A10542" t="s">
        <v>157</v>
      </c>
      <c r="B10542" t="s">
        <v>5230</v>
      </c>
      <c r="C10542" t="s">
        <v>1296</v>
      </c>
      <c r="D10542" t="s">
        <v>1307</v>
      </c>
      <c r="E10542" s="7">
        <v>1.13109376767334E-5</v>
      </c>
      <c r="F10542" s="9">
        <v>-1.5866148817597028</v>
      </c>
      <c r="G10542" s="9">
        <v>6.1633003951929393</v>
      </c>
      <c r="H10542" s="7">
        <v>0.61189169927889397</v>
      </c>
      <c r="I10542" t="s">
        <v>157</v>
      </c>
      <c r="J10542" t="s">
        <v>2160</v>
      </c>
      <c r="K10542" t="s">
        <v>130</v>
      </c>
      <c r="L10542" t="s">
        <v>1052</v>
      </c>
    </row>
    <row r="10543" spans="1:12" hidden="1">
      <c r="A10543" t="s">
        <v>157</v>
      </c>
      <c r="B10543" t="s">
        <v>5141</v>
      </c>
      <c r="C10543" t="s">
        <v>1307</v>
      </c>
      <c r="D10543" t="s">
        <v>1301</v>
      </c>
      <c r="E10543" s="7">
        <v>1.3022772991359599E-5</v>
      </c>
      <c r="F10543" s="9">
        <v>-5.4719938826358687</v>
      </c>
      <c r="G10543" s="9">
        <v>5.4151604068114665</v>
      </c>
      <c r="H10543" s="7">
        <v>0.31478422107952098</v>
      </c>
      <c r="I10543" t="s">
        <v>157</v>
      </c>
      <c r="J10543" t="s">
        <v>2160</v>
      </c>
      <c r="K10543" t="s">
        <v>130</v>
      </c>
      <c r="L10543" t="s">
        <v>1052</v>
      </c>
    </row>
    <row r="10544" spans="1:12" hidden="1">
      <c r="A10544" t="s">
        <v>157</v>
      </c>
      <c r="B10544" t="s">
        <v>5142</v>
      </c>
      <c r="C10544" t="s">
        <v>1297</v>
      </c>
      <c r="D10544" t="s">
        <v>1296</v>
      </c>
      <c r="E10544" s="7">
        <v>1.0688207063727601E-5</v>
      </c>
      <c r="F10544" s="9">
        <v>-0.60824891281328086</v>
      </c>
      <c r="G10544" s="9">
        <v>6.5511615878988492</v>
      </c>
      <c r="H10544" s="7">
        <v>0.76058980755800198</v>
      </c>
      <c r="I10544" t="s">
        <v>157</v>
      </c>
      <c r="J10544" t="s">
        <v>2160</v>
      </c>
      <c r="K10544" t="s">
        <v>130</v>
      </c>
      <c r="L10544" t="s">
        <v>1052</v>
      </c>
    </row>
    <row r="10545" spans="1:12" hidden="1">
      <c r="A10545" t="s">
        <v>157</v>
      </c>
      <c r="B10545" t="s">
        <v>5143</v>
      </c>
      <c r="C10545" t="s">
        <v>1296</v>
      </c>
      <c r="D10545" t="s">
        <v>1307</v>
      </c>
      <c r="E10545" s="7">
        <v>2.02073804568684E-5</v>
      </c>
      <c r="F10545" s="9">
        <v>0.10382002876184458</v>
      </c>
      <c r="G10545" s="9">
        <v>7.4737455368971197</v>
      </c>
      <c r="H10545" s="7">
        <v>0.90617751632642096</v>
      </c>
      <c r="I10545" t="s">
        <v>157</v>
      </c>
      <c r="J10545" t="s">
        <v>2160</v>
      </c>
      <c r="K10545" t="s">
        <v>130</v>
      </c>
      <c r="L10545" t="s">
        <v>1052</v>
      </c>
    </row>
    <row r="10546" spans="1:12" hidden="1">
      <c r="A10546" t="s">
        <v>157</v>
      </c>
      <c r="B10546" t="s">
        <v>5144</v>
      </c>
      <c r="C10546" t="s">
        <v>1296</v>
      </c>
      <c r="D10546" t="s">
        <v>1297</v>
      </c>
      <c r="E10546" s="7">
        <v>2.3061361370574999E-4</v>
      </c>
      <c r="F10546" s="9">
        <v>-8.5220986818388305</v>
      </c>
      <c r="G10546" s="9">
        <v>2.8110062004243828</v>
      </c>
      <c r="H10546" s="7">
        <v>8.1652939796979199E-2</v>
      </c>
      <c r="I10546" t="s">
        <v>157</v>
      </c>
      <c r="J10546" t="s">
        <v>2160</v>
      </c>
      <c r="K10546" t="s">
        <v>130</v>
      </c>
      <c r="L10546" t="s">
        <v>1052</v>
      </c>
    </row>
    <row r="10547" spans="1:12" hidden="1">
      <c r="A10547" t="s">
        <v>157</v>
      </c>
      <c r="B10547" t="s">
        <v>5145</v>
      </c>
      <c r="C10547" t="s">
        <v>1301</v>
      </c>
      <c r="D10547" t="s">
        <v>1307</v>
      </c>
      <c r="E10547" s="7">
        <v>7.6731859649744599E-5</v>
      </c>
      <c r="F10547" s="9">
        <v>-2.3075391925313808</v>
      </c>
      <c r="G10547" s="9">
        <v>3.2395101952559728</v>
      </c>
      <c r="H10547" s="7">
        <v>0.39867763626906699</v>
      </c>
      <c r="I10547" t="s">
        <v>157</v>
      </c>
      <c r="J10547" t="s">
        <v>2160</v>
      </c>
      <c r="K10547" t="s">
        <v>130</v>
      </c>
      <c r="L10547" t="s">
        <v>1052</v>
      </c>
    </row>
    <row r="10548" spans="1:12" hidden="1">
      <c r="A10548" t="s">
        <v>157</v>
      </c>
      <c r="B10548" t="s">
        <v>5146</v>
      </c>
      <c r="C10548" t="s">
        <v>1301</v>
      </c>
      <c r="D10548" t="s">
        <v>1296</v>
      </c>
      <c r="E10548" s="7">
        <v>9.3427795817727305E-6</v>
      </c>
      <c r="F10548" s="9">
        <v>0.28864488421002571</v>
      </c>
      <c r="G10548" s="9">
        <v>5.1708768999501915</v>
      </c>
      <c r="H10548" s="7">
        <v>0.81322685741251299</v>
      </c>
      <c r="I10548" t="s">
        <v>157</v>
      </c>
      <c r="J10548" t="s">
        <v>2160</v>
      </c>
      <c r="K10548" t="s">
        <v>130</v>
      </c>
      <c r="L10548" t="s">
        <v>1052</v>
      </c>
    </row>
    <row r="10549" spans="1:12" hidden="1">
      <c r="A10549" t="s">
        <v>157</v>
      </c>
      <c r="B10549" t="s">
        <v>5147</v>
      </c>
      <c r="C10549" t="s">
        <v>1307</v>
      </c>
      <c r="D10549" t="s">
        <v>1301</v>
      </c>
      <c r="E10549" s="7">
        <v>4.2966907684255898E-5</v>
      </c>
      <c r="F10549" s="9">
        <v>-0.94734859159912876</v>
      </c>
      <c r="G10549" s="9">
        <v>5.0605780080445566</v>
      </c>
      <c r="H10549" s="7">
        <v>0.66525593069306699</v>
      </c>
      <c r="I10549" t="s">
        <v>157</v>
      </c>
      <c r="J10549" t="s">
        <v>2160</v>
      </c>
      <c r="K10549" t="s">
        <v>130</v>
      </c>
      <c r="L10549" t="s">
        <v>1052</v>
      </c>
    </row>
    <row r="10550" spans="1:12" hidden="1">
      <c r="A10550" t="s">
        <v>157</v>
      </c>
      <c r="B10550" t="s">
        <v>5148</v>
      </c>
      <c r="C10550" t="s">
        <v>1307</v>
      </c>
      <c r="D10550" t="s">
        <v>1301</v>
      </c>
      <c r="E10550" s="7">
        <v>1.1793704520526901E-5</v>
      </c>
      <c r="F10550" s="9">
        <v>-0.57694270954725468</v>
      </c>
      <c r="G10550" s="9">
        <v>6.056314216244437</v>
      </c>
      <c r="H10550" s="7">
        <v>0.75759001829788797</v>
      </c>
      <c r="I10550" t="s">
        <v>157</v>
      </c>
      <c r="J10550" t="s">
        <v>2160</v>
      </c>
      <c r="K10550" t="s">
        <v>130</v>
      </c>
      <c r="L10550" t="s">
        <v>1052</v>
      </c>
    </row>
    <row r="10551" spans="1:12" hidden="1">
      <c r="A10551" t="s">
        <v>157</v>
      </c>
      <c r="B10551" t="s">
        <v>5149</v>
      </c>
      <c r="C10551" t="s">
        <v>1307</v>
      </c>
      <c r="D10551" t="s">
        <v>1297</v>
      </c>
      <c r="E10551" s="7">
        <v>3.3458127296617702E-5</v>
      </c>
      <c r="F10551" s="9">
        <v>-8.424169222401634</v>
      </c>
      <c r="G10551" s="9">
        <v>4.8674855504586017</v>
      </c>
      <c r="H10551" s="7">
        <v>0.188321211620609</v>
      </c>
      <c r="I10551" t="s">
        <v>157</v>
      </c>
      <c r="J10551" t="s">
        <v>2160</v>
      </c>
      <c r="K10551" t="s">
        <v>130</v>
      </c>
      <c r="L10551" t="s">
        <v>1052</v>
      </c>
    </row>
    <row r="10552" spans="1:12" hidden="1">
      <c r="A10552" t="s">
        <v>157</v>
      </c>
      <c r="B10552" t="s">
        <v>5150</v>
      </c>
      <c r="C10552" t="s">
        <v>1296</v>
      </c>
      <c r="D10552" t="s">
        <v>1297</v>
      </c>
      <c r="E10552" s="7">
        <v>7.5049327075718295E-5</v>
      </c>
      <c r="F10552" s="9">
        <v>2.9012122233411991E-3</v>
      </c>
      <c r="G10552" s="9">
        <v>3.5816595011238581</v>
      </c>
      <c r="H10552" s="7">
        <v>0.97729460640842603</v>
      </c>
      <c r="I10552" t="s">
        <v>157</v>
      </c>
      <c r="J10552" t="s">
        <v>2160</v>
      </c>
      <c r="K10552" t="s">
        <v>130</v>
      </c>
      <c r="L10552" t="s">
        <v>1052</v>
      </c>
    </row>
    <row r="10553" spans="1:12" hidden="1">
      <c r="A10553" t="s">
        <v>157</v>
      </c>
      <c r="B10553" t="s">
        <v>5151</v>
      </c>
      <c r="C10553" t="s">
        <v>1296</v>
      </c>
      <c r="D10553" t="s">
        <v>1301</v>
      </c>
      <c r="E10553" s="7">
        <v>1.3418810221789301E-5</v>
      </c>
      <c r="F10553" s="9">
        <v>3.8470240290569158</v>
      </c>
      <c r="G10553" s="9">
        <v>6.5595280668039306</v>
      </c>
      <c r="H10553" s="7">
        <v>0.44378399139051</v>
      </c>
      <c r="I10553" t="s">
        <v>157</v>
      </c>
      <c r="J10553" t="s">
        <v>2160</v>
      </c>
      <c r="K10553" t="s">
        <v>130</v>
      </c>
      <c r="L10553" t="s">
        <v>1052</v>
      </c>
    </row>
    <row r="10554" spans="1:12" hidden="1">
      <c r="A10554" t="s">
        <v>157</v>
      </c>
      <c r="B10554" t="s">
        <v>5152</v>
      </c>
      <c r="C10554" t="s">
        <v>1296</v>
      </c>
      <c r="D10554" t="s">
        <v>1307</v>
      </c>
      <c r="E10554" s="7">
        <v>2.1407132371264801E-5</v>
      </c>
      <c r="F10554" s="9">
        <v>-0.84077051044142115</v>
      </c>
      <c r="G10554" s="9">
        <v>6.4074792792486859</v>
      </c>
      <c r="H10554" s="7">
        <v>0.71717348535043401</v>
      </c>
      <c r="I10554" t="s">
        <v>157</v>
      </c>
      <c r="J10554" t="s">
        <v>2160</v>
      </c>
      <c r="K10554" t="s">
        <v>130</v>
      </c>
      <c r="L10554" t="s">
        <v>1052</v>
      </c>
    </row>
    <row r="10555" spans="1:12" hidden="1">
      <c r="A10555" t="s">
        <v>157</v>
      </c>
      <c r="B10555" t="s">
        <v>5153</v>
      </c>
      <c r="C10555" t="s">
        <v>1301</v>
      </c>
      <c r="D10555" t="s">
        <v>1307</v>
      </c>
      <c r="E10555" s="7">
        <v>1.6168794859684699E-5</v>
      </c>
      <c r="F10555" s="9">
        <v>2.916123600109045E-3</v>
      </c>
      <c r="G10555" s="9">
        <v>4.6341402776488962</v>
      </c>
      <c r="H10555" s="7">
        <v>0.97998696793578099</v>
      </c>
      <c r="I10555" t="s">
        <v>157</v>
      </c>
      <c r="J10555" t="s">
        <v>2160</v>
      </c>
      <c r="K10555" t="s">
        <v>130</v>
      </c>
      <c r="L10555" t="s">
        <v>1052</v>
      </c>
    </row>
    <row r="10556" spans="1:12" hidden="1">
      <c r="A10556" t="s">
        <v>157</v>
      </c>
      <c r="B10556" t="s">
        <v>5154</v>
      </c>
      <c r="C10556" t="s">
        <v>5155</v>
      </c>
      <c r="D10556" t="s">
        <v>1297</v>
      </c>
      <c r="E10556" s="7">
        <v>2.9751692204862599E-5</v>
      </c>
      <c r="F10556" s="9">
        <v>-0.17683303028411526</v>
      </c>
      <c r="G10556" s="9">
        <v>7.4825485997973509</v>
      </c>
      <c r="H10556" s="7">
        <v>0.87782310545911901</v>
      </c>
      <c r="I10556" t="s">
        <v>157</v>
      </c>
      <c r="J10556" t="s">
        <v>2160</v>
      </c>
      <c r="K10556" t="s">
        <v>130</v>
      </c>
      <c r="L10556" t="s">
        <v>1052</v>
      </c>
    </row>
    <row r="10557" spans="1:12" hidden="1">
      <c r="A10557" t="s">
        <v>157</v>
      </c>
      <c r="B10557" t="s">
        <v>5156</v>
      </c>
      <c r="C10557" t="s">
        <v>1301</v>
      </c>
      <c r="D10557" t="s">
        <v>1307</v>
      </c>
      <c r="E10557" s="7">
        <v>1.13109376767334E-5</v>
      </c>
      <c r="F10557" s="9">
        <v>4.2751911979409014</v>
      </c>
      <c r="G10557" s="9">
        <v>6.1688800380725173</v>
      </c>
      <c r="H10557" s="7">
        <v>0.40513719718704799</v>
      </c>
      <c r="I10557" t="s">
        <v>157</v>
      </c>
      <c r="J10557" t="s">
        <v>2160</v>
      </c>
      <c r="K10557" t="s">
        <v>130</v>
      </c>
      <c r="L10557" t="s">
        <v>1052</v>
      </c>
    </row>
    <row r="10558" spans="1:12" hidden="1">
      <c r="A10558" t="s">
        <v>157</v>
      </c>
      <c r="B10558" t="s">
        <v>5156</v>
      </c>
      <c r="C10558" t="s">
        <v>1301</v>
      </c>
      <c r="D10558" t="s">
        <v>1297</v>
      </c>
      <c r="E10558" s="7">
        <v>1.11548682599911E-5</v>
      </c>
      <c r="F10558" s="9">
        <v>-0.20797377160051472</v>
      </c>
      <c r="G10558" s="9">
        <v>5.3341033963779605</v>
      </c>
      <c r="H10558" s="7">
        <v>0.84346955989806605</v>
      </c>
      <c r="I10558" t="s">
        <v>157</v>
      </c>
      <c r="J10558" t="s">
        <v>2160</v>
      </c>
      <c r="K10558" t="s">
        <v>130</v>
      </c>
      <c r="L10558" t="s">
        <v>1052</v>
      </c>
    </row>
    <row r="10559" spans="1:12" hidden="1">
      <c r="A10559" t="s">
        <v>157</v>
      </c>
      <c r="B10559" t="s">
        <v>5157</v>
      </c>
      <c r="C10559" t="s">
        <v>1296</v>
      </c>
      <c r="D10559" t="s">
        <v>1297</v>
      </c>
      <c r="E10559" s="7">
        <v>2.15520877716026E-4</v>
      </c>
      <c r="F10559" s="9">
        <v>-3.5476377157657737</v>
      </c>
      <c r="G10559" s="9">
        <v>4.2348286214770035</v>
      </c>
      <c r="H10559" s="7">
        <v>0.36004715646702801</v>
      </c>
      <c r="I10559" t="s">
        <v>157</v>
      </c>
      <c r="J10559" t="s">
        <v>2160</v>
      </c>
      <c r="K10559" t="s">
        <v>130</v>
      </c>
      <c r="L10559" t="s">
        <v>1052</v>
      </c>
    </row>
    <row r="10560" spans="1:12" hidden="1">
      <c r="A10560" t="s">
        <v>157</v>
      </c>
      <c r="B10560" t="s">
        <v>5158</v>
      </c>
      <c r="C10560" t="s">
        <v>1301</v>
      </c>
      <c r="D10560" t="s">
        <v>1307</v>
      </c>
      <c r="E10560" s="7">
        <v>2.0417792219016101E-4</v>
      </c>
      <c r="F10560" s="9">
        <v>-5.6074032843256125</v>
      </c>
      <c r="G10560" s="9">
        <v>3.1522161098223229</v>
      </c>
      <c r="H10560" s="7">
        <v>0.18228734148019399</v>
      </c>
      <c r="I10560" t="s">
        <v>157</v>
      </c>
      <c r="J10560" t="s">
        <v>2160</v>
      </c>
      <c r="K10560" t="s">
        <v>130</v>
      </c>
      <c r="L10560" t="s">
        <v>1052</v>
      </c>
    </row>
    <row r="10561" spans="1:12" hidden="1">
      <c r="A10561" t="s">
        <v>157</v>
      </c>
      <c r="B10561" t="s">
        <v>5159</v>
      </c>
      <c r="C10561" t="s">
        <v>1296</v>
      </c>
      <c r="D10561" t="s">
        <v>1297</v>
      </c>
      <c r="E10561" s="7">
        <v>1.13109376767334E-5</v>
      </c>
      <c r="F10561" s="9">
        <v>0.79814464245838312</v>
      </c>
      <c r="G10561" s="9">
        <v>7.5521506574590944</v>
      </c>
      <c r="H10561" s="7">
        <v>0.74511189866946703</v>
      </c>
      <c r="I10561" t="s">
        <v>157</v>
      </c>
      <c r="J10561" t="s">
        <v>2160</v>
      </c>
      <c r="K10561" t="s">
        <v>130</v>
      </c>
      <c r="L10561" t="s">
        <v>1052</v>
      </c>
    </row>
    <row r="10562" spans="1:12" hidden="1">
      <c r="A10562" t="s">
        <v>157</v>
      </c>
      <c r="B10562" t="s">
        <v>5160</v>
      </c>
      <c r="C10562" t="s">
        <v>1301</v>
      </c>
      <c r="D10562" t="s">
        <v>1307</v>
      </c>
      <c r="E10562" s="7">
        <v>1.11494219947668E-4</v>
      </c>
      <c r="F10562" s="9">
        <v>-4.348482698507226</v>
      </c>
      <c r="G10562" s="9">
        <v>2.7471502470020437</v>
      </c>
      <c r="H10562" s="7">
        <v>0.20834249445117001</v>
      </c>
      <c r="I10562" t="s">
        <v>157</v>
      </c>
      <c r="J10562" t="s">
        <v>2160</v>
      </c>
      <c r="K10562" t="s">
        <v>130</v>
      </c>
      <c r="L10562" t="s">
        <v>1052</v>
      </c>
    </row>
    <row r="10563" spans="1:12" hidden="1">
      <c r="A10563" t="s">
        <v>157</v>
      </c>
      <c r="B10563" t="s">
        <v>5161</v>
      </c>
      <c r="C10563" t="s">
        <v>1296</v>
      </c>
      <c r="D10563" t="s">
        <v>1297</v>
      </c>
      <c r="E10563" s="7">
        <v>5.3876361749847102E-5</v>
      </c>
      <c r="F10563" s="9">
        <v>-0.91318100034248773</v>
      </c>
      <c r="G10563" s="9">
        <v>4.9734197158411693</v>
      </c>
      <c r="H10563" s="7">
        <v>0.66828709664215602</v>
      </c>
      <c r="I10563" t="s">
        <v>157</v>
      </c>
      <c r="J10563" t="s">
        <v>2160</v>
      </c>
      <c r="K10563" t="s">
        <v>130</v>
      </c>
      <c r="L10563" t="s">
        <v>1052</v>
      </c>
    </row>
    <row r="10564" spans="1:12" hidden="1">
      <c r="A10564" t="s">
        <v>157</v>
      </c>
      <c r="B10564" t="s">
        <v>5162</v>
      </c>
      <c r="C10564" t="s">
        <v>1301</v>
      </c>
      <c r="D10564" t="s">
        <v>1307</v>
      </c>
      <c r="E10564" s="7">
        <v>8.5505076912620904E-6</v>
      </c>
      <c r="F10564" s="9">
        <v>-12.448893389764919</v>
      </c>
      <c r="G10564" s="9">
        <v>6.539146975656152</v>
      </c>
      <c r="H10564" s="7">
        <v>0.16765930550930599</v>
      </c>
      <c r="I10564" t="s">
        <v>157</v>
      </c>
      <c r="J10564" t="s">
        <v>2160</v>
      </c>
      <c r="K10564" t="s">
        <v>130</v>
      </c>
      <c r="L10564" t="s">
        <v>1052</v>
      </c>
    </row>
    <row r="10565" spans="1:12">
      <c r="A10565" t="s">
        <v>157</v>
      </c>
      <c r="B10565" t="s">
        <v>5163</v>
      </c>
      <c r="C10565" t="s">
        <v>1516</v>
      </c>
      <c r="D10565" t="s">
        <v>1296</v>
      </c>
      <c r="E10565" s="7">
        <v>6.1147207244964993E-5</v>
      </c>
      <c r="F10565" s="9">
        <v>-26.156312295961111</v>
      </c>
      <c r="G10565" s="9">
        <v>4.3316352320063869</v>
      </c>
      <c r="H10565" s="7">
        <v>1.39976609113639E-2</v>
      </c>
      <c r="I10565" t="s">
        <v>157</v>
      </c>
      <c r="J10565" t="s">
        <v>2160</v>
      </c>
      <c r="K10565" t="s">
        <v>130</v>
      </c>
      <c r="L10565" t="s">
        <v>1052</v>
      </c>
    </row>
    <row r="10566" spans="1:12" hidden="1">
      <c r="A10566" t="s">
        <v>157</v>
      </c>
      <c r="B10566" t="s">
        <v>5164</v>
      </c>
      <c r="C10566" t="s">
        <v>1301</v>
      </c>
      <c r="D10566" t="s">
        <v>1307</v>
      </c>
      <c r="E10566" s="7">
        <v>2.8469673344017799E-5</v>
      </c>
      <c r="F10566" s="9">
        <v>4.7010742984375696E-5</v>
      </c>
      <c r="G10566" s="9">
        <v>3.8198928939321259</v>
      </c>
      <c r="H10566" s="7">
        <v>0.99720094046867902</v>
      </c>
      <c r="I10566" t="s">
        <v>157</v>
      </c>
      <c r="J10566" t="s">
        <v>2160</v>
      </c>
      <c r="K10566" t="s">
        <v>130</v>
      </c>
      <c r="L10566" t="s">
        <v>1052</v>
      </c>
    </row>
    <row r="10567" spans="1:12">
      <c r="A10567" t="s">
        <v>157</v>
      </c>
      <c r="B10567" t="s">
        <v>5165</v>
      </c>
      <c r="C10567" t="s">
        <v>1301</v>
      </c>
      <c r="D10567" t="s">
        <v>1307</v>
      </c>
      <c r="E10567" s="7">
        <v>1.13109376767334E-5</v>
      </c>
      <c r="F10567" s="9">
        <v>-29.653345358696818</v>
      </c>
      <c r="G10567" s="9">
        <v>6.1666745034871608</v>
      </c>
      <c r="H10567" s="7">
        <v>2.83173111826945E-2</v>
      </c>
      <c r="I10567" t="s">
        <v>157</v>
      </c>
      <c r="J10567" t="s">
        <v>2160</v>
      </c>
      <c r="K10567" t="s">
        <v>130</v>
      </c>
      <c r="L10567" t="s">
        <v>1052</v>
      </c>
    </row>
    <row r="10568" spans="1:12" hidden="1">
      <c r="A10568" t="s">
        <v>157</v>
      </c>
      <c r="B10568" t="s">
        <v>5166</v>
      </c>
      <c r="C10568" t="s">
        <v>1296</v>
      </c>
      <c r="D10568" t="s">
        <v>1307</v>
      </c>
      <c r="E10568" s="7">
        <v>3.1029037113129699E-5</v>
      </c>
      <c r="F10568" s="9">
        <v>-0.48287865553743864</v>
      </c>
      <c r="G10568" s="9">
        <v>6.881251607605714</v>
      </c>
      <c r="H10568" s="7">
        <v>0.79108493486466303</v>
      </c>
      <c r="I10568" t="s">
        <v>157</v>
      </c>
      <c r="J10568" t="s">
        <v>2160</v>
      </c>
      <c r="K10568" t="s">
        <v>130</v>
      </c>
      <c r="L10568" t="s">
        <v>1052</v>
      </c>
    </row>
    <row r="10569" spans="1:12" hidden="1">
      <c r="A10569" t="s">
        <v>157</v>
      </c>
      <c r="B10569" t="s">
        <v>5166</v>
      </c>
      <c r="C10569" t="s">
        <v>1296</v>
      </c>
      <c r="D10569" t="s">
        <v>1297</v>
      </c>
      <c r="E10569" s="7">
        <v>4.0945871055310497E-5</v>
      </c>
      <c r="F10569" s="9">
        <v>4.4689608240814416E-2</v>
      </c>
      <c r="G10569" s="9">
        <v>7.1877558226784855</v>
      </c>
      <c r="H10569" s="7">
        <v>0.93715122326079803</v>
      </c>
      <c r="I10569" t="s">
        <v>157</v>
      </c>
      <c r="J10569" t="s">
        <v>2160</v>
      </c>
      <c r="K10569" t="s">
        <v>130</v>
      </c>
      <c r="L10569" t="s">
        <v>1052</v>
      </c>
    </row>
    <row r="10570" spans="1:12" hidden="1">
      <c r="A10570" t="s">
        <v>157</v>
      </c>
      <c r="B10570" t="s">
        <v>5167</v>
      </c>
      <c r="C10570" t="s">
        <v>1307</v>
      </c>
      <c r="D10570" t="s">
        <v>1301</v>
      </c>
      <c r="E10570" s="7">
        <v>5.14018198167628E-5</v>
      </c>
      <c r="F10570" s="9">
        <v>-0.18539954877511827</v>
      </c>
      <c r="G10570" s="9">
        <v>7.2034407240006155</v>
      </c>
      <c r="H10570" s="7">
        <v>0.87254272003357103</v>
      </c>
      <c r="I10570" t="s">
        <v>157</v>
      </c>
      <c r="J10570" t="s">
        <v>2160</v>
      </c>
      <c r="K10570" t="s">
        <v>130</v>
      </c>
      <c r="L10570" t="s">
        <v>1052</v>
      </c>
    </row>
    <row r="10571" spans="1:12" hidden="1">
      <c r="A10571" t="s">
        <v>157</v>
      </c>
      <c r="B10571" t="s">
        <v>5168</v>
      </c>
      <c r="C10571" t="s">
        <v>1307</v>
      </c>
      <c r="D10571" t="s">
        <v>1301</v>
      </c>
      <c r="E10571" s="7">
        <v>5.6595657981119699E-6</v>
      </c>
      <c r="F10571" s="9">
        <v>0.33981653573092852</v>
      </c>
      <c r="G10571" s="9">
        <v>6.4780373297017935</v>
      </c>
      <c r="H10571" s="7">
        <v>0.81884225536933297</v>
      </c>
      <c r="I10571" t="s">
        <v>157</v>
      </c>
      <c r="J10571" t="s">
        <v>2160</v>
      </c>
      <c r="K10571" t="s">
        <v>130</v>
      </c>
      <c r="L10571" t="s">
        <v>1052</v>
      </c>
    </row>
    <row r="10572" spans="1:12" hidden="1">
      <c r="A10572" t="s">
        <v>157</v>
      </c>
      <c r="B10572" t="s">
        <v>5168</v>
      </c>
      <c r="C10572" t="s">
        <v>1307</v>
      </c>
      <c r="D10572" t="s">
        <v>1297</v>
      </c>
      <c r="E10572" s="7">
        <v>6.4992846284356995E-5</v>
      </c>
      <c r="F10572" s="9">
        <v>-1.1479657105145173</v>
      </c>
      <c r="G10572" s="9">
        <v>7.1909143530854536</v>
      </c>
      <c r="H10572" s="7">
        <v>0.68948713244790705</v>
      </c>
      <c r="I10572" t="s">
        <v>157</v>
      </c>
      <c r="J10572" t="s">
        <v>2160</v>
      </c>
      <c r="K10572" t="s">
        <v>130</v>
      </c>
      <c r="L10572" t="s">
        <v>1052</v>
      </c>
    </row>
    <row r="10573" spans="1:12" hidden="1">
      <c r="A10573" t="s">
        <v>157</v>
      </c>
      <c r="B10573" t="s">
        <v>5169</v>
      </c>
      <c r="C10573" t="s">
        <v>1307</v>
      </c>
      <c r="D10573" t="s">
        <v>1301</v>
      </c>
      <c r="E10573" s="7">
        <v>1.51526051382739E-6</v>
      </c>
      <c r="F10573" s="9">
        <v>1.0404160279982724</v>
      </c>
      <c r="G10573" s="9">
        <v>6.8497810339808467</v>
      </c>
      <c r="H10573" s="7">
        <v>0.69673532429100804</v>
      </c>
      <c r="I10573" t="s">
        <v>157</v>
      </c>
      <c r="J10573" t="s">
        <v>2160</v>
      </c>
      <c r="K10573" t="s">
        <v>130</v>
      </c>
      <c r="L10573" t="s">
        <v>1052</v>
      </c>
    </row>
    <row r="10574" spans="1:12" hidden="1">
      <c r="A10574" t="s">
        <v>157</v>
      </c>
      <c r="B10574" t="s">
        <v>5170</v>
      </c>
      <c r="C10574" t="s">
        <v>1307</v>
      </c>
      <c r="D10574" t="s">
        <v>1301</v>
      </c>
      <c r="E10574" s="7">
        <v>5.4924337469745499E-5</v>
      </c>
      <c r="F10574" s="9">
        <v>-7.7565205416812812</v>
      </c>
      <c r="G10574" s="9">
        <v>3.4087026655630637</v>
      </c>
      <c r="H10574" s="7">
        <v>0.13143229295282399</v>
      </c>
      <c r="I10574" t="s">
        <v>157</v>
      </c>
      <c r="J10574" t="s">
        <v>2160</v>
      </c>
      <c r="K10574" t="s">
        <v>130</v>
      </c>
      <c r="L10574" t="s">
        <v>1052</v>
      </c>
    </row>
    <row r="10575" spans="1:12" hidden="1">
      <c r="A10575" t="s">
        <v>157</v>
      </c>
      <c r="B10575" t="s">
        <v>5171</v>
      </c>
      <c r="C10575" t="s">
        <v>1296</v>
      </c>
      <c r="D10575" t="s">
        <v>1297</v>
      </c>
      <c r="E10575" s="7">
        <v>9.0135427485578596E-5</v>
      </c>
      <c r="F10575" s="9">
        <v>10.541611603214065</v>
      </c>
      <c r="G10575" s="9">
        <v>6.8930446221529893</v>
      </c>
      <c r="H10575" s="7">
        <v>0.21621582331674599</v>
      </c>
      <c r="I10575" t="s">
        <v>157</v>
      </c>
      <c r="J10575" t="s">
        <v>2160</v>
      </c>
      <c r="K10575" t="s">
        <v>130</v>
      </c>
      <c r="L10575" t="s">
        <v>1052</v>
      </c>
    </row>
    <row r="10576" spans="1:12" hidden="1">
      <c r="A10576" t="s">
        <v>157</v>
      </c>
      <c r="B10576" t="s">
        <v>5172</v>
      </c>
      <c r="C10576" t="s">
        <v>1296</v>
      </c>
      <c r="D10576" t="s">
        <v>1297</v>
      </c>
      <c r="E10576" s="7">
        <v>2.1156998507998101E-4</v>
      </c>
      <c r="F10576" s="9">
        <v>-4.2021178673976228E-2</v>
      </c>
      <c r="G10576" s="9">
        <v>3.3357102619310708</v>
      </c>
      <c r="H10576" s="7">
        <v>0.91063469265049601</v>
      </c>
      <c r="I10576" t="s">
        <v>157</v>
      </c>
      <c r="J10576" t="s">
        <v>2160</v>
      </c>
      <c r="K10576" t="s">
        <v>130</v>
      </c>
      <c r="L10576" t="s">
        <v>1052</v>
      </c>
    </row>
    <row r="10577" spans="1:12">
      <c r="A10577" t="s">
        <v>157</v>
      </c>
      <c r="B10577" t="s">
        <v>5173</v>
      </c>
      <c r="C10577" t="s">
        <v>1301</v>
      </c>
      <c r="D10577" t="s">
        <v>1307</v>
      </c>
      <c r="E10577" s="7">
        <v>1.3060278541570999E-4</v>
      </c>
      <c r="F10577" s="9">
        <v>-22.224786788050217</v>
      </c>
      <c r="G10577" s="9">
        <v>2.5807537401526353</v>
      </c>
      <c r="H10577" s="7">
        <v>3.3400260124196498E-3</v>
      </c>
      <c r="I10577" t="s">
        <v>157</v>
      </c>
      <c r="J10577" t="s">
        <v>2160</v>
      </c>
      <c r="K10577" t="s">
        <v>130</v>
      </c>
      <c r="L10577" t="s">
        <v>1052</v>
      </c>
    </row>
    <row r="10578" spans="1:12" hidden="1">
      <c r="A10578" t="s">
        <v>157</v>
      </c>
      <c r="B10578" t="s">
        <v>5174</v>
      </c>
      <c r="C10578" t="s">
        <v>1301</v>
      </c>
      <c r="D10578" t="s">
        <v>1297</v>
      </c>
      <c r="E10578" s="7">
        <v>2.4673357768688701E-5</v>
      </c>
      <c r="F10578" s="9">
        <v>-3.1317596152208438</v>
      </c>
      <c r="G10578" s="9">
        <v>6.3591027832089297</v>
      </c>
      <c r="H10578" s="7">
        <v>0.482821110027923</v>
      </c>
      <c r="I10578" t="s">
        <v>157</v>
      </c>
      <c r="J10578" t="s">
        <v>2160</v>
      </c>
      <c r="K10578" t="s">
        <v>130</v>
      </c>
      <c r="L10578" t="s">
        <v>1052</v>
      </c>
    </row>
    <row r="10579" spans="1:12" hidden="1">
      <c r="A10579" t="s">
        <v>157</v>
      </c>
      <c r="B10579" t="s">
        <v>5175</v>
      </c>
      <c r="C10579" t="s">
        <v>1297</v>
      </c>
      <c r="D10579" t="s">
        <v>1296</v>
      </c>
      <c r="E10579" s="7">
        <v>1.13109376767334E-5</v>
      </c>
      <c r="F10579" s="9">
        <v>9.9153687369193992</v>
      </c>
      <c r="G10579" s="9">
        <v>6.1675775480766761</v>
      </c>
      <c r="H10579" s="7">
        <v>0.20482102295086799</v>
      </c>
      <c r="I10579" t="s">
        <v>157</v>
      </c>
      <c r="J10579" t="s">
        <v>2160</v>
      </c>
      <c r="K10579" t="s">
        <v>130</v>
      </c>
      <c r="L10579" t="s">
        <v>1052</v>
      </c>
    </row>
    <row r="10580" spans="1:12" hidden="1">
      <c r="A10580" t="s">
        <v>157</v>
      </c>
      <c r="B10580" t="s">
        <v>5176</v>
      </c>
      <c r="C10580" t="s">
        <v>1296</v>
      </c>
      <c r="D10580" t="s">
        <v>1297</v>
      </c>
      <c r="E10580" s="7">
        <v>6.0695128402492998E-5</v>
      </c>
      <c r="F10580" s="9">
        <v>-0.73177528792444724</v>
      </c>
      <c r="G10580" s="9">
        <v>3.4446001353273852</v>
      </c>
      <c r="H10580" s="7">
        <v>0.64486064001954901</v>
      </c>
      <c r="I10580" t="s">
        <v>157</v>
      </c>
      <c r="J10580" t="s">
        <v>2160</v>
      </c>
      <c r="K10580" t="s">
        <v>130</v>
      </c>
      <c r="L10580" t="s">
        <v>1052</v>
      </c>
    </row>
    <row r="10581" spans="1:12">
      <c r="A10581" t="s">
        <v>157</v>
      </c>
      <c r="B10581" t="s">
        <v>5177</v>
      </c>
      <c r="C10581" t="s">
        <v>1297</v>
      </c>
      <c r="D10581" t="s">
        <v>1296</v>
      </c>
      <c r="E10581" s="7">
        <v>5.6595657981119699E-6</v>
      </c>
      <c r="F10581" s="9">
        <v>35.037207089938605</v>
      </c>
      <c r="G10581" s="9">
        <v>7.1912490295528064</v>
      </c>
      <c r="H10581" s="7">
        <v>2.7292677048774298E-2</v>
      </c>
      <c r="I10581" t="s">
        <v>157</v>
      </c>
      <c r="J10581" t="s">
        <v>2160</v>
      </c>
      <c r="K10581" t="s">
        <v>130</v>
      </c>
      <c r="L10581" t="s">
        <v>1052</v>
      </c>
    </row>
    <row r="10582" spans="1:12" hidden="1">
      <c r="A10582" t="s">
        <v>157</v>
      </c>
      <c r="B10582" t="s">
        <v>5178</v>
      </c>
      <c r="C10582" t="s">
        <v>1307</v>
      </c>
      <c r="D10582" t="s">
        <v>1301</v>
      </c>
      <c r="E10582" s="7">
        <v>8.3016890750818902E-6</v>
      </c>
      <c r="F10582" s="9">
        <v>1.4294817248199867E-2</v>
      </c>
      <c r="G10582" s="9">
        <v>6.5618154025504687</v>
      </c>
      <c r="H10582" s="7">
        <v>0.96277285766174203</v>
      </c>
      <c r="I10582" t="s">
        <v>157</v>
      </c>
      <c r="J10582" t="s">
        <v>2160</v>
      </c>
      <c r="K10582" t="s">
        <v>130</v>
      </c>
      <c r="L10582" t="s">
        <v>1052</v>
      </c>
    </row>
    <row r="10583" spans="1:12" hidden="1">
      <c r="A10583" t="s">
        <v>157</v>
      </c>
      <c r="B10583" t="s">
        <v>5179</v>
      </c>
      <c r="C10583" t="s">
        <v>1307</v>
      </c>
      <c r="D10583" t="s">
        <v>1301</v>
      </c>
      <c r="E10583" s="7">
        <v>2.68147950249369E-5</v>
      </c>
      <c r="F10583" s="9">
        <v>-2.2403700564913045E-3</v>
      </c>
      <c r="G10583" s="9">
        <v>6.1273175504356425</v>
      </c>
      <c r="H10583" s="7">
        <v>0.98474408423692195</v>
      </c>
      <c r="I10583" t="s">
        <v>157</v>
      </c>
      <c r="J10583" t="s">
        <v>2160</v>
      </c>
      <c r="K10583" t="s">
        <v>130</v>
      </c>
      <c r="L10583" t="s">
        <v>1052</v>
      </c>
    </row>
    <row r="10584" spans="1:12" hidden="1">
      <c r="A10584" t="s">
        <v>157</v>
      </c>
      <c r="B10584" t="s">
        <v>5180</v>
      </c>
      <c r="C10584" t="s">
        <v>1301</v>
      </c>
      <c r="D10584" t="s">
        <v>1307</v>
      </c>
      <c r="E10584" s="7">
        <v>1.1319131596223899E-5</v>
      </c>
      <c r="F10584" s="9">
        <v>3.4029654721885709</v>
      </c>
      <c r="G10584" s="9">
        <v>5.2900948470138731</v>
      </c>
      <c r="H10584" s="7">
        <v>0.42252873756041398</v>
      </c>
      <c r="I10584" t="s">
        <v>157</v>
      </c>
      <c r="J10584" t="s">
        <v>2160</v>
      </c>
      <c r="K10584" t="s">
        <v>130</v>
      </c>
      <c r="L10584" t="s">
        <v>1052</v>
      </c>
    </row>
    <row r="10585" spans="1:12" hidden="1">
      <c r="A10585" t="s">
        <v>157</v>
      </c>
      <c r="B10585" t="s">
        <v>5181</v>
      </c>
      <c r="C10585" t="s">
        <v>1296</v>
      </c>
      <c r="D10585" t="s">
        <v>1297</v>
      </c>
      <c r="E10585" s="7">
        <v>3.4646024065881002E-5</v>
      </c>
      <c r="F10585" s="9">
        <v>-1.8889756190624885</v>
      </c>
      <c r="G10585" s="9">
        <v>4.0096706791511423</v>
      </c>
      <c r="H10585" s="7">
        <v>0.49247928844786898</v>
      </c>
      <c r="I10585" t="s">
        <v>157</v>
      </c>
      <c r="J10585" t="s">
        <v>2160</v>
      </c>
      <c r="K10585" t="s">
        <v>130</v>
      </c>
      <c r="L10585" t="s">
        <v>1052</v>
      </c>
    </row>
    <row r="10586" spans="1:12" hidden="1">
      <c r="A10586" t="s">
        <v>157</v>
      </c>
      <c r="B10586" t="s">
        <v>5182</v>
      </c>
      <c r="C10586" t="s">
        <v>1296</v>
      </c>
      <c r="D10586" t="s">
        <v>1301</v>
      </c>
      <c r="E10586" s="7">
        <v>4.7852263992364998E-5</v>
      </c>
      <c r="F10586" s="9">
        <v>-6.3887998912688388</v>
      </c>
      <c r="G10586" s="9">
        <v>5.6007856164176859</v>
      </c>
      <c r="H10586" s="7">
        <v>0.28550507569248101</v>
      </c>
      <c r="I10586" t="s">
        <v>157</v>
      </c>
      <c r="J10586" t="s">
        <v>2160</v>
      </c>
      <c r="K10586" t="s">
        <v>130</v>
      </c>
      <c r="L10586" t="s">
        <v>1052</v>
      </c>
    </row>
    <row r="10587" spans="1:12">
      <c r="A10587" t="s">
        <v>157</v>
      </c>
      <c r="B10587" t="s">
        <v>5183</v>
      </c>
      <c r="C10587" t="s">
        <v>1297</v>
      </c>
      <c r="D10587" t="s">
        <v>1296</v>
      </c>
      <c r="E10587" s="7">
        <v>4.2743052344526198E-4</v>
      </c>
      <c r="F10587" s="9">
        <v>-8.1383284573524559</v>
      </c>
      <c r="G10587" s="9">
        <v>1.9096225908442124</v>
      </c>
      <c r="H10587" s="7">
        <v>3.8979813427011199E-2</v>
      </c>
      <c r="I10587" t="s">
        <v>157</v>
      </c>
      <c r="J10587" t="s">
        <v>2160</v>
      </c>
      <c r="K10587" t="s">
        <v>130</v>
      </c>
      <c r="L10587" t="s">
        <v>1052</v>
      </c>
    </row>
    <row r="10588" spans="1:12" hidden="1">
      <c r="A10588" t="s">
        <v>157</v>
      </c>
      <c r="B10588" t="s">
        <v>5184</v>
      </c>
      <c r="C10588" t="s">
        <v>1301</v>
      </c>
      <c r="D10588" t="s">
        <v>1307</v>
      </c>
      <c r="E10588" s="7">
        <v>1.26788502799421E-5</v>
      </c>
      <c r="F10588" s="9">
        <v>-3.559019318421627</v>
      </c>
      <c r="G10588" s="9">
        <v>5.1543264714196013</v>
      </c>
      <c r="H10588" s="7">
        <v>0.40599720737877698</v>
      </c>
      <c r="I10588" t="s">
        <v>157</v>
      </c>
      <c r="J10588" t="s">
        <v>2160</v>
      </c>
      <c r="K10588" t="s">
        <v>130</v>
      </c>
      <c r="L10588" t="s">
        <v>1052</v>
      </c>
    </row>
    <row r="10589" spans="1:12" hidden="1">
      <c r="A10589" t="s">
        <v>157</v>
      </c>
      <c r="B10589" t="s">
        <v>5185</v>
      </c>
      <c r="C10589" t="s">
        <v>1301</v>
      </c>
      <c r="D10589" t="s">
        <v>1307</v>
      </c>
      <c r="E10589" s="7">
        <v>4.1307218500253999E-5</v>
      </c>
      <c r="F10589" s="9">
        <v>3.2725305053486866</v>
      </c>
      <c r="G10589" s="9">
        <v>4.3250472106851259</v>
      </c>
      <c r="H10589" s="7">
        <v>0.384380130228753</v>
      </c>
      <c r="I10589" t="s">
        <v>157</v>
      </c>
      <c r="J10589" t="s">
        <v>2160</v>
      </c>
      <c r="K10589" t="s">
        <v>130</v>
      </c>
      <c r="L10589" t="s">
        <v>1052</v>
      </c>
    </row>
    <row r="10590" spans="1:12" hidden="1">
      <c r="A10590" t="s">
        <v>157</v>
      </c>
      <c r="B10590" t="s">
        <v>5185</v>
      </c>
      <c r="C10590" t="s">
        <v>1301</v>
      </c>
      <c r="D10590" t="s">
        <v>1297</v>
      </c>
      <c r="E10590" s="7">
        <v>1.0097525310669501E-5</v>
      </c>
      <c r="F10590" s="9">
        <v>-5.8576210629536902</v>
      </c>
      <c r="G10590" s="9">
        <v>5.3118367875230099</v>
      </c>
      <c r="H10590" s="7">
        <v>0.29366367200326399</v>
      </c>
      <c r="I10590" t="s">
        <v>157</v>
      </c>
      <c r="J10590" t="s">
        <v>2160</v>
      </c>
      <c r="K10590" t="s">
        <v>130</v>
      </c>
      <c r="L10590" t="s">
        <v>1052</v>
      </c>
    </row>
    <row r="10591" spans="1:12" hidden="1">
      <c r="A10591" t="s">
        <v>157</v>
      </c>
      <c r="B10591" t="s">
        <v>5186</v>
      </c>
      <c r="C10591" t="s">
        <v>1301</v>
      </c>
      <c r="D10591" t="s">
        <v>1307</v>
      </c>
      <c r="E10591" s="7">
        <v>2.0066855399741702E-5</v>
      </c>
      <c r="F10591" s="9">
        <v>-20.647892210481825</v>
      </c>
      <c r="G10591" s="9">
        <v>5.4829390328885772</v>
      </c>
      <c r="H10591" s="7">
        <v>5.23094574722133E-2</v>
      </c>
      <c r="I10591" t="s">
        <v>157</v>
      </c>
      <c r="J10591" t="s">
        <v>2160</v>
      </c>
      <c r="K10591" t="s">
        <v>130</v>
      </c>
      <c r="L10591" t="s">
        <v>1052</v>
      </c>
    </row>
    <row r="10592" spans="1:12" hidden="1">
      <c r="A10592" t="s">
        <v>157</v>
      </c>
      <c r="B10592" t="s">
        <v>5187</v>
      </c>
      <c r="C10592" t="s">
        <v>1296</v>
      </c>
      <c r="D10592" t="s">
        <v>1297</v>
      </c>
      <c r="E10592" s="7">
        <v>1.06418428894768E-4</v>
      </c>
      <c r="F10592" s="9">
        <v>1.0165088805051188</v>
      </c>
      <c r="G10592" s="9">
        <v>3.1744340285940491</v>
      </c>
      <c r="H10592" s="7">
        <v>0.57147704952453304</v>
      </c>
      <c r="I10592" t="s">
        <v>157</v>
      </c>
      <c r="J10592" t="s">
        <v>2160</v>
      </c>
      <c r="K10592" t="s">
        <v>130</v>
      </c>
      <c r="L10592" t="s">
        <v>1052</v>
      </c>
    </row>
    <row r="10593" spans="1:12" hidden="1">
      <c r="A10593" t="s">
        <v>157</v>
      </c>
      <c r="B10593" t="s">
        <v>5188</v>
      </c>
      <c r="C10593" t="s">
        <v>1301</v>
      </c>
      <c r="D10593" t="s">
        <v>1307</v>
      </c>
      <c r="E10593" s="7">
        <v>4.1843506069111502E-5</v>
      </c>
      <c r="F10593" s="9">
        <v>-1.1510352969735784E-2</v>
      </c>
      <c r="G10593" s="9">
        <v>3.9416395497499663</v>
      </c>
      <c r="H10593" s="7">
        <v>0.95690423450972095</v>
      </c>
      <c r="I10593" t="s">
        <v>157</v>
      </c>
      <c r="J10593" t="s">
        <v>2160</v>
      </c>
      <c r="K10593" t="s">
        <v>130</v>
      </c>
      <c r="L10593" t="s">
        <v>1052</v>
      </c>
    </row>
    <row r="10594" spans="1:12" hidden="1">
      <c r="A10594" t="s">
        <v>157</v>
      </c>
      <c r="B10594" t="s">
        <v>5189</v>
      </c>
      <c r="C10594" t="s">
        <v>1301</v>
      </c>
      <c r="D10594" t="s">
        <v>1307</v>
      </c>
      <c r="E10594" s="7">
        <v>1.13109376767334E-5</v>
      </c>
      <c r="F10594" s="9">
        <v>-2.4818524186914264</v>
      </c>
      <c r="G10594" s="9">
        <v>6.1723573830788583</v>
      </c>
      <c r="H10594" s="7">
        <v>0.52601109289876902</v>
      </c>
      <c r="I10594" t="s">
        <v>157</v>
      </c>
      <c r="J10594" t="s">
        <v>2160</v>
      </c>
      <c r="K10594" t="s">
        <v>130</v>
      </c>
      <c r="L10594" t="s">
        <v>1052</v>
      </c>
    </row>
    <row r="10595" spans="1:12" hidden="1">
      <c r="A10595" t="s">
        <v>157</v>
      </c>
      <c r="B10595" t="s">
        <v>5190</v>
      </c>
      <c r="C10595" t="s">
        <v>1297</v>
      </c>
      <c r="D10595" t="s">
        <v>1301</v>
      </c>
      <c r="E10595" s="7">
        <v>7.3444087016554303E-6</v>
      </c>
      <c r="F10595" s="9">
        <v>8.6588234898612964</v>
      </c>
      <c r="G10595" s="9">
        <v>6.4150953901545469</v>
      </c>
      <c r="H10595" s="7">
        <v>0.24532050526398799</v>
      </c>
      <c r="I10595" t="s">
        <v>157</v>
      </c>
      <c r="J10595" t="s">
        <v>2160</v>
      </c>
      <c r="K10595" t="s">
        <v>130</v>
      </c>
      <c r="L10595" t="s">
        <v>1052</v>
      </c>
    </row>
    <row r="10596" spans="1:12">
      <c r="A10596" t="s">
        <v>157</v>
      </c>
      <c r="B10596" t="s">
        <v>5191</v>
      </c>
      <c r="C10596" t="s">
        <v>1301</v>
      </c>
      <c r="D10596" t="s">
        <v>1307</v>
      </c>
      <c r="E10596" s="7">
        <v>3.8066393167528E-4</v>
      </c>
      <c r="F10596" s="9">
        <v>-14.05407854678265</v>
      </c>
      <c r="G10596" s="9">
        <v>2.1319266600683804</v>
      </c>
      <c r="H10596" s="7">
        <v>1.02426744903469E-2</v>
      </c>
      <c r="I10596" t="s">
        <v>157</v>
      </c>
      <c r="J10596" t="s">
        <v>2160</v>
      </c>
      <c r="K10596" t="s">
        <v>130</v>
      </c>
      <c r="L10596" t="s">
        <v>1052</v>
      </c>
    </row>
    <row r="10597" spans="1:12" hidden="1">
      <c r="A10597" t="s">
        <v>157</v>
      </c>
      <c r="B10597" t="s">
        <v>5192</v>
      </c>
      <c r="C10597" t="s">
        <v>1307</v>
      </c>
      <c r="D10597" t="s">
        <v>1296</v>
      </c>
      <c r="E10597" s="7">
        <v>1.09162433338619E-5</v>
      </c>
      <c r="F10597" s="9">
        <v>-1.3410666902295971</v>
      </c>
      <c r="G10597" s="9">
        <v>6.1360317734954579</v>
      </c>
      <c r="H10597" s="7">
        <v>0.64014236714264205</v>
      </c>
      <c r="I10597" t="s">
        <v>157</v>
      </c>
      <c r="J10597" t="s">
        <v>2160</v>
      </c>
      <c r="K10597" t="s">
        <v>130</v>
      </c>
      <c r="L10597" t="s">
        <v>1052</v>
      </c>
    </row>
    <row r="10598" spans="1:12" hidden="1">
      <c r="A10598" t="s">
        <v>157</v>
      </c>
      <c r="B10598" t="s">
        <v>5193</v>
      </c>
      <c r="C10598" t="s">
        <v>1297</v>
      </c>
      <c r="D10598" t="s">
        <v>1296</v>
      </c>
      <c r="E10598" s="7">
        <v>1.2319519045976399E-5</v>
      </c>
      <c r="F10598" s="9">
        <v>6.6695366506188858</v>
      </c>
      <c r="G10598" s="9">
        <v>6.3585114193409495</v>
      </c>
      <c r="H10598" s="7">
        <v>0.30575715359848799</v>
      </c>
      <c r="I10598" t="s">
        <v>157</v>
      </c>
      <c r="J10598" t="s">
        <v>2160</v>
      </c>
      <c r="K10598" t="s">
        <v>130</v>
      </c>
      <c r="L10598" t="s">
        <v>1052</v>
      </c>
    </row>
    <row r="10599" spans="1:12">
      <c r="A10599" t="s">
        <v>157</v>
      </c>
      <c r="B10599" t="s">
        <v>5194</v>
      </c>
      <c r="C10599" t="s">
        <v>1301</v>
      </c>
      <c r="D10599" t="s">
        <v>1296</v>
      </c>
      <c r="E10599" s="7">
        <v>2.9555000251193801E-5</v>
      </c>
      <c r="F10599" s="9">
        <v>-19.45454714991207</v>
      </c>
      <c r="G10599" s="9">
        <v>3.4650903774200605</v>
      </c>
      <c r="H10599" s="7">
        <v>1.78130573841653E-2</v>
      </c>
      <c r="I10599" t="s">
        <v>157</v>
      </c>
      <c r="J10599" t="s">
        <v>2160</v>
      </c>
      <c r="K10599" t="s">
        <v>130</v>
      </c>
      <c r="L10599" t="s">
        <v>1052</v>
      </c>
    </row>
    <row r="10600" spans="1:12" hidden="1">
      <c r="A10600" t="s">
        <v>157</v>
      </c>
      <c r="B10600" t="s">
        <v>5195</v>
      </c>
      <c r="C10600" t="s">
        <v>1307</v>
      </c>
      <c r="D10600" t="s">
        <v>1301</v>
      </c>
      <c r="E10600" s="7">
        <v>6.8782575272261396E-6</v>
      </c>
      <c r="F10600" s="9">
        <v>-13.63426282590944</v>
      </c>
      <c r="G10600" s="9">
        <v>6.36273171060036</v>
      </c>
      <c r="H10600" s="7">
        <v>0.143237288154657</v>
      </c>
      <c r="I10600" t="s">
        <v>157</v>
      </c>
      <c r="J10600" t="s">
        <v>2160</v>
      </c>
      <c r="K10600" t="s">
        <v>130</v>
      </c>
      <c r="L10600" t="s">
        <v>1052</v>
      </c>
    </row>
    <row r="10601" spans="1:12" hidden="1">
      <c r="A10601" t="s">
        <v>157</v>
      </c>
      <c r="B10601" t="s">
        <v>5196</v>
      </c>
      <c r="C10601" t="s">
        <v>1296</v>
      </c>
      <c r="D10601" t="s">
        <v>1301</v>
      </c>
      <c r="E10601" s="7">
        <v>1.22641761192656E-5</v>
      </c>
      <c r="F10601" s="9">
        <v>-3.0758190196868043</v>
      </c>
      <c r="G10601" s="9">
        <v>5.643480227663459</v>
      </c>
      <c r="H10601" s="7">
        <v>0.46035900215906</v>
      </c>
      <c r="I10601" t="s">
        <v>157</v>
      </c>
      <c r="J10601" t="s">
        <v>2160</v>
      </c>
      <c r="K10601" t="s">
        <v>130</v>
      </c>
      <c r="L10601" t="s">
        <v>1052</v>
      </c>
    </row>
    <row r="10602" spans="1:12" hidden="1">
      <c r="A10602" t="s">
        <v>157</v>
      </c>
      <c r="B10602" t="s">
        <v>5197</v>
      </c>
      <c r="C10602" t="s">
        <v>1301</v>
      </c>
      <c r="D10602" t="s">
        <v>1307</v>
      </c>
      <c r="E10602" s="7">
        <v>1.44899803022959E-5</v>
      </c>
      <c r="F10602" s="9">
        <v>0.88356086116800636</v>
      </c>
      <c r="G10602" s="9">
        <v>5.7880281049920894</v>
      </c>
      <c r="H10602" s="7">
        <v>0.69601267550074197</v>
      </c>
      <c r="I10602" t="s">
        <v>157</v>
      </c>
      <c r="J10602" t="s">
        <v>2160</v>
      </c>
      <c r="K10602" t="s">
        <v>130</v>
      </c>
      <c r="L10602" t="s">
        <v>1052</v>
      </c>
    </row>
    <row r="10603" spans="1:12" hidden="1">
      <c r="A10603" t="s">
        <v>157</v>
      </c>
      <c r="B10603" t="s">
        <v>5198</v>
      </c>
      <c r="C10603" t="s">
        <v>1296</v>
      </c>
      <c r="D10603" t="s">
        <v>1297</v>
      </c>
      <c r="E10603" s="7">
        <v>1.82872577222477E-5</v>
      </c>
      <c r="F10603" s="9">
        <v>-2.5045753075254011</v>
      </c>
      <c r="G10603" s="9">
        <v>4.0502795705766257</v>
      </c>
      <c r="H10603" s="7">
        <v>0.43165328849954299</v>
      </c>
      <c r="I10603" t="s">
        <v>157</v>
      </c>
      <c r="J10603" t="s">
        <v>2160</v>
      </c>
      <c r="K10603" t="s">
        <v>130</v>
      </c>
      <c r="L10603" t="s">
        <v>1052</v>
      </c>
    </row>
    <row r="10604" spans="1:12" hidden="1">
      <c r="A10604" t="s">
        <v>157</v>
      </c>
      <c r="B10604" t="s">
        <v>5199</v>
      </c>
      <c r="C10604" t="s">
        <v>1301</v>
      </c>
      <c r="D10604" t="s">
        <v>1297</v>
      </c>
      <c r="E10604" s="7">
        <v>1.0454943340658299E-5</v>
      </c>
      <c r="F10604" s="9">
        <v>-0.7864867601834622</v>
      </c>
      <c r="G10604" s="9">
        <v>6.515370051447718</v>
      </c>
      <c r="H10604" s="7">
        <v>0.72826298164376602</v>
      </c>
      <c r="I10604" t="s">
        <v>157</v>
      </c>
      <c r="J10604" t="s">
        <v>2160</v>
      </c>
      <c r="K10604" t="s">
        <v>130</v>
      </c>
      <c r="L10604" t="s">
        <v>1052</v>
      </c>
    </row>
    <row r="10605" spans="1:12">
      <c r="A10605" t="s">
        <v>157</v>
      </c>
      <c r="B10605" t="s">
        <v>5200</v>
      </c>
      <c r="C10605" t="s">
        <v>1301</v>
      </c>
      <c r="D10605" t="s">
        <v>1307</v>
      </c>
      <c r="E10605" s="7">
        <v>3.7619590580769002E-5</v>
      </c>
      <c r="F10605" s="9">
        <v>-17.635792981260405</v>
      </c>
      <c r="G10605" s="9">
        <v>4.007768788483367</v>
      </c>
      <c r="H10605" s="7">
        <v>3.5930464351441503E-2</v>
      </c>
      <c r="I10605" t="s">
        <v>157</v>
      </c>
      <c r="J10605" t="s">
        <v>2160</v>
      </c>
      <c r="K10605" t="s">
        <v>130</v>
      </c>
      <c r="L10605" t="s">
        <v>1052</v>
      </c>
    </row>
    <row r="10606" spans="1:12" hidden="1">
      <c r="A10606" t="s">
        <v>157</v>
      </c>
      <c r="B10606" t="s">
        <v>5201</v>
      </c>
      <c r="C10606" t="s">
        <v>1307</v>
      </c>
      <c r="D10606" t="s">
        <v>1296</v>
      </c>
      <c r="E10606" s="7">
        <v>4.0995724085253904E-6</v>
      </c>
      <c r="F10606" s="9">
        <v>-2.2496150255798137</v>
      </c>
      <c r="G10606" s="9">
        <v>6.5587097254381188</v>
      </c>
      <c r="H10606" s="7">
        <v>0.55810462327275001</v>
      </c>
      <c r="I10606" t="s">
        <v>157</v>
      </c>
      <c r="J10606" t="s">
        <v>2160</v>
      </c>
      <c r="K10606" t="s">
        <v>130</v>
      </c>
      <c r="L10606" t="s">
        <v>1052</v>
      </c>
    </row>
    <row r="10607" spans="1:12" hidden="1">
      <c r="A10607" t="s">
        <v>157</v>
      </c>
      <c r="B10607" t="s">
        <v>5202</v>
      </c>
      <c r="C10607" t="s">
        <v>1299</v>
      </c>
      <c r="D10607" t="s">
        <v>1296</v>
      </c>
      <c r="E10607" s="7">
        <v>4.5847190231911898E-5</v>
      </c>
      <c r="F10607" s="9">
        <v>0.94724514096545132</v>
      </c>
      <c r="G10607" s="9">
        <v>5.1120054392810488</v>
      </c>
      <c r="H10607" s="7">
        <v>0.66685908397527105</v>
      </c>
      <c r="I10607" t="s">
        <v>157</v>
      </c>
      <c r="J10607" t="s">
        <v>2160</v>
      </c>
      <c r="K10607" t="s">
        <v>130</v>
      </c>
      <c r="L10607" t="s">
        <v>1052</v>
      </c>
    </row>
    <row r="10608" spans="1:12" hidden="1">
      <c r="A10608" t="s">
        <v>157</v>
      </c>
      <c r="B10608" t="s">
        <v>5203</v>
      </c>
      <c r="C10608" t="s">
        <v>1301</v>
      </c>
      <c r="D10608" t="s">
        <v>1307</v>
      </c>
      <c r="E10608" s="7">
        <v>8.8686239182970804E-5</v>
      </c>
      <c r="F10608" s="9">
        <v>-1.2688652536101734</v>
      </c>
      <c r="G10608" s="9">
        <v>3.9807827238060156</v>
      </c>
      <c r="H10608" s="7">
        <v>0.57236121771025406</v>
      </c>
      <c r="I10608" t="s">
        <v>157</v>
      </c>
      <c r="J10608" t="s">
        <v>2160</v>
      </c>
      <c r="K10608" t="s">
        <v>130</v>
      </c>
      <c r="L10608" t="s">
        <v>1052</v>
      </c>
    </row>
    <row r="10609" spans="1:12" hidden="1">
      <c r="A10609" t="s">
        <v>157</v>
      </c>
      <c r="B10609" t="s">
        <v>5204</v>
      </c>
      <c r="C10609" t="s">
        <v>1468</v>
      </c>
      <c r="D10609" t="s">
        <v>1296</v>
      </c>
      <c r="E10609" s="7">
        <v>1.13109376767334E-5</v>
      </c>
      <c r="F10609" s="9">
        <v>1.0519531717488202</v>
      </c>
      <c r="G10609" s="9">
        <v>6.1653851276086638</v>
      </c>
      <c r="H10609" s="7">
        <v>0.67955920010707604</v>
      </c>
      <c r="I10609" t="s">
        <v>157</v>
      </c>
      <c r="J10609" t="s">
        <v>2160</v>
      </c>
      <c r="K10609" t="s">
        <v>130</v>
      </c>
      <c r="L10609" t="s">
        <v>1052</v>
      </c>
    </row>
    <row r="10610" spans="1:12">
      <c r="A10610" t="s">
        <v>157</v>
      </c>
      <c r="B10610" t="s">
        <v>5205</v>
      </c>
      <c r="C10610" t="s">
        <v>1301</v>
      </c>
      <c r="D10610" t="s">
        <v>1307</v>
      </c>
      <c r="E10610" s="7">
        <v>4.7967224179125298E-4</v>
      </c>
      <c r="F10610" s="9">
        <v>-13.116110547744515</v>
      </c>
      <c r="G10610" s="9">
        <v>1.795138637662596</v>
      </c>
      <c r="H10610" s="7">
        <v>6.8707107893478904E-3</v>
      </c>
      <c r="I10610" t="s">
        <v>157</v>
      </c>
      <c r="J10610" t="s">
        <v>2160</v>
      </c>
      <c r="K10610" t="s">
        <v>130</v>
      </c>
      <c r="L10610" t="s">
        <v>1052</v>
      </c>
    </row>
    <row r="10611" spans="1:12" hidden="1">
      <c r="A10611" t="s">
        <v>157</v>
      </c>
      <c r="B10611" t="s">
        <v>5205</v>
      </c>
      <c r="C10611" t="s">
        <v>1301</v>
      </c>
      <c r="D10611" t="s">
        <v>1296</v>
      </c>
      <c r="E10611" s="7">
        <v>6.2391627374500499E-6</v>
      </c>
      <c r="F10611" s="9">
        <v>1.9530330511645211</v>
      </c>
      <c r="G10611" s="9">
        <v>5.6020677233106673</v>
      </c>
      <c r="H10611" s="7">
        <v>0.55489128292603696</v>
      </c>
      <c r="I10611" t="s">
        <v>157</v>
      </c>
      <c r="J10611" t="s">
        <v>2160</v>
      </c>
      <c r="K10611" t="s">
        <v>130</v>
      </c>
      <c r="L10611" t="s">
        <v>1052</v>
      </c>
    </row>
    <row r="10612" spans="1:12">
      <c r="A10612" t="s">
        <v>157</v>
      </c>
      <c r="B10612" t="s">
        <v>5206</v>
      </c>
      <c r="C10612" t="s">
        <v>1296</v>
      </c>
      <c r="D10612" t="s">
        <v>1297</v>
      </c>
      <c r="E10612" s="7">
        <v>5.8183753634133298E-5</v>
      </c>
      <c r="F10612" s="9">
        <v>-12.515901243213897</v>
      </c>
      <c r="G10612" s="9">
        <v>3.2486312471372254</v>
      </c>
      <c r="H10612" s="7">
        <v>4.9666893054006997E-2</v>
      </c>
      <c r="I10612" t="s">
        <v>157</v>
      </c>
      <c r="J10612" t="s">
        <v>2160</v>
      </c>
      <c r="K10612" t="s">
        <v>130</v>
      </c>
      <c r="L10612" t="s">
        <v>1052</v>
      </c>
    </row>
    <row r="10613" spans="1:12" hidden="1">
      <c r="A10613" t="s">
        <v>157</v>
      </c>
      <c r="B10613" t="s">
        <v>5207</v>
      </c>
      <c r="C10613" t="s">
        <v>1301</v>
      </c>
      <c r="D10613" t="s">
        <v>1307</v>
      </c>
      <c r="E10613" s="7">
        <v>5.0797285358044497E-6</v>
      </c>
      <c r="F10613" s="9">
        <v>0.46883252225589894</v>
      </c>
      <c r="G10613" s="9">
        <v>7.3014683524570225</v>
      </c>
      <c r="H10613" s="7">
        <v>0.79996041203618395</v>
      </c>
      <c r="I10613" t="s">
        <v>157</v>
      </c>
      <c r="J10613" t="s">
        <v>2160</v>
      </c>
      <c r="K10613" t="s">
        <v>130</v>
      </c>
      <c r="L10613" t="s">
        <v>1052</v>
      </c>
    </row>
    <row r="10614" spans="1:12" hidden="1">
      <c r="A10614" t="s">
        <v>157</v>
      </c>
      <c r="B10614" t="s">
        <v>5208</v>
      </c>
      <c r="C10614" t="s">
        <v>1307</v>
      </c>
      <c r="D10614" t="s">
        <v>1301</v>
      </c>
      <c r="E10614" s="7">
        <v>3.1842940098322103E-5</v>
      </c>
      <c r="F10614" s="9">
        <v>6.0638920475679565E-4</v>
      </c>
      <c r="G10614" s="9">
        <v>4.4545343907939996</v>
      </c>
      <c r="H10614" s="7">
        <v>0.99069096247973998</v>
      </c>
      <c r="I10614" t="s">
        <v>157</v>
      </c>
      <c r="J10614" t="s">
        <v>2160</v>
      </c>
      <c r="K10614" t="s">
        <v>130</v>
      </c>
      <c r="L10614" t="s">
        <v>1052</v>
      </c>
    </row>
    <row r="10615" spans="1:12" hidden="1">
      <c r="A10615" t="s">
        <v>157</v>
      </c>
      <c r="B10615" t="s">
        <v>5208</v>
      </c>
      <c r="C10615" t="s">
        <v>1307</v>
      </c>
      <c r="D10615" t="s">
        <v>1297</v>
      </c>
      <c r="E10615" s="7">
        <v>4.1829920504120199E-6</v>
      </c>
      <c r="F10615" s="9">
        <v>-0.23753465615244398</v>
      </c>
      <c r="G10615" s="9">
        <v>6.4296783470548577</v>
      </c>
      <c r="H10615" s="7">
        <v>0.847580178348188</v>
      </c>
      <c r="I10615" t="s">
        <v>157</v>
      </c>
      <c r="J10615" t="s">
        <v>2160</v>
      </c>
      <c r="K10615" t="s">
        <v>130</v>
      </c>
      <c r="L10615" t="s">
        <v>1052</v>
      </c>
    </row>
    <row r="10616" spans="1:12" hidden="1">
      <c r="A10616" t="s">
        <v>157</v>
      </c>
      <c r="B10616" t="s">
        <v>5209</v>
      </c>
      <c r="C10616" t="s">
        <v>1296</v>
      </c>
      <c r="D10616" t="s">
        <v>1297</v>
      </c>
      <c r="E10616" s="7">
        <v>2.7469911247465202E-5</v>
      </c>
      <c r="F10616" s="9">
        <v>0.40760664918163447</v>
      </c>
      <c r="G10616" s="9">
        <v>4.1366052821010051</v>
      </c>
      <c r="H10616" s="7">
        <v>0.75359299757775799</v>
      </c>
      <c r="I10616" t="s">
        <v>157</v>
      </c>
      <c r="J10616" t="s">
        <v>2160</v>
      </c>
      <c r="K10616" t="s">
        <v>130</v>
      </c>
      <c r="L10616" t="s">
        <v>1052</v>
      </c>
    </row>
    <row r="10617" spans="1:12" hidden="1">
      <c r="A10617" t="s">
        <v>157</v>
      </c>
      <c r="B10617" t="s">
        <v>5210</v>
      </c>
      <c r="C10617" t="s">
        <v>1301</v>
      </c>
      <c r="D10617" t="s">
        <v>1307</v>
      </c>
      <c r="E10617" s="7">
        <v>1.11268559842323E-5</v>
      </c>
      <c r="F10617" s="9">
        <v>0.68738020986074555</v>
      </c>
      <c r="G10617" s="9">
        <v>6.0464531584317154</v>
      </c>
      <c r="H10617" s="7">
        <v>0.73598919591565903</v>
      </c>
      <c r="I10617" t="s">
        <v>157</v>
      </c>
      <c r="J10617" t="s">
        <v>2160</v>
      </c>
      <c r="K10617" t="s">
        <v>130</v>
      </c>
      <c r="L10617" t="s">
        <v>1052</v>
      </c>
    </row>
    <row r="10618" spans="1:12" hidden="1">
      <c r="A10618" t="s">
        <v>157</v>
      </c>
      <c r="B10618" t="s">
        <v>5211</v>
      </c>
      <c r="C10618" t="s">
        <v>1296</v>
      </c>
      <c r="D10618" t="s">
        <v>1301</v>
      </c>
      <c r="E10618" s="7">
        <v>1.43185020934672E-5</v>
      </c>
      <c r="F10618" s="9">
        <v>-4.8505868257087892</v>
      </c>
      <c r="G10618" s="9">
        <v>7.2887536454300488</v>
      </c>
      <c r="H10618" s="7">
        <v>0.41462871209246999</v>
      </c>
      <c r="I10618" t="s">
        <v>157</v>
      </c>
      <c r="J10618" t="s">
        <v>2160</v>
      </c>
      <c r="K10618" t="s">
        <v>130</v>
      </c>
      <c r="L10618" t="s">
        <v>1052</v>
      </c>
    </row>
    <row r="10619" spans="1:12" hidden="1">
      <c r="A10619" t="s">
        <v>157</v>
      </c>
      <c r="B10619" t="s">
        <v>5212</v>
      </c>
      <c r="C10619" t="s">
        <v>1301</v>
      </c>
      <c r="D10619" t="s">
        <v>1296</v>
      </c>
      <c r="E10619" s="7">
        <v>1.4032720015620401E-5</v>
      </c>
      <c r="F10619" s="9">
        <v>-1.9511254018866646</v>
      </c>
      <c r="G10619" s="9">
        <v>5.1112114032941252</v>
      </c>
      <c r="H10619" s="7">
        <v>0.536676454267902</v>
      </c>
      <c r="I10619" t="s">
        <v>157</v>
      </c>
      <c r="J10619" t="s">
        <v>2160</v>
      </c>
      <c r="K10619" t="s">
        <v>130</v>
      </c>
      <c r="L10619" t="s">
        <v>1052</v>
      </c>
    </row>
    <row r="10620" spans="1:12" hidden="1">
      <c r="A10620" t="s">
        <v>157</v>
      </c>
      <c r="B10620" t="s">
        <v>5213</v>
      </c>
      <c r="C10620" t="s">
        <v>1297</v>
      </c>
      <c r="D10620" t="s">
        <v>1296</v>
      </c>
      <c r="E10620" s="7">
        <v>1.31525336082101E-5</v>
      </c>
      <c r="F10620" s="9">
        <v>2.8339891893333951</v>
      </c>
      <c r="G10620" s="9">
        <v>6.5645294199977346</v>
      </c>
      <c r="H10620" s="7">
        <v>0.51114986106460902</v>
      </c>
      <c r="I10620" t="s">
        <v>157</v>
      </c>
      <c r="J10620" t="s">
        <v>2160</v>
      </c>
      <c r="K10620" t="s">
        <v>130</v>
      </c>
      <c r="L10620" t="s">
        <v>1052</v>
      </c>
    </row>
    <row r="10621" spans="1:12" hidden="1">
      <c r="A10621" t="s">
        <v>157</v>
      </c>
      <c r="B10621" t="s">
        <v>5214</v>
      </c>
      <c r="C10621" t="s">
        <v>1296</v>
      </c>
      <c r="D10621" t="s">
        <v>1307</v>
      </c>
      <c r="E10621" s="7">
        <v>1.38051320518339E-5</v>
      </c>
      <c r="F10621" s="9">
        <v>19.098627134272302</v>
      </c>
      <c r="G10621" s="9">
        <v>5.401910485798604</v>
      </c>
      <c r="H10621" s="7">
        <v>6.0067063361926597E-2</v>
      </c>
      <c r="I10621" t="s">
        <v>157</v>
      </c>
      <c r="J10621" t="s">
        <v>2160</v>
      </c>
      <c r="K10621" t="s">
        <v>130</v>
      </c>
      <c r="L10621" t="s">
        <v>1052</v>
      </c>
    </row>
    <row r="10622" spans="1:12" hidden="1">
      <c r="A10622" t="s">
        <v>157</v>
      </c>
      <c r="B10622" t="s">
        <v>5215</v>
      </c>
      <c r="C10622" t="s">
        <v>1296</v>
      </c>
      <c r="D10622" t="s">
        <v>1297</v>
      </c>
      <c r="E10622" s="7">
        <v>3.1562349239842897E-5</v>
      </c>
      <c r="F10622" s="9">
        <v>0.53497708250430598</v>
      </c>
      <c r="G10622" s="9">
        <v>3.8175023609871603</v>
      </c>
      <c r="H10622" s="7">
        <v>0.70814387665144696</v>
      </c>
      <c r="I10622" t="s">
        <v>157</v>
      </c>
      <c r="J10622" t="s">
        <v>2160</v>
      </c>
      <c r="K10622" t="s">
        <v>130</v>
      </c>
      <c r="L10622" t="s">
        <v>1052</v>
      </c>
    </row>
    <row r="10623" spans="1:12" hidden="1">
      <c r="A10623" t="s">
        <v>157</v>
      </c>
      <c r="B10623" t="s">
        <v>5216</v>
      </c>
      <c r="C10623" t="s">
        <v>1297</v>
      </c>
      <c r="D10623" t="s">
        <v>1296</v>
      </c>
      <c r="E10623" s="7">
        <v>1.49498886749281E-5</v>
      </c>
      <c r="F10623" s="9">
        <v>-4.987264346964973E-2</v>
      </c>
      <c r="G10623" s="9">
        <v>6.5659018452928732</v>
      </c>
      <c r="H10623" s="7">
        <v>0.930549632911992</v>
      </c>
      <c r="I10623" t="s">
        <v>157</v>
      </c>
      <c r="J10623" t="s">
        <v>2160</v>
      </c>
      <c r="K10623" t="s">
        <v>130</v>
      </c>
      <c r="L10623" t="s">
        <v>1052</v>
      </c>
    </row>
    <row r="10624" spans="1:12" hidden="1">
      <c r="A10624" t="s">
        <v>157</v>
      </c>
      <c r="B10624" t="s">
        <v>5217</v>
      </c>
      <c r="C10624" t="s">
        <v>1307</v>
      </c>
      <c r="D10624" t="s">
        <v>1301</v>
      </c>
      <c r="E10624" s="7">
        <v>1.12657395958406E-5</v>
      </c>
      <c r="F10624" s="9">
        <v>-0.5378883804102067</v>
      </c>
      <c r="G10624" s="9">
        <v>6.8214188844115782</v>
      </c>
      <c r="H10624" s="7">
        <v>0.77885804155491201</v>
      </c>
      <c r="I10624" t="s">
        <v>157</v>
      </c>
      <c r="J10624" t="s">
        <v>2160</v>
      </c>
      <c r="K10624" t="s">
        <v>130</v>
      </c>
      <c r="L10624" t="s">
        <v>1052</v>
      </c>
    </row>
    <row r="10625" spans="1:12" hidden="1">
      <c r="A10625" t="s">
        <v>157</v>
      </c>
      <c r="B10625" t="s">
        <v>5218</v>
      </c>
      <c r="C10625" t="s">
        <v>1296</v>
      </c>
      <c r="D10625" t="s">
        <v>1307</v>
      </c>
      <c r="E10625" s="7">
        <v>9.5698001547331603E-5</v>
      </c>
      <c r="F10625" s="9">
        <v>-8.6277405997005356</v>
      </c>
      <c r="G10625" s="9">
        <v>4.5498596204839075</v>
      </c>
      <c r="H10625" s="7">
        <v>0.168496955036364</v>
      </c>
      <c r="I10625" t="s">
        <v>157</v>
      </c>
      <c r="J10625" t="s">
        <v>2160</v>
      </c>
      <c r="K10625" t="s">
        <v>130</v>
      </c>
      <c r="L10625" t="s">
        <v>1052</v>
      </c>
    </row>
    <row r="10626" spans="1:12">
      <c r="A10626" t="s">
        <v>157</v>
      </c>
      <c r="B10626" t="s">
        <v>5219</v>
      </c>
      <c r="C10626" t="s">
        <v>1301</v>
      </c>
      <c r="D10626" t="s">
        <v>1296</v>
      </c>
      <c r="E10626" s="7">
        <v>1.35909022903876E-5</v>
      </c>
      <c r="F10626" s="9">
        <v>-48.102592181833096</v>
      </c>
      <c r="G10626" s="9">
        <v>6.5433732833992506</v>
      </c>
      <c r="H10626" s="7">
        <v>6.7012616845352601E-3</v>
      </c>
      <c r="I10626" t="s">
        <v>157</v>
      </c>
      <c r="J10626" t="s">
        <v>2160</v>
      </c>
      <c r="K10626" t="s">
        <v>130</v>
      </c>
      <c r="L10626" t="s">
        <v>1052</v>
      </c>
    </row>
    <row r="10627" spans="1:12" hidden="1">
      <c r="A10627" t="s">
        <v>157</v>
      </c>
      <c r="B10627" t="s">
        <v>5220</v>
      </c>
      <c r="C10627" t="s">
        <v>1301</v>
      </c>
      <c r="D10627" t="s">
        <v>1307</v>
      </c>
      <c r="E10627" s="7">
        <v>9.8620138537170601E-5</v>
      </c>
      <c r="F10627" s="9">
        <v>1.264584998888892</v>
      </c>
      <c r="G10627" s="9">
        <v>6.1655374662521583</v>
      </c>
      <c r="H10627" s="7">
        <v>0.65063109786713502</v>
      </c>
      <c r="I10627" t="s">
        <v>157</v>
      </c>
      <c r="J10627" t="s">
        <v>2160</v>
      </c>
      <c r="K10627" t="s">
        <v>130</v>
      </c>
      <c r="L10627" t="s">
        <v>1052</v>
      </c>
    </row>
    <row r="10628" spans="1:12" hidden="1">
      <c r="A10628" t="s">
        <v>157</v>
      </c>
      <c r="B10628" t="s">
        <v>5221</v>
      </c>
      <c r="C10628" t="s">
        <v>1301</v>
      </c>
      <c r="D10628" t="s">
        <v>1307</v>
      </c>
      <c r="E10628" s="7">
        <v>1.2319519045976399E-5</v>
      </c>
      <c r="F10628" s="9">
        <v>1.5075168521180655</v>
      </c>
      <c r="G10628" s="9">
        <v>6.3425556658287672</v>
      </c>
      <c r="H10628" s="7">
        <v>0.62588469781548195</v>
      </c>
      <c r="I10628" t="s">
        <v>157</v>
      </c>
      <c r="J10628" t="s">
        <v>2160</v>
      </c>
      <c r="K10628" t="s">
        <v>130</v>
      </c>
      <c r="L10628" t="s">
        <v>1052</v>
      </c>
    </row>
    <row r="10629" spans="1:12" hidden="1">
      <c r="A10629" t="s">
        <v>144</v>
      </c>
      <c r="B10629" t="s">
        <v>5231</v>
      </c>
      <c r="C10629" t="s">
        <v>1418</v>
      </c>
      <c r="D10629" t="s">
        <v>1297</v>
      </c>
      <c r="E10629" s="7">
        <v>2.2757270948067899E-5</v>
      </c>
      <c r="F10629" s="9">
        <v>-2.6987262199664546</v>
      </c>
      <c r="G10629" s="9">
        <v>3.9249805125201331</v>
      </c>
      <c r="H10629" s="7">
        <v>0.40698976677034798</v>
      </c>
      <c r="I10629" t="s">
        <v>144</v>
      </c>
      <c r="J10629" t="s">
        <v>436</v>
      </c>
      <c r="K10629" t="s">
        <v>130</v>
      </c>
      <c r="L10629" t="s">
        <v>75</v>
      </c>
    </row>
    <row r="10630" spans="1:12" hidden="1">
      <c r="A10630" t="s">
        <v>144</v>
      </c>
      <c r="B10630" t="s">
        <v>5232</v>
      </c>
      <c r="C10630" t="s">
        <v>1296</v>
      </c>
      <c r="D10630" t="s">
        <v>1297</v>
      </c>
      <c r="E10630" s="7">
        <v>1.06004288615064E-4</v>
      </c>
      <c r="F10630" s="9">
        <v>0.4916465643855405</v>
      </c>
      <c r="G10630" s="9">
        <v>1.9418620552031955</v>
      </c>
      <c r="H10630" s="7">
        <v>0.61484265614161404</v>
      </c>
      <c r="I10630" t="s">
        <v>144</v>
      </c>
      <c r="J10630" t="s">
        <v>436</v>
      </c>
      <c r="K10630" t="s">
        <v>130</v>
      </c>
      <c r="L10630" t="s">
        <v>75</v>
      </c>
    </row>
    <row r="10631" spans="1:12" hidden="1">
      <c r="A10631" t="s">
        <v>144</v>
      </c>
      <c r="B10631" t="s">
        <v>5233</v>
      </c>
      <c r="C10631" t="s">
        <v>1301</v>
      </c>
      <c r="D10631" t="s">
        <v>1307</v>
      </c>
      <c r="E10631" s="7">
        <v>6.7213159362237201E-5</v>
      </c>
      <c r="F10631" s="9">
        <v>1.5902268687723</v>
      </c>
      <c r="G10631" s="9">
        <v>1.9879304463876242</v>
      </c>
      <c r="H10631" s="7">
        <v>0.37111104028528002</v>
      </c>
      <c r="I10631" t="s">
        <v>144</v>
      </c>
      <c r="J10631" t="s">
        <v>436</v>
      </c>
      <c r="K10631" t="s">
        <v>130</v>
      </c>
      <c r="L10631" t="s">
        <v>75</v>
      </c>
    </row>
    <row r="10632" spans="1:12" hidden="1">
      <c r="A10632" t="s">
        <v>144</v>
      </c>
      <c r="B10632" t="s">
        <v>5234</v>
      </c>
      <c r="C10632" t="s">
        <v>1301</v>
      </c>
      <c r="D10632" t="s">
        <v>1297</v>
      </c>
      <c r="E10632" s="7">
        <v>2.6166365753460501E-5</v>
      </c>
      <c r="F10632" s="9">
        <v>6.4446915693393478</v>
      </c>
      <c r="G10632" s="9">
        <v>3.0640988294196214</v>
      </c>
      <c r="H10632" s="7">
        <v>0.14698247717515101</v>
      </c>
      <c r="I10632" t="s">
        <v>144</v>
      </c>
      <c r="J10632" t="s">
        <v>436</v>
      </c>
      <c r="K10632" t="s">
        <v>130</v>
      </c>
      <c r="L10632" t="s">
        <v>75</v>
      </c>
    </row>
    <row r="10633" spans="1:12" hidden="1">
      <c r="A10633" t="s">
        <v>144</v>
      </c>
      <c r="B10633" t="s">
        <v>5235</v>
      </c>
      <c r="C10633" t="s">
        <v>1301</v>
      </c>
      <c r="D10633" t="s">
        <v>1307</v>
      </c>
      <c r="E10633" s="7">
        <v>4.5605156736530901E-5</v>
      </c>
      <c r="F10633" s="9">
        <v>-1.5408087747532104</v>
      </c>
      <c r="G10633" s="9">
        <v>3.671692021672933</v>
      </c>
      <c r="H10633" s="7">
        <v>0.517114021168251</v>
      </c>
      <c r="I10633" t="s">
        <v>144</v>
      </c>
      <c r="J10633" t="s">
        <v>436</v>
      </c>
      <c r="K10633" t="s">
        <v>130</v>
      </c>
      <c r="L10633" t="s">
        <v>75</v>
      </c>
    </row>
    <row r="10634" spans="1:12" hidden="1">
      <c r="A10634" t="s">
        <v>144</v>
      </c>
      <c r="B10634" t="s">
        <v>5236</v>
      </c>
      <c r="C10634" t="s">
        <v>1307</v>
      </c>
      <c r="D10634" t="s">
        <v>1301</v>
      </c>
      <c r="E10634" s="7">
        <v>5.4895959205518601E-6</v>
      </c>
      <c r="F10634" s="9">
        <v>2.5939617425402619</v>
      </c>
      <c r="G10634" s="9">
        <v>3.7995988823202795</v>
      </c>
      <c r="H10634" s="7">
        <v>0.40866074176010397</v>
      </c>
      <c r="I10634" t="s">
        <v>144</v>
      </c>
      <c r="J10634" t="s">
        <v>436</v>
      </c>
      <c r="K10634" t="s">
        <v>130</v>
      </c>
      <c r="L10634" t="s">
        <v>75</v>
      </c>
    </row>
    <row r="10635" spans="1:12" hidden="1">
      <c r="A10635" t="s">
        <v>144</v>
      </c>
      <c r="B10635" t="s">
        <v>5237</v>
      </c>
      <c r="C10635" t="s">
        <v>1301</v>
      </c>
      <c r="D10635" t="s">
        <v>1307</v>
      </c>
      <c r="E10635" s="7">
        <v>2.4127122563257199E-5</v>
      </c>
      <c r="F10635" s="9">
        <v>8.8427002229640908E-2</v>
      </c>
      <c r="G10635" s="9">
        <v>3.6495451066217814</v>
      </c>
      <c r="H10635" s="7">
        <v>0.87630214211766599</v>
      </c>
      <c r="I10635" t="s">
        <v>144</v>
      </c>
      <c r="J10635" t="s">
        <v>436</v>
      </c>
      <c r="K10635" t="s">
        <v>130</v>
      </c>
      <c r="L10635" t="s">
        <v>75</v>
      </c>
    </row>
    <row r="10636" spans="1:12" hidden="1">
      <c r="A10636" t="s">
        <v>144</v>
      </c>
      <c r="B10636" t="s">
        <v>5238</v>
      </c>
      <c r="C10636" t="s">
        <v>1296</v>
      </c>
      <c r="D10636" t="s">
        <v>1297</v>
      </c>
      <c r="E10636" s="7">
        <v>8.6954797560255006E-6</v>
      </c>
      <c r="F10636" s="9">
        <v>-5.0805253560362296</v>
      </c>
      <c r="G10636" s="9">
        <v>2.9969406217649079</v>
      </c>
      <c r="H10636" s="7">
        <v>0.19291202165013099</v>
      </c>
      <c r="I10636" t="s">
        <v>144</v>
      </c>
      <c r="J10636" t="s">
        <v>436</v>
      </c>
      <c r="K10636" t="s">
        <v>130</v>
      </c>
      <c r="L10636" t="s">
        <v>75</v>
      </c>
    </row>
    <row r="10637" spans="1:12">
      <c r="A10637" t="s">
        <v>144</v>
      </c>
      <c r="B10637" t="s">
        <v>5239</v>
      </c>
      <c r="C10637" t="s">
        <v>1307</v>
      </c>
      <c r="D10637" t="s">
        <v>1301</v>
      </c>
      <c r="E10637" s="7">
        <v>3.5391768369251899E-5</v>
      </c>
      <c r="F10637" s="9">
        <v>24.623746046986685</v>
      </c>
      <c r="G10637" s="9">
        <v>3.0521318926756895</v>
      </c>
      <c r="H10637" s="7">
        <v>4.5060776608730696E-3</v>
      </c>
      <c r="I10637" t="s">
        <v>144</v>
      </c>
      <c r="J10637" t="s">
        <v>436</v>
      </c>
      <c r="K10637" t="s">
        <v>130</v>
      </c>
      <c r="L10637" t="s">
        <v>75</v>
      </c>
    </row>
    <row r="10638" spans="1:12" hidden="1">
      <c r="A10638" t="s">
        <v>144</v>
      </c>
      <c r="B10638" t="s">
        <v>5240</v>
      </c>
      <c r="C10638" t="s">
        <v>1307</v>
      </c>
      <c r="D10638" t="s">
        <v>1301</v>
      </c>
      <c r="E10638" s="7">
        <v>2.5779766010704599E-5</v>
      </c>
      <c r="F10638" s="9">
        <v>2.3361038715336169</v>
      </c>
      <c r="G10638" s="9">
        <v>2.4455931757343339</v>
      </c>
      <c r="H10638" s="7">
        <v>0.32839161915277398</v>
      </c>
      <c r="I10638" t="s">
        <v>144</v>
      </c>
      <c r="J10638" t="s">
        <v>436</v>
      </c>
      <c r="K10638" t="s">
        <v>130</v>
      </c>
      <c r="L10638" t="s">
        <v>75</v>
      </c>
    </row>
    <row r="10639" spans="1:12">
      <c r="A10639" t="s">
        <v>144</v>
      </c>
      <c r="B10639" t="s">
        <v>5241</v>
      </c>
      <c r="C10639" t="s">
        <v>1301</v>
      </c>
      <c r="D10639" t="s">
        <v>1307</v>
      </c>
      <c r="E10639" s="7">
        <v>1.6226334722281899E-4</v>
      </c>
      <c r="F10639" s="9">
        <v>15.835251348243711</v>
      </c>
      <c r="G10639" s="9">
        <v>2.4621959942899938</v>
      </c>
      <c r="H10639" s="7">
        <v>1.121231421712E-2</v>
      </c>
      <c r="I10639" t="s">
        <v>144</v>
      </c>
      <c r="J10639" t="s">
        <v>436</v>
      </c>
      <c r="K10639" t="s">
        <v>130</v>
      </c>
      <c r="L10639" t="s">
        <v>75</v>
      </c>
    </row>
    <row r="10640" spans="1:12" hidden="1">
      <c r="A10640" t="s">
        <v>144</v>
      </c>
      <c r="B10640" t="s">
        <v>5242</v>
      </c>
      <c r="C10640" t="s">
        <v>1301</v>
      </c>
      <c r="D10640" t="s">
        <v>1297</v>
      </c>
      <c r="E10640" s="7">
        <v>2.16379890663391E-5</v>
      </c>
      <c r="F10640" s="9">
        <v>-9.1912378043400285</v>
      </c>
      <c r="G10640" s="9">
        <v>3.4894821948118242</v>
      </c>
      <c r="H10640" s="7">
        <v>0.10459900104469499</v>
      </c>
      <c r="I10640" t="s">
        <v>144</v>
      </c>
      <c r="J10640" t="s">
        <v>436</v>
      </c>
      <c r="K10640" t="s">
        <v>130</v>
      </c>
      <c r="L10640" t="s">
        <v>75</v>
      </c>
    </row>
    <row r="10641" spans="1:12" hidden="1">
      <c r="A10641" t="s">
        <v>144</v>
      </c>
      <c r="B10641" t="s">
        <v>5243</v>
      </c>
      <c r="C10641" t="s">
        <v>1296</v>
      </c>
      <c r="D10641" t="s">
        <v>1297</v>
      </c>
      <c r="E10641" s="7">
        <v>2.6736521705000398E-6</v>
      </c>
      <c r="F10641" s="9">
        <v>0.59916409863386888</v>
      </c>
      <c r="G10641" s="9">
        <v>3.6422755429750717</v>
      </c>
      <c r="H10641" s="7">
        <v>0.68504438973713999</v>
      </c>
      <c r="I10641" t="s">
        <v>144</v>
      </c>
      <c r="J10641" t="s">
        <v>436</v>
      </c>
      <c r="K10641" t="s">
        <v>130</v>
      </c>
      <c r="L10641" t="s">
        <v>75</v>
      </c>
    </row>
    <row r="10642" spans="1:12" hidden="1">
      <c r="A10642" t="s">
        <v>144</v>
      </c>
      <c r="B10642" t="s">
        <v>5244</v>
      </c>
      <c r="C10642" t="s">
        <v>1301</v>
      </c>
      <c r="D10642" t="s">
        <v>1307</v>
      </c>
      <c r="E10642" s="7">
        <v>1.39546925003545E-4</v>
      </c>
      <c r="F10642" s="9">
        <v>0.85938236238942101</v>
      </c>
      <c r="G10642" s="9">
        <v>1.962228480382133</v>
      </c>
      <c r="H10642" s="7">
        <v>0.50810754443680295</v>
      </c>
      <c r="I10642" t="s">
        <v>144</v>
      </c>
      <c r="J10642" t="s">
        <v>436</v>
      </c>
      <c r="K10642" t="s">
        <v>130</v>
      </c>
      <c r="L10642" t="s">
        <v>75</v>
      </c>
    </row>
    <row r="10643" spans="1:12" hidden="1">
      <c r="A10643" t="s">
        <v>144</v>
      </c>
      <c r="B10643" t="s">
        <v>5245</v>
      </c>
      <c r="C10643" t="s">
        <v>1301</v>
      </c>
      <c r="D10643" t="s">
        <v>1307</v>
      </c>
      <c r="E10643" s="7">
        <v>2.63126090391389E-5</v>
      </c>
      <c r="F10643" s="9">
        <v>0.91968409373016025</v>
      </c>
      <c r="G10643" s="9">
        <v>3.7991738303082667</v>
      </c>
      <c r="H10643" s="7">
        <v>0.62271161328922497</v>
      </c>
      <c r="I10643" t="s">
        <v>144</v>
      </c>
      <c r="J10643" t="s">
        <v>436</v>
      </c>
      <c r="K10643" t="s">
        <v>130</v>
      </c>
      <c r="L10643" t="s">
        <v>75</v>
      </c>
    </row>
    <row r="10644" spans="1:12" hidden="1">
      <c r="A10644" t="s">
        <v>144</v>
      </c>
      <c r="B10644" t="s">
        <v>5246</v>
      </c>
      <c r="C10644" t="s">
        <v>1301</v>
      </c>
      <c r="D10644" t="s">
        <v>1307</v>
      </c>
      <c r="E10644" s="7">
        <v>4.35763967072568E-4</v>
      </c>
      <c r="F10644" s="9">
        <v>-1.3084564392499864</v>
      </c>
      <c r="G10644" s="9">
        <v>1.5797773345571229</v>
      </c>
      <c r="H10644" s="7">
        <v>0.36277797329352801</v>
      </c>
      <c r="I10644" t="s">
        <v>144</v>
      </c>
      <c r="J10644" t="s">
        <v>436</v>
      </c>
      <c r="K10644" t="s">
        <v>130</v>
      </c>
      <c r="L10644" t="s">
        <v>75</v>
      </c>
    </row>
    <row r="10645" spans="1:12" hidden="1">
      <c r="A10645" t="s">
        <v>144</v>
      </c>
      <c r="B10645" t="s">
        <v>5247</v>
      </c>
      <c r="C10645" t="s">
        <v>1296</v>
      </c>
      <c r="D10645" t="s">
        <v>1297</v>
      </c>
      <c r="E10645" s="7">
        <v>1.36421925731904E-5</v>
      </c>
      <c r="F10645" s="9">
        <v>-0.37445550717936338</v>
      </c>
      <c r="G10645" s="9">
        <v>3.768439514564712</v>
      </c>
      <c r="H10645" s="7">
        <v>0.75259155083189699</v>
      </c>
      <c r="I10645" t="s">
        <v>144</v>
      </c>
      <c r="J10645" t="s">
        <v>436</v>
      </c>
      <c r="K10645" t="s">
        <v>130</v>
      </c>
      <c r="L10645" t="s">
        <v>75</v>
      </c>
    </row>
    <row r="10646" spans="1:12" hidden="1">
      <c r="A10646" t="s">
        <v>144</v>
      </c>
      <c r="B10646" t="s">
        <v>5248</v>
      </c>
      <c r="C10646" t="s">
        <v>1307</v>
      </c>
      <c r="D10646" t="s">
        <v>5249</v>
      </c>
      <c r="E10646" s="7">
        <v>1.95816828113143E-5</v>
      </c>
      <c r="F10646" s="9">
        <v>0.78015687571884362</v>
      </c>
      <c r="G10646" s="9">
        <v>3.648332917617982</v>
      </c>
      <c r="H10646" s="7">
        <v>0.64377471650798002</v>
      </c>
      <c r="I10646" t="s">
        <v>144</v>
      </c>
      <c r="J10646" t="s">
        <v>436</v>
      </c>
      <c r="K10646" t="s">
        <v>130</v>
      </c>
      <c r="L10646" t="s">
        <v>75</v>
      </c>
    </row>
    <row r="10647" spans="1:12">
      <c r="A10647" t="s">
        <v>144</v>
      </c>
      <c r="B10647" t="s">
        <v>5250</v>
      </c>
      <c r="C10647" t="s">
        <v>1307</v>
      </c>
      <c r="D10647" t="s">
        <v>1296</v>
      </c>
      <c r="E10647" s="7">
        <v>1.90405909490541E-6</v>
      </c>
      <c r="F10647" s="9">
        <v>-16.680923690425921</v>
      </c>
      <c r="G10647" s="9">
        <v>3.6408606197058293</v>
      </c>
      <c r="H10647" s="7">
        <v>3.23172500864852E-2</v>
      </c>
      <c r="I10647" t="s">
        <v>144</v>
      </c>
      <c r="J10647" t="s">
        <v>436</v>
      </c>
      <c r="K10647" t="s">
        <v>130</v>
      </c>
      <c r="L10647" t="s">
        <v>75</v>
      </c>
    </row>
    <row r="10648" spans="1:12" hidden="1">
      <c r="A10648" t="s">
        <v>144</v>
      </c>
      <c r="B10648" t="s">
        <v>5251</v>
      </c>
      <c r="C10648" t="s">
        <v>1296</v>
      </c>
      <c r="D10648" t="s">
        <v>1297</v>
      </c>
      <c r="E10648" s="7">
        <v>1.8171209286209301E-4</v>
      </c>
      <c r="F10648" s="9">
        <v>2.7286597438715923</v>
      </c>
      <c r="G10648" s="9">
        <v>3.5669454089767232</v>
      </c>
      <c r="H10648" s="7">
        <v>0.381772967067806</v>
      </c>
      <c r="I10648" t="s">
        <v>144</v>
      </c>
      <c r="J10648" t="s">
        <v>436</v>
      </c>
      <c r="K10648" t="s">
        <v>130</v>
      </c>
      <c r="L10648" t="s">
        <v>75</v>
      </c>
    </row>
    <row r="10649" spans="1:12" hidden="1">
      <c r="A10649" t="s">
        <v>144</v>
      </c>
      <c r="B10649" t="s">
        <v>5252</v>
      </c>
      <c r="C10649" t="s">
        <v>1307</v>
      </c>
      <c r="D10649" t="s">
        <v>1301</v>
      </c>
      <c r="E10649" s="7">
        <v>4.9423139034033199E-5</v>
      </c>
      <c r="F10649" s="9">
        <v>5.046668754864184E-3</v>
      </c>
      <c r="G10649" s="9">
        <v>2.2613476406331166</v>
      </c>
      <c r="H10649" s="7">
        <v>0.96232118090096996</v>
      </c>
      <c r="I10649" t="s">
        <v>144</v>
      </c>
      <c r="J10649" t="s">
        <v>436</v>
      </c>
      <c r="K10649" t="s">
        <v>130</v>
      </c>
      <c r="L10649" t="s">
        <v>75</v>
      </c>
    </row>
    <row r="10650" spans="1:12" hidden="1">
      <c r="A10650" t="s">
        <v>144</v>
      </c>
      <c r="B10650" t="s">
        <v>5253</v>
      </c>
      <c r="C10650" t="s">
        <v>1297</v>
      </c>
      <c r="D10650" t="s">
        <v>2153</v>
      </c>
      <c r="E10650" s="7">
        <v>1.30831828767303E-5</v>
      </c>
      <c r="F10650" s="9">
        <v>-7.8156469074999485E-2</v>
      </c>
      <c r="G10650" s="9">
        <v>3.6448343146140898</v>
      </c>
      <c r="H10650" s="7">
        <v>0.88357835088429304</v>
      </c>
      <c r="I10650" t="s">
        <v>144</v>
      </c>
      <c r="J10650" t="s">
        <v>436</v>
      </c>
      <c r="K10650" t="s">
        <v>130</v>
      </c>
      <c r="L10650" t="s">
        <v>75</v>
      </c>
    </row>
    <row r="10651" spans="1:12" hidden="1">
      <c r="A10651" t="s">
        <v>144</v>
      </c>
      <c r="B10651" t="s">
        <v>5254</v>
      </c>
      <c r="C10651" t="s">
        <v>1296</v>
      </c>
      <c r="D10651" t="s">
        <v>1297</v>
      </c>
      <c r="E10651" s="7">
        <v>2.3012600000000001E-5</v>
      </c>
      <c r="F10651" s="9">
        <v>4.5921321348429682</v>
      </c>
      <c r="G10651" s="9">
        <v>3.9312598452997776</v>
      </c>
      <c r="H10651" s="7">
        <v>0.27979054316409802</v>
      </c>
      <c r="I10651" t="s">
        <v>144</v>
      </c>
      <c r="J10651" t="s">
        <v>436</v>
      </c>
      <c r="K10651" t="s">
        <v>130</v>
      </c>
      <c r="L10651" t="s">
        <v>75</v>
      </c>
    </row>
    <row r="10652" spans="1:12">
      <c r="A10652" t="s">
        <v>144</v>
      </c>
      <c r="B10652" t="s">
        <v>5255</v>
      </c>
      <c r="C10652" t="s">
        <v>1301</v>
      </c>
      <c r="D10652" t="s">
        <v>1307</v>
      </c>
      <c r="E10652" s="7">
        <v>2.09402E-5</v>
      </c>
      <c r="F10652" s="9">
        <v>16.338156977507804</v>
      </c>
      <c r="G10652" s="9">
        <v>3.9274195711073254</v>
      </c>
      <c r="H10652" s="7">
        <v>4.1388834324794899E-2</v>
      </c>
      <c r="I10652" t="s">
        <v>144</v>
      </c>
      <c r="J10652" t="s">
        <v>436</v>
      </c>
      <c r="K10652" t="s">
        <v>130</v>
      </c>
      <c r="L10652" t="s">
        <v>75</v>
      </c>
    </row>
    <row r="10653" spans="1:12" hidden="1">
      <c r="A10653" t="s">
        <v>144</v>
      </c>
      <c r="B10653" t="s">
        <v>5256</v>
      </c>
      <c r="C10653" t="s">
        <v>1301</v>
      </c>
      <c r="D10653" t="s">
        <v>1307</v>
      </c>
      <c r="E10653" s="7">
        <v>1.19032933890391E-5</v>
      </c>
      <c r="F10653" s="9">
        <v>1.5805909068148882</v>
      </c>
      <c r="G10653" s="9">
        <v>3.6761426597718585</v>
      </c>
      <c r="H10653" s="7">
        <v>0.512009028962636</v>
      </c>
      <c r="I10653" t="s">
        <v>144</v>
      </c>
      <c r="J10653" t="s">
        <v>436</v>
      </c>
      <c r="K10653" t="s">
        <v>130</v>
      </c>
      <c r="L10653" t="s">
        <v>75</v>
      </c>
    </row>
    <row r="10654" spans="1:12" hidden="1">
      <c r="A10654" t="s">
        <v>144</v>
      </c>
      <c r="B10654" t="s">
        <v>5257</v>
      </c>
      <c r="C10654" t="s">
        <v>1296</v>
      </c>
      <c r="D10654" t="s">
        <v>1297</v>
      </c>
      <c r="E10654" s="7">
        <v>3.57347386671564E-5</v>
      </c>
      <c r="F10654" s="9">
        <v>1.5751884691963665</v>
      </c>
      <c r="G10654" s="9">
        <v>2.5729260479709919</v>
      </c>
      <c r="H10654" s="7">
        <v>0.43395437665257203</v>
      </c>
      <c r="I10654" t="s">
        <v>144</v>
      </c>
      <c r="J10654" t="s">
        <v>436</v>
      </c>
      <c r="K10654" t="s">
        <v>130</v>
      </c>
      <c r="L10654" t="s">
        <v>75</v>
      </c>
    </row>
    <row r="10655" spans="1:12" hidden="1">
      <c r="A10655" t="s">
        <v>144</v>
      </c>
      <c r="B10655" t="s">
        <v>5258</v>
      </c>
      <c r="C10655" t="s">
        <v>1301</v>
      </c>
      <c r="D10655" t="s">
        <v>1307</v>
      </c>
      <c r="E10655" s="7">
        <v>2.4648044496387601E-5</v>
      </c>
      <c r="F10655" s="9">
        <v>-2.0043011190416413</v>
      </c>
      <c r="G10655" s="9">
        <v>3.9275892032186031</v>
      </c>
      <c r="H10655" s="7">
        <v>0.47500325005496602</v>
      </c>
      <c r="I10655" t="s">
        <v>144</v>
      </c>
      <c r="J10655" t="s">
        <v>436</v>
      </c>
      <c r="K10655" t="s">
        <v>130</v>
      </c>
      <c r="L10655" t="s">
        <v>75</v>
      </c>
    </row>
    <row r="10656" spans="1:12" hidden="1">
      <c r="A10656" t="s">
        <v>144</v>
      </c>
      <c r="B10656" t="s">
        <v>5259</v>
      </c>
      <c r="C10656" t="s">
        <v>1296</v>
      </c>
      <c r="D10656" t="s">
        <v>1297</v>
      </c>
      <c r="E10656" s="7">
        <v>7.8438755020080297E-6</v>
      </c>
      <c r="F10656" s="9">
        <v>-11.400340660841662</v>
      </c>
      <c r="G10656" s="9">
        <v>3.6707073825468028</v>
      </c>
      <c r="H10656" s="7">
        <v>7.8015752351567005E-2</v>
      </c>
      <c r="I10656" t="s">
        <v>144</v>
      </c>
      <c r="J10656" t="s">
        <v>436</v>
      </c>
      <c r="K10656" t="s">
        <v>130</v>
      </c>
      <c r="L10656" t="s">
        <v>75</v>
      </c>
    </row>
    <row r="10657" spans="1:12" hidden="1">
      <c r="A10657" t="s">
        <v>144</v>
      </c>
      <c r="B10657" t="s">
        <v>5260</v>
      </c>
      <c r="C10657" t="s">
        <v>1301</v>
      </c>
      <c r="D10657" t="s">
        <v>1307</v>
      </c>
      <c r="E10657" s="7">
        <v>5.4795834631080597E-5</v>
      </c>
      <c r="F10657" s="9">
        <v>-0.36575965896253465</v>
      </c>
      <c r="G10657" s="9">
        <v>2.255494675555886</v>
      </c>
      <c r="H10657" s="7">
        <v>0.68717209314518202</v>
      </c>
      <c r="I10657" t="s">
        <v>144</v>
      </c>
      <c r="J10657" t="s">
        <v>436</v>
      </c>
      <c r="K10657" t="s">
        <v>130</v>
      </c>
      <c r="L10657" t="s">
        <v>75</v>
      </c>
    </row>
    <row r="10658" spans="1:12" hidden="1">
      <c r="A10658" t="s">
        <v>144</v>
      </c>
      <c r="B10658" t="s">
        <v>5261</v>
      </c>
      <c r="C10658" t="s">
        <v>1301</v>
      </c>
      <c r="D10658" t="s">
        <v>1297</v>
      </c>
      <c r="E10658" s="7">
        <v>4.3009001229819199E-5</v>
      </c>
      <c r="F10658" s="9">
        <v>-1.513813590102737</v>
      </c>
      <c r="G10658" s="9">
        <v>3.0789316863131573</v>
      </c>
      <c r="H10658" s="7">
        <v>0.48318398674518898</v>
      </c>
      <c r="I10658" t="s">
        <v>144</v>
      </c>
      <c r="J10658" t="s">
        <v>436</v>
      </c>
      <c r="K10658" t="s">
        <v>130</v>
      </c>
      <c r="L10658" t="s">
        <v>75</v>
      </c>
    </row>
    <row r="10659" spans="1:12" hidden="1">
      <c r="A10659" t="s">
        <v>144</v>
      </c>
      <c r="B10659" t="s">
        <v>5262</v>
      </c>
      <c r="C10659" t="s">
        <v>1301</v>
      </c>
      <c r="D10659" t="s">
        <v>1307</v>
      </c>
      <c r="E10659" s="7">
        <v>1.5650840767262598E-5</v>
      </c>
      <c r="F10659" s="9">
        <v>0.45615219388993306</v>
      </c>
      <c r="G10659" s="9">
        <v>3.1712484335956423</v>
      </c>
      <c r="H10659" s="7">
        <v>0.70449304258102996</v>
      </c>
      <c r="I10659" t="s">
        <v>144</v>
      </c>
      <c r="J10659" t="s">
        <v>436</v>
      </c>
      <c r="K10659" t="s">
        <v>130</v>
      </c>
      <c r="L10659" t="s">
        <v>75</v>
      </c>
    </row>
    <row r="10660" spans="1:12" hidden="1">
      <c r="A10660" t="s">
        <v>144</v>
      </c>
      <c r="B10660" t="s">
        <v>5263</v>
      </c>
      <c r="C10660" t="s">
        <v>1297</v>
      </c>
      <c r="D10660" t="s">
        <v>1307</v>
      </c>
      <c r="E10660" s="7">
        <v>1.30831828767303E-5</v>
      </c>
      <c r="F10660" s="9">
        <v>0.80906533748888787</v>
      </c>
      <c r="G10660" s="9">
        <v>3.6493944282202855</v>
      </c>
      <c r="H10660" s="7">
        <v>0.637748769102362</v>
      </c>
      <c r="I10660" t="s">
        <v>144</v>
      </c>
      <c r="J10660" t="s">
        <v>436</v>
      </c>
      <c r="K10660" t="s">
        <v>130</v>
      </c>
      <c r="L10660" t="s">
        <v>75</v>
      </c>
    </row>
    <row r="10661" spans="1:12" hidden="1">
      <c r="A10661" t="s">
        <v>144</v>
      </c>
      <c r="B10661" t="s">
        <v>5264</v>
      </c>
      <c r="C10661" t="s">
        <v>1307</v>
      </c>
      <c r="D10661" t="s">
        <v>1301</v>
      </c>
      <c r="E10661" s="7">
        <v>3.2077787856231397E-5</v>
      </c>
      <c r="F10661" s="9">
        <v>5.5897862242709211</v>
      </c>
      <c r="G10661" s="9">
        <v>2.7337655824185543</v>
      </c>
      <c r="H10661" s="7">
        <v>0.15273504478237299</v>
      </c>
      <c r="I10661" t="s">
        <v>144</v>
      </c>
      <c r="J10661" t="s">
        <v>436</v>
      </c>
      <c r="K10661" t="s">
        <v>130</v>
      </c>
      <c r="L10661" t="s">
        <v>75</v>
      </c>
    </row>
    <row r="10662" spans="1:12" hidden="1">
      <c r="A10662" t="s">
        <v>144</v>
      </c>
      <c r="B10662" t="s">
        <v>5265</v>
      </c>
      <c r="C10662" t="s">
        <v>1307</v>
      </c>
      <c r="D10662" t="s">
        <v>1297</v>
      </c>
      <c r="E10662" s="7">
        <v>2.7450500000000001E-5</v>
      </c>
      <c r="F10662" s="9">
        <v>5.5129309964156506E-2</v>
      </c>
      <c r="G10662" s="9">
        <v>3.9261692126953998</v>
      </c>
      <c r="H10662" s="7">
        <v>0.90567399818888905</v>
      </c>
      <c r="I10662" t="s">
        <v>144</v>
      </c>
      <c r="J10662" t="s">
        <v>436</v>
      </c>
      <c r="K10662" t="s">
        <v>130</v>
      </c>
      <c r="L10662" t="s">
        <v>75</v>
      </c>
    </row>
    <row r="10663" spans="1:12" hidden="1">
      <c r="A10663" t="s">
        <v>144</v>
      </c>
      <c r="B10663" t="s">
        <v>5266</v>
      </c>
      <c r="C10663" t="s">
        <v>1296</v>
      </c>
      <c r="D10663" t="s">
        <v>1297</v>
      </c>
      <c r="E10663" s="7">
        <v>2.26310471490712E-4</v>
      </c>
      <c r="F10663" s="9">
        <v>9.8918826610728594</v>
      </c>
      <c r="G10663" s="9">
        <v>2.9417978091944663</v>
      </c>
      <c r="H10663" s="7">
        <v>6.6695539292131206E-2</v>
      </c>
      <c r="I10663" t="s">
        <v>144</v>
      </c>
      <c r="J10663" t="s">
        <v>436</v>
      </c>
      <c r="K10663" t="s">
        <v>130</v>
      </c>
      <c r="L10663" t="s">
        <v>75</v>
      </c>
    </row>
    <row r="10664" spans="1:12" hidden="1">
      <c r="A10664" t="s">
        <v>144</v>
      </c>
      <c r="B10664" t="s">
        <v>5267</v>
      </c>
      <c r="C10664" t="s">
        <v>1297</v>
      </c>
      <c r="D10664" t="s">
        <v>1296</v>
      </c>
      <c r="E10664" s="7">
        <v>1.1565914453143799E-5</v>
      </c>
      <c r="F10664" s="9">
        <v>9.1589628440102489E-4</v>
      </c>
      <c r="G10664" s="9">
        <v>3.2369255433576281</v>
      </c>
      <c r="H10664" s="7">
        <v>0.98657926272130303</v>
      </c>
      <c r="I10664" t="s">
        <v>144</v>
      </c>
      <c r="J10664" t="s">
        <v>436</v>
      </c>
      <c r="K10664" t="s">
        <v>130</v>
      </c>
      <c r="L10664" t="s">
        <v>75</v>
      </c>
    </row>
    <row r="10665" spans="1:12" hidden="1">
      <c r="A10665" t="s">
        <v>144</v>
      </c>
      <c r="B10665" t="s">
        <v>5268</v>
      </c>
      <c r="C10665" t="s">
        <v>1307</v>
      </c>
      <c r="D10665" t="s">
        <v>1301</v>
      </c>
      <c r="E10665" s="7">
        <v>9.6693265667574898E-5</v>
      </c>
      <c r="F10665" s="9">
        <v>3.6991680633572508</v>
      </c>
      <c r="G10665" s="9">
        <v>3.0792858189442676</v>
      </c>
      <c r="H10665" s="7">
        <v>0.27306057808618101</v>
      </c>
      <c r="I10665" t="s">
        <v>144</v>
      </c>
      <c r="J10665" t="s">
        <v>436</v>
      </c>
      <c r="K10665" t="s">
        <v>130</v>
      </c>
      <c r="L10665" t="s">
        <v>75</v>
      </c>
    </row>
    <row r="10666" spans="1:12" hidden="1">
      <c r="A10666" t="s">
        <v>144</v>
      </c>
      <c r="B10666" t="s">
        <v>5269</v>
      </c>
      <c r="C10666" t="s">
        <v>1296</v>
      </c>
      <c r="D10666" t="s">
        <v>1297</v>
      </c>
      <c r="E10666" s="7">
        <v>2.9426128866734699E-5</v>
      </c>
      <c r="F10666" s="9">
        <v>2.7108297471484488</v>
      </c>
      <c r="G10666" s="9">
        <v>3.0764877196598608</v>
      </c>
      <c r="H10666" s="7">
        <v>0.347888444892618</v>
      </c>
      <c r="I10666" t="s">
        <v>144</v>
      </c>
      <c r="J10666" t="s">
        <v>436</v>
      </c>
      <c r="K10666" t="s">
        <v>130</v>
      </c>
      <c r="L10666" t="s">
        <v>75</v>
      </c>
    </row>
    <row r="10667" spans="1:12">
      <c r="A10667" t="s">
        <v>144</v>
      </c>
      <c r="B10667" t="s">
        <v>5270</v>
      </c>
      <c r="C10667" t="s">
        <v>1307</v>
      </c>
      <c r="D10667" t="s">
        <v>1329</v>
      </c>
      <c r="E10667" s="7">
        <v>2.9807187947424101E-4</v>
      </c>
      <c r="F10667" s="9">
        <v>21.385857844339682</v>
      </c>
      <c r="G10667" s="9">
        <v>1.5623495300197088</v>
      </c>
      <c r="H10667" s="7">
        <v>2.15798493093409E-4</v>
      </c>
      <c r="I10667" t="s">
        <v>144</v>
      </c>
      <c r="J10667" t="s">
        <v>436</v>
      </c>
      <c r="K10667" t="s">
        <v>130</v>
      </c>
      <c r="L10667" t="s">
        <v>75</v>
      </c>
    </row>
    <row r="10668" spans="1:12" hidden="1">
      <c r="A10668" t="s">
        <v>144</v>
      </c>
      <c r="B10668" t="s">
        <v>5270</v>
      </c>
      <c r="C10668" t="s">
        <v>1329</v>
      </c>
      <c r="D10668" t="s">
        <v>1307</v>
      </c>
      <c r="E10668" s="7">
        <v>6.6732777428892906E-5</v>
      </c>
      <c r="F10668" s="9">
        <v>0.17182367434954612</v>
      </c>
      <c r="G10668" s="9">
        <v>2.5879963638416639</v>
      </c>
      <c r="H10668" s="7">
        <v>0.79666351851861605</v>
      </c>
      <c r="I10668" t="s">
        <v>144</v>
      </c>
      <c r="J10668" t="s">
        <v>436</v>
      </c>
      <c r="K10668" t="s">
        <v>130</v>
      </c>
      <c r="L10668" t="s">
        <v>75</v>
      </c>
    </row>
    <row r="10669" spans="1:12" hidden="1">
      <c r="A10669" t="s">
        <v>144</v>
      </c>
      <c r="B10669" t="s">
        <v>5271</v>
      </c>
      <c r="C10669" t="s">
        <v>1296</v>
      </c>
      <c r="D10669" t="s">
        <v>1301</v>
      </c>
      <c r="E10669" s="7">
        <v>7.4242654231447298E-6</v>
      </c>
      <c r="F10669" s="9">
        <v>-6.7122979479772287E-3</v>
      </c>
      <c r="G10669" s="9">
        <v>3.1738786778118548</v>
      </c>
      <c r="H10669" s="7">
        <v>0.96332015796144199</v>
      </c>
      <c r="I10669" t="s">
        <v>144</v>
      </c>
      <c r="J10669" t="s">
        <v>436</v>
      </c>
      <c r="K10669" t="s">
        <v>130</v>
      </c>
      <c r="L10669" t="s">
        <v>75</v>
      </c>
    </row>
    <row r="10670" spans="1:12" hidden="1">
      <c r="A10670" t="s">
        <v>144</v>
      </c>
      <c r="B10670" t="s">
        <v>5272</v>
      </c>
      <c r="C10670" t="s">
        <v>1296</v>
      </c>
      <c r="D10670" t="s">
        <v>1297</v>
      </c>
      <c r="E10670" s="7">
        <v>5.4180345555742298E-5</v>
      </c>
      <c r="F10670" s="9">
        <v>2.8688877206919434</v>
      </c>
      <c r="G10670" s="9">
        <v>2.7004120585917635</v>
      </c>
      <c r="H10670" s="7">
        <v>0.30267097039955598</v>
      </c>
      <c r="I10670" t="s">
        <v>144</v>
      </c>
      <c r="J10670" t="s">
        <v>436</v>
      </c>
      <c r="K10670" t="s">
        <v>130</v>
      </c>
      <c r="L10670" t="s">
        <v>75</v>
      </c>
    </row>
    <row r="10671" spans="1:12" hidden="1">
      <c r="A10671" t="s">
        <v>144</v>
      </c>
      <c r="B10671" t="s">
        <v>5273</v>
      </c>
      <c r="C10671" t="s">
        <v>1307</v>
      </c>
      <c r="D10671" t="s">
        <v>1301</v>
      </c>
      <c r="E10671" s="7">
        <v>2.62543714818349E-4</v>
      </c>
      <c r="F10671" s="9">
        <v>0.44892747665431737</v>
      </c>
      <c r="G10671" s="9">
        <v>1.8653100247761165</v>
      </c>
      <c r="H10671" s="7">
        <v>0.62372134318059802</v>
      </c>
      <c r="I10671" t="s">
        <v>144</v>
      </c>
      <c r="J10671" t="s">
        <v>436</v>
      </c>
      <c r="K10671" t="s">
        <v>130</v>
      </c>
      <c r="L10671" t="s">
        <v>75</v>
      </c>
    </row>
    <row r="10672" spans="1:12">
      <c r="A10672" t="s">
        <v>144</v>
      </c>
      <c r="B10672" t="s">
        <v>5274</v>
      </c>
      <c r="C10672" t="s">
        <v>1301</v>
      </c>
      <c r="D10672" t="s">
        <v>1307</v>
      </c>
      <c r="E10672" s="7">
        <v>3.1809071675416998E-5</v>
      </c>
      <c r="F10672" s="9">
        <v>-35.099943958656304</v>
      </c>
      <c r="G10672" s="9">
        <v>3.6437888718979408</v>
      </c>
      <c r="H10672" s="7">
        <v>1.9113144917981099E-3</v>
      </c>
      <c r="I10672" t="s">
        <v>144</v>
      </c>
      <c r="J10672" t="s">
        <v>436</v>
      </c>
      <c r="K10672" t="s">
        <v>130</v>
      </c>
      <c r="L10672" t="s">
        <v>75</v>
      </c>
    </row>
    <row r="10673" spans="1:12" hidden="1">
      <c r="A10673" t="s">
        <v>144</v>
      </c>
      <c r="B10673" t="s">
        <v>5275</v>
      </c>
      <c r="C10673" t="s">
        <v>1296</v>
      </c>
      <c r="D10673" t="s">
        <v>1297</v>
      </c>
      <c r="E10673" s="7">
        <v>1.30831828767303E-5</v>
      </c>
      <c r="F10673" s="9">
        <v>3.7051978696548202</v>
      </c>
      <c r="G10673" s="9">
        <v>3.6733860681647208</v>
      </c>
      <c r="H10673" s="7">
        <v>0.31522405750425297</v>
      </c>
      <c r="I10673" t="s">
        <v>144</v>
      </c>
      <c r="J10673" t="s">
        <v>436</v>
      </c>
      <c r="K10673" t="s">
        <v>130</v>
      </c>
      <c r="L10673" t="s">
        <v>75</v>
      </c>
    </row>
    <row r="10674" spans="1:12" hidden="1">
      <c r="A10674" t="s">
        <v>144</v>
      </c>
      <c r="B10674" t="s">
        <v>5276</v>
      </c>
      <c r="C10674" t="s">
        <v>1301</v>
      </c>
      <c r="D10674" t="s">
        <v>1307</v>
      </c>
      <c r="E10674" s="7">
        <v>2.3100480937802599E-5</v>
      </c>
      <c r="F10674" s="9">
        <v>-8.0733647922515903</v>
      </c>
      <c r="G10674" s="9">
        <v>3.6735248658964865</v>
      </c>
      <c r="H10674" s="7">
        <v>0.138215386757054</v>
      </c>
      <c r="I10674" t="s">
        <v>144</v>
      </c>
      <c r="J10674" t="s">
        <v>436</v>
      </c>
      <c r="K10674" t="s">
        <v>130</v>
      </c>
      <c r="L10674" t="s">
        <v>75</v>
      </c>
    </row>
    <row r="10675" spans="1:12" hidden="1">
      <c r="A10675" t="s">
        <v>144</v>
      </c>
      <c r="B10675" t="s">
        <v>5277</v>
      </c>
      <c r="C10675" t="s">
        <v>1296</v>
      </c>
      <c r="D10675" t="s">
        <v>1297</v>
      </c>
      <c r="E10675" s="7">
        <v>1.3372565805586299E-5</v>
      </c>
      <c r="F10675" s="9">
        <v>-5.0122799083819949</v>
      </c>
      <c r="G10675" s="9">
        <v>3.1831621211754224</v>
      </c>
      <c r="H10675" s="7">
        <v>0.20953692748097999</v>
      </c>
      <c r="I10675" t="s">
        <v>144</v>
      </c>
      <c r="J10675" t="s">
        <v>436</v>
      </c>
      <c r="K10675" t="s">
        <v>130</v>
      </c>
      <c r="L10675" t="s">
        <v>75</v>
      </c>
    </row>
    <row r="10676" spans="1:12" hidden="1">
      <c r="A10676" t="s">
        <v>144</v>
      </c>
      <c r="B10676" t="s">
        <v>5278</v>
      </c>
      <c r="C10676" t="s">
        <v>1301</v>
      </c>
      <c r="D10676" t="s">
        <v>1307</v>
      </c>
      <c r="E10676" s="7">
        <v>2.1491745510967698E-5</v>
      </c>
      <c r="F10676" s="9">
        <v>-1.576704839450217</v>
      </c>
      <c r="G10676" s="9">
        <v>3.0794001198604937</v>
      </c>
      <c r="H10676" s="7">
        <v>0.47426706551815101</v>
      </c>
      <c r="I10676" t="s">
        <v>144</v>
      </c>
      <c r="J10676" t="s">
        <v>436</v>
      </c>
      <c r="K10676" t="s">
        <v>130</v>
      </c>
      <c r="L10676" t="s">
        <v>75</v>
      </c>
    </row>
    <row r="10677" spans="1:12" hidden="1">
      <c r="A10677" t="s">
        <v>144</v>
      </c>
      <c r="B10677" t="s">
        <v>5279</v>
      </c>
      <c r="C10677" t="s">
        <v>1296</v>
      </c>
      <c r="D10677" t="s">
        <v>1297</v>
      </c>
      <c r="E10677" s="7">
        <v>4.6076266916564303E-6</v>
      </c>
      <c r="F10677" s="9">
        <v>2.1917806701019367</v>
      </c>
      <c r="G10677" s="9">
        <v>3.5816490261275793</v>
      </c>
      <c r="H10677" s="7">
        <v>0.434055535022846</v>
      </c>
      <c r="I10677" t="s">
        <v>144</v>
      </c>
      <c r="J10677" t="s">
        <v>436</v>
      </c>
      <c r="K10677" t="s">
        <v>130</v>
      </c>
      <c r="L10677" t="s">
        <v>75</v>
      </c>
    </row>
    <row r="10678" spans="1:12" hidden="1">
      <c r="A10678" t="s">
        <v>144</v>
      </c>
      <c r="B10678" t="s">
        <v>5280</v>
      </c>
      <c r="C10678" t="s">
        <v>1301</v>
      </c>
      <c r="D10678" t="s">
        <v>1307</v>
      </c>
      <c r="E10678" s="7">
        <v>3.3822375041612101E-5</v>
      </c>
      <c r="F10678" s="9">
        <v>-3.3816887405046785</v>
      </c>
      <c r="G10678" s="9">
        <v>3.1355638319809414</v>
      </c>
      <c r="H10678" s="7">
        <v>0.29903456276910001</v>
      </c>
      <c r="I10678" t="s">
        <v>144</v>
      </c>
      <c r="J10678" t="s">
        <v>436</v>
      </c>
      <c r="K10678" t="s">
        <v>130</v>
      </c>
      <c r="L10678" t="s">
        <v>75</v>
      </c>
    </row>
    <row r="10679" spans="1:12" hidden="1">
      <c r="A10679" t="s">
        <v>144</v>
      </c>
      <c r="B10679" t="s">
        <v>5281</v>
      </c>
      <c r="C10679" t="s">
        <v>1301</v>
      </c>
      <c r="D10679" t="s">
        <v>1307</v>
      </c>
      <c r="E10679" s="7">
        <v>1.1971200000000001E-7</v>
      </c>
      <c r="F10679" s="9">
        <v>4.9293808881072447</v>
      </c>
      <c r="G10679" s="9">
        <v>3.3611935830014663</v>
      </c>
      <c r="H10679" s="7">
        <v>0.22588975944898201</v>
      </c>
      <c r="I10679" t="s">
        <v>144</v>
      </c>
      <c r="J10679" t="s">
        <v>436</v>
      </c>
      <c r="K10679" t="s">
        <v>130</v>
      </c>
      <c r="L10679" t="s">
        <v>75</v>
      </c>
    </row>
    <row r="10680" spans="1:12" hidden="1">
      <c r="A10680" t="s">
        <v>144</v>
      </c>
      <c r="B10680" t="s">
        <v>5282</v>
      </c>
      <c r="C10680" t="s">
        <v>1296</v>
      </c>
      <c r="D10680" t="s">
        <v>1301</v>
      </c>
      <c r="E10680" s="7">
        <v>4.84500301018479E-5</v>
      </c>
      <c r="F10680" s="9">
        <v>8.3012637936858749</v>
      </c>
      <c r="G10680" s="9">
        <v>2.3126240967191052</v>
      </c>
      <c r="H10680" s="7">
        <v>5.81442284097008E-2</v>
      </c>
      <c r="I10680" t="s">
        <v>144</v>
      </c>
      <c r="J10680" t="s">
        <v>436</v>
      </c>
      <c r="K10680" t="s">
        <v>130</v>
      </c>
      <c r="L10680" t="s">
        <v>75</v>
      </c>
    </row>
    <row r="10681" spans="1:12" hidden="1">
      <c r="A10681" t="s">
        <v>144</v>
      </c>
      <c r="B10681" t="s">
        <v>5283</v>
      </c>
      <c r="C10681" t="s">
        <v>1301</v>
      </c>
      <c r="D10681" t="s">
        <v>1307</v>
      </c>
      <c r="E10681" s="7">
        <v>1.4117589343482401E-4</v>
      </c>
      <c r="F10681" s="9">
        <v>-6.1481954749424244</v>
      </c>
      <c r="G10681" s="9">
        <v>3.9157197398705681</v>
      </c>
      <c r="H10681" s="7">
        <v>0.21018789675515601</v>
      </c>
      <c r="I10681" t="s">
        <v>144</v>
      </c>
      <c r="J10681" t="s">
        <v>436</v>
      </c>
      <c r="K10681" t="s">
        <v>130</v>
      </c>
      <c r="L10681" t="s">
        <v>75</v>
      </c>
    </row>
    <row r="10682" spans="1:12" hidden="1">
      <c r="A10682" t="s">
        <v>144</v>
      </c>
      <c r="B10682" t="s">
        <v>5284</v>
      </c>
      <c r="C10682" t="s">
        <v>1307</v>
      </c>
      <c r="D10682" t="s">
        <v>1301</v>
      </c>
      <c r="E10682" s="7">
        <v>6.7183916509781395E-5</v>
      </c>
      <c r="F10682" s="9">
        <v>7.2125789165372947</v>
      </c>
      <c r="G10682" s="9">
        <v>2.5416904628808425</v>
      </c>
      <c r="H10682" s="7">
        <v>9.2075385074582003E-2</v>
      </c>
      <c r="I10682" t="s">
        <v>144</v>
      </c>
      <c r="J10682" t="s">
        <v>436</v>
      </c>
      <c r="K10682" t="s">
        <v>130</v>
      </c>
      <c r="L10682" t="s">
        <v>75</v>
      </c>
    </row>
    <row r="10683" spans="1:12" hidden="1">
      <c r="A10683" t="s">
        <v>144</v>
      </c>
      <c r="B10683" t="s">
        <v>5285</v>
      </c>
      <c r="C10683" t="s">
        <v>1296</v>
      </c>
      <c r="D10683" t="s">
        <v>1297</v>
      </c>
      <c r="E10683" s="7">
        <v>5.99874744067919E-5</v>
      </c>
      <c r="F10683" s="9">
        <v>-0.28031561074255679</v>
      </c>
      <c r="G10683" s="9">
        <v>2.6548388175151101</v>
      </c>
      <c r="H10683" s="7">
        <v>0.74522569738067401</v>
      </c>
      <c r="I10683" t="s">
        <v>144</v>
      </c>
      <c r="J10683" t="s">
        <v>436</v>
      </c>
      <c r="K10683" t="s">
        <v>130</v>
      </c>
      <c r="L10683" t="s">
        <v>75</v>
      </c>
    </row>
    <row r="10684" spans="1:12" hidden="1">
      <c r="A10684" t="s">
        <v>144</v>
      </c>
      <c r="B10684" t="s">
        <v>5286</v>
      </c>
      <c r="C10684" t="s">
        <v>1301</v>
      </c>
      <c r="D10684" t="s">
        <v>1307</v>
      </c>
      <c r="E10684" s="7">
        <v>4.9163291132392997E-5</v>
      </c>
      <c r="F10684" s="9">
        <v>-6.0457115941774777</v>
      </c>
      <c r="G10684" s="9">
        <v>2.3841392753572728</v>
      </c>
      <c r="H10684" s="7">
        <v>0.111290136223653</v>
      </c>
      <c r="I10684" t="s">
        <v>144</v>
      </c>
      <c r="J10684" t="s">
        <v>436</v>
      </c>
      <c r="K10684" t="s">
        <v>130</v>
      </c>
      <c r="L10684" t="s">
        <v>75</v>
      </c>
    </row>
    <row r="10685" spans="1:12" hidden="1">
      <c r="A10685" t="s">
        <v>144</v>
      </c>
      <c r="B10685" t="s">
        <v>5287</v>
      </c>
      <c r="C10685" t="s">
        <v>1301</v>
      </c>
      <c r="D10685" t="s">
        <v>1307</v>
      </c>
      <c r="E10685" s="7">
        <v>3.2934738414083697E-5</v>
      </c>
      <c r="F10685" s="9">
        <v>4.2244495558808834</v>
      </c>
      <c r="G10685" s="9">
        <v>2.7285547728573669</v>
      </c>
      <c r="H10685" s="7">
        <v>0.21339589081486399</v>
      </c>
      <c r="I10685" t="s">
        <v>144</v>
      </c>
      <c r="J10685" t="s">
        <v>436</v>
      </c>
      <c r="K10685" t="s">
        <v>130</v>
      </c>
      <c r="L10685" t="s">
        <v>75</v>
      </c>
    </row>
    <row r="10686" spans="1:12" hidden="1">
      <c r="A10686" t="s">
        <v>144</v>
      </c>
      <c r="B10686" t="s">
        <v>5288</v>
      </c>
      <c r="C10686" t="s">
        <v>1296</v>
      </c>
      <c r="D10686" t="s">
        <v>1297</v>
      </c>
      <c r="E10686" s="7">
        <v>1.4899521380635799E-5</v>
      </c>
      <c r="F10686" s="9">
        <v>4.8057771609339911E-2</v>
      </c>
      <c r="G10686" s="9">
        <v>3.4900793273682731</v>
      </c>
      <c r="H10686" s="7">
        <v>0.90658675724350701</v>
      </c>
      <c r="I10686" t="s">
        <v>144</v>
      </c>
      <c r="J10686" t="s">
        <v>436</v>
      </c>
      <c r="K10686" t="s">
        <v>130</v>
      </c>
      <c r="L10686" t="s">
        <v>75</v>
      </c>
    </row>
    <row r="10687" spans="1:12">
      <c r="A10687" t="s">
        <v>144</v>
      </c>
      <c r="B10687" t="s">
        <v>5289</v>
      </c>
      <c r="C10687" t="s">
        <v>1296</v>
      </c>
      <c r="D10687" t="s">
        <v>1297</v>
      </c>
      <c r="E10687" s="7">
        <v>4.4207425786472397E-5</v>
      </c>
      <c r="F10687" s="9">
        <v>20.756875749424772</v>
      </c>
      <c r="G10687" s="9">
        <v>3.231741593031213</v>
      </c>
      <c r="H10687" s="7">
        <v>1.12663488935031E-2</v>
      </c>
      <c r="I10687" t="s">
        <v>144</v>
      </c>
      <c r="J10687" t="s">
        <v>436</v>
      </c>
      <c r="K10687" t="s">
        <v>130</v>
      </c>
      <c r="L10687" t="s">
        <v>75</v>
      </c>
    </row>
    <row r="10688" spans="1:12" hidden="1">
      <c r="A10688" t="s">
        <v>144</v>
      </c>
      <c r="B10688" t="s">
        <v>5290</v>
      </c>
      <c r="C10688" t="s">
        <v>1307</v>
      </c>
      <c r="D10688" t="s">
        <v>1301</v>
      </c>
      <c r="E10688" s="7">
        <v>7.8905161855036905E-5</v>
      </c>
      <c r="F10688" s="9">
        <v>0.83621648101866386</v>
      </c>
      <c r="G10688" s="9">
        <v>3.5894531413417718</v>
      </c>
      <c r="H10688" s="7">
        <v>0.62933408421864101</v>
      </c>
      <c r="I10688" t="s">
        <v>144</v>
      </c>
      <c r="J10688" t="s">
        <v>436</v>
      </c>
      <c r="K10688" t="s">
        <v>130</v>
      </c>
      <c r="L10688" t="s">
        <v>75</v>
      </c>
    </row>
    <row r="10689" spans="1:12" hidden="1">
      <c r="A10689" t="s">
        <v>144</v>
      </c>
      <c r="B10689" t="s">
        <v>5291</v>
      </c>
      <c r="C10689" t="s">
        <v>1297</v>
      </c>
      <c r="D10689" t="s">
        <v>1301</v>
      </c>
      <c r="E10689" s="7">
        <v>1.2687199999999999E-5</v>
      </c>
      <c r="F10689" s="9">
        <v>6.5585226541772484E-2</v>
      </c>
      <c r="G10689" s="9">
        <v>3.9262448662964804</v>
      </c>
      <c r="H10689" s="7">
        <v>0.89716365575103396</v>
      </c>
      <c r="I10689" t="s">
        <v>144</v>
      </c>
      <c r="J10689" t="s">
        <v>436</v>
      </c>
      <c r="K10689" t="s">
        <v>130</v>
      </c>
      <c r="L10689" t="s">
        <v>75</v>
      </c>
    </row>
    <row r="10690" spans="1:12" hidden="1">
      <c r="A10690" t="s">
        <v>144</v>
      </c>
      <c r="B10690" t="s">
        <v>5292</v>
      </c>
      <c r="C10690" t="s">
        <v>1296</v>
      </c>
      <c r="D10690" t="s">
        <v>1307</v>
      </c>
      <c r="E10690" s="7">
        <v>6.3158567522306799E-5</v>
      </c>
      <c r="F10690" s="9">
        <v>4.9157352003753423E-2</v>
      </c>
      <c r="G10690" s="9">
        <v>3.678101596112858</v>
      </c>
      <c r="H10690" s="7">
        <v>0.90796438449413097</v>
      </c>
      <c r="I10690" t="s">
        <v>144</v>
      </c>
      <c r="J10690" t="s">
        <v>436</v>
      </c>
      <c r="K10690" t="s">
        <v>130</v>
      </c>
      <c r="L10690" t="s">
        <v>75</v>
      </c>
    </row>
    <row r="10691" spans="1:12" hidden="1">
      <c r="A10691" t="s">
        <v>144</v>
      </c>
      <c r="B10691" t="s">
        <v>5293</v>
      </c>
      <c r="C10691" t="s">
        <v>1301</v>
      </c>
      <c r="D10691" t="s">
        <v>1297</v>
      </c>
      <c r="E10691" s="7">
        <v>3.4954499999999999E-5</v>
      </c>
      <c r="F10691" s="9">
        <v>0.22560649648837727</v>
      </c>
      <c r="G10691" s="9">
        <v>3.9253736017180474</v>
      </c>
      <c r="H10691" s="7">
        <v>0.81053404858817202</v>
      </c>
      <c r="I10691" t="s">
        <v>144</v>
      </c>
      <c r="J10691" t="s">
        <v>436</v>
      </c>
      <c r="K10691" t="s">
        <v>130</v>
      </c>
      <c r="L10691" t="s">
        <v>75</v>
      </c>
    </row>
    <row r="10692" spans="1:12" hidden="1">
      <c r="A10692" t="s">
        <v>144</v>
      </c>
      <c r="B10692" t="s">
        <v>5294</v>
      </c>
      <c r="C10692" t="s">
        <v>1297</v>
      </c>
      <c r="D10692" t="s">
        <v>1296</v>
      </c>
      <c r="E10692" s="7">
        <v>6.8119891008174403E-5</v>
      </c>
      <c r="F10692" s="9">
        <v>10.735421801339559</v>
      </c>
      <c r="G10692" s="9">
        <v>3.1725016586586561</v>
      </c>
      <c r="H10692" s="7">
        <v>6.5836178785136201E-2</v>
      </c>
      <c r="I10692" t="s">
        <v>144</v>
      </c>
      <c r="J10692" t="s">
        <v>436</v>
      </c>
      <c r="K10692" t="s">
        <v>130</v>
      </c>
      <c r="L10692" t="s">
        <v>75</v>
      </c>
    </row>
    <row r="10693" spans="1:12" hidden="1">
      <c r="A10693" t="s">
        <v>144</v>
      </c>
      <c r="B10693" t="s">
        <v>5295</v>
      </c>
      <c r="C10693" t="s">
        <v>1301</v>
      </c>
      <c r="D10693" t="s">
        <v>1297</v>
      </c>
      <c r="E10693" s="7">
        <v>2.7354114615055801E-5</v>
      </c>
      <c r="F10693" s="9">
        <v>-0.35292981131931372</v>
      </c>
      <c r="G10693" s="9">
        <v>2.8319729333650363</v>
      </c>
      <c r="H10693" s="7">
        <v>0.72407325652173804</v>
      </c>
      <c r="I10693" t="s">
        <v>144</v>
      </c>
      <c r="J10693" t="s">
        <v>436</v>
      </c>
      <c r="K10693" t="s">
        <v>130</v>
      </c>
      <c r="L10693" t="s">
        <v>75</v>
      </c>
    </row>
    <row r="10694" spans="1:12" hidden="1">
      <c r="A10694" t="s">
        <v>144</v>
      </c>
      <c r="B10694" t="s">
        <v>5296</v>
      </c>
      <c r="C10694" t="s">
        <v>1301</v>
      </c>
      <c r="D10694" t="s">
        <v>1296</v>
      </c>
      <c r="E10694" s="7">
        <v>1.30831828767303E-5</v>
      </c>
      <c r="F10694" s="9">
        <v>-0.14753680483179724</v>
      </c>
      <c r="G10694" s="9">
        <v>3.678280741401966</v>
      </c>
      <c r="H10694" s="7">
        <v>0.84126514936484498</v>
      </c>
      <c r="I10694" t="s">
        <v>144</v>
      </c>
      <c r="J10694" t="s">
        <v>436</v>
      </c>
      <c r="K10694" t="s">
        <v>130</v>
      </c>
      <c r="L10694" t="s">
        <v>75</v>
      </c>
    </row>
    <row r="10695" spans="1:12">
      <c r="A10695" t="s">
        <v>144</v>
      </c>
      <c r="B10695" t="s">
        <v>5297</v>
      </c>
      <c r="C10695" t="s">
        <v>1301</v>
      </c>
      <c r="D10695" t="s">
        <v>1307</v>
      </c>
      <c r="E10695" s="7">
        <v>1.16410882601183E-5</v>
      </c>
      <c r="F10695" s="9">
        <v>18.801962565316217</v>
      </c>
      <c r="G10695" s="9">
        <v>3.6448851576833126</v>
      </c>
      <c r="H10695" s="7">
        <v>2.31335166633292E-2</v>
      </c>
      <c r="I10695" t="s">
        <v>144</v>
      </c>
      <c r="J10695" t="s">
        <v>436</v>
      </c>
      <c r="K10695" t="s">
        <v>130</v>
      </c>
      <c r="L10695" t="s">
        <v>75</v>
      </c>
    </row>
    <row r="10696" spans="1:12" hidden="1">
      <c r="A10696" t="s">
        <v>144</v>
      </c>
      <c r="B10696" t="s">
        <v>5298</v>
      </c>
      <c r="C10696" t="s">
        <v>1301</v>
      </c>
      <c r="D10696" t="s">
        <v>1296</v>
      </c>
      <c r="E10696" s="7">
        <v>4.62439269608234E-6</v>
      </c>
      <c r="F10696" s="9">
        <v>1.8996933700047758</v>
      </c>
      <c r="G10696" s="9">
        <v>3.4907533290083195</v>
      </c>
      <c r="H10696" s="7">
        <v>0.46069430498574798</v>
      </c>
      <c r="I10696" t="s">
        <v>144</v>
      </c>
      <c r="J10696" t="s">
        <v>436</v>
      </c>
      <c r="K10696" t="s">
        <v>130</v>
      </c>
      <c r="L10696" t="s">
        <v>75</v>
      </c>
    </row>
    <row r="10697" spans="1:12" hidden="1">
      <c r="A10697" t="s">
        <v>144</v>
      </c>
      <c r="B10697" t="s">
        <v>5299</v>
      </c>
      <c r="C10697" t="s">
        <v>1301</v>
      </c>
      <c r="D10697" t="s">
        <v>1307</v>
      </c>
      <c r="E10697" s="7">
        <v>5.37057874930141E-4</v>
      </c>
      <c r="F10697" s="9">
        <v>1.5404015068738577</v>
      </c>
      <c r="G10697" s="9">
        <v>1.607114640727082</v>
      </c>
      <c r="H10697" s="7">
        <v>0.32756789805771402</v>
      </c>
      <c r="I10697" t="s">
        <v>144</v>
      </c>
      <c r="J10697" t="s">
        <v>436</v>
      </c>
      <c r="K10697" t="s">
        <v>130</v>
      </c>
      <c r="L10697" t="s">
        <v>75</v>
      </c>
    </row>
    <row r="10698" spans="1:12" hidden="1">
      <c r="A10698" t="s">
        <v>144</v>
      </c>
      <c r="B10698" t="s">
        <v>5300</v>
      </c>
      <c r="C10698" t="s">
        <v>1297</v>
      </c>
      <c r="D10698" t="s">
        <v>1296</v>
      </c>
      <c r="E10698" s="7">
        <v>2.2757270948067899E-5</v>
      </c>
      <c r="F10698" s="9">
        <v>-1.8631653215347805</v>
      </c>
      <c r="G10698" s="9">
        <v>3.9169180715128951</v>
      </c>
      <c r="H10698" s="7">
        <v>0.490389632111703</v>
      </c>
      <c r="I10698" t="s">
        <v>144</v>
      </c>
      <c r="J10698" t="s">
        <v>436</v>
      </c>
      <c r="K10698" t="s">
        <v>130</v>
      </c>
      <c r="L10698" t="s">
        <v>75</v>
      </c>
    </row>
    <row r="10699" spans="1:12" hidden="1">
      <c r="A10699" t="s">
        <v>144</v>
      </c>
      <c r="B10699" t="s">
        <v>5301</v>
      </c>
      <c r="C10699" t="s">
        <v>1296</v>
      </c>
      <c r="D10699" t="s">
        <v>1297</v>
      </c>
      <c r="E10699" s="7">
        <v>1.0903979297756899E-5</v>
      </c>
      <c r="F10699" s="9">
        <v>-0.13832145937423934</v>
      </c>
      <c r="G10699" s="9">
        <v>3.12756079518664</v>
      </c>
      <c r="H10699" s="7">
        <v>0.83343254203752404</v>
      </c>
      <c r="I10699" t="s">
        <v>144</v>
      </c>
      <c r="J10699" t="s">
        <v>436</v>
      </c>
      <c r="K10699" t="s">
        <v>130</v>
      </c>
      <c r="L10699" t="s">
        <v>75</v>
      </c>
    </row>
    <row r="10700" spans="1:12" hidden="1">
      <c r="A10700" t="s">
        <v>144</v>
      </c>
      <c r="B10700" t="s">
        <v>5302</v>
      </c>
      <c r="C10700" t="s">
        <v>1301</v>
      </c>
      <c r="D10700" t="s">
        <v>1307</v>
      </c>
      <c r="E10700" s="7">
        <v>1.4029419664729301E-5</v>
      </c>
      <c r="F10700" s="9">
        <v>4.2096002049489378</v>
      </c>
      <c r="G10700" s="9">
        <v>3.6754721702275726</v>
      </c>
      <c r="H10700" s="7">
        <v>0.284530503202092</v>
      </c>
      <c r="I10700" t="s">
        <v>144</v>
      </c>
      <c r="J10700" t="s">
        <v>436</v>
      </c>
      <c r="K10700" t="s">
        <v>130</v>
      </c>
      <c r="L10700" t="s">
        <v>75</v>
      </c>
    </row>
    <row r="10701" spans="1:12" hidden="1">
      <c r="A10701" t="s">
        <v>144</v>
      </c>
      <c r="B10701" t="s">
        <v>5303</v>
      </c>
      <c r="C10701" t="s">
        <v>1307</v>
      </c>
      <c r="D10701" t="s">
        <v>1301</v>
      </c>
      <c r="E10701" s="7">
        <v>3.8008912294972503E-5</v>
      </c>
      <c r="F10701" s="9">
        <v>1.0067336721693387</v>
      </c>
      <c r="G10701" s="9">
        <v>2.6328497241736071</v>
      </c>
      <c r="H10701" s="7">
        <v>0.536335362979243</v>
      </c>
      <c r="I10701" t="s">
        <v>144</v>
      </c>
      <c r="J10701" t="s">
        <v>436</v>
      </c>
      <c r="K10701" t="s">
        <v>130</v>
      </c>
      <c r="L10701" t="s">
        <v>75</v>
      </c>
    </row>
    <row r="10702" spans="1:12" hidden="1">
      <c r="A10702" t="s">
        <v>144</v>
      </c>
      <c r="B10702" t="s">
        <v>5303</v>
      </c>
      <c r="C10702" t="s">
        <v>1307</v>
      </c>
      <c r="D10702" t="s">
        <v>1297</v>
      </c>
      <c r="E10702" s="7">
        <v>1.30831828767303E-5</v>
      </c>
      <c r="F10702" s="9">
        <v>1.3911688492447887</v>
      </c>
      <c r="G10702" s="9">
        <v>3.6414930266035648</v>
      </c>
      <c r="H10702" s="7">
        <v>0.53651745498174497</v>
      </c>
      <c r="I10702" t="s">
        <v>144</v>
      </c>
      <c r="J10702" t="s">
        <v>436</v>
      </c>
      <c r="K10702" t="s">
        <v>130</v>
      </c>
      <c r="L10702" t="s">
        <v>75</v>
      </c>
    </row>
    <row r="10703" spans="1:12" hidden="1">
      <c r="A10703" t="s">
        <v>144</v>
      </c>
      <c r="B10703" t="s">
        <v>5304</v>
      </c>
      <c r="C10703" t="s">
        <v>1301</v>
      </c>
      <c r="D10703" t="s">
        <v>1307</v>
      </c>
      <c r="E10703" s="7">
        <v>1.69061489482866E-5</v>
      </c>
      <c r="F10703" s="9">
        <v>-3.8777349490919235</v>
      </c>
      <c r="G10703" s="9">
        <v>3.9241131104956399</v>
      </c>
      <c r="H10703" s="7">
        <v>0.32018730259731898</v>
      </c>
      <c r="I10703" t="s">
        <v>144</v>
      </c>
      <c r="J10703" t="s">
        <v>436</v>
      </c>
      <c r="K10703" t="s">
        <v>130</v>
      </c>
      <c r="L10703" t="s">
        <v>75</v>
      </c>
    </row>
    <row r="10704" spans="1:12" hidden="1">
      <c r="A10704" t="s">
        <v>144</v>
      </c>
      <c r="B10704" t="s">
        <v>5305</v>
      </c>
      <c r="C10704" t="s">
        <v>1307</v>
      </c>
      <c r="D10704" t="s">
        <v>1301</v>
      </c>
      <c r="E10704" s="7">
        <v>1.2179552503373999E-5</v>
      </c>
      <c r="F10704" s="9">
        <v>-2.9801717070832394</v>
      </c>
      <c r="G10704" s="9">
        <v>3.9287166033455287</v>
      </c>
      <c r="H10704" s="7">
        <v>0.38377918866217903</v>
      </c>
      <c r="I10704" t="s">
        <v>144</v>
      </c>
      <c r="J10704" t="s">
        <v>436</v>
      </c>
      <c r="K10704" t="s">
        <v>130</v>
      </c>
      <c r="L10704" t="s">
        <v>75</v>
      </c>
    </row>
    <row r="10705" spans="1:12" hidden="1">
      <c r="A10705" t="s">
        <v>144</v>
      </c>
      <c r="B10705" t="s">
        <v>5306</v>
      </c>
      <c r="C10705" t="s">
        <v>1301</v>
      </c>
      <c r="D10705" t="s">
        <v>1307</v>
      </c>
      <c r="E10705" s="7">
        <v>3.7736712719470402E-5</v>
      </c>
      <c r="F10705" s="9">
        <v>-3.1894341550689007</v>
      </c>
      <c r="G10705" s="9">
        <v>3.6707964127984485</v>
      </c>
      <c r="H10705" s="7">
        <v>0.35126914020732902</v>
      </c>
      <c r="I10705" t="s">
        <v>144</v>
      </c>
      <c r="J10705" t="s">
        <v>436</v>
      </c>
      <c r="K10705" t="s">
        <v>130</v>
      </c>
      <c r="L10705" t="s">
        <v>75</v>
      </c>
    </row>
    <row r="10706" spans="1:12" hidden="1">
      <c r="A10706" t="s">
        <v>144</v>
      </c>
      <c r="B10706" t="s">
        <v>5307</v>
      </c>
      <c r="C10706" t="s">
        <v>1301</v>
      </c>
      <c r="D10706" t="s">
        <v>1296</v>
      </c>
      <c r="E10706" s="7">
        <v>4.61825484707102E-4</v>
      </c>
      <c r="F10706" s="9">
        <v>0.42411432489898238</v>
      </c>
      <c r="G10706" s="9">
        <v>2.8088174392010101</v>
      </c>
      <c r="H10706" s="7">
        <v>0.69758734702501102</v>
      </c>
      <c r="I10706" t="s">
        <v>144</v>
      </c>
      <c r="J10706" t="s">
        <v>436</v>
      </c>
      <c r="K10706" t="s">
        <v>130</v>
      </c>
      <c r="L10706" t="s">
        <v>75</v>
      </c>
    </row>
    <row r="10707" spans="1:12" hidden="1">
      <c r="A10707" t="s">
        <v>144</v>
      </c>
      <c r="B10707" t="s">
        <v>5308</v>
      </c>
      <c r="C10707" t="s">
        <v>1297</v>
      </c>
      <c r="D10707" t="s">
        <v>1307</v>
      </c>
      <c r="E10707" s="7">
        <v>1.5799699571045599E-5</v>
      </c>
      <c r="F10707" s="9">
        <v>-2.2023629172592978</v>
      </c>
      <c r="G10707" s="9">
        <v>2.8203577091556511</v>
      </c>
      <c r="H10707" s="7">
        <v>0.37687192407563103</v>
      </c>
      <c r="I10707" t="s">
        <v>144</v>
      </c>
      <c r="J10707" t="s">
        <v>436</v>
      </c>
      <c r="K10707" t="s">
        <v>130</v>
      </c>
      <c r="L10707" t="s">
        <v>75</v>
      </c>
    </row>
    <row r="10708" spans="1:12" hidden="1">
      <c r="A10708" t="s">
        <v>144</v>
      </c>
      <c r="B10708" t="s">
        <v>5309</v>
      </c>
      <c r="C10708" t="s">
        <v>1296</v>
      </c>
      <c r="D10708" t="s">
        <v>1297</v>
      </c>
      <c r="E10708" s="7">
        <v>6.0041308420193103E-6</v>
      </c>
      <c r="F10708" s="9">
        <v>2.0628433622827465</v>
      </c>
      <c r="G10708" s="9">
        <v>3.6427733312270325</v>
      </c>
      <c r="H10708" s="7">
        <v>0.45173944351564199</v>
      </c>
      <c r="I10708" t="s">
        <v>144</v>
      </c>
      <c r="J10708" t="s">
        <v>436</v>
      </c>
      <c r="K10708" t="s">
        <v>130</v>
      </c>
      <c r="L10708" t="s">
        <v>75</v>
      </c>
    </row>
    <row r="10709" spans="1:12" hidden="1">
      <c r="A10709" t="s">
        <v>144</v>
      </c>
      <c r="B10709" t="s">
        <v>5310</v>
      </c>
      <c r="C10709" t="s">
        <v>1307</v>
      </c>
      <c r="D10709" t="s">
        <v>1301</v>
      </c>
      <c r="E10709" s="7">
        <v>1.2452287730212E-5</v>
      </c>
      <c r="F10709" s="9">
        <v>13.710579770983214</v>
      </c>
      <c r="G10709" s="9">
        <v>3.7721026759259058</v>
      </c>
      <c r="H10709" s="7">
        <v>5.65857369433483E-2</v>
      </c>
      <c r="I10709" t="s">
        <v>144</v>
      </c>
      <c r="J10709" t="s">
        <v>436</v>
      </c>
      <c r="K10709" t="s">
        <v>130</v>
      </c>
      <c r="L10709" t="s">
        <v>75</v>
      </c>
    </row>
    <row r="10710" spans="1:12" hidden="1">
      <c r="A10710" t="s">
        <v>144</v>
      </c>
      <c r="B10710" t="s">
        <v>5311</v>
      </c>
      <c r="C10710" t="s">
        <v>1296</v>
      </c>
      <c r="D10710" t="s">
        <v>1297</v>
      </c>
      <c r="E10710" s="7">
        <v>1.30831828767303E-5</v>
      </c>
      <c r="F10710" s="9">
        <v>4.7283373834274924E-2</v>
      </c>
      <c r="G10710" s="9">
        <v>3.6417103416698606</v>
      </c>
      <c r="H10710" s="7">
        <v>0.90928009178684299</v>
      </c>
      <c r="I10710" t="s">
        <v>144</v>
      </c>
      <c r="J10710" t="s">
        <v>436</v>
      </c>
      <c r="K10710" t="s">
        <v>130</v>
      </c>
      <c r="L10710" t="s">
        <v>75</v>
      </c>
    </row>
    <row r="10711" spans="1:12" hidden="1">
      <c r="A10711" t="s">
        <v>144</v>
      </c>
      <c r="B10711" t="s">
        <v>5312</v>
      </c>
      <c r="C10711" t="s">
        <v>1301</v>
      </c>
      <c r="D10711" t="s">
        <v>1307</v>
      </c>
      <c r="E10711" s="7">
        <v>1.6917659909909901E-5</v>
      </c>
      <c r="F10711" s="9">
        <v>3.4533078155393704</v>
      </c>
      <c r="G10711" s="9">
        <v>3.9153295434879336</v>
      </c>
      <c r="H10711" s="7">
        <v>0.34765537655184098</v>
      </c>
      <c r="I10711" t="s">
        <v>144</v>
      </c>
      <c r="J10711" t="s">
        <v>436</v>
      </c>
      <c r="K10711" t="s">
        <v>130</v>
      </c>
      <c r="L10711" t="s">
        <v>75</v>
      </c>
    </row>
    <row r="10712" spans="1:12" hidden="1">
      <c r="A10712" t="s">
        <v>144</v>
      </c>
      <c r="B10712" t="s">
        <v>5313</v>
      </c>
      <c r="C10712" t="s">
        <v>1307</v>
      </c>
      <c r="D10712" t="s">
        <v>1296</v>
      </c>
      <c r="E10712" s="7">
        <v>1.102035293602E-4</v>
      </c>
      <c r="F10712" s="9">
        <v>-0.96006271690313694</v>
      </c>
      <c r="G10712" s="9">
        <v>1.9669257820163555</v>
      </c>
      <c r="H10712" s="7">
        <v>0.48477465739497</v>
      </c>
      <c r="I10712" t="s">
        <v>144</v>
      </c>
      <c r="J10712" t="s">
        <v>436</v>
      </c>
      <c r="K10712" t="s">
        <v>130</v>
      </c>
      <c r="L10712" t="s">
        <v>75</v>
      </c>
    </row>
    <row r="10713" spans="1:12" hidden="1">
      <c r="A10713" t="s">
        <v>144</v>
      </c>
      <c r="B10713" t="s">
        <v>5314</v>
      </c>
      <c r="C10713" t="s">
        <v>1307</v>
      </c>
      <c r="D10713" t="s">
        <v>1301</v>
      </c>
      <c r="E10713" s="7">
        <v>1.5006555586052801E-5</v>
      </c>
      <c r="F10713" s="9">
        <v>0.19225704829539905</v>
      </c>
      <c r="G10713" s="9">
        <v>2.9994773180542045</v>
      </c>
      <c r="H10713" s="7">
        <v>0.80013409911421796</v>
      </c>
      <c r="I10713" t="s">
        <v>144</v>
      </c>
      <c r="J10713" t="s">
        <v>436</v>
      </c>
      <c r="K10713" t="s">
        <v>130</v>
      </c>
      <c r="L10713" t="s">
        <v>75</v>
      </c>
    </row>
    <row r="10714" spans="1:12" hidden="1">
      <c r="A10714" t="s">
        <v>144</v>
      </c>
      <c r="B10714" t="s">
        <v>5315</v>
      </c>
      <c r="C10714" t="s">
        <v>1301</v>
      </c>
      <c r="D10714" t="s">
        <v>1307</v>
      </c>
      <c r="E10714" s="7">
        <v>3.6574083221135901E-5</v>
      </c>
      <c r="F10714" s="9">
        <v>-4.6135438362556293E-3</v>
      </c>
      <c r="G10714" s="9">
        <v>2.3348940018461857</v>
      </c>
      <c r="H10714" s="7">
        <v>0.96454472974729599</v>
      </c>
      <c r="I10714" t="s">
        <v>144</v>
      </c>
      <c r="J10714" t="s">
        <v>436</v>
      </c>
      <c r="K10714" t="s">
        <v>130</v>
      </c>
      <c r="L10714" t="s">
        <v>75</v>
      </c>
    </row>
    <row r="10715" spans="1:12" hidden="1">
      <c r="A10715" t="s">
        <v>144</v>
      </c>
      <c r="B10715" t="s">
        <v>5316</v>
      </c>
      <c r="C10715" t="s">
        <v>1307</v>
      </c>
      <c r="D10715" t="s">
        <v>1301</v>
      </c>
      <c r="E10715" s="7">
        <v>5.4471831920361202E-6</v>
      </c>
      <c r="F10715" s="9">
        <v>-0.42131210812693087</v>
      </c>
      <c r="G10715" s="9">
        <v>3.0920803167656659</v>
      </c>
      <c r="H10715" s="7">
        <v>0.71203257435493095</v>
      </c>
      <c r="I10715" t="s">
        <v>144</v>
      </c>
      <c r="J10715" t="s">
        <v>436</v>
      </c>
      <c r="K10715" t="s">
        <v>130</v>
      </c>
      <c r="L10715" t="s">
        <v>75</v>
      </c>
    </row>
    <row r="10716" spans="1:12" hidden="1">
      <c r="A10716" t="s">
        <v>144</v>
      </c>
      <c r="B10716" t="s">
        <v>5317</v>
      </c>
      <c r="C10716" t="s">
        <v>1307</v>
      </c>
      <c r="D10716" t="s">
        <v>1301</v>
      </c>
      <c r="E10716" s="7">
        <v>4.0307099999999999E-5</v>
      </c>
      <c r="F10716" s="9">
        <v>-0.64851298482859832</v>
      </c>
      <c r="G10716" s="9">
        <v>3.9241070678997847</v>
      </c>
      <c r="H10716" s="7">
        <v>0.68435575347617605</v>
      </c>
      <c r="I10716" t="s">
        <v>144</v>
      </c>
      <c r="J10716" t="s">
        <v>436</v>
      </c>
      <c r="K10716" t="s">
        <v>130</v>
      </c>
      <c r="L10716" t="s">
        <v>75</v>
      </c>
    </row>
    <row r="10717" spans="1:12" hidden="1">
      <c r="A10717" t="s">
        <v>144</v>
      </c>
      <c r="B10717" t="s">
        <v>5318</v>
      </c>
      <c r="C10717" t="s">
        <v>1296</v>
      </c>
      <c r="D10717" t="s">
        <v>1297</v>
      </c>
      <c r="E10717" s="7">
        <v>4.1159134508896497E-5</v>
      </c>
      <c r="F10717" s="9">
        <v>1.2853607617776148</v>
      </c>
      <c r="G10717" s="9">
        <v>2.7619350635457813</v>
      </c>
      <c r="H10717" s="7">
        <v>0.49511838178928302</v>
      </c>
      <c r="I10717" t="s">
        <v>144</v>
      </c>
      <c r="J10717" t="s">
        <v>436</v>
      </c>
      <c r="K10717" t="s">
        <v>130</v>
      </c>
      <c r="L10717" t="s">
        <v>75</v>
      </c>
    </row>
    <row r="10718" spans="1:12" hidden="1">
      <c r="A10718" t="s">
        <v>144</v>
      </c>
      <c r="B10718" t="s">
        <v>5319</v>
      </c>
      <c r="C10718" t="s">
        <v>1296</v>
      </c>
      <c r="D10718" t="s">
        <v>1307</v>
      </c>
      <c r="E10718" s="7">
        <v>3.4507362849012298E-5</v>
      </c>
      <c r="F10718" s="9">
        <v>4.7133066620718935</v>
      </c>
      <c r="G10718" s="9">
        <v>2.4072677573387131</v>
      </c>
      <c r="H10718" s="7">
        <v>0.16173287637331099</v>
      </c>
      <c r="I10718" t="s">
        <v>144</v>
      </c>
      <c r="J10718" t="s">
        <v>436</v>
      </c>
      <c r="K10718" t="s">
        <v>130</v>
      </c>
      <c r="L10718" t="s">
        <v>75</v>
      </c>
    </row>
    <row r="10719" spans="1:12">
      <c r="A10719" t="s">
        <v>144</v>
      </c>
      <c r="B10719" t="s">
        <v>5320</v>
      </c>
      <c r="C10719" t="s">
        <v>1296</v>
      </c>
      <c r="D10719" t="s">
        <v>1297</v>
      </c>
      <c r="E10719" s="7">
        <v>3.9186821172326698E-5</v>
      </c>
      <c r="F10719" s="9">
        <v>14.856294585646724</v>
      </c>
      <c r="G10719" s="9">
        <v>3.1879641245965842</v>
      </c>
      <c r="H10719" s="7">
        <v>3.08710383179021E-2</v>
      </c>
      <c r="I10719" t="s">
        <v>144</v>
      </c>
      <c r="J10719" t="s">
        <v>436</v>
      </c>
      <c r="K10719" t="s">
        <v>130</v>
      </c>
      <c r="L10719" t="s">
        <v>75</v>
      </c>
    </row>
    <row r="10720" spans="1:12" hidden="1">
      <c r="A10720" t="s">
        <v>144</v>
      </c>
      <c r="B10720" t="s">
        <v>5321</v>
      </c>
      <c r="C10720" t="s">
        <v>1301</v>
      </c>
      <c r="D10720" t="s">
        <v>1307</v>
      </c>
      <c r="E10720" s="7">
        <v>5.1163210859508203E-5</v>
      </c>
      <c r="F10720" s="9">
        <v>-0.24004701826550612</v>
      </c>
      <c r="G10720" s="9">
        <v>2.7640643402446368</v>
      </c>
      <c r="H10720" s="7">
        <v>0.76822620060035895</v>
      </c>
      <c r="I10720" t="s">
        <v>144</v>
      </c>
      <c r="J10720" t="s">
        <v>436</v>
      </c>
      <c r="K10720" t="s">
        <v>130</v>
      </c>
      <c r="L10720" t="s">
        <v>75</v>
      </c>
    </row>
    <row r="10721" spans="1:12" hidden="1">
      <c r="A10721" t="s">
        <v>144</v>
      </c>
      <c r="B10721" t="s">
        <v>5322</v>
      </c>
      <c r="C10721" t="s">
        <v>1307</v>
      </c>
      <c r="D10721" t="s">
        <v>1297</v>
      </c>
      <c r="E10721" s="7">
        <v>1.0802934686648499E-3</v>
      </c>
      <c r="F10721" s="9">
        <v>9.1272608882809187</v>
      </c>
      <c r="G10721" s="9">
        <v>3.7739396108510324</v>
      </c>
      <c r="H10721" s="7">
        <v>0.119909944842665</v>
      </c>
      <c r="I10721" t="s">
        <v>144</v>
      </c>
      <c r="J10721" t="s">
        <v>436</v>
      </c>
      <c r="K10721" t="s">
        <v>130</v>
      </c>
      <c r="L10721" t="s">
        <v>75</v>
      </c>
    </row>
    <row r="10722" spans="1:12" hidden="1">
      <c r="A10722" t="s">
        <v>144</v>
      </c>
      <c r="B10722" t="s">
        <v>5323</v>
      </c>
      <c r="C10722" t="s">
        <v>1301</v>
      </c>
      <c r="D10722" t="s">
        <v>1307</v>
      </c>
      <c r="E10722" s="7">
        <v>1.2147398905804E-4</v>
      </c>
      <c r="F10722" s="9">
        <v>0.28793264825840259</v>
      </c>
      <c r="G10722" s="9">
        <v>3.7953684382257133</v>
      </c>
      <c r="H10722" s="7">
        <v>0.78298236974284796</v>
      </c>
      <c r="I10722" t="s">
        <v>144</v>
      </c>
      <c r="J10722" t="s">
        <v>436</v>
      </c>
      <c r="K10722" t="s">
        <v>130</v>
      </c>
      <c r="L10722" t="s">
        <v>75</v>
      </c>
    </row>
    <row r="10723" spans="1:12" hidden="1">
      <c r="A10723" t="s">
        <v>144</v>
      </c>
      <c r="B10723" t="s">
        <v>5324</v>
      </c>
      <c r="C10723" t="s">
        <v>1307</v>
      </c>
      <c r="D10723" t="s">
        <v>1301</v>
      </c>
      <c r="E10723" s="7">
        <v>3.4059945504087202E-5</v>
      </c>
      <c r="F10723" s="9">
        <v>5.8830108405619856E-3</v>
      </c>
      <c r="G10723" s="9">
        <v>3.7708741797815142</v>
      </c>
      <c r="H10723" s="7">
        <v>0.96849307990812605</v>
      </c>
      <c r="I10723" t="s">
        <v>144</v>
      </c>
      <c r="J10723" t="s">
        <v>436</v>
      </c>
      <c r="K10723" t="s">
        <v>130</v>
      </c>
      <c r="L10723" t="s">
        <v>75</v>
      </c>
    </row>
    <row r="10724" spans="1:12" hidden="1">
      <c r="A10724" t="s">
        <v>144</v>
      </c>
      <c r="B10724" t="s">
        <v>5325</v>
      </c>
      <c r="C10724" t="s">
        <v>1307</v>
      </c>
      <c r="D10724" t="s">
        <v>1301</v>
      </c>
      <c r="E10724" s="7">
        <v>1.3184159657469099E-4</v>
      </c>
      <c r="F10724" s="9">
        <v>-9.5008810234963655E-3</v>
      </c>
      <c r="G10724" s="9">
        <v>3.9166867288578486</v>
      </c>
      <c r="H10724" s="7">
        <v>0.96071859344747801</v>
      </c>
      <c r="I10724" t="s">
        <v>144</v>
      </c>
      <c r="J10724" t="s">
        <v>436</v>
      </c>
      <c r="K10724" t="s">
        <v>130</v>
      </c>
      <c r="L10724" t="s">
        <v>75</v>
      </c>
    </row>
    <row r="10725" spans="1:12" hidden="1">
      <c r="A10725" t="s">
        <v>144</v>
      </c>
      <c r="B10725" t="s">
        <v>5326</v>
      </c>
      <c r="C10725" t="s">
        <v>1301</v>
      </c>
      <c r="D10725" t="s">
        <v>1307</v>
      </c>
      <c r="E10725" s="7">
        <v>3.2408252518163401E-5</v>
      </c>
      <c r="F10725" s="9">
        <v>3.7925330293358326</v>
      </c>
      <c r="G10725" s="9">
        <v>2.453340799529836</v>
      </c>
      <c r="H10725" s="7">
        <v>0.21374695749150899</v>
      </c>
      <c r="I10725" t="s">
        <v>144</v>
      </c>
      <c r="J10725" t="s">
        <v>436</v>
      </c>
      <c r="K10725" t="s">
        <v>130</v>
      </c>
      <c r="L10725" t="s">
        <v>75</v>
      </c>
    </row>
    <row r="10726" spans="1:12" hidden="1">
      <c r="A10726" t="s">
        <v>144</v>
      </c>
      <c r="B10726" t="s">
        <v>5327</v>
      </c>
      <c r="C10726" t="s">
        <v>1296</v>
      </c>
      <c r="D10726" t="s">
        <v>1297</v>
      </c>
      <c r="E10726" s="7">
        <v>4.9794795997920997E-5</v>
      </c>
      <c r="F10726" s="9">
        <v>0.79330495887873109</v>
      </c>
      <c r="G10726" s="9">
        <v>3.800677234601741</v>
      </c>
      <c r="H10726" s="7">
        <v>0.64776679576562901</v>
      </c>
      <c r="I10726" t="s">
        <v>144</v>
      </c>
      <c r="J10726" t="s">
        <v>436</v>
      </c>
      <c r="K10726" t="s">
        <v>130</v>
      </c>
      <c r="L10726" t="s">
        <v>75</v>
      </c>
    </row>
    <row r="10727" spans="1:12">
      <c r="A10727" t="s">
        <v>144</v>
      </c>
      <c r="B10727" t="s">
        <v>5328</v>
      </c>
      <c r="C10727" t="s">
        <v>1297</v>
      </c>
      <c r="D10727" t="s">
        <v>1307</v>
      </c>
      <c r="E10727" s="7">
        <v>2.88460040819531E-5</v>
      </c>
      <c r="F10727" s="9">
        <v>23.322370066912825</v>
      </c>
      <c r="G10727" s="9">
        <v>3.6447035850624405</v>
      </c>
      <c r="H10727" s="7">
        <v>1.1418621872170199E-2</v>
      </c>
      <c r="I10727" t="s">
        <v>144</v>
      </c>
      <c r="J10727" t="s">
        <v>436</v>
      </c>
      <c r="K10727" t="s">
        <v>130</v>
      </c>
      <c r="L10727" t="s">
        <v>75</v>
      </c>
    </row>
    <row r="10728" spans="1:12" hidden="1">
      <c r="A10728" t="s">
        <v>144</v>
      </c>
      <c r="B10728" t="s">
        <v>5329</v>
      </c>
      <c r="C10728" t="s">
        <v>1296</v>
      </c>
      <c r="D10728" t="s">
        <v>1297</v>
      </c>
      <c r="E10728" s="7">
        <v>2.4121592175855699E-5</v>
      </c>
      <c r="F10728" s="9">
        <v>6.6522728065850334</v>
      </c>
      <c r="G10728" s="9">
        <v>2.7140953186824865</v>
      </c>
      <c r="H10728" s="7">
        <v>0.117449328848548</v>
      </c>
      <c r="I10728" t="s">
        <v>144</v>
      </c>
      <c r="J10728" t="s">
        <v>436</v>
      </c>
      <c r="K10728" t="s">
        <v>130</v>
      </c>
      <c r="L10728" t="s">
        <v>75</v>
      </c>
    </row>
    <row r="10729" spans="1:12">
      <c r="A10729" t="s">
        <v>144</v>
      </c>
      <c r="B10729" t="s">
        <v>5330</v>
      </c>
      <c r="C10729" t="s">
        <v>1301</v>
      </c>
      <c r="D10729" t="s">
        <v>1297</v>
      </c>
      <c r="E10729" s="7">
        <v>1.1465500000000001E-5</v>
      </c>
      <c r="F10729" s="9">
        <v>-32.101006194414211</v>
      </c>
      <c r="G10729" s="9">
        <v>3.2947006668556043</v>
      </c>
      <c r="H10729" s="7">
        <v>1.7998495468132601E-3</v>
      </c>
      <c r="I10729" t="s">
        <v>144</v>
      </c>
      <c r="J10729" t="s">
        <v>436</v>
      </c>
      <c r="K10729" t="s">
        <v>130</v>
      </c>
      <c r="L10729" t="s">
        <v>75</v>
      </c>
    </row>
    <row r="10730" spans="1:12" hidden="1">
      <c r="A10730" t="s">
        <v>144</v>
      </c>
      <c r="B10730" t="s">
        <v>5331</v>
      </c>
      <c r="C10730" t="s">
        <v>1307</v>
      </c>
      <c r="D10730" t="s">
        <v>1297</v>
      </c>
      <c r="E10730" s="7">
        <v>1.12920991912464E-4</v>
      </c>
      <c r="F10730" s="9">
        <v>-3.4929864951102885</v>
      </c>
      <c r="G10730" s="9">
        <v>3.7994261020362656</v>
      </c>
      <c r="H10730" s="7">
        <v>0.33764679791465002</v>
      </c>
      <c r="I10730" t="s">
        <v>144</v>
      </c>
      <c r="J10730" t="s">
        <v>436</v>
      </c>
      <c r="K10730" t="s">
        <v>130</v>
      </c>
      <c r="L10730" t="s">
        <v>75</v>
      </c>
    </row>
    <row r="10731" spans="1:12">
      <c r="A10731" t="s">
        <v>144</v>
      </c>
      <c r="B10731" t="s">
        <v>5332</v>
      </c>
      <c r="C10731" t="s">
        <v>1301</v>
      </c>
      <c r="D10731" t="s">
        <v>1307</v>
      </c>
      <c r="E10731" s="7">
        <v>6.7998814317957103E-4</v>
      </c>
      <c r="F10731" s="9">
        <v>38.986133195404896</v>
      </c>
      <c r="G10731" s="9">
        <v>1.1391142175862712</v>
      </c>
      <c r="H10731" s="7">
        <v>4.9095319234915103E-9</v>
      </c>
      <c r="I10731" t="s">
        <v>144</v>
      </c>
      <c r="J10731" t="s">
        <v>436</v>
      </c>
      <c r="K10731" t="s">
        <v>130</v>
      </c>
      <c r="L10731" t="s">
        <v>75</v>
      </c>
    </row>
    <row r="10732" spans="1:12" hidden="1">
      <c r="A10732" t="s">
        <v>144</v>
      </c>
      <c r="B10732" t="s">
        <v>5333</v>
      </c>
      <c r="C10732" t="s">
        <v>1301</v>
      </c>
      <c r="D10732" t="s">
        <v>1307</v>
      </c>
      <c r="E10732" s="7">
        <v>9.2197688985552298E-5</v>
      </c>
      <c r="F10732" s="9">
        <v>-12.648909239229701</v>
      </c>
      <c r="G10732" s="9">
        <v>3.7694540546594482</v>
      </c>
      <c r="H10732" s="7">
        <v>6.6975404491364798E-2</v>
      </c>
      <c r="I10732" t="s">
        <v>144</v>
      </c>
      <c r="J10732" t="s">
        <v>436</v>
      </c>
      <c r="K10732" t="s">
        <v>130</v>
      </c>
      <c r="L10732" t="s">
        <v>75</v>
      </c>
    </row>
    <row r="10733" spans="1:12" hidden="1">
      <c r="A10733" t="s">
        <v>144</v>
      </c>
      <c r="B10733" t="s">
        <v>5334</v>
      </c>
      <c r="C10733" t="s">
        <v>1301</v>
      </c>
      <c r="D10733" t="s">
        <v>1307</v>
      </c>
      <c r="E10733" s="7">
        <v>3.9384880108991797E-5</v>
      </c>
      <c r="F10733" s="9">
        <v>-0.48982016222107866</v>
      </c>
      <c r="G10733" s="9">
        <v>3.5669431398488118</v>
      </c>
      <c r="H10733" s="7">
        <v>0.71095784396709705</v>
      </c>
      <c r="I10733" t="s">
        <v>144</v>
      </c>
      <c r="J10733" t="s">
        <v>436</v>
      </c>
      <c r="K10733" t="s">
        <v>130</v>
      </c>
      <c r="L10733" t="s">
        <v>75</v>
      </c>
    </row>
    <row r="10734" spans="1:12" hidden="1">
      <c r="A10734" t="s">
        <v>144</v>
      </c>
      <c r="B10734" t="s">
        <v>5335</v>
      </c>
      <c r="C10734" t="s">
        <v>1307</v>
      </c>
      <c r="D10734" t="s">
        <v>1301</v>
      </c>
      <c r="E10734" s="7">
        <v>2.6291224279278302E-5</v>
      </c>
      <c r="F10734" s="9">
        <v>-7.6080968791492447</v>
      </c>
      <c r="G10734" s="9">
        <v>2.9102566379919184</v>
      </c>
      <c r="H10734" s="7">
        <v>0.105908539938057</v>
      </c>
      <c r="I10734" t="s">
        <v>144</v>
      </c>
      <c r="J10734" t="s">
        <v>436</v>
      </c>
      <c r="K10734" t="s">
        <v>130</v>
      </c>
      <c r="L10734" t="s">
        <v>75</v>
      </c>
    </row>
    <row r="10735" spans="1:12" hidden="1">
      <c r="A10735" t="s">
        <v>144</v>
      </c>
      <c r="B10735" t="s">
        <v>5336</v>
      </c>
      <c r="C10735" t="s">
        <v>1301</v>
      </c>
      <c r="D10735" t="s">
        <v>1296</v>
      </c>
      <c r="E10735" s="7">
        <v>3.44233220905007E-5</v>
      </c>
      <c r="F10735" s="9">
        <v>4.7004906611942436</v>
      </c>
      <c r="G10735" s="9">
        <v>2.407268129966134</v>
      </c>
      <c r="H10735" s="7">
        <v>0.16230431937807099</v>
      </c>
      <c r="I10735" t="s">
        <v>144</v>
      </c>
      <c r="J10735" t="s">
        <v>436</v>
      </c>
      <c r="K10735" t="s">
        <v>130</v>
      </c>
      <c r="L10735" t="s">
        <v>75</v>
      </c>
    </row>
    <row r="10736" spans="1:12" hidden="1">
      <c r="A10736" t="s">
        <v>144</v>
      </c>
      <c r="B10736" t="s">
        <v>5337</v>
      </c>
      <c r="C10736" t="s">
        <v>1296</v>
      </c>
      <c r="D10736" t="s">
        <v>1301</v>
      </c>
      <c r="E10736" s="7">
        <v>3.4094054555264199E-4</v>
      </c>
      <c r="F10736" s="9">
        <v>0.31244775065274361</v>
      </c>
      <c r="G10736" s="9">
        <v>1.6222179582955774</v>
      </c>
      <c r="H10736" s="7">
        <v>0.660757050474156</v>
      </c>
      <c r="I10736" t="s">
        <v>144</v>
      </c>
      <c r="J10736" t="s">
        <v>436</v>
      </c>
      <c r="K10736" t="s">
        <v>130</v>
      </c>
      <c r="L10736" t="s">
        <v>75</v>
      </c>
    </row>
    <row r="10737" spans="1:12" hidden="1">
      <c r="A10737" t="s">
        <v>144</v>
      </c>
      <c r="B10737" t="s">
        <v>5338</v>
      </c>
      <c r="C10737" t="s">
        <v>1301</v>
      </c>
      <c r="D10737" t="s">
        <v>1307</v>
      </c>
      <c r="E10737" s="7">
        <v>4.4285508845277499E-5</v>
      </c>
      <c r="F10737" s="9">
        <v>-8.3989699068958714</v>
      </c>
      <c r="G10737" s="9">
        <v>2.238362621976751</v>
      </c>
      <c r="H10737" s="7">
        <v>5.2735437993152903E-2</v>
      </c>
      <c r="I10737" t="s">
        <v>144</v>
      </c>
      <c r="J10737" t="s">
        <v>436</v>
      </c>
      <c r="K10737" t="s">
        <v>130</v>
      </c>
      <c r="L10737" t="s">
        <v>75</v>
      </c>
    </row>
    <row r="10738" spans="1:12" hidden="1">
      <c r="A10738" t="s">
        <v>144</v>
      </c>
      <c r="B10738" t="s">
        <v>5339</v>
      </c>
      <c r="C10738" t="s">
        <v>1301</v>
      </c>
      <c r="D10738" t="s">
        <v>1307</v>
      </c>
      <c r="E10738" s="7">
        <v>1.87092E-5</v>
      </c>
      <c r="F10738" s="9">
        <v>6.8201188902870538</v>
      </c>
      <c r="G10738" s="9">
        <v>3.9249381868805453</v>
      </c>
      <c r="H10738" s="7">
        <v>0.187438478449451</v>
      </c>
      <c r="I10738" t="s">
        <v>144</v>
      </c>
      <c r="J10738" t="s">
        <v>436</v>
      </c>
      <c r="K10738" t="s">
        <v>130</v>
      </c>
      <c r="L10738" t="s">
        <v>75</v>
      </c>
    </row>
    <row r="10739" spans="1:12" hidden="1">
      <c r="A10739" t="s">
        <v>144</v>
      </c>
      <c r="B10739" t="s">
        <v>5340</v>
      </c>
      <c r="C10739" t="s">
        <v>1307</v>
      </c>
      <c r="D10739" t="s">
        <v>1301</v>
      </c>
      <c r="E10739" s="7">
        <v>3.1464823900358503E-5</v>
      </c>
      <c r="F10739" s="9">
        <v>0.67865292902873653</v>
      </c>
      <c r="G10739" s="9">
        <v>3.6739314354924479</v>
      </c>
      <c r="H10739" s="7">
        <v>0.66734694348165802</v>
      </c>
      <c r="I10739" t="s">
        <v>144</v>
      </c>
      <c r="J10739" t="s">
        <v>436</v>
      </c>
      <c r="K10739" t="s">
        <v>130</v>
      </c>
      <c r="L10739" t="s">
        <v>75</v>
      </c>
    </row>
    <row r="10740" spans="1:12" hidden="1">
      <c r="A10740" t="s">
        <v>158</v>
      </c>
      <c r="B10740" t="s">
        <v>5341</v>
      </c>
      <c r="C10740" t="s">
        <v>1297</v>
      </c>
      <c r="D10740" t="s">
        <v>476</v>
      </c>
      <c r="E10740" s="7">
        <v>9.0491849690999904E-5</v>
      </c>
      <c r="F10740" s="9">
        <v>-4.2508065463081861</v>
      </c>
      <c r="G10740" s="9">
        <v>3.6004455034835878</v>
      </c>
      <c r="H10740" s="7">
        <v>0.277227066984847</v>
      </c>
      <c r="I10740" t="s">
        <v>158</v>
      </c>
      <c r="J10740" t="s">
        <v>437</v>
      </c>
      <c r="K10740" t="s">
        <v>130</v>
      </c>
      <c r="L10740" t="s">
        <v>1052</v>
      </c>
    </row>
    <row r="10741" spans="1:12">
      <c r="A10741" t="s">
        <v>158</v>
      </c>
      <c r="B10741" t="s">
        <v>5342</v>
      </c>
      <c r="C10741" t="s">
        <v>1301</v>
      </c>
      <c r="D10741" t="s">
        <v>5343</v>
      </c>
      <c r="E10741" s="7">
        <v>1.0600248508434799E-4</v>
      </c>
      <c r="F10741" s="9">
        <v>-112.585319142063</v>
      </c>
      <c r="G10741" s="9">
        <v>3.0087666882348563</v>
      </c>
      <c r="H10741" s="7">
        <v>9.5284771530427108E-10</v>
      </c>
      <c r="I10741" t="s">
        <v>158</v>
      </c>
      <c r="J10741" t="s">
        <v>437</v>
      </c>
      <c r="K10741" t="s">
        <v>130</v>
      </c>
      <c r="L10741" t="s">
        <v>1052</v>
      </c>
    </row>
    <row r="10742" spans="1:12" hidden="1">
      <c r="A10742" t="s">
        <v>158</v>
      </c>
      <c r="B10742" t="s">
        <v>5344</v>
      </c>
      <c r="C10742" t="s">
        <v>1329</v>
      </c>
      <c r="D10742" t="s">
        <v>1307</v>
      </c>
      <c r="E10742" s="7">
        <v>2.80629004616203E-5</v>
      </c>
      <c r="F10742" s="9">
        <v>-16.490946987800594</v>
      </c>
      <c r="G10742" s="9">
        <v>4.5508119795125603</v>
      </c>
      <c r="H10742" s="7">
        <v>5.6960781866967299E-2</v>
      </c>
      <c r="I10742" t="s">
        <v>158</v>
      </c>
      <c r="J10742" t="s">
        <v>437</v>
      </c>
      <c r="K10742" t="s">
        <v>130</v>
      </c>
      <c r="L10742" t="s">
        <v>1052</v>
      </c>
    </row>
    <row r="10743" spans="1:12" hidden="1">
      <c r="A10743" t="s">
        <v>158</v>
      </c>
      <c r="B10743" t="s">
        <v>5345</v>
      </c>
      <c r="C10743" t="s">
        <v>1301</v>
      </c>
      <c r="D10743" t="s">
        <v>1307</v>
      </c>
      <c r="E10743" s="7">
        <v>6.2700829054851496E-5</v>
      </c>
      <c r="F10743" s="9">
        <v>4.774093956157107</v>
      </c>
      <c r="G10743" s="9">
        <v>3.9800470039943141</v>
      </c>
      <c r="H10743" s="7">
        <v>0.27342024971111001</v>
      </c>
      <c r="I10743" t="s">
        <v>158</v>
      </c>
      <c r="J10743" t="s">
        <v>437</v>
      </c>
      <c r="K10743" t="s">
        <v>130</v>
      </c>
      <c r="L10743" t="s">
        <v>1052</v>
      </c>
    </row>
    <row r="10744" spans="1:12">
      <c r="A10744" t="s">
        <v>158</v>
      </c>
      <c r="B10744" t="s">
        <v>5346</v>
      </c>
      <c r="C10744" t="s">
        <v>1297</v>
      </c>
      <c r="D10744" t="s">
        <v>1307</v>
      </c>
      <c r="E10744" s="7">
        <v>1.4632000509572E-5</v>
      </c>
      <c r="F10744" s="9">
        <v>-42.56477886235691</v>
      </c>
      <c r="G10744" s="9">
        <v>4.8487847789207326</v>
      </c>
      <c r="H10744" s="7">
        <v>3.0481133423087099E-3</v>
      </c>
      <c r="I10744" t="s">
        <v>158</v>
      </c>
      <c r="J10744" t="s">
        <v>437</v>
      </c>
      <c r="K10744" t="s">
        <v>130</v>
      </c>
      <c r="L10744" t="s">
        <v>1052</v>
      </c>
    </row>
    <row r="10745" spans="1:12">
      <c r="A10745" t="s">
        <v>158</v>
      </c>
      <c r="B10745" t="s">
        <v>5347</v>
      </c>
      <c r="C10745" t="s">
        <v>1302</v>
      </c>
      <c r="D10745" t="s">
        <v>1301</v>
      </c>
      <c r="E10745" s="7">
        <v>6.0088373750586101E-5</v>
      </c>
      <c r="F10745" s="9">
        <v>-24.303452465877587</v>
      </c>
      <c r="G10745" s="9">
        <v>5.666063420415818</v>
      </c>
      <c r="H10745" s="7">
        <v>3.8352926556040799E-2</v>
      </c>
      <c r="I10745" t="s">
        <v>158</v>
      </c>
      <c r="J10745" t="s">
        <v>437</v>
      </c>
      <c r="K10745" t="s">
        <v>130</v>
      </c>
      <c r="L10745" t="s">
        <v>1052</v>
      </c>
    </row>
    <row r="10746" spans="1:12" hidden="1">
      <c r="A10746" t="s">
        <v>158</v>
      </c>
      <c r="B10746" t="s">
        <v>5348</v>
      </c>
      <c r="C10746" t="s">
        <v>1516</v>
      </c>
      <c r="D10746" t="s">
        <v>1296</v>
      </c>
      <c r="E10746" s="7">
        <v>2.3317531551156702E-5</v>
      </c>
      <c r="F10746" s="9">
        <v>-8.200040886497824</v>
      </c>
      <c r="G10746" s="9">
        <v>6.1731923507532054</v>
      </c>
      <c r="H10746" s="7">
        <v>0.249102406067716</v>
      </c>
      <c r="I10746" t="s">
        <v>158</v>
      </c>
      <c r="J10746" t="s">
        <v>437</v>
      </c>
      <c r="K10746" t="s">
        <v>130</v>
      </c>
      <c r="L10746" t="s">
        <v>1052</v>
      </c>
    </row>
    <row r="10747" spans="1:12" hidden="1">
      <c r="A10747" t="s">
        <v>158</v>
      </c>
      <c r="B10747" t="s">
        <v>5349</v>
      </c>
      <c r="C10747" t="s">
        <v>1301</v>
      </c>
      <c r="D10747" t="s">
        <v>1307</v>
      </c>
      <c r="E10747" s="7">
        <v>1.2153326365426201E-5</v>
      </c>
      <c r="F10747" s="9">
        <v>-4.5951609844729076</v>
      </c>
      <c r="G10747" s="9">
        <v>6.2909880874984658</v>
      </c>
      <c r="H10747" s="7">
        <v>0.392742064716468</v>
      </c>
      <c r="I10747" t="s">
        <v>158</v>
      </c>
      <c r="J10747" t="s">
        <v>437</v>
      </c>
      <c r="K10747" t="s">
        <v>130</v>
      </c>
      <c r="L10747" t="s">
        <v>1052</v>
      </c>
    </row>
    <row r="10748" spans="1:12" hidden="1">
      <c r="A10748" t="s">
        <v>158</v>
      </c>
      <c r="B10748" t="s">
        <v>5350</v>
      </c>
      <c r="C10748" t="s">
        <v>1307</v>
      </c>
      <c r="D10748" t="s">
        <v>1301</v>
      </c>
      <c r="E10748" s="7">
        <v>3.2843958353860798E-5</v>
      </c>
      <c r="F10748" s="9">
        <v>9.2026607008044792</v>
      </c>
      <c r="G10748" s="9">
        <v>5.5053860764510762</v>
      </c>
      <c r="H10748" s="7">
        <v>0.19604783117465899</v>
      </c>
      <c r="I10748" t="s">
        <v>158</v>
      </c>
      <c r="J10748" t="s">
        <v>437</v>
      </c>
      <c r="K10748" t="s">
        <v>130</v>
      </c>
      <c r="L10748" t="s">
        <v>1052</v>
      </c>
    </row>
    <row r="10749" spans="1:12" hidden="1">
      <c r="A10749" t="s">
        <v>158</v>
      </c>
      <c r="B10749" t="s">
        <v>5351</v>
      </c>
      <c r="C10749" t="s">
        <v>1297</v>
      </c>
      <c r="D10749" t="s">
        <v>1307</v>
      </c>
      <c r="E10749" s="7">
        <v>1.23398899281818E-5</v>
      </c>
      <c r="F10749" s="9">
        <v>-18.562255319295385</v>
      </c>
      <c r="G10749" s="9">
        <v>5.6208255621619108</v>
      </c>
      <c r="H10749" s="7">
        <v>6.9178432455348701E-2</v>
      </c>
      <c r="I10749" t="s">
        <v>158</v>
      </c>
      <c r="J10749" t="s">
        <v>437</v>
      </c>
      <c r="K10749" t="s">
        <v>130</v>
      </c>
      <c r="L10749" t="s">
        <v>1052</v>
      </c>
    </row>
    <row r="10750" spans="1:12" hidden="1">
      <c r="A10750" t="s">
        <v>158</v>
      </c>
      <c r="B10750" t="s">
        <v>5352</v>
      </c>
      <c r="C10750" t="s">
        <v>1301</v>
      </c>
      <c r="D10750" t="s">
        <v>1297</v>
      </c>
      <c r="E10750" s="7">
        <v>1.1994146856334099E-5</v>
      </c>
      <c r="F10750" s="9">
        <v>-14.073164253473571</v>
      </c>
      <c r="G10750" s="9">
        <v>4.9634912944736183</v>
      </c>
      <c r="H10750" s="7">
        <v>9.2211527239718802E-2</v>
      </c>
      <c r="I10750" t="s">
        <v>158</v>
      </c>
      <c r="J10750" t="s">
        <v>437</v>
      </c>
      <c r="K10750" t="s">
        <v>130</v>
      </c>
      <c r="L10750" t="s">
        <v>1052</v>
      </c>
    </row>
    <row r="10751" spans="1:12" hidden="1">
      <c r="A10751" t="s">
        <v>158</v>
      </c>
      <c r="B10751" t="s">
        <v>5353</v>
      </c>
      <c r="C10751" t="s">
        <v>1307</v>
      </c>
      <c r="D10751" t="s">
        <v>1296</v>
      </c>
      <c r="E10751" s="7">
        <v>1.3027784633099E-5</v>
      </c>
      <c r="F10751" s="9">
        <v>-16.397782117066342</v>
      </c>
      <c r="G10751" s="9">
        <v>5.0703531573991292</v>
      </c>
      <c r="H10751" s="7">
        <v>7.2122064760473795E-2</v>
      </c>
      <c r="I10751" t="s">
        <v>158</v>
      </c>
      <c r="J10751" t="s">
        <v>437</v>
      </c>
      <c r="K10751" t="s">
        <v>130</v>
      </c>
      <c r="L10751" t="s">
        <v>1052</v>
      </c>
    </row>
    <row r="10752" spans="1:12">
      <c r="A10752" t="s">
        <v>158</v>
      </c>
      <c r="B10752" t="s">
        <v>5354</v>
      </c>
      <c r="C10752" t="s">
        <v>1296</v>
      </c>
      <c r="D10752" t="s">
        <v>1301</v>
      </c>
      <c r="E10752" s="7">
        <v>2.8680011936568599E-4</v>
      </c>
      <c r="F10752" s="9">
        <v>-251.36471805419239</v>
      </c>
      <c r="G10752" s="9">
        <v>2.0344040158298173</v>
      </c>
      <c r="H10752" s="7">
        <v>1.05320565386633E-28</v>
      </c>
      <c r="I10752" t="s">
        <v>158</v>
      </c>
      <c r="J10752" t="s">
        <v>437</v>
      </c>
      <c r="K10752" t="s">
        <v>130</v>
      </c>
      <c r="L10752" t="s">
        <v>1052</v>
      </c>
    </row>
    <row r="10753" spans="1:12" hidden="1">
      <c r="A10753" t="s">
        <v>158</v>
      </c>
      <c r="B10753" t="s">
        <v>5355</v>
      </c>
      <c r="C10753" t="s">
        <v>3521</v>
      </c>
      <c r="D10753" t="s">
        <v>1296</v>
      </c>
      <c r="E10753" s="7">
        <v>2.93333520077001E-5</v>
      </c>
      <c r="F10753" s="9">
        <v>-20.485885991637002</v>
      </c>
      <c r="G10753" s="9">
        <v>5.6721305832242308</v>
      </c>
      <c r="H10753" s="7">
        <v>5.7375342937822697E-2</v>
      </c>
      <c r="I10753" t="s">
        <v>158</v>
      </c>
      <c r="J10753" t="s">
        <v>437</v>
      </c>
      <c r="K10753" t="s">
        <v>130</v>
      </c>
      <c r="L10753" t="s">
        <v>1052</v>
      </c>
    </row>
    <row r="10754" spans="1:12" hidden="1">
      <c r="A10754" t="s">
        <v>158</v>
      </c>
      <c r="B10754" t="s">
        <v>5356</v>
      </c>
      <c r="C10754" t="s">
        <v>1296</v>
      </c>
      <c r="D10754" t="s">
        <v>1297</v>
      </c>
      <c r="E10754" s="7">
        <v>2.9579779763083501E-4</v>
      </c>
      <c r="F10754" s="9">
        <v>-9.0768823313439455</v>
      </c>
      <c r="G10754" s="9">
        <v>2.8114144299271135</v>
      </c>
      <c r="H10754" s="7">
        <v>7.2363316514304096E-2</v>
      </c>
      <c r="I10754" t="s">
        <v>158</v>
      </c>
      <c r="J10754" t="s">
        <v>437</v>
      </c>
      <c r="K10754" t="s">
        <v>130</v>
      </c>
      <c r="L10754" t="s">
        <v>1052</v>
      </c>
    </row>
    <row r="10755" spans="1:12" hidden="1">
      <c r="A10755" t="s">
        <v>158</v>
      </c>
      <c r="B10755" t="s">
        <v>5357</v>
      </c>
      <c r="C10755" t="s">
        <v>1297</v>
      </c>
      <c r="D10755" t="s">
        <v>1296</v>
      </c>
      <c r="E10755" s="7">
        <v>5.9970734281670496E-6</v>
      </c>
      <c r="F10755" s="9">
        <v>0.44934892245504321</v>
      </c>
      <c r="G10755" s="9">
        <v>6.2875177531261661</v>
      </c>
      <c r="H10755" s="7">
        <v>0.78921293801640102</v>
      </c>
      <c r="I10755" t="s">
        <v>158</v>
      </c>
      <c r="J10755" t="s">
        <v>437</v>
      </c>
      <c r="K10755" t="s">
        <v>130</v>
      </c>
      <c r="L10755" t="s">
        <v>1052</v>
      </c>
    </row>
    <row r="10756" spans="1:12">
      <c r="A10756" t="s">
        <v>158</v>
      </c>
      <c r="B10756" t="s">
        <v>5358</v>
      </c>
      <c r="C10756" t="s">
        <v>1296</v>
      </c>
      <c r="D10756" t="s">
        <v>1307</v>
      </c>
      <c r="E10756" s="7">
        <v>6.6156167264837595E-5</v>
      </c>
      <c r="F10756" s="9">
        <v>-78.835879072113798</v>
      </c>
      <c r="G10756" s="9">
        <v>2.8425572602723732</v>
      </c>
      <c r="H10756" s="7">
        <v>1.39184651653528E-7</v>
      </c>
      <c r="I10756" t="s">
        <v>158</v>
      </c>
      <c r="J10756" t="s">
        <v>437</v>
      </c>
      <c r="K10756" t="s">
        <v>130</v>
      </c>
      <c r="L10756" t="s">
        <v>1052</v>
      </c>
    </row>
    <row r="10757" spans="1:12" hidden="1">
      <c r="A10757" t="s">
        <v>158</v>
      </c>
      <c r="B10757" t="s">
        <v>5359</v>
      </c>
      <c r="C10757" t="s">
        <v>1296</v>
      </c>
      <c r="D10757" t="s">
        <v>1297</v>
      </c>
      <c r="E10757" s="7">
        <v>3.0812058579783598E-5</v>
      </c>
      <c r="F10757" s="9">
        <v>-6.8665986955146217</v>
      </c>
      <c r="G10757" s="9">
        <v>5.474666766320202</v>
      </c>
      <c r="H10757" s="7">
        <v>0.26274237290432001</v>
      </c>
      <c r="I10757" t="s">
        <v>158</v>
      </c>
      <c r="J10757" t="s">
        <v>437</v>
      </c>
      <c r="K10757" t="s">
        <v>130</v>
      </c>
      <c r="L10757" t="s">
        <v>1052</v>
      </c>
    </row>
    <row r="10758" spans="1:12" hidden="1">
      <c r="A10758" t="s">
        <v>158</v>
      </c>
      <c r="B10758" t="s">
        <v>5360</v>
      </c>
      <c r="C10758" t="s">
        <v>1301</v>
      </c>
      <c r="D10758" t="s">
        <v>1307</v>
      </c>
      <c r="E10758" s="7">
        <v>7.2038944104574294E-5</v>
      </c>
      <c r="F10758" s="9">
        <v>-4.4809090461671728</v>
      </c>
      <c r="G10758" s="9">
        <v>2.963050265772563</v>
      </c>
      <c r="H10758" s="7">
        <v>0.21879421217231401</v>
      </c>
      <c r="I10758" t="s">
        <v>158</v>
      </c>
      <c r="J10758" t="s">
        <v>437</v>
      </c>
      <c r="K10758" t="s">
        <v>130</v>
      </c>
      <c r="L10758" t="s">
        <v>1052</v>
      </c>
    </row>
    <row r="10759" spans="1:12" hidden="1">
      <c r="A10759" t="s">
        <v>158</v>
      </c>
      <c r="B10759" t="s">
        <v>5361</v>
      </c>
      <c r="C10759" t="s">
        <v>1301</v>
      </c>
      <c r="D10759" t="s">
        <v>1307</v>
      </c>
      <c r="E10759" s="7">
        <v>1.18238899325674E-4</v>
      </c>
      <c r="F10759" s="9">
        <v>-4.1159652334987173</v>
      </c>
      <c r="G10759" s="9">
        <v>5.2987764762626197</v>
      </c>
      <c r="H10759" s="7">
        <v>0.37812880636030699</v>
      </c>
      <c r="I10759" t="s">
        <v>158</v>
      </c>
      <c r="J10759" t="s">
        <v>437</v>
      </c>
      <c r="K10759" t="s">
        <v>130</v>
      </c>
      <c r="L10759" t="s">
        <v>1052</v>
      </c>
    </row>
    <row r="10760" spans="1:12" hidden="1">
      <c r="A10760" t="s">
        <v>158</v>
      </c>
      <c r="B10760" t="s">
        <v>5361</v>
      </c>
      <c r="C10760" t="s">
        <v>1301</v>
      </c>
      <c r="D10760" t="s">
        <v>1302</v>
      </c>
      <c r="E10760" s="7">
        <v>2.5752608769950499E-5</v>
      </c>
      <c r="F10760" s="9">
        <v>-10.710295875604718</v>
      </c>
      <c r="G10760" s="9">
        <v>4.3475133329369866</v>
      </c>
      <c r="H10760" s="7">
        <v>0.116515532632188</v>
      </c>
      <c r="I10760" t="s">
        <v>158</v>
      </c>
      <c r="J10760" t="s">
        <v>437</v>
      </c>
      <c r="K10760" t="s">
        <v>130</v>
      </c>
      <c r="L10760" t="s">
        <v>1052</v>
      </c>
    </row>
    <row r="10761" spans="1:12" hidden="1">
      <c r="A10761" t="s">
        <v>158</v>
      </c>
      <c r="B10761" t="s">
        <v>5362</v>
      </c>
      <c r="C10761" t="s">
        <v>1301</v>
      </c>
      <c r="D10761" t="s">
        <v>1307</v>
      </c>
      <c r="E10761" s="7">
        <v>2.0701839590107399E-5</v>
      </c>
      <c r="F10761" s="9">
        <v>-12.2455494262885</v>
      </c>
      <c r="G10761" s="9">
        <v>6.4582964308899289</v>
      </c>
      <c r="H10761" s="7">
        <v>0.168515963052523</v>
      </c>
      <c r="I10761" t="s">
        <v>158</v>
      </c>
      <c r="J10761" t="s">
        <v>437</v>
      </c>
      <c r="K10761" t="s">
        <v>130</v>
      </c>
      <c r="L10761" t="s">
        <v>1052</v>
      </c>
    </row>
    <row r="10762" spans="1:12" hidden="1">
      <c r="A10762" t="s">
        <v>158</v>
      </c>
      <c r="B10762" t="s">
        <v>5363</v>
      </c>
      <c r="C10762" t="s">
        <v>1307</v>
      </c>
      <c r="D10762" t="s">
        <v>1301</v>
      </c>
      <c r="E10762" s="7">
        <v>1.1359857325261401E-5</v>
      </c>
      <c r="F10762" s="9">
        <v>-9.5254078277076566</v>
      </c>
      <c r="G10762" s="9">
        <v>5.3754280205494753</v>
      </c>
      <c r="H10762" s="7">
        <v>0.18313132321761399</v>
      </c>
      <c r="I10762" t="s">
        <v>158</v>
      </c>
      <c r="J10762" t="s">
        <v>437</v>
      </c>
      <c r="K10762" t="s">
        <v>130</v>
      </c>
      <c r="L10762" t="s">
        <v>1052</v>
      </c>
    </row>
    <row r="10763" spans="1:12" hidden="1">
      <c r="A10763" t="s">
        <v>158</v>
      </c>
      <c r="B10763" t="s">
        <v>5364</v>
      </c>
      <c r="C10763" t="s">
        <v>1301</v>
      </c>
      <c r="D10763" t="s">
        <v>1307</v>
      </c>
      <c r="E10763" s="7">
        <v>3.5813184108380699E-5</v>
      </c>
      <c r="F10763" s="9">
        <v>-7.009914047092825</v>
      </c>
      <c r="G10763" s="9">
        <v>3.8982455569648957</v>
      </c>
      <c r="H10763" s="7">
        <v>0.17992749806618499</v>
      </c>
      <c r="I10763" t="s">
        <v>158</v>
      </c>
      <c r="J10763" t="s">
        <v>437</v>
      </c>
      <c r="K10763" t="s">
        <v>130</v>
      </c>
      <c r="L10763" t="s">
        <v>1052</v>
      </c>
    </row>
    <row r="10764" spans="1:12" hidden="1">
      <c r="A10764" t="s">
        <v>158</v>
      </c>
      <c r="B10764" t="s">
        <v>5365</v>
      </c>
      <c r="C10764" t="s">
        <v>1301</v>
      </c>
      <c r="D10764" t="s">
        <v>1297</v>
      </c>
      <c r="E10764" s="7">
        <v>1.5872728932306002E-5</v>
      </c>
      <c r="F10764" s="9">
        <v>-0.75587396679290786</v>
      </c>
      <c r="G10764" s="9">
        <v>5.6392626653736837</v>
      </c>
      <c r="H10764" s="7">
        <v>0.71428177510398905</v>
      </c>
      <c r="I10764" t="s">
        <v>158</v>
      </c>
      <c r="J10764" t="s">
        <v>437</v>
      </c>
      <c r="K10764" t="s">
        <v>130</v>
      </c>
      <c r="L10764" t="s">
        <v>1052</v>
      </c>
    </row>
    <row r="10765" spans="1:12" hidden="1">
      <c r="A10765" t="s">
        <v>158</v>
      </c>
      <c r="B10765" t="s">
        <v>5366</v>
      </c>
      <c r="C10765" t="s">
        <v>1297</v>
      </c>
      <c r="D10765" t="s">
        <v>1296</v>
      </c>
      <c r="E10765" s="7">
        <v>3.56280726059439E-5</v>
      </c>
      <c r="F10765" s="9">
        <v>10.392779604412189</v>
      </c>
      <c r="G10765" s="9">
        <v>4.1105608280969435</v>
      </c>
      <c r="H10765" s="7">
        <v>0.111819790371155</v>
      </c>
      <c r="I10765" t="s">
        <v>158</v>
      </c>
      <c r="J10765" t="s">
        <v>437</v>
      </c>
      <c r="K10765" t="s">
        <v>130</v>
      </c>
      <c r="L10765" t="s">
        <v>1052</v>
      </c>
    </row>
    <row r="10766" spans="1:12" hidden="1">
      <c r="A10766" t="s">
        <v>158</v>
      </c>
      <c r="B10766" t="s">
        <v>5367</v>
      </c>
      <c r="C10766" t="s">
        <v>1301</v>
      </c>
      <c r="D10766" t="s">
        <v>1296</v>
      </c>
      <c r="E10766" s="7">
        <v>1.23398899281818E-5</v>
      </c>
      <c r="F10766" s="9">
        <v>8.07821241889543E-3</v>
      </c>
      <c r="G10766" s="9">
        <v>5.6614577539799766</v>
      </c>
      <c r="H10766" s="7">
        <v>0.969867838298478</v>
      </c>
      <c r="I10766" t="s">
        <v>158</v>
      </c>
      <c r="J10766" t="s">
        <v>437</v>
      </c>
      <c r="K10766" t="s">
        <v>130</v>
      </c>
      <c r="L10766" t="s">
        <v>1052</v>
      </c>
    </row>
    <row r="10767" spans="1:12" hidden="1">
      <c r="A10767" t="s">
        <v>158</v>
      </c>
      <c r="B10767" t="s">
        <v>5368</v>
      </c>
      <c r="C10767" t="s">
        <v>1301</v>
      </c>
      <c r="D10767" t="s">
        <v>1307</v>
      </c>
      <c r="E10767" s="7">
        <v>1.2153326365426201E-5</v>
      </c>
      <c r="F10767" s="9">
        <v>-5.2905689346288094</v>
      </c>
      <c r="G10767" s="9">
        <v>7.0069153842050964</v>
      </c>
      <c r="H10767" s="7">
        <v>0.384882179198963</v>
      </c>
      <c r="I10767" t="s">
        <v>158</v>
      </c>
      <c r="J10767" t="s">
        <v>437</v>
      </c>
      <c r="K10767" t="s">
        <v>130</v>
      </c>
      <c r="L10767" t="s">
        <v>1052</v>
      </c>
    </row>
    <row r="10768" spans="1:12">
      <c r="A10768" t="s">
        <v>158</v>
      </c>
      <c r="B10768" t="s">
        <v>5369</v>
      </c>
      <c r="C10768" t="s">
        <v>1296</v>
      </c>
      <c r="D10768" t="s">
        <v>2332</v>
      </c>
      <c r="E10768" s="7">
        <v>1.17598866730875E-4</v>
      </c>
      <c r="F10768" s="9">
        <v>-70.12515539228967</v>
      </c>
      <c r="G10768" s="9">
        <v>3.4761270384329159</v>
      </c>
      <c r="H10768" s="7">
        <v>7.0731220747897696E-6</v>
      </c>
      <c r="I10768" t="s">
        <v>158</v>
      </c>
      <c r="J10768" t="s">
        <v>437</v>
      </c>
      <c r="K10768" t="s">
        <v>130</v>
      </c>
      <c r="L10768" t="s">
        <v>1052</v>
      </c>
    </row>
    <row r="10769" spans="1:12">
      <c r="A10769" t="s">
        <v>158</v>
      </c>
      <c r="B10769" t="s">
        <v>5370</v>
      </c>
      <c r="C10769" t="s">
        <v>1296</v>
      </c>
      <c r="D10769" t="s">
        <v>1297</v>
      </c>
      <c r="E10769" s="7">
        <v>1.92053331986189E-5</v>
      </c>
      <c r="F10769" s="9">
        <v>-34.180057246955215</v>
      </c>
      <c r="G10769" s="9">
        <v>4.6331879009779158</v>
      </c>
      <c r="H10769" s="7">
        <v>6.6055113400411997E-3</v>
      </c>
      <c r="I10769" t="s">
        <v>158</v>
      </c>
      <c r="J10769" t="s">
        <v>437</v>
      </c>
      <c r="K10769" t="s">
        <v>130</v>
      </c>
      <c r="L10769" t="s">
        <v>1052</v>
      </c>
    </row>
    <row r="10770" spans="1:12" hidden="1">
      <c r="A10770" t="s">
        <v>158</v>
      </c>
      <c r="B10770" t="s">
        <v>5371</v>
      </c>
      <c r="C10770" t="s">
        <v>1301</v>
      </c>
      <c r="D10770" t="s">
        <v>1307</v>
      </c>
      <c r="E10770" s="7">
        <v>2.1127711450251199E-5</v>
      </c>
      <c r="F10770" s="9">
        <v>-12.7108368739864</v>
      </c>
      <c r="G10770" s="9">
        <v>3.7189912937204208</v>
      </c>
      <c r="H10770" s="7">
        <v>6.4496192677126502E-2</v>
      </c>
      <c r="I10770" t="s">
        <v>158</v>
      </c>
      <c r="J10770" t="s">
        <v>437</v>
      </c>
      <c r="K10770" t="s">
        <v>130</v>
      </c>
      <c r="L10770" t="s">
        <v>1052</v>
      </c>
    </row>
    <row r="10771" spans="1:12" hidden="1">
      <c r="A10771" t="s">
        <v>158</v>
      </c>
      <c r="B10771" t="s">
        <v>5372</v>
      </c>
      <c r="C10771" t="s">
        <v>1301</v>
      </c>
      <c r="D10771" t="s">
        <v>1307</v>
      </c>
      <c r="E10771" s="7">
        <v>9.9772955180014707E-6</v>
      </c>
      <c r="F10771" s="9">
        <v>-4.7260146905293388</v>
      </c>
      <c r="G10771" s="9">
        <v>4.5264895748987177</v>
      </c>
      <c r="H10771" s="7">
        <v>0.306874596970304</v>
      </c>
      <c r="I10771" t="s">
        <v>158</v>
      </c>
      <c r="J10771" t="s">
        <v>437</v>
      </c>
      <c r="K10771" t="s">
        <v>130</v>
      </c>
      <c r="L10771" t="s">
        <v>1052</v>
      </c>
    </row>
    <row r="10772" spans="1:12" hidden="1">
      <c r="A10772" t="s">
        <v>158</v>
      </c>
      <c r="B10772" t="s">
        <v>5373</v>
      </c>
      <c r="C10772" t="s">
        <v>1307</v>
      </c>
      <c r="D10772" t="s">
        <v>1301</v>
      </c>
      <c r="E10772" s="7">
        <v>5.6670320483981702E-6</v>
      </c>
      <c r="F10772" s="9">
        <v>-1.6992073069473181</v>
      </c>
      <c r="G10772" s="9">
        <v>6.2990454488385792</v>
      </c>
      <c r="H10772" s="7">
        <v>0.60349528308763201</v>
      </c>
      <c r="I10772" t="s">
        <v>158</v>
      </c>
      <c r="J10772" t="s">
        <v>437</v>
      </c>
      <c r="K10772" t="s">
        <v>130</v>
      </c>
      <c r="L10772" t="s">
        <v>1052</v>
      </c>
    </row>
    <row r="10773" spans="1:12" hidden="1">
      <c r="A10773" t="s">
        <v>158</v>
      </c>
      <c r="B10773" t="s">
        <v>5374</v>
      </c>
      <c r="C10773" t="s">
        <v>1301</v>
      </c>
      <c r="D10773" t="s">
        <v>1307</v>
      </c>
      <c r="E10773" s="7">
        <v>1.0358400218413899E-4</v>
      </c>
      <c r="F10773" s="9">
        <v>5.3540808712048475</v>
      </c>
      <c r="G10773" s="9">
        <v>4.0918389194278619</v>
      </c>
      <c r="H10773" s="7">
        <v>0.25267042153444202</v>
      </c>
      <c r="I10773" t="s">
        <v>158</v>
      </c>
      <c r="J10773" t="s">
        <v>437</v>
      </c>
      <c r="K10773" t="s">
        <v>130</v>
      </c>
      <c r="L10773" t="s">
        <v>1052</v>
      </c>
    </row>
    <row r="10774" spans="1:12" hidden="1">
      <c r="A10774" t="s">
        <v>158</v>
      </c>
      <c r="B10774" t="s">
        <v>5375</v>
      </c>
      <c r="C10774" t="s">
        <v>5376</v>
      </c>
      <c r="D10774" t="s">
        <v>1307</v>
      </c>
      <c r="E10774" s="7">
        <v>4.2217463165428603E-5</v>
      </c>
      <c r="F10774" s="9">
        <v>-1.5601800069569915</v>
      </c>
      <c r="G10774" s="9">
        <v>5.6774119062682251</v>
      </c>
      <c r="H10774" s="7">
        <v>0.60012673562164698</v>
      </c>
      <c r="I10774" t="s">
        <v>158</v>
      </c>
      <c r="J10774" t="s">
        <v>437</v>
      </c>
      <c r="K10774" t="s">
        <v>130</v>
      </c>
      <c r="L10774" t="s">
        <v>1052</v>
      </c>
    </row>
    <row r="10775" spans="1:12" hidden="1">
      <c r="A10775" t="s">
        <v>158</v>
      </c>
      <c r="B10775" t="s">
        <v>5377</v>
      </c>
      <c r="C10775" t="s">
        <v>1301</v>
      </c>
      <c r="D10775" t="s">
        <v>1307</v>
      </c>
      <c r="E10775" s="7">
        <v>7.0408923458350594E-5</v>
      </c>
      <c r="F10775" s="9">
        <v>-5.8038589524322726</v>
      </c>
      <c r="G10775" s="9">
        <v>5.8939278262378982</v>
      </c>
      <c r="H10775" s="7">
        <v>0.32103668833007498</v>
      </c>
      <c r="I10775" t="s">
        <v>158</v>
      </c>
      <c r="J10775" t="s">
        <v>437</v>
      </c>
      <c r="K10775" t="s">
        <v>130</v>
      </c>
      <c r="L10775" t="s">
        <v>1052</v>
      </c>
    </row>
    <row r="10776" spans="1:12">
      <c r="A10776" t="s">
        <v>158</v>
      </c>
      <c r="B10776" t="s">
        <v>5378</v>
      </c>
      <c r="C10776" t="s">
        <v>1296</v>
      </c>
      <c r="D10776" t="s">
        <v>1297</v>
      </c>
      <c r="E10776" s="7">
        <v>2.4193542286410899E-5</v>
      </c>
      <c r="F10776" s="9">
        <v>26.561762984577491</v>
      </c>
      <c r="G10776" s="9">
        <v>6.082000503373143</v>
      </c>
      <c r="H10776" s="7">
        <v>3.6635554089661897E-2</v>
      </c>
      <c r="I10776" t="s">
        <v>158</v>
      </c>
      <c r="J10776" t="s">
        <v>437</v>
      </c>
      <c r="K10776" t="s">
        <v>130</v>
      </c>
      <c r="L10776" t="s">
        <v>1052</v>
      </c>
    </row>
    <row r="10777" spans="1:12" hidden="1">
      <c r="A10777" t="s">
        <v>158</v>
      </c>
      <c r="B10777" t="s">
        <v>5379</v>
      </c>
      <c r="C10777" t="s">
        <v>5380</v>
      </c>
      <c r="D10777" t="s">
        <v>1307</v>
      </c>
      <c r="E10777" s="7">
        <v>2.6727282386041102E-5</v>
      </c>
      <c r="F10777" s="9">
        <v>-8.3705013631581409</v>
      </c>
      <c r="G10777" s="9">
        <v>4.7650446750585109</v>
      </c>
      <c r="H10777" s="7">
        <v>0.185043291059594</v>
      </c>
      <c r="I10777" t="s">
        <v>158</v>
      </c>
      <c r="J10777" t="s">
        <v>437</v>
      </c>
      <c r="K10777" t="s">
        <v>130</v>
      </c>
      <c r="L10777" t="s">
        <v>1052</v>
      </c>
    </row>
    <row r="10778" spans="1:12" hidden="1">
      <c r="A10778" t="s">
        <v>158</v>
      </c>
      <c r="B10778" t="s">
        <v>5381</v>
      </c>
      <c r="C10778" t="s">
        <v>1301</v>
      </c>
      <c r="D10778" t="s">
        <v>1307</v>
      </c>
      <c r="E10778" s="7">
        <v>2.70837091498309E-5</v>
      </c>
      <c r="F10778" s="9">
        <v>2.1024861910902466</v>
      </c>
      <c r="G10778" s="9">
        <v>3.9602654431753019</v>
      </c>
      <c r="H10778" s="7">
        <v>0.46623071250600301</v>
      </c>
      <c r="I10778" t="s">
        <v>158</v>
      </c>
      <c r="J10778" t="s">
        <v>437</v>
      </c>
      <c r="K10778" t="s">
        <v>130</v>
      </c>
      <c r="L10778" t="s">
        <v>1052</v>
      </c>
    </row>
    <row r="10779" spans="1:12" hidden="1">
      <c r="A10779" t="s">
        <v>158</v>
      </c>
      <c r="B10779" t="s">
        <v>5382</v>
      </c>
      <c r="C10779" t="s">
        <v>1296</v>
      </c>
      <c r="D10779" t="s">
        <v>1297</v>
      </c>
      <c r="E10779" s="7">
        <v>2.83672704560175E-5</v>
      </c>
      <c r="F10779" s="9">
        <v>12.218836054937629</v>
      </c>
      <c r="G10779" s="9">
        <v>7.007397058460441</v>
      </c>
      <c r="H10779" s="7">
        <v>0.186670012778202</v>
      </c>
      <c r="I10779" t="s">
        <v>158</v>
      </c>
      <c r="J10779" t="s">
        <v>437</v>
      </c>
      <c r="K10779" t="s">
        <v>130</v>
      </c>
      <c r="L10779" t="s">
        <v>1052</v>
      </c>
    </row>
    <row r="10780" spans="1:12">
      <c r="A10780" t="s">
        <v>158</v>
      </c>
      <c r="B10780" t="s">
        <v>5383</v>
      </c>
      <c r="C10780" t="s">
        <v>1301</v>
      </c>
      <c r="D10780" t="s">
        <v>1297</v>
      </c>
      <c r="E10780" s="7">
        <v>8.2038116596364904E-5</v>
      </c>
      <c r="F10780" s="9">
        <v>-80.46320952786634</v>
      </c>
      <c r="G10780" s="9">
        <v>2.6619000935853649</v>
      </c>
      <c r="H10780" s="7">
        <v>3.8417629219183802E-8</v>
      </c>
      <c r="I10780" t="s">
        <v>158</v>
      </c>
      <c r="J10780" t="s">
        <v>437</v>
      </c>
      <c r="K10780" t="s">
        <v>130</v>
      </c>
      <c r="L10780" t="s">
        <v>1052</v>
      </c>
    </row>
    <row r="10781" spans="1:12" hidden="1">
      <c r="A10781" t="s">
        <v>158</v>
      </c>
      <c r="B10781" t="s">
        <v>5384</v>
      </c>
      <c r="C10781" t="s">
        <v>1301</v>
      </c>
      <c r="D10781" t="s">
        <v>1307</v>
      </c>
      <c r="E10781" s="7">
        <v>8.0344935649570193E-5</v>
      </c>
      <c r="F10781" s="9">
        <v>4.5754072149809648</v>
      </c>
      <c r="G10781" s="9">
        <v>6.2876668966416505</v>
      </c>
      <c r="H10781" s="7">
        <v>0.39363634135694198</v>
      </c>
      <c r="I10781" t="s">
        <v>158</v>
      </c>
      <c r="J10781" t="s">
        <v>437</v>
      </c>
      <c r="K10781" t="s">
        <v>130</v>
      </c>
      <c r="L10781" t="s">
        <v>1052</v>
      </c>
    </row>
    <row r="10782" spans="1:12" hidden="1">
      <c r="A10782" t="s">
        <v>158</v>
      </c>
      <c r="B10782" t="s">
        <v>5384</v>
      </c>
      <c r="C10782" t="s">
        <v>1301</v>
      </c>
      <c r="D10782" t="s">
        <v>1297</v>
      </c>
      <c r="E10782" s="7">
        <v>1.43750931291493E-5</v>
      </c>
      <c r="F10782" s="9">
        <v>10.802148487260867</v>
      </c>
      <c r="G10782" s="9">
        <v>5.650222520032429</v>
      </c>
      <c r="H10782" s="7">
        <v>0.166762406799941</v>
      </c>
      <c r="I10782" t="s">
        <v>158</v>
      </c>
      <c r="J10782" t="s">
        <v>437</v>
      </c>
      <c r="K10782" t="s">
        <v>130</v>
      </c>
      <c r="L10782" t="s">
        <v>1052</v>
      </c>
    </row>
    <row r="10783" spans="1:12">
      <c r="A10783" t="s">
        <v>158</v>
      </c>
      <c r="B10783" t="s">
        <v>5385</v>
      </c>
      <c r="C10783" t="s">
        <v>1307</v>
      </c>
      <c r="D10783" t="s">
        <v>1296</v>
      </c>
      <c r="E10783" s="7">
        <v>2.3953656330817398E-5</v>
      </c>
      <c r="F10783" s="9">
        <v>-21.958592396292879</v>
      </c>
      <c r="G10783" s="9">
        <v>4.138424967417337</v>
      </c>
      <c r="H10783" s="7">
        <v>2.1251773664798301E-2</v>
      </c>
      <c r="I10783" t="s">
        <v>158</v>
      </c>
      <c r="J10783" t="s">
        <v>437</v>
      </c>
      <c r="K10783" t="s">
        <v>130</v>
      </c>
      <c r="L10783" t="s">
        <v>1052</v>
      </c>
    </row>
    <row r="10784" spans="1:12" hidden="1">
      <c r="A10784" t="s">
        <v>158</v>
      </c>
      <c r="B10784" t="s">
        <v>5385</v>
      </c>
      <c r="C10784" t="s">
        <v>1307</v>
      </c>
      <c r="D10784" t="s">
        <v>1301</v>
      </c>
      <c r="E10784" s="7">
        <v>3.7568137728121602E-5</v>
      </c>
      <c r="F10784" s="9">
        <v>-1.8118740989463822</v>
      </c>
      <c r="G10784" s="9">
        <v>5.1573817474190591</v>
      </c>
      <c r="H10784" s="7">
        <v>0.55336874884758502</v>
      </c>
      <c r="I10784" t="s">
        <v>158</v>
      </c>
      <c r="J10784" t="s">
        <v>437</v>
      </c>
      <c r="K10784" t="s">
        <v>130</v>
      </c>
      <c r="L10784" t="s">
        <v>1052</v>
      </c>
    </row>
    <row r="10785" spans="1:12">
      <c r="A10785" t="s">
        <v>158</v>
      </c>
      <c r="B10785" t="s">
        <v>5386</v>
      </c>
      <c r="C10785" t="s">
        <v>5387</v>
      </c>
      <c r="D10785" t="s">
        <v>1296</v>
      </c>
      <c r="E10785" s="7">
        <v>2.9125737645011601E-5</v>
      </c>
      <c r="F10785" s="9">
        <v>-21.056317999119191</v>
      </c>
      <c r="G10785" s="9">
        <v>4.4394890573804169</v>
      </c>
      <c r="H10785" s="7">
        <v>2.9418417473668398E-2</v>
      </c>
      <c r="I10785" t="s">
        <v>158</v>
      </c>
      <c r="J10785" t="s">
        <v>437</v>
      </c>
      <c r="K10785" t="s">
        <v>130</v>
      </c>
      <c r="L10785" t="s">
        <v>1052</v>
      </c>
    </row>
    <row r="10786" spans="1:12" hidden="1">
      <c r="A10786" t="s">
        <v>158</v>
      </c>
      <c r="B10786" t="s">
        <v>5388</v>
      </c>
      <c r="C10786" t="s">
        <v>1301</v>
      </c>
      <c r="D10786" t="s">
        <v>1296</v>
      </c>
      <c r="E10786" s="7">
        <v>7.9563810588265706E-6</v>
      </c>
      <c r="F10786" s="9">
        <v>-1.1541396677160864</v>
      </c>
      <c r="G10786" s="9">
        <v>6.2873437657711015</v>
      </c>
      <c r="H10786" s="7">
        <v>0.66832680791097898</v>
      </c>
      <c r="I10786" t="s">
        <v>158</v>
      </c>
      <c r="J10786" t="s">
        <v>437</v>
      </c>
      <c r="K10786" t="s">
        <v>130</v>
      </c>
      <c r="L10786" t="s">
        <v>1052</v>
      </c>
    </row>
    <row r="10787" spans="1:12" hidden="1">
      <c r="A10787" t="s">
        <v>158</v>
      </c>
      <c r="B10787" t="s">
        <v>5389</v>
      </c>
      <c r="C10787" t="s">
        <v>1296</v>
      </c>
      <c r="D10787" t="s">
        <v>1301</v>
      </c>
      <c r="E10787" s="7">
        <v>3.1058333599339599E-5</v>
      </c>
      <c r="F10787" s="9">
        <v>-1.3573704820684276</v>
      </c>
      <c r="G10787" s="9">
        <v>4.0109287617861415</v>
      </c>
      <c r="H10787" s="7">
        <v>0.56074380983543803</v>
      </c>
      <c r="I10787" t="s">
        <v>158</v>
      </c>
      <c r="J10787" t="s">
        <v>437</v>
      </c>
      <c r="K10787" t="s">
        <v>130</v>
      </c>
      <c r="L10787" t="s">
        <v>1052</v>
      </c>
    </row>
    <row r="10788" spans="1:12" hidden="1">
      <c r="A10788" t="s">
        <v>158</v>
      </c>
      <c r="B10788" t="s">
        <v>5390</v>
      </c>
      <c r="C10788" t="s">
        <v>1296</v>
      </c>
      <c r="D10788" t="s">
        <v>1297</v>
      </c>
      <c r="E10788" s="7">
        <v>1.2906223380914301E-5</v>
      </c>
      <c r="F10788" s="9">
        <v>18.784304976561646</v>
      </c>
      <c r="G10788" s="9">
        <v>7.0062274503974509</v>
      </c>
      <c r="H10788" s="7">
        <v>0.101546396098204</v>
      </c>
      <c r="I10788" t="s">
        <v>158</v>
      </c>
      <c r="J10788" t="s">
        <v>437</v>
      </c>
      <c r="K10788" t="s">
        <v>130</v>
      </c>
      <c r="L10788" t="s">
        <v>1052</v>
      </c>
    </row>
    <row r="10789" spans="1:12" hidden="1">
      <c r="A10789" t="s">
        <v>158</v>
      </c>
      <c r="B10789" t="s">
        <v>5391</v>
      </c>
      <c r="C10789" t="s">
        <v>1301</v>
      </c>
      <c r="D10789" t="s">
        <v>1307</v>
      </c>
      <c r="E10789" s="7">
        <v>3.77449043227973E-5</v>
      </c>
      <c r="F10789" s="9">
        <v>6.6028540278007197E-2</v>
      </c>
      <c r="G10789" s="9">
        <v>6.3955825362032943</v>
      </c>
      <c r="H10789" s="7">
        <v>0.91906822088102502</v>
      </c>
      <c r="I10789" t="s">
        <v>158</v>
      </c>
      <c r="J10789" t="s">
        <v>437</v>
      </c>
      <c r="K10789" t="s">
        <v>130</v>
      </c>
      <c r="L10789" t="s">
        <v>1052</v>
      </c>
    </row>
    <row r="10790" spans="1:12">
      <c r="A10790" t="s">
        <v>158</v>
      </c>
      <c r="B10790" t="s">
        <v>5392</v>
      </c>
      <c r="C10790" t="s">
        <v>1301</v>
      </c>
      <c r="D10790" t="s">
        <v>1307</v>
      </c>
      <c r="E10790" s="7">
        <v>1.79923231176567E-4</v>
      </c>
      <c r="F10790" s="9">
        <v>-96.230223603425131</v>
      </c>
      <c r="G10790" s="9">
        <v>3.0139016662014186</v>
      </c>
      <c r="H10790" s="7">
        <v>1.59929393254231E-8</v>
      </c>
      <c r="I10790" t="s">
        <v>158</v>
      </c>
      <c r="J10790" t="s">
        <v>437</v>
      </c>
      <c r="K10790" t="s">
        <v>130</v>
      </c>
      <c r="L10790" t="s">
        <v>1052</v>
      </c>
    </row>
    <row r="10791" spans="1:12">
      <c r="A10791" t="s">
        <v>158</v>
      </c>
      <c r="B10791" t="s">
        <v>5393</v>
      </c>
      <c r="C10791" t="s">
        <v>1296</v>
      </c>
      <c r="D10791" t="s">
        <v>1297</v>
      </c>
      <c r="E10791" s="7">
        <v>9.1758971155409496E-4</v>
      </c>
      <c r="F10791" s="9">
        <v>-109.34247701618874</v>
      </c>
      <c r="G10791" s="9">
        <v>1.4414096646542474</v>
      </c>
      <c r="H10791" s="7">
        <v>3.0481255216994102E-18</v>
      </c>
      <c r="I10791" t="s">
        <v>158</v>
      </c>
      <c r="J10791" t="s">
        <v>437</v>
      </c>
      <c r="K10791" t="s">
        <v>130</v>
      </c>
      <c r="L10791" t="s">
        <v>1052</v>
      </c>
    </row>
    <row r="10792" spans="1:12" hidden="1">
      <c r="A10792" t="s">
        <v>158</v>
      </c>
      <c r="B10792" t="s">
        <v>5394</v>
      </c>
      <c r="C10792" t="s">
        <v>1301</v>
      </c>
      <c r="D10792" t="s">
        <v>1323</v>
      </c>
      <c r="E10792" s="7">
        <v>4.0260465830844802E-5</v>
      </c>
      <c r="F10792" s="9">
        <v>-10.827980927442432</v>
      </c>
      <c r="G10792" s="9">
        <v>4.7480706777813726</v>
      </c>
      <c r="H10792" s="7">
        <v>0.131009529996823</v>
      </c>
      <c r="I10792" t="s">
        <v>158</v>
      </c>
      <c r="J10792" t="s">
        <v>437</v>
      </c>
      <c r="K10792" t="s">
        <v>130</v>
      </c>
      <c r="L10792" t="s">
        <v>1052</v>
      </c>
    </row>
    <row r="10793" spans="1:12" hidden="1">
      <c r="A10793" t="s">
        <v>158</v>
      </c>
      <c r="B10793" t="s">
        <v>5395</v>
      </c>
      <c r="C10793" t="s">
        <v>1307</v>
      </c>
      <c r="D10793" t="s">
        <v>1301</v>
      </c>
      <c r="E10793" s="7">
        <v>2.09188760447991E-5</v>
      </c>
      <c r="F10793" s="9">
        <v>-9.937732694951956</v>
      </c>
      <c r="G10793" s="9">
        <v>6.1862074267119294</v>
      </c>
      <c r="H10793" s="7">
        <v>0.20499382550532599</v>
      </c>
      <c r="I10793" t="s">
        <v>158</v>
      </c>
      <c r="J10793" t="s">
        <v>437</v>
      </c>
      <c r="K10793" t="s">
        <v>130</v>
      </c>
      <c r="L10793" t="s">
        <v>1052</v>
      </c>
    </row>
    <row r="10794" spans="1:12" hidden="1">
      <c r="A10794" t="s">
        <v>158</v>
      </c>
      <c r="B10794" t="s">
        <v>5396</v>
      </c>
      <c r="C10794" t="s">
        <v>1301</v>
      </c>
      <c r="D10794" t="s">
        <v>1307</v>
      </c>
      <c r="E10794" s="7">
        <v>8.7045471198582398E-6</v>
      </c>
      <c r="F10794" s="9">
        <v>-16.638281996000938</v>
      </c>
      <c r="G10794" s="9">
        <v>5.5251552061450981</v>
      </c>
      <c r="H10794" s="7">
        <v>8.2682424403676402E-2</v>
      </c>
      <c r="I10794" t="s">
        <v>158</v>
      </c>
      <c r="J10794" t="s">
        <v>437</v>
      </c>
      <c r="K10794" t="s">
        <v>130</v>
      </c>
      <c r="L10794" t="s">
        <v>1052</v>
      </c>
    </row>
    <row r="10795" spans="1:12">
      <c r="A10795" t="s">
        <v>158</v>
      </c>
      <c r="B10795" t="s">
        <v>5397</v>
      </c>
      <c r="C10795" t="s">
        <v>1301</v>
      </c>
      <c r="D10795" t="s">
        <v>1307</v>
      </c>
      <c r="E10795" s="7">
        <v>1.51823480198833E-5</v>
      </c>
      <c r="F10795" s="9">
        <v>-46.513654059449699</v>
      </c>
      <c r="G10795" s="9">
        <v>4.04302153954053</v>
      </c>
      <c r="H10795" s="7">
        <v>6.9421318895529396E-4</v>
      </c>
      <c r="I10795" t="s">
        <v>158</v>
      </c>
      <c r="J10795" t="s">
        <v>437</v>
      </c>
      <c r="K10795" t="s">
        <v>130</v>
      </c>
      <c r="L10795" t="s">
        <v>1052</v>
      </c>
    </row>
    <row r="10796" spans="1:12" hidden="1">
      <c r="A10796" t="s">
        <v>158</v>
      </c>
      <c r="B10796" t="s">
        <v>5398</v>
      </c>
      <c r="C10796" t="s">
        <v>1296</v>
      </c>
      <c r="D10796" t="s">
        <v>1297</v>
      </c>
      <c r="E10796" s="7">
        <v>8.1275817024073596E-5</v>
      </c>
      <c r="F10796" s="9">
        <v>-1.2859082010883382E-2</v>
      </c>
      <c r="G10796" s="9">
        <v>3.6982329469859896</v>
      </c>
      <c r="H10796" s="7">
        <v>0.95297852035098896</v>
      </c>
      <c r="I10796" t="s">
        <v>158</v>
      </c>
      <c r="J10796" t="s">
        <v>437</v>
      </c>
      <c r="K10796" t="s">
        <v>130</v>
      </c>
      <c r="L10796" t="s">
        <v>1052</v>
      </c>
    </row>
    <row r="10797" spans="1:12">
      <c r="A10797" t="s">
        <v>158</v>
      </c>
      <c r="B10797" t="s">
        <v>5399</v>
      </c>
      <c r="C10797" t="s">
        <v>1296</v>
      </c>
      <c r="D10797" t="s">
        <v>1307</v>
      </c>
      <c r="E10797" s="7">
        <v>2.2808285417360599E-5</v>
      </c>
      <c r="F10797" s="9">
        <v>-40.026637025715758</v>
      </c>
      <c r="G10797" s="9">
        <v>4.4981317851572697</v>
      </c>
      <c r="H10797" s="7">
        <v>2.8540461860444501E-3</v>
      </c>
      <c r="I10797" t="s">
        <v>158</v>
      </c>
      <c r="J10797" t="s">
        <v>437</v>
      </c>
      <c r="K10797" t="s">
        <v>130</v>
      </c>
      <c r="L10797" t="s">
        <v>1052</v>
      </c>
    </row>
    <row r="10798" spans="1:12" hidden="1">
      <c r="A10798" t="s">
        <v>158</v>
      </c>
      <c r="B10798" t="s">
        <v>5400</v>
      </c>
      <c r="C10798" t="s">
        <v>1296</v>
      </c>
      <c r="D10798" t="s">
        <v>1297</v>
      </c>
      <c r="E10798" s="7">
        <v>7.8694833970435207E-5</v>
      </c>
      <c r="F10798" s="9">
        <v>-14.711050928102191</v>
      </c>
      <c r="G10798" s="9">
        <v>3.9354622612760055</v>
      </c>
      <c r="H10798" s="7">
        <v>5.3185703272610699E-2</v>
      </c>
      <c r="I10798" t="s">
        <v>158</v>
      </c>
      <c r="J10798" t="s">
        <v>437</v>
      </c>
      <c r="K10798" t="s">
        <v>130</v>
      </c>
      <c r="L10798" t="s">
        <v>1052</v>
      </c>
    </row>
    <row r="10799" spans="1:12" hidden="1">
      <c r="A10799" t="s">
        <v>158</v>
      </c>
      <c r="B10799" t="s">
        <v>5401</v>
      </c>
      <c r="C10799" t="s">
        <v>1301</v>
      </c>
      <c r="D10799" t="s">
        <v>1307</v>
      </c>
      <c r="E10799" s="7">
        <v>1.08973096397174E-4</v>
      </c>
      <c r="F10799" s="9">
        <v>0.31477419623352976</v>
      </c>
      <c r="G10799" s="9">
        <v>3.1148351853384728</v>
      </c>
      <c r="H10799" s="7">
        <v>0.750565513445692</v>
      </c>
      <c r="I10799" t="s">
        <v>158</v>
      </c>
      <c r="J10799" t="s">
        <v>437</v>
      </c>
      <c r="K10799" t="s">
        <v>130</v>
      </c>
      <c r="L10799" t="s">
        <v>1052</v>
      </c>
    </row>
    <row r="10800" spans="1:12" hidden="1">
      <c r="A10800" t="s">
        <v>158</v>
      </c>
      <c r="B10800" t="s">
        <v>5402</v>
      </c>
      <c r="C10800" t="s">
        <v>1301</v>
      </c>
      <c r="D10800" t="s">
        <v>1307</v>
      </c>
      <c r="E10800" s="7">
        <v>4.1938794650703899E-5</v>
      </c>
      <c r="F10800" s="9">
        <v>-10.503517272696021</v>
      </c>
      <c r="G10800" s="9">
        <v>3.6305056134216218</v>
      </c>
      <c r="H10800" s="7">
        <v>8.8958059830999497E-2</v>
      </c>
      <c r="I10800" t="s">
        <v>158</v>
      </c>
      <c r="J10800" t="s">
        <v>437</v>
      </c>
      <c r="K10800" t="s">
        <v>130</v>
      </c>
      <c r="L10800" t="s">
        <v>1052</v>
      </c>
    </row>
    <row r="10801" spans="1:12" hidden="1">
      <c r="A10801" t="s">
        <v>158</v>
      </c>
      <c r="B10801" t="s">
        <v>5402</v>
      </c>
      <c r="C10801" t="s">
        <v>1302</v>
      </c>
      <c r="D10801" t="s">
        <v>1301</v>
      </c>
      <c r="E10801" s="7">
        <v>1.05211886749717E-5</v>
      </c>
      <c r="F10801" s="9">
        <v>-1.4389834500066803</v>
      </c>
      <c r="G10801" s="9">
        <v>5.1988859357232258</v>
      </c>
      <c r="H10801" s="7">
        <v>0.59881498069624395</v>
      </c>
      <c r="I10801" t="s">
        <v>158</v>
      </c>
      <c r="J10801" t="s">
        <v>437</v>
      </c>
      <c r="K10801" t="s">
        <v>130</v>
      </c>
      <c r="L10801" t="s">
        <v>1052</v>
      </c>
    </row>
    <row r="10802" spans="1:12">
      <c r="A10802" t="s">
        <v>158</v>
      </c>
      <c r="B10802" t="s">
        <v>5403</v>
      </c>
      <c r="C10802" t="s">
        <v>1296</v>
      </c>
      <c r="D10802" t="s">
        <v>1297</v>
      </c>
      <c r="E10802" s="7">
        <v>4.9102229344343104E-4</v>
      </c>
      <c r="F10802" s="9">
        <v>-82.877731849680131</v>
      </c>
      <c r="G10802" s="9">
        <v>1.9467912344344562</v>
      </c>
      <c r="H10802" s="7">
        <v>6.8146725708591704E-11</v>
      </c>
      <c r="I10802" t="s">
        <v>158</v>
      </c>
      <c r="J10802" t="s">
        <v>437</v>
      </c>
      <c r="K10802" t="s">
        <v>130</v>
      </c>
      <c r="L10802" t="s">
        <v>1052</v>
      </c>
    </row>
    <row r="10803" spans="1:12" hidden="1">
      <c r="A10803" t="s">
        <v>158</v>
      </c>
      <c r="B10803" t="s">
        <v>5404</v>
      </c>
      <c r="C10803" t="s">
        <v>1301</v>
      </c>
      <c r="D10803" t="s">
        <v>1296</v>
      </c>
      <c r="E10803" s="7">
        <v>1.2072074261685401E-4</v>
      </c>
      <c r="F10803" s="9">
        <v>2.0518137540493089</v>
      </c>
      <c r="G10803" s="9">
        <v>7.0113401977569056</v>
      </c>
      <c r="H10803" s="7">
        <v>0.58853232462689598</v>
      </c>
      <c r="I10803" t="s">
        <v>158</v>
      </c>
      <c r="J10803" t="s">
        <v>437</v>
      </c>
      <c r="K10803" t="s">
        <v>130</v>
      </c>
      <c r="L10803" t="s">
        <v>1052</v>
      </c>
    </row>
    <row r="10804" spans="1:12">
      <c r="A10804" t="s">
        <v>158</v>
      </c>
      <c r="B10804" t="s">
        <v>5405</v>
      </c>
      <c r="C10804" t="s">
        <v>1307</v>
      </c>
      <c r="D10804" t="s">
        <v>1297</v>
      </c>
      <c r="E10804" s="7">
        <v>2.4323539132588902E-5</v>
      </c>
      <c r="F10804" s="9">
        <v>-44.247832655991729</v>
      </c>
      <c r="G10804" s="9">
        <v>4.9584918661780915</v>
      </c>
      <c r="H10804" s="7">
        <v>2.81501771917581E-3</v>
      </c>
      <c r="I10804" t="s">
        <v>158</v>
      </c>
      <c r="J10804" t="s">
        <v>437</v>
      </c>
      <c r="K10804" t="s">
        <v>130</v>
      </c>
      <c r="L10804" t="s">
        <v>1052</v>
      </c>
    </row>
    <row r="10805" spans="1:12" hidden="1">
      <c r="A10805" t="s">
        <v>158</v>
      </c>
      <c r="B10805" t="s">
        <v>5406</v>
      </c>
      <c r="C10805" t="s">
        <v>1296</v>
      </c>
      <c r="D10805" t="s">
        <v>1307</v>
      </c>
      <c r="E10805" s="7">
        <v>2.701061031635E-5</v>
      </c>
      <c r="F10805" s="9">
        <v>-13.666608990817963</v>
      </c>
      <c r="G10805" s="9">
        <v>6.0466189571635818</v>
      </c>
      <c r="H10805" s="7">
        <v>0.13273633874065099</v>
      </c>
      <c r="I10805" t="s">
        <v>158</v>
      </c>
      <c r="J10805" t="s">
        <v>437</v>
      </c>
      <c r="K10805" t="s">
        <v>130</v>
      </c>
      <c r="L10805" t="s">
        <v>1052</v>
      </c>
    </row>
    <row r="10806" spans="1:12" hidden="1">
      <c r="A10806" t="s">
        <v>158</v>
      </c>
      <c r="B10806" t="s">
        <v>5406</v>
      </c>
      <c r="C10806" t="s">
        <v>1296</v>
      </c>
      <c r="D10806" t="s">
        <v>1297</v>
      </c>
      <c r="E10806" s="7">
        <v>1.7547136715882999E-5</v>
      </c>
      <c r="F10806" s="9">
        <v>2.1509677153447502</v>
      </c>
      <c r="G10806" s="9">
        <v>4.2904280091998759</v>
      </c>
      <c r="H10806" s="7">
        <v>0.47891146510724603</v>
      </c>
      <c r="I10806" t="s">
        <v>158</v>
      </c>
      <c r="J10806" t="s">
        <v>437</v>
      </c>
      <c r="K10806" t="s">
        <v>130</v>
      </c>
      <c r="L10806" t="s">
        <v>1052</v>
      </c>
    </row>
    <row r="10807" spans="1:12">
      <c r="A10807" t="s">
        <v>158</v>
      </c>
      <c r="B10807" t="s">
        <v>5407</v>
      </c>
      <c r="C10807" t="s">
        <v>1301</v>
      </c>
      <c r="D10807" t="s">
        <v>1307</v>
      </c>
      <c r="E10807" s="7">
        <v>2.4650005577630202E-5</v>
      </c>
      <c r="F10807" s="9">
        <v>-30.719520827404637</v>
      </c>
      <c r="G10807" s="9">
        <v>5.6774485066325022</v>
      </c>
      <c r="H10807" s="7">
        <v>2.0012578015876699E-2</v>
      </c>
      <c r="I10807" t="s">
        <v>158</v>
      </c>
      <c r="J10807" t="s">
        <v>437</v>
      </c>
      <c r="K10807" t="s">
        <v>130</v>
      </c>
      <c r="L10807" t="s">
        <v>1052</v>
      </c>
    </row>
    <row r="10808" spans="1:12" hidden="1">
      <c r="A10808" t="s">
        <v>158</v>
      </c>
      <c r="B10808" t="s">
        <v>5408</v>
      </c>
      <c r="C10808" t="s">
        <v>1323</v>
      </c>
      <c r="D10808" t="s">
        <v>1301</v>
      </c>
      <c r="E10808" s="7">
        <v>7.5722616734338703E-6</v>
      </c>
      <c r="F10808" s="9">
        <v>-7.9139538363868054</v>
      </c>
      <c r="G10808" s="9">
        <v>6.1834394162134805</v>
      </c>
      <c r="H10808" s="7">
        <v>0.25792455433914002</v>
      </c>
      <c r="I10808" t="s">
        <v>158</v>
      </c>
      <c r="J10808" t="s">
        <v>437</v>
      </c>
      <c r="K10808" t="s">
        <v>130</v>
      </c>
      <c r="L10808" t="s">
        <v>1052</v>
      </c>
    </row>
    <row r="10809" spans="1:12" hidden="1">
      <c r="A10809" t="s">
        <v>158</v>
      </c>
      <c r="B10809" t="s">
        <v>5409</v>
      </c>
      <c r="C10809" t="s">
        <v>1296</v>
      </c>
      <c r="D10809" t="s">
        <v>1307</v>
      </c>
      <c r="E10809" s="7">
        <v>5.0724226066375304E-4</v>
      </c>
      <c r="F10809" s="9">
        <v>3.0865364434885594</v>
      </c>
      <c r="G10809" s="9">
        <v>1.8039594972978956</v>
      </c>
      <c r="H10809" s="7">
        <v>0.19085842633782299</v>
      </c>
      <c r="I10809" t="s">
        <v>158</v>
      </c>
      <c r="J10809" t="s">
        <v>437</v>
      </c>
      <c r="K10809" t="s">
        <v>130</v>
      </c>
      <c r="L10809" t="s">
        <v>1052</v>
      </c>
    </row>
    <row r="10810" spans="1:12" hidden="1">
      <c r="A10810" t="s">
        <v>158</v>
      </c>
      <c r="B10810" t="s">
        <v>5409</v>
      </c>
      <c r="C10810" t="s">
        <v>1296</v>
      </c>
      <c r="D10810" t="s">
        <v>1301</v>
      </c>
      <c r="E10810" s="7">
        <v>1.2153326365426201E-5</v>
      </c>
      <c r="F10810" s="9">
        <v>9.6199658259457782E-2</v>
      </c>
      <c r="G10810" s="9">
        <v>6.8633193742290883</v>
      </c>
      <c r="H10810" s="7">
        <v>0.90575764676629</v>
      </c>
      <c r="I10810" t="s">
        <v>158</v>
      </c>
      <c r="J10810" t="s">
        <v>437</v>
      </c>
      <c r="K10810" t="s">
        <v>130</v>
      </c>
      <c r="L10810" t="s">
        <v>1052</v>
      </c>
    </row>
    <row r="10811" spans="1:12" hidden="1">
      <c r="A10811" t="s">
        <v>158</v>
      </c>
      <c r="B10811" t="s">
        <v>5410</v>
      </c>
      <c r="C10811" t="s">
        <v>1296</v>
      </c>
      <c r="D10811" t="s">
        <v>1297</v>
      </c>
      <c r="E10811" s="7">
        <v>3.10855272259281E-6</v>
      </c>
      <c r="F10811" s="9">
        <v>-0.12090134107962948</v>
      </c>
      <c r="G10811" s="9">
        <v>5.6547194304132304</v>
      </c>
      <c r="H10811" s="7">
        <v>0.88374685405797804</v>
      </c>
      <c r="I10811" t="s">
        <v>158</v>
      </c>
      <c r="J10811" t="s">
        <v>437</v>
      </c>
      <c r="K10811" t="s">
        <v>130</v>
      </c>
      <c r="L10811" t="s">
        <v>1052</v>
      </c>
    </row>
    <row r="10812" spans="1:12" hidden="1">
      <c r="A10812" t="s">
        <v>158</v>
      </c>
      <c r="B10812" t="s">
        <v>5411</v>
      </c>
      <c r="C10812" t="s">
        <v>1296</v>
      </c>
      <c r="D10812" t="s">
        <v>1297</v>
      </c>
      <c r="E10812" s="7">
        <v>3.2287641525715903E-5</v>
      </c>
      <c r="F10812" s="9">
        <v>-15.404260642213181</v>
      </c>
      <c r="G10812" s="9">
        <v>4.27404399526755</v>
      </c>
      <c r="H10812" s="7">
        <v>5.7635809150068197E-2</v>
      </c>
      <c r="I10812" t="s">
        <v>158</v>
      </c>
      <c r="J10812" t="s">
        <v>437</v>
      </c>
      <c r="K10812" t="s">
        <v>130</v>
      </c>
      <c r="L10812" t="s">
        <v>1052</v>
      </c>
    </row>
    <row r="10813" spans="1:12" hidden="1">
      <c r="A10813" t="s">
        <v>158</v>
      </c>
      <c r="B10813" t="s">
        <v>5412</v>
      </c>
      <c r="C10813" t="s">
        <v>1301</v>
      </c>
      <c r="D10813" t="s">
        <v>1307</v>
      </c>
      <c r="E10813" s="7">
        <v>5.94587840653942E-5</v>
      </c>
      <c r="F10813" s="9">
        <v>-7.2805031232717337</v>
      </c>
      <c r="G10813" s="9">
        <v>3.8074039282113152</v>
      </c>
      <c r="H10813" s="7">
        <v>0.166719510996447</v>
      </c>
      <c r="I10813" t="s">
        <v>158</v>
      </c>
      <c r="J10813" t="s">
        <v>437</v>
      </c>
      <c r="K10813" t="s">
        <v>130</v>
      </c>
      <c r="L10813" t="s">
        <v>1052</v>
      </c>
    </row>
    <row r="10814" spans="1:12" hidden="1">
      <c r="A10814" t="s">
        <v>158</v>
      </c>
      <c r="B10814" t="s">
        <v>5413</v>
      </c>
      <c r="C10814" t="s">
        <v>1301</v>
      </c>
      <c r="D10814" t="s">
        <v>1307</v>
      </c>
      <c r="E10814" s="7">
        <v>2.76059487841262E-5</v>
      </c>
      <c r="F10814" s="9">
        <v>0.35982869375160292</v>
      </c>
      <c r="G10814" s="9">
        <v>5.3263497407089293</v>
      </c>
      <c r="H10814" s="7">
        <v>0.79492854998324103</v>
      </c>
      <c r="I10814" t="s">
        <v>158</v>
      </c>
      <c r="J10814" t="s">
        <v>437</v>
      </c>
      <c r="K10814" t="s">
        <v>130</v>
      </c>
      <c r="L10814" t="s">
        <v>1052</v>
      </c>
    </row>
    <row r="10815" spans="1:12">
      <c r="A10815" t="s">
        <v>158</v>
      </c>
      <c r="B10815" t="s">
        <v>5414</v>
      </c>
      <c r="C10815" t="s">
        <v>1307</v>
      </c>
      <c r="D10815" t="s">
        <v>1301</v>
      </c>
      <c r="E10815" s="7">
        <v>2.4849480120294198E-6</v>
      </c>
      <c r="F10815" s="9">
        <v>-71.049887707323919</v>
      </c>
      <c r="G10815" s="9">
        <v>3.6912509139472065</v>
      </c>
      <c r="H10815" s="7">
        <v>1.14779327659524E-5</v>
      </c>
      <c r="I10815" t="s">
        <v>158</v>
      </c>
      <c r="J10815" t="s">
        <v>437</v>
      </c>
      <c r="K10815" t="s">
        <v>130</v>
      </c>
      <c r="L10815" t="s">
        <v>1052</v>
      </c>
    </row>
    <row r="10816" spans="1:12" hidden="1">
      <c r="A10816" t="s">
        <v>158</v>
      </c>
      <c r="B10816" t="s">
        <v>5415</v>
      </c>
      <c r="C10816" t="s">
        <v>1301</v>
      </c>
      <c r="D10816" t="s">
        <v>1307</v>
      </c>
      <c r="E10816" s="7">
        <v>1.23398899281818E-5</v>
      </c>
      <c r="F10816" s="9">
        <v>-12.91338243162858</v>
      </c>
      <c r="G10816" s="9">
        <v>5.6530476382384238</v>
      </c>
      <c r="H10816" s="7">
        <v>0.13068721984196099</v>
      </c>
      <c r="I10816" t="s">
        <v>158</v>
      </c>
      <c r="J10816" t="s">
        <v>437</v>
      </c>
      <c r="K10816" t="s">
        <v>130</v>
      </c>
      <c r="L10816" t="s">
        <v>1052</v>
      </c>
    </row>
    <row r="10817" spans="1:12" hidden="1">
      <c r="A10817" t="s">
        <v>158</v>
      </c>
      <c r="B10817" t="s">
        <v>5416</v>
      </c>
      <c r="C10817" t="s">
        <v>1301</v>
      </c>
      <c r="D10817" t="s">
        <v>1307</v>
      </c>
      <c r="E10817" s="7">
        <v>1.41607057987829E-5</v>
      </c>
      <c r="F10817" s="9">
        <v>3.6783233110636284</v>
      </c>
      <c r="G10817" s="9">
        <v>5.7234411985801428</v>
      </c>
      <c r="H10817" s="7">
        <v>0.42274312059277702</v>
      </c>
      <c r="I10817" t="s">
        <v>158</v>
      </c>
      <c r="J10817" t="s">
        <v>437</v>
      </c>
      <c r="K10817" t="s">
        <v>130</v>
      </c>
      <c r="L10817" t="s">
        <v>1052</v>
      </c>
    </row>
    <row r="10818" spans="1:12">
      <c r="A10818" t="s">
        <v>158</v>
      </c>
      <c r="B10818" t="s">
        <v>5417</v>
      </c>
      <c r="C10818" t="s">
        <v>1296</v>
      </c>
      <c r="D10818" t="s">
        <v>3001</v>
      </c>
      <c r="E10818" s="7">
        <v>8.5955073994269905E-6</v>
      </c>
      <c r="F10818" s="9">
        <v>-61.396762420651797</v>
      </c>
      <c r="G10818" s="9">
        <v>6.1845390779741027</v>
      </c>
      <c r="H10818" s="7">
        <v>1.62831104856251E-3</v>
      </c>
      <c r="I10818" t="s">
        <v>158</v>
      </c>
      <c r="J10818" t="s">
        <v>437</v>
      </c>
      <c r="K10818" t="s">
        <v>130</v>
      </c>
      <c r="L10818" t="s">
        <v>1052</v>
      </c>
    </row>
    <row r="10819" spans="1:12">
      <c r="A10819" t="s">
        <v>158</v>
      </c>
      <c r="B10819" t="s">
        <v>5418</v>
      </c>
      <c r="C10819" t="s">
        <v>1307</v>
      </c>
      <c r="D10819" t="s">
        <v>1297</v>
      </c>
      <c r="E10819" s="7">
        <v>1.2277524229867599E-5</v>
      </c>
      <c r="F10819" s="9">
        <v>-26.155954964958074</v>
      </c>
      <c r="G10819" s="9">
        <v>6.404049048891717</v>
      </c>
      <c r="H10819" s="7">
        <v>4.32837865461696E-2</v>
      </c>
      <c r="I10819" t="s">
        <v>158</v>
      </c>
      <c r="J10819" t="s">
        <v>437</v>
      </c>
      <c r="K10819" t="s">
        <v>130</v>
      </c>
      <c r="L10819" t="s">
        <v>1052</v>
      </c>
    </row>
    <row r="10820" spans="1:12" hidden="1">
      <c r="A10820" t="s">
        <v>158</v>
      </c>
      <c r="B10820" t="s">
        <v>5419</v>
      </c>
      <c r="C10820" t="s">
        <v>1301</v>
      </c>
      <c r="D10820" t="s">
        <v>1297</v>
      </c>
      <c r="E10820" s="7">
        <v>6.0784215059601698E-5</v>
      </c>
      <c r="F10820" s="9">
        <v>-16.158789766763849</v>
      </c>
      <c r="G10820" s="9">
        <v>5.6675647319643421</v>
      </c>
      <c r="H10820" s="7">
        <v>9.1311481636916395E-2</v>
      </c>
      <c r="I10820" t="s">
        <v>158</v>
      </c>
      <c r="J10820" t="s">
        <v>437</v>
      </c>
      <c r="K10820" t="s">
        <v>130</v>
      </c>
      <c r="L10820" t="s">
        <v>1052</v>
      </c>
    </row>
    <row r="10821" spans="1:12" hidden="1">
      <c r="A10821" t="s">
        <v>158</v>
      </c>
      <c r="B10821" t="s">
        <v>5420</v>
      </c>
      <c r="C10821" t="s">
        <v>1296</v>
      </c>
      <c r="D10821" t="s">
        <v>1297</v>
      </c>
      <c r="E10821" s="7">
        <v>3.857339586823E-5</v>
      </c>
      <c r="F10821" s="9">
        <v>-1.297472236648584</v>
      </c>
      <c r="G10821" s="9">
        <v>6.8403037151331043</v>
      </c>
      <c r="H10821" s="7">
        <v>0.663182666732542</v>
      </c>
      <c r="I10821" t="s">
        <v>158</v>
      </c>
      <c r="J10821" t="s">
        <v>437</v>
      </c>
      <c r="K10821" t="s">
        <v>130</v>
      </c>
      <c r="L10821" t="s">
        <v>1052</v>
      </c>
    </row>
    <row r="10822" spans="1:12" hidden="1">
      <c r="A10822" t="s">
        <v>158</v>
      </c>
      <c r="B10822" t="s">
        <v>5421</v>
      </c>
      <c r="C10822" t="s">
        <v>1301</v>
      </c>
      <c r="D10822" t="s">
        <v>1307</v>
      </c>
      <c r="E10822" s="7">
        <v>1.6330841711457899E-5</v>
      </c>
      <c r="F10822" s="9">
        <v>-7.1324289528286604</v>
      </c>
      <c r="G10822" s="9">
        <v>6.1847046692666821</v>
      </c>
      <c r="H10822" s="7">
        <v>0.28287260005270298</v>
      </c>
      <c r="I10822" t="s">
        <v>158</v>
      </c>
      <c r="J10822" t="s">
        <v>437</v>
      </c>
      <c r="K10822" t="s">
        <v>130</v>
      </c>
      <c r="L10822" t="s">
        <v>1052</v>
      </c>
    </row>
    <row r="10823" spans="1:12" hidden="1">
      <c r="A10823" t="s">
        <v>158</v>
      </c>
      <c r="B10823" t="s">
        <v>5422</v>
      </c>
      <c r="C10823" t="s">
        <v>1296</v>
      </c>
      <c r="D10823" t="s">
        <v>1307</v>
      </c>
      <c r="E10823" s="7">
        <v>2.7394524530056599E-5</v>
      </c>
      <c r="F10823" s="9">
        <v>1.9772048453905886E-2</v>
      </c>
      <c r="G10823" s="9">
        <v>4.1842689908328579</v>
      </c>
      <c r="H10823" s="7">
        <v>0.94519575822826296</v>
      </c>
      <c r="I10823" t="s">
        <v>158</v>
      </c>
      <c r="J10823" t="s">
        <v>437</v>
      </c>
      <c r="K10823" t="s">
        <v>130</v>
      </c>
      <c r="L10823" t="s">
        <v>1052</v>
      </c>
    </row>
    <row r="10824" spans="1:12">
      <c r="A10824" t="s">
        <v>158</v>
      </c>
      <c r="B10824" t="s">
        <v>5422</v>
      </c>
      <c r="C10824" t="s">
        <v>1296</v>
      </c>
      <c r="D10824" t="s">
        <v>1297</v>
      </c>
      <c r="E10824" s="7">
        <v>5.4106834832691698E-5</v>
      </c>
      <c r="F10824" s="9">
        <v>-26.767282898734788</v>
      </c>
      <c r="G10824" s="9">
        <v>4.8587127061041846</v>
      </c>
      <c r="H10824" s="7">
        <v>1.89174480067857E-2</v>
      </c>
      <c r="I10824" t="s">
        <v>158</v>
      </c>
      <c r="J10824" t="s">
        <v>437</v>
      </c>
      <c r="K10824" t="s">
        <v>130</v>
      </c>
      <c r="L10824" t="s">
        <v>1052</v>
      </c>
    </row>
    <row r="10825" spans="1:12" hidden="1">
      <c r="A10825" t="s">
        <v>158</v>
      </c>
      <c r="B10825" t="s">
        <v>5423</v>
      </c>
      <c r="C10825" t="s">
        <v>1296</v>
      </c>
      <c r="D10825" t="s">
        <v>1297</v>
      </c>
      <c r="E10825" s="7">
        <v>4.2322577233343299E-4</v>
      </c>
      <c r="F10825" s="9">
        <v>-3.0279849641276546</v>
      </c>
      <c r="G10825" s="9">
        <v>5.8903684807572709</v>
      </c>
      <c r="H10825" s="7">
        <v>0.47338787974431201</v>
      </c>
      <c r="I10825" t="s">
        <v>158</v>
      </c>
      <c r="J10825" t="s">
        <v>437</v>
      </c>
      <c r="K10825" t="s">
        <v>130</v>
      </c>
      <c r="L10825" t="s">
        <v>1052</v>
      </c>
    </row>
    <row r="10826" spans="1:12" hidden="1">
      <c r="A10826" t="s">
        <v>158</v>
      </c>
      <c r="B10826" t="s">
        <v>5424</v>
      </c>
      <c r="C10826" t="s">
        <v>1301</v>
      </c>
      <c r="D10826" t="s">
        <v>1307</v>
      </c>
      <c r="E10826" s="7">
        <v>5.82779818381948E-6</v>
      </c>
      <c r="F10826" s="9">
        <v>-2.1959188366430666</v>
      </c>
      <c r="G10826" s="9">
        <v>6.4276193259897729</v>
      </c>
      <c r="H10826" s="7">
        <v>0.55888527545522204</v>
      </c>
      <c r="I10826" t="s">
        <v>158</v>
      </c>
      <c r="J10826" t="s">
        <v>437</v>
      </c>
      <c r="K10826" t="s">
        <v>130</v>
      </c>
      <c r="L10826" t="s">
        <v>1052</v>
      </c>
    </row>
    <row r="10827" spans="1:12" hidden="1">
      <c r="A10827" t="s">
        <v>158</v>
      </c>
      <c r="B10827" t="s">
        <v>5425</v>
      </c>
      <c r="C10827" t="s">
        <v>1301</v>
      </c>
      <c r="D10827" t="s">
        <v>1307</v>
      </c>
      <c r="E10827" s="7">
        <v>1.23398899281818E-5</v>
      </c>
      <c r="F10827" s="9">
        <v>-19.15785565875683</v>
      </c>
      <c r="G10827" s="9">
        <v>5.6117906820865686</v>
      </c>
      <c r="H10827" s="7">
        <v>6.4651137663544606E-2</v>
      </c>
      <c r="I10827" t="s">
        <v>158</v>
      </c>
      <c r="J10827" t="s">
        <v>437</v>
      </c>
      <c r="K10827" t="s">
        <v>130</v>
      </c>
      <c r="L10827" t="s">
        <v>1052</v>
      </c>
    </row>
    <row r="10828" spans="1:12" hidden="1">
      <c r="A10828" t="s">
        <v>158</v>
      </c>
      <c r="B10828" t="s">
        <v>5426</v>
      </c>
      <c r="C10828" t="s">
        <v>1296</v>
      </c>
      <c r="D10828" t="s">
        <v>1297</v>
      </c>
      <c r="E10828" s="7">
        <v>2.4041774880323899E-4</v>
      </c>
      <c r="F10828" s="9">
        <v>-0.49873565780697637</v>
      </c>
      <c r="G10828" s="9">
        <v>3.0072002534331692</v>
      </c>
      <c r="H10828" s="7">
        <v>0.68382924213385998</v>
      </c>
      <c r="I10828" t="s">
        <v>158</v>
      </c>
      <c r="J10828" t="s">
        <v>437</v>
      </c>
      <c r="K10828" t="s">
        <v>130</v>
      </c>
      <c r="L10828" t="s">
        <v>1052</v>
      </c>
    </row>
    <row r="10829" spans="1:12" hidden="1">
      <c r="A10829" t="s">
        <v>158</v>
      </c>
      <c r="B10829" t="s">
        <v>5427</v>
      </c>
      <c r="C10829" t="s">
        <v>1301</v>
      </c>
      <c r="D10829" t="s">
        <v>1307</v>
      </c>
      <c r="E10829" s="7">
        <v>8.1134885922853103E-5</v>
      </c>
      <c r="F10829" s="9">
        <v>-0.18238953278422124</v>
      </c>
      <c r="G10829" s="9">
        <v>3.498509772646432</v>
      </c>
      <c r="H10829" s="7">
        <v>0.81939157031132304</v>
      </c>
      <c r="I10829" t="s">
        <v>158</v>
      </c>
      <c r="J10829" t="s">
        <v>437</v>
      </c>
      <c r="K10829" t="s">
        <v>130</v>
      </c>
      <c r="L10829" t="s">
        <v>1052</v>
      </c>
    </row>
    <row r="10830" spans="1:12">
      <c r="A10830" t="s">
        <v>158</v>
      </c>
      <c r="B10830" t="s">
        <v>5428</v>
      </c>
      <c r="C10830" t="s">
        <v>1296</v>
      </c>
      <c r="D10830" t="s">
        <v>1297</v>
      </c>
      <c r="E10830" s="7">
        <v>5.6558143659473799E-5</v>
      </c>
      <c r="F10830" s="9">
        <v>-26.261095358522109</v>
      </c>
      <c r="G10830" s="9">
        <v>6.4463024251433474</v>
      </c>
      <c r="H10830" s="7">
        <v>4.3552597375156397E-2</v>
      </c>
      <c r="I10830" t="s">
        <v>158</v>
      </c>
      <c r="J10830" t="s">
        <v>437</v>
      </c>
      <c r="K10830" t="s">
        <v>130</v>
      </c>
      <c r="L10830" t="s">
        <v>1052</v>
      </c>
    </row>
    <row r="10831" spans="1:12" hidden="1">
      <c r="A10831" t="s">
        <v>158</v>
      </c>
      <c r="B10831" t="s">
        <v>5429</v>
      </c>
      <c r="C10831" t="s">
        <v>1296</v>
      </c>
      <c r="D10831" t="s">
        <v>1297</v>
      </c>
      <c r="E10831" s="7">
        <v>2.33951513191342E-5</v>
      </c>
      <c r="F10831" s="9">
        <v>-8.1067128818950582</v>
      </c>
      <c r="G10831" s="9">
        <v>5.6524967236336749</v>
      </c>
      <c r="H10831" s="7">
        <v>0.231083034543523</v>
      </c>
      <c r="I10831" t="s">
        <v>158</v>
      </c>
      <c r="J10831" t="s">
        <v>437</v>
      </c>
      <c r="K10831" t="s">
        <v>130</v>
      </c>
      <c r="L10831" t="s">
        <v>1052</v>
      </c>
    </row>
    <row r="10832" spans="1:12" hidden="1">
      <c r="A10832" t="s">
        <v>158</v>
      </c>
      <c r="B10832" t="s">
        <v>5430</v>
      </c>
      <c r="C10832" t="s">
        <v>1301</v>
      </c>
      <c r="D10832" t="s">
        <v>1296</v>
      </c>
      <c r="E10832" s="7">
        <v>4.9647271547644797E-5</v>
      </c>
      <c r="F10832" s="9">
        <v>-1.8361321641007109</v>
      </c>
      <c r="G10832" s="9">
        <v>4.1887765083349597</v>
      </c>
      <c r="H10832" s="7">
        <v>0.50792199885767697</v>
      </c>
      <c r="I10832" t="s">
        <v>158</v>
      </c>
      <c r="J10832" t="s">
        <v>437</v>
      </c>
      <c r="K10832" t="s">
        <v>130</v>
      </c>
      <c r="L10832" t="s">
        <v>1052</v>
      </c>
    </row>
    <row r="10833" spans="1:12">
      <c r="A10833" t="s">
        <v>158</v>
      </c>
      <c r="B10833" t="s">
        <v>5430</v>
      </c>
      <c r="C10833" t="s">
        <v>1301</v>
      </c>
      <c r="D10833" t="s">
        <v>1297</v>
      </c>
      <c r="E10833" s="7">
        <v>3.0717616474958698E-5</v>
      </c>
      <c r="F10833" s="9">
        <v>76.292771095922276</v>
      </c>
      <c r="G10833" s="9">
        <v>4.8189932273056026</v>
      </c>
      <c r="H10833" s="7">
        <v>6.9233484802143803E-5</v>
      </c>
      <c r="I10833" t="s">
        <v>158</v>
      </c>
      <c r="J10833" t="s">
        <v>437</v>
      </c>
      <c r="K10833" t="s">
        <v>130</v>
      </c>
      <c r="L10833" t="s">
        <v>1052</v>
      </c>
    </row>
    <row r="10834" spans="1:12">
      <c r="A10834" t="s">
        <v>158</v>
      </c>
      <c r="B10834" t="s">
        <v>5431</v>
      </c>
      <c r="C10834" t="s">
        <v>1301</v>
      </c>
      <c r="D10834" t="s">
        <v>1297</v>
      </c>
      <c r="E10834" s="7">
        <v>4.0910700658950102E-5</v>
      </c>
      <c r="F10834" s="9">
        <v>61.708003256386796</v>
      </c>
      <c r="G10834" s="9">
        <v>5.6619205378797295</v>
      </c>
      <c r="H10834" s="7">
        <v>9.6227828938683004E-4</v>
      </c>
      <c r="I10834" t="s">
        <v>158</v>
      </c>
      <c r="J10834" t="s">
        <v>437</v>
      </c>
      <c r="K10834" t="s">
        <v>130</v>
      </c>
      <c r="L10834" t="s">
        <v>1052</v>
      </c>
    </row>
    <row r="10835" spans="1:12">
      <c r="A10835" t="s">
        <v>158</v>
      </c>
      <c r="B10835" t="s">
        <v>5432</v>
      </c>
      <c r="C10835" t="s">
        <v>4492</v>
      </c>
      <c r="D10835" t="s">
        <v>1297</v>
      </c>
      <c r="E10835" s="7">
        <v>2.52449535353075E-5</v>
      </c>
      <c r="F10835" s="9">
        <v>-43.445237503167348</v>
      </c>
      <c r="G10835" s="9">
        <v>5.0752267931625354</v>
      </c>
      <c r="H10835" s="7">
        <v>3.4358121949382499E-3</v>
      </c>
      <c r="I10835" t="s">
        <v>158</v>
      </c>
      <c r="J10835" t="s">
        <v>437</v>
      </c>
      <c r="K10835" t="s">
        <v>130</v>
      </c>
      <c r="L10835" t="s">
        <v>1052</v>
      </c>
    </row>
    <row r="10836" spans="1:12">
      <c r="A10836" t="s">
        <v>158</v>
      </c>
      <c r="B10836" t="s">
        <v>5433</v>
      </c>
      <c r="C10836" t="s">
        <v>1296</v>
      </c>
      <c r="D10836" t="s">
        <v>1297</v>
      </c>
      <c r="E10836" s="7">
        <v>5.3108631520596502E-6</v>
      </c>
      <c r="F10836" s="9">
        <v>-22.18625653533179</v>
      </c>
      <c r="G10836" s="9">
        <v>5.0202481408024164</v>
      </c>
      <c r="H10836" s="7">
        <v>3.5533474760003798E-2</v>
      </c>
      <c r="I10836" t="s">
        <v>158</v>
      </c>
      <c r="J10836" t="s">
        <v>437</v>
      </c>
      <c r="K10836" t="s">
        <v>130</v>
      </c>
      <c r="L10836" t="s">
        <v>1052</v>
      </c>
    </row>
    <row r="10837" spans="1:12" hidden="1">
      <c r="A10837" t="s">
        <v>158</v>
      </c>
      <c r="B10837" t="s">
        <v>5434</v>
      </c>
      <c r="C10837" t="s">
        <v>1301</v>
      </c>
      <c r="D10837" t="s">
        <v>1307</v>
      </c>
      <c r="E10837" s="7">
        <v>1.6943333152068799E-5</v>
      </c>
      <c r="F10837" s="9">
        <v>-20.853843052023208</v>
      </c>
      <c r="G10837" s="9">
        <v>5.6719754732331618</v>
      </c>
      <c r="H10837" s="7">
        <v>5.5179761598069199E-2</v>
      </c>
      <c r="I10837" t="s">
        <v>158</v>
      </c>
      <c r="J10837" t="s">
        <v>437</v>
      </c>
      <c r="K10837" t="s">
        <v>130</v>
      </c>
      <c r="L10837" t="s">
        <v>1052</v>
      </c>
    </row>
    <row r="10838" spans="1:12" hidden="1">
      <c r="A10838" t="s">
        <v>158</v>
      </c>
      <c r="B10838" t="s">
        <v>5435</v>
      </c>
      <c r="C10838" t="s">
        <v>1301</v>
      </c>
      <c r="D10838" t="s">
        <v>1307</v>
      </c>
      <c r="E10838" s="7">
        <v>7.0872662059774403E-5</v>
      </c>
      <c r="F10838" s="9">
        <v>-12.482322617625794</v>
      </c>
      <c r="G10838" s="9">
        <v>5.656383657947833</v>
      </c>
      <c r="H10838" s="7">
        <v>0.13740633863159499</v>
      </c>
      <c r="I10838" t="s">
        <v>158</v>
      </c>
      <c r="J10838" t="s">
        <v>437</v>
      </c>
      <c r="K10838" t="s">
        <v>130</v>
      </c>
      <c r="L10838" t="s">
        <v>1052</v>
      </c>
    </row>
    <row r="10839" spans="1:12" hidden="1">
      <c r="A10839" t="s">
        <v>158</v>
      </c>
      <c r="B10839" t="s">
        <v>5436</v>
      </c>
      <c r="C10839" t="s">
        <v>1296</v>
      </c>
      <c r="D10839" t="s">
        <v>1307</v>
      </c>
      <c r="E10839" s="7">
        <v>1.2820767390429301E-5</v>
      </c>
      <c r="F10839" s="9">
        <v>-8.5917756354517625</v>
      </c>
      <c r="G10839" s="9">
        <v>6.4196807590110501</v>
      </c>
      <c r="H10839" s="7">
        <v>0.247325271759678</v>
      </c>
      <c r="I10839" t="s">
        <v>158</v>
      </c>
      <c r="J10839" t="s">
        <v>437</v>
      </c>
      <c r="K10839" t="s">
        <v>130</v>
      </c>
      <c r="L10839" t="s">
        <v>1052</v>
      </c>
    </row>
    <row r="10840" spans="1:12" hidden="1">
      <c r="A10840" t="s">
        <v>158</v>
      </c>
      <c r="B10840" t="s">
        <v>5437</v>
      </c>
      <c r="C10840" t="s">
        <v>1296</v>
      </c>
      <c r="D10840" t="s">
        <v>1297</v>
      </c>
      <c r="E10840" s="7">
        <v>9.9901364572727504E-6</v>
      </c>
      <c r="F10840" s="9">
        <v>-7.7433448166455392</v>
      </c>
      <c r="G10840" s="9">
        <v>6.3475241343760151</v>
      </c>
      <c r="H10840" s="7">
        <v>0.26938027407895099</v>
      </c>
      <c r="I10840" t="s">
        <v>158</v>
      </c>
      <c r="J10840" t="s">
        <v>437</v>
      </c>
      <c r="K10840" t="s">
        <v>130</v>
      </c>
      <c r="L10840" t="s">
        <v>1052</v>
      </c>
    </row>
    <row r="10841" spans="1:12">
      <c r="A10841" t="s">
        <v>158</v>
      </c>
      <c r="B10841" t="s">
        <v>5438</v>
      </c>
      <c r="C10841" t="s">
        <v>1296</v>
      </c>
      <c r="D10841" t="s">
        <v>1307</v>
      </c>
      <c r="E10841" s="7">
        <v>3.7247212505137902E-4</v>
      </c>
      <c r="F10841" s="9">
        <v>-29.091218965101717</v>
      </c>
      <c r="G10841" s="9">
        <v>2.0917601390866079</v>
      </c>
      <c r="H10841" s="7">
        <v>1.9202750782913299E-4</v>
      </c>
      <c r="I10841" t="s">
        <v>158</v>
      </c>
      <c r="J10841" t="s">
        <v>437</v>
      </c>
      <c r="K10841" t="s">
        <v>130</v>
      </c>
      <c r="L10841" t="s">
        <v>1052</v>
      </c>
    </row>
    <row r="10842" spans="1:12" hidden="1">
      <c r="A10842" t="s">
        <v>158</v>
      </c>
      <c r="B10842" t="s">
        <v>5439</v>
      </c>
      <c r="C10842" t="s">
        <v>1307</v>
      </c>
      <c r="D10842" t="s">
        <v>1301</v>
      </c>
      <c r="E10842" s="7">
        <v>6.3945490729997899E-6</v>
      </c>
      <c r="F10842" s="9">
        <v>-9.1415513238904413</v>
      </c>
      <c r="G10842" s="9">
        <v>6.3466803326355459</v>
      </c>
      <c r="H10842" s="7">
        <v>0.23007989959580399</v>
      </c>
      <c r="I10842" t="s">
        <v>158</v>
      </c>
      <c r="J10842" t="s">
        <v>437</v>
      </c>
      <c r="K10842" t="s">
        <v>130</v>
      </c>
      <c r="L10842" t="s">
        <v>1052</v>
      </c>
    </row>
    <row r="10843" spans="1:12">
      <c r="A10843" t="s">
        <v>158</v>
      </c>
      <c r="B10843" t="s">
        <v>5440</v>
      </c>
      <c r="C10843" t="s">
        <v>1301</v>
      </c>
      <c r="D10843" t="s">
        <v>1307</v>
      </c>
      <c r="E10843" s="7">
        <v>1.8210015268016401E-4</v>
      </c>
      <c r="F10843" s="9">
        <v>-23.323656391121702</v>
      </c>
      <c r="G10843" s="9">
        <v>2.633126187926107</v>
      </c>
      <c r="H10843" s="7">
        <v>2.9184205992176201E-3</v>
      </c>
      <c r="I10843" t="s">
        <v>158</v>
      </c>
      <c r="J10843" t="s">
        <v>437</v>
      </c>
      <c r="K10843" t="s">
        <v>130</v>
      </c>
      <c r="L10843" t="s">
        <v>1052</v>
      </c>
    </row>
    <row r="10844" spans="1:12" hidden="1">
      <c r="A10844" t="s">
        <v>158</v>
      </c>
      <c r="B10844" t="s">
        <v>5441</v>
      </c>
      <c r="C10844" t="s">
        <v>1301</v>
      </c>
      <c r="D10844" t="s">
        <v>1297</v>
      </c>
      <c r="E10844" s="7">
        <v>5.4719562243502002E-5</v>
      </c>
      <c r="F10844" s="9">
        <v>-11.166612389283905</v>
      </c>
      <c r="G10844" s="9">
        <v>5.5087765504845034</v>
      </c>
      <c r="H10844" s="7">
        <v>0.15451941882291501</v>
      </c>
      <c r="I10844" t="s">
        <v>158</v>
      </c>
      <c r="J10844" t="s">
        <v>437</v>
      </c>
      <c r="K10844" t="s">
        <v>130</v>
      </c>
      <c r="L10844" t="s">
        <v>1052</v>
      </c>
    </row>
    <row r="10845" spans="1:12">
      <c r="A10845" t="s">
        <v>158</v>
      </c>
      <c r="B10845" t="s">
        <v>5442</v>
      </c>
      <c r="C10845" t="s">
        <v>1301</v>
      </c>
      <c r="D10845" t="s">
        <v>1297</v>
      </c>
      <c r="E10845" s="7">
        <v>4.6917563264693197E-6</v>
      </c>
      <c r="F10845" s="9">
        <v>-24.626015517348897</v>
      </c>
      <c r="G10845" s="9">
        <v>6.3974014426744388</v>
      </c>
      <c r="H10845" s="7">
        <v>4.9764446459618097E-2</v>
      </c>
      <c r="I10845" t="s">
        <v>158</v>
      </c>
      <c r="J10845" t="s">
        <v>437</v>
      </c>
      <c r="K10845" t="s">
        <v>130</v>
      </c>
      <c r="L10845" t="s">
        <v>1052</v>
      </c>
    </row>
    <row r="10846" spans="1:12">
      <c r="A10846" t="s">
        <v>158</v>
      </c>
      <c r="B10846" t="s">
        <v>5443</v>
      </c>
      <c r="C10846" t="s">
        <v>1296</v>
      </c>
      <c r="D10846" t="s">
        <v>1297</v>
      </c>
      <c r="E10846" s="7">
        <v>1.38888312971362E-4</v>
      </c>
      <c r="F10846" s="9">
        <v>-52.167189028508808</v>
      </c>
      <c r="G10846" s="9">
        <v>3.6405610138916074</v>
      </c>
      <c r="H10846" s="7">
        <v>1.5344656612045201E-4</v>
      </c>
      <c r="I10846" t="s">
        <v>158</v>
      </c>
      <c r="J10846" t="s">
        <v>437</v>
      </c>
      <c r="K10846" t="s">
        <v>130</v>
      </c>
      <c r="L10846" t="s">
        <v>1052</v>
      </c>
    </row>
    <row r="10847" spans="1:12" hidden="1">
      <c r="A10847" t="s">
        <v>158</v>
      </c>
      <c r="B10847" t="s">
        <v>5444</v>
      </c>
      <c r="C10847" t="s">
        <v>1296</v>
      </c>
      <c r="D10847" t="s">
        <v>1297</v>
      </c>
      <c r="E10847" s="7">
        <v>5.3352862216749902E-5</v>
      </c>
      <c r="F10847" s="9">
        <v>-0.43777624140720306</v>
      </c>
      <c r="G10847" s="9">
        <v>4.5578169682195542</v>
      </c>
      <c r="H10847" s="7">
        <v>0.75662285140103303</v>
      </c>
      <c r="I10847" t="s">
        <v>158</v>
      </c>
      <c r="J10847" t="s">
        <v>437</v>
      </c>
      <c r="K10847" t="s">
        <v>130</v>
      </c>
      <c r="L10847" t="s">
        <v>1052</v>
      </c>
    </row>
    <row r="10848" spans="1:12" hidden="1">
      <c r="A10848" t="s">
        <v>158</v>
      </c>
      <c r="B10848" t="s">
        <v>5445</v>
      </c>
      <c r="C10848" t="s">
        <v>1301</v>
      </c>
      <c r="D10848" t="s">
        <v>1307</v>
      </c>
      <c r="E10848" s="7">
        <v>1.7545026040294299E-5</v>
      </c>
      <c r="F10848" s="9">
        <v>1.7916007073291433</v>
      </c>
      <c r="G10848" s="9">
        <v>4.4526510066394476</v>
      </c>
      <c r="H10848" s="7">
        <v>0.52586926284773094</v>
      </c>
      <c r="I10848" t="s">
        <v>158</v>
      </c>
      <c r="J10848" t="s">
        <v>437</v>
      </c>
      <c r="K10848" t="s">
        <v>130</v>
      </c>
      <c r="L10848" t="s">
        <v>1052</v>
      </c>
    </row>
    <row r="10849" spans="1:12" hidden="1">
      <c r="A10849" t="s">
        <v>158</v>
      </c>
      <c r="B10849" t="s">
        <v>5446</v>
      </c>
      <c r="C10849" t="s">
        <v>1297</v>
      </c>
      <c r="D10849" t="s">
        <v>1296</v>
      </c>
      <c r="E10849" s="7">
        <v>2.3651556926720799E-5</v>
      </c>
      <c r="F10849" s="9">
        <v>0.20144436544999</v>
      </c>
      <c r="G10849" s="9">
        <v>4.5486335642548417</v>
      </c>
      <c r="H10849" s="7">
        <v>0.83332095084754099</v>
      </c>
      <c r="I10849" t="s">
        <v>158</v>
      </c>
      <c r="J10849" t="s">
        <v>437</v>
      </c>
      <c r="K10849" t="s">
        <v>130</v>
      </c>
      <c r="L10849" t="s">
        <v>1052</v>
      </c>
    </row>
    <row r="10850" spans="1:12">
      <c r="A10850" t="s">
        <v>158</v>
      </c>
      <c r="B10850" t="s">
        <v>5447</v>
      </c>
      <c r="C10850" t="s">
        <v>1296</v>
      </c>
      <c r="D10850" t="s">
        <v>1297</v>
      </c>
      <c r="E10850" s="7">
        <v>1.53285291110242E-5</v>
      </c>
      <c r="F10850" s="9">
        <v>-24.46148930055978</v>
      </c>
      <c r="G10850" s="9">
        <v>5.6865667691047115</v>
      </c>
      <c r="H10850" s="7">
        <v>3.8075929589544803E-2</v>
      </c>
      <c r="I10850" t="s">
        <v>158</v>
      </c>
      <c r="J10850" t="s">
        <v>437</v>
      </c>
      <c r="K10850" t="s">
        <v>130</v>
      </c>
      <c r="L10850" t="s">
        <v>1052</v>
      </c>
    </row>
    <row r="10851" spans="1:12">
      <c r="A10851" t="s">
        <v>158</v>
      </c>
      <c r="B10851" t="s">
        <v>5448</v>
      </c>
      <c r="C10851" t="s">
        <v>1395</v>
      </c>
      <c r="D10851" t="s">
        <v>1301</v>
      </c>
      <c r="E10851" s="7">
        <v>2.34461142953487E-5</v>
      </c>
      <c r="F10851" s="9">
        <v>-26.952639681510799</v>
      </c>
      <c r="G10851" s="9">
        <v>4.0733436288931264</v>
      </c>
      <c r="H10851" s="7">
        <v>1.01019239843908E-2</v>
      </c>
      <c r="I10851" t="s">
        <v>158</v>
      </c>
      <c r="J10851" t="s">
        <v>437</v>
      </c>
      <c r="K10851" t="s">
        <v>130</v>
      </c>
      <c r="L10851" t="s">
        <v>1052</v>
      </c>
    </row>
    <row r="10852" spans="1:12">
      <c r="A10852" t="s">
        <v>158</v>
      </c>
      <c r="B10852" t="s">
        <v>5449</v>
      </c>
      <c r="C10852" t="s">
        <v>1296</v>
      </c>
      <c r="D10852" t="s">
        <v>1297</v>
      </c>
      <c r="E10852" s="7">
        <v>6.6849243971927794E-5</v>
      </c>
      <c r="F10852" s="9">
        <v>-17.634267055486834</v>
      </c>
      <c r="G10852" s="9">
        <v>2.8825011542431835</v>
      </c>
      <c r="H10852" s="7">
        <v>1.3383509513865599E-2</v>
      </c>
      <c r="I10852" t="s">
        <v>158</v>
      </c>
      <c r="J10852" t="s">
        <v>437</v>
      </c>
      <c r="K10852" t="s">
        <v>130</v>
      </c>
      <c r="L10852" t="s">
        <v>1052</v>
      </c>
    </row>
    <row r="10853" spans="1:12" hidden="1">
      <c r="A10853" t="s">
        <v>158</v>
      </c>
      <c r="B10853" t="s">
        <v>5450</v>
      </c>
      <c r="C10853" t="s">
        <v>1301</v>
      </c>
      <c r="D10853" t="s">
        <v>1307</v>
      </c>
      <c r="E10853" s="7">
        <v>7.0707226009063699E-6</v>
      </c>
      <c r="F10853" s="9">
        <v>-7.4040227428251075</v>
      </c>
      <c r="G10853" s="9">
        <v>4.9022989317089873</v>
      </c>
      <c r="H10853" s="7">
        <v>0.21909080453252999</v>
      </c>
      <c r="I10853" t="s">
        <v>158</v>
      </c>
      <c r="J10853" t="s">
        <v>437</v>
      </c>
      <c r="K10853" t="s">
        <v>130</v>
      </c>
      <c r="L10853" t="s">
        <v>1052</v>
      </c>
    </row>
    <row r="10854" spans="1:12" hidden="1">
      <c r="A10854" t="s">
        <v>158</v>
      </c>
      <c r="B10854" t="s">
        <v>5451</v>
      </c>
      <c r="C10854" t="s">
        <v>1296</v>
      </c>
      <c r="D10854" t="s">
        <v>1307</v>
      </c>
      <c r="E10854" s="7">
        <v>3.1871491780954298E-5</v>
      </c>
      <c r="F10854" s="9">
        <v>-8.642494033910836</v>
      </c>
      <c r="G10854" s="9">
        <v>3.7096274340833411</v>
      </c>
      <c r="H10854" s="7">
        <v>0.126922490123906</v>
      </c>
      <c r="I10854" t="s">
        <v>158</v>
      </c>
      <c r="J10854" t="s">
        <v>437</v>
      </c>
      <c r="K10854" t="s">
        <v>130</v>
      </c>
      <c r="L10854" t="s">
        <v>1052</v>
      </c>
    </row>
    <row r="10855" spans="1:12" hidden="1">
      <c r="A10855" t="s">
        <v>158</v>
      </c>
      <c r="B10855" t="s">
        <v>5451</v>
      </c>
      <c r="C10855" t="s">
        <v>1296</v>
      </c>
      <c r="D10855" t="s">
        <v>1297</v>
      </c>
      <c r="E10855" s="7">
        <v>2.7428312379377599E-5</v>
      </c>
      <c r="F10855" s="9">
        <v>-9.3200077679217408</v>
      </c>
      <c r="G10855" s="9">
        <v>4.7423614281045996</v>
      </c>
      <c r="H10855" s="7">
        <v>0.16095111032915699</v>
      </c>
      <c r="I10855" t="s">
        <v>158</v>
      </c>
      <c r="J10855" t="s">
        <v>437</v>
      </c>
      <c r="K10855" t="s">
        <v>130</v>
      </c>
      <c r="L10855" t="s">
        <v>1052</v>
      </c>
    </row>
    <row r="10856" spans="1:12">
      <c r="A10856" t="s">
        <v>158</v>
      </c>
      <c r="B10856" t="s">
        <v>5452</v>
      </c>
      <c r="C10856" t="s">
        <v>1296</v>
      </c>
      <c r="D10856" t="s">
        <v>1307</v>
      </c>
      <c r="E10856" s="7">
        <v>1.4536370894797901E-5</v>
      </c>
      <c r="F10856" s="9">
        <v>-23.901199417870462</v>
      </c>
      <c r="G10856" s="9">
        <v>5.6917307484452389</v>
      </c>
      <c r="H10856" s="7">
        <v>4.0441027748064698E-2</v>
      </c>
      <c r="I10856" t="s">
        <v>158</v>
      </c>
      <c r="J10856" t="s">
        <v>437</v>
      </c>
      <c r="K10856" t="s">
        <v>130</v>
      </c>
      <c r="L10856" t="s">
        <v>1052</v>
      </c>
    </row>
    <row r="10857" spans="1:12">
      <c r="A10857" t="s">
        <v>158</v>
      </c>
      <c r="B10857" t="s">
        <v>5452</v>
      </c>
      <c r="C10857" t="s">
        <v>1296</v>
      </c>
      <c r="D10857" t="s">
        <v>1297</v>
      </c>
      <c r="E10857" s="7">
        <v>2.9893029505107101E-5</v>
      </c>
      <c r="F10857" s="9">
        <v>-17.434352662761583</v>
      </c>
      <c r="G10857" s="9">
        <v>4.2910423494193584</v>
      </c>
      <c r="H10857" s="7">
        <v>4.3833484080673502E-2</v>
      </c>
      <c r="I10857" t="s">
        <v>158</v>
      </c>
      <c r="J10857" t="s">
        <v>437</v>
      </c>
      <c r="K10857" t="s">
        <v>130</v>
      </c>
      <c r="L10857" t="s">
        <v>1052</v>
      </c>
    </row>
    <row r="10858" spans="1:12" hidden="1">
      <c r="A10858" t="s">
        <v>158</v>
      </c>
      <c r="B10858" t="s">
        <v>5453</v>
      </c>
      <c r="C10858" t="s">
        <v>1296</v>
      </c>
      <c r="D10858" t="s">
        <v>1297</v>
      </c>
      <c r="E10858" s="7">
        <v>7.0808083911051397E-5</v>
      </c>
      <c r="F10858" s="9">
        <v>-10.660392190335779</v>
      </c>
      <c r="G10858" s="9">
        <v>4.8985615222181558</v>
      </c>
      <c r="H10858" s="7">
        <v>0.14015749959458301</v>
      </c>
      <c r="I10858" t="s">
        <v>158</v>
      </c>
      <c r="J10858" t="s">
        <v>437</v>
      </c>
      <c r="K10858" t="s">
        <v>130</v>
      </c>
      <c r="L10858" t="s">
        <v>1052</v>
      </c>
    </row>
    <row r="10859" spans="1:12" hidden="1">
      <c r="A10859" t="s">
        <v>158</v>
      </c>
      <c r="B10859" t="s">
        <v>5454</v>
      </c>
      <c r="C10859" t="s">
        <v>1297</v>
      </c>
      <c r="D10859" t="s">
        <v>1301</v>
      </c>
      <c r="E10859" s="7">
        <v>4.7616628911038901E-5</v>
      </c>
      <c r="F10859" s="9">
        <v>-18.752600546591768</v>
      </c>
      <c r="G10859" s="9">
        <v>6.401962066706111</v>
      </c>
      <c r="H10859" s="7">
        <v>8.69908140194353E-2</v>
      </c>
      <c r="I10859" t="s">
        <v>158</v>
      </c>
      <c r="J10859" t="s">
        <v>437</v>
      </c>
      <c r="K10859" t="s">
        <v>130</v>
      </c>
      <c r="L10859" t="s">
        <v>1052</v>
      </c>
    </row>
    <row r="10860" spans="1:12" hidden="1">
      <c r="A10860" t="s">
        <v>158</v>
      </c>
      <c r="B10860" t="s">
        <v>5455</v>
      </c>
      <c r="C10860" t="s">
        <v>1296</v>
      </c>
      <c r="D10860" t="s">
        <v>1297</v>
      </c>
      <c r="E10860" s="7">
        <v>1.6409225674188201E-5</v>
      </c>
      <c r="F10860" s="9">
        <v>-5.7394590255607545</v>
      </c>
      <c r="G10860" s="9">
        <v>5.2713560446306342</v>
      </c>
      <c r="H10860" s="7">
        <v>0.296736966834594</v>
      </c>
      <c r="I10860" t="s">
        <v>158</v>
      </c>
      <c r="J10860" t="s">
        <v>437</v>
      </c>
      <c r="K10860" t="s">
        <v>130</v>
      </c>
      <c r="L10860" t="s">
        <v>1052</v>
      </c>
    </row>
    <row r="10861" spans="1:12">
      <c r="A10861" t="s">
        <v>158</v>
      </c>
      <c r="B10861" t="s">
        <v>5456</v>
      </c>
      <c r="C10861" t="s">
        <v>1296</v>
      </c>
      <c r="D10861" t="s">
        <v>1297</v>
      </c>
      <c r="E10861" s="7">
        <v>9.3375847821958803E-5</v>
      </c>
      <c r="F10861" s="9">
        <v>-31.292643754404633</v>
      </c>
      <c r="G10861" s="9">
        <v>2.7640352593668038</v>
      </c>
      <c r="H10861" s="7">
        <v>7.6620492567523702E-4</v>
      </c>
      <c r="I10861" t="s">
        <v>158</v>
      </c>
      <c r="J10861" t="s">
        <v>437</v>
      </c>
      <c r="K10861" t="s">
        <v>130</v>
      </c>
      <c r="L10861" t="s">
        <v>1052</v>
      </c>
    </row>
    <row r="10862" spans="1:12" hidden="1">
      <c r="A10862" t="s">
        <v>158</v>
      </c>
      <c r="B10862" t="s">
        <v>5457</v>
      </c>
      <c r="C10862" t="s">
        <v>1301</v>
      </c>
      <c r="D10862" t="s">
        <v>1307</v>
      </c>
      <c r="E10862" s="7">
        <v>2.7104090619668101E-5</v>
      </c>
      <c r="F10862" s="9">
        <v>-1.757268051285978</v>
      </c>
      <c r="G10862" s="9">
        <v>4.4737548658137047</v>
      </c>
      <c r="H10862" s="7">
        <v>0.53083393537632895</v>
      </c>
      <c r="I10862" t="s">
        <v>158</v>
      </c>
      <c r="J10862" t="s">
        <v>437</v>
      </c>
      <c r="K10862" t="s">
        <v>130</v>
      </c>
      <c r="L10862" t="s">
        <v>1052</v>
      </c>
    </row>
    <row r="10863" spans="1:12">
      <c r="A10863" t="s">
        <v>158</v>
      </c>
      <c r="B10863" t="s">
        <v>5458</v>
      </c>
      <c r="C10863" t="s">
        <v>1301</v>
      </c>
      <c r="D10863" t="s">
        <v>1297</v>
      </c>
      <c r="E10863" s="7">
        <v>4.0467267629657297E-5</v>
      </c>
      <c r="F10863" s="9">
        <v>-62.388855049029083</v>
      </c>
      <c r="G10863" s="9">
        <v>6.358228651457547</v>
      </c>
      <c r="H10863" s="7">
        <v>1.7334845965876E-3</v>
      </c>
      <c r="I10863" t="s">
        <v>158</v>
      </c>
      <c r="J10863" t="s">
        <v>437</v>
      </c>
      <c r="K10863" t="s">
        <v>130</v>
      </c>
      <c r="L10863" t="s">
        <v>1052</v>
      </c>
    </row>
    <row r="10864" spans="1:12" hidden="1">
      <c r="A10864" t="s">
        <v>158</v>
      </c>
      <c r="B10864" t="s">
        <v>5459</v>
      </c>
      <c r="C10864" t="s">
        <v>1307</v>
      </c>
      <c r="D10864" t="s">
        <v>1297</v>
      </c>
      <c r="E10864" s="7">
        <v>1.3011165728222E-5</v>
      </c>
      <c r="F10864" s="9">
        <v>-3.9705648119578689</v>
      </c>
      <c r="G10864" s="9">
        <v>6.3467186799600475</v>
      </c>
      <c r="H10864" s="7">
        <v>0.42897052287690102</v>
      </c>
      <c r="I10864" t="s">
        <v>158</v>
      </c>
      <c r="J10864" t="s">
        <v>437</v>
      </c>
      <c r="K10864" t="s">
        <v>130</v>
      </c>
      <c r="L10864" t="s">
        <v>1052</v>
      </c>
    </row>
    <row r="10865" spans="1:12" hidden="1">
      <c r="A10865" t="s">
        <v>158</v>
      </c>
      <c r="B10865" t="s">
        <v>5460</v>
      </c>
      <c r="C10865" t="s">
        <v>1301</v>
      </c>
      <c r="D10865" t="s">
        <v>1307</v>
      </c>
      <c r="E10865" s="7">
        <v>5.6907531517210598E-5</v>
      </c>
      <c r="F10865" s="9">
        <v>0.21027204105890654</v>
      </c>
      <c r="G10865" s="9">
        <v>3.6446086292491864</v>
      </c>
      <c r="H10865" s="7">
        <v>0.81017850962308602</v>
      </c>
      <c r="I10865" t="s">
        <v>158</v>
      </c>
      <c r="J10865" t="s">
        <v>437</v>
      </c>
      <c r="K10865" t="s">
        <v>130</v>
      </c>
      <c r="L10865" t="s">
        <v>1052</v>
      </c>
    </row>
    <row r="10866" spans="1:12" hidden="1">
      <c r="A10866" t="s">
        <v>158</v>
      </c>
      <c r="B10866" t="s">
        <v>5461</v>
      </c>
      <c r="C10866" t="s">
        <v>1296</v>
      </c>
      <c r="D10866" t="s">
        <v>1297</v>
      </c>
      <c r="E10866" s="7">
        <v>1.5781248651072899E-4</v>
      </c>
      <c r="F10866" s="9">
        <v>-18.784874420473166</v>
      </c>
      <c r="G10866" s="9">
        <v>5.2860501529935195</v>
      </c>
      <c r="H10866" s="7">
        <v>5.9413927062140597E-2</v>
      </c>
      <c r="I10866" t="s">
        <v>158</v>
      </c>
      <c r="J10866" t="s">
        <v>437</v>
      </c>
      <c r="K10866" t="s">
        <v>130</v>
      </c>
      <c r="L10866" t="s">
        <v>1052</v>
      </c>
    </row>
    <row r="10867" spans="1:12" hidden="1">
      <c r="A10867" t="s">
        <v>158</v>
      </c>
      <c r="B10867" t="s">
        <v>5462</v>
      </c>
      <c r="C10867" t="s">
        <v>1395</v>
      </c>
      <c r="D10867" t="s">
        <v>1301</v>
      </c>
      <c r="E10867" s="7">
        <v>1.23398899281818E-5</v>
      </c>
      <c r="F10867" s="9">
        <v>-11.319181231444102</v>
      </c>
      <c r="G10867" s="9">
        <v>5.6688850519998217</v>
      </c>
      <c r="H10867" s="7">
        <v>0.15763992124591999</v>
      </c>
      <c r="I10867" t="s">
        <v>158</v>
      </c>
      <c r="J10867" t="s">
        <v>437</v>
      </c>
      <c r="K10867" t="s">
        <v>130</v>
      </c>
      <c r="L10867" t="s">
        <v>1052</v>
      </c>
    </row>
    <row r="10868" spans="1:12" hidden="1">
      <c r="A10868" t="s">
        <v>158</v>
      </c>
      <c r="B10868" t="s">
        <v>5463</v>
      </c>
      <c r="C10868" t="s">
        <v>1301</v>
      </c>
      <c r="D10868" t="s">
        <v>1307</v>
      </c>
      <c r="E10868" s="7">
        <v>2.8992237255227E-5</v>
      </c>
      <c r="F10868" s="9">
        <v>-11.5129825403032</v>
      </c>
      <c r="G10868" s="9">
        <v>5.319976860278973</v>
      </c>
      <c r="H10868" s="7">
        <v>0.141266954838628</v>
      </c>
      <c r="I10868" t="s">
        <v>158</v>
      </c>
      <c r="J10868" t="s">
        <v>437</v>
      </c>
      <c r="K10868" t="s">
        <v>130</v>
      </c>
      <c r="L10868" t="s">
        <v>1052</v>
      </c>
    </row>
    <row r="10869" spans="1:12">
      <c r="A10869" t="s">
        <v>158</v>
      </c>
      <c r="B10869" t="s">
        <v>5464</v>
      </c>
      <c r="C10869" t="s">
        <v>1301</v>
      </c>
      <c r="D10869" t="s">
        <v>1307</v>
      </c>
      <c r="E10869" s="7">
        <v>1.9518892185670401E-4</v>
      </c>
      <c r="F10869" s="9">
        <v>-160.52740950643872</v>
      </c>
      <c r="G10869" s="9">
        <v>2.1473188164548311</v>
      </c>
      <c r="H10869" s="7">
        <v>5.3232954763742899E-18</v>
      </c>
      <c r="I10869" t="s">
        <v>158</v>
      </c>
      <c r="J10869" t="s">
        <v>437</v>
      </c>
      <c r="K10869" t="s">
        <v>130</v>
      </c>
      <c r="L10869" t="s">
        <v>1052</v>
      </c>
    </row>
    <row r="10870" spans="1:12" hidden="1">
      <c r="A10870" t="s">
        <v>158</v>
      </c>
      <c r="B10870" t="s">
        <v>5465</v>
      </c>
      <c r="C10870" t="s">
        <v>1301</v>
      </c>
      <c r="D10870" t="s">
        <v>1307</v>
      </c>
      <c r="E10870" s="7">
        <v>2.5135144909855E-6</v>
      </c>
      <c r="F10870" s="9">
        <v>-0.58640014825989639</v>
      </c>
      <c r="G10870" s="9">
        <v>6.0842627902565081</v>
      </c>
      <c r="H10870" s="7">
        <v>0.756218021199208</v>
      </c>
      <c r="I10870" t="s">
        <v>158</v>
      </c>
      <c r="J10870" t="s">
        <v>437</v>
      </c>
      <c r="K10870" t="s">
        <v>130</v>
      </c>
      <c r="L10870" t="s">
        <v>1052</v>
      </c>
    </row>
    <row r="10871" spans="1:12" hidden="1">
      <c r="A10871" t="s">
        <v>158</v>
      </c>
      <c r="B10871" t="s">
        <v>5466</v>
      </c>
      <c r="C10871" t="s">
        <v>1301</v>
      </c>
      <c r="D10871" t="s">
        <v>1297</v>
      </c>
      <c r="E10871" s="7">
        <v>2.3987719875583999E-4</v>
      </c>
      <c r="F10871" s="9">
        <v>-10.74679093399827</v>
      </c>
      <c r="G10871" s="9">
        <v>6.2937909337446758</v>
      </c>
      <c r="H10871" s="7">
        <v>0.19130710228421399</v>
      </c>
      <c r="I10871" t="s">
        <v>158</v>
      </c>
      <c r="J10871" t="s">
        <v>437</v>
      </c>
      <c r="K10871" t="s">
        <v>130</v>
      </c>
      <c r="L10871" t="s">
        <v>1052</v>
      </c>
    </row>
    <row r="10872" spans="1:12" hidden="1">
      <c r="A10872" t="s">
        <v>158</v>
      </c>
      <c r="B10872" t="s">
        <v>5467</v>
      </c>
      <c r="C10872" t="s">
        <v>1301</v>
      </c>
      <c r="D10872" t="s">
        <v>1307</v>
      </c>
      <c r="E10872" s="7">
        <v>3.2443470964238997E-5</v>
      </c>
      <c r="F10872" s="9">
        <v>-9.7417159050724589</v>
      </c>
      <c r="G10872" s="9">
        <v>5.661385170722979</v>
      </c>
      <c r="H10872" s="7">
        <v>0.18959909141522499</v>
      </c>
      <c r="I10872" t="s">
        <v>158</v>
      </c>
      <c r="J10872" t="s">
        <v>437</v>
      </c>
      <c r="K10872" t="s">
        <v>130</v>
      </c>
      <c r="L10872" t="s">
        <v>1052</v>
      </c>
    </row>
    <row r="10873" spans="1:12" hidden="1">
      <c r="A10873" t="s">
        <v>158</v>
      </c>
      <c r="B10873" t="s">
        <v>5468</v>
      </c>
      <c r="C10873" t="s">
        <v>1297</v>
      </c>
      <c r="D10873" t="s">
        <v>1296</v>
      </c>
      <c r="E10873" s="7">
        <v>1.9465334645893001E-5</v>
      </c>
      <c r="F10873" s="9">
        <v>-5.2450090892140837</v>
      </c>
      <c r="G10873" s="9">
        <v>6.3496863134017056</v>
      </c>
      <c r="H10873" s="7">
        <v>0.36342403353688801</v>
      </c>
      <c r="I10873" t="s">
        <v>158</v>
      </c>
      <c r="J10873" t="s">
        <v>437</v>
      </c>
      <c r="K10873" t="s">
        <v>130</v>
      </c>
      <c r="L10873" t="s">
        <v>1052</v>
      </c>
    </row>
    <row r="10874" spans="1:12" hidden="1">
      <c r="A10874" t="s">
        <v>158</v>
      </c>
      <c r="B10874" t="s">
        <v>5469</v>
      </c>
      <c r="C10874" t="s">
        <v>1301</v>
      </c>
      <c r="D10874" t="s">
        <v>1297</v>
      </c>
      <c r="E10874" s="7">
        <v>6.4803321810550995E-5</v>
      </c>
      <c r="F10874" s="9">
        <v>5.8097082617299372E-4</v>
      </c>
      <c r="G10874" s="9">
        <v>6.8583460005433983</v>
      </c>
      <c r="H10874" s="7">
        <v>0.99265652878883903</v>
      </c>
      <c r="I10874" t="s">
        <v>158</v>
      </c>
      <c r="J10874" t="s">
        <v>437</v>
      </c>
      <c r="K10874" t="s">
        <v>130</v>
      </c>
      <c r="L10874" t="s">
        <v>1052</v>
      </c>
    </row>
    <row r="10875" spans="1:12">
      <c r="A10875" t="s">
        <v>158</v>
      </c>
      <c r="B10875" t="s">
        <v>5470</v>
      </c>
      <c r="C10875" t="s">
        <v>1468</v>
      </c>
      <c r="D10875" t="s">
        <v>1296</v>
      </c>
      <c r="E10875" s="7">
        <v>7.6051914095612403E-5</v>
      </c>
      <c r="F10875" s="9">
        <v>-25.712787564572707</v>
      </c>
      <c r="G10875" s="9">
        <v>4.1019449470833891</v>
      </c>
      <c r="H10875" s="7">
        <v>1.2290744640384601E-2</v>
      </c>
      <c r="I10875" t="s">
        <v>158</v>
      </c>
      <c r="J10875" t="s">
        <v>437</v>
      </c>
      <c r="K10875" t="s">
        <v>130</v>
      </c>
      <c r="L10875" t="s">
        <v>1052</v>
      </c>
    </row>
    <row r="10876" spans="1:12">
      <c r="A10876" t="s">
        <v>158</v>
      </c>
      <c r="B10876" t="s">
        <v>5471</v>
      </c>
      <c r="C10876" t="s">
        <v>1296</v>
      </c>
      <c r="D10876" t="s">
        <v>1307</v>
      </c>
      <c r="E10876" s="7">
        <v>8.1846019084641595E-4</v>
      </c>
      <c r="F10876" s="9">
        <v>-464.3374171783754</v>
      </c>
      <c r="G10876" s="9">
        <v>1.6671793083373594</v>
      </c>
      <c r="H10876" s="7">
        <v>1.5805851340786401E-62</v>
      </c>
      <c r="I10876" t="s">
        <v>158</v>
      </c>
      <c r="J10876" t="s">
        <v>437</v>
      </c>
      <c r="K10876" t="s">
        <v>130</v>
      </c>
      <c r="L10876" t="s">
        <v>1052</v>
      </c>
    </row>
    <row r="10877" spans="1:12" hidden="1">
      <c r="A10877" t="s">
        <v>158</v>
      </c>
      <c r="B10877" t="s">
        <v>5472</v>
      </c>
      <c r="C10877" t="s">
        <v>1296</v>
      </c>
      <c r="D10877" t="s">
        <v>1297</v>
      </c>
      <c r="E10877" s="7">
        <v>2.3422526494409299E-5</v>
      </c>
      <c r="F10877" s="9">
        <v>9.1821263179011758</v>
      </c>
      <c r="G10877" s="9">
        <v>5.3276270672922008</v>
      </c>
      <c r="H10877" s="7">
        <v>0.189244078895481</v>
      </c>
      <c r="I10877" t="s">
        <v>158</v>
      </c>
      <c r="J10877" t="s">
        <v>437</v>
      </c>
      <c r="K10877" t="s">
        <v>130</v>
      </c>
      <c r="L10877" t="s">
        <v>1052</v>
      </c>
    </row>
    <row r="10878" spans="1:12" hidden="1">
      <c r="A10878" t="s">
        <v>158</v>
      </c>
      <c r="B10878" t="s">
        <v>5341</v>
      </c>
      <c r="C10878" t="s">
        <v>1297</v>
      </c>
      <c r="D10878" t="s">
        <v>476</v>
      </c>
      <c r="E10878" s="7">
        <v>9.0125847981970905E-5</v>
      </c>
      <c r="F10878" s="9">
        <v>-6.5651437676309774</v>
      </c>
      <c r="G10878" s="9">
        <v>3.8032244703228941</v>
      </c>
      <c r="H10878" s="7">
        <v>0.18889632537739301</v>
      </c>
      <c r="I10878" t="s">
        <v>158</v>
      </c>
      <c r="J10878" t="s">
        <v>453</v>
      </c>
      <c r="K10878" t="s">
        <v>128</v>
      </c>
      <c r="L10878" t="s">
        <v>1052</v>
      </c>
    </row>
    <row r="10879" spans="1:12">
      <c r="A10879" t="s">
        <v>158</v>
      </c>
      <c r="B10879" t="s">
        <v>5342</v>
      </c>
      <c r="C10879" t="s">
        <v>1301</v>
      </c>
      <c r="D10879" t="s">
        <v>5343</v>
      </c>
      <c r="E10879" s="7">
        <v>8.3306407842803005E-5</v>
      </c>
      <c r="F10879" s="9">
        <v>-86.67839744881708</v>
      </c>
      <c r="G10879" s="9">
        <v>3.3786888933967312</v>
      </c>
      <c r="H10879" s="7">
        <v>4.0835322631919E-7</v>
      </c>
      <c r="I10879" t="s">
        <v>158</v>
      </c>
      <c r="J10879" t="s">
        <v>453</v>
      </c>
      <c r="K10879" t="s">
        <v>128</v>
      </c>
      <c r="L10879" t="s">
        <v>1052</v>
      </c>
    </row>
    <row r="10880" spans="1:12" hidden="1">
      <c r="A10880" t="s">
        <v>158</v>
      </c>
      <c r="B10880" t="s">
        <v>5344</v>
      </c>
      <c r="C10880" t="s">
        <v>1329</v>
      </c>
      <c r="D10880" t="s">
        <v>1307</v>
      </c>
      <c r="E10880" s="7">
        <v>2.63326576461851E-5</v>
      </c>
      <c r="F10880" s="9">
        <v>-11.644300670917286</v>
      </c>
      <c r="G10880" s="9">
        <v>4.8991989872753452</v>
      </c>
      <c r="H10880" s="7">
        <v>0.123151436983839</v>
      </c>
      <c r="I10880" t="s">
        <v>158</v>
      </c>
      <c r="J10880" t="s">
        <v>453</v>
      </c>
      <c r="K10880" t="s">
        <v>128</v>
      </c>
      <c r="L10880" t="s">
        <v>1052</v>
      </c>
    </row>
    <row r="10881" spans="1:12" hidden="1">
      <c r="A10881" t="s">
        <v>158</v>
      </c>
      <c r="B10881" t="s">
        <v>5345</v>
      </c>
      <c r="C10881" t="s">
        <v>1301</v>
      </c>
      <c r="D10881" t="s">
        <v>1307</v>
      </c>
      <c r="E10881" s="7">
        <v>5.41445875931524E-5</v>
      </c>
      <c r="F10881" s="9">
        <v>2.6374856816760301</v>
      </c>
      <c r="G10881" s="9">
        <v>4.2171910933235708</v>
      </c>
      <c r="H10881" s="7">
        <v>0.42904290431214398</v>
      </c>
      <c r="I10881" t="s">
        <v>158</v>
      </c>
      <c r="J10881" t="s">
        <v>453</v>
      </c>
      <c r="K10881" t="s">
        <v>128</v>
      </c>
      <c r="L10881" t="s">
        <v>1052</v>
      </c>
    </row>
    <row r="10882" spans="1:12" hidden="1">
      <c r="A10882" t="s">
        <v>158</v>
      </c>
      <c r="B10882" t="s">
        <v>5473</v>
      </c>
      <c r="C10882" t="s">
        <v>1297</v>
      </c>
      <c r="D10882" t="s">
        <v>1301</v>
      </c>
      <c r="E10882" s="7">
        <v>1.2588839685706999E-4</v>
      </c>
      <c r="F10882" s="9">
        <v>-6.1463240728297999</v>
      </c>
      <c r="G10882" s="9">
        <v>5.5272405290352546</v>
      </c>
      <c r="H10882" s="7">
        <v>0.29164632597127599</v>
      </c>
      <c r="I10882" t="s">
        <v>158</v>
      </c>
      <c r="J10882" t="s">
        <v>453</v>
      </c>
      <c r="K10882" t="s">
        <v>128</v>
      </c>
      <c r="L10882" t="s">
        <v>1052</v>
      </c>
    </row>
    <row r="10883" spans="1:12" hidden="1">
      <c r="A10883" t="s">
        <v>158</v>
      </c>
      <c r="B10883" t="s">
        <v>5474</v>
      </c>
      <c r="C10883" t="s">
        <v>1301</v>
      </c>
      <c r="D10883" t="s">
        <v>1297</v>
      </c>
      <c r="E10883" s="7">
        <v>2.8999267443295501E-5</v>
      </c>
      <c r="F10883" s="9">
        <v>1.2402240609436648</v>
      </c>
      <c r="G10883" s="9">
        <v>4.3303628315565934</v>
      </c>
      <c r="H10883" s="7">
        <v>0.59253556983528199</v>
      </c>
      <c r="I10883" t="s">
        <v>158</v>
      </c>
      <c r="J10883" t="s">
        <v>453</v>
      </c>
      <c r="K10883" t="s">
        <v>128</v>
      </c>
      <c r="L10883" t="s">
        <v>1052</v>
      </c>
    </row>
    <row r="10884" spans="1:12" hidden="1">
      <c r="A10884" t="s">
        <v>158</v>
      </c>
      <c r="B10884" t="s">
        <v>5475</v>
      </c>
      <c r="C10884" t="s">
        <v>1301</v>
      </c>
      <c r="D10884" t="s">
        <v>1297</v>
      </c>
      <c r="E10884" s="7">
        <v>1.17351318760053E-5</v>
      </c>
      <c r="F10884" s="9">
        <v>-13.638828365944818</v>
      </c>
      <c r="G10884" s="9">
        <v>5.2713456590413319</v>
      </c>
      <c r="H10884" s="7">
        <v>0.107720270277402</v>
      </c>
      <c r="I10884" t="s">
        <v>158</v>
      </c>
      <c r="J10884" t="s">
        <v>453</v>
      </c>
      <c r="K10884" t="s">
        <v>128</v>
      </c>
      <c r="L10884" t="s">
        <v>1052</v>
      </c>
    </row>
    <row r="10885" spans="1:12">
      <c r="A10885" t="s">
        <v>158</v>
      </c>
      <c r="B10885" t="s">
        <v>5347</v>
      </c>
      <c r="C10885" t="s">
        <v>1302</v>
      </c>
      <c r="D10885" t="s">
        <v>1301</v>
      </c>
      <c r="E10885" s="7">
        <v>6.0905057733577603E-5</v>
      </c>
      <c r="F10885" s="9">
        <v>-30.496234677020212</v>
      </c>
      <c r="G10885" s="9">
        <v>6.2817466030472895</v>
      </c>
      <c r="H10885" s="7">
        <v>2.7570298847266701E-2</v>
      </c>
      <c r="I10885" t="s">
        <v>158</v>
      </c>
      <c r="J10885" t="s">
        <v>453</v>
      </c>
      <c r="K10885" t="s">
        <v>128</v>
      </c>
      <c r="L10885" t="s">
        <v>1052</v>
      </c>
    </row>
    <row r="10886" spans="1:12" hidden="1">
      <c r="A10886" t="s">
        <v>158</v>
      </c>
      <c r="B10886" t="s">
        <v>5348</v>
      </c>
      <c r="C10886" t="s">
        <v>1516</v>
      </c>
      <c r="D10886" t="s">
        <v>1296</v>
      </c>
      <c r="E10886" s="7">
        <v>2.4344024937968099E-5</v>
      </c>
      <c r="F10886" s="9">
        <v>-3.2811660162569769</v>
      </c>
      <c r="G10886" s="9">
        <v>6.5193979900761674</v>
      </c>
      <c r="H10886" s="7">
        <v>0.47805686008618797</v>
      </c>
      <c r="I10886" t="s">
        <v>158</v>
      </c>
      <c r="J10886" t="s">
        <v>453</v>
      </c>
      <c r="K10886" t="s">
        <v>128</v>
      </c>
      <c r="L10886" t="s">
        <v>1052</v>
      </c>
    </row>
    <row r="10887" spans="1:12" hidden="1">
      <c r="A10887" t="s">
        <v>158</v>
      </c>
      <c r="B10887" t="s">
        <v>5349</v>
      </c>
      <c r="C10887" t="s">
        <v>1301</v>
      </c>
      <c r="D10887" t="s">
        <v>1307</v>
      </c>
      <c r="E10887" s="7">
        <v>1.15952784026344E-5</v>
      </c>
      <c r="F10887" s="9">
        <v>-5.1042235530613631</v>
      </c>
      <c r="G10887" s="9">
        <v>6.7855192481139008</v>
      </c>
      <c r="H10887" s="7">
        <v>0.385773331522139</v>
      </c>
      <c r="I10887" t="s">
        <v>158</v>
      </c>
      <c r="J10887" t="s">
        <v>453</v>
      </c>
      <c r="K10887" t="s">
        <v>128</v>
      </c>
      <c r="L10887" t="s">
        <v>1052</v>
      </c>
    </row>
    <row r="10888" spans="1:12" hidden="1">
      <c r="A10888" t="s">
        <v>158</v>
      </c>
      <c r="B10888" t="s">
        <v>5350</v>
      </c>
      <c r="C10888" t="s">
        <v>1307</v>
      </c>
      <c r="D10888" t="s">
        <v>1301</v>
      </c>
      <c r="E10888" s="7">
        <v>3.1948881789137401E-5</v>
      </c>
      <c r="F10888" s="9">
        <v>10.619033417146534</v>
      </c>
      <c r="G10888" s="9">
        <v>5.9128448636607409</v>
      </c>
      <c r="H10888" s="7">
        <v>0.18020577030573801</v>
      </c>
      <c r="I10888" t="s">
        <v>158</v>
      </c>
      <c r="J10888" t="s">
        <v>453</v>
      </c>
      <c r="K10888" t="s">
        <v>128</v>
      </c>
      <c r="L10888" t="s">
        <v>1052</v>
      </c>
    </row>
    <row r="10889" spans="1:12" hidden="1">
      <c r="A10889" t="s">
        <v>158</v>
      </c>
      <c r="B10889" t="s">
        <v>5351</v>
      </c>
      <c r="C10889" t="s">
        <v>1297</v>
      </c>
      <c r="D10889" t="s">
        <v>1307</v>
      </c>
      <c r="E10889" s="7">
        <v>1.3085579691180299E-5</v>
      </c>
      <c r="F10889" s="9">
        <v>-18.765795202597431</v>
      </c>
      <c r="G10889" s="9">
        <v>6.2182489711109463</v>
      </c>
      <c r="H10889" s="7">
        <v>8.2352148661114496E-2</v>
      </c>
      <c r="I10889" t="s">
        <v>158</v>
      </c>
      <c r="J10889" t="s">
        <v>453</v>
      </c>
      <c r="K10889" t="s">
        <v>128</v>
      </c>
      <c r="L10889" t="s">
        <v>1052</v>
      </c>
    </row>
    <row r="10890" spans="1:12" hidden="1">
      <c r="A10890" t="s">
        <v>158</v>
      </c>
      <c r="B10890" t="s">
        <v>5476</v>
      </c>
      <c r="C10890" t="s">
        <v>1301</v>
      </c>
      <c r="D10890" t="s">
        <v>1307</v>
      </c>
      <c r="E10890" s="7">
        <v>1.14876507754164E-5</v>
      </c>
      <c r="F10890" s="9">
        <v>-2.5456354723023402</v>
      </c>
      <c r="G10890" s="9">
        <v>5.380227454991954</v>
      </c>
      <c r="H10890" s="7">
        <v>0.49154320871590201</v>
      </c>
      <c r="I10890" t="s">
        <v>158</v>
      </c>
      <c r="J10890" t="s">
        <v>453</v>
      </c>
      <c r="K10890" t="s">
        <v>128</v>
      </c>
      <c r="L10890" t="s">
        <v>1052</v>
      </c>
    </row>
    <row r="10891" spans="1:12" hidden="1">
      <c r="A10891" t="s">
        <v>158</v>
      </c>
      <c r="B10891" t="s">
        <v>5476</v>
      </c>
      <c r="C10891" t="s">
        <v>1301</v>
      </c>
      <c r="D10891" t="s">
        <v>1296</v>
      </c>
      <c r="E10891" s="7">
        <v>1.2398078808987199E-5</v>
      </c>
      <c r="F10891" s="9">
        <v>-18.659666696204606</v>
      </c>
      <c r="G10891" s="9">
        <v>6.0523196661886542</v>
      </c>
      <c r="H10891" s="7">
        <v>7.9111538475680407E-2</v>
      </c>
      <c r="I10891" t="s">
        <v>158</v>
      </c>
      <c r="J10891" t="s">
        <v>453</v>
      </c>
      <c r="K10891" t="s">
        <v>128</v>
      </c>
      <c r="L10891" t="s">
        <v>1052</v>
      </c>
    </row>
    <row r="10892" spans="1:12" hidden="1">
      <c r="A10892" t="s">
        <v>158</v>
      </c>
      <c r="B10892" t="s">
        <v>5477</v>
      </c>
      <c r="C10892" t="s">
        <v>1301</v>
      </c>
      <c r="D10892" t="s">
        <v>1296</v>
      </c>
      <c r="E10892" s="7">
        <v>9.6409126317466799E-6</v>
      </c>
      <c r="F10892" s="9">
        <v>1.7850627824538774</v>
      </c>
      <c r="G10892" s="9">
        <v>6.5331992618455823</v>
      </c>
      <c r="H10892" s="7">
        <v>0.60117357620179601</v>
      </c>
      <c r="I10892" t="s">
        <v>158</v>
      </c>
      <c r="J10892" t="s">
        <v>453</v>
      </c>
      <c r="K10892" t="s">
        <v>128</v>
      </c>
      <c r="L10892" t="s">
        <v>1052</v>
      </c>
    </row>
    <row r="10893" spans="1:12" hidden="1">
      <c r="A10893" t="s">
        <v>158</v>
      </c>
      <c r="B10893" t="s">
        <v>5352</v>
      </c>
      <c r="C10893" t="s">
        <v>1301</v>
      </c>
      <c r="D10893" t="s">
        <v>1297</v>
      </c>
      <c r="E10893" s="7">
        <v>3.9943218839747298E-6</v>
      </c>
      <c r="F10893" s="9">
        <v>-4.1030632904637541</v>
      </c>
      <c r="G10893" s="9">
        <v>5.2921610079127088</v>
      </c>
      <c r="H10893" s="7">
        <v>0.37857947722962398</v>
      </c>
      <c r="I10893" t="s">
        <v>158</v>
      </c>
      <c r="J10893" t="s">
        <v>453</v>
      </c>
      <c r="K10893" t="s">
        <v>128</v>
      </c>
      <c r="L10893" t="s">
        <v>1052</v>
      </c>
    </row>
    <row r="10894" spans="1:12" hidden="1">
      <c r="A10894" t="s">
        <v>158</v>
      </c>
      <c r="B10894" t="s">
        <v>5353</v>
      </c>
      <c r="C10894" t="s">
        <v>1307</v>
      </c>
      <c r="D10894" t="s">
        <v>1296</v>
      </c>
      <c r="E10894" s="7">
        <v>1.1071634727168301E-5</v>
      </c>
      <c r="F10894" s="9">
        <v>-7.7771135747740754</v>
      </c>
      <c r="G10894" s="9">
        <v>5.3827357892068513</v>
      </c>
      <c r="H10894" s="7">
        <v>0.22936007365095001</v>
      </c>
      <c r="I10894" t="s">
        <v>158</v>
      </c>
      <c r="J10894" t="s">
        <v>453</v>
      </c>
      <c r="K10894" t="s">
        <v>128</v>
      </c>
      <c r="L10894" t="s">
        <v>1052</v>
      </c>
    </row>
    <row r="10895" spans="1:12" hidden="1">
      <c r="A10895" t="s">
        <v>158</v>
      </c>
      <c r="B10895" t="s">
        <v>5478</v>
      </c>
      <c r="C10895" t="s">
        <v>1296</v>
      </c>
      <c r="D10895" t="s">
        <v>1307</v>
      </c>
      <c r="E10895" s="7">
        <v>1.8952672974578398E-5</v>
      </c>
      <c r="F10895" s="9">
        <v>-15.744430047187143</v>
      </c>
      <c r="G10895" s="9">
        <v>4.469317386600709</v>
      </c>
      <c r="H10895" s="7">
        <v>6.0530770626342899E-2</v>
      </c>
      <c r="I10895" t="s">
        <v>158</v>
      </c>
      <c r="J10895" t="s">
        <v>453</v>
      </c>
      <c r="K10895" t="s">
        <v>128</v>
      </c>
      <c r="L10895" t="s">
        <v>1052</v>
      </c>
    </row>
    <row r="10896" spans="1:12">
      <c r="A10896" t="s">
        <v>158</v>
      </c>
      <c r="B10896" t="s">
        <v>5354</v>
      </c>
      <c r="C10896" t="s">
        <v>1296</v>
      </c>
      <c r="D10896" t="s">
        <v>1301</v>
      </c>
      <c r="E10896" s="7">
        <v>3.0806833933316301E-4</v>
      </c>
      <c r="F10896" s="9">
        <v>-252.90743207003339</v>
      </c>
      <c r="G10896" s="9">
        <v>2.0890163868806799</v>
      </c>
      <c r="H10896" s="7">
        <v>3.6975535855327601E-28</v>
      </c>
      <c r="I10896" t="s">
        <v>158</v>
      </c>
      <c r="J10896" t="s">
        <v>453</v>
      </c>
      <c r="K10896" t="s">
        <v>128</v>
      </c>
      <c r="L10896" t="s">
        <v>1052</v>
      </c>
    </row>
    <row r="10897" spans="1:12" hidden="1">
      <c r="A10897" t="s">
        <v>158</v>
      </c>
      <c r="B10897" t="s">
        <v>5479</v>
      </c>
      <c r="C10897" t="s">
        <v>1301</v>
      </c>
      <c r="D10897" t="s">
        <v>1307</v>
      </c>
      <c r="E10897" s="7">
        <v>1.45002844089457E-5</v>
      </c>
      <c r="F10897" s="9">
        <v>1.0233379767384245</v>
      </c>
      <c r="G10897" s="9">
        <v>6.5340917792203772</v>
      </c>
      <c r="H10897" s="7">
        <v>0.69229215032909197</v>
      </c>
      <c r="I10897" t="s">
        <v>158</v>
      </c>
      <c r="J10897" t="s">
        <v>453</v>
      </c>
      <c r="K10897" t="s">
        <v>128</v>
      </c>
      <c r="L10897" t="s">
        <v>1052</v>
      </c>
    </row>
    <row r="10898" spans="1:12" hidden="1">
      <c r="A10898" t="s">
        <v>158</v>
      </c>
      <c r="B10898" t="s">
        <v>5356</v>
      </c>
      <c r="C10898" t="s">
        <v>1296</v>
      </c>
      <c r="D10898" t="s">
        <v>1297</v>
      </c>
      <c r="E10898" s="7">
        <v>4.0128414612318101E-4</v>
      </c>
      <c r="F10898" s="9">
        <v>-6.0914670785653842</v>
      </c>
      <c r="G10898" s="9">
        <v>2.9188872688790668</v>
      </c>
      <c r="H10898" s="7">
        <v>0.148565898602634</v>
      </c>
      <c r="I10898" t="s">
        <v>158</v>
      </c>
      <c r="J10898" t="s">
        <v>453</v>
      </c>
      <c r="K10898" t="s">
        <v>128</v>
      </c>
      <c r="L10898" t="s">
        <v>1052</v>
      </c>
    </row>
    <row r="10899" spans="1:12" hidden="1">
      <c r="A10899" t="s">
        <v>158</v>
      </c>
      <c r="B10899" t="s">
        <v>5357</v>
      </c>
      <c r="C10899" t="s">
        <v>1297</v>
      </c>
      <c r="D10899" t="s">
        <v>1296</v>
      </c>
      <c r="E10899" s="7">
        <v>5.74382538770821E-6</v>
      </c>
      <c r="F10899" s="9">
        <v>1.0378974207382832E-2</v>
      </c>
      <c r="G10899" s="9">
        <v>6.5990717474669029</v>
      </c>
      <c r="H10899" s="7">
        <v>0.96836542369742795</v>
      </c>
      <c r="I10899" t="s">
        <v>158</v>
      </c>
      <c r="J10899" t="s">
        <v>453</v>
      </c>
      <c r="K10899" t="s">
        <v>128</v>
      </c>
      <c r="L10899" t="s">
        <v>1052</v>
      </c>
    </row>
    <row r="10900" spans="1:12">
      <c r="A10900" t="s">
        <v>158</v>
      </c>
      <c r="B10900" t="s">
        <v>5358</v>
      </c>
      <c r="C10900" t="s">
        <v>1296</v>
      </c>
      <c r="D10900" t="s">
        <v>1307</v>
      </c>
      <c r="E10900" s="7">
        <v>6.7182883750683902E-5</v>
      </c>
      <c r="F10900" s="9">
        <v>-68.398748640179861</v>
      </c>
      <c r="G10900" s="9">
        <v>3.0772169222526289</v>
      </c>
      <c r="H10900" s="7">
        <v>2.4218384267366702E-6</v>
      </c>
      <c r="I10900" t="s">
        <v>158</v>
      </c>
      <c r="J10900" t="s">
        <v>453</v>
      </c>
      <c r="K10900" t="s">
        <v>128</v>
      </c>
      <c r="L10900" t="s">
        <v>1052</v>
      </c>
    </row>
    <row r="10901" spans="1:12" hidden="1">
      <c r="A10901" t="s">
        <v>158</v>
      </c>
      <c r="B10901" t="s">
        <v>5359</v>
      </c>
      <c r="C10901" t="s">
        <v>1296</v>
      </c>
      <c r="D10901" t="s">
        <v>1297</v>
      </c>
      <c r="E10901" s="7">
        <v>2.9394568166814601E-5</v>
      </c>
      <c r="F10901" s="9">
        <v>-6.9258403577267318</v>
      </c>
      <c r="G10901" s="9">
        <v>5.6373870128341412</v>
      </c>
      <c r="H10901" s="7">
        <v>0.2676882280058</v>
      </c>
      <c r="I10901" t="s">
        <v>158</v>
      </c>
      <c r="J10901" t="s">
        <v>453</v>
      </c>
      <c r="K10901" t="s">
        <v>128</v>
      </c>
      <c r="L10901" t="s">
        <v>1052</v>
      </c>
    </row>
    <row r="10902" spans="1:12" hidden="1">
      <c r="A10902" t="s">
        <v>158</v>
      </c>
      <c r="B10902" t="s">
        <v>5360</v>
      </c>
      <c r="C10902" t="s">
        <v>1301</v>
      </c>
      <c r="D10902" t="s">
        <v>1307</v>
      </c>
      <c r="E10902" s="7">
        <v>6.8591608634389396E-5</v>
      </c>
      <c r="F10902" s="9">
        <v>-3.9255492772053162</v>
      </c>
      <c r="G10902" s="9">
        <v>3.1611471673667046</v>
      </c>
      <c r="H10902" s="7">
        <v>0.26512219639912699</v>
      </c>
      <c r="I10902" t="s">
        <v>158</v>
      </c>
      <c r="J10902" t="s">
        <v>453</v>
      </c>
      <c r="K10902" t="s">
        <v>128</v>
      </c>
      <c r="L10902" t="s">
        <v>1052</v>
      </c>
    </row>
    <row r="10903" spans="1:12" hidden="1">
      <c r="A10903" t="s">
        <v>158</v>
      </c>
      <c r="B10903" t="s">
        <v>5361</v>
      </c>
      <c r="C10903" t="s">
        <v>1301</v>
      </c>
      <c r="D10903" t="s">
        <v>1307</v>
      </c>
      <c r="E10903" s="7">
        <v>1.2939762350878199E-4</v>
      </c>
      <c r="F10903" s="9">
        <v>-3.5821748059673615</v>
      </c>
      <c r="G10903" s="9">
        <v>5.7162085502804594</v>
      </c>
      <c r="H10903" s="7">
        <v>0.42857952067016802</v>
      </c>
      <c r="I10903" t="s">
        <v>158</v>
      </c>
      <c r="J10903" t="s">
        <v>453</v>
      </c>
      <c r="K10903" t="s">
        <v>128</v>
      </c>
      <c r="L10903" t="s">
        <v>1052</v>
      </c>
    </row>
    <row r="10904" spans="1:12" hidden="1">
      <c r="A10904" t="s">
        <v>158</v>
      </c>
      <c r="B10904" t="s">
        <v>5361</v>
      </c>
      <c r="C10904" t="s">
        <v>1301</v>
      </c>
      <c r="D10904" t="s">
        <v>1302</v>
      </c>
      <c r="E10904" s="7">
        <v>2.9471344795225201E-5</v>
      </c>
      <c r="F10904" s="9">
        <v>-13.763050074115364</v>
      </c>
      <c r="G10904" s="9">
        <v>4.655273313584944</v>
      </c>
      <c r="H10904" s="7">
        <v>8.55359211129509E-2</v>
      </c>
      <c r="I10904" t="s">
        <v>158</v>
      </c>
      <c r="J10904" t="s">
        <v>453</v>
      </c>
      <c r="K10904" t="s">
        <v>128</v>
      </c>
      <c r="L10904" t="s">
        <v>1052</v>
      </c>
    </row>
    <row r="10905" spans="1:12" hidden="1">
      <c r="A10905" t="s">
        <v>158</v>
      </c>
      <c r="B10905" t="s">
        <v>5362</v>
      </c>
      <c r="C10905" t="s">
        <v>1301</v>
      </c>
      <c r="D10905" t="s">
        <v>1307</v>
      </c>
      <c r="E10905" s="7">
        <v>3.2413305431309899E-5</v>
      </c>
      <c r="F10905" s="9">
        <v>-8.0320971099518594</v>
      </c>
      <c r="G10905" s="9">
        <v>6.9321529097621726</v>
      </c>
      <c r="H10905" s="7">
        <v>0.281740957523338</v>
      </c>
      <c r="I10905" t="s">
        <v>158</v>
      </c>
      <c r="J10905" t="s">
        <v>453</v>
      </c>
      <c r="K10905" t="s">
        <v>128</v>
      </c>
      <c r="L10905" t="s">
        <v>1052</v>
      </c>
    </row>
    <row r="10906" spans="1:12" hidden="1">
      <c r="A10906" t="s">
        <v>158</v>
      </c>
      <c r="B10906" t="s">
        <v>5363</v>
      </c>
      <c r="C10906" t="s">
        <v>1307</v>
      </c>
      <c r="D10906" t="s">
        <v>1301</v>
      </c>
      <c r="E10906" s="7">
        <v>1.11352794068777E-5</v>
      </c>
      <c r="F10906" s="9">
        <v>-14.210649219597462</v>
      </c>
      <c r="G10906" s="9">
        <v>5.589204613739045</v>
      </c>
      <c r="H10906" s="7">
        <v>0.110817984451879</v>
      </c>
      <c r="I10906" t="s">
        <v>158</v>
      </c>
      <c r="J10906" t="s">
        <v>453</v>
      </c>
      <c r="K10906" t="s">
        <v>128</v>
      </c>
      <c r="L10906" t="s">
        <v>1052</v>
      </c>
    </row>
    <row r="10907" spans="1:12" hidden="1">
      <c r="A10907" t="s">
        <v>158</v>
      </c>
      <c r="B10907" t="s">
        <v>5364</v>
      </c>
      <c r="C10907" t="s">
        <v>1301</v>
      </c>
      <c r="D10907" t="s">
        <v>1307</v>
      </c>
      <c r="E10907" s="7">
        <v>3.9870236329531001E-5</v>
      </c>
      <c r="F10907" s="9">
        <v>-7.012252426532811</v>
      </c>
      <c r="G10907" s="9">
        <v>3.9678924521733832</v>
      </c>
      <c r="H10907" s="7">
        <v>0.183722951888695</v>
      </c>
      <c r="I10907" t="s">
        <v>158</v>
      </c>
      <c r="J10907" t="s">
        <v>453</v>
      </c>
      <c r="K10907" t="s">
        <v>128</v>
      </c>
      <c r="L10907" t="s">
        <v>1052</v>
      </c>
    </row>
    <row r="10908" spans="1:12" hidden="1">
      <c r="A10908" t="s">
        <v>158</v>
      </c>
      <c r="B10908" t="s">
        <v>5366</v>
      </c>
      <c r="C10908" t="s">
        <v>1297</v>
      </c>
      <c r="D10908" t="s">
        <v>1296</v>
      </c>
      <c r="E10908" s="7">
        <v>3.66016251578514E-5</v>
      </c>
      <c r="F10908" s="9">
        <v>9.7039100561791347</v>
      </c>
      <c r="G10908" s="9">
        <v>4.2431359290294566</v>
      </c>
      <c r="H10908" s="7">
        <v>0.13046468307422099</v>
      </c>
      <c r="I10908" t="s">
        <v>158</v>
      </c>
      <c r="J10908" t="s">
        <v>453</v>
      </c>
      <c r="K10908" t="s">
        <v>128</v>
      </c>
      <c r="L10908" t="s">
        <v>1052</v>
      </c>
    </row>
    <row r="10909" spans="1:12" hidden="1">
      <c r="A10909" t="s">
        <v>158</v>
      </c>
      <c r="B10909" t="s">
        <v>5367</v>
      </c>
      <c r="C10909" t="s">
        <v>1301</v>
      </c>
      <c r="D10909" t="s">
        <v>1296</v>
      </c>
      <c r="E10909" s="7">
        <v>1.3085579691180299E-5</v>
      </c>
      <c r="F10909" s="9">
        <v>0.21659195799206568</v>
      </c>
      <c r="G10909" s="9">
        <v>6.2612240102398964</v>
      </c>
      <c r="H10909" s="7">
        <v>0.85245194904599397</v>
      </c>
      <c r="I10909" t="s">
        <v>158</v>
      </c>
      <c r="J10909" t="s">
        <v>453</v>
      </c>
      <c r="K10909" t="s">
        <v>128</v>
      </c>
      <c r="L10909" t="s">
        <v>1052</v>
      </c>
    </row>
    <row r="10910" spans="1:12">
      <c r="A10910" t="s">
        <v>158</v>
      </c>
      <c r="B10910" t="s">
        <v>5369</v>
      </c>
      <c r="C10910" t="s">
        <v>1296</v>
      </c>
      <c r="D10910" t="s">
        <v>2332</v>
      </c>
      <c r="E10910" s="7">
        <v>1.0202724539074E-4</v>
      </c>
      <c r="F10910" s="9">
        <v>-42.122611452219125</v>
      </c>
      <c r="G10910" s="9">
        <v>3.6646958046989324</v>
      </c>
      <c r="H10910" s="7">
        <v>6.9815084948382001E-4</v>
      </c>
      <c r="I10910" t="s">
        <v>158</v>
      </c>
      <c r="J10910" t="s">
        <v>453</v>
      </c>
      <c r="K10910" t="s">
        <v>128</v>
      </c>
      <c r="L10910" t="s">
        <v>1052</v>
      </c>
    </row>
    <row r="10911" spans="1:12">
      <c r="A10911" t="s">
        <v>158</v>
      </c>
      <c r="B10911" t="s">
        <v>5370</v>
      </c>
      <c r="C10911" t="s">
        <v>1296</v>
      </c>
      <c r="D10911" t="s">
        <v>1297</v>
      </c>
      <c r="E10911" s="7">
        <v>1.8894783810730902E-5</v>
      </c>
      <c r="F10911" s="9">
        <v>-38.217707007916715</v>
      </c>
      <c r="G10911" s="9">
        <v>4.8231984423260572</v>
      </c>
      <c r="H10911" s="7">
        <v>4.8790665492590198E-3</v>
      </c>
      <c r="I10911" t="s">
        <v>158</v>
      </c>
      <c r="J10911" t="s">
        <v>453</v>
      </c>
      <c r="K10911" t="s">
        <v>128</v>
      </c>
      <c r="L10911" t="s">
        <v>1052</v>
      </c>
    </row>
    <row r="10912" spans="1:12" hidden="1">
      <c r="A10912" t="s">
        <v>158</v>
      </c>
      <c r="B10912" t="s">
        <v>5372</v>
      </c>
      <c r="C10912" t="s">
        <v>1301</v>
      </c>
      <c r="D10912" t="s">
        <v>1307</v>
      </c>
      <c r="E10912" s="7">
        <v>7.5508648637173998E-6</v>
      </c>
      <c r="F10912" s="9">
        <v>-5.0139055253408644</v>
      </c>
      <c r="G10912" s="9">
        <v>5.5922575793897593</v>
      </c>
      <c r="H10912" s="7">
        <v>0.343700434374066</v>
      </c>
      <c r="I10912" t="s">
        <v>158</v>
      </c>
      <c r="J10912" t="s">
        <v>453</v>
      </c>
      <c r="K10912" t="s">
        <v>128</v>
      </c>
      <c r="L10912" t="s">
        <v>1052</v>
      </c>
    </row>
    <row r="10913" spans="1:12" hidden="1">
      <c r="A10913" t="s">
        <v>158</v>
      </c>
      <c r="B10913" t="s">
        <v>5373</v>
      </c>
      <c r="C10913" t="s">
        <v>1307</v>
      </c>
      <c r="D10913" t="s">
        <v>1301</v>
      </c>
      <c r="E10913" s="7">
        <v>5.9693025063170099E-6</v>
      </c>
      <c r="F10913" s="9">
        <v>-1.230656665033498</v>
      </c>
      <c r="G10913" s="9">
        <v>6.5108527074076941</v>
      </c>
      <c r="H10913" s="7">
        <v>0.663736686491051</v>
      </c>
      <c r="I10913" t="s">
        <v>158</v>
      </c>
      <c r="J10913" t="s">
        <v>453</v>
      </c>
      <c r="K10913" t="s">
        <v>128</v>
      </c>
      <c r="L10913" t="s">
        <v>1052</v>
      </c>
    </row>
    <row r="10914" spans="1:12" hidden="1">
      <c r="A10914" t="s">
        <v>158</v>
      </c>
      <c r="B10914" t="s">
        <v>5375</v>
      </c>
      <c r="C10914" t="s">
        <v>5376</v>
      </c>
      <c r="D10914" t="s">
        <v>1307</v>
      </c>
      <c r="E10914" s="7">
        <v>3.6405243313268799E-5</v>
      </c>
      <c r="F10914" s="9">
        <v>-0.76132273209434564</v>
      </c>
      <c r="G10914" s="9">
        <v>6.2779203579436684</v>
      </c>
      <c r="H10914" s="7">
        <v>0.72766124834274704</v>
      </c>
      <c r="I10914" t="s">
        <v>158</v>
      </c>
      <c r="J10914" t="s">
        <v>453</v>
      </c>
      <c r="K10914" t="s">
        <v>128</v>
      </c>
      <c r="L10914" t="s">
        <v>1052</v>
      </c>
    </row>
    <row r="10915" spans="1:12" hidden="1">
      <c r="A10915" t="s">
        <v>158</v>
      </c>
      <c r="B10915" t="s">
        <v>5377</v>
      </c>
      <c r="C10915" t="s">
        <v>1301</v>
      </c>
      <c r="D10915" t="s">
        <v>1307</v>
      </c>
      <c r="E10915" s="7">
        <v>3.1042957259803799E-5</v>
      </c>
      <c r="F10915" s="9">
        <v>-7.6885462364881629</v>
      </c>
      <c r="G10915" s="9">
        <v>6.2837305814316258</v>
      </c>
      <c r="H10915" s="7">
        <v>0.26866235692700702</v>
      </c>
      <c r="I10915" t="s">
        <v>158</v>
      </c>
      <c r="J10915" t="s">
        <v>453</v>
      </c>
      <c r="K10915" t="s">
        <v>128</v>
      </c>
      <c r="L10915" t="s">
        <v>1052</v>
      </c>
    </row>
    <row r="10916" spans="1:12" hidden="1">
      <c r="A10916" t="s">
        <v>158</v>
      </c>
      <c r="B10916" t="s">
        <v>5379</v>
      </c>
      <c r="C10916" t="s">
        <v>5380</v>
      </c>
      <c r="D10916" t="s">
        <v>1307</v>
      </c>
      <c r="E10916" s="7">
        <v>2.78132089767077E-5</v>
      </c>
      <c r="F10916" s="9">
        <v>-7.65922219025805</v>
      </c>
      <c r="G10916" s="9">
        <v>5.2696650585867841</v>
      </c>
      <c r="H10916" s="7">
        <v>0.227974341345107</v>
      </c>
      <c r="I10916" t="s">
        <v>158</v>
      </c>
      <c r="J10916" t="s">
        <v>453</v>
      </c>
      <c r="K10916" t="s">
        <v>128</v>
      </c>
      <c r="L10916" t="s">
        <v>1052</v>
      </c>
    </row>
    <row r="10917" spans="1:12" hidden="1">
      <c r="A10917" t="s">
        <v>158</v>
      </c>
      <c r="B10917" t="s">
        <v>5381</v>
      </c>
      <c r="C10917" t="s">
        <v>1301</v>
      </c>
      <c r="D10917" t="s">
        <v>1307</v>
      </c>
      <c r="E10917" s="7">
        <v>2.7081016221858499E-5</v>
      </c>
      <c r="F10917" s="9">
        <v>2.6831686765289415</v>
      </c>
      <c r="G10917" s="9">
        <v>4.2634753521919233</v>
      </c>
      <c r="H10917" s="7">
        <v>0.42759810387949099</v>
      </c>
      <c r="I10917" t="s">
        <v>158</v>
      </c>
      <c r="J10917" t="s">
        <v>453</v>
      </c>
      <c r="K10917" t="s">
        <v>128</v>
      </c>
      <c r="L10917" t="s">
        <v>1052</v>
      </c>
    </row>
    <row r="10918" spans="1:12" hidden="1">
      <c r="A10918" t="s">
        <v>158</v>
      </c>
      <c r="B10918" t="s">
        <v>5382</v>
      </c>
      <c r="C10918" t="s">
        <v>1296</v>
      </c>
      <c r="D10918" t="s">
        <v>1297</v>
      </c>
      <c r="E10918" s="7">
        <v>5.3468411797817299E-6</v>
      </c>
      <c r="F10918" s="9">
        <v>12.578370010148999</v>
      </c>
      <c r="G10918" s="9">
        <v>7.4120248391777537</v>
      </c>
      <c r="H10918" s="7">
        <v>0.192677881476843</v>
      </c>
      <c r="I10918" t="s">
        <v>158</v>
      </c>
      <c r="J10918" t="s">
        <v>453</v>
      </c>
      <c r="K10918" t="s">
        <v>128</v>
      </c>
      <c r="L10918" t="s">
        <v>1052</v>
      </c>
    </row>
    <row r="10919" spans="1:12">
      <c r="A10919" t="s">
        <v>158</v>
      </c>
      <c r="B10919" t="s">
        <v>5383</v>
      </c>
      <c r="C10919" t="s">
        <v>1301</v>
      </c>
      <c r="D10919" t="s">
        <v>1297</v>
      </c>
      <c r="E10919" s="7">
        <v>8.0436797790496995E-5</v>
      </c>
      <c r="F10919" s="9">
        <v>-63.299460798260554</v>
      </c>
      <c r="G10919" s="9">
        <v>2.9787792358114293</v>
      </c>
      <c r="H10919" s="7">
        <v>4.0308198754634098E-6</v>
      </c>
      <c r="I10919" t="s">
        <v>158</v>
      </c>
      <c r="J10919" t="s">
        <v>453</v>
      </c>
      <c r="K10919" t="s">
        <v>128</v>
      </c>
      <c r="L10919" t="s">
        <v>1052</v>
      </c>
    </row>
    <row r="10920" spans="1:12" hidden="1">
      <c r="A10920" t="s">
        <v>158</v>
      </c>
      <c r="B10920" t="s">
        <v>5384</v>
      </c>
      <c r="C10920" t="s">
        <v>1301</v>
      </c>
      <c r="D10920" t="s">
        <v>1307</v>
      </c>
      <c r="E10920" s="7">
        <v>6.59528366013072E-5</v>
      </c>
      <c r="F10920" s="9">
        <v>1.1403391346443252</v>
      </c>
      <c r="G10920" s="9">
        <v>6.7817732223977991</v>
      </c>
      <c r="H10920" s="7">
        <v>0.68176333648686005</v>
      </c>
      <c r="I10920" t="s">
        <v>158</v>
      </c>
      <c r="J10920" t="s">
        <v>453</v>
      </c>
      <c r="K10920" t="s">
        <v>128</v>
      </c>
      <c r="L10920" t="s">
        <v>1052</v>
      </c>
    </row>
    <row r="10921" spans="1:12" hidden="1">
      <c r="A10921" t="s">
        <v>158</v>
      </c>
      <c r="B10921" t="s">
        <v>5384</v>
      </c>
      <c r="C10921" t="s">
        <v>1301</v>
      </c>
      <c r="D10921" t="s">
        <v>1297</v>
      </c>
      <c r="E10921" s="7">
        <v>1.38956332216697E-5</v>
      </c>
      <c r="F10921" s="9">
        <v>6.465742937254122</v>
      </c>
      <c r="G10921" s="9">
        <v>6.2581212705783678</v>
      </c>
      <c r="H10921" s="7">
        <v>0.309413798569526</v>
      </c>
      <c r="I10921" t="s">
        <v>158</v>
      </c>
      <c r="J10921" t="s">
        <v>453</v>
      </c>
      <c r="K10921" t="s">
        <v>128</v>
      </c>
      <c r="L10921" t="s">
        <v>1052</v>
      </c>
    </row>
    <row r="10922" spans="1:12">
      <c r="A10922" t="s">
        <v>158</v>
      </c>
      <c r="B10922" t="s">
        <v>5385</v>
      </c>
      <c r="C10922" t="s">
        <v>1307</v>
      </c>
      <c r="D10922" t="s">
        <v>1296</v>
      </c>
      <c r="E10922" s="7">
        <v>2.3941766164103599E-5</v>
      </c>
      <c r="F10922" s="9">
        <v>-19.113922016341526</v>
      </c>
      <c r="G10922" s="9">
        <v>4.4391123716101895</v>
      </c>
      <c r="H10922" s="7">
        <v>3.7982667204538301E-2</v>
      </c>
      <c r="I10922" t="s">
        <v>158</v>
      </c>
      <c r="J10922" t="s">
        <v>453</v>
      </c>
      <c r="K10922" t="s">
        <v>128</v>
      </c>
      <c r="L10922" t="s">
        <v>1052</v>
      </c>
    </row>
    <row r="10923" spans="1:12" hidden="1">
      <c r="A10923" t="s">
        <v>158</v>
      </c>
      <c r="B10923" t="s">
        <v>5385</v>
      </c>
      <c r="C10923" t="s">
        <v>1307</v>
      </c>
      <c r="D10923" t="s">
        <v>1301</v>
      </c>
      <c r="E10923" s="7">
        <v>5.4099861327509701E-5</v>
      </c>
      <c r="F10923" s="9">
        <v>-2.1126631621229968</v>
      </c>
      <c r="G10923" s="9">
        <v>5.3498282761602534</v>
      </c>
      <c r="H10923" s="7">
        <v>0.52973337741454696</v>
      </c>
      <c r="I10923" t="s">
        <v>158</v>
      </c>
      <c r="J10923" t="s">
        <v>453</v>
      </c>
      <c r="K10923" t="s">
        <v>128</v>
      </c>
      <c r="L10923" t="s">
        <v>1052</v>
      </c>
    </row>
    <row r="10924" spans="1:12" hidden="1">
      <c r="A10924" t="s">
        <v>158</v>
      </c>
      <c r="B10924" t="s">
        <v>5386</v>
      </c>
      <c r="C10924" t="s">
        <v>5387</v>
      </c>
      <c r="D10924" t="s">
        <v>1296</v>
      </c>
      <c r="E10924" s="7">
        <v>2.9717362578068901E-5</v>
      </c>
      <c r="F10924" s="9">
        <v>-16.311798127420051</v>
      </c>
      <c r="G10924" s="9">
        <v>4.7718399832237566</v>
      </c>
      <c r="H10924" s="7">
        <v>6.4475598112610499E-2</v>
      </c>
      <c r="I10924" t="s">
        <v>158</v>
      </c>
      <c r="J10924" t="s">
        <v>453</v>
      </c>
      <c r="K10924" t="s">
        <v>128</v>
      </c>
      <c r="L10924" t="s">
        <v>1052</v>
      </c>
    </row>
    <row r="10925" spans="1:12" hidden="1">
      <c r="A10925" t="s">
        <v>158</v>
      </c>
      <c r="B10925" t="s">
        <v>5389</v>
      </c>
      <c r="C10925" t="s">
        <v>1296</v>
      </c>
      <c r="D10925" t="s">
        <v>1301</v>
      </c>
      <c r="E10925" s="7">
        <v>2.8865428544843101E-5</v>
      </c>
      <c r="F10925" s="9">
        <v>-0.30761704129975515</v>
      </c>
      <c r="G10925" s="9">
        <v>4.1992927820206747</v>
      </c>
      <c r="H10925" s="7">
        <v>0.78665588049138102</v>
      </c>
      <c r="I10925" t="s">
        <v>158</v>
      </c>
      <c r="J10925" t="s">
        <v>453</v>
      </c>
      <c r="K10925" t="s">
        <v>128</v>
      </c>
      <c r="L10925" t="s">
        <v>1052</v>
      </c>
    </row>
    <row r="10926" spans="1:12" hidden="1">
      <c r="A10926" t="s">
        <v>158</v>
      </c>
      <c r="B10926" t="s">
        <v>5391</v>
      </c>
      <c r="C10926" t="s">
        <v>1301</v>
      </c>
      <c r="D10926" t="s">
        <v>1307</v>
      </c>
      <c r="E10926" s="7">
        <v>2.0536956664784701E-5</v>
      </c>
      <c r="F10926" s="9">
        <v>0.4236042959077107</v>
      </c>
      <c r="G10926" s="9">
        <v>6.8597335817645222</v>
      </c>
      <c r="H10926" s="7">
        <v>0.80374749909027798</v>
      </c>
      <c r="I10926" t="s">
        <v>158</v>
      </c>
      <c r="J10926" t="s">
        <v>453</v>
      </c>
      <c r="K10926" t="s">
        <v>128</v>
      </c>
      <c r="L10926" t="s">
        <v>1052</v>
      </c>
    </row>
    <row r="10927" spans="1:12" hidden="1">
      <c r="A10927" t="s">
        <v>158</v>
      </c>
      <c r="B10927" t="s">
        <v>5394</v>
      </c>
      <c r="C10927" t="s">
        <v>1301</v>
      </c>
      <c r="D10927" t="s">
        <v>1323</v>
      </c>
      <c r="E10927" s="7">
        <v>4.4820477780685703E-5</v>
      </c>
      <c r="F10927" s="9">
        <v>-8.7661442196257298</v>
      </c>
      <c r="G10927" s="9">
        <v>5.2515820828802173</v>
      </c>
      <c r="H10927" s="7">
        <v>0.196360530990838</v>
      </c>
      <c r="I10927" t="s">
        <v>158</v>
      </c>
      <c r="J10927" t="s">
        <v>453</v>
      </c>
      <c r="K10927" t="s">
        <v>128</v>
      </c>
      <c r="L10927" t="s">
        <v>1052</v>
      </c>
    </row>
    <row r="10928" spans="1:12">
      <c r="A10928" t="s">
        <v>158</v>
      </c>
      <c r="B10928" t="s">
        <v>5396</v>
      </c>
      <c r="C10928" t="s">
        <v>1301</v>
      </c>
      <c r="D10928" t="s">
        <v>1307</v>
      </c>
      <c r="E10928" s="7">
        <v>8.3869992323574107E-6</v>
      </c>
      <c r="F10928" s="9">
        <v>-25.013541241662459</v>
      </c>
      <c r="G10928" s="9">
        <v>5.8076515620385791</v>
      </c>
      <c r="H10928" s="7">
        <v>3.7955894512836E-2</v>
      </c>
      <c r="I10928" t="s">
        <v>158</v>
      </c>
      <c r="J10928" t="s">
        <v>453</v>
      </c>
      <c r="K10928" t="s">
        <v>128</v>
      </c>
      <c r="L10928" t="s">
        <v>1052</v>
      </c>
    </row>
    <row r="10929" spans="1:12">
      <c r="A10929" t="s">
        <v>158</v>
      </c>
      <c r="B10929" t="s">
        <v>5397</v>
      </c>
      <c r="C10929" t="s">
        <v>1301</v>
      </c>
      <c r="D10929" t="s">
        <v>1307</v>
      </c>
      <c r="E10929" s="7">
        <v>3.6760238015753598E-5</v>
      </c>
      <c r="F10929" s="9">
        <v>-44.829296709889938</v>
      </c>
      <c r="G10929" s="9">
        <v>4.1615972303248912</v>
      </c>
      <c r="H10929" s="7">
        <v>1.03039457700687E-3</v>
      </c>
      <c r="I10929" t="s">
        <v>158</v>
      </c>
      <c r="J10929" t="s">
        <v>453</v>
      </c>
      <c r="K10929" t="s">
        <v>128</v>
      </c>
      <c r="L10929" t="s">
        <v>1052</v>
      </c>
    </row>
    <row r="10930" spans="1:12" hidden="1">
      <c r="A10930" t="s">
        <v>158</v>
      </c>
      <c r="B10930" t="s">
        <v>5480</v>
      </c>
      <c r="C10930" t="s">
        <v>1301</v>
      </c>
      <c r="D10930" t="s">
        <v>1307</v>
      </c>
      <c r="E10930" s="7">
        <v>9.87207927837862E-5</v>
      </c>
      <c r="F10930" s="9">
        <v>-4.3732572868623034</v>
      </c>
      <c r="G10930" s="9">
        <v>5.6606360940063123</v>
      </c>
      <c r="H10930" s="7">
        <v>0.37942210338927301</v>
      </c>
      <c r="I10930" t="s">
        <v>158</v>
      </c>
      <c r="J10930" t="s">
        <v>453</v>
      </c>
      <c r="K10930" t="s">
        <v>128</v>
      </c>
      <c r="L10930" t="s">
        <v>1052</v>
      </c>
    </row>
    <row r="10931" spans="1:12">
      <c r="A10931" t="s">
        <v>158</v>
      </c>
      <c r="B10931" t="s">
        <v>5399</v>
      </c>
      <c r="C10931" t="s">
        <v>1296</v>
      </c>
      <c r="D10931" t="s">
        <v>1307</v>
      </c>
      <c r="E10931" s="7">
        <v>2.22066435326988E-5</v>
      </c>
      <c r="F10931" s="9">
        <v>-46.166766819575692</v>
      </c>
      <c r="G10931" s="9">
        <v>4.7803551660557764</v>
      </c>
      <c r="H10931" s="7">
        <v>1.8856962652507199E-3</v>
      </c>
      <c r="I10931" t="s">
        <v>158</v>
      </c>
      <c r="J10931" t="s">
        <v>453</v>
      </c>
      <c r="K10931" t="s">
        <v>128</v>
      </c>
      <c r="L10931" t="s">
        <v>1052</v>
      </c>
    </row>
    <row r="10932" spans="1:12" hidden="1">
      <c r="A10932" t="s">
        <v>158</v>
      </c>
      <c r="B10932" t="s">
        <v>5400</v>
      </c>
      <c r="C10932" t="s">
        <v>1296</v>
      </c>
      <c r="D10932" t="s">
        <v>1297</v>
      </c>
      <c r="E10932" s="7">
        <v>7.73360565926686E-5</v>
      </c>
      <c r="F10932" s="9">
        <v>-7.5863812717868724</v>
      </c>
      <c r="G10932" s="9">
        <v>4.2587745741187062</v>
      </c>
      <c r="H10932" s="7">
        <v>0.18198326182055299</v>
      </c>
      <c r="I10932" t="s">
        <v>158</v>
      </c>
      <c r="J10932" t="s">
        <v>453</v>
      </c>
      <c r="K10932" t="s">
        <v>128</v>
      </c>
      <c r="L10932" t="s">
        <v>1052</v>
      </c>
    </row>
    <row r="10933" spans="1:12" hidden="1">
      <c r="A10933" t="s">
        <v>158</v>
      </c>
      <c r="B10933" t="s">
        <v>5402</v>
      </c>
      <c r="C10933" t="s">
        <v>1301</v>
      </c>
      <c r="D10933" t="s">
        <v>1307</v>
      </c>
      <c r="E10933" s="7">
        <v>4.1010814472180999E-5</v>
      </c>
      <c r="F10933" s="9">
        <v>-13.428863163799518</v>
      </c>
      <c r="G10933" s="9">
        <v>3.9344312447582199</v>
      </c>
      <c r="H10933" s="7">
        <v>6.4678282640938695E-2</v>
      </c>
      <c r="I10933" t="s">
        <v>158</v>
      </c>
      <c r="J10933" t="s">
        <v>453</v>
      </c>
      <c r="K10933" t="s">
        <v>128</v>
      </c>
      <c r="L10933" t="s">
        <v>1052</v>
      </c>
    </row>
    <row r="10934" spans="1:12" hidden="1">
      <c r="A10934" t="s">
        <v>158</v>
      </c>
      <c r="B10934" t="s">
        <v>5402</v>
      </c>
      <c r="C10934" t="s">
        <v>1302</v>
      </c>
      <c r="D10934" t="s">
        <v>1301</v>
      </c>
      <c r="E10934" s="7">
        <v>6.72776613398091E-6</v>
      </c>
      <c r="F10934" s="9">
        <v>-2.1457171501444186</v>
      </c>
      <c r="G10934" s="9">
        <v>5.491538703140499</v>
      </c>
      <c r="H10934" s="7">
        <v>0.53191514521164696</v>
      </c>
      <c r="I10934" t="s">
        <v>158</v>
      </c>
      <c r="J10934" t="s">
        <v>453</v>
      </c>
      <c r="K10934" t="s">
        <v>128</v>
      </c>
      <c r="L10934" t="s">
        <v>1052</v>
      </c>
    </row>
    <row r="10935" spans="1:12">
      <c r="A10935" t="s">
        <v>158</v>
      </c>
      <c r="B10935" t="s">
        <v>5403</v>
      </c>
      <c r="C10935" t="s">
        <v>1296</v>
      </c>
      <c r="D10935" t="s">
        <v>1297</v>
      </c>
      <c r="E10935" s="7">
        <v>4.9652685927765799E-4</v>
      </c>
      <c r="F10935" s="9">
        <v>-90.490199369120518</v>
      </c>
      <c r="G10935" s="9">
        <v>1.9980581913855613</v>
      </c>
      <c r="H10935" s="7">
        <v>1.6999511369920299E-11</v>
      </c>
      <c r="I10935" t="s">
        <v>158</v>
      </c>
      <c r="J10935" t="s">
        <v>453</v>
      </c>
      <c r="K10935" t="s">
        <v>128</v>
      </c>
      <c r="L10935" t="s">
        <v>1052</v>
      </c>
    </row>
    <row r="10936" spans="1:12" hidden="1">
      <c r="A10936" t="s">
        <v>158</v>
      </c>
      <c r="B10936" t="s">
        <v>5404</v>
      </c>
      <c r="C10936" t="s">
        <v>1301</v>
      </c>
      <c r="D10936" t="s">
        <v>1296</v>
      </c>
      <c r="E10936" s="7">
        <v>1.04238321583451E-4</v>
      </c>
      <c r="F10936" s="9">
        <v>0.29949606951117685</v>
      </c>
      <c r="G10936" s="9">
        <v>7.4168549078029056</v>
      </c>
      <c r="H10936" s="7">
        <v>0.84073851678151901</v>
      </c>
      <c r="I10936" t="s">
        <v>158</v>
      </c>
      <c r="J10936" t="s">
        <v>453</v>
      </c>
      <c r="K10936" t="s">
        <v>128</v>
      </c>
      <c r="L10936" t="s">
        <v>1052</v>
      </c>
    </row>
    <row r="10937" spans="1:12">
      <c r="A10937" t="s">
        <v>158</v>
      </c>
      <c r="B10937" t="s">
        <v>5405</v>
      </c>
      <c r="C10937" t="s">
        <v>1307</v>
      </c>
      <c r="D10937" t="s">
        <v>1297</v>
      </c>
      <c r="E10937" s="7">
        <v>2.5822203602430001E-5</v>
      </c>
      <c r="F10937" s="9">
        <v>-51.733344240277241</v>
      </c>
      <c r="G10937" s="9">
        <v>5.3826267828378311</v>
      </c>
      <c r="H10937" s="7">
        <v>1.9339732408410199E-3</v>
      </c>
      <c r="I10937" t="s">
        <v>158</v>
      </c>
      <c r="J10937" t="s">
        <v>453</v>
      </c>
      <c r="K10937" t="s">
        <v>128</v>
      </c>
      <c r="L10937" t="s">
        <v>1052</v>
      </c>
    </row>
    <row r="10938" spans="1:12" hidden="1">
      <c r="A10938" t="s">
        <v>158</v>
      </c>
      <c r="B10938" t="s">
        <v>5406</v>
      </c>
      <c r="C10938" t="s">
        <v>1296</v>
      </c>
      <c r="D10938" t="s">
        <v>1307</v>
      </c>
      <c r="E10938" s="7">
        <v>2.6951622657990099E-5</v>
      </c>
      <c r="F10938" s="9">
        <v>-3.3593156726275186</v>
      </c>
      <c r="G10938" s="9">
        <v>6.2842144611752948</v>
      </c>
      <c r="H10938" s="7">
        <v>0.464694297276246</v>
      </c>
      <c r="I10938" t="s">
        <v>158</v>
      </c>
      <c r="J10938" t="s">
        <v>453</v>
      </c>
      <c r="K10938" t="s">
        <v>128</v>
      </c>
      <c r="L10938" t="s">
        <v>1052</v>
      </c>
    </row>
    <row r="10939" spans="1:12" hidden="1">
      <c r="A10939" t="s">
        <v>158</v>
      </c>
      <c r="B10939" t="s">
        <v>5406</v>
      </c>
      <c r="C10939" t="s">
        <v>1296</v>
      </c>
      <c r="D10939" t="s">
        <v>1297</v>
      </c>
      <c r="E10939" s="7">
        <v>1.7534957486004801E-5</v>
      </c>
      <c r="F10939" s="9">
        <v>0.26361200195317824</v>
      </c>
      <c r="G10939" s="9">
        <v>4.5296749790463107</v>
      </c>
      <c r="H10939" s="7">
        <v>0.80936921855014299</v>
      </c>
      <c r="I10939" t="s">
        <v>158</v>
      </c>
      <c r="J10939" t="s">
        <v>453</v>
      </c>
      <c r="K10939" t="s">
        <v>128</v>
      </c>
      <c r="L10939" t="s">
        <v>1052</v>
      </c>
    </row>
    <row r="10940" spans="1:12">
      <c r="A10940" t="s">
        <v>158</v>
      </c>
      <c r="B10940" t="s">
        <v>5407</v>
      </c>
      <c r="C10940" t="s">
        <v>1301</v>
      </c>
      <c r="D10940" t="s">
        <v>1307</v>
      </c>
      <c r="E10940" s="7">
        <v>1.7043219811567602E-5</v>
      </c>
      <c r="F10940" s="9">
        <v>-35.096152845282163</v>
      </c>
      <c r="G10940" s="9">
        <v>6.2779945874142324</v>
      </c>
      <c r="H10940" s="7">
        <v>1.8059743432062399E-2</v>
      </c>
      <c r="I10940" t="s">
        <v>158</v>
      </c>
      <c r="J10940" t="s">
        <v>453</v>
      </c>
      <c r="K10940" t="s">
        <v>128</v>
      </c>
      <c r="L10940" t="s">
        <v>1052</v>
      </c>
    </row>
    <row r="10941" spans="1:12" hidden="1">
      <c r="A10941" t="s">
        <v>158</v>
      </c>
      <c r="B10941" t="s">
        <v>5408</v>
      </c>
      <c r="C10941" t="s">
        <v>1323</v>
      </c>
      <c r="D10941" t="s">
        <v>1301</v>
      </c>
      <c r="E10941" s="7">
        <v>6.0067740111274798E-6</v>
      </c>
      <c r="F10941" s="9">
        <v>-8.024123613789321</v>
      </c>
      <c r="G10941" s="9">
        <v>6.5314431865540952</v>
      </c>
      <c r="H10941" s="7">
        <v>0.26769162636676802</v>
      </c>
      <c r="I10941" t="s">
        <v>158</v>
      </c>
      <c r="J10941" t="s">
        <v>453</v>
      </c>
      <c r="K10941" t="s">
        <v>128</v>
      </c>
      <c r="L10941" t="s">
        <v>1052</v>
      </c>
    </row>
    <row r="10942" spans="1:12">
      <c r="A10942" t="s">
        <v>158</v>
      </c>
      <c r="B10942" t="s">
        <v>5417</v>
      </c>
      <c r="C10942" t="s">
        <v>1296</v>
      </c>
      <c r="D10942" t="s">
        <v>3001</v>
      </c>
      <c r="E10942" s="7">
        <v>1.13820027772087E-5</v>
      </c>
      <c r="F10942" s="9">
        <v>-51.334704239166832</v>
      </c>
      <c r="G10942" s="9">
        <v>6.5329204251619517</v>
      </c>
      <c r="H10942" s="7">
        <v>5.06005462819209E-3</v>
      </c>
      <c r="I10942" t="s">
        <v>158</v>
      </c>
      <c r="J10942" t="s">
        <v>453</v>
      </c>
      <c r="K10942" t="s">
        <v>128</v>
      </c>
      <c r="L10942" t="s">
        <v>1052</v>
      </c>
    </row>
    <row r="10943" spans="1:12">
      <c r="A10943" t="s">
        <v>158</v>
      </c>
      <c r="B10943" t="s">
        <v>5418</v>
      </c>
      <c r="C10943" t="s">
        <v>1307</v>
      </c>
      <c r="D10943" t="s">
        <v>1297</v>
      </c>
      <c r="E10943" s="7">
        <v>1.19684555418972E-5</v>
      </c>
      <c r="F10943" s="9">
        <v>-27.212706479336603</v>
      </c>
      <c r="G10943" s="9">
        <v>6.7404056260892924</v>
      </c>
      <c r="H10943" s="7">
        <v>4.4506275197415797E-2</v>
      </c>
      <c r="I10943" t="s">
        <v>158</v>
      </c>
      <c r="J10943" t="s">
        <v>453</v>
      </c>
      <c r="K10943" t="s">
        <v>128</v>
      </c>
      <c r="L10943" t="s">
        <v>1052</v>
      </c>
    </row>
    <row r="10944" spans="1:12" hidden="1">
      <c r="A10944" t="s">
        <v>158</v>
      </c>
      <c r="B10944" t="s">
        <v>5419</v>
      </c>
      <c r="C10944" t="s">
        <v>1301</v>
      </c>
      <c r="D10944" t="s">
        <v>1297</v>
      </c>
      <c r="E10944" s="7">
        <v>6.5074458073802706E-5</v>
      </c>
      <c r="F10944" s="9">
        <v>-18.571921788812713</v>
      </c>
      <c r="G10944" s="9">
        <v>6.267628010679724</v>
      </c>
      <c r="H10944" s="7">
        <v>8.5181845165884104E-2</v>
      </c>
      <c r="I10944" t="s">
        <v>158</v>
      </c>
      <c r="J10944" t="s">
        <v>453</v>
      </c>
      <c r="K10944" t="s">
        <v>128</v>
      </c>
      <c r="L10944" t="s">
        <v>1052</v>
      </c>
    </row>
    <row r="10945" spans="1:12" hidden="1">
      <c r="A10945" t="s">
        <v>158</v>
      </c>
      <c r="B10945" t="s">
        <v>5421</v>
      </c>
      <c r="C10945" t="s">
        <v>1301</v>
      </c>
      <c r="D10945" t="s">
        <v>1307</v>
      </c>
      <c r="E10945" s="7">
        <v>1.5721496095973001E-5</v>
      </c>
      <c r="F10945" s="9">
        <v>-6.9389702926020762</v>
      </c>
      <c r="G10945" s="9">
        <v>6.5328646621093682</v>
      </c>
      <c r="H10945" s="7">
        <v>0.30272226254998003</v>
      </c>
      <c r="I10945" t="s">
        <v>158</v>
      </c>
      <c r="J10945" t="s">
        <v>453</v>
      </c>
      <c r="K10945" t="s">
        <v>128</v>
      </c>
      <c r="L10945" t="s">
        <v>1052</v>
      </c>
    </row>
    <row r="10946" spans="1:12">
      <c r="A10946" t="s">
        <v>158</v>
      </c>
      <c r="B10946" t="s">
        <v>5422</v>
      </c>
      <c r="C10946" t="s">
        <v>1296</v>
      </c>
      <c r="D10946" t="s">
        <v>1297</v>
      </c>
      <c r="E10946" s="7">
        <v>4.1850128684435897E-5</v>
      </c>
      <c r="F10946" s="9">
        <v>-24.14148761673723</v>
      </c>
      <c r="G10946" s="9">
        <v>6.2807924830121689</v>
      </c>
      <c r="H10946" s="7">
        <v>4.99331900976243E-2</v>
      </c>
      <c r="I10946" t="s">
        <v>158</v>
      </c>
      <c r="J10946" t="s">
        <v>453</v>
      </c>
      <c r="K10946" t="s">
        <v>128</v>
      </c>
      <c r="L10946" t="s">
        <v>1052</v>
      </c>
    </row>
    <row r="10947" spans="1:12" hidden="1">
      <c r="A10947" t="s">
        <v>158</v>
      </c>
      <c r="B10947" t="s">
        <v>5425</v>
      </c>
      <c r="C10947" t="s">
        <v>1301</v>
      </c>
      <c r="D10947" t="s">
        <v>1307</v>
      </c>
      <c r="E10947" s="7">
        <v>1.3085579691180299E-5</v>
      </c>
      <c r="F10947" s="9">
        <v>-19.454192977013953</v>
      </c>
      <c r="G10947" s="9">
        <v>6.2092042056506624</v>
      </c>
      <c r="H10947" s="7">
        <v>7.6716704567834901E-2</v>
      </c>
      <c r="I10947" t="s">
        <v>158</v>
      </c>
      <c r="J10947" t="s">
        <v>453</v>
      </c>
      <c r="K10947" t="s">
        <v>128</v>
      </c>
      <c r="L10947" t="s">
        <v>1052</v>
      </c>
    </row>
    <row r="10948" spans="1:12" hidden="1">
      <c r="A10948" t="s">
        <v>158</v>
      </c>
      <c r="B10948" t="s">
        <v>5429</v>
      </c>
      <c r="C10948" t="s">
        <v>1296</v>
      </c>
      <c r="D10948" t="s">
        <v>1297</v>
      </c>
      <c r="E10948" s="7">
        <v>2.5901980083747702E-5</v>
      </c>
      <c r="F10948" s="9">
        <v>-8.4996544165847876</v>
      </c>
      <c r="G10948" s="9">
        <v>6.2600829411395491</v>
      </c>
      <c r="H10948" s="7">
        <v>0.24392706363720701</v>
      </c>
      <c r="I10948" t="s">
        <v>158</v>
      </c>
      <c r="J10948" t="s">
        <v>453</v>
      </c>
      <c r="K10948" t="s">
        <v>128</v>
      </c>
      <c r="L10948" t="s">
        <v>1052</v>
      </c>
    </row>
    <row r="10949" spans="1:12">
      <c r="A10949" t="s">
        <v>158</v>
      </c>
      <c r="B10949" t="s">
        <v>5430</v>
      </c>
      <c r="C10949" t="s">
        <v>1301</v>
      </c>
      <c r="D10949" t="s">
        <v>1297</v>
      </c>
      <c r="E10949" s="7">
        <v>3.4127244201039497E-5</v>
      </c>
      <c r="F10949" s="9">
        <v>70.990095819761237</v>
      </c>
      <c r="G10949" s="9">
        <v>4.7497195292217249</v>
      </c>
      <c r="H10949" s="7">
        <v>1.1062263307001199E-4</v>
      </c>
      <c r="I10949" t="s">
        <v>158</v>
      </c>
      <c r="J10949" t="s">
        <v>453</v>
      </c>
      <c r="K10949" t="s">
        <v>128</v>
      </c>
      <c r="L10949" t="s">
        <v>1052</v>
      </c>
    </row>
    <row r="10950" spans="1:12" hidden="1">
      <c r="A10950" t="s">
        <v>158</v>
      </c>
      <c r="B10950" t="s">
        <v>5481</v>
      </c>
      <c r="C10950" t="s">
        <v>1297</v>
      </c>
      <c r="D10950" t="s">
        <v>1296</v>
      </c>
      <c r="E10950" s="7">
        <v>3.03852937732477E-5</v>
      </c>
      <c r="F10950" s="9">
        <v>0.60060995216050728</v>
      </c>
      <c r="G10950" s="9">
        <v>4.766985915243052</v>
      </c>
      <c r="H10950" s="7">
        <v>0.72262267323802598</v>
      </c>
      <c r="I10950" t="s">
        <v>158</v>
      </c>
      <c r="J10950" t="s">
        <v>453</v>
      </c>
      <c r="K10950" t="s">
        <v>128</v>
      </c>
      <c r="L10950" t="s">
        <v>1052</v>
      </c>
    </row>
    <row r="10951" spans="1:12" hidden="1">
      <c r="A10951" t="s">
        <v>158</v>
      </c>
      <c r="B10951" t="s">
        <v>5482</v>
      </c>
      <c r="C10951" t="s">
        <v>1301</v>
      </c>
      <c r="D10951" t="s">
        <v>1297</v>
      </c>
      <c r="E10951" s="7">
        <v>1.5974440894568701E-5</v>
      </c>
      <c r="F10951" s="9">
        <v>7.3900631924760971E-2</v>
      </c>
      <c r="G10951" s="9">
        <v>6.9087534504201669</v>
      </c>
      <c r="H10951" s="7">
        <v>0.91762591725251796</v>
      </c>
      <c r="I10951" t="s">
        <v>158</v>
      </c>
      <c r="J10951" t="s">
        <v>453</v>
      </c>
      <c r="K10951" t="s">
        <v>128</v>
      </c>
      <c r="L10951" t="s">
        <v>1052</v>
      </c>
    </row>
    <row r="10952" spans="1:12">
      <c r="A10952" t="s">
        <v>158</v>
      </c>
      <c r="B10952" t="s">
        <v>5431</v>
      </c>
      <c r="C10952" t="s">
        <v>1301</v>
      </c>
      <c r="D10952" t="s">
        <v>1297</v>
      </c>
      <c r="E10952" s="7">
        <v>4.1566951740382097E-5</v>
      </c>
      <c r="F10952" s="9">
        <v>52.863252665141019</v>
      </c>
      <c r="G10952" s="9">
        <v>6.2699929860762689</v>
      </c>
      <c r="H10952" s="7">
        <v>3.6884695499580702E-3</v>
      </c>
      <c r="I10952" t="s">
        <v>158</v>
      </c>
      <c r="J10952" t="s">
        <v>453</v>
      </c>
      <c r="K10952" t="s">
        <v>128</v>
      </c>
      <c r="L10952" t="s">
        <v>1052</v>
      </c>
    </row>
    <row r="10953" spans="1:12" hidden="1">
      <c r="A10953" t="s">
        <v>158</v>
      </c>
      <c r="B10953" t="s">
        <v>5483</v>
      </c>
      <c r="C10953" t="s">
        <v>1296</v>
      </c>
      <c r="D10953" t="s">
        <v>1301</v>
      </c>
      <c r="E10953" s="7">
        <v>3.1318489970623001E-5</v>
      </c>
      <c r="F10953" s="9">
        <v>-1.3186462137837085</v>
      </c>
      <c r="G10953" s="9">
        <v>3.9460117272307116</v>
      </c>
      <c r="H10953" s="7">
        <v>0.56321279063808605</v>
      </c>
      <c r="I10953" t="s">
        <v>158</v>
      </c>
      <c r="J10953" t="s">
        <v>453</v>
      </c>
      <c r="K10953" t="s">
        <v>128</v>
      </c>
      <c r="L10953" t="s">
        <v>1052</v>
      </c>
    </row>
    <row r="10954" spans="1:12">
      <c r="A10954" t="s">
        <v>158</v>
      </c>
      <c r="B10954" t="s">
        <v>5432</v>
      </c>
      <c r="C10954" t="s">
        <v>4492</v>
      </c>
      <c r="D10954" t="s">
        <v>1297</v>
      </c>
      <c r="E10954" s="7">
        <v>2.6220560469251599E-5</v>
      </c>
      <c r="F10954" s="9">
        <v>-38.899370009779105</v>
      </c>
      <c r="G10954" s="9">
        <v>5.2637047068691629</v>
      </c>
      <c r="H10954" s="7">
        <v>6.5583386133765201E-3</v>
      </c>
      <c r="I10954" t="s">
        <v>158</v>
      </c>
      <c r="J10954" t="s">
        <v>453</v>
      </c>
      <c r="K10954" t="s">
        <v>128</v>
      </c>
      <c r="L10954" t="s">
        <v>1052</v>
      </c>
    </row>
    <row r="10955" spans="1:12">
      <c r="A10955" t="s">
        <v>158</v>
      </c>
      <c r="B10955" t="s">
        <v>5433</v>
      </c>
      <c r="C10955" t="s">
        <v>1296</v>
      </c>
      <c r="D10955" t="s">
        <v>1297</v>
      </c>
      <c r="E10955" s="7">
        <v>4.5463674552843401E-6</v>
      </c>
      <c r="F10955" s="9">
        <v>-29.216303286036812</v>
      </c>
      <c r="G10955" s="9">
        <v>5.4464730712949398</v>
      </c>
      <c r="H10955" s="7">
        <v>2.0553494853786498E-2</v>
      </c>
      <c r="I10955" t="s">
        <v>158</v>
      </c>
      <c r="J10955" t="s">
        <v>453</v>
      </c>
      <c r="K10955" t="s">
        <v>128</v>
      </c>
      <c r="L10955" t="s">
        <v>1052</v>
      </c>
    </row>
    <row r="10956" spans="1:12">
      <c r="A10956" t="s">
        <v>158</v>
      </c>
      <c r="B10956" t="s">
        <v>5434</v>
      </c>
      <c r="C10956" t="s">
        <v>1301</v>
      </c>
      <c r="D10956" t="s">
        <v>1307</v>
      </c>
      <c r="E10956" s="7">
        <v>1.4741218860711701E-5</v>
      </c>
      <c r="F10956" s="9">
        <v>-26.014444776466622</v>
      </c>
      <c r="G10956" s="9">
        <v>6.2880273706253522</v>
      </c>
      <c r="H10956" s="7">
        <v>4.1952010852318498E-2</v>
      </c>
      <c r="I10956" t="s">
        <v>158</v>
      </c>
      <c r="J10956" t="s">
        <v>453</v>
      </c>
      <c r="K10956" t="s">
        <v>128</v>
      </c>
      <c r="L10956" t="s">
        <v>1052</v>
      </c>
    </row>
    <row r="10957" spans="1:12" hidden="1">
      <c r="A10957" t="s">
        <v>158</v>
      </c>
      <c r="B10957" t="s">
        <v>5435</v>
      </c>
      <c r="C10957" t="s">
        <v>1301</v>
      </c>
      <c r="D10957" t="s">
        <v>1307</v>
      </c>
      <c r="E10957" s="7">
        <v>6.84522396231353E-5</v>
      </c>
      <c r="F10957" s="9">
        <v>-14.56875501153557</v>
      </c>
      <c r="G10957" s="9">
        <v>6.2640241121293654</v>
      </c>
      <c r="H10957" s="7">
        <v>0.127246252894676</v>
      </c>
      <c r="I10957" t="s">
        <v>158</v>
      </c>
      <c r="J10957" t="s">
        <v>453</v>
      </c>
      <c r="K10957" t="s">
        <v>128</v>
      </c>
      <c r="L10957" t="s">
        <v>1052</v>
      </c>
    </row>
    <row r="10958" spans="1:12" hidden="1">
      <c r="A10958" t="s">
        <v>158</v>
      </c>
      <c r="B10958" t="s">
        <v>5436</v>
      </c>
      <c r="C10958" t="s">
        <v>1296</v>
      </c>
      <c r="D10958" t="s">
        <v>1307</v>
      </c>
      <c r="E10958" s="7">
        <v>1.0837242265929101E-5</v>
      </c>
      <c r="F10958" s="9">
        <v>-15.239827304309845</v>
      </c>
      <c r="G10958" s="9">
        <v>6.7635378979735412</v>
      </c>
      <c r="H10958" s="7">
        <v>0.133335567979111</v>
      </c>
      <c r="I10958" t="s">
        <v>158</v>
      </c>
      <c r="J10958" t="s">
        <v>453</v>
      </c>
      <c r="K10958" t="s">
        <v>128</v>
      </c>
      <c r="L10958" t="s">
        <v>1052</v>
      </c>
    </row>
    <row r="10959" spans="1:12" hidden="1">
      <c r="A10959" t="s">
        <v>158</v>
      </c>
      <c r="B10959" t="s">
        <v>5439</v>
      </c>
      <c r="C10959" t="s">
        <v>1307</v>
      </c>
      <c r="D10959" t="s">
        <v>1301</v>
      </c>
      <c r="E10959" s="7">
        <v>6.02317699014319E-6</v>
      </c>
      <c r="F10959" s="9">
        <v>-9.2803174004508211</v>
      </c>
      <c r="G10959" s="9">
        <v>6.5601773140176247</v>
      </c>
      <c r="H10959" s="7">
        <v>0.234286941568565</v>
      </c>
      <c r="I10959" t="s">
        <v>158</v>
      </c>
      <c r="J10959" t="s">
        <v>453</v>
      </c>
      <c r="K10959" t="s">
        <v>128</v>
      </c>
      <c r="L10959" t="s">
        <v>1052</v>
      </c>
    </row>
    <row r="10960" spans="1:12">
      <c r="A10960" t="s">
        <v>158</v>
      </c>
      <c r="B10960" t="s">
        <v>5440</v>
      </c>
      <c r="C10960" t="s">
        <v>1301</v>
      </c>
      <c r="D10960" t="s">
        <v>1307</v>
      </c>
      <c r="E10960" s="7">
        <v>1.5750664913812701E-4</v>
      </c>
      <c r="F10960" s="9">
        <v>-30.672241585963739</v>
      </c>
      <c r="G10960" s="9">
        <v>2.8812213028271754</v>
      </c>
      <c r="H10960" s="7">
        <v>1.1033490209491599E-3</v>
      </c>
      <c r="I10960" t="s">
        <v>158</v>
      </c>
      <c r="J10960" t="s">
        <v>453</v>
      </c>
      <c r="K10960" t="s">
        <v>128</v>
      </c>
      <c r="L10960" t="s">
        <v>1052</v>
      </c>
    </row>
    <row r="10961" spans="1:12" hidden="1">
      <c r="A10961" t="s">
        <v>158</v>
      </c>
      <c r="B10961" t="s">
        <v>5441</v>
      </c>
      <c r="C10961" t="s">
        <v>1301</v>
      </c>
      <c r="D10961" t="s">
        <v>1297</v>
      </c>
      <c r="E10961" s="7">
        <v>2.9454064214858599E-6</v>
      </c>
      <c r="F10961" s="9">
        <v>-14.143410490857095</v>
      </c>
      <c r="G10961" s="9">
        <v>5.9182062807467508</v>
      </c>
      <c r="H10961" s="7">
        <v>0.122128181739675</v>
      </c>
      <c r="I10961" t="s">
        <v>158</v>
      </c>
      <c r="J10961" t="s">
        <v>453</v>
      </c>
      <c r="K10961" t="s">
        <v>128</v>
      </c>
      <c r="L10961" t="s">
        <v>1052</v>
      </c>
    </row>
    <row r="10962" spans="1:12">
      <c r="A10962" t="s">
        <v>158</v>
      </c>
      <c r="B10962" t="s">
        <v>5442</v>
      </c>
      <c r="C10962" t="s">
        <v>1301</v>
      </c>
      <c r="D10962" t="s">
        <v>1297</v>
      </c>
      <c r="E10962" s="7">
        <v>4.7822336498029797E-6</v>
      </c>
      <c r="F10962" s="9">
        <v>-27.062756865543886</v>
      </c>
      <c r="G10962" s="9">
        <v>6.7304596591460566</v>
      </c>
      <c r="H10962" s="7">
        <v>4.4938729864394802E-2</v>
      </c>
      <c r="I10962" t="s">
        <v>158</v>
      </c>
      <c r="J10962" t="s">
        <v>453</v>
      </c>
      <c r="K10962" t="s">
        <v>128</v>
      </c>
      <c r="L10962" t="s">
        <v>1052</v>
      </c>
    </row>
    <row r="10963" spans="1:12">
      <c r="A10963" t="s">
        <v>158</v>
      </c>
      <c r="B10963" t="s">
        <v>5443</v>
      </c>
      <c r="C10963" t="s">
        <v>1296</v>
      </c>
      <c r="D10963" t="s">
        <v>1297</v>
      </c>
      <c r="E10963" s="7">
        <v>1.1629642156042401E-4</v>
      </c>
      <c r="F10963" s="9">
        <v>-26.83046967369647</v>
      </c>
      <c r="G10963" s="9">
        <v>3.8907550586222954</v>
      </c>
      <c r="H10963" s="7">
        <v>8.6391026010590108E-3</v>
      </c>
      <c r="I10963" t="s">
        <v>158</v>
      </c>
      <c r="J10963" t="s">
        <v>453</v>
      </c>
      <c r="K10963" t="s">
        <v>128</v>
      </c>
      <c r="L10963" t="s">
        <v>1052</v>
      </c>
    </row>
    <row r="10964" spans="1:12">
      <c r="A10964" t="s">
        <v>158</v>
      </c>
      <c r="B10964" t="s">
        <v>5448</v>
      </c>
      <c r="C10964" t="s">
        <v>1395</v>
      </c>
      <c r="D10964" t="s">
        <v>1301</v>
      </c>
      <c r="E10964" s="7">
        <v>2.4704418167475499E-5</v>
      </c>
      <c r="F10964" s="9">
        <v>-26.50798104291005</v>
      </c>
      <c r="G10964" s="9">
        <v>4.466501486985929</v>
      </c>
      <c r="H10964" s="7">
        <v>1.4844398738560499E-2</v>
      </c>
      <c r="I10964" t="s">
        <v>158</v>
      </c>
      <c r="J10964" t="s">
        <v>453</v>
      </c>
      <c r="K10964" t="s">
        <v>128</v>
      </c>
      <c r="L10964" t="s">
        <v>1052</v>
      </c>
    </row>
    <row r="10965" spans="1:12" hidden="1">
      <c r="A10965" t="s">
        <v>158</v>
      </c>
      <c r="B10965" t="s">
        <v>5450</v>
      </c>
      <c r="C10965" t="s">
        <v>1301</v>
      </c>
      <c r="D10965" t="s">
        <v>1307</v>
      </c>
      <c r="E10965" s="7">
        <v>5.4610964421407097E-6</v>
      </c>
      <c r="F10965" s="9">
        <v>-5.3380833503349399</v>
      </c>
      <c r="G10965" s="9">
        <v>5.271440992223229</v>
      </c>
      <c r="H10965" s="7">
        <v>0.31427069222430698</v>
      </c>
      <c r="I10965" t="s">
        <v>158</v>
      </c>
      <c r="J10965" t="s">
        <v>453</v>
      </c>
      <c r="K10965" t="s">
        <v>128</v>
      </c>
      <c r="L10965" t="s">
        <v>1052</v>
      </c>
    </row>
    <row r="10966" spans="1:12" hidden="1">
      <c r="A10966" t="s">
        <v>158</v>
      </c>
      <c r="B10966" t="s">
        <v>5451</v>
      </c>
      <c r="C10966" t="s">
        <v>1296</v>
      </c>
      <c r="D10966" t="s">
        <v>1307</v>
      </c>
      <c r="E10966" s="7">
        <v>3.3905543743134802E-5</v>
      </c>
      <c r="F10966" s="9">
        <v>-9.6828206601756097</v>
      </c>
      <c r="G10966" s="9">
        <v>3.8408911245992021</v>
      </c>
      <c r="H10966" s="7">
        <v>0.112340546019886</v>
      </c>
      <c r="I10966" t="s">
        <v>158</v>
      </c>
      <c r="J10966" t="s">
        <v>453</v>
      </c>
      <c r="K10966" t="s">
        <v>128</v>
      </c>
      <c r="L10966" t="s">
        <v>1052</v>
      </c>
    </row>
    <row r="10967" spans="1:12" hidden="1">
      <c r="A10967" t="s">
        <v>158</v>
      </c>
      <c r="B10967" t="s">
        <v>5451</v>
      </c>
      <c r="C10967" t="s">
        <v>1296</v>
      </c>
      <c r="D10967" t="s">
        <v>1297</v>
      </c>
      <c r="E10967" s="7">
        <v>2.49876770740644E-5</v>
      </c>
      <c r="F10967" s="9">
        <v>-13.867651730117267</v>
      </c>
      <c r="G10967" s="9">
        <v>5.2521529136549061</v>
      </c>
      <c r="H10967" s="7">
        <v>0.10417896971386301</v>
      </c>
      <c r="I10967" t="s">
        <v>158</v>
      </c>
      <c r="J10967" t="s">
        <v>453</v>
      </c>
      <c r="K10967" t="s">
        <v>128</v>
      </c>
      <c r="L10967" t="s">
        <v>1052</v>
      </c>
    </row>
    <row r="10968" spans="1:12" hidden="1">
      <c r="A10968" t="s">
        <v>158</v>
      </c>
      <c r="B10968" t="s">
        <v>5452</v>
      </c>
      <c r="C10968" t="s">
        <v>1296</v>
      </c>
      <c r="D10968" t="s">
        <v>1307</v>
      </c>
      <c r="E10968" s="7">
        <v>1.33405176534863E-5</v>
      </c>
      <c r="F10968" s="9">
        <v>-18.280689800181779</v>
      </c>
      <c r="G10968" s="9">
        <v>6.0859865227000132</v>
      </c>
      <c r="H10968" s="7">
        <v>8.3072808726872505E-2</v>
      </c>
      <c r="I10968" t="s">
        <v>158</v>
      </c>
      <c r="J10968" t="s">
        <v>453</v>
      </c>
      <c r="K10968" t="s">
        <v>128</v>
      </c>
      <c r="L10968" t="s">
        <v>1052</v>
      </c>
    </row>
    <row r="10969" spans="1:12" hidden="1">
      <c r="A10969" t="s">
        <v>158</v>
      </c>
      <c r="B10969" t="s">
        <v>5452</v>
      </c>
      <c r="C10969" t="s">
        <v>1296</v>
      </c>
      <c r="D10969" t="s">
        <v>1297</v>
      </c>
      <c r="E10969" s="7">
        <v>3.0812700652045099E-5</v>
      </c>
      <c r="F10969" s="9">
        <v>-17.874230535352336</v>
      </c>
      <c r="G10969" s="9">
        <v>4.7519522780913155</v>
      </c>
      <c r="H10969" s="7">
        <v>5.2447080943022799E-2</v>
      </c>
      <c r="I10969" t="s">
        <v>158</v>
      </c>
      <c r="J10969" t="s">
        <v>453</v>
      </c>
      <c r="K10969" t="s">
        <v>128</v>
      </c>
      <c r="L10969" t="s">
        <v>1052</v>
      </c>
    </row>
    <row r="10970" spans="1:12" hidden="1">
      <c r="A10970" t="s">
        <v>158</v>
      </c>
      <c r="B10970" t="s">
        <v>5453</v>
      </c>
      <c r="C10970" t="s">
        <v>1296</v>
      </c>
      <c r="D10970" t="s">
        <v>1301</v>
      </c>
      <c r="E10970" s="7">
        <v>1.5864217041134599E-5</v>
      </c>
      <c r="F10970" s="9">
        <v>2.9879408849474681E-2</v>
      </c>
      <c r="G10970" s="9">
        <v>6.5524693776157834</v>
      </c>
      <c r="H10970" s="7">
        <v>0.94616141999557002</v>
      </c>
      <c r="I10970" t="s">
        <v>158</v>
      </c>
      <c r="J10970" t="s">
        <v>453</v>
      </c>
      <c r="K10970" t="s">
        <v>128</v>
      </c>
      <c r="L10970" t="s">
        <v>1052</v>
      </c>
    </row>
    <row r="10971" spans="1:12">
      <c r="A10971" t="s">
        <v>158</v>
      </c>
      <c r="B10971" t="s">
        <v>5453</v>
      </c>
      <c r="C10971" t="s">
        <v>1296</v>
      </c>
      <c r="D10971" t="s">
        <v>1297</v>
      </c>
      <c r="E10971" s="7">
        <v>7.8510724807581906E-5</v>
      </c>
      <c r="F10971" s="9">
        <v>-27.325040503190159</v>
      </c>
      <c r="G10971" s="9">
        <v>5.2151570960559539</v>
      </c>
      <c r="H10971" s="7">
        <v>2.2079071598670199E-2</v>
      </c>
      <c r="I10971" t="s">
        <v>158</v>
      </c>
      <c r="J10971" t="s">
        <v>453</v>
      </c>
      <c r="K10971" t="s">
        <v>128</v>
      </c>
      <c r="L10971" t="s">
        <v>1052</v>
      </c>
    </row>
    <row r="10972" spans="1:12" hidden="1">
      <c r="A10972" t="s">
        <v>158</v>
      </c>
      <c r="B10972" t="s">
        <v>5454</v>
      </c>
      <c r="C10972" t="s">
        <v>1297</v>
      </c>
      <c r="D10972" t="s">
        <v>1301</v>
      </c>
      <c r="E10972" s="7">
        <v>6.6968785505312298E-5</v>
      </c>
      <c r="F10972" s="9">
        <v>-11.086001723876127</v>
      </c>
      <c r="G10972" s="9">
        <v>6.8685790017979205</v>
      </c>
      <c r="H10972" s="7">
        <v>0.20392808538833301</v>
      </c>
      <c r="I10972" t="s">
        <v>158</v>
      </c>
      <c r="J10972" t="s">
        <v>453</v>
      </c>
      <c r="K10972" t="s">
        <v>128</v>
      </c>
      <c r="L10972" t="s">
        <v>1052</v>
      </c>
    </row>
    <row r="10973" spans="1:12" hidden="1">
      <c r="A10973" t="s">
        <v>158</v>
      </c>
      <c r="B10973" t="s">
        <v>5484</v>
      </c>
      <c r="C10973" t="s">
        <v>1301</v>
      </c>
      <c r="D10973" t="s">
        <v>1307</v>
      </c>
      <c r="E10973" s="7">
        <v>5.2775502573710799E-5</v>
      </c>
      <c r="F10973" s="9">
        <v>-0.59038197293069028</v>
      </c>
      <c r="G10973" s="9">
        <v>3.6274240159507021</v>
      </c>
      <c r="H10973" s="7">
        <v>0.68663247305696395</v>
      </c>
      <c r="I10973" t="s">
        <v>158</v>
      </c>
      <c r="J10973" t="s">
        <v>453</v>
      </c>
      <c r="K10973" t="s">
        <v>128</v>
      </c>
      <c r="L10973" t="s">
        <v>1052</v>
      </c>
    </row>
    <row r="10974" spans="1:12">
      <c r="A10974" t="s">
        <v>158</v>
      </c>
      <c r="B10974" t="s">
        <v>5485</v>
      </c>
      <c r="C10974" t="s">
        <v>1301</v>
      </c>
      <c r="D10974" t="s">
        <v>1307</v>
      </c>
      <c r="E10974" s="7">
        <v>3.6437499448351001E-5</v>
      </c>
      <c r="F10974" s="9">
        <v>26.018567072642906</v>
      </c>
      <c r="G10974" s="9">
        <v>4.1351157687404747</v>
      </c>
      <c r="H10974" s="7">
        <v>1.21277191235971E-2</v>
      </c>
      <c r="I10974" t="s">
        <v>158</v>
      </c>
      <c r="J10974" t="s">
        <v>453</v>
      </c>
      <c r="K10974" t="s">
        <v>128</v>
      </c>
      <c r="L10974" t="s">
        <v>1052</v>
      </c>
    </row>
    <row r="10975" spans="1:12">
      <c r="A10975" t="s">
        <v>158</v>
      </c>
      <c r="B10975" t="s">
        <v>5456</v>
      </c>
      <c r="C10975" t="s">
        <v>1296</v>
      </c>
      <c r="D10975" t="s">
        <v>1297</v>
      </c>
      <c r="E10975" s="7">
        <v>9.1858195016866995E-5</v>
      </c>
      <c r="F10975" s="9">
        <v>-38.906661450436602</v>
      </c>
      <c r="G10975" s="9">
        <v>2.9711714541041347</v>
      </c>
      <c r="H10975" s="7">
        <v>2.96129091250245E-4</v>
      </c>
      <c r="I10975" t="s">
        <v>158</v>
      </c>
      <c r="J10975" t="s">
        <v>453</v>
      </c>
      <c r="K10975" t="s">
        <v>128</v>
      </c>
      <c r="L10975" t="s">
        <v>1052</v>
      </c>
    </row>
    <row r="10976" spans="1:12" hidden="1">
      <c r="A10976" t="s">
        <v>158</v>
      </c>
      <c r="B10976" t="s">
        <v>5457</v>
      </c>
      <c r="C10976" t="s">
        <v>1301</v>
      </c>
      <c r="D10976" t="s">
        <v>1307</v>
      </c>
      <c r="E10976" s="7">
        <v>2.8562740355687599E-5</v>
      </c>
      <c r="F10976" s="9">
        <v>-7.2103000050998363</v>
      </c>
      <c r="G10976" s="9">
        <v>4.7610358366182286</v>
      </c>
      <c r="H10976" s="7">
        <v>0.21846292906692899</v>
      </c>
      <c r="I10976" t="s">
        <v>158</v>
      </c>
      <c r="J10976" t="s">
        <v>453</v>
      </c>
      <c r="K10976" t="s">
        <v>128</v>
      </c>
      <c r="L10976" t="s">
        <v>1052</v>
      </c>
    </row>
    <row r="10977" spans="1:12">
      <c r="A10977" t="s">
        <v>158</v>
      </c>
      <c r="B10977" t="s">
        <v>5458</v>
      </c>
      <c r="C10977" t="s">
        <v>1301</v>
      </c>
      <c r="D10977" t="s">
        <v>1297</v>
      </c>
      <c r="E10977" s="7">
        <v>4.0108933634450502E-5</v>
      </c>
      <c r="F10977" s="9">
        <v>-65.647857557962737</v>
      </c>
      <c r="G10977" s="9">
        <v>6.5337988816373915</v>
      </c>
      <c r="H10977" s="7">
        <v>1.52560998881618E-3</v>
      </c>
      <c r="I10977" t="s">
        <v>158</v>
      </c>
      <c r="J10977" t="s">
        <v>453</v>
      </c>
      <c r="K10977" t="s">
        <v>128</v>
      </c>
      <c r="L10977" t="s">
        <v>1052</v>
      </c>
    </row>
    <row r="10978" spans="1:12" hidden="1">
      <c r="A10978" t="s">
        <v>158</v>
      </c>
      <c r="B10978" t="s">
        <v>5459</v>
      </c>
      <c r="C10978" t="s">
        <v>1307</v>
      </c>
      <c r="D10978" t="s">
        <v>1297</v>
      </c>
      <c r="E10978" s="7">
        <v>1.48024629811742E-5</v>
      </c>
      <c r="F10978" s="9">
        <v>-4.5775035705768632</v>
      </c>
      <c r="G10978" s="9">
        <v>6.5598385522898628</v>
      </c>
      <c r="H10978" s="7">
        <v>0.403521437942856</v>
      </c>
      <c r="I10978" t="s">
        <v>158</v>
      </c>
      <c r="J10978" t="s">
        <v>453</v>
      </c>
      <c r="K10978" t="s">
        <v>128</v>
      </c>
      <c r="L10978" t="s">
        <v>1052</v>
      </c>
    </row>
    <row r="10979" spans="1:12" hidden="1">
      <c r="A10979" t="s">
        <v>158</v>
      </c>
      <c r="B10979" t="s">
        <v>5486</v>
      </c>
      <c r="C10979" t="s">
        <v>1301</v>
      </c>
      <c r="D10979" t="s">
        <v>1307</v>
      </c>
      <c r="E10979" s="7">
        <v>1.8331388548679699E-5</v>
      </c>
      <c r="F10979" s="9">
        <v>0.66005981366505895</v>
      </c>
      <c r="G10979" s="9">
        <v>4.6413982621563568</v>
      </c>
      <c r="H10979" s="7">
        <v>0.706092389345085</v>
      </c>
      <c r="I10979" t="s">
        <v>158</v>
      </c>
      <c r="J10979" t="s">
        <v>453</v>
      </c>
      <c r="K10979" t="s">
        <v>128</v>
      </c>
      <c r="L10979" t="s">
        <v>1052</v>
      </c>
    </row>
    <row r="10980" spans="1:12" hidden="1">
      <c r="A10980" t="s">
        <v>158</v>
      </c>
      <c r="B10980" t="s">
        <v>5487</v>
      </c>
      <c r="C10980" t="s">
        <v>1301</v>
      </c>
      <c r="D10980" t="s">
        <v>1307</v>
      </c>
      <c r="E10980" s="7">
        <v>9.5181892596752393E-6</v>
      </c>
      <c r="F10980" s="9">
        <v>-7.14635433494515E-2</v>
      </c>
      <c r="G10980" s="9">
        <v>7.4184057912038863</v>
      </c>
      <c r="H10980" s="7">
        <v>0.92181378138753101</v>
      </c>
      <c r="I10980" t="s">
        <v>158</v>
      </c>
      <c r="J10980" t="s">
        <v>453</v>
      </c>
      <c r="K10980" t="s">
        <v>128</v>
      </c>
      <c r="L10980" t="s">
        <v>1052</v>
      </c>
    </row>
    <row r="10981" spans="1:12" hidden="1">
      <c r="A10981" t="s">
        <v>158</v>
      </c>
      <c r="B10981" t="s">
        <v>5460</v>
      </c>
      <c r="C10981" t="s">
        <v>1301</v>
      </c>
      <c r="D10981" t="s">
        <v>1307</v>
      </c>
      <c r="E10981" s="7">
        <v>5.2019803839933701E-5</v>
      </c>
      <c r="F10981" s="9">
        <v>1.6185269234544057</v>
      </c>
      <c r="G10981" s="9">
        <v>3.9404141667039312</v>
      </c>
      <c r="H10981" s="7">
        <v>0.52158884813997097</v>
      </c>
      <c r="I10981" t="s">
        <v>158</v>
      </c>
      <c r="J10981" t="s">
        <v>453</v>
      </c>
      <c r="K10981" t="s">
        <v>128</v>
      </c>
      <c r="L10981" t="s">
        <v>1052</v>
      </c>
    </row>
    <row r="10982" spans="1:12" hidden="1">
      <c r="A10982" t="s">
        <v>158</v>
      </c>
      <c r="B10982" t="s">
        <v>5488</v>
      </c>
      <c r="C10982" t="s">
        <v>1301</v>
      </c>
      <c r="D10982" t="s">
        <v>1307</v>
      </c>
      <c r="E10982" s="7">
        <v>3.4913763005376697E-5</v>
      </c>
      <c r="F10982" s="9">
        <v>-4.0866490083010749</v>
      </c>
      <c r="G10982" s="9">
        <v>7.4060868237903845</v>
      </c>
      <c r="H10982" s="7">
        <v>0.457584780956589</v>
      </c>
      <c r="I10982" t="s">
        <v>158</v>
      </c>
      <c r="J10982" t="s">
        <v>453</v>
      </c>
      <c r="K10982" t="s">
        <v>128</v>
      </c>
      <c r="L10982" t="s">
        <v>1052</v>
      </c>
    </row>
    <row r="10983" spans="1:12" hidden="1">
      <c r="A10983" t="s">
        <v>158</v>
      </c>
      <c r="B10983" t="s">
        <v>5461</v>
      </c>
      <c r="C10983" t="s">
        <v>1296</v>
      </c>
      <c r="D10983" t="s">
        <v>1297</v>
      </c>
      <c r="E10983" s="7">
        <v>1.39974002203169E-4</v>
      </c>
      <c r="F10983" s="9">
        <v>-13.712915580971668</v>
      </c>
      <c r="G10983" s="9">
        <v>5.5995620964561272</v>
      </c>
      <c r="H10983" s="7">
        <v>0.117605278682005</v>
      </c>
      <c r="I10983" t="s">
        <v>158</v>
      </c>
      <c r="J10983" t="s">
        <v>453</v>
      </c>
      <c r="K10983" t="s">
        <v>128</v>
      </c>
      <c r="L10983" t="s">
        <v>1052</v>
      </c>
    </row>
    <row r="10984" spans="1:12" hidden="1">
      <c r="A10984" t="s">
        <v>158</v>
      </c>
      <c r="B10984" t="s">
        <v>5462</v>
      </c>
      <c r="C10984" t="s">
        <v>1395</v>
      </c>
      <c r="D10984" t="s">
        <v>1301</v>
      </c>
      <c r="E10984" s="7">
        <v>1.3085579691180299E-5</v>
      </c>
      <c r="F10984" s="9">
        <v>-10.624676555334327</v>
      </c>
      <c r="G10984" s="9">
        <v>6.2688471168624877</v>
      </c>
      <c r="H10984" s="7">
        <v>0.192964518797065</v>
      </c>
      <c r="I10984" t="s">
        <v>158</v>
      </c>
      <c r="J10984" t="s">
        <v>453</v>
      </c>
      <c r="K10984" t="s">
        <v>128</v>
      </c>
      <c r="L10984" t="s">
        <v>1052</v>
      </c>
    </row>
    <row r="10985" spans="1:12" hidden="1">
      <c r="A10985" t="s">
        <v>158</v>
      </c>
      <c r="B10985" t="s">
        <v>5489</v>
      </c>
      <c r="C10985" t="s">
        <v>1296</v>
      </c>
      <c r="D10985" t="s">
        <v>1297</v>
      </c>
      <c r="E10985" s="7">
        <v>3.3182145775102101E-5</v>
      </c>
      <c r="F10985" s="9">
        <v>5.9990921319447761</v>
      </c>
      <c r="G10985" s="9">
        <v>7.4531251720441878</v>
      </c>
      <c r="H10985" s="7">
        <v>0.36962951648044201</v>
      </c>
      <c r="I10985" t="s">
        <v>158</v>
      </c>
      <c r="J10985" t="s">
        <v>453</v>
      </c>
      <c r="K10985" t="s">
        <v>128</v>
      </c>
      <c r="L10985" t="s">
        <v>1052</v>
      </c>
    </row>
    <row r="10986" spans="1:12">
      <c r="A10986" t="s">
        <v>158</v>
      </c>
      <c r="B10986" t="s">
        <v>5464</v>
      </c>
      <c r="C10986" t="s">
        <v>1301</v>
      </c>
      <c r="D10986" t="s">
        <v>1307</v>
      </c>
      <c r="E10986" s="7">
        <v>2.0047143876208E-4</v>
      </c>
      <c r="F10986" s="9">
        <v>-154.25902636396194</v>
      </c>
      <c r="G10986" s="9">
        <v>2.3669115264020419</v>
      </c>
      <c r="H10986" s="7">
        <v>6.8598626165806997E-16</v>
      </c>
      <c r="I10986" t="s">
        <v>158</v>
      </c>
      <c r="J10986" t="s">
        <v>453</v>
      </c>
      <c r="K10986" t="s">
        <v>128</v>
      </c>
      <c r="L10986" t="s">
        <v>1052</v>
      </c>
    </row>
    <row r="10987" spans="1:12" hidden="1">
      <c r="A10987" t="s">
        <v>158</v>
      </c>
      <c r="B10987" t="s">
        <v>5465</v>
      </c>
      <c r="C10987" t="s">
        <v>1301</v>
      </c>
      <c r="D10987" t="s">
        <v>1307</v>
      </c>
      <c r="E10987" s="7">
        <v>2.5371371774703399E-6</v>
      </c>
      <c r="F10987" s="9">
        <v>-2.371762902947231E-2</v>
      </c>
      <c r="G10987" s="9">
        <v>6.5793603000268295</v>
      </c>
      <c r="H10987" s="7">
        <v>0.95212343349442696</v>
      </c>
      <c r="I10987" t="s">
        <v>158</v>
      </c>
      <c r="J10987" t="s">
        <v>453</v>
      </c>
      <c r="K10987" t="s">
        <v>128</v>
      </c>
      <c r="L10987" t="s">
        <v>1052</v>
      </c>
    </row>
    <row r="10988" spans="1:12" hidden="1">
      <c r="A10988" t="s">
        <v>158</v>
      </c>
      <c r="B10988" t="s">
        <v>5490</v>
      </c>
      <c r="C10988" t="s">
        <v>1301</v>
      </c>
      <c r="D10988" t="s">
        <v>1307</v>
      </c>
      <c r="E10988" s="7">
        <v>2.9481612787701402E-5</v>
      </c>
      <c r="F10988" s="9">
        <v>0.18236114462956524</v>
      </c>
      <c r="G10988" s="9">
        <v>7.4253558849522383</v>
      </c>
      <c r="H10988" s="7">
        <v>0.87547033201561497</v>
      </c>
      <c r="I10988" t="s">
        <v>158</v>
      </c>
      <c r="J10988" t="s">
        <v>453</v>
      </c>
      <c r="K10988" t="s">
        <v>128</v>
      </c>
      <c r="L10988" t="s">
        <v>1052</v>
      </c>
    </row>
    <row r="10989" spans="1:12" hidden="1">
      <c r="A10989" t="s">
        <v>158</v>
      </c>
      <c r="B10989" t="s">
        <v>5466</v>
      </c>
      <c r="C10989" t="s">
        <v>1301</v>
      </c>
      <c r="D10989" t="s">
        <v>1297</v>
      </c>
      <c r="E10989" s="7">
        <v>1.9338690196078401E-4</v>
      </c>
      <c r="F10989" s="9">
        <v>-17.886932754685432</v>
      </c>
      <c r="G10989" s="9">
        <v>6.7890837283717422</v>
      </c>
      <c r="H10989" s="7">
        <v>0.104554389000171</v>
      </c>
      <c r="I10989" t="s">
        <v>158</v>
      </c>
      <c r="J10989" t="s">
        <v>453</v>
      </c>
      <c r="K10989" t="s">
        <v>128</v>
      </c>
      <c r="L10989" t="s">
        <v>1052</v>
      </c>
    </row>
    <row r="10990" spans="1:12" hidden="1">
      <c r="A10990" t="s">
        <v>158</v>
      </c>
      <c r="B10990" t="s">
        <v>5467</v>
      </c>
      <c r="C10990" t="s">
        <v>1301</v>
      </c>
      <c r="D10990" t="s">
        <v>1307</v>
      </c>
      <c r="E10990" s="7">
        <v>3.1773193823606398E-5</v>
      </c>
      <c r="F10990" s="9">
        <v>-4.355980325993662</v>
      </c>
      <c r="G10990" s="9">
        <v>6.2765970410582606</v>
      </c>
      <c r="H10990" s="7">
        <v>0.40480597041744698</v>
      </c>
      <c r="I10990" t="s">
        <v>158</v>
      </c>
      <c r="J10990" t="s">
        <v>453</v>
      </c>
      <c r="K10990" t="s">
        <v>128</v>
      </c>
      <c r="L10990" t="s">
        <v>1052</v>
      </c>
    </row>
    <row r="10991" spans="1:12" hidden="1">
      <c r="A10991" t="s">
        <v>158</v>
      </c>
      <c r="B10991" t="s">
        <v>5491</v>
      </c>
      <c r="C10991" t="s">
        <v>1301</v>
      </c>
      <c r="D10991" t="s">
        <v>1307</v>
      </c>
      <c r="E10991" s="7">
        <v>1.53239925777392E-5</v>
      </c>
      <c r="F10991" s="9">
        <v>6.119136380615612</v>
      </c>
      <c r="G10991" s="9">
        <v>5.2684643398576778</v>
      </c>
      <c r="H10991" s="7">
        <v>0.28116194120584098</v>
      </c>
      <c r="I10991" t="s">
        <v>158</v>
      </c>
      <c r="J10991" t="s">
        <v>453</v>
      </c>
      <c r="K10991" t="s">
        <v>128</v>
      </c>
      <c r="L10991" t="s">
        <v>1052</v>
      </c>
    </row>
    <row r="10992" spans="1:12" hidden="1">
      <c r="A10992" t="s">
        <v>158</v>
      </c>
      <c r="B10992" t="s">
        <v>5468</v>
      </c>
      <c r="C10992" t="s">
        <v>1297</v>
      </c>
      <c r="D10992" t="s">
        <v>1296</v>
      </c>
      <c r="E10992" s="7">
        <v>1.9197646174508899E-5</v>
      </c>
      <c r="F10992" s="9">
        <v>-2.7712388670308844E-2</v>
      </c>
      <c r="G10992" s="9">
        <v>6.5630589092835665</v>
      </c>
      <c r="H10992" s="7">
        <v>0.94818943317275906</v>
      </c>
      <c r="I10992" t="s">
        <v>158</v>
      </c>
      <c r="J10992" t="s">
        <v>453</v>
      </c>
      <c r="K10992" t="s">
        <v>128</v>
      </c>
      <c r="L10992" t="s">
        <v>1052</v>
      </c>
    </row>
    <row r="10993" spans="1:12" hidden="1">
      <c r="A10993" t="s">
        <v>158</v>
      </c>
      <c r="B10993" t="s">
        <v>5492</v>
      </c>
      <c r="C10993" t="s">
        <v>1297</v>
      </c>
      <c r="D10993" t="s">
        <v>1296</v>
      </c>
      <c r="E10993" s="7">
        <v>5.0795276860514899E-5</v>
      </c>
      <c r="F10993" s="9">
        <v>-2.2298173889839417</v>
      </c>
      <c r="G10993" s="9">
        <v>5.3833961308114615</v>
      </c>
      <c r="H10993" s="7">
        <v>0.51984403515808597</v>
      </c>
      <c r="I10993" t="s">
        <v>158</v>
      </c>
      <c r="J10993" t="s">
        <v>453</v>
      </c>
      <c r="K10993" t="s">
        <v>128</v>
      </c>
      <c r="L10993" t="s">
        <v>1052</v>
      </c>
    </row>
    <row r="10994" spans="1:12" hidden="1">
      <c r="A10994" t="s">
        <v>158</v>
      </c>
      <c r="B10994" t="s">
        <v>5469</v>
      </c>
      <c r="C10994" t="s">
        <v>1301</v>
      </c>
      <c r="D10994" t="s">
        <v>1297</v>
      </c>
      <c r="E10994" s="7">
        <v>4.28484774424597E-5</v>
      </c>
      <c r="F10994" s="9">
        <v>-3.0689048737994167E-4</v>
      </c>
      <c r="G10994" s="9">
        <v>7.4488438168768942</v>
      </c>
      <c r="H10994" s="7">
        <v>0.99487865116129104</v>
      </c>
      <c r="I10994" t="s">
        <v>158</v>
      </c>
      <c r="J10994" t="s">
        <v>453</v>
      </c>
      <c r="K10994" t="s">
        <v>128</v>
      </c>
      <c r="L10994" t="s">
        <v>1052</v>
      </c>
    </row>
    <row r="10995" spans="1:12">
      <c r="A10995" t="s">
        <v>158</v>
      </c>
      <c r="B10995" t="s">
        <v>5470</v>
      </c>
      <c r="C10995" t="s">
        <v>1468</v>
      </c>
      <c r="D10995" t="s">
        <v>1296</v>
      </c>
      <c r="E10995" s="7">
        <v>6.9899306494570801E-5</v>
      </c>
      <c r="F10995" s="9">
        <v>-21.825709526290968</v>
      </c>
      <c r="G10995" s="9">
        <v>4.320317533578943</v>
      </c>
      <c r="H10995" s="7">
        <v>2.4599287132660699E-2</v>
      </c>
      <c r="I10995" t="s">
        <v>158</v>
      </c>
      <c r="J10995" t="s">
        <v>453</v>
      </c>
      <c r="K10995" t="s">
        <v>128</v>
      </c>
      <c r="L10995" t="s">
        <v>1052</v>
      </c>
    </row>
    <row r="10996" spans="1:12">
      <c r="A10996" t="s">
        <v>158</v>
      </c>
      <c r="B10996" t="s">
        <v>5471</v>
      </c>
      <c r="C10996" t="s">
        <v>1296</v>
      </c>
      <c r="D10996" t="s">
        <v>1307</v>
      </c>
      <c r="E10996" s="7">
        <v>8.7256746894116897E-4</v>
      </c>
      <c r="F10996" s="9">
        <v>-468.61306095129214</v>
      </c>
      <c r="G10996" s="9">
        <v>1.7033361158728024</v>
      </c>
      <c r="H10996" s="7">
        <v>8.7134030606802002E-62</v>
      </c>
      <c r="I10996" t="s">
        <v>158</v>
      </c>
      <c r="J10996" t="s">
        <v>453</v>
      </c>
      <c r="K10996" t="s">
        <v>128</v>
      </c>
      <c r="L10996" t="s">
        <v>1052</v>
      </c>
    </row>
    <row r="10997" spans="1:12" hidden="1">
      <c r="A10997" t="s">
        <v>158</v>
      </c>
      <c r="B10997" t="s">
        <v>5472</v>
      </c>
      <c r="C10997" t="s">
        <v>1296</v>
      </c>
      <c r="D10997" t="s">
        <v>1297</v>
      </c>
      <c r="E10997" s="7">
        <v>2.1264711758026901E-5</v>
      </c>
      <c r="F10997" s="9">
        <v>8.3254425616439587</v>
      </c>
      <c r="G10997" s="9">
        <v>5.5064626666739995</v>
      </c>
      <c r="H10997" s="7">
        <v>0.218843259425749</v>
      </c>
      <c r="I10997" t="s">
        <v>158</v>
      </c>
      <c r="J10997" t="s">
        <v>453</v>
      </c>
      <c r="K10997" t="s">
        <v>128</v>
      </c>
      <c r="L10997" t="s">
        <v>1052</v>
      </c>
    </row>
    <row r="10998" spans="1:12" hidden="1">
      <c r="A10998" t="s">
        <v>158</v>
      </c>
      <c r="B10998" t="s">
        <v>5341</v>
      </c>
      <c r="C10998" t="s">
        <v>1297</v>
      </c>
      <c r="D10998" t="s">
        <v>476</v>
      </c>
      <c r="E10998" s="7">
        <v>9.0550039917537001E-5</v>
      </c>
      <c r="F10998" s="9">
        <v>-3.5223808922086901</v>
      </c>
      <c r="G10998" s="9">
        <v>3.8746682245481163</v>
      </c>
      <c r="H10998" s="7">
        <v>0.34035881084757802</v>
      </c>
      <c r="I10998" t="s">
        <v>158</v>
      </c>
      <c r="J10998" t="s">
        <v>2160</v>
      </c>
      <c r="K10998" t="s">
        <v>128</v>
      </c>
      <c r="L10998" t="s">
        <v>1052</v>
      </c>
    </row>
    <row r="10999" spans="1:12">
      <c r="A10999" t="s">
        <v>158</v>
      </c>
      <c r="B10999" t="s">
        <v>5342</v>
      </c>
      <c r="C10999" t="s">
        <v>1301</v>
      </c>
      <c r="D10999" t="s">
        <v>5343</v>
      </c>
      <c r="E10999" s="7">
        <v>1.0055522628914E-4</v>
      </c>
      <c r="F10999" s="9">
        <v>-102.17309188544935</v>
      </c>
      <c r="G10999" s="9">
        <v>3.3547570950667831</v>
      </c>
      <c r="H10999" s="7">
        <v>3.4149338778341797E-8</v>
      </c>
      <c r="I10999" t="s">
        <v>158</v>
      </c>
      <c r="J10999" t="s">
        <v>2160</v>
      </c>
      <c r="K10999" t="s">
        <v>128</v>
      </c>
      <c r="L10999" t="s">
        <v>1052</v>
      </c>
    </row>
    <row r="11000" spans="1:12" hidden="1">
      <c r="A11000" t="s">
        <v>158</v>
      </c>
      <c r="B11000" t="s">
        <v>5344</v>
      </c>
      <c r="C11000" t="s">
        <v>1329</v>
      </c>
      <c r="D11000" t="s">
        <v>1307</v>
      </c>
      <c r="E11000" s="7">
        <v>2.8212004529842901E-5</v>
      </c>
      <c r="F11000" s="9">
        <v>-11.406927475250429</v>
      </c>
      <c r="G11000" s="9">
        <v>4.879600659879884</v>
      </c>
      <c r="H11000" s="7">
        <v>0.12627778557126301</v>
      </c>
      <c r="I11000" t="s">
        <v>158</v>
      </c>
      <c r="J11000" t="s">
        <v>2160</v>
      </c>
      <c r="K11000" t="s">
        <v>128</v>
      </c>
      <c r="L11000" t="s">
        <v>1052</v>
      </c>
    </row>
    <row r="11001" spans="1:12" hidden="1">
      <c r="A11001" t="s">
        <v>158</v>
      </c>
      <c r="B11001" t="s">
        <v>5345</v>
      </c>
      <c r="C11001" t="s">
        <v>1301</v>
      </c>
      <c r="D11001" t="s">
        <v>1307</v>
      </c>
      <c r="E11001" s="7">
        <v>7.7444236813114202E-5</v>
      </c>
      <c r="F11001" s="9">
        <v>3.1620040083090255</v>
      </c>
      <c r="G11001" s="9">
        <v>4.115894779573293</v>
      </c>
      <c r="H11001" s="7">
        <v>0.38076139563637501</v>
      </c>
      <c r="I11001" t="s">
        <v>158</v>
      </c>
      <c r="J11001" t="s">
        <v>2160</v>
      </c>
      <c r="K11001" t="s">
        <v>128</v>
      </c>
      <c r="L11001" t="s">
        <v>1052</v>
      </c>
    </row>
    <row r="11002" spans="1:12" hidden="1">
      <c r="A11002" t="s">
        <v>158</v>
      </c>
      <c r="B11002" t="s">
        <v>5473</v>
      </c>
      <c r="C11002" t="s">
        <v>1297</v>
      </c>
      <c r="D11002" t="s">
        <v>1301</v>
      </c>
      <c r="E11002" s="7">
        <v>1.4059111238541101E-4</v>
      </c>
      <c r="F11002" s="9">
        <v>-5.1427483622620809</v>
      </c>
      <c r="G11002" s="9">
        <v>5.4208140271858491</v>
      </c>
      <c r="H11002" s="7">
        <v>0.330049383129147</v>
      </c>
      <c r="I11002" t="s">
        <v>158</v>
      </c>
      <c r="J11002" t="s">
        <v>2160</v>
      </c>
      <c r="K11002" t="s">
        <v>128</v>
      </c>
      <c r="L11002" t="s">
        <v>1052</v>
      </c>
    </row>
    <row r="11003" spans="1:12" hidden="1">
      <c r="A11003" t="s">
        <v>158</v>
      </c>
      <c r="B11003" t="s">
        <v>5474</v>
      </c>
      <c r="C11003" t="s">
        <v>1301</v>
      </c>
      <c r="D11003" t="s">
        <v>1297</v>
      </c>
      <c r="E11003" s="7">
        <v>2.7886788046993001E-5</v>
      </c>
      <c r="F11003" s="9">
        <v>0.79167101728147815</v>
      </c>
      <c r="G11003" s="9">
        <v>4.3254497804164158</v>
      </c>
      <c r="H11003" s="7">
        <v>0.668785292959302</v>
      </c>
      <c r="I11003" t="s">
        <v>158</v>
      </c>
      <c r="J11003" t="s">
        <v>2160</v>
      </c>
      <c r="K11003" t="s">
        <v>128</v>
      </c>
      <c r="L11003" t="s">
        <v>1052</v>
      </c>
    </row>
    <row r="11004" spans="1:12">
      <c r="A11004" t="s">
        <v>158</v>
      </c>
      <c r="B11004" t="s">
        <v>5475</v>
      </c>
      <c r="C11004" t="s">
        <v>1301</v>
      </c>
      <c r="D11004" t="s">
        <v>1297</v>
      </c>
      <c r="E11004" s="7">
        <v>1.1635159899769E-5</v>
      </c>
      <c r="F11004" s="9">
        <v>-24.567971902413941</v>
      </c>
      <c r="G11004" s="9">
        <v>5.2569071081836292</v>
      </c>
      <c r="H11004" s="7">
        <v>3.06320641930229E-2</v>
      </c>
      <c r="I11004" t="s">
        <v>158</v>
      </c>
      <c r="J11004" t="s">
        <v>2160</v>
      </c>
      <c r="K11004" t="s">
        <v>128</v>
      </c>
      <c r="L11004" t="s">
        <v>1052</v>
      </c>
    </row>
    <row r="11005" spans="1:12" hidden="1">
      <c r="A11005" t="s">
        <v>158</v>
      </c>
      <c r="B11005" t="s">
        <v>5347</v>
      </c>
      <c r="C11005" t="s">
        <v>1302</v>
      </c>
      <c r="D11005" t="s">
        <v>1301</v>
      </c>
      <c r="E11005" s="7">
        <v>5.98712136204603E-5</v>
      </c>
      <c r="F11005" s="9">
        <v>-11.543894838767308</v>
      </c>
      <c r="G11005" s="9">
        <v>6.3998246984027594</v>
      </c>
      <c r="H11005" s="7">
        <v>0.17925582355905201</v>
      </c>
      <c r="I11005" t="s">
        <v>158</v>
      </c>
      <c r="J11005" t="s">
        <v>2160</v>
      </c>
      <c r="K11005" t="s">
        <v>128</v>
      </c>
      <c r="L11005" t="s">
        <v>1052</v>
      </c>
    </row>
    <row r="11006" spans="1:12" hidden="1">
      <c r="A11006" t="s">
        <v>158</v>
      </c>
      <c r="B11006" t="s">
        <v>5348</v>
      </c>
      <c r="C11006" t="s">
        <v>1516</v>
      </c>
      <c r="D11006" t="s">
        <v>1296</v>
      </c>
      <c r="E11006" s="7">
        <v>2.2595868985750199E-5</v>
      </c>
      <c r="F11006" s="9">
        <v>-1.0221950647754805</v>
      </c>
      <c r="G11006" s="9">
        <v>6.4140924128810815</v>
      </c>
      <c r="H11006" s="7">
        <v>0.68973991675593405</v>
      </c>
      <c r="I11006" t="s">
        <v>158</v>
      </c>
      <c r="J11006" t="s">
        <v>2160</v>
      </c>
      <c r="K11006" t="s">
        <v>128</v>
      </c>
      <c r="L11006" t="s">
        <v>1052</v>
      </c>
    </row>
    <row r="11007" spans="1:12" hidden="1">
      <c r="A11007" t="s">
        <v>158</v>
      </c>
      <c r="B11007" t="s">
        <v>5349</v>
      </c>
      <c r="C11007" t="s">
        <v>1301</v>
      </c>
      <c r="D11007" t="s">
        <v>1307</v>
      </c>
      <c r="E11007" s="7">
        <v>1.13109376767334E-5</v>
      </c>
      <c r="F11007" s="9">
        <v>-1.7432083525458648</v>
      </c>
      <c r="G11007" s="9">
        <v>6.8796555547261606</v>
      </c>
      <c r="H11007" s="7">
        <v>0.61470092280034105</v>
      </c>
      <c r="I11007" t="s">
        <v>158</v>
      </c>
      <c r="J11007" t="s">
        <v>2160</v>
      </c>
      <c r="K11007" t="s">
        <v>128</v>
      </c>
      <c r="L11007" t="s">
        <v>1052</v>
      </c>
    </row>
    <row r="11008" spans="1:12" hidden="1">
      <c r="A11008" t="s">
        <v>158</v>
      </c>
      <c r="B11008" t="s">
        <v>5350</v>
      </c>
      <c r="C11008" t="s">
        <v>1307</v>
      </c>
      <c r="D11008" t="s">
        <v>1301</v>
      </c>
      <c r="E11008" s="7">
        <v>3.0786281632904402E-5</v>
      </c>
      <c r="F11008" s="9">
        <v>8.8058839972687135</v>
      </c>
      <c r="G11008" s="9">
        <v>5.8891017655889621</v>
      </c>
      <c r="H11008" s="7">
        <v>0.22139830966304999</v>
      </c>
      <c r="I11008" t="s">
        <v>158</v>
      </c>
      <c r="J11008" t="s">
        <v>2160</v>
      </c>
      <c r="K11008" t="s">
        <v>128</v>
      </c>
      <c r="L11008" t="s">
        <v>1052</v>
      </c>
    </row>
    <row r="11009" spans="1:12" hidden="1">
      <c r="A11009" t="s">
        <v>158</v>
      </c>
      <c r="B11009" t="s">
        <v>5351</v>
      </c>
      <c r="C11009" t="s">
        <v>1297</v>
      </c>
      <c r="D11009" t="s">
        <v>1307</v>
      </c>
      <c r="E11009" s="7">
        <v>1.2319519045976399E-5</v>
      </c>
      <c r="F11009" s="9">
        <v>-7.4690985196835777</v>
      </c>
      <c r="G11009" s="9">
        <v>6.3451853289376672</v>
      </c>
      <c r="H11009" s="7">
        <v>0.27794135107213602</v>
      </c>
      <c r="I11009" t="s">
        <v>158</v>
      </c>
      <c r="J11009" t="s">
        <v>2160</v>
      </c>
      <c r="K11009" t="s">
        <v>128</v>
      </c>
      <c r="L11009" t="s">
        <v>1052</v>
      </c>
    </row>
    <row r="11010" spans="1:12" hidden="1">
      <c r="A11010" t="s">
        <v>158</v>
      </c>
      <c r="B11010" t="s">
        <v>5476</v>
      </c>
      <c r="C11010" t="s">
        <v>1301</v>
      </c>
      <c r="D11010" t="s">
        <v>1307</v>
      </c>
      <c r="E11010" s="7">
        <v>1.1319131596223899E-5</v>
      </c>
      <c r="F11010" s="9">
        <v>-3.0631061946026499</v>
      </c>
      <c r="G11010" s="9">
        <v>5.2863931009623943</v>
      </c>
      <c r="H11010" s="7">
        <v>0.44653498058827001</v>
      </c>
      <c r="I11010" t="s">
        <v>158</v>
      </c>
      <c r="J11010" t="s">
        <v>2160</v>
      </c>
      <c r="K11010" t="s">
        <v>128</v>
      </c>
      <c r="L11010" t="s">
        <v>1052</v>
      </c>
    </row>
    <row r="11011" spans="1:12">
      <c r="A11011" t="s">
        <v>158</v>
      </c>
      <c r="B11011" t="s">
        <v>5476</v>
      </c>
      <c r="C11011" t="s">
        <v>1301</v>
      </c>
      <c r="D11011" t="s">
        <v>1296</v>
      </c>
      <c r="E11011" s="7">
        <v>1.2468421852699299E-5</v>
      </c>
      <c r="F11011" s="9">
        <v>-31.339063429050412</v>
      </c>
      <c r="G11011" s="9">
        <v>6.1386209140945436</v>
      </c>
      <c r="H11011" s="7">
        <v>2.3853834654085401E-2</v>
      </c>
      <c r="I11011" t="s">
        <v>158</v>
      </c>
      <c r="J11011" t="s">
        <v>2160</v>
      </c>
      <c r="K11011" t="s">
        <v>128</v>
      </c>
      <c r="L11011" t="s">
        <v>1052</v>
      </c>
    </row>
    <row r="11012" spans="1:12" hidden="1">
      <c r="A11012" t="s">
        <v>158</v>
      </c>
      <c r="B11012" t="s">
        <v>5477</v>
      </c>
      <c r="C11012" t="s">
        <v>1301</v>
      </c>
      <c r="D11012" t="s">
        <v>1296</v>
      </c>
      <c r="E11012" s="7">
        <v>9.96820401214291E-6</v>
      </c>
      <c r="F11012" s="9">
        <v>1.4267794447051199</v>
      </c>
      <c r="G11012" s="9">
        <v>6.4270086422124857</v>
      </c>
      <c r="H11012" s="7">
        <v>0.63752216831422703</v>
      </c>
      <c r="I11012" t="s">
        <v>158</v>
      </c>
      <c r="J11012" t="s">
        <v>2160</v>
      </c>
      <c r="K11012" t="s">
        <v>128</v>
      </c>
      <c r="L11012" t="s">
        <v>1052</v>
      </c>
    </row>
    <row r="11013" spans="1:12" hidden="1">
      <c r="A11013" t="s">
        <v>158</v>
      </c>
      <c r="B11013" t="s">
        <v>5352</v>
      </c>
      <c r="C11013" t="s">
        <v>1301</v>
      </c>
      <c r="D11013" t="s">
        <v>1297</v>
      </c>
      <c r="E11013" s="7">
        <v>1.1319131596223899E-5</v>
      </c>
      <c r="F11013" s="9">
        <v>-8.0992815365969157</v>
      </c>
      <c r="G11013" s="9">
        <v>5.1941569512044659</v>
      </c>
      <c r="H11013" s="7">
        <v>0.21176682359332</v>
      </c>
      <c r="I11013" t="s">
        <v>158</v>
      </c>
      <c r="J11013" t="s">
        <v>2160</v>
      </c>
      <c r="K11013" t="s">
        <v>128</v>
      </c>
      <c r="L11013" t="s">
        <v>1052</v>
      </c>
    </row>
    <row r="11014" spans="1:12" hidden="1">
      <c r="A11014" t="s">
        <v>158</v>
      </c>
      <c r="B11014" t="s">
        <v>5353</v>
      </c>
      <c r="C11014" t="s">
        <v>1307</v>
      </c>
      <c r="D11014" t="s">
        <v>1296</v>
      </c>
      <c r="E11014" s="7">
        <v>1.04883276469789E-5</v>
      </c>
      <c r="F11014" s="9">
        <v>-13.169529123817856</v>
      </c>
      <c r="G11014" s="9">
        <v>5.288859903534032</v>
      </c>
      <c r="H11014" s="7">
        <v>0.11456803632463</v>
      </c>
      <c r="I11014" t="s">
        <v>158</v>
      </c>
      <c r="J11014" t="s">
        <v>2160</v>
      </c>
      <c r="K11014" t="s">
        <v>128</v>
      </c>
      <c r="L11014" t="s">
        <v>1052</v>
      </c>
    </row>
    <row r="11015" spans="1:12" hidden="1">
      <c r="A11015" t="s">
        <v>158</v>
      </c>
      <c r="B11015" t="s">
        <v>5478</v>
      </c>
      <c r="C11015" t="s">
        <v>1296</v>
      </c>
      <c r="D11015" t="s">
        <v>1307</v>
      </c>
      <c r="E11015" s="7">
        <v>1.99659445376485E-5</v>
      </c>
      <c r="F11015" s="9">
        <v>-7.1597459860307415</v>
      </c>
      <c r="G11015" s="9">
        <v>4.5120932935888849</v>
      </c>
      <c r="H11015" s="7">
        <v>0.20778530678757401</v>
      </c>
      <c r="I11015" t="s">
        <v>158</v>
      </c>
      <c r="J11015" t="s">
        <v>2160</v>
      </c>
      <c r="K11015" t="s">
        <v>128</v>
      </c>
      <c r="L11015" t="s">
        <v>1052</v>
      </c>
    </row>
    <row r="11016" spans="1:12">
      <c r="A11016" t="s">
        <v>158</v>
      </c>
      <c r="B11016" t="s">
        <v>5354</v>
      </c>
      <c r="C11016" t="s">
        <v>1296</v>
      </c>
      <c r="D11016" t="s">
        <v>1301</v>
      </c>
      <c r="E11016" s="7">
        <v>2.9771822377458001E-4</v>
      </c>
      <c r="F11016" s="9">
        <v>-264.83303068701787</v>
      </c>
      <c r="G11016" s="9">
        <v>2.0840333835368505</v>
      </c>
      <c r="H11016" s="7">
        <v>1.78689977523802E-29</v>
      </c>
      <c r="I11016" t="s">
        <v>158</v>
      </c>
      <c r="J11016" t="s">
        <v>2160</v>
      </c>
      <c r="K11016" t="s">
        <v>128</v>
      </c>
      <c r="L11016" t="s">
        <v>1052</v>
      </c>
    </row>
    <row r="11017" spans="1:12" hidden="1">
      <c r="A11017" t="s">
        <v>158</v>
      </c>
      <c r="B11017" t="s">
        <v>5355</v>
      </c>
      <c r="C11017" t="s">
        <v>3521</v>
      </c>
      <c r="D11017" t="s">
        <v>1296</v>
      </c>
      <c r="E11017" s="7">
        <v>2.9324677672103701E-5</v>
      </c>
      <c r="F11017" s="9">
        <v>-7.7361766553206888</v>
      </c>
      <c r="G11017" s="9">
        <v>6.3654510388831982</v>
      </c>
      <c r="H11017" s="7">
        <v>0.27027744990297797</v>
      </c>
      <c r="I11017" t="s">
        <v>158</v>
      </c>
      <c r="J11017" t="s">
        <v>2160</v>
      </c>
      <c r="K11017" t="s">
        <v>128</v>
      </c>
      <c r="L11017" t="s">
        <v>1052</v>
      </c>
    </row>
    <row r="11018" spans="1:12" hidden="1">
      <c r="A11018" t="s">
        <v>158</v>
      </c>
      <c r="B11018" t="s">
        <v>5479</v>
      </c>
      <c r="C11018" t="s">
        <v>1301</v>
      </c>
      <c r="D11018" t="s">
        <v>1307</v>
      </c>
      <c r="E11018" s="7">
        <v>1.36378708207623E-5</v>
      </c>
      <c r="F11018" s="9">
        <v>1.4139687684929427</v>
      </c>
      <c r="G11018" s="9">
        <v>6.6242454016984542</v>
      </c>
      <c r="H11018" s="7">
        <v>0.64407390039788603</v>
      </c>
      <c r="I11018" t="s">
        <v>158</v>
      </c>
      <c r="J11018" t="s">
        <v>2160</v>
      </c>
      <c r="K11018" t="s">
        <v>128</v>
      </c>
      <c r="L11018" t="s">
        <v>1052</v>
      </c>
    </row>
    <row r="11019" spans="1:12" hidden="1">
      <c r="A11019" t="s">
        <v>158</v>
      </c>
      <c r="B11019" t="s">
        <v>5356</v>
      </c>
      <c r="C11019" t="s">
        <v>1296</v>
      </c>
      <c r="D11019" t="s">
        <v>1297</v>
      </c>
      <c r="E11019" s="7">
        <v>3.72817207473161E-4</v>
      </c>
      <c r="F11019" s="9">
        <v>-3.2029245670204927</v>
      </c>
      <c r="G11019" s="9">
        <v>2.9638714167468141</v>
      </c>
      <c r="H11019" s="7">
        <v>0.29855091575249898</v>
      </c>
      <c r="I11019" t="s">
        <v>158</v>
      </c>
      <c r="J11019" t="s">
        <v>2160</v>
      </c>
      <c r="K11019" t="s">
        <v>128</v>
      </c>
      <c r="L11019" t="s">
        <v>1052</v>
      </c>
    </row>
    <row r="11020" spans="1:12" hidden="1">
      <c r="A11020" t="s">
        <v>158</v>
      </c>
      <c r="B11020" t="s">
        <v>5357</v>
      </c>
      <c r="C11020" t="s">
        <v>1297</v>
      </c>
      <c r="D11020" t="s">
        <v>1296</v>
      </c>
      <c r="E11020" s="7">
        <v>5.6595657981119699E-6</v>
      </c>
      <c r="F11020" s="9">
        <v>-0.34054539541101814</v>
      </c>
      <c r="G11020" s="9">
        <v>6.4573942207176716</v>
      </c>
      <c r="H11020" s="7">
        <v>0.81836687120179197</v>
      </c>
      <c r="I11020" t="s">
        <v>158</v>
      </c>
      <c r="J11020" t="s">
        <v>2160</v>
      </c>
      <c r="K11020" t="s">
        <v>128</v>
      </c>
      <c r="L11020" t="s">
        <v>1052</v>
      </c>
    </row>
    <row r="11021" spans="1:12">
      <c r="A11021" t="s">
        <v>158</v>
      </c>
      <c r="B11021" t="s">
        <v>5358</v>
      </c>
      <c r="C11021" t="s">
        <v>1296</v>
      </c>
      <c r="D11021" t="s">
        <v>1307</v>
      </c>
      <c r="E11021" s="7">
        <v>7.1157386496458505E-5</v>
      </c>
      <c r="F11021" s="9">
        <v>-69.236204073252665</v>
      </c>
      <c r="G11021" s="9">
        <v>3.0319143926195284</v>
      </c>
      <c r="H11021" s="7">
        <v>1.7644774964710201E-6</v>
      </c>
      <c r="I11021" t="s">
        <v>158</v>
      </c>
      <c r="J11021" t="s">
        <v>2160</v>
      </c>
      <c r="K11021" t="s">
        <v>128</v>
      </c>
      <c r="L11021" t="s">
        <v>1052</v>
      </c>
    </row>
    <row r="11022" spans="1:12" hidden="1">
      <c r="A11022" t="s">
        <v>158</v>
      </c>
      <c r="B11022" t="s">
        <v>5359</v>
      </c>
      <c r="C11022" t="s">
        <v>1296</v>
      </c>
      <c r="D11022" t="s">
        <v>1297</v>
      </c>
      <c r="E11022" s="7">
        <v>2.86388636415124E-5</v>
      </c>
      <c r="F11022" s="9">
        <v>-5.9531722920164158</v>
      </c>
      <c r="G11022" s="9">
        <v>5.6392780692892135</v>
      </c>
      <c r="H11022" s="7">
        <v>0.30420664205703901</v>
      </c>
      <c r="I11022" t="s">
        <v>158</v>
      </c>
      <c r="J11022" t="s">
        <v>2160</v>
      </c>
      <c r="K11022" t="s">
        <v>128</v>
      </c>
      <c r="L11022" t="s">
        <v>1052</v>
      </c>
    </row>
    <row r="11023" spans="1:12" hidden="1">
      <c r="A11023" t="s">
        <v>158</v>
      </c>
      <c r="B11023" t="s">
        <v>5360</v>
      </c>
      <c r="C11023" t="s">
        <v>1301</v>
      </c>
      <c r="D11023" t="s">
        <v>1307</v>
      </c>
      <c r="E11023" s="7">
        <v>7.6367049504999596E-5</v>
      </c>
      <c r="F11023" s="9">
        <v>-11.481559928440452</v>
      </c>
      <c r="G11023" s="9">
        <v>3.0391646421487568</v>
      </c>
      <c r="H11023" s="7">
        <v>5.1934824895421401E-2</v>
      </c>
      <c r="I11023" t="s">
        <v>158</v>
      </c>
      <c r="J11023" t="s">
        <v>2160</v>
      </c>
      <c r="K11023" t="s">
        <v>128</v>
      </c>
      <c r="L11023" t="s">
        <v>1052</v>
      </c>
    </row>
    <row r="11024" spans="1:12" hidden="1">
      <c r="A11024" t="s">
        <v>158</v>
      </c>
      <c r="B11024" t="s">
        <v>5361</v>
      </c>
      <c r="C11024" t="s">
        <v>1301</v>
      </c>
      <c r="D11024" t="s">
        <v>1307</v>
      </c>
      <c r="E11024" s="7">
        <v>1.2364126736423499E-4</v>
      </c>
      <c r="F11024" s="9">
        <v>-1.655626107059754</v>
      </c>
      <c r="G11024" s="9">
        <v>5.7955678535060073</v>
      </c>
      <c r="H11024" s="7">
        <v>0.59300805565731796</v>
      </c>
      <c r="I11024" t="s">
        <v>158</v>
      </c>
      <c r="J11024" t="s">
        <v>2160</v>
      </c>
      <c r="K11024" t="s">
        <v>128</v>
      </c>
      <c r="L11024" t="s">
        <v>1052</v>
      </c>
    </row>
    <row r="11025" spans="1:12" hidden="1">
      <c r="A11025" t="s">
        <v>158</v>
      </c>
      <c r="B11025" t="s">
        <v>5361</v>
      </c>
      <c r="C11025" t="s">
        <v>1301</v>
      </c>
      <c r="D11025" t="s">
        <v>1302</v>
      </c>
      <c r="E11025" s="7">
        <v>2.7155523164063002E-5</v>
      </c>
      <c r="F11025" s="9">
        <v>-14.306074912433969</v>
      </c>
      <c r="G11025" s="9">
        <v>4.6627587626716087</v>
      </c>
      <c r="H11025" s="7">
        <v>7.98399494164031E-2</v>
      </c>
      <c r="I11025" t="s">
        <v>158</v>
      </c>
      <c r="J11025" t="s">
        <v>2160</v>
      </c>
      <c r="K11025" t="s">
        <v>128</v>
      </c>
      <c r="L11025" t="s">
        <v>1052</v>
      </c>
    </row>
    <row r="11026" spans="1:12" hidden="1">
      <c r="A11026" t="s">
        <v>158</v>
      </c>
      <c r="B11026" t="s">
        <v>5362</v>
      </c>
      <c r="C11026" t="s">
        <v>1301</v>
      </c>
      <c r="D11026" t="s">
        <v>1307</v>
      </c>
      <c r="E11026" s="7">
        <v>5.0268356197278501E-5</v>
      </c>
      <c r="F11026" s="9">
        <v>-9.1805222619876385</v>
      </c>
      <c r="G11026" s="9">
        <v>6.9056393172803237</v>
      </c>
      <c r="H11026" s="7">
        <v>0.24890772446186399</v>
      </c>
      <c r="I11026" t="s">
        <v>158</v>
      </c>
      <c r="J11026" t="s">
        <v>2160</v>
      </c>
      <c r="K11026" t="s">
        <v>128</v>
      </c>
      <c r="L11026" t="s">
        <v>1052</v>
      </c>
    </row>
    <row r="11027" spans="1:12" hidden="1">
      <c r="A11027" t="s">
        <v>158</v>
      </c>
      <c r="B11027" t="s">
        <v>5363</v>
      </c>
      <c r="C11027" t="s">
        <v>1307</v>
      </c>
      <c r="D11027" t="s">
        <v>1301</v>
      </c>
      <c r="E11027" s="7">
        <v>1.10402865914934E-5</v>
      </c>
      <c r="F11027" s="9">
        <v>-20.436779547070756</v>
      </c>
      <c r="G11027" s="9">
        <v>5.6645900097296673</v>
      </c>
      <c r="H11027" s="7">
        <v>5.7508711429624798E-2</v>
      </c>
      <c r="I11027" t="s">
        <v>158</v>
      </c>
      <c r="J11027" t="s">
        <v>2160</v>
      </c>
      <c r="K11027" t="s">
        <v>128</v>
      </c>
      <c r="L11027" t="s">
        <v>1052</v>
      </c>
    </row>
    <row r="11028" spans="1:12" hidden="1">
      <c r="A11028" t="s">
        <v>158</v>
      </c>
      <c r="B11028" t="s">
        <v>5364</v>
      </c>
      <c r="C11028" t="s">
        <v>1301</v>
      </c>
      <c r="D11028" t="s">
        <v>1307</v>
      </c>
      <c r="E11028" s="7">
        <v>8.2244805238851896E-5</v>
      </c>
      <c r="F11028" s="9">
        <v>-8.9730897128770764</v>
      </c>
      <c r="G11028" s="9">
        <v>3.879006164321964</v>
      </c>
      <c r="H11028" s="7">
        <v>0.12827604777065099</v>
      </c>
      <c r="I11028" t="s">
        <v>158</v>
      </c>
      <c r="J11028" t="s">
        <v>2160</v>
      </c>
      <c r="K11028" t="s">
        <v>128</v>
      </c>
      <c r="L11028" t="s">
        <v>1052</v>
      </c>
    </row>
    <row r="11029" spans="1:12" hidden="1">
      <c r="A11029" t="s">
        <v>158</v>
      </c>
      <c r="B11029" t="s">
        <v>5366</v>
      </c>
      <c r="C11029" t="s">
        <v>1297</v>
      </c>
      <c r="D11029" t="s">
        <v>1296</v>
      </c>
      <c r="E11029" s="7">
        <v>3.6763950145517698E-5</v>
      </c>
      <c r="F11029" s="9">
        <v>8.0957196046906272</v>
      </c>
      <c r="G11029" s="9">
        <v>4.2484106471559313</v>
      </c>
      <c r="H11029" s="7">
        <v>0.16745419495088901</v>
      </c>
      <c r="I11029" t="s">
        <v>158</v>
      </c>
      <c r="J11029" t="s">
        <v>2160</v>
      </c>
      <c r="K11029" t="s">
        <v>128</v>
      </c>
      <c r="L11029" t="s">
        <v>1052</v>
      </c>
    </row>
    <row r="11030" spans="1:12" hidden="1">
      <c r="A11030" t="s">
        <v>158</v>
      </c>
      <c r="B11030" t="s">
        <v>5367</v>
      </c>
      <c r="C11030" t="s">
        <v>1301</v>
      </c>
      <c r="D11030" t="s">
        <v>1296</v>
      </c>
      <c r="E11030" s="7">
        <v>1.2319519045976399E-5</v>
      </c>
      <c r="F11030" s="9">
        <v>-0.28999057091186059</v>
      </c>
      <c r="G11030" s="9">
        <v>6.3543893155167392</v>
      </c>
      <c r="H11030" s="7">
        <v>0.83083836936036903</v>
      </c>
      <c r="I11030" t="s">
        <v>158</v>
      </c>
      <c r="J11030" t="s">
        <v>2160</v>
      </c>
      <c r="K11030" t="s">
        <v>128</v>
      </c>
      <c r="L11030" t="s">
        <v>1052</v>
      </c>
    </row>
    <row r="11031" spans="1:12">
      <c r="A11031" t="s">
        <v>158</v>
      </c>
      <c r="B11031" t="s">
        <v>5369</v>
      </c>
      <c r="C11031" t="s">
        <v>1296</v>
      </c>
      <c r="D11031" t="s">
        <v>2332</v>
      </c>
      <c r="E11031" s="7">
        <v>7.4477331007660895E-5</v>
      </c>
      <c r="F11031" s="9">
        <v>-38.1117776211793</v>
      </c>
      <c r="G11031" s="9">
        <v>3.6814238657190406</v>
      </c>
      <c r="H11031" s="7">
        <v>1.2930255562057099E-3</v>
      </c>
      <c r="I11031" t="s">
        <v>158</v>
      </c>
      <c r="J11031" t="s">
        <v>2160</v>
      </c>
      <c r="K11031" t="s">
        <v>128</v>
      </c>
      <c r="L11031" t="s">
        <v>1052</v>
      </c>
    </row>
    <row r="11032" spans="1:12">
      <c r="A11032" t="s">
        <v>158</v>
      </c>
      <c r="B11032" t="s">
        <v>5370</v>
      </c>
      <c r="C11032" t="s">
        <v>1296</v>
      </c>
      <c r="D11032" t="s">
        <v>1297</v>
      </c>
      <c r="E11032" s="7">
        <v>4.4601760850134099E-5</v>
      </c>
      <c r="F11032" s="9">
        <v>-50.845518565456679</v>
      </c>
      <c r="G11032" s="9">
        <v>4.5500599887153301</v>
      </c>
      <c r="H11032" s="7">
        <v>8.29206636743134E-4</v>
      </c>
      <c r="I11032" t="s">
        <v>158</v>
      </c>
      <c r="J11032" t="s">
        <v>2160</v>
      </c>
      <c r="K11032" t="s">
        <v>128</v>
      </c>
      <c r="L11032" t="s">
        <v>1052</v>
      </c>
    </row>
    <row r="11033" spans="1:12" hidden="1">
      <c r="A11033" t="s">
        <v>158</v>
      </c>
      <c r="B11033" t="s">
        <v>5372</v>
      </c>
      <c r="C11033" t="s">
        <v>1301</v>
      </c>
      <c r="D11033" t="s">
        <v>1307</v>
      </c>
      <c r="E11033" s="7">
        <v>8.4463835076835993E-6</v>
      </c>
      <c r="F11033" s="9">
        <v>-2.3415594549985626</v>
      </c>
      <c r="G11033" s="9">
        <v>5.0070810967227741</v>
      </c>
      <c r="H11033" s="7">
        <v>0.49407045583380299</v>
      </c>
      <c r="I11033" t="s">
        <v>158</v>
      </c>
      <c r="J11033" t="s">
        <v>2160</v>
      </c>
      <c r="K11033" t="s">
        <v>128</v>
      </c>
      <c r="L11033" t="s">
        <v>1052</v>
      </c>
    </row>
    <row r="11034" spans="1:12" hidden="1">
      <c r="A11034" t="s">
        <v>158</v>
      </c>
      <c r="B11034" t="s">
        <v>5373</v>
      </c>
      <c r="C11034" t="s">
        <v>1307</v>
      </c>
      <c r="D11034" t="s">
        <v>1301</v>
      </c>
      <c r="E11034" s="7">
        <v>6.0096743163951898E-6</v>
      </c>
      <c r="F11034" s="9">
        <v>-2.8940451274947603</v>
      </c>
      <c r="G11034" s="9">
        <v>6.5189408379491143</v>
      </c>
      <c r="H11034" s="7">
        <v>0.50522493806495605</v>
      </c>
      <c r="I11034" t="s">
        <v>158</v>
      </c>
      <c r="J11034" t="s">
        <v>2160</v>
      </c>
      <c r="K11034" t="s">
        <v>128</v>
      </c>
      <c r="L11034" t="s">
        <v>1052</v>
      </c>
    </row>
    <row r="11035" spans="1:12" hidden="1">
      <c r="A11035" t="s">
        <v>158</v>
      </c>
      <c r="B11035" t="s">
        <v>5375</v>
      </c>
      <c r="C11035" t="s">
        <v>5376</v>
      </c>
      <c r="D11035" t="s">
        <v>1307</v>
      </c>
      <c r="E11035" s="7">
        <v>4.2322142413640199E-5</v>
      </c>
      <c r="F11035" s="9">
        <v>-0.53419665389657711</v>
      </c>
      <c r="G11035" s="9">
        <v>6.3707838118250093</v>
      </c>
      <c r="H11035" s="7">
        <v>0.77214492391339695</v>
      </c>
      <c r="I11035" t="s">
        <v>158</v>
      </c>
      <c r="J11035" t="s">
        <v>2160</v>
      </c>
      <c r="K11035" t="s">
        <v>128</v>
      </c>
      <c r="L11035" t="s">
        <v>1052</v>
      </c>
    </row>
    <row r="11036" spans="1:12" hidden="1">
      <c r="A11036" t="s">
        <v>158</v>
      </c>
      <c r="B11036" t="s">
        <v>5377</v>
      </c>
      <c r="C11036" t="s">
        <v>1301</v>
      </c>
      <c r="D11036" t="s">
        <v>1307</v>
      </c>
      <c r="E11036" s="7">
        <v>9.5773414591109605E-5</v>
      </c>
      <c r="F11036" s="9">
        <v>-7.6828405361459264</v>
      </c>
      <c r="G11036" s="9">
        <v>6.1675071667130208</v>
      </c>
      <c r="H11036" s="7">
        <v>0.26437606536963199</v>
      </c>
      <c r="I11036" t="s">
        <v>158</v>
      </c>
      <c r="J11036" t="s">
        <v>2160</v>
      </c>
      <c r="K11036" t="s">
        <v>128</v>
      </c>
      <c r="L11036" t="s">
        <v>1052</v>
      </c>
    </row>
    <row r="11037" spans="1:12" hidden="1">
      <c r="A11037" t="s">
        <v>158</v>
      </c>
      <c r="B11037" t="s">
        <v>5379</v>
      </c>
      <c r="C11037" t="s">
        <v>5380</v>
      </c>
      <c r="D11037" t="s">
        <v>1307</v>
      </c>
      <c r="E11037" s="7">
        <v>2.5909460010841199E-5</v>
      </c>
      <c r="F11037" s="9">
        <v>-6.6364177798520849</v>
      </c>
      <c r="G11037" s="9">
        <v>5.3479223994580201</v>
      </c>
      <c r="H11037" s="7">
        <v>0.26529115954161703</v>
      </c>
      <c r="I11037" t="s">
        <v>158</v>
      </c>
      <c r="J11037" t="s">
        <v>2160</v>
      </c>
      <c r="K11037" t="s">
        <v>128</v>
      </c>
      <c r="L11037" t="s">
        <v>1052</v>
      </c>
    </row>
    <row r="11038" spans="1:12" hidden="1">
      <c r="A11038" t="s">
        <v>158</v>
      </c>
      <c r="B11038" t="s">
        <v>5381</v>
      </c>
      <c r="C11038" t="s">
        <v>1301</v>
      </c>
      <c r="D11038" t="s">
        <v>1307</v>
      </c>
      <c r="E11038" s="7">
        <v>2.6091876177907701E-5</v>
      </c>
      <c r="F11038" s="9">
        <v>5.4954374032863633</v>
      </c>
      <c r="G11038" s="9">
        <v>4.2595565938360886</v>
      </c>
      <c r="H11038" s="7">
        <v>0.25602158711442402</v>
      </c>
      <c r="I11038" t="s">
        <v>158</v>
      </c>
      <c r="J11038" t="s">
        <v>2160</v>
      </c>
      <c r="K11038" t="s">
        <v>128</v>
      </c>
      <c r="L11038" t="s">
        <v>1052</v>
      </c>
    </row>
    <row r="11039" spans="1:12" hidden="1">
      <c r="A11039" t="s">
        <v>158</v>
      </c>
      <c r="B11039" t="s">
        <v>5382</v>
      </c>
      <c r="C11039" t="s">
        <v>1296</v>
      </c>
      <c r="D11039" t="s">
        <v>1297</v>
      </c>
      <c r="E11039" s="7">
        <v>3.2927633418604101E-6</v>
      </c>
      <c r="F11039" s="9">
        <v>13.872796921374459</v>
      </c>
      <c r="G11039" s="9">
        <v>7.5484705498583065</v>
      </c>
      <c r="H11039" s="7">
        <v>0.175205633065596</v>
      </c>
      <c r="I11039" t="s">
        <v>158</v>
      </c>
      <c r="J11039" t="s">
        <v>2160</v>
      </c>
      <c r="K11039" t="s">
        <v>128</v>
      </c>
      <c r="L11039" t="s">
        <v>1052</v>
      </c>
    </row>
    <row r="11040" spans="1:12">
      <c r="A11040" t="s">
        <v>158</v>
      </c>
      <c r="B11040" t="s">
        <v>5383</v>
      </c>
      <c r="C11040" t="s">
        <v>1301</v>
      </c>
      <c r="D11040" t="s">
        <v>1297</v>
      </c>
      <c r="E11040" s="7">
        <v>8.1353948157324401E-5</v>
      </c>
      <c r="F11040" s="9">
        <v>-47.168361601293704</v>
      </c>
      <c r="G11040" s="9">
        <v>2.9465879074006196</v>
      </c>
      <c r="H11040" s="7">
        <v>6.3082374710832706E-5</v>
      </c>
      <c r="I11040" t="s">
        <v>158</v>
      </c>
      <c r="J11040" t="s">
        <v>2160</v>
      </c>
      <c r="K11040" t="s">
        <v>128</v>
      </c>
      <c r="L11040" t="s">
        <v>1052</v>
      </c>
    </row>
    <row r="11041" spans="1:12" hidden="1">
      <c r="A11041" t="s">
        <v>158</v>
      </c>
      <c r="B11041" t="s">
        <v>5384</v>
      </c>
      <c r="C11041" t="s">
        <v>1301</v>
      </c>
      <c r="D11041" t="s">
        <v>1307</v>
      </c>
      <c r="E11041" s="7">
        <v>6.2949470237667798E-5</v>
      </c>
      <c r="F11041" s="9">
        <v>0.61221712493587943</v>
      </c>
      <c r="G11041" s="9">
        <v>6.8758328051072874</v>
      </c>
      <c r="H11041" s="7">
        <v>0.76540246966616299</v>
      </c>
      <c r="I11041" t="s">
        <v>158</v>
      </c>
      <c r="J11041" t="s">
        <v>2160</v>
      </c>
      <c r="K11041" t="s">
        <v>128</v>
      </c>
      <c r="L11041" t="s">
        <v>1052</v>
      </c>
    </row>
    <row r="11042" spans="1:12" hidden="1">
      <c r="A11042" t="s">
        <v>158</v>
      </c>
      <c r="B11042" t="s">
        <v>5384</v>
      </c>
      <c r="C11042" t="s">
        <v>1301</v>
      </c>
      <c r="D11042" t="s">
        <v>1297</v>
      </c>
      <c r="E11042" s="7">
        <v>1.4804553639185901E-5</v>
      </c>
      <c r="F11042" s="9">
        <v>6.0960296670806313</v>
      </c>
      <c r="G11042" s="9">
        <v>6.3660056425816283</v>
      </c>
      <c r="H11042" s="7">
        <v>0.32779457247564803</v>
      </c>
      <c r="I11042" t="s">
        <v>158</v>
      </c>
      <c r="J11042" t="s">
        <v>2160</v>
      </c>
      <c r="K11042" t="s">
        <v>128</v>
      </c>
      <c r="L11042" t="s">
        <v>1052</v>
      </c>
    </row>
    <row r="11043" spans="1:12">
      <c r="A11043" t="s">
        <v>158</v>
      </c>
      <c r="B11043" t="s">
        <v>5385</v>
      </c>
      <c r="C11043" t="s">
        <v>1307</v>
      </c>
      <c r="D11043" t="s">
        <v>1296</v>
      </c>
      <c r="E11043" s="7">
        <v>2.3856491270907801E-5</v>
      </c>
      <c r="F11043" s="9">
        <v>-24.210059905852663</v>
      </c>
      <c r="G11043" s="9">
        <v>4.4396159878706696</v>
      </c>
      <c r="H11043" s="7">
        <v>1.9532653194238001E-2</v>
      </c>
      <c r="I11043" t="s">
        <v>158</v>
      </c>
      <c r="J11043" t="s">
        <v>2160</v>
      </c>
      <c r="K11043" t="s">
        <v>128</v>
      </c>
      <c r="L11043" t="s">
        <v>1052</v>
      </c>
    </row>
    <row r="11044" spans="1:12" hidden="1">
      <c r="A11044" t="s">
        <v>158</v>
      </c>
      <c r="B11044" t="s">
        <v>5385</v>
      </c>
      <c r="C11044" t="s">
        <v>1307</v>
      </c>
      <c r="D11044" t="s">
        <v>1301</v>
      </c>
      <c r="E11044" s="7">
        <v>5.11923200948154E-5</v>
      </c>
      <c r="F11044" s="9">
        <v>-1.9058603518546677</v>
      </c>
      <c r="G11044" s="9">
        <v>5.3618767664769216</v>
      </c>
      <c r="H11044" s="7">
        <v>0.55104607126416205</v>
      </c>
      <c r="I11044" t="s">
        <v>158</v>
      </c>
      <c r="J11044" t="s">
        <v>2160</v>
      </c>
      <c r="K11044" t="s">
        <v>128</v>
      </c>
      <c r="L11044" t="s">
        <v>1052</v>
      </c>
    </row>
    <row r="11045" spans="1:12">
      <c r="A11045" t="s">
        <v>158</v>
      </c>
      <c r="B11045" t="s">
        <v>5386</v>
      </c>
      <c r="C11045" t="s">
        <v>5387</v>
      </c>
      <c r="D11045" t="s">
        <v>1296</v>
      </c>
      <c r="E11045" s="7">
        <v>2.9719624281515901E-5</v>
      </c>
      <c r="F11045" s="9">
        <v>-25.136840689718522</v>
      </c>
      <c r="G11045" s="9">
        <v>4.8039618412821872</v>
      </c>
      <c r="H11045" s="7">
        <v>2.2168353948549199E-2</v>
      </c>
      <c r="I11045" t="s">
        <v>158</v>
      </c>
      <c r="J11045" t="s">
        <v>2160</v>
      </c>
      <c r="K11045" t="s">
        <v>128</v>
      </c>
      <c r="L11045" t="s">
        <v>1052</v>
      </c>
    </row>
    <row r="11046" spans="1:12" hidden="1">
      <c r="A11046" t="s">
        <v>158</v>
      </c>
      <c r="B11046" t="s">
        <v>5389</v>
      </c>
      <c r="C11046" t="s">
        <v>1296</v>
      </c>
      <c r="D11046" t="s">
        <v>1301</v>
      </c>
      <c r="E11046" s="7">
        <v>2.7927453271211E-5</v>
      </c>
      <c r="F11046" s="9">
        <v>-0.23623841278868657</v>
      </c>
      <c r="G11046" s="9">
        <v>4.2627622737700639</v>
      </c>
      <c r="H11046" s="7">
        <v>0.813888508566463</v>
      </c>
      <c r="I11046" t="s">
        <v>158</v>
      </c>
      <c r="J11046" t="s">
        <v>2160</v>
      </c>
      <c r="K11046" t="s">
        <v>128</v>
      </c>
      <c r="L11046" t="s">
        <v>1052</v>
      </c>
    </row>
    <row r="11047" spans="1:12" hidden="1">
      <c r="A11047" t="s">
        <v>158</v>
      </c>
      <c r="B11047" t="s">
        <v>5391</v>
      </c>
      <c r="C11047" t="s">
        <v>1301</v>
      </c>
      <c r="D11047" t="s">
        <v>1307</v>
      </c>
      <c r="E11047" s="7">
        <v>9.3328663806970493E-6</v>
      </c>
      <c r="F11047" s="9">
        <v>6.0287839690190512E-2</v>
      </c>
      <c r="G11047" s="9">
        <v>6.8352524289783396</v>
      </c>
      <c r="H11047" s="7">
        <v>0.92517622829700497</v>
      </c>
      <c r="I11047" t="s">
        <v>158</v>
      </c>
      <c r="J11047" t="s">
        <v>2160</v>
      </c>
      <c r="K11047" t="s">
        <v>128</v>
      </c>
      <c r="L11047" t="s">
        <v>1052</v>
      </c>
    </row>
    <row r="11048" spans="1:12" hidden="1">
      <c r="A11048" t="s">
        <v>158</v>
      </c>
      <c r="B11048" t="s">
        <v>5394</v>
      </c>
      <c r="C11048" t="s">
        <v>1301</v>
      </c>
      <c r="D11048" t="s">
        <v>1323</v>
      </c>
      <c r="E11048" s="7">
        <v>3.9517380476026202E-5</v>
      </c>
      <c r="F11048" s="9">
        <v>-13.60240318377288</v>
      </c>
      <c r="G11048" s="9">
        <v>5.3442044845498886</v>
      </c>
      <c r="H11048" s="7">
        <v>0.110625524829736</v>
      </c>
      <c r="I11048" t="s">
        <v>158</v>
      </c>
      <c r="J11048" t="s">
        <v>2160</v>
      </c>
      <c r="K11048" t="s">
        <v>128</v>
      </c>
      <c r="L11048" t="s">
        <v>1052</v>
      </c>
    </row>
    <row r="11049" spans="1:12" hidden="1">
      <c r="A11049" t="s">
        <v>158</v>
      </c>
      <c r="B11049" t="s">
        <v>5396</v>
      </c>
      <c r="C11049" t="s">
        <v>1301</v>
      </c>
      <c r="D11049" t="s">
        <v>1307</v>
      </c>
      <c r="E11049" s="7">
        <v>1.0587095757187101E-5</v>
      </c>
      <c r="F11049" s="9">
        <v>-13.946158978327921</v>
      </c>
      <c r="G11049" s="9">
        <v>5.8732740210542795</v>
      </c>
      <c r="H11049" s="7">
        <v>0.123330141333177</v>
      </c>
      <c r="I11049" t="s">
        <v>158</v>
      </c>
      <c r="J11049" t="s">
        <v>2160</v>
      </c>
      <c r="K11049" t="s">
        <v>128</v>
      </c>
      <c r="L11049" t="s">
        <v>1052</v>
      </c>
    </row>
    <row r="11050" spans="1:12">
      <c r="A11050" t="s">
        <v>158</v>
      </c>
      <c r="B11050" t="s">
        <v>5397</v>
      </c>
      <c r="C11050" t="s">
        <v>1301</v>
      </c>
      <c r="D11050" t="s">
        <v>1307</v>
      </c>
      <c r="E11050" s="7">
        <v>3.5186438543860797E-5</v>
      </c>
      <c r="F11050" s="9">
        <v>-43.629627827096023</v>
      </c>
      <c r="G11050" s="9">
        <v>4.1728893838929704</v>
      </c>
      <c r="H11050" s="7">
        <v>1.22285080737221E-3</v>
      </c>
      <c r="I11050" t="s">
        <v>158</v>
      </c>
      <c r="J11050" t="s">
        <v>2160</v>
      </c>
      <c r="K11050" t="s">
        <v>128</v>
      </c>
      <c r="L11050" t="s">
        <v>1052</v>
      </c>
    </row>
    <row r="11051" spans="1:12" hidden="1">
      <c r="A11051" t="s">
        <v>158</v>
      </c>
      <c r="B11051" t="s">
        <v>5480</v>
      </c>
      <c r="C11051" t="s">
        <v>1301</v>
      </c>
      <c r="D11051" t="s">
        <v>1307</v>
      </c>
      <c r="E11051" s="7">
        <v>9.5688679042601603E-5</v>
      </c>
      <c r="F11051" s="9">
        <v>-7.0010367632324053</v>
      </c>
      <c r="G11051" s="9">
        <v>5.739894673724331</v>
      </c>
      <c r="H11051" s="7">
        <v>0.269416551939691</v>
      </c>
      <c r="I11051" t="s">
        <v>158</v>
      </c>
      <c r="J11051" t="s">
        <v>2160</v>
      </c>
      <c r="K11051" t="s">
        <v>128</v>
      </c>
      <c r="L11051" t="s">
        <v>1052</v>
      </c>
    </row>
    <row r="11052" spans="1:12">
      <c r="A11052" t="s">
        <v>158</v>
      </c>
      <c r="B11052" t="s">
        <v>5399</v>
      </c>
      <c r="C11052" t="s">
        <v>1296</v>
      </c>
      <c r="D11052" t="s">
        <v>1307</v>
      </c>
      <c r="E11052" s="7">
        <v>2.2321333747207E-5</v>
      </c>
      <c r="F11052" s="9">
        <v>-34.751125568402529</v>
      </c>
      <c r="G11052" s="9">
        <v>4.8165276241073967</v>
      </c>
      <c r="H11052" s="7">
        <v>7.2297828264569503E-3</v>
      </c>
      <c r="I11052" t="s">
        <v>158</v>
      </c>
      <c r="J11052" t="s">
        <v>2160</v>
      </c>
      <c r="K11052" t="s">
        <v>128</v>
      </c>
      <c r="L11052" t="s">
        <v>1052</v>
      </c>
    </row>
    <row r="11053" spans="1:12" hidden="1">
      <c r="A11053" t="s">
        <v>158</v>
      </c>
      <c r="B11053" t="s">
        <v>5400</v>
      </c>
      <c r="C11053" t="s">
        <v>1296</v>
      </c>
      <c r="D11053" t="s">
        <v>1297</v>
      </c>
      <c r="E11053" s="7">
        <v>5.6058730874599297E-5</v>
      </c>
      <c r="F11053" s="9">
        <v>-8.9066363208528738</v>
      </c>
      <c r="G11053" s="9">
        <v>4.2731959972521159</v>
      </c>
      <c r="H11053" s="7">
        <v>0.148820110264408</v>
      </c>
      <c r="I11053" t="s">
        <v>158</v>
      </c>
      <c r="J11053" t="s">
        <v>2160</v>
      </c>
      <c r="K11053" t="s">
        <v>128</v>
      </c>
      <c r="L11053" t="s">
        <v>1052</v>
      </c>
    </row>
    <row r="11054" spans="1:12" hidden="1">
      <c r="A11054" t="s">
        <v>158</v>
      </c>
      <c r="B11054" t="s">
        <v>5402</v>
      </c>
      <c r="C11054" t="s">
        <v>1301</v>
      </c>
      <c r="D11054" t="s">
        <v>1307</v>
      </c>
      <c r="E11054" s="7">
        <v>3.9063379299682498E-5</v>
      </c>
      <c r="F11054" s="9">
        <v>-8.746365230461846</v>
      </c>
      <c r="G11054" s="9">
        <v>3.9680810904647634</v>
      </c>
      <c r="H11054" s="7">
        <v>0.13763705929501599</v>
      </c>
      <c r="I11054" t="s">
        <v>158</v>
      </c>
      <c r="J11054" t="s">
        <v>2160</v>
      </c>
      <c r="K11054" t="s">
        <v>128</v>
      </c>
      <c r="L11054" t="s">
        <v>1052</v>
      </c>
    </row>
    <row r="11055" spans="1:12" hidden="1">
      <c r="A11055" t="s">
        <v>158</v>
      </c>
      <c r="B11055" t="s">
        <v>5402</v>
      </c>
      <c r="C11055" t="s">
        <v>1302</v>
      </c>
      <c r="D11055" t="s">
        <v>1301</v>
      </c>
      <c r="E11055" s="7">
        <v>7.5037703229737997E-6</v>
      </c>
      <c r="F11055" s="9">
        <v>-1.363704245500176</v>
      </c>
      <c r="G11055" s="9">
        <v>5.402344023752514</v>
      </c>
      <c r="H11055" s="7">
        <v>0.61537043848300499</v>
      </c>
      <c r="I11055" t="s">
        <v>158</v>
      </c>
      <c r="J11055" t="s">
        <v>2160</v>
      </c>
      <c r="K11055" t="s">
        <v>128</v>
      </c>
      <c r="L11055" t="s">
        <v>1052</v>
      </c>
    </row>
    <row r="11056" spans="1:12">
      <c r="A11056" t="s">
        <v>158</v>
      </c>
      <c r="B11056" t="s">
        <v>5403</v>
      </c>
      <c r="C11056" t="s">
        <v>1296</v>
      </c>
      <c r="D11056" t="s">
        <v>1297</v>
      </c>
      <c r="E11056" s="7">
        <v>4.8803496959508102E-4</v>
      </c>
      <c r="F11056" s="9">
        <v>-69.680871181729984</v>
      </c>
      <c r="G11056" s="9">
        <v>1.9924414948285918</v>
      </c>
      <c r="H11056" s="7">
        <v>3.3437667770360701E-9</v>
      </c>
      <c r="I11056" t="s">
        <v>158</v>
      </c>
      <c r="J11056" t="s">
        <v>2160</v>
      </c>
      <c r="K11056" t="s">
        <v>128</v>
      </c>
      <c r="L11056" t="s">
        <v>1052</v>
      </c>
    </row>
    <row r="11057" spans="1:12" hidden="1">
      <c r="A11057" t="s">
        <v>158</v>
      </c>
      <c r="B11057" t="s">
        <v>5404</v>
      </c>
      <c r="C11057" t="s">
        <v>1301</v>
      </c>
      <c r="D11057" t="s">
        <v>1296</v>
      </c>
      <c r="E11057" s="7">
        <v>1.04099214975681E-4</v>
      </c>
      <c r="F11057" s="9">
        <v>2.5264781198694628</v>
      </c>
      <c r="G11057" s="9">
        <v>7.5530769118661905</v>
      </c>
      <c r="H11057" s="7">
        <v>0.56302327970320398</v>
      </c>
      <c r="I11057" t="s">
        <v>158</v>
      </c>
      <c r="J11057" t="s">
        <v>2160</v>
      </c>
      <c r="K11057" t="s">
        <v>128</v>
      </c>
      <c r="L11057" t="s">
        <v>1052</v>
      </c>
    </row>
    <row r="11058" spans="1:12">
      <c r="A11058" t="s">
        <v>158</v>
      </c>
      <c r="B11058" t="s">
        <v>5405</v>
      </c>
      <c r="C11058" t="s">
        <v>1307</v>
      </c>
      <c r="D11058" t="s">
        <v>1297</v>
      </c>
      <c r="E11058" s="7">
        <v>2.46383827799875E-5</v>
      </c>
      <c r="F11058" s="9">
        <v>-60.869836965184803</v>
      </c>
      <c r="G11058" s="9">
        <v>5.3930624788440857</v>
      </c>
      <c r="H11058" s="7">
        <v>7.8064639185832798E-4</v>
      </c>
      <c r="I11058" t="s">
        <v>158</v>
      </c>
      <c r="J11058" t="s">
        <v>2160</v>
      </c>
      <c r="K11058" t="s">
        <v>128</v>
      </c>
      <c r="L11058" t="s">
        <v>1052</v>
      </c>
    </row>
    <row r="11059" spans="1:12" hidden="1">
      <c r="A11059" t="s">
        <v>158</v>
      </c>
      <c r="B11059" t="s">
        <v>5406</v>
      </c>
      <c r="C11059" t="s">
        <v>1296</v>
      </c>
      <c r="D11059" t="s">
        <v>1307</v>
      </c>
      <c r="E11059" s="7">
        <v>2.5779568217896199E-5</v>
      </c>
      <c r="F11059" s="9">
        <v>-8.2663413999395008</v>
      </c>
      <c r="G11059" s="9">
        <v>6.3676186862155459</v>
      </c>
      <c r="H11059" s="7">
        <v>0.25454518328398201</v>
      </c>
      <c r="I11059" t="s">
        <v>158</v>
      </c>
      <c r="J11059" t="s">
        <v>2160</v>
      </c>
      <c r="K11059" t="s">
        <v>128</v>
      </c>
      <c r="L11059" t="s">
        <v>1052</v>
      </c>
    </row>
    <row r="11060" spans="1:12" hidden="1">
      <c r="A11060" t="s">
        <v>158</v>
      </c>
      <c r="B11060" t="s">
        <v>5406</v>
      </c>
      <c r="C11060" t="s">
        <v>1296</v>
      </c>
      <c r="D11060" t="s">
        <v>1297</v>
      </c>
      <c r="E11060" s="7">
        <v>1.6952350813969501E-5</v>
      </c>
      <c r="F11060" s="9">
        <v>8.9666515419437355E-3</v>
      </c>
      <c r="G11060" s="9">
        <v>4.6092127139970032</v>
      </c>
      <c r="H11060" s="7">
        <v>0.964819578415543</v>
      </c>
      <c r="I11060" t="s">
        <v>158</v>
      </c>
      <c r="J11060" t="s">
        <v>2160</v>
      </c>
      <c r="K11060" t="s">
        <v>128</v>
      </c>
      <c r="L11060" t="s">
        <v>1052</v>
      </c>
    </row>
    <row r="11061" spans="1:12">
      <c r="A11061" t="s">
        <v>158</v>
      </c>
      <c r="B11061" t="s">
        <v>5407</v>
      </c>
      <c r="C11061" t="s">
        <v>1301</v>
      </c>
      <c r="D11061" t="s">
        <v>1307</v>
      </c>
      <c r="E11061" s="7">
        <v>2.5640587296111999E-5</v>
      </c>
      <c r="F11061" s="9">
        <v>-37.719801205334221</v>
      </c>
      <c r="G11061" s="9">
        <v>6.370913100899954</v>
      </c>
      <c r="H11061" s="7">
        <v>1.4964630811238199E-2</v>
      </c>
      <c r="I11061" t="s">
        <v>158</v>
      </c>
      <c r="J11061" t="s">
        <v>2160</v>
      </c>
      <c r="K11061" t="s">
        <v>128</v>
      </c>
      <c r="L11061" t="s">
        <v>1052</v>
      </c>
    </row>
    <row r="11062" spans="1:12" hidden="1">
      <c r="A11062" t="s">
        <v>158</v>
      </c>
      <c r="B11062" t="s">
        <v>5408</v>
      </c>
      <c r="C11062" t="s">
        <v>1323</v>
      </c>
      <c r="D11062" t="s">
        <v>1301</v>
      </c>
      <c r="E11062" s="7">
        <v>5.2496002490351401E-6</v>
      </c>
      <c r="F11062" s="9">
        <v>-11.313345952444804</v>
      </c>
      <c r="G11062" s="9">
        <v>6.4253235272005256</v>
      </c>
      <c r="H11062" s="7">
        <v>0.184531818370816</v>
      </c>
      <c r="I11062" t="s">
        <v>158</v>
      </c>
      <c r="J11062" t="s">
        <v>2160</v>
      </c>
      <c r="K11062" t="s">
        <v>128</v>
      </c>
      <c r="L11062" t="s">
        <v>1052</v>
      </c>
    </row>
    <row r="11063" spans="1:12">
      <c r="A11063" t="s">
        <v>158</v>
      </c>
      <c r="B11063" t="s">
        <v>5417</v>
      </c>
      <c r="C11063" t="s">
        <v>1296</v>
      </c>
      <c r="D11063" t="s">
        <v>3001</v>
      </c>
      <c r="E11063" s="7">
        <v>3.9935446745656001E-7</v>
      </c>
      <c r="F11063" s="9">
        <v>-40.597581134333112</v>
      </c>
      <c r="G11063" s="9">
        <v>6.4267431818127889</v>
      </c>
      <c r="H11063" s="7">
        <v>1.19587413996657E-2</v>
      </c>
      <c r="I11063" t="s">
        <v>158</v>
      </c>
      <c r="J11063" t="s">
        <v>2160</v>
      </c>
      <c r="K11063" t="s">
        <v>128</v>
      </c>
      <c r="L11063" t="s">
        <v>1052</v>
      </c>
    </row>
    <row r="11064" spans="1:12" hidden="1">
      <c r="A11064" t="s">
        <v>158</v>
      </c>
      <c r="B11064" t="s">
        <v>5418</v>
      </c>
      <c r="C11064" t="s">
        <v>1307</v>
      </c>
      <c r="D11064" t="s">
        <v>1297</v>
      </c>
      <c r="E11064" s="7">
        <v>1.1395464198817401E-5</v>
      </c>
      <c r="F11064" s="9">
        <v>-23.02458595841642</v>
      </c>
      <c r="G11064" s="9">
        <v>6.8308337529469574</v>
      </c>
      <c r="H11064" s="7">
        <v>6.6366172832723003E-2</v>
      </c>
      <c r="I11064" t="s">
        <v>158</v>
      </c>
      <c r="J11064" t="s">
        <v>2160</v>
      </c>
      <c r="K11064" t="s">
        <v>128</v>
      </c>
      <c r="L11064" t="s">
        <v>1052</v>
      </c>
    </row>
    <row r="11065" spans="1:12" hidden="1">
      <c r="A11065" t="s">
        <v>158</v>
      </c>
      <c r="B11065" t="s">
        <v>5419</v>
      </c>
      <c r="C11065" t="s">
        <v>1301</v>
      </c>
      <c r="D11065" t="s">
        <v>1297</v>
      </c>
      <c r="E11065" s="7">
        <v>6.1609498940521398E-5</v>
      </c>
      <c r="F11065" s="9">
        <v>-12.756542465205785</v>
      </c>
      <c r="G11065" s="9">
        <v>6.3606719824819056</v>
      </c>
      <c r="H11065" s="7">
        <v>0.156726119331906</v>
      </c>
      <c r="I11065" t="s">
        <v>158</v>
      </c>
      <c r="J11065" t="s">
        <v>2160</v>
      </c>
      <c r="K11065" t="s">
        <v>128</v>
      </c>
      <c r="L11065" t="s">
        <v>1052</v>
      </c>
    </row>
    <row r="11066" spans="1:12" hidden="1">
      <c r="A11066" t="s">
        <v>158</v>
      </c>
      <c r="B11066" t="s">
        <v>5421</v>
      </c>
      <c r="C11066" t="s">
        <v>1301</v>
      </c>
      <c r="D11066" t="s">
        <v>1307</v>
      </c>
      <c r="E11066" s="7">
        <v>1.66979123060193E-5</v>
      </c>
      <c r="F11066" s="9">
        <v>-6.14380285327137</v>
      </c>
      <c r="G11066" s="9">
        <v>6.4266502784437236</v>
      </c>
      <c r="H11066" s="7">
        <v>0.32819968169385499</v>
      </c>
      <c r="I11066" t="s">
        <v>158</v>
      </c>
      <c r="J11066" t="s">
        <v>2160</v>
      </c>
      <c r="K11066" t="s">
        <v>128</v>
      </c>
      <c r="L11066" t="s">
        <v>1052</v>
      </c>
    </row>
    <row r="11067" spans="1:12" hidden="1">
      <c r="A11067" t="s">
        <v>158</v>
      </c>
      <c r="B11067" t="s">
        <v>5422</v>
      </c>
      <c r="C11067" t="s">
        <v>1296</v>
      </c>
      <c r="D11067" t="s">
        <v>1297</v>
      </c>
      <c r="E11067" s="7">
        <v>7.16515399303868E-5</v>
      </c>
      <c r="F11067" s="9">
        <v>-1.0824168403114542</v>
      </c>
      <c r="G11067" s="9">
        <v>5.2660113766602707</v>
      </c>
      <c r="H11067" s="7">
        <v>0.65027963330001304</v>
      </c>
      <c r="I11067" t="s">
        <v>158</v>
      </c>
      <c r="J11067" t="s">
        <v>2160</v>
      </c>
      <c r="K11067" t="s">
        <v>128</v>
      </c>
      <c r="L11067" t="s">
        <v>1052</v>
      </c>
    </row>
    <row r="11068" spans="1:12" hidden="1">
      <c r="A11068" t="s">
        <v>158</v>
      </c>
      <c r="B11068" t="s">
        <v>5425</v>
      </c>
      <c r="C11068" t="s">
        <v>1301</v>
      </c>
      <c r="D11068" t="s">
        <v>1307</v>
      </c>
      <c r="E11068" s="7">
        <v>1.2319519045976399E-5</v>
      </c>
      <c r="F11068" s="9">
        <v>-0.17653278337418421</v>
      </c>
      <c r="G11068" s="9">
        <v>6.3361992812038279</v>
      </c>
      <c r="H11068" s="7">
        <v>0.86743605232810295</v>
      </c>
      <c r="I11068" t="s">
        <v>158</v>
      </c>
      <c r="J11068" t="s">
        <v>2160</v>
      </c>
      <c r="K11068" t="s">
        <v>128</v>
      </c>
      <c r="L11068" t="s">
        <v>1052</v>
      </c>
    </row>
    <row r="11069" spans="1:12" hidden="1">
      <c r="A11069" t="s">
        <v>158</v>
      </c>
      <c r="B11069" t="s">
        <v>5429</v>
      </c>
      <c r="C11069" t="s">
        <v>1296</v>
      </c>
      <c r="D11069" t="s">
        <v>1297</v>
      </c>
      <c r="E11069" s="7">
        <v>2.31311669541221E-5</v>
      </c>
      <c r="F11069" s="9">
        <v>-21.452483338851042</v>
      </c>
      <c r="G11069" s="9">
        <v>6.3679285309282117</v>
      </c>
      <c r="H11069" s="7">
        <v>6.6440831710600001E-2</v>
      </c>
      <c r="I11069" t="s">
        <v>158</v>
      </c>
      <c r="J11069" t="s">
        <v>2160</v>
      </c>
      <c r="K11069" t="s">
        <v>128</v>
      </c>
      <c r="L11069" t="s">
        <v>1052</v>
      </c>
    </row>
    <row r="11070" spans="1:12">
      <c r="A11070" t="s">
        <v>158</v>
      </c>
      <c r="B11070" t="s">
        <v>5430</v>
      </c>
      <c r="C11070" t="s">
        <v>1301</v>
      </c>
      <c r="D11070" t="s">
        <v>1297</v>
      </c>
      <c r="E11070" s="7">
        <v>3.3052158555525102E-5</v>
      </c>
      <c r="F11070" s="9">
        <v>50.611449610981794</v>
      </c>
      <c r="G11070" s="9">
        <v>4.667003382001643</v>
      </c>
      <c r="H11070" s="7">
        <v>9.9088125010119593E-4</v>
      </c>
      <c r="I11070" t="s">
        <v>158</v>
      </c>
      <c r="J11070" t="s">
        <v>2160</v>
      </c>
      <c r="K11070" t="s">
        <v>128</v>
      </c>
      <c r="L11070" t="s">
        <v>1052</v>
      </c>
    </row>
    <row r="11071" spans="1:12" hidden="1">
      <c r="A11071" t="s">
        <v>158</v>
      </c>
      <c r="B11071" t="s">
        <v>5481</v>
      </c>
      <c r="C11071" t="s">
        <v>1297</v>
      </c>
      <c r="D11071" t="s">
        <v>1296</v>
      </c>
      <c r="E11071" s="7">
        <v>3.5821859509299699E-5</v>
      </c>
      <c r="F11071" s="9">
        <v>2.2704360297549142</v>
      </c>
      <c r="G11071" s="9">
        <v>4.5151018141619037</v>
      </c>
      <c r="H11071" s="7">
        <v>0.47824887123177701</v>
      </c>
      <c r="I11071" t="s">
        <v>158</v>
      </c>
      <c r="J11071" t="s">
        <v>2160</v>
      </c>
      <c r="K11071" t="s">
        <v>128</v>
      </c>
      <c r="L11071" t="s">
        <v>1052</v>
      </c>
    </row>
    <row r="11072" spans="1:12" hidden="1">
      <c r="A11072" t="s">
        <v>158</v>
      </c>
      <c r="B11072" t="s">
        <v>5482</v>
      </c>
      <c r="C11072" t="s">
        <v>1301</v>
      </c>
      <c r="D11072" t="s">
        <v>1297</v>
      </c>
      <c r="E11072" s="7">
        <v>1.5393140816452201E-5</v>
      </c>
      <c r="F11072" s="9">
        <v>7.9934053450710529E-2</v>
      </c>
      <c r="G11072" s="9">
        <v>6.8821967337530401</v>
      </c>
      <c r="H11072" s="7">
        <v>0.91417725617712697</v>
      </c>
      <c r="I11072" t="s">
        <v>158</v>
      </c>
      <c r="J11072" t="s">
        <v>2160</v>
      </c>
      <c r="K11072" t="s">
        <v>128</v>
      </c>
      <c r="L11072" t="s">
        <v>1052</v>
      </c>
    </row>
    <row r="11073" spans="1:12">
      <c r="A11073" t="s">
        <v>158</v>
      </c>
      <c r="B11073" t="s">
        <v>5431</v>
      </c>
      <c r="C11073" t="s">
        <v>1301</v>
      </c>
      <c r="D11073" t="s">
        <v>1297</v>
      </c>
      <c r="E11073" s="7">
        <v>4.0365379441186598E-5</v>
      </c>
      <c r="F11073" s="9">
        <v>49.605170298744547</v>
      </c>
      <c r="G11073" s="9">
        <v>6.3772060528713164</v>
      </c>
      <c r="H11073" s="7">
        <v>5.2871344539414502E-3</v>
      </c>
      <c r="I11073" t="s">
        <v>158</v>
      </c>
      <c r="J11073" t="s">
        <v>2160</v>
      </c>
      <c r="K11073" t="s">
        <v>128</v>
      </c>
      <c r="L11073" t="s">
        <v>1052</v>
      </c>
    </row>
    <row r="11074" spans="1:12" hidden="1">
      <c r="A11074" t="s">
        <v>158</v>
      </c>
      <c r="B11074" t="s">
        <v>5483</v>
      </c>
      <c r="C11074" t="s">
        <v>1296</v>
      </c>
      <c r="D11074" t="s">
        <v>1301</v>
      </c>
      <c r="E11074" s="7">
        <v>3.0816012254806E-5</v>
      </c>
      <c r="F11074" s="9">
        <v>-0.48527491734566464</v>
      </c>
      <c r="G11074" s="9">
        <v>3.9667100650585305</v>
      </c>
      <c r="H11074" s="7">
        <v>0.72651365077971397</v>
      </c>
      <c r="I11074" t="s">
        <v>158</v>
      </c>
      <c r="J11074" t="s">
        <v>2160</v>
      </c>
      <c r="K11074" t="s">
        <v>128</v>
      </c>
      <c r="L11074" t="s">
        <v>1052</v>
      </c>
    </row>
    <row r="11075" spans="1:12">
      <c r="A11075" t="s">
        <v>158</v>
      </c>
      <c r="B11075" t="s">
        <v>5432</v>
      </c>
      <c r="C11075" t="s">
        <v>4492</v>
      </c>
      <c r="D11075" t="s">
        <v>1297</v>
      </c>
      <c r="E11075" s="7">
        <v>2.4901122429957801E-5</v>
      </c>
      <c r="F11075" s="9">
        <v>-45.018278307370153</v>
      </c>
      <c r="G11075" s="9">
        <v>5.3666189591268996</v>
      </c>
      <c r="H11075" s="7">
        <v>3.7758709761901198E-3</v>
      </c>
      <c r="I11075" t="s">
        <v>158</v>
      </c>
      <c r="J11075" t="s">
        <v>2160</v>
      </c>
      <c r="K11075" t="s">
        <v>128</v>
      </c>
      <c r="L11075" t="s">
        <v>1052</v>
      </c>
    </row>
    <row r="11076" spans="1:12">
      <c r="A11076" t="s">
        <v>158</v>
      </c>
      <c r="B11076" t="s">
        <v>5433</v>
      </c>
      <c r="C11076" t="s">
        <v>1296</v>
      </c>
      <c r="D11076" t="s">
        <v>1297</v>
      </c>
      <c r="E11076" s="7">
        <v>5.1530042036021097E-6</v>
      </c>
      <c r="F11076" s="9">
        <v>-28.407794769780256</v>
      </c>
      <c r="G11076" s="9">
        <v>5.5315876607178947</v>
      </c>
      <c r="H11076" s="7">
        <v>2.3440537462783798E-2</v>
      </c>
      <c r="I11076" t="s">
        <v>158</v>
      </c>
      <c r="J11076" t="s">
        <v>2160</v>
      </c>
      <c r="K11076" t="s">
        <v>128</v>
      </c>
      <c r="L11076" t="s">
        <v>1052</v>
      </c>
    </row>
    <row r="11077" spans="1:12" hidden="1">
      <c r="A11077" t="s">
        <v>158</v>
      </c>
      <c r="B11077" t="s">
        <v>5434</v>
      </c>
      <c r="C11077" t="s">
        <v>1301</v>
      </c>
      <c r="D11077" t="s">
        <v>1307</v>
      </c>
      <c r="E11077" s="7">
        <v>1.6411002018246799E-5</v>
      </c>
      <c r="F11077" s="9">
        <v>-21.237884250590106</v>
      </c>
      <c r="G11077" s="9">
        <v>6.4058489041348228</v>
      </c>
      <c r="H11077" s="7">
        <v>6.8634054536998904E-2</v>
      </c>
      <c r="I11077" t="s">
        <v>158</v>
      </c>
      <c r="J11077" t="s">
        <v>2160</v>
      </c>
      <c r="K11077" t="s">
        <v>128</v>
      </c>
      <c r="L11077" t="s">
        <v>1052</v>
      </c>
    </row>
    <row r="11078" spans="1:12" hidden="1">
      <c r="A11078" t="s">
        <v>158</v>
      </c>
      <c r="B11078" t="s">
        <v>5435</v>
      </c>
      <c r="C11078" t="s">
        <v>1301</v>
      </c>
      <c r="D11078" t="s">
        <v>1307</v>
      </c>
      <c r="E11078" s="7">
        <v>7.0950074163504605E-5</v>
      </c>
      <c r="F11078" s="9">
        <v>-12.08651387200516</v>
      </c>
      <c r="G11078" s="9">
        <v>6.3715725976437749</v>
      </c>
      <c r="H11078" s="7">
        <v>0.168420826581825</v>
      </c>
      <c r="I11078" t="s">
        <v>158</v>
      </c>
      <c r="J11078" t="s">
        <v>2160</v>
      </c>
      <c r="K11078" t="s">
        <v>128</v>
      </c>
      <c r="L11078" t="s">
        <v>1052</v>
      </c>
    </row>
    <row r="11079" spans="1:12" hidden="1">
      <c r="A11079" t="s">
        <v>158</v>
      </c>
      <c r="B11079" t="s">
        <v>5436</v>
      </c>
      <c r="C11079" t="s">
        <v>1296</v>
      </c>
      <c r="D11079" t="s">
        <v>1307</v>
      </c>
      <c r="E11079" s="7">
        <v>1.12009490519019E-5</v>
      </c>
      <c r="F11079" s="9">
        <v>-19.958496751723466</v>
      </c>
      <c r="G11079" s="9">
        <v>6.8510991063703388</v>
      </c>
      <c r="H11079" s="7">
        <v>8.7858388699559697E-2</v>
      </c>
      <c r="I11079" t="s">
        <v>158</v>
      </c>
      <c r="J11079" t="s">
        <v>2160</v>
      </c>
      <c r="K11079" t="s">
        <v>128</v>
      </c>
      <c r="L11079" t="s">
        <v>1052</v>
      </c>
    </row>
    <row r="11080" spans="1:12" hidden="1">
      <c r="A11080" t="s">
        <v>158</v>
      </c>
      <c r="B11080" t="s">
        <v>5439</v>
      </c>
      <c r="C11080" t="s">
        <v>1307</v>
      </c>
      <c r="D11080" t="s">
        <v>1301</v>
      </c>
      <c r="E11080" s="7">
        <v>6.1990094016900396E-6</v>
      </c>
      <c r="F11080" s="9">
        <v>-15.663711933804185</v>
      </c>
      <c r="G11080" s="9">
        <v>6.565335792431962</v>
      </c>
      <c r="H11080" s="7">
        <v>0.12244060023120799</v>
      </c>
      <c r="I11080" t="s">
        <v>158</v>
      </c>
      <c r="J11080" t="s">
        <v>2160</v>
      </c>
      <c r="K11080" t="s">
        <v>128</v>
      </c>
      <c r="L11080" t="s">
        <v>1052</v>
      </c>
    </row>
    <row r="11081" spans="1:12">
      <c r="A11081" t="s">
        <v>158</v>
      </c>
      <c r="B11081" t="s">
        <v>5440</v>
      </c>
      <c r="C11081" t="s">
        <v>1301</v>
      </c>
      <c r="D11081" t="s">
        <v>1307</v>
      </c>
      <c r="E11081" s="7">
        <v>1.6028404751371899E-4</v>
      </c>
      <c r="F11081" s="9">
        <v>-26.933911855551354</v>
      </c>
      <c r="G11081" s="9">
        <v>2.815740659147806</v>
      </c>
      <c r="H11081" s="7">
        <v>1.9827031660628498E-3</v>
      </c>
      <c r="I11081" t="s">
        <v>158</v>
      </c>
      <c r="J11081" t="s">
        <v>2160</v>
      </c>
      <c r="K11081" t="s">
        <v>128</v>
      </c>
      <c r="L11081" t="s">
        <v>1052</v>
      </c>
    </row>
    <row r="11082" spans="1:12" hidden="1">
      <c r="A11082" t="s">
        <v>158</v>
      </c>
      <c r="B11082" t="s">
        <v>5441</v>
      </c>
      <c r="C11082" t="s">
        <v>1301</v>
      </c>
      <c r="D11082" t="s">
        <v>1297</v>
      </c>
      <c r="E11082" s="7">
        <v>3.7892525784024402E-6</v>
      </c>
      <c r="F11082" s="9">
        <v>-21.916039332172314</v>
      </c>
      <c r="G11082" s="9">
        <v>5.8940813913908237</v>
      </c>
      <c r="H11082" s="7">
        <v>5.3818721530502898E-2</v>
      </c>
      <c r="I11082" t="s">
        <v>158</v>
      </c>
      <c r="J11082" t="s">
        <v>2160</v>
      </c>
      <c r="K11082" t="s">
        <v>128</v>
      </c>
      <c r="L11082" t="s">
        <v>1052</v>
      </c>
    </row>
    <row r="11083" spans="1:12" hidden="1">
      <c r="A11083" t="s">
        <v>158</v>
      </c>
      <c r="B11083" t="s">
        <v>5442</v>
      </c>
      <c r="C11083" t="s">
        <v>1301</v>
      </c>
      <c r="D11083" t="s">
        <v>1297</v>
      </c>
      <c r="E11083" s="7">
        <v>4.37916209420778E-6</v>
      </c>
      <c r="F11083" s="9">
        <v>-22.811805184817885</v>
      </c>
      <c r="G11083" s="9">
        <v>6.8221649263843505</v>
      </c>
      <c r="H11083" s="7">
        <v>6.7459549915298206E-2</v>
      </c>
      <c r="I11083" t="s">
        <v>158</v>
      </c>
      <c r="J11083" t="s">
        <v>2160</v>
      </c>
      <c r="K11083" t="s">
        <v>128</v>
      </c>
      <c r="L11083" t="s">
        <v>1052</v>
      </c>
    </row>
    <row r="11084" spans="1:12">
      <c r="A11084" t="s">
        <v>158</v>
      </c>
      <c r="B11084" t="s">
        <v>5443</v>
      </c>
      <c r="C11084" t="s">
        <v>1296</v>
      </c>
      <c r="D11084" t="s">
        <v>1297</v>
      </c>
      <c r="E11084" s="7">
        <v>1.05260679107141E-4</v>
      </c>
      <c r="F11084" s="9">
        <v>-32.681550210406932</v>
      </c>
      <c r="G11084" s="9">
        <v>3.9240776721108444</v>
      </c>
      <c r="H11084" s="7">
        <v>3.9028585807002799E-3</v>
      </c>
      <c r="I11084" t="s">
        <v>158</v>
      </c>
      <c r="J11084" t="s">
        <v>2160</v>
      </c>
      <c r="K11084" t="s">
        <v>128</v>
      </c>
      <c r="L11084" t="s">
        <v>1052</v>
      </c>
    </row>
    <row r="11085" spans="1:12">
      <c r="A11085" t="s">
        <v>158</v>
      </c>
      <c r="B11085" t="s">
        <v>5448</v>
      </c>
      <c r="C11085" t="s">
        <v>1395</v>
      </c>
      <c r="D11085" t="s">
        <v>1301</v>
      </c>
      <c r="E11085" s="7">
        <v>2.2561555772616801E-5</v>
      </c>
      <c r="F11085" s="9">
        <v>-18.848106105619092</v>
      </c>
      <c r="G11085" s="9">
        <v>4.5085999952849072</v>
      </c>
      <c r="H11085" s="7">
        <v>4.0892149805889802E-2</v>
      </c>
      <c r="I11085" t="s">
        <v>158</v>
      </c>
      <c r="J11085" t="s">
        <v>2160</v>
      </c>
      <c r="K11085" t="s">
        <v>128</v>
      </c>
      <c r="L11085" t="s">
        <v>1052</v>
      </c>
    </row>
    <row r="11086" spans="1:12" hidden="1">
      <c r="A11086" t="s">
        <v>158</v>
      </c>
      <c r="B11086" t="s">
        <v>5450</v>
      </c>
      <c r="C11086" t="s">
        <v>1301</v>
      </c>
      <c r="D11086" t="s">
        <v>1307</v>
      </c>
      <c r="E11086" s="7">
        <v>6.81729147932326E-6</v>
      </c>
      <c r="F11086" s="9">
        <v>-4.8985421113651437</v>
      </c>
      <c r="G11086" s="9">
        <v>5.3476505785563582</v>
      </c>
      <c r="H11086" s="7">
        <v>0.33852279458762302</v>
      </c>
      <c r="I11086" t="s">
        <v>158</v>
      </c>
      <c r="J11086" t="s">
        <v>2160</v>
      </c>
      <c r="K11086" t="s">
        <v>128</v>
      </c>
      <c r="L11086" t="s">
        <v>1052</v>
      </c>
    </row>
    <row r="11087" spans="1:12" hidden="1">
      <c r="A11087" t="s">
        <v>158</v>
      </c>
      <c r="B11087" t="s">
        <v>5451</v>
      </c>
      <c r="C11087" t="s">
        <v>1296</v>
      </c>
      <c r="D11087" t="s">
        <v>1307</v>
      </c>
      <c r="E11087" s="7">
        <v>3.3348391101400302E-5</v>
      </c>
      <c r="F11087" s="9">
        <v>-11.060349322656766</v>
      </c>
      <c r="G11087" s="9">
        <v>3.8323984506747228</v>
      </c>
      <c r="H11087" s="7">
        <v>8.9351829627398696E-2</v>
      </c>
      <c r="I11087" t="s">
        <v>158</v>
      </c>
      <c r="J11087" t="s">
        <v>2160</v>
      </c>
      <c r="K11087" t="s">
        <v>128</v>
      </c>
      <c r="L11087" t="s">
        <v>1052</v>
      </c>
    </row>
    <row r="11088" spans="1:12" hidden="1">
      <c r="A11088" t="s">
        <v>158</v>
      </c>
      <c r="B11088" t="s">
        <v>5451</v>
      </c>
      <c r="C11088" t="s">
        <v>1296</v>
      </c>
      <c r="D11088" t="s">
        <v>1297</v>
      </c>
      <c r="E11088" s="7">
        <v>2.7362659922140601E-5</v>
      </c>
      <c r="F11088" s="9">
        <v>-9.6163779104886551</v>
      </c>
      <c r="G11088" s="9">
        <v>5.3553605495384575</v>
      </c>
      <c r="H11088" s="7">
        <v>0.18023871917818801</v>
      </c>
      <c r="I11088" t="s">
        <v>158</v>
      </c>
      <c r="J11088" t="s">
        <v>2160</v>
      </c>
      <c r="K11088" t="s">
        <v>128</v>
      </c>
      <c r="L11088" t="s">
        <v>1052</v>
      </c>
    </row>
    <row r="11089" spans="1:12">
      <c r="A11089" t="s">
        <v>158</v>
      </c>
      <c r="B11089" t="s">
        <v>5452</v>
      </c>
      <c r="C11089" t="s">
        <v>1296</v>
      </c>
      <c r="D11089" t="s">
        <v>1307</v>
      </c>
      <c r="E11089" s="7">
        <v>1.32764459346186E-5</v>
      </c>
      <c r="F11089" s="9">
        <v>-26.478480957126756</v>
      </c>
      <c r="G11089" s="9">
        <v>6.024380602392525</v>
      </c>
      <c r="H11089" s="7">
        <v>3.60397996191495E-2</v>
      </c>
      <c r="I11089" t="s">
        <v>158</v>
      </c>
      <c r="J11089" t="s">
        <v>2160</v>
      </c>
      <c r="K11089" t="s">
        <v>128</v>
      </c>
      <c r="L11089" t="s">
        <v>1052</v>
      </c>
    </row>
    <row r="11090" spans="1:12">
      <c r="A11090" t="s">
        <v>158</v>
      </c>
      <c r="B11090" t="s">
        <v>5452</v>
      </c>
      <c r="C11090" t="s">
        <v>1296</v>
      </c>
      <c r="D11090" t="s">
        <v>1297</v>
      </c>
      <c r="E11090" s="7">
        <v>2.86914848135735E-5</v>
      </c>
      <c r="F11090" s="9">
        <v>-20.011682097030171</v>
      </c>
      <c r="G11090" s="9">
        <v>4.8413574558679446</v>
      </c>
      <c r="H11090" s="7">
        <v>4.20426657273602E-2</v>
      </c>
      <c r="I11090" t="s">
        <v>158</v>
      </c>
      <c r="J11090" t="s">
        <v>2160</v>
      </c>
      <c r="K11090" t="s">
        <v>128</v>
      </c>
      <c r="L11090" t="s">
        <v>1052</v>
      </c>
    </row>
    <row r="11091" spans="1:12" hidden="1">
      <c r="A11091" t="s">
        <v>158</v>
      </c>
      <c r="B11091" t="s">
        <v>5453</v>
      </c>
      <c r="C11091" t="s">
        <v>1296</v>
      </c>
      <c r="D11091" t="s">
        <v>1301</v>
      </c>
      <c r="E11091" s="7">
        <v>1.5889029337803901E-5</v>
      </c>
      <c r="F11091" s="9">
        <v>-3.7168388935673677</v>
      </c>
      <c r="G11091" s="9">
        <v>6.5579621984920768</v>
      </c>
      <c r="H11091" s="7">
        <v>0.451546350166315</v>
      </c>
      <c r="I11091" t="s">
        <v>158</v>
      </c>
      <c r="J11091" t="s">
        <v>2160</v>
      </c>
      <c r="K11091" t="s">
        <v>128</v>
      </c>
      <c r="L11091" t="s">
        <v>1052</v>
      </c>
    </row>
    <row r="11092" spans="1:12" hidden="1">
      <c r="A11092" t="s">
        <v>158</v>
      </c>
      <c r="B11092" t="s">
        <v>5453</v>
      </c>
      <c r="C11092" t="s">
        <v>1296</v>
      </c>
      <c r="D11092" t="s">
        <v>1297</v>
      </c>
      <c r="E11092" s="7">
        <v>7.5807084905937994E-5</v>
      </c>
      <c r="F11092" s="9">
        <v>-13.929322652779661</v>
      </c>
      <c r="G11092" s="9">
        <v>5.2262239764061587</v>
      </c>
      <c r="H11092" s="7">
        <v>0.102560115019211</v>
      </c>
      <c r="I11092" t="s">
        <v>158</v>
      </c>
      <c r="J11092" t="s">
        <v>2160</v>
      </c>
      <c r="K11092" t="s">
        <v>128</v>
      </c>
      <c r="L11092" t="s">
        <v>1052</v>
      </c>
    </row>
    <row r="11093" spans="1:12" hidden="1">
      <c r="A11093" t="s">
        <v>158</v>
      </c>
      <c r="B11093" t="s">
        <v>5454</v>
      </c>
      <c r="C11093" t="s">
        <v>1297</v>
      </c>
      <c r="D11093" t="s">
        <v>1301</v>
      </c>
      <c r="E11093" s="7">
        <v>7.0554821447721194E-5</v>
      </c>
      <c r="F11093" s="9">
        <v>-10.767359834666168</v>
      </c>
      <c r="G11093" s="9">
        <v>6.8433142290849656</v>
      </c>
      <c r="H11093" s="7">
        <v>0.20971204929519199</v>
      </c>
      <c r="I11093" t="s">
        <v>158</v>
      </c>
      <c r="J11093" t="s">
        <v>2160</v>
      </c>
      <c r="K11093" t="s">
        <v>128</v>
      </c>
      <c r="L11093" t="s">
        <v>1052</v>
      </c>
    </row>
    <row r="11094" spans="1:12" hidden="1">
      <c r="A11094" t="s">
        <v>158</v>
      </c>
      <c r="B11094" t="s">
        <v>5484</v>
      </c>
      <c r="C11094" t="s">
        <v>1301</v>
      </c>
      <c r="D11094" t="s">
        <v>1307</v>
      </c>
      <c r="E11094" s="7">
        <v>5.1332520257488798E-5</v>
      </c>
      <c r="F11094" s="9">
        <v>-1.9116135332031459</v>
      </c>
      <c r="G11094" s="9">
        <v>3.6318269951960325</v>
      </c>
      <c r="H11094" s="7">
        <v>0.46814528827909702</v>
      </c>
      <c r="I11094" t="s">
        <v>158</v>
      </c>
      <c r="J11094" t="s">
        <v>2160</v>
      </c>
      <c r="K11094" t="s">
        <v>128</v>
      </c>
      <c r="L11094" t="s">
        <v>1052</v>
      </c>
    </row>
    <row r="11095" spans="1:12">
      <c r="A11095" t="s">
        <v>158</v>
      </c>
      <c r="B11095" t="s">
        <v>5485</v>
      </c>
      <c r="C11095" t="s">
        <v>1301</v>
      </c>
      <c r="D11095" t="s">
        <v>1307</v>
      </c>
      <c r="E11095" s="7">
        <v>3.5710619265755701E-5</v>
      </c>
      <c r="F11095" s="9">
        <v>21.848299810649149</v>
      </c>
      <c r="G11095" s="9">
        <v>4.140844329411526</v>
      </c>
      <c r="H11095" s="7">
        <v>2.1617751093715401E-2</v>
      </c>
      <c r="I11095" t="s">
        <v>158</v>
      </c>
      <c r="J11095" t="s">
        <v>2160</v>
      </c>
      <c r="K11095" t="s">
        <v>128</v>
      </c>
      <c r="L11095" t="s">
        <v>1052</v>
      </c>
    </row>
    <row r="11096" spans="1:12">
      <c r="A11096" t="s">
        <v>158</v>
      </c>
      <c r="B11096" t="s">
        <v>5456</v>
      </c>
      <c r="C11096" t="s">
        <v>1296</v>
      </c>
      <c r="D11096" t="s">
        <v>1297</v>
      </c>
      <c r="E11096" s="7">
        <v>8.7624095212631697E-5</v>
      </c>
      <c r="F11096" s="9">
        <v>-46.041823132797262</v>
      </c>
      <c r="G11096" s="9">
        <v>2.9093913854834743</v>
      </c>
      <c r="H11096" s="7">
        <v>6.9469532393116404E-5</v>
      </c>
      <c r="I11096" t="s">
        <v>158</v>
      </c>
      <c r="J11096" t="s">
        <v>2160</v>
      </c>
      <c r="K11096" t="s">
        <v>128</v>
      </c>
      <c r="L11096" t="s">
        <v>1052</v>
      </c>
    </row>
    <row r="11097" spans="1:12" hidden="1">
      <c r="A11097" t="s">
        <v>158</v>
      </c>
      <c r="B11097" t="s">
        <v>5457</v>
      </c>
      <c r="C11097" t="s">
        <v>1301</v>
      </c>
      <c r="D11097" t="s">
        <v>1307</v>
      </c>
      <c r="E11097" s="7">
        <v>2.65015216675102E-5</v>
      </c>
      <c r="F11097" s="9">
        <v>-5.0704951974548713</v>
      </c>
      <c r="G11097" s="9">
        <v>4.8465298009491899</v>
      </c>
      <c r="H11097" s="7">
        <v>0.30638122941943302</v>
      </c>
      <c r="I11097" t="s">
        <v>158</v>
      </c>
      <c r="J11097" t="s">
        <v>2160</v>
      </c>
      <c r="K11097" t="s">
        <v>128</v>
      </c>
      <c r="L11097" t="s">
        <v>1052</v>
      </c>
    </row>
    <row r="11098" spans="1:12">
      <c r="A11098" t="s">
        <v>158</v>
      </c>
      <c r="B11098" t="s">
        <v>5458</v>
      </c>
      <c r="C11098" t="s">
        <v>1301</v>
      </c>
      <c r="D11098" t="s">
        <v>1297</v>
      </c>
      <c r="E11098" s="7">
        <v>3.7711861954667301E-5</v>
      </c>
      <c r="F11098" s="9">
        <v>-73.04185023910874</v>
      </c>
      <c r="G11098" s="9">
        <v>6.6241291343425486</v>
      </c>
      <c r="H11098" s="7">
        <v>8.9812057958416698E-4</v>
      </c>
      <c r="I11098" t="s">
        <v>158</v>
      </c>
      <c r="J11098" t="s">
        <v>2160</v>
      </c>
      <c r="K11098" t="s">
        <v>128</v>
      </c>
      <c r="L11098" t="s">
        <v>1052</v>
      </c>
    </row>
    <row r="11099" spans="1:12" hidden="1">
      <c r="A11099" t="s">
        <v>158</v>
      </c>
      <c r="B11099" t="s">
        <v>5459</v>
      </c>
      <c r="C11099" t="s">
        <v>1307</v>
      </c>
      <c r="D11099" t="s">
        <v>1297</v>
      </c>
      <c r="E11099" s="7">
        <v>1.4265915679300399E-5</v>
      </c>
      <c r="F11099" s="9">
        <v>-6.5283343348967735</v>
      </c>
      <c r="G11099" s="9">
        <v>6.5650669686037784</v>
      </c>
      <c r="H11099" s="7">
        <v>0.31866817220363203</v>
      </c>
      <c r="I11099" t="s">
        <v>158</v>
      </c>
      <c r="J11099" t="s">
        <v>2160</v>
      </c>
      <c r="K11099" t="s">
        <v>128</v>
      </c>
      <c r="L11099" t="s">
        <v>1052</v>
      </c>
    </row>
    <row r="11100" spans="1:12" hidden="1">
      <c r="A11100" t="s">
        <v>158</v>
      </c>
      <c r="B11100" t="s">
        <v>5486</v>
      </c>
      <c r="C11100" t="s">
        <v>1301</v>
      </c>
      <c r="D11100" t="s">
        <v>1307</v>
      </c>
      <c r="E11100" s="7">
        <v>1.84919422262089E-5</v>
      </c>
      <c r="F11100" s="9">
        <v>0.31260677107988982</v>
      </c>
      <c r="G11100" s="9">
        <v>4.7112768374346707</v>
      </c>
      <c r="H11100" s="7">
        <v>0.79672294576563096</v>
      </c>
      <c r="I11100" t="s">
        <v>158</v>
      </c>
      <c r="J11100" t="s">
        <v>2160</v>
      </c>
      <c r="K11100" t="s">
        <v>128</v>
      </c>
      <c r="L11100" t="s">
        <v>1052</v>
      </c>
    </row>
    <row r="11101" spans="1:12" hidden="1">
      <c r="A11101" t="s">
        <v>158</v>
      </c>
      <c r="B11101" t="s">
        <v>5487</v>
      </c>
      <c r="C11101" t="s">
        <v>1301</v>
      </c>
      <c r="D11101" t="s">
        <v>1307</v>
      </c>
      <c r="E11101" s="7">
        <v>9.1008372770294901E-6</v>
      </c>
      <c r="F11101" s="9">
        <v>-1.0136385423480774</v>
      </c>
      <c r="G11101" s="9">
        <v>7.5544561544089577</v>
      </c>
      <c r="H11101" s="7">
        <v>0.71413931858461999</v>
      </c>
      <c r="I11101" t="s">
        <v>158</v>
      </c>
      <c r="J11101" t="s">
        <v>2160</v>
      </c>
      <c r="K11101" t="s">
        <v>128</v>
      </c>
      <c r="L11101" t="s">
        <v>1052</v>
      </c>
    </row>
    <row r="11102" spans="1:12" hidden="1">
      <c r="A11102" t="s">
        <v>158</v>
      </c>
      <c r="B11102" t="s">
        <v>5460</v>
      </c>
      <c r="C11102" t="s">
        <v>1301</v>
      </c>
      <c r="D11102" t="s">
        <v>1307</v>
      </c>
      <c r="E11102" s="7">
        <v>5.3318121143307002E-5</v>
      </c>
      <c r="F11102" s="9">
        <v>0.17852634538993398</v>
      </c>
      <c r="G11102" s="9">
        <v>4.0040105990340926</v>
      </c>
      <c r="H11102" s="7">
        <v>0.83276549735467897</v>
      </c>
      <c r="I11102" t="s">
        <v>158</v>
      </c>
      <c r="J11102" t="s">
        <v>2160</v>
      </c>
      <c r="K11102" t="s">
        <v>128</v>
      </c>
      <c r="L11102" t="s">
        <v>1052</v>
      </c>
    </row>
    <row r="11103" spans="1:12" hidden="1">
      <c r="A11103" t="s">
        <v>158</v>
      </c>
      <c r="B11103" t="s">
        <v>5488</v>
      </c>
      <c r="C11103" t="s">
        <v>1301</v>
      </c>
      <c r="D11103" t="s">
        <v>1307</v>
      </c>
      <c r="E11103" s="7">
        <v>3.4833495889647498E-5</v>
      </c>
      <c r="F11103" s="9">
        <v>-3.8766400977015567</v>
      </c>
      <c r="G11103" s="9">
        <v>7.542906816602641</v>
      </c>
      <c r="H11103" s="7">
        <v>0.47343601579380701</v>
      </c>
      <c r="I11103" t="s">
        <v>158</v>
      </c>
      <c r="J11103" t="s">
        <v>2160</v>
      </c>
      <c r="K11103" t="s">
        <v>128</v>
      </c>
      <c r="L11103" t="s">
        <v>1052</v>
      </c>
    </row>
    <row r="11104" spans="1:12" hidden="1">
      <c r="A11104" t="s">
        <v>158</v>
      </c>
      <c r="B11104" t="s">
        <v>5461</v>
      </c>
      <c r="C11104" t="s">
        <v>1296</v>
      </c>
      <c r="D11104" t="s">
        <v>1297</v>
      </c>
      <c r="E11104" s="7">
        <v>1.5516182788233101E-4</v>
      </c>
      <c r="F11104" s="9">
        <v>-20.325730091656251</v>
      </c>
      <c r="G11104" s="9">
        <v>5.5353839060475307</v>
      </c>
      <c r="H11104" s="7">
        <v>5.5334945771730398E-2</v>
      </c>
      <c r="I11104" t="s">
        <v>158</v>
      </c>
      <c r="J11104" t="s">
        <v>2160</v>
      </c>
      <c r="K11104" t="s">
        <v>128</v>
      </c>
      <c r="L11104" t="s">
        <v>1052</v>
      </c>
    </row>
    <row r="11105" spans="1:12" hidden="1">
      <c r="A11105" t="s">
        <v>158</v>
      </c>
      <c r="B11105" t="s">
        <v>5462</v>
      </c>
      <c r="C11105" t="s">
        <v>1395</v>
      </c>
      <c r="D11105" t="s">
        <v>1301</v>
      </c>
      <c r="E11105" s="7">
        <v>1.2319519045976399E-5</v>
      </c>
      <c r="F11105" s="9">
        <v>-12.901603611355903</v>
      </c>
      <c r="G11105" s="9">
        <v>6.3619848279732141</v>
      </c>
      <c r="H11105" s="7">
        <v>0.154431719138203</v>
      </c>
      <c r="I11105" t="s">
        <v>158</v>
      </c>
      <c r="J11105" t="s">
        <v>2160</v>
      </c>
      <c r="K11105" t="s">
        <v>128</v>
      </c>
      <c r="L11105" t="s">
        <v>1052</v>
      </c>
    </row>
    <row r="11106" spans="1:12" hidden="1">
      <c r="A11106" t="s">
        <v>158</v>
      </c>
      <c r="B11106" t="s">
        <v>5489</v>
      </c>
      <c r="C11106" t="s">
        <v>1296</v>
      </c>
      <c r="D11106" t="s">
        <v>1297</v>
      </c>
      <c r="E11106" s="7">
        <v>3.1175315795125102E-5</v>
      </c>
      <c r="F11106" s="9">
        <v>3.9821356247175741</v>
      </c>
      <c r="G11106" s="9">
        <v>7.5522583439518938</v>
      </c>
      <c r="H11106" s="7">
        <v>0.46775372457886499</v>
      </c>
      <c r="I11106" t="s">
        <v>158</v>
      </c>
      <c r="J11106" t="s">
        <v>2160</v>
      </c>
      <c r="K11106" t="s">
        <v>128</v>
      </c>
      <c r="L11106" t="s">
        <v>1052</v>
      </c>
    </row>
    <row r="11107" spans="1:12">
      <c r="A11107" t="s">
        <v>158</v>
      </c>
      <c r="B11107" t="s">
        <v>5464</v>
      </c>
      <c r="C11107" t="s">
        <v>1301</v>
      </c>
      <c r="D11107" t="s">
        <v>1307</v>
      </c>
      <c r="E11107" s="7">
        <v>1.8381565297520401E-4</v>
      </c>
      <c r="F11107" s="9">
        <v>-148.30923078319864</v>
      </c>
      <c r="G11107" s="9">
        <v>2.4005301992562562</v>
      </c>
      <c r="H11107" s="7">
        <v>3.8369200836806199E-15</v>
      </c>
      <c r="I11107" t="s">
        <v>158</v>
      </c>
      <c r="J11107" t="s">
        <v>2160</v>
      </c>
      <c r="K11107" t="s">
        <v>128</v>
      </c>
      <c r="L11107" t="s">
        <v>1052</v>
      </c>
    </row>
    <row r="11108" spans="1:12" hidden="1">
      <c r="A11108" t="s">
        <v>158</v>
      </c>
      <c r="B11108" t="s">
        <v>5465</v>
      </c>
      <c r="C11108" t="s">
        <v>1301</v>
      </c>
      <c r="D11108" t="s">
        <v>1307</v>
      </c>
      <c r="E11108" s="7">
        <v>2.4988310592044401E-6</v>
      </c>
      <c r="F11108" s="9">
        <v>0.1212432484941753</v>
      </c>
      <c r="G11108" s="9">
        <v>6.7705722606631218</v>
      </c>
      <c r="H11108" s="7">
        <v>0.89354611354588898</v>
      </c>
      <c r="I11108" t="s">
        <v>158</v>
      </c>
      <c r="J11108" t="s">
        <v>2160</v>
      </c>
      <c r="K11108" t="s">
        <v>128</v>
      </c>
      <c r="L11108" t="s">
        <v>1052</v>
      </c>
    </row>
    <row r="11109" spans="1:12" hidden="1">
      <c r="A11109" t="s">
        <v>158</v>
      </c>
      <c r="B11109" t="s">
        <v>5490</v>
      </c>
      <c r="C11109" t="s">
        <v>1301</v>
      </c>
      <c r="D11109" t="s">
        <v>1307</v>
      </c>
      <c r="E11109" s="7">
        <v>8.1425854039602307E-6</v>
      </c>
      <c r="F11109" s="9">
        <v>4.123288408768034E-2</v>
      </c>
      <c r="G11109" s="9">
        <v>7.4787391848687017</v>
      </c>
      <c r="H11109" s="7">
        <v>0.94080993710494698</v>
      </c>
      <c r="I11109" t="s">
        <v>158</v>
      </c>
      <c r="J11109" t="s">
        <v>2160</v>
      </c>
      <c r="K11109" t="s">
        <v>128</v>
      </c>
      <c r="L11109" t="s">
        <v>1052</v>
      </c>
    </row>
    <row r="11110" spans="1:12" hidden="1">
      <c r="A11110" t="s">
        <v>158</v>
      </c>
      <c r="B11110" t="s">
        <v>5466</v>
      </c>
      <c r="C11110" t="s">
        <v>1301</v>
      </c>
      <c r="D11110" t="s">
        <v>1297</v>
      </c>
      <c r="E11110" s="7">
        <v>1.9218537746822699E-4</v>
      </c>
      <c r="F11110" s="9">
        <v>-16.443863030181895</v>
      </c>
      <c r="G11110" s="9">
        <v>6.8832890023224769</v>
      </c>
      <c r="H11110" s="7">
        <v>0.122195340919507</v>
      </c>
      <c r="I11110" t="s">
        <v>158</v>
      </c>
      <c r="J11110" t="s">
        <v>2160</v>
      </c>
      <c r="K11110" t="s">
        <v>128</v>
      </c>
      <c r="L11110" t="s">
        <v>1052</v>
      </c>
    </row>
    <row r="11111" spans="1:12" hidden="1">
      <c r="A11111" t="s">
        <v>158</v>
      </c>
      <c r="B11111" t="s">
        <v>5467</v>
      </c>
      <c r="C11111" t="s">
        <v>1301</v>
      </c>
      <c r="D11111" t="s">
        <v>1307</v>
      </c>
      <c r="E11111" s="7">
        <v>3.1742910067510997E-5</v>
      </c>
      <c r="F11111" s="9">
        <v>-6.6274816397162981</v>
      </c>
      <c r="G11111" s="9">
        <v>6.3949024806390131</v>
      </c>
      <c r="H11111" s="7">
        <v>0.30866734496911202</v>
      </c>
      <c r="I11111" t="s">
        <v>158</v>
      </c>
      <c r="J11111" t="s">
        <v>2160</v>
      </c>
      <c r="K11111" t="s">
        <v>128</v>
      </c>
      <c r="L11111" t="s">
        <v>1052</v>
      </c>
    </row>
    <row r="11112" spans="1:12" hidden="1">
      <c r="A11112" t="s">
        <v>158</v>
      </c>
      <c r="B11112" t="s">
        <v>5491</v>
      </c>
      <c r="C11112" t="s">
        <v>1301</v>
      </c>
      <c r="D11112" t="s">
        <v>1307</v>
      </c>
      <c r="E11112" s="7">
        <v>1.4656575963219201E-5</v>
      </c>
      <c r="F11112" s="9">
        <v>6.8174608152152718</v>
      </c>
      <c r="G11112" s="9">
        <v>5.3417954995272687</v>
      </c>
      <c r="H11112" s="7">
        <v>0.25859764916302103</v>
      </c>
      <c r="I11112" t="s">
        <v>158</v>
      </c>
      <c r="J11112" t="s">
        <v>2160</v>
      </c>
      <c r="K11112" t="s">
        <v>128</v>
      </c>
      <c r="L11112" t="s">
        <v>1052</v>
      </c>
    </row>
    <row r="11113" spans="1:12" hidden="1">
      <c r="A11113" t="s">
        <v>158</v>
      </c>
      <c r="B11113" t="s">
        <v>5468</v>
      </c>
      <c r="C11113" t="s">
        <v>1297</v>
      </c>
      <c r="D11113" t="s">
        <v>1296</v>
      </c>
      <c r="E11113" s="7">
        <v>1.9059087922792898E-5</v>
      </c>
      <c r="F11113" s="9">
        <v>-1.4628937825246378</v>
      </c>
      <c r="G11113" s="9">
        <v>6.5681816896001628</v>
      </c>
      <c r="H11113" s="7">
        <v>0.63697191963363198</v>
      </c>
      <c r="I11113" t="s">
        <v>158</v>
      </c>
      <c r="J11113" t="s">
        <v>2160</v>
      </c>
      <c r="K11113" t="s">
        <v>128</v>
      </c>
      <c r="L11113" t="s">
        <v>1052</v>
      </c>
    </row>
    <row r="11114" spans="1:12" hidden="1">
      <c r="A11114" t="s">
        <v>158</v>
      </c>
      <c r="B11114" t="s">
        <v>5492</v>
      </c>
      <c r="C11114" t="s">
        <v>1297</v>
      </c>
      <c r="D11114" t="s">
        <v>1296</v>
      </c>
      <c r="E11114" s="7">
        <v>1.05585600011833E-5</v>
      </c>
      <c r="F11114" s="9">
        <v>-3.3897894025861359</v>
      </c>
      <c r="G11114" s="9">
        <v>4.7457507019075384</v>
      </c>
      <c r="H11114" s="7">
        <v>0.39802698318379398</v>
      </c>
      <c r="I11114" t="s">
        <v>158</v>
      </c>
      <c r="J11114" t="s">
        <v>2160</v>
      </c>
      <c r="K11114" t="s">
        <v>128</v>
      </c>
      <c r="L11114" t="s">
        <v>1052</v>
      </c>
    </row>
    <row r="11115" spans="1:12" hidden="1">
      <c r="A11115" t="s">
        <v>158</v>
      </c>
      <c r="B11115" t="s">
        <v>5469</v>
      </c>
      <c r="C11115" t="s">
        <v>1301</v>
      </c>
      <c r="D11115" t="s">
        <v>1297</v>
      </c>
      <c r="E11115" s="7">
        <v>1.29008608739243E-5</v>
      </c>
      <c r="F11115" s="9">
        <v>-3.6368310259266526E-2</v>
      </c>
      <c r="G11115" s="9">
        <v>7.5024856101057278</v>
      </c>
      <c r="H11115" s="7">
        <v>0.94449293333676598</v>
      </c>
      <c r="I11115" t="s">
        <v>158</v>
      </c>
      <c r="J11115" t="s">
        <v>2160</v>
      </c>
      <c r="K11115" t="s">
        <v>128</v>
      </c>
      <c r="L11115" t="s">
        <v>1052</v>
      </c>
    </row>
    <row r="11116" spans="1:12">
      <c r="A11116" t="s">
        <v>158</v>
      </c>
      <c r="B11116" t="s">
        <v>5470</v>
      </c>
      <c r="C11116" t="s">
        <v>1468</v>
      </c>
      <c r="D11116" t="s">
        <v>1296</v>
      </c>
      <c r="E11116" s="7">
        <v>6.84505703767472E-5</v>
      </c>
      <c r="F11116" s="9">
        <v>-22.738907328304098</v>
      </c>
      <c r="G11116" s="9">
        <v>4.3768769029152663</v>
      </c>
      <c r="H11116" s="7">
        <v>2.2648882905948999E-2</v>
      </c>
      <c r="I11116" t="s">
        <v>158</v>
      </c>
      <c r="J11116" t="s">
        <v>2160</v>
      </c>
      <c r="K11116" t="s">
        <v>128</v>
      </c>
      <c r="L11116" t="s">
        <v>1052</v>
      </c>
    </row>
    <row r="11117" spans="1:12">
      <c r="A11117" t="s">
        <v>158</v>
      </c>
      <c r="B11117" t="s">
        <v>5471</v>
      </c>
      <c r="C11117" t="s">
        <v>1296</v>
      </c>
      <c r="D11117" t="s">
        <v>1307</v>
      </c>
      <c r="E11117" s="7">
        <v>8.4293018704413797E-4</v>
      </c>
      <c r="F11117" s="9">
        <v>-450.53912112919357</v>
      </c>
      <c r="G11117" s="9">
        <v>1.6998719087286187</v>
      </c>
      <c r="H11117" s="7">
        <v>1.3655450868575901E-59</v>
      </c>
      <c r="I11117" t="s">
        <v>158</v>
      </c>
      <c r="J11117" t="s">
        <v>2160</v>
      </c>
      <c r="K11117" t="s">
        <v>128</v>
      </c>
      <c r="L11117" t="s">
        <v>1052</v>
      </c>
    </row>
    <row r="11118" spans="1:12" hidden="1">
      <c r="A11118" t="s">
        <v>158</v>
      </c>
      <c r="B11118" t="s">
        <v>5472</v>
      </c>
      <c r="C11118" t="s">
        <v>1296</v>
      </c>
      <c r="D11118" t="s">
        <v>1297</v>
      </c>
      <c r="E11118" s="7">
        <v>2.0245360678050001E-5</v>
      </c>
      <c r="F11118" s="9">
        <v>10.431132605168687</v>
      </c>
      <c r="G11118" s="9">
        <v>5.5112440052720277</v>
      </c>
      <c r="H11118" s="7">
        <v>0.16889768053221099</v>
      </c>
      <c r="I11118" t="s">
        <v>158</v>
      </c>
      <c r="J11118" t="s">
        <v>2160</v>
      </c>
      <c r="K11118" t="s">
        <v>128</v>
      </c>
      <c r="L11118" t="s">
        <v>1052</v>
      </c>
    </row>
    <row r="11119" spans="1:12" hidden="1">
      <c r="A11119" t="s">
        <v>145</v>
      </c>
      <c r="B11119" t="s">
        <v>5493</v>
      </c>
      <c r="C11119" t="s">
        <v>4287</v>
      </c>
      <c r="D11119" t="s">
        <v>1307</v>
      </c>
      <c r="E11119" s="7">
        <v>1.8116778773844099E-5</v>
      </c>
      <c r="F11119" s="9">
        <v>-10.049482195200042</v>
      </c>
      <c r="G11119" s="9">
        <v>3.6447713689999346</v>
      </c>
      <c r="H11119" s="7">
        <v>9.6815585486619199E-2</v>
      </c>
      <c r="I11119" t="s">
        <v>145</v>
      </c>
      <c r="J11119" t="s">
        <v>436</v>
      </c>
      <c r="K11119" t="s">
        <v>127</v>
      </c>
      <c r="L11119" t="s">
        <v>1052</v>
      </c>
    </row>
    <row r="11120" spans="1:12" hidden="1">
      <c r="A11120" t="s">
        <v>145</v>
      </c>
      <c r="B11120" t="s">
        <v>5494</v>
      </c>
      <c r="C11120" t="s">
        <v>1297</v>
      </c>
      <c r="D11120" t="s">
        <v>3022</v>
      </c>
      <c r="E11120" s="7">
        <v>6.0815413058285502E-6</v>
      </c>
      <c r="F11120" s="9">
        <v>-1.3746921001993155</v>
      </c>
      <c r="G11120" s="9">
        <v>3.6456020292793792</v>
      </c>
      <c r="H11120" s="7">
        <v>0.53916887615340703</v>
      </c>
      <c r="I11120" t="s">
        <v>145</v>
      </c>
      <c r="J11120" t="s">
        <v>436</v>
      </c>
      <c r="K11120" t="s">
        <v>127</v>
      </c>
      <c r="L11120" t="s">
        <v>1052</v>
      </c>
    </row>
    <row r="11121" spans="1:12" hidden="1">
      <c r="A11121" t="s">
        <v>145</v>
      </c>
      <c r="B11121" t="s">
        <v>5495</v>
      </c>
      <c r="C11121" t="s">
        <v>1296</v>
      </c>
      <c r="D11121" t="s">
        <v>1297</v>
      </c>
      <c r="E11121" s="7">
        <v>2.25706606170029E-5</v>
      </c>
      <c r="F11121" s="9">
        <v>-6.7907280540702259E-3</v>
      </c>
      <c r="G11121" s="9">
        <v>3.6792391154849895</v>
      </c>
      <c r="H11121" s="7">
        <v>0.96573224564284299</v>
      </c>
      <c r="I11121" t="s">
        <v>145</v>
      </c>
      <c r="J11121" t="s">
        <v>436</v>
      </c>
      <c r="K11121" t="s">
        <v>127</v>
      </c>
      <c r="L11121" t="s">
        <v>1052</v>
      </c>
    </row>
    <row r="11122" spans="1:12" hidden="1">
      <c r="A11122" t="s">
        <v>145</v>
      </c>
      <c r="B11122" t="s">
        <v>5496</v>
      </c>
      <c r="C11122" t="s">
        <v>1301</v>
      </c>
      <c r="D11122" t="s">
        <v>1307</v>
      </c>
      <c r="E11122" s="7">
        <v>7.7503439725776495E-5</v>
      </c>
      <c r="F11122" s="9">
        <v>5.8598855879534915</v>
      </c>
      <c r="G11122" s="9">
        <v>2.7834712498248382</v>
      </c>
      <c r="H11122" s="7">
        <v>0.14679494507858801</v>
      </c>
      <c r="I11122" t="s">
        <v>145</v>
      </c>
      <c r="J11122" t="s">
        <v>436</v>
      </c>
      <c r="K11122" t="s">
        <v>127</v>
      </c>
      <c r="L11122" t="s">
        <v>1052</v>
      </c>
    </row>
    <row r="11123" spans="1:12" hidden="1">
      <c r="A11123" t="s">
        <v>145</v>
      </c>
      <c r="B11123" t="s">
        <v>5497</v>
      </c>
      <c r="C11123" t="s">
        <v>1301</v>
      </c>
      <c r="D11123" t="s">
        <v>1307</v>
      </c>
      <c r="E11123" s="7">
        <v>2.2768633707512399E-5</v>
      </c>
      <c r="F11123" s="9">
        <v>9.1268887938587113</v>
      </c>
      <c r="G11123" s="9">
        <v>3.6798842615115097</v>
      </c>
      <c r="H11123" s="7">
        <v>0.11528679825705999</v>
      </c>
      <c r="I11123" t="s">
        <v>145</v>
      </c>
      <c r="J11123" t="s">
        <v>436</v>
      </c>
      <c r="K11123" t="s">
        <v>127</v>
      </c>
      <c r="L11123" t="s">
        <v>1052</v>
      </c>
    </row>
    <row r="11124" spans="1:12" hidden="1">
      <c r="A11124" t="s">
        <v>145</v>
      </c>
      <c r="B11124" t="s">
        <v>5498</v>
      </c>
      <c r="C11124" t="s">
        <v>1301</v>
      </c>
      <c r="D11124" t="s">
        <v>1307</v>
      </c>
      <c r="E11124" s="7">
        <v>1.5006109302143E-5</v>
      </c>
      <c r="F11124" s="9">
        <v>1.5359860295899185E-2</v>
      </c>
      <c r="G11124" s="9">
        <v>3.6764581651034227</v>
      </c>
      <c r="H11124" s="7">
        <v>0.94846330572604998</v>
      </c>
      <c r="I11124" t="s">
        <v>145</v>
      </c>
      <c r="J11124" t="s">
        <v>436</v>
      </c>
      <c r="K11124" t="s">
        <v>127</v>
      </c>
      <c r="L11124" t="s">
        <v>1052</v>
      </c>
    </row>
    <row r="11125" spans="1:12" hidden="1">
      <c r="A11125" t="s">
        <v>145</v>
      </c>
      <c r="B11125" t="s">
        <v>5499</v>
      </c>
      <c r="C11125" t="s">
        <v>1301</v>
      </c>
      <c r="D11125" t="s">
        <v>1302</v>
      </c>
      <c r="E11125" s="7">
        <v>1.1756433817411099E-6</v>
      </c>
      <c r="F11125" s="9">
        <v>0.33659942611811772</v>
      </c>
      <c r="G11125" s="9">
        <v>3.6790374213119486</v>
      </c>
      <c r="H11125" s="7">
        <v>0.76228993677016699</v>
      </c>
      <c r="I11125" t="s">
        <v>145</v>
      </c>
      <c r="J11125" t="s">
        <v>436</v>
      </c>
      <c r="K11125" t="s">
        <v>127</v>
      </c>
      <c r="L11125" t="s">
        <v>1052</v>
      </c>
    </row>
    <row r="11126" spans="1:12" hidden="1">
      <c r="A11126" t="s">
        <v>145</v>
      </c>
      <c r="B11126" t="s">
        <v>5500</v>
      </c>
      <c r="C11126" t="s">
        <v>1395</v>
      </c>
      <c r="D11126" t="s">
        <v>1301</v>
      </c>
      <c r="E11126" s="7">
        <v>2.4989312166312301E-5</v>
      </c>
      <c r="F11126" s="9">
        <v>6.7284429188360351</v>
      </c>
      <c r="G11126" s="9">
        <v>3.0043003019579362</v>
      </c>
      <c r="H11126" s="7">
        <v>0.13451542731471799</v>
      </c>
      <c r="I11126" t="s">
        <v>145</v>
      </c>
      <c r="J11126" t="s">
        <v>436</v>
      </c>
      <c r="K11126" t="s">
        <v>127</v>
      </c>
      <c r="L11126" t="s">
        <v>1052</v>
      </c>
    </row>
    <row r="11127" spans="1:12" hidden="1">
      <c r="A11127" t="s">
        <v>145</v>
      </c>
      <c r="B11127" t="s">
        <v>5501</v>
      </c>
      <c r="C11127" t="s">
        <v>1296</v>
      </c>
      <c r="D11127" t="s">
        <v>1871</v>
      </c>
      <c r="E11127" s="7">
        <v>1.1591246290801199E-5</v>
      </c>
      <c r="F11127" s="9">
        <v>-7.706689108078083E-3</v>
      </c>
      <c r="G11127" s="9">
        <v>3.7718853217433126</v>
      </c>
      <c r="H11127" s="7">
        <v>0.963946546605284</v>
      </c>
      <c r="I11127" t="s">
        <v>145</v>
      </c>
      <c r="J11127" t="s">
        <v>436</v>
      </c>
      <c r="K11127" t="s">
        <v>127</v>
      </c>
      <c r="L11127" t="s">
        <v>1052</v>
      </c>
    </row>
    <row r="11128" spans="1:12" hidden="1">
      <c r="A11128" t="s">
        <v>145</v>
      </c>
      <c r="B11128" t="s">
        <v>5502</v>
      </c>
      <c r="C11128" t="s">
        <v>1301</v>
      </c>
      <c r="D11128" t="s">
        <v>3413</v>
      </c>
      <c r="E11128" s="7">
        <v>6.7152853324737799E-6</v>
      </c>
      <c r="F11128" s="9">
        <v>-5.5250794123249261</v>
      </c>
      <c r="G11128" s="9">
        <v>3.1226375693159301</v>
      </c>
      <c r="H11128" s="7">
        <v>0.18346093107200101</v>
      </c>
      <c r="I11128" t="s">
        <v>145</v>
      </c>
      <c r="J11128" t="s">
        <v>436</v>
      </c>
      <c r="K11128" t="s">
        <v>127</v>
      </c>
      <c r="L11128" t="s">
        <v>1052</v>
      </c>
    </row>
    <row r="11129" spans="1:12" hidden="1">
      <c r="A11129" t="s">
        <v>145</v>
      </c>
      <c r="B11129" t="s">
        <v>5503</v>
      </c>
      <c r="C11129" t="s">
        <v>1302</v>
      </c>
      <c r="D11129" t="s">
        <v>1301</v>
      </c>
      <c r="E11129" s="7">
        <v>1.5520717077660899E-5</v>
      </c>
      <c r="F11129" s="9">
        <v>-2.2081748373415824E-2</v>
      </c>
      <c r="G11129" s="9">
        <v>3.9302364920977975</v>
      </c>
      <c r="H11129" s="7">
        <v>0.94024958515516599</v>
      </c>
      <c r="I11129" t="s">
        <v>145</v>
      </c>
      <c r="J11129" t="s">
        <v>436</v>
      </c>
      <c r="K11129" t="s">
        <v>127</v>
      </c>
      <c r="L11129" t="s">
        <v>1052</v>
      </c>
    </row>
    <row r="11130" spans="1:12" hidden="1">
      <c r="A11130" t="s">
        <v>145</v>
      </c>
      <c r="B11130" t="s">
        <v>5504</v>
      </c>
      <c r="C11130" t="s">
        <v>1516</v>
      </c>
      <c r="D11130" t="s">
        <v>1296</v>
      </c>
      <c r="E11130" s="7">
        <v>4.20260002272779E-5</v>
      </c>
      <c r="F11130" s="9">
        <v>7.446383404669783</v>
      </c>
      <c r="G11130" s="9">
        <v>2.7189376901799798</v>
      </c>
      <c r="H11130" s="7">
        <v>9.7943768901762901E-2</v>
      </c>
      <c r="I11130" t="s">
        <v>145</v>
      </c>
      <c r="J11130" t="s">
        <v>436</v>
      </c>
      <c r="K11130" t="s">
        <v>127</v>
      </c>
      <c r="L11130" t="s">
        <v>1052</v>
      </c>
    </row>
    <row r="11131" spans="1:12" hidden="1">
      <c r="A11131" t="s">
        <v>145</v>
      </c>
      <c r="B11131" t="s">
        <v>5505</v>
      </c>
      <c r="C11131" t="s">
        <v>1297</v>
      </c>
      <c r="D11131" t="s">
        <v>476</v>
      </c>
      <c r="E11131" s="7">
        <v>1.7200438203141001E-5</v>
      </c>
      <c r="F11131" s="9">
        <v>5.6103876288324105E-2</v>
      </c>
      <c r="G11131" s="9">
        <v>3.9294687430140147</v>
      </c>
      <c r="H11131" s="7">
        <v>0.90488760813338898</v>
      </c>
      <c r="I11131" t="s">
        <v>145</v>
      </c>
      <c r="J11131" t="s">
        <v>436</v>
      </c>
      <c r="K11131" t="s">
        <v>127</v>
      </c>
      <c r="L11131" t="s">
        <v>1052</v>
      </c>
    </row>
    <row r="11132" spans="1:12" hidden="1">
      <c r="A11132" t="s">
        <v>145</v>
      </c>
      <c r="B11132" t="s">
        <v>5506</v>
      </c>
      <c r="C11132" t="s">
        <v>1418</v>
      </c>
      <c r="D11132" t="s">
        <v>1297</v>
      </c>
      <c r="E11132" s="7">
        <v>2.4230944752721801E-5</v>
      </c>
      <c r="F11132" s="9">
        <v>8.5613086517037509</v>
      </c>
      <c r="G11132" s="9">
        <v>2.7264281444612708</v>
      </c>
      <c r="H11132" s="7">
        <v>7.6388237108018203E-2</v>
      </c>
      <c r="I11132" t="s">
        <v>145</v>
      </c>
      <c r="J11132" t="s">
        <v>436</v>
      </c>
      <c r="K11132" t="s">
        <v>127</v>
      </c>
      <c r="L11132" t="s">
        <v>1052</v>
      </c>
    </row>
    <row r="11133" spans="1:12" hidden="1">
      <c r="A11133" t="s">
        <v>145</v>
      </c>
      <c r="B11133" t="s">
        <v>5507</v>
      </c>
      <c r="C11133" t="s">
        <v>1301</v>
      </c>
      <c r="D11133" t="s">
        <v>1307</v>
      </c>
      <c r="E11133" s="7">
        <v>1.7607270209592598E-5</v>
      </c>
      <c r="F11133" s="9">
        <v>-0.19391972759310669</v>
      </c>
      <c r="G11133" s="9">
        <v>3.676008532507999</v>
      </c>
      <c r="H11133" s="7">
        <v>0.81834061744138997</v>
      </c>
      <c r="I11133" t="s">
        <v>145</v>
      </c>
      <c r="J11133" t="s">
        <v>436</v>
      </c>
      <c r="K11133" t="s">
        <v>127</v>
      </c>
      <c r="L11133" t="s">
        <v>1052</v>
      </c>
    </row>
    <row r="11134" spans="1:12" hidden="1">
      <c r="A11134" t="s">
        <v>145</v>
      </c>
      <c r="B11134" t="s">
        <v>5507</v>
      </c>
      <c r="C11134" t="s">
        <v>1301</v>
      </c>
      <c r="D11134" t="s">
        <v>1296</v>
      </c>
      <c r="E11134" s="7">
        <v>3.93917020529357E-5</v>
      </c>
      <c r="F11134" s="9">
        <v>-2.4031026536846207</v>
      </c>
      <c r="G11134" s="9">
        <v>3.7887160335517218</v>
      </c>
      <c r="H11134" s="7">
        <v>0.42579011404183198</v>
      </c>
      <c r="I11134" t="s">
        <v>145</v>
      </c>
      <c r="J11134" t="s">
        <v>436</v>
      </c>
      <c r="K11134" t="s">
        <v>127</v>
      </c>
      <c r="L11134" t="s">
        <v>1052</v>
      </c>
    </row>
    <row r="11135" spans="1:12" hidden="1">
      <c r="A11135" t="s">
        <v>145</v>
      </c>
      <c r="B11135" t="s">
        <v>5508</v>
      </c>
      <c r="C11135" t="s">
        <v>1307</v>
      </c>
      <c r="D11135" t="s">
        <v>1297</v>
      </c>
      <c r="E11135" s="7">
        <v>3.0616834930339303E-5</v>
      </c>
      <c r="F11135" s="9">
        <v>2.1223316272656976</v>
      </c>
      <c r="G11135" s="9">
        <v>3.3041525208427269</v>
      </c>
      <c r="H11135" s="7">
        <v>0.42287102243836999</v>
      </c>
      <c r="I11135" t="s">
        <v>145</v>
      </c>
      <c r="J11135" t="s">
        <v>436</v>
      </c>
      <c r="K11135" t="s">
        <v>127</v>
      </c>
      <c r="L11135" t="s">
        <v>1052</v>
      </c>
    </row>
    <row r="11136" spans="1:12" hidden="1">
      <c r="A11136" t="s">
        <v>145</v>
      </c>
      <c r="B11136" t="s">
        <v>5509</v>
      </c>
      <c r="C11136" t="s">
        <v>1418</v>
      </c>
      <c r="D11136" t="s">
        <v>1297</v>
      </c>
      <c r="E11136" s="7">
        <v>1.4560937075842599E-5</v>
      </c>
      <c r="F11136" s="9">
        <v>2.1035347260394661</v>
      </c>
      <c r="G11136" s="9">
        <v>3.848565648537547</v>
      </c>
      <c r="H11136" s="7">
        <v>0.45972000529208701</v>
      </c>
      <c r="I11136" t="s">
        <v>145</v>
      </c>
      <c r="J11136" t="s">
        <v>436</v>
      </c>
      <c r="K11136" t="s">
        <v>127</v>
      </c>
      <c r="L11136" t="s">
        <v>1052</v>
      </c>
    </row>
    <row r="11137" spans="1:12" hidden="1">
      <c r="A11137" t="s">
        <v>145</v>
      </c>
      <c r="B11137" t="s">
        <v>5510</v>
      </c>
      <c r="C11137" t="s">
        <v>1415</v>
      </c>
      <c r="D11137" t="s">
        <v>1307</v>
      </c>
      <c r="E11137" s="7">
        <v>9.4666841547663198E-5</v>
      </c>
      <c r="F11137" s="9">
        <v>2.5793991276094927</v>
      </c>
      <c r="G11137" s="9">
        <v>3.1271537136852952</v>
      </c>
      <c r="H11137" s="7">
        <v>0.36376907106554701</v>
      </c>
      <c r="I11137" t="s">
        <v>145</v>
      </c>
      <c r="J11137" t="s">
        <v>436</v>
      </c>
      <c r="K11137" t="s">
        <v>127</v>
      </c>
      <c r="L11137" t="s">
        <v>1052</v>
      </c>
    </row>
    <row r="11138" spans="1:12" hidden="1">
      <c r="A11138" t="s">
        <v>145</v>
      </c>
      <c r="B11138" t="s">
        <v>5511</v>
      </c>
      <c r="C11138" t="s">
        <v>1307</v>
      </c>
      <c r="D11138" t="s">
        <v>1297</v>
      </c>
      <c r="E11138" s="7">
        <v>2.9234637198152402E-5</v>
      </c>
      <c r="F11138" s="9">
        <v>1.3957491683866445</v>
      </c>
      <c r="G11138" s="9">
        <v>3.56695221638644</v>
      </c>
      <c r="H11138" s="7">
        <v>0.53161674435501405</v>
      </c>
      <c r="I11138" t="s">
        <v>145</v>
      </c>
      <c r="J11138" t="s">
        <v>436</v>
      </c>
      <c r="K11138" t="s">
        <v>127</v>
      </c>
      <c r="L11138" t="s">
        <v>1052</v>
      </c>
    </row>
    <row r="11139" spans="1:12" hidden="1">
      <c r="A11139" t="s">
        <v>145</v>
      </c>
      <c r="B11139" t="s">
        <v>5512</v>
      </c>
      <c r="C11139" t="s">
        <v>1323</v>
      </c>
      <c r="D11139" t="s">
        <v>1301</v>
      </c>
      <c r="E11139" s="7">
        <v>1.30831828767303E-5</v>
      </c>
      <c r="F11139" s="9">
        <v>5.901929756697907</v>
      </c>
      <c r="G11139" s="9">
        <v>3.6500774910551823</v>
      </c>
      <c r="H11139" s="7">
        <v>0.203520005746266</v>
      </c>
      <c r="I11139" t="s">
        <v>145</v>
      </c>
      <c r="J11139" t="s">
        <v>436</v>
      </c>
      <c r="K11139" t="s">
        <v>127</v>
      </c>
      <c r="L11139" t="s">
        <v>1052</v>
      </c>
    </row>
    <row r="11140" spans="1:12" hidden="1">
      <c r="A11140" t="s">
        <v>145</v>
      </c>
      <c r="B11140" t="s">
        <v>5513</v>
      </c>
      <c r="C11140" t="s">
        <v>1299</v>
      </c>
      <c r="D11140" t="s">
        <v>1296</v>
      </c>
      <c r="E11140" s="7">
        <v>2.9234637198152402E-5</v>
      </c>
      <c r="F11140" s="9">
        <v>13.592122534766233</v>
      </c>
      <c r="G11140" s="9">
        <v>3.5669476781089653</v>
      </c>
      <c r="H11140" s="7">
        <v>5.0929956333141499E-2</v>
      </c>
      <c r="I11140" t="s">
        <v>145</v>
      </c>
      <c r="J11140" t="s">
        <v>436</v>
      </c>
      <c r="K11140" t="s">
        <v>127</v>
      </c>
      <c r="L11140" t="s">
        <v>1052</v>
      </c>
    </row>
    <row r="11141" spans="1:12" hidden="1">
      <c r="A11141" t="s">
        <v>145</v>
      </c>
      <c r="B11141" t="s">
        <v>5514</v>
      </c>
      <c r="C11141" t="s">
        <v>1296</v>
      </c>
      <c r="D11141" t="s">
        <v>1307</v>
      </c>
      <c r="E11141" s="7">
        <v>1.1363894633969001E-5</v>
      </c>
      <c r="F11141" s="9">
        <v>-0.12806241416649031</v>
      </c>
      <c r="G11141" s="9">
        <v>3.9201190090929594</v>
      </c>
      <c r="H11141" s="7">
        <v>0.85656939368979501</v>
      </c>
      <c r="I11141" t="s">
        <v>145</v>
      </c>
      <c r="J11141" t="s">
        <v>436</v>
      </c>
      <c r="K11141" t="s">
        <v>127</v>
      </c>
      <c r="L11141" t="s">
        <v>1052</v>
      </c>
    </row>
    <row r="11142" spans="1:12" hidden="1">
      <c r="A11142" t="s">
        <v>145</v>
      </c>
      <c r="B11142" t="s">
        <v>5515</v>
      </c>
      <c r="C11142" t="s">
        <v>1415</v>
      </c>
      <c r="D11142" t="s">
        <v>1307</v>
      </c>
      <c r="E11142" s="7">
        <v>8.0856615673083492E-6</v>
      </c>
      <c r="F11142" s="9">
        <v>-7.826813275186975</v>
      </c>
      <c r="G11142" s="9">
        <v>3.9188124161189197</v>
      </c>
      <c r="H11142" s="7">
        <v>0.15758581208474501</v>
      </c>
      <c r="I11142" t="s">
        <v>145</v>
      </c>
      <c r="J11142" t="s">
        <v>436</v>
      </c>
      <c r="K11142" t="s">
        <v>127</v>
      </c>
      <c r="L11142" t="s">
        <v>1052</v>
      </c>
    </row>
    <row r="11143" spans="1:12" hidden="1">
      <c r="A11143" t="s">
        <v>145</v>
      </c>
      <c r="B11143" t="s">
        <v>5516</v>
      </c>
      <c r="C11143" t="s">
        <v>1297</v>
      </c>
      <c r="D11143" t="s">
        <v>1418</v>
      </c>
      <c r="E11143" s="7">
        <v>6.45351561626401E-6</v>
      </c>
      <c r="F11143" s="9">
        <v>-1.8503060795344604</v>
      </c>
      <c r="G11143" s="9">
        <v>3.8360775152169397</v>
      </c>
      <c r="H11143" s="7">
        <v>0.48736283542201603</v>
      </c>
      <c r="I11143" t="s">
        <v>145</v>
      </c>
      <c r="J11143" t="s">
        <v>436</v>
      </c>
      <c r="K11143" t="s">
        <v>127</v>
      </c>
      <c r="L11143" t="s">
        <v>1052</v>
      </c>
    </row>
    <row r="11144" spans="1:12" hidden="1">
      <c r="A11144" t="s">
        <v>145</v>
      </c>
      <c r="B11144" t="s">
        <v>5517</v>
      </c>
      <c r="C11144" t="s">
        <v>2337</v>
      </c>
      <c r="D11144" t="s">
        <v>1296</v>
      </c>
      <c r="E11144" s="7">
        <v>1.30831828767303E-5</v>
      </c>
      <c r="F11144" s="9">
        <v>0.33329654120280239</v>
      </c>
      <c r="G11144" s="9">
        <v>3.6431480152279452</v>
      </c>
      <c r="H11144" s="7">
        <v>0.76229661896853196</v>
      </c>
      <c r="I11144" t="s">
        <v>145</v>
      </c>
      <c r="J11144" t="s">
        <v>436</v>
      </c>
      <c r="K11144" t="s">
        <v>127</v>
      </c>
      <c r="L11144" t="s">
        <v>1052</v>
      </c>
    </row>
    <row r="11145" spans="1:12">
      <c r="A11145" t="s">
        <v>145</v>
      </c>
      <c r="B11145" t="s">
        <v>5518</v>
      </c>
      <c r="C11145" t="s">
        <v>1296</v>
      </c>
      <c r="D11145" t="s">
        <v>1297</v>
      </c>
      <c r="E11145" s="7">
        <v>8.9436063296681893E-6</v>
      </c>
      <c r="F11145" s="9">
        <v>16.6574954334403</v>
      </c>
      <c r="G11145" s="9">
        <v>3.077825795520801</v>
      </c>
      <c r="H11145" s="7">
        <v>1.9997665686018101E-2</v>
      </c>
      <c r="I11145" t="s">
        <v>145</v>
      </c>
      <c r="J11145" t="s">
        <v>436</v>
      </c>
      <c r="K11145" t="s">
        <v>127</v>
      </c>
      <c r="L11145" t="s">
        <v>1052</v>
      </c>
    </row>
    <row r="11146" spans="1:12" hidden="1">
      <c r="A11146" t="s">
        <v>145</v>
      </c>
      <c r="B11146" t="s">
        <v>5519</v>
      </c>
      <c r="C11146" t="s">
        <v>1301</v>
      </c>
      <c r="D11146" t="s">
        <v>1297</v>
      </c>
      <c r="E11146" s="7">
        <v>4.2724092365735597E-5</v>
      </c>
      <c r="F11146" s="9">
        <v>0.20394553494235046</v>
      </c>
      <c r="G11146" s="9">
        <v>2.3186196858237467</v>
      </c>
      <c r="H11146" s="7">
        <v>0.76678693134673304</v>
      </c>
      <c r="I11146" t="s">
        <v>145</v>
      </c>
      <c r="J11146" t="s">
        <v>436</v>
      </c>
      <c r="K11146" t="s">
        <v>127</v>
      </c>
      <c r="L11146" t="s">
        <v>1052</v>
      </c>
    </row>
    <row r="11147" spans="1:12" hidden="1">
      <c r="A11147" t="s">
        <v>145</v>
      </c>
      <c r="B11147" t="s">
        <v>5520</v>
      </c>
      <c r="C11147" t="s">
        <v>1301</v>
      </c>
      <c r="D11147" t="s">
        <v>1296</v>
      </c>
      <c r="E11147" s="7">
        <v>1.91929391108669E-5</v>
      </c>
      <c r="F11147" s="9">
        <v>-2.0025839432565484</v>
      </c>
      <c r="G11147" s="9">
        <v>3.6483159215525407</v>
      </c>
      <c r="H11147" s="7">
        <v>0.45876488478206201</v>
      </c>
      <c r="I11147" t="s">
        <v>145</v>
      </c>
      <c r="J11147" t="s">
        <v>436</v>
      </c>
      <c r="K11147" t="s">
        <v>127</v>
      </c>
      <c r="L11147" t="s">
        <v>1052</v>
      </c>
    </row>
    <row r="11148" spans="1:12" hidden="1">
      <c r="A11148" t="s">
        <v>145</v>
      </c>
      <c r="B11148" t="s">
        <v>5521</v>
      </c>
      <c r="C11148" t="s">
        <v>1297</v>
      </c>
      <c r="D11148" t="s">
        <v>1307</v>
      </c>
      <c r="E11148" s="7">
        <v>7.7507584049040601E-6</v>
      </c>
      <c r="F11148" s="9">
        <v>-0.37636118757564935</v>
      </c>
      <c r="G11148" s="9">
        <v>3.3643707677609798</v>
      </c>
      <c r="H11148" s="7">
        <v>0.73802880691229999</v>
      </c>
      <c r="I11148" t="s">
        <v>145</v>
      </c>
      <c r="J11148" t="s">
        <v>436</v>
      </c>
      <c r="K11148" t="s">
        <v>127</v>
      </c>
      <c r="L11148" t="s">
        <v>1052</v>
      </c>
    </row>
    <row r="11149" spans="1:12" hidden="1">
      <c r="A11149" t="s">
        <v>145</v>
      </c>
      <c r="B11149" t="s">
        <v>5522</v>
      </c>
      <c r="C11149" t="s">
        <v>1297</v>
      </c>
      <c r="D11149" t="s">
        <v>1296</v>
      </c>
      <c r="E11149" s="7">
        <v>1.04828897624094E-4</v>
      </c>
      <c r="F11149" s="9">
        <v>0.98732779111144964</v>
      </c>
      <c r="G11149" s="9">
        <v>2.4425731439395464</v>
      </c>
      <c r="H11149" s="7">
        <v>0.52491979635827202</v>
      </c>
      <c r="I11149" t="s">
        <v>145</v>
      </c>
      <c r="J11149" t="s">
        <v>436</v>
      </c>
      <c r="K11149" t="s">
        <v>127</v>
      </c>
      <c r="L11149" t="s">
        <v>1052</v>
      </c>
    </row>
    <row r="11150" spans="1:12" hidden="1">
      <c r="A11150" t="s">
        <v>145</v>
      </c>
      <c r="B11150" t="s">
        <v>5523</v>
      </c>
      <c r="C11150" t="s">
        <v>1297</v>
      </c>
      <c r="D11150" t="s">
        <v>1307</v>
      </c>
      <c r="E11150" s="7">
        <v>2.5118079699091201E-5</v>
      </c>
      <c r="F11150" s="9">
        <v>-1.1167112645901438</v>
      </c>
      <c r="G11150" s="9">
        <v>3.127643120050291</v>
      </c>
      <c r="H11150" s="7">
        <v>0.55015162055750499</v>
      </c>
      <c r="I11150" t="s">
        <v>145</v>
      </c>
      <c r="J11150" t="s">
        <v>436</v>
      </c>
      <c r="K11150" t="s">
        <v>127</v>
      </c>
      <c r="L11150" t="s">
        <v>1052</v>
      </c>
    </row>
    <row r="11151" spans="1:12" hidden="1">
      <c r="A11151" t="s">
        <v>145</v>
      </c>
      <c r="B11151" t="s">
        <v>5524</v>
      </c>
      <c r="C11151" t="s">
        <v>1307</v>
      </c>
      <c r="D11151" t="s">
        <v>1297</v>
      </c>
      <c r="E11151" s="7">
        <v>5.3508644998563299E-6</v>
      </c>
      <c r="F11151" s="9">
        <v>6.9227499932195311</v>
      </c>
      <c r="G11151" s="9">
        <v>3.9865830090468362</v>
      </c>
      <c r="H11151" s="7">
        <v>0.18758136274836901</v>
      </c>
      <c r="I11151" t="s">
        <v>145</v>
      </c>
      <c r="J11151" t="s">
        <v>436</v>
      </c>
      <c r="K11151" t="s">
        <v>127</v>
      </c>
      <c r="L11151" t="s">
        <v>1052</v>
      </c>
    </row>
    <row r="11152" spans="1:12" hidden="1">
      <c r="A11152" t="s">
        <v>145</v>
      </c>
      <c r="B11152" t="s">
        <v>5525</v>
      </c>
      <c r="C11152" t="s">
        <v>1307</v>
      </c>
      <c r="D11152" t="s">
        <v>1301</v>
      </c>
      <c r="E11152" s="7">
        <v>3.4733510232217501E-5</v>
      </c>
      <c r="F11152" s="9">
        <v>0.57557105289723665</v>
      </c>
      <c r="G11152" s="9">
        <v>2.9847506115751963</v>
      </c>
      <c r="H11152" s="7">
        <v>0.66056562878035696</v>
      </c>
      <c r="I11152" t="s">
        <v>145</v>
      </c>
      <c r="J11152" t="s">
        <v>436</v>
      </c>
      <c r="K11152" t="s">
        <v>127</v>
      </c>
      <c r="L11152" t="s">
        <v>1052</v>
      </c>
    </row>
    <row r="11153" spans="1:12" hidden="1">
      <c r="A11153" t="s">
        <v>145</v>
      </c>
      <c r="B11153" t="s">
        <v>5526</v>
      </c>
      <c r="C11153" t="s">
        <v>1301</v>
      </c>
      <c r="D11153" t="s">
        <v>1296</v>
      </c>
      <c r="E11153" s="7">
        <v>1.30831828767303E-5</v>
      </c>
      <c r="F11153" s="9">
        <v>-1.9242693174855616</v>
      </c>
      <c r="G11153" s="9">
        <v>3.6763364250752768</v>
      </c>
      <c r="H11153" s="7">
        <v>0.46938629149155597</v>
      </c>
      <c r="I11153" t="s">
        <v>145</v>
      </c>
      <c r="J11153" t="s">
        <v>436</v>
      </c>
      <c r="K11153" t="s">
        <v>127</v>
      </c>
      <c r="L11153" t="s">
        <v>1052</v>
      </c>
    </row>
    <row r="11154" spans="1:12" hidden="1">
      <c r="A11154" t="s">
        <v>145</v>
      </c>
      <c r="B11154" t="s">
        <v>5527</v>
      </c>
      <c r="C11154" t="s">
        <v>1296</v>
      </c>
      <c r="D11154" t="s">
        <v>1297</v>
      </c>
      <c r="E11154" s="7">
        <v>4.70193055834289E-5</v>
      </c>
      <c r="F11154" s="9">
        <v>-6.2311205640826799</v>
      </c>
      <c r="G11154" s="9">
        <v>3.4950040548099435</v>
      </c>
      <c r="H11154" s="7">
        <v>0.181797908524198</v>
      </c>
      <c r="I11154" t="s">
        <v>145</v>
      </c>
      <c r="J11154" t="s">
        <v>436</v>
      </c>
      <c r="K11154" t="s">
        <v>127</v>
      </c>
      <c r="L11154" t="s">
        <v>1052</v>
      </c>
    </row>
    <row r="11155" spans="1:12" hidden="1">
      <c r="A11155" t="s">
        <v>145</v>
      </c>
      <c r="B11155" t="s">
        <v>5528</v>
      </c>
      <c r="C11155" t="s">
        <v>1297</v>
      </c>
      <c r="D11155" t="s">
        <v>1301</v>
      </c>
      <c r="E11155" s="7">
        <v>5.7554524761753702E-5</v>
      </c>
      <c r="F11155" s="9">
        <v>0.61398820412606392</v>
      </c>
      <c r="G11155" s="9">
        <v>2.1783699807221946</v>
      </c>
      <c r="H11155" s="7">
        <v>0.595486835250994</v>
      </c>
      <c r="I11155" t="s">
        <v>145</v>
      </c>
      <c r="J11155" t="s">
        <v>436</v>
      </c>
      <c r="K11155" t="s">
        <v>127</v>
      </c>
      <c r="L11155" t="s">
        <v>1052</v>
      </c>
    </row>
    <row r="11156" spans="1:12" hidden="1">
      <c r="A11156" t="s">
        <v>145</v>
      </c>
      <c r="B11156" t="s">
        <v>5529</v>
      </c>
      <c r="C11156" t="s">
        <v>1323</v>
      </c>
      <c r="D11156" t="s">
        <v>1301</v>
      </c>
      <c r="E11156" s="7">
        <v>8.9198295847397696E-5</v>
      </c>
      <c r="F11156" s="9">
        <v>-2.345142464241508</v>
      </c>
      <c r="G11156" s="9">
        <v>2.1159009608044141</v>
      </c>
      <c r="H11156" s="7">
        <v>0.29244258729807898</v>
      </c>
      <c r="I11156" t="s">
        <v>145</v>
      </c>
      <c r="J11156" t="s">
        <v>436</v>
      </c>
      <c r="K11156" t="s">
        <v>127</v>
      </c>
      <c r="L11156" t="s">
        <v>1052</v>
      </c>
    </row>
    <row r="11157" spans="1:12">
      <c r="A11157" t="s">
        <v>145</v>
      </c>
      <c r="B11157" t="s">
        <v>5530</v>
      </c>
      <c r="C11157" t="s">
        <v>1307</v>
      </c>
      <c r="D11157" t="s">
        <v>1301</v>
      </c>
      <c r="E11157" s="7">
        <v>2.74032664693631E-5</v>
      </c>
      <c r="F11157" s="9">
        <v>35.209250540212572</v>
      </c>
      <c r="G11157" s="9">
        <v>3.7962598993733345</v>
      </c>
      <c r="H11157" s="7">
        <v>2.3233810449807802E-3</v>
      </c>
      <c r="I11157" t="s">
        <v>145</v>
      </c>
      <c r="J11157" t="s">
        <v>436</v>
      </c>
      <c r="K11157" t="s">
        <v>127</v>
      </c>
      <c r="L11157" t="s">
        <v>1052</v>
      </c>
    </row>
    <row r="11158" spans="1:12">
      <c r="A11158" t="s">
        <v>145</v>
      </c>
      <c r="B11158" t="s">
        <v>5531</v>
      </c>
      <c r="C11158" t="s">
        <v>1296</v>
      </c>
      <c r="D11158" t="s">
        <v>1297</v>
      </c>
      <c r="E11158" s="7">
        <v>4.5469601241744401E-5</v>
      </c>
      <c r="F11158" s="9">
        <v>-10.008783191616775</v>
      </c>
      <c r="G11158" s="9">
        <v>2.3850204204480598</v>
      </c>
      <c r="H11158" s="7">
        <v>4.0507051541163401E-2</v>
      </c>
      <c r="I11158" t="s">
        <v>145</v>
      </c>
      <c r="J11158" t="s">
        <v>436</v>
      </c>
      <c r="K11158" t="s">
        <v>127</v>
      </c>
      <c r="L11158" t="s">
        <v>1052</v>
      </c>
    </row>
    <row r="11159" spans="1:12" hidden="1">
      <c r="A11159" t="s">
        <v>145</v>
      </c>
      <c r="B11159" t="s">
        <v>5532</v>
      </c>
      <c r="C11159" t="s">
        <v>1307</v>
      </c>
      <c r="D11159" t="s">
        <v>1415</v>
      </c>
      <c r="E11159" s="7">
        <v>1.0420031040186801E-5</v>
      </c>
      <c r="F11159" s="9">
        <v>2.1732679905144359</v>
      </c>
      <c r="G11159" s="9">
        <v>3.6423939304209823</v>
      </c>
      <c r="H11159" s="7">
        <v>0.43985552412322998</v>
      </c>
      <c r="I11159" t="s">
        <v>145</v>
      </c>
      <c r="J11159" t="s">
        <v>436</v>
      </c>
      <c r="K11159" t="s">
        <v>127</v>
      </c>
      <c r="L11159" t="s">
        <v>1052</v>
      </c>
    </row>
    <row r="11160" spans="1:12" hidden="1">
      <c r="A11160" t="s">
        <v>145</v>
      </c>
      <c r="B11160" t="s">
        <v>5533</v>
      </c>
      <c r="C11160" t="s">
        <v>1296</v>
      </c>
      <c r="D11160" t="s">
        <v>1297</v>
      </c>
      <c r="E11160" s="7">
        <v>5.7736743472318402E-5</v>
      </c>
      <c r="F11160" s="9">
        <v>1.3648510361801478</v>
      </c>
      <c r="G11160" s="9">
        <v>2.4781491719161339</v>
      </c>
      <c r="H11160" s="7">
        <v>0.45800969678959003</v>
      </c>
      <c r="I11160" t="s">
        <v>145</v>
      </c>
      <c r="J11160" t="s">
        <v>436</v>
      </c>
      <c r="K11160" t="s">
        <v>127</v>
      </c>
      <c r="L11160" t="s">
        <v>1052</v>
      </c>
    </row>
    <row r="11161" spans="1:12" hidden="1">
      <c r="A11161" t="s">
        <v>145</v>
      </c>
      <c r="B11161" t="s">
        <v>5534</v>
      </c>
      <c r="C11161" t="s">
        <v>1301</v>
      </c>
      <c r="D11161" t="s">
        <v>1307</v>
      </c>
      <c r="E11161" s="7">
        <v>7.9960755411292005E-5</v>
      </c>
      <c r="F11161" s="9">
        <v>-2.1696631170733638</v>
      </c>
      <c r="G11161" s="9">
        <v>2.4140115841503476</v>
      </c>
      <c r="H11161" s="7">
        <v>0.34310929501792298</v>
      </c>
      <c r="I11161" t="s">
        <v>145</v>
      </c>
      <c r="J11161" t="s">
        <v>436</v>
      </c>
      <c r="K11161" t="s">
        <v>127</v>
      </c>
      <c r="L11161" t="s">
        <v>1052</v>
      </c>
    </row>
    <row r="11162" spans="1:12" hidden="1">
      <c r="A11162" t="s">
        <v>145</v>
      </c>
      <c r="B11162" t="s">
        <v>5535</v>
      </c>
      <c r="C11162" t="s">
        <v>1296</v>
      </c>
      <c r="D11162" t="s">
        <v>1297</v>
      </c>
      <c r="E11162" s="7">
        <v>7.1231663083538106E-5</v>
      </c>
      <c r="F11162" s="9">
        <v>-0.91275303280043385</v>
      </c>
      <c r="G11162" s="9">
        <v>3.589756098448698</v>
      </c>
      <c r="H11162" s="7">
        <v>0.61408712437954704</v>
      </c>
      <c r="I11162" t="s">
        <v>145</v>
      </c>
      <c r="J11162" t="s">
        <v>436</v>
      </c>
      <c r="K11162" t="s">
        <v>127</v>
      </c>
      <c r="L11162" t="s">
        <v>1052</v>
      </c>
    </row>
    <row r="11163" spans="1:12" hidden="1">
      <c r="A11163" t="s">
        <v>145</v>
      </c>
      <c r="B11163" t="s">
        <v>5536</v>
      </c>
      <c r="C11163" t="s">
        <v>1301</v>
      </c>
      <c r="D11163" t="s">
        <v>1296</v>
      </c>
      <c r="E11163" s="7">
        <v>1.1591246290801199E-5</v>
      </c>
      <c r="F11163" s="9">
        <v>2.1427539888224509</v>
      </c>
      <c r="G11163" s="9">
        <v>3.7720168031169572</v>
      </c>
      <c r="H11163" s="7">
        <v>0.451028515223379</v>
      </c>
      <c r="I11163" t="s">
        <v>145</v>
      </c>
      <c r="J11163" t="s">
        <v>436</v>
      </c>
      <c r="K11163" t="s">
        <v>127</v>
      </c>
      <c r="L11163" t="s">
        <v>1052</v>
      </c>
    </row>
    <row r="11164" spans="1:12" hidden="1">
      <c r="A11164" t="s">
        <v>145</v>
      </c>
      <c r="B11164" t="s">
        <v>5537</v>
      </c>
      <c r="C11164" t="s">
        <v>1296</v>
      </c>
      <c r="D11164" t="s">
        <v>1307</v>
      </c>
      <c r="E11164" s="7">
        <v>1.97328591758295E-6</v>
      </c>
      <c r="F11164" s="9">
        <v>1.0989814218721026</v>
      </c>
      <c r="G11164" s="9">
        <v>3.6744547206049165</v>
      </c>
      <c r="H11164" s="7">
        <v>0.58445539375008804</v>
      </c>
      <c r="I11164" t="s">
        <v>145</v>
      </c>
      <c r="J11164" t="s">
        <v>436</v>
      </c>
      <c r="K11164" t="s">
        <v>127</v>
      </c>
      <c r="L11164" t="s">
        <v>1052</v>
      </c>
    </row>
    <row r="11165" spans="1:12" hidden="1">
      <c r="A11165" t="s">
        <v>145</v>
      </c>
      <c r="B11165" t="s">
        <v>5538</v>
      </c>
      <c r="C11165" t="s">
        <v>1296</v>
      </c>
      <c r="D11165" t="s">
        <v>1297</v>
      </c>
      <c r="E11165" s="7">
        <v>1.6953008847166901E-5</v>
      </c>
      <c r="F11165" s="9">
        <v>2.5758349591632141</v>
      </c>
      <c r="G11165" s="9">
        <v>2.6683523457860177</v>
      </c>
      <c r="H11165" s="7">
        <v>0.32584815842525799</v>
      </c>
      <c r="I11165" t="s">
        <v>145</v>
      </c>
      <c r="J11165" t="s">
        <v>436</v>
      </c>
      <c r="K11165" t="s">
        <v>127</v>
      </c>
      <c r="L11165" t="s">
        <v>1052</v>
      </c>
    </row>
    <row r="11166" spans="1:12" hidden="1">
      <c r="A11166" t="s">
        <v>145</v>
      </c>
      <c r="B11166" t="s">
        <v>5539</v>
      </c>
      <c r="C11166" t="s">
        <v>1297</v>
      </c>
      <c r="D11166" t="s">
        <v>1296</v>
      </c>
      <c r="E11166" s="7">
        <v>5.6095278122301601E-5</v>
      </c>
      <c r="F11166" s="9">
        <v>-3.4441041020802072</v>
      </c>
      <c r="G11166" s="9">
        <v>3.0803046292008176</v>
      </c>
      <c r="H11166" s="7">
        <v>0.29032685600092201</v>
      </c>
      <c r="I11166" t="s">
        <v>145</v>
      </c>
      <c r="J11166" t="s">
        <v>436</v>
      </c>
      <c r="K11166" t="s">
        <v>127</v>
      </c>
      <c r="L11166" t="s">
        <v>1052</v>
      </c>
    </row>
    <row r="11167" spans="1:12">
      <c r="A11167" t="s">
        <v>145</v>
      </c>
      <c r="B11167" t="s">
        <v>5540</v>
      </c>
      <c r="C11167" t="s">
        <v>1296</v>
      </c>
      <c r="D11167" t="s">
        <v>1297</v>
      </c>
      <c r="E11167" s="7">
        <v>6.31912170667083E-4</v>
      </c>
      <c r="F11167" s="9">
        <v>15.36947166554096</v>
      </c>
      <c r="G11167" s="9">
        <v>1.0145948094792019</v>
      </c>
      <c r="H11167" s="7">
        <v>9.9383344420542698E-5</v>
      </c>
      <c r="I11167" t="s">
        <v>145</v>
      </c>
      <c r="J11167" t="s">
        <v>436</v>
      </c>
      <c r="K11167" t="s">
        <v>127</v>
      </c>
      <c r="L11167" t="s">
        <v>1052</v>
      </c>
    </row>
    <row r="11168" spans="1:12" hidden="1">
      <c r="A11168" t="s">
        <v>145</v>
      </c>
      <c r="B11168" t="s">
        <v>5541</v>
      </c>
      <c r="C11168" t="s">
        <v>1296</v>
      </c>
      <c r="D11168" t="s">
        <v>1297</v>
      </c>
      <c r="E11168" s="7">
        <v>7.0970982014646703E-5</v>
      </c>
      <c r="F11168" s="9">
        <v>6.3115633518899756E-4</v>
      </c>
      <c r="G11168" s="9">
        <v>3.1153203849606257</v>
      </c>
      <c r="H11168" s="7">
        <v>0.98864355213156796</v>
      </c>
      <c r="I11168" t="s">
        <v>145</v>
      </c>
      <c r="J11168" t="s">
        <v>436</v>
      </c>
      <c r="K11168" t="s">
        <v>127</v>
      </c>
      <c r="L11168" t="s">
        <v>1052</v>
      </c>
    </row>
    <row r="11169" spans="1:12" hidden="1">
      <c r="A11169" t="s">
        <v>145</v>
      </c>
      <c r="B11169" t="s">
        <v>5542</v>
      </c>
      <c r="C11169" t="s">
        <v>1296</v>
      </c>
      <c r="D11169" t="s">
        <v>1297</v>
      </c>
      <c r="E11169" s="7">
        <v>1.1591246290801199E-5</v>
      </c>
      <c r="F11169" s="9">
        <v>-0.11559469845532551</v>
      </c>
      <c r="G11169" s="9">
        <v>3.7683779725303133</v>
      </c>
      <c r="H11169" s="7">
        <v>0.86096760544252904</v>
      </c>
      <c r="I11169" t="s">
        <v>145</v>
      </c>
      <c r="J11169" t="s">
        <v>436</v>
      </c>
      <c r="K11169" t="s">
        <v>127</v>
      </c>
      <c r="L11169" t="s">
        <v>1052</v>
      </c>
    </row>
    <row r="11170" spans="1:12" hidden="1">
      <c r="A11170" t="s">
        <v>145</v>
      </c>
      <c r="B11170" t="s">
        <v>5543</v>
      </c>
      <c r="C11170" t="s">
        <v>1307</v>
      </c>
      <c r="D11170" t="s">
        <v>1297</v>
      </c>
      <c r="E11170" s="7">
        <v>3.94470806495602E-6</v>
      </c>
      <c r="F11170" s="9">
        <v>3.3743177468800205</v>
      </c>
      <c r="G11170" s="9">
        <v>3.9245089613283781</v>
      </c>
      <c r="H11170" s="7">
        <v>0.35379288730271102</v>
      </c>
      <c r="I11170" t="s">
        <v>145</v>
      </c>
      <c r="J11170" t="s">
        <v>436</v>
      </c>
      <c r="K11170" t="s">
        <v>127</v>
      </c>
      <c r="L11170" t="s">
        <v>1052</v>
      </c>
    </row>
    <row r="11171" spans="1:12" hidden="1">
      <c r="A11171" t="s">
        <v>145</v>
      </c>
      <c r="B11171" t="s">
        <v>5544</v>
      </c>
      <c r="C11171" t="s">
        <v>1415</v>
      </c>
      <c r="D11171" t="s">
        <v>1307</v>
      </c>
      <c r="E11171" s="7">
        <v>4.3179069640207702E-7</v>
      </c>
      <c r="F11171" s="9">
        <v>-1.9163049461456025</v>
      </c>
      <c r="G11171" s="9">
        <v>3.5669431398488118</v>
      </c>
      <c r="H11171" s="7">
        <v>0.463578767822168</v>
      </c>
      <c r="I11171" t="s">
        <v>145</v>
      </c>
      <c r="J11171" t="s">
        <v>436</v>
      </c>
      <c r="K11171" t="s">
        <v>127</v>
      </c>
      <c r="L11171" t="s">
        <v>1052</v>
      </c>
    </row>
    <row r="11172" spans="1:12" hidden="1">
      <c r="A11172" t="s">
        <v>145</v>
      </c>
      <c r="B11172" t="s">
        <v>5545</v>
      </c>
      <c r="C11172" t="s">
        <v>1301</v>
      </c>
      <c r="D11172" t="s">
        <v>1296</v>
      </c>
      <c r="E11172" s="7">
        <v>1.08045046023773E-5</v>
      </c>
      <c r="F11172" s="9">
        <v>-2.7822554315739114</v>
      </c>
      <c r="G11172" s="9">
        <v>3.2623380249111462</v>
      </c>
      <c r="H11172" s="7">
        <v>0.35574988971084198</v>
      </c>
      <c r="I11172" t="s">
        <v>145</v>
      </c>
      <c r="J11172" t="s">
        <v>436</v>
      </c>
      <c r="K11172" t="s">
        <v>127</v>
      </c>
      <c r="L11172" t="s">
        <v>1052</v>
      </c>
    </row>
    <row r="11173" spans="1:12" hidden="1">
      <c r="A11173" t="s">
        <v>145</v>
      </c>
      <c r="B11173" t="s">
        <v>5546</v>
      </c>
      <c r="C11173" t="s">
        <v>1297</v>
      </c>
      <c r="D11173" t="s">
        <v>1307</v>
      </c>
      <c r="E11173" s="7">
        <v>1.5371833780171901E-5</v>
      </c>
      <c r="F11173" s="9">
        <v>-4.9094548775383986</v>
      </c>
      <c r="G11173" s="9">
        <v>2.7132294080680093</v>
      </c>
      <c r="H11173" s="7">
        <v>0.17857413648696499</v>
      </c>
      <c r="I11173" t="s">
        <v>145</v>
      </c>
      <c r="J11173" t="s">
        <v>436</v>
      </c>
      <c r="K11173" t="s">
        <v>127</v>
      </c>
      <c r="L11173" t="s">
        <v>1052</v>
      </c>
    </row>
    <row r="11174" spans="1:12" hidden="1">
      <c r="A11174" t="s">
        <v>145</v>
      </c>
      <c r="B11174" t="s">
        <v>5547</v>
      </c>
      <c r="C11174" t="s">
        <v>1296</v>
      </c>
      <c r="D11174" t="s">
        <v>1301</v>
      </c>
      <c r="E11174" s="7">
        <v>5.7382222987318498E-6</v>
      </c>
      <c r="F11174" s="9">
        <v>3.8560660271107521</v>
      </c>
      <c r="G11174" s="9">
        <v>4.108198548288831</v>
      </c>
      <c r="H11174" s="7">
        <v>0.33263119566593102</v>
      </c>
      <c r="I11174" t="s">
        <v>145</v>
      </c>
      <c r="J11174" t="s">
        <v>436</v>
      </c>
      <c r="K11174" t="s">
        <v>127</v>
      </c>
      <c r="L11174" t="s">
        <v>1052</v>
      </c>
    </row>
    <row r="11175" spans="1:12" hidden="1">
      <c r="A11175" t="s">
        <v>145</v>
      </c>
      <c r="B11175" t="s">
        <v>5548</v>
      </c>
      <c r="C11175" t="s">
        <v>1296</v>
      </c>
      <c r="D11175" t="s">
        <v>1301</v>
      </c>
      <c r="E11175" s="7">
        <v>1.28953545544523E-5</v>
      </c>
      <c r="F11175" s="9">
        <v>3.4074817683770497</v>
      </c>
      <c r="G11175" s="9">
        <v>3.999129883995566</v>
      </c>
      <c r="H11175" s="7">
        <v>0.35597141489341799</v>
      </c>
      <c r="I11175" t="s">
        <v>145</v>
      </c>
      <c r="J11175" t="s">
        <v>436</v>
      </c>
      <c r="K11175" t="s">
        <v>127</v>
      </c>
      <c r="L11175" t="s">
        <v>1052</v>
      </c>
    </row>
    <row r="11176" spans="1:12" hidden="1">
      <c r="A11176" t="s">
        <v>145</v>
      </c>
      <c r="B11176" t="s">
        <v>5549</v>
      </c>
      <c r="C11176" t="s">
        <v>1301</v>
      </c>
      <c r="D11176" t="s">
        <v>1307</v>
      </c>
      <c r="E11176" s="7">
        <v>1.0317173524346599E-5</v>
      </c>
      <c r="F11176" s="9">
        <v>4.7906371562862162</v>
      </c>
      <c r="G11176" s="9">
        <v>2.6400057793641771</v>
      </c>
      <c r="H11176" s="7">
        <v>0.17795365740055899</v>
      </c>
      <c r="I11176" t="s">
        <v>145</v>
      </c>
      <c r="J11176" t="s">
        <v>436</v>
      </c>
      <c r="K11176" t="s">
        <v>127</v>
      </c>
      <c r="L11176" t="s">
        <v>1052</v>
      </c>
    </row>
    <row r="11177" spans="1:12" hidden="1">
      <c r="A11177" t="s">
        <v>145</v>
      </c>
      <c r="B11177" t="s">
        <v>5550</v>
      </c>
      <c r="C11177" t="s">
        <v>1301</v>
      </c>
      <c r="D11177" t="s">
        <v>1296</v>
      </c>
      <c r="E11177" s="7">
        <v>6.0815413058285502E-6</v>
      </c>
      <c r="F11177" s="9">
        <v>-5.5190535222846768E-2</v>
      </c>
      <c r="G11177" s="9">
        <v>3.6469085008067199</v>
      </c>
      <c r="H11177" s="7">
        <v>0.90209257351217798</v>
      </c>
      <c r="I11177" t="s">
        <v>145</v>
      </c>
      <c r="J11177" t="s">
        <v>436</v>
      </c>
      <c r="K11177" t="s">
        <v>127</v>
      </c>
      <c r="L11177" t="s">
        <v>1052</v>
      </c>
    </row>
    <row r="11178" spans="1:12">
      <c r="A11178" t="s">
        <v>145</v>
      </c>
      <c r="B11178" t="s">
        <v>5551</v>
      </c>
      <c r="C11178" t="s">
        <v>1307</v>
      </c>
      <c r="D11178" t="s">
        <v>1301</v>
      </c>
      <c r="E11178" s="7">
        <v>1.09092502058988E-4</v>
      </c>
      <c r="F11178" s="9">
        <v>13.103586463218955</v>
      </c>
      <c r="G11178" s="9">
        <v>1.7659397851914744</v>
      </c>
      <c r="H11178" s="7">
        <v>6.4496456726643898E-3</v>
      </c>
      <c r="I11178" t="s">
        <v>145</v>
      </c>
      <c r="J11178" t="s">
        <v>436</v>
      </c>
      <c r="K11178" t="s">
        <v>127</v>
      </c>
      <c r="L11178" t="s">
        <v>1052</v>
      </c>
    </row>
    <row r="11179" spans="1:12" hidden="1">
      <c r="A11179" t="s">
        <v>145</v>
      </c>
      <c r="B11179" t="s">
        <v>5552</v>
      </c>
      <c r="C11179" t="s">
        <v>1296</v>
      </c>
      <c r="D11179" t="s">
        <v>1301</v>
      </c>
      <c r="E11179" s="7">
        <v>1.1591246290801199E-5</v>
      </c>
      <c r="F11179" s="9">
        <v>3.1354932922223244E-2</v>
      </c>
      <c r="G11179" s="9">
        <v>3.7715687495431949</v>
      </c>
      <c r="H11179" s="7">
        <v>0.92735084496364995</v>
      </c>
      <c r="I11179" t="s">
        <v>145</v>
      </c>
      <c r="J11179" t="s">
        <v>436</v>
      </c>
      <c r="K11179" t="s">
        <v>127</v>
      </c>
      <c r="L11179" t="s">
        <v>1052</v>
      </c>
    </row>
    <row r="11180" spans="1:12">
      <c r="A11180" t="s">
        <v>145</v>
      </c>
      <c r="B11180" t="s">
        <v>5553</v>
      </c>
      <c r="C11180" t="s">
        <v>1301</v>
      </c>
      <c r="D11180" t="s">
        <v>1307</v>
      </c>
      <c r="E11180" s="7">
        <v>2.5601323051766301E-5</v>
      </c>
      <c r="F11180" s="9">
        <v>29.112256528022431</v>
      </c>
      <c r="G11180" s="9">
        <v>2.559266974077377</v>
      </c>
      <c r="H11180" s="7">
        <v>7.4429913189424295E-4</v>
      </c>
      <c r="I11180" t="s">
        <v>145</v>
      </c>
      <c r="J11180" t="s">
        <v>436</v>
      </c>
      <c r="K11180" t="s">
        <v>127</v>
      </c>
      <c r="L11180" t="s">
        <v>1052</v>
      </c>
    </row>
    <row r="11181" spans="1:12" hidden="1">
      <c r="A11181" t="s">
        <v>145</v>
      </c>
      <c r="B11181" t="s">
        <v>5554</v>
      </c>
      <c r="C11181" t="s">
        <v>1301</v>
      </c>
      <c r="D11181" t="s">
        <v>1296</v>
      </c>
      <c r="E11181" s="7">
        <v>3.1947341655758099E-5</v>
      </c>
      <c r="F11181" s="9">
        <v>4.3319704724402532</v>
      </c>
      <c r="G11181" s="9">
        <v>3.5016422613940663</v>
      </c>
      <c r="H11181" s="7">
        <v>0.26602578551181899</v>
      </c>
      <c r="I11181" t="s">
        <v>145</v>
      </c>
      <c r="J11181" t="s">
        <v>436</v>
      </c>
      <c r="K11181" t="s">
        <v>127</v>
      </c>
      <c r="L11181" t="s">
        <v>1052</v>
      </c>
    </row>
    <row r="11182" spans="1:12" hidden="1">
      <c r="A11182" t="s">
        <v>145</v>
      </c>
      <c r="B11182" t="s">
        <v>5555</v>
      </c>
      <c r="C11182" t="s">
        <v>1301</v>
      </c>
      <c r="D11182" t="s">
        <v>1307</v>
      </c>
      <c r="E11182" s="7">
        <v>1.1591246290801199E-5</v>
      </c>
      <c r="F11182" s="9">
        <v>11.544362000017665</v>
      </c>
      <c r="G11182" s="9">
        <v>3.1352892421675906</v>
      </c>
      <c r="H11182" s="7">
        <v>5.5000447488526602E-2</v>
      </c>
      <c r="I11182" t="s">
        <v>145</v>
      </c>
      <c r="J11182" t="s">
        <v>436</v>
      </c>
      <c r="K11182" t="s">
        <v>127</v>
      </c>
      <c r="L11182" t="s">
        <v>1052</v>
      </c>
    </row>
    <row r="11183" spans="1:12" hidden="1">
      <c r="A11183" t="s">
        <v>145</v>
      </c>
      <c r="B11183" t="s">
        <v>5556</v>
      </c>
      <c r="C11183" t="s">
        <v>1297</v>
      </c>
      <c r="D11183" t="s">
        <v>1296</v>
      </c>
      <c r="E11183" s="7">
        <v>4.4222309161721097E-5</v>
      </c>
      <c r="F11183" s="9">
        <v>0.52317674035559192</v>
      </c>
      <c r="G11183" s="9">
        <v>3.5669476781089653</v>
      </c>
      <c r="H11183" s="7">
        <v>0.70173475705817101</v>
      </c>
      <c r="I11183" t="s">
        <v>145</v>
      </c>
      <c r="J11183" t="s">
        <v>436</v>
      </c>
      <c r="K11183" t="s">
        <v>127</v>
      </c>
      <c r="L11183" t="s">
        <v>1052</v>
      </c>
    </row>
    <row r="11184" spans="1:12" hidden="1">
      <c r="A11184" t="s">
        <v>145</v>
      </c>
      <c r="B11184" t="s">
        <v>5557</v>
      </c>
      <c r="C11184" t="s">
        <v>1296</v>
      </c>
      <c r="D11184" t="s">
        <v>1301</v>
      </c>
      <c r="E11184" s="7">
        <v>2.03510378732381E-5</v>
      </c>
      <c r="F11184" s="9">
        <v>1.6787495828979546</v>
      </c>
      <c r="G11184" s="9">
        <v>3.1257326794676894</v>
      </c>
      <c r="H11184" s="7">
        <v>0.46364791445076697</v>
      </c>
      <c r="I11184" t="s">
        <v>145</v>
      </c>
      <c r="J11184" t="s">
        <v>436</v>
      </c>
      <c r="K11184" t="s">
        <v>127</v>
      </c>
      <c r="L11184" t="s">
        <v>1052</v>
      </c>
    </row>
    <row r="11185" spans="1:12" hidden="1">
      <c r="A11185" t="s">
        <v>145</v>
      </c>
      <c r="B11185" t="s">
        <v>5558</v>
      </c>
      <c r="C11185" t="s">
        <v>1296</v>
      </c>
      <c r="D11185" t="s">
        <v>1297</v>
      </c>
      <c r="E11185" s="7">
        <v>4.3751267642446402E-5</v>
      </c>
      <c r="F11185" s="9">
        <v>-1.9339631460886959</v>
      </c>
      <c r="G11185" s="9">
        <v>2.6866581374361718</v>
      </c>
      <c r="H11185" s="7">
        <v>0.39619650056316202</v>
      </c>
      <c r="I11185" t="s">
        <v>145</v>
      </c>
      <c r="J11185" t="s">
        <v>436</v>
      </c>
      <c r="K11185" t="s">
        <v>127</v>
      </c>
      <c r="L11185" t="s">
        <v>1052</v>
      </c>
    </row>
    <row r="11186" spans="1:12">
      <c r="A11186" t="s">
        <v>145</v>
      </c>
      <c r="B11186" t="s">
        <v>5559</v>
      </c>
      <c r="C11186" t="s">
        <v>1307</v>
      </c>
      <c r="D11186" t="s">
        <v>1297</v>
      </c>
      <c r="E11186" s="7">
        <v>2.04537981368783E-4</v>
      </c>
      <c r="F11186" s="9">
        <v>9.569263865149269</v>
      </c>
      <c r="G11186" s="9">
        <v>2.2510934475536595</v>
      </c>
      <c r="H11186" s="7">
        <v>3.9228604347220697E-2</v>
      </c>
      <c r="I11186" t="s">
        <v>145</v>
      </c>
      <c r="J11186" t="s">
        <v>436</v>
      </c>
      <c r="K11186" t="s">
        <v>127</v>
      </c>
      <c r="L11186" t="s">
        <v>1052</v>
      </c>
    </row>
    <row r="11187" spans="1:12" hidden="1">
      <c r="A11187" t="s">
        <v>145</v>
      </c>
      <c r="B11187" t="s">
        <v>5560</v>
      </c>
      <c r="C11187" t="s">
        <v>1307</v>
      </c>
      <c r="D11187" t="s">
        <v>1301</v>
      </c>
      <c r="E11187" s="7">
        <v>5.4581389002960301E-5</v>
      </c>
      <c r="F11187" s="9">
        <v>-0.3112174236472155</v>
      </c>
      <c r="G11187" s="9">
        <v>2.1191927216974551</v>
      </c>
      <c r="H11187" s="7">
        <v>0.70155759328563705</v>
      </c>
      <c r="I11187" t="s">
        <v>145</v>
      </c>
      <c r="J11187" t="s">
        <v>436</v>
      </c>
      <c r="K11187" t="s">
        <v>127</v>
      </c>
      <c r="L11187" t="s">
        <v>1052</v>
      </c>
    </row>
    <row r="11188" spans="1:12" hidden="1">
      <c r="A11188" t="s">
        <v>145</v>
      </c>
      <c r="B11188" t="s">
        <v>5561</v>
      </c>
      <c r="C11188" t="s">
        <v>1296</v>
      </c>
      <c r="D11188" t="s">
        <v>1307</v>
      </c>
      <c r="E11188" s="7">
        <v>1.1591246290801199E-5</v>
      </c>
      <c r="F11188" s="9">
        <v>9.2491929389725218</v>
      </c>
      <c r="G11188" s="9">
        <v>3.7716063047893145</v>
      </c>
      <c r="H11188" s="7">
        <v>0.117351162116429</v>
      </c>
      <c r="I11188" t="s">
        <v>145</v>
      </c>
      <c r="J11188" t="s">
        <v>436</v>
      </c>
      <c r="K11188" t="s">
        <v>127</v>
      </c>
      <c r="L11188" t="s">
        <v>1052</v>
      </c>
    </row>
    <row r="11189" spans="1:12" hidden="1">
      <c r="A11189" t="s">
        <v>145</v>
      </c>
      <c r="B11189" t="s">
        <v>5562</v>
      </c>
      <c r="C11189" t="s">
        <v>1301</v>
      </c>
      <c r="D11189" t="s">
        <v>1297</v>
      </c>
      <c r="E11189" s="7">
        <v>4.4692826055137602E-6</v>
      </c>
      <c r="F11189" s="9">
        <v>-14.677451340355169</v>
      </c>
      <c r="G11189" s="9">
        <v>3.9256609339092217</v>
      </c>
      <c r="H11189" s="7">
        <v>5.3161070459941999E-2</v>
      </c>
      <c r="I11189" t="s">
        <v>145</v>
      </c>
      <c r="J11189" t="s">
        <v>436</v>
      </c>
      <c r="K11189" t="s">
        <v>127</v>
      </c>
      <c r="L11189" t="s">
        <v>1052</v>
      </c>
    </row>
    <row r="11190" spans="1:12" hidden="1">
      <c r="A11190" t="s">
        <v>145</v>
      </c>
      <c r="B11190" t="s">
        <v>5563</v>
      </c>
      <c r="C11190" t="s">
        <v>1296</v>
      </c>
      <c r="D11190" t="s">
        <v>1297</v>
      </c>
      <c r="E11190" s="7">
        <v>3.4183910759462897E-5</v>
      </c>
      <c r="F11190" s="9">
        <v>3.8459162744396469</v>
      </c>
      <c r="G11190" s="9">
        <v>3.3025970771086239</v>
      </c>
      <c r="H11190" s="7">
        <v>0.28053160622411899</v>
      </c>
      <c r="I11190" t="s">
        <v>145</v>
      </c>
      <c r="J11190" t="s">
        <v>436</v>
      </c>
      <c r="K11190" t="s">
        <v>127</v>
      </c>
      <c r="L11190" t="s">
        <v>1052</v>
      </c>
    </row>
    <row r="11191" spans="1:12" hidden="1">
      <c r="A11191" t="s">
        <v>145</v>
      </c>
      <c r="B11191" t="s">
        <v>5564</v>
      </c>
      <c r="C11191" t="s">
        <v>1307</v>
      </c>
      <c r="D11191" t="s">
        <v>1301</v>
      </c>
      <c r="E11191" s="7">
        <v>1.12209895046707E-5</v>
      </c>
      <c r="F11191" s="9">
        <v>1.9485289329821642</v>
      </c>
      <c r="G11191" s="9">
        <v>3.6443187408314954</v>
      </c>
      <c r="H11191" s="7">
        <v>0.46464767452732397</v>
      </c>
      <c r="I11191" t="s">
        <v>145</v>
      </c>
      <c r="J11191" t="s">
        <v>436</v>
      </c>
      <c r="K11191" t="s">
        <v>127</v>
      </c>
      <c r="L11191" t="s">
        <v>1052</v>
      </c>
    </row>
    <row r="11192" spans="1:12" hidden="1">
      <c r="A11192" t="s">
        <v>145</v>
      </c>
      <c r="B11192" t="s">
        <v>5565</v>
      </c>
      <c r="C11192" t="s">
        <v>1307</v>
      </c>
      <c r="D11192" t="s">
        <v>1301</v>
      </c>
      <c r="E11192" s="7">
        <v>9.77831402652637E-5</v>
      </c>
      <c r="F11192" s="9">
        <v>1.8699376810452126</v>
      </c>
      <c r="G11192" s="9">
        <v>2.6318736772567162</v>
      </c>
      <c r="H11192" s="7">
        <v>0.39927895389886098</v>
      </c>
      <c r="I11192" t="s">
        <v>145</v>
      </c>
      <c r="J11192" t="s">
        <v>436</v>
      </c>
      <c r="K11192" t="s">
        <v>127</v>
      </c>
      <c r="L11192" t="s">
        <v>1052</v>
      </c>
    </row>
    <row r="11193" spans="1:12" hidden="1">
      <c r="A11193" t="s">
        <v>145</v>
      </c>
      <c r="B11193" t="s">
        <v>5566</v>
      </c>
      <c r="C11193" t="s">
        <v>1296</v>
      </c>
      <c r="D11193" t="s">
        <v>1297</v>
      </c>
      <c r="E11193" s="7">
        <v>1.64708476740845E-5</v>
      </c>
      <c r="F11193" s="9">
        <v>1.6781486503259178</v>
      </c>
      <c r="G11193" s="9">
        <v>3.4284836605131357</v>
      </c>
      <c r="H11193" s="7">
        <v>0.48416268082260699</v>
      </c>
      <c r="I11193" t="s">
        <v>145</v>
      </c>
      <c r="J11193" t="s">
        <v>436</v>
      </c>
      <c r="K11193" t="s">
        <v>127</v>
      </c>
      <c r="L11193" t="s">
        <v>1052</v>
      </c>
    </row>
    <row r="11194" spans="1:12" hidden="1">
      <c r="A11194" t="s">
        <v>145</v>
      </c>
      <c r="B11194" t="s">
        <v>5567</v>
      </c>
      <c r="C11194" t="s">
        <v>1297</v>
      </c>
      <c r="D11194" t="s">
        <v>1307</v>
      </c>
      <c r="E11194" s="7">
        <v>5.8461223118101897E-5</v>
      </c>
      <c r="F11194" s="9">
        <v>2.1928767905951285</v>
      </c>
      <c r="G11194" s="9">
        <v>2.5774893475980138</v>
      </c>
      <c r="H11194" s="7">
        <v>0.35633172894249199</v>
      </c>
      <c r="I11194" t="s">
        <v>145</v>
      </c>
      <c r="J11194" t="s">
        <v>436</v>
      </c>
      <c r="K11194" t="s">
        <v>127</v>
      </c>
      <c r="L11194" t="s">
        <v>1052</v>
      </c>
    </row>
    <row r="11195" spans="1:12" hidden="1">
      <c r="A11195" t="s">
        <v>145</v>
      </c>
      <c r="B11195" t="s">
        <v>5567</v>
      </c>
      <c r="C11195" t="s">
        <v>1297</v>
      </c>
      <c r="D11195" t="s">
        <v>1301</v>
      </c>
      <c r="E11195" s="7">
        <v>1.6047105663625399E-5</v>
      </c>
      <c r="F11195" s="9">
        <v>-1.5870029358146941E-3</v>
      </c>
      <c r="G11195" s="9">
        <v>3.7717377569859609</v>
      </c>
      <c r="H11195" s="7">
        <v>0.98363455846217596</v>
      </c>
      <c r="I11195" t="s">
        <v>145</v>
      </c>
      <c r="J11195" t="s">
        <v>436</v>
      </c>
      <c r="K11195" t="s">
        <v>127</v>
      </c>
      <c r="L11195" t="s">
        <v>1052</v>
      </c>
    </row>
    <row r="11196" spans="1:12" hidden="1">
      <c r="A11196" t="s">
        <v>145</v>
      </c>
      <c r="B11196" t="s">
        <v>5568</v>
      </c>
      <c r="C11196" t="s">
        <v>1296</v>
      </c>
      <c r="D11196" t="s">
        <v>1297</v>
      </c>
      <c r="E11196" s="7">
        <v>3.2684083171035401E-5</v>
      </c>
      <c r="F11196" s="9">
        <v>0.74079245634049462</v>
      </c>
      <c r="G11196" s="9">
        <v>3.4985806950426954</v>
      </c>
      <c r="H11196" s="7">
        <v>0.64540635062615503</v>
      </c>
      <c r="I11196" t="s">
        <v>145</v>
      </c>
      <c r="J11196" t="s">
        <v>436</v>
      </c>
      <c r="K11196" t="s">
        <v>127</v>
      </c>
      <c r="L11196" t="s">
        <v>1052</v>
      </c>
    </row>
    <row r="11197" spans="1:12" hidden="1">
      <c r="A11197" t="s">
        <v>145</v>
      </c>
      <c r="B11197" t="s">
        <v>5569</v>
      </c>
      <c r="C11197" t="s">
        <v>1307</v>
      </c>
      <c r="D11197" t="s">
        <v>1296</v>
      </c>
      <c r="E11197" s="7">
        <v>1.91501441449814E-5</v>
      </c>
      <c r="F11197" s="9">
        <v>4.8561535430014766</v>
      </c>
      <c r="G11197" s="9">
        <v>2.9788169910125339</v>
      </c>
      <c r="H11197" s="7">
        <v>0.201671391557178</v>
      </c>
      <c r="I11197" t="s">
        <v>145</v>
      </c>
      <c r="J11197" t="s">
        <v>436</v>
      </c>
      <c r="K11197" t="s">
        <v>127</v>
      </c>
      <c r="L11197" t="s">
        <v>1052</v>
      </c>
    </row>
    <row r="11198" spans="1:12" hidden="1">
      <c r="A11198" t="s">
        <v>145</v>
      </c>
      <c r="B11198" t="s">
        <v>5570</v>
      </c>
      <c r="C11198" t="s">
        <v>1301</v>
      </c>
      <c r="D11198" t="s">
        <v>1307</v>
      </c>
      <c r="E11198" s="7">
        <v>5.6640244181220301E-5</v>
      </c>
      <c r="F11198" s="9">
        <v>0.22889975882324259</v>
      </c>
      <c r="G11198" s="9">
        <v>2.9382549185996947</v>
      </c>
      <c r="H11198" s="7">
        <v>0.78015915889894705</v>
      </c>
      <c r="I11198" t="s">
        <v>145</v>
      </c>
      <c r="J11198" t="s">
        <v>436</v>
      </c>
      <c r="K11198" t="s">
        <v>127</v>
      </c>
      <c r="L11198" t="s">
        <v>1052</v>
      </c>
    </row>
    <row r="11199" spans="1:12" hidden="1">
      <c r="A11199" t="s">
        <v>145</v>
      </c>
      <c r="B11199" t="s">
        <v>5571</v>
      </c>
      <c r="C11199" t="s">
        <v>1301</v>
      </c>
      <c r="D11199" t="s">
        <v>1296</v>
      </c>
      <c r="E11199" s="7">
        <v>1.1591246290801199E-5</v>
      </c>
      <c r="F11199" s="9">
        <v>3.2711875415654248</v>
      </c>
      <c r="G11199" s="9">
        <v>3.7722556513955396</v>
      </c>
      <c r="H11199" s="7">
        <v>0.35173992070031901</v>
      </c>
      <c r="I11199" t="s">
        <v>145</v>
      </c>
      <c r="J11199" t="s">
        <v>436</v>
      </c>
      <c r="K11199" t="s">
        <v>127</v>
      </c>
      <c r="L11199" t="s">
        <v>1052</v>
      </c>
    </row>
    <row r="11200" spans="1:12" hidden="1">
      <c r="A11200" t="s">
        <v>145</v>
      </c>
      <c r="B11200" t="s">
        <v>5572</v>
      </c>
      <c r="C11200" t="s">
        <v>1301</v>
      </c>
      <c r="D11200" t="s">
        <v>1297</v>
      </c>
      <c r="E11200" s="7">
        <v>3.0246651699505499E-5</v>
      </c>
      <c r="F11200" s="9">
        <v>0.93604859055858591</v>
      </c>
      <c r="G11200" s="9">
        <v>3.1303389684822718</v>
      </c>
      <c r="H11200" s="7">
        <v>0.58449450933624303</v>
      </c>
      <c r="I11200" t="s">
        <v>145</v>
      </c>
      <c r="J11200" t="s">
        <v>436</v>
      </c>
      <c r="K11200" t="s">
        <v>127</v>
      </c>
      <c r="L11200" t="s">
        <v>1052</v>
      </c>
    </row>
    <row r="11201" spans="1:12" hidden="1">
      <c r="A11201" t="s">
        <v>145</v>
      </c>
      <c r="B11201" t="s">
        <v>5573</v>
      </c>
      <c r="C11201" t="s">
        <v>1307</v>
      </c>
      <c r="D11201" t="s">
        <v>1301</v>
      </c>
      <c r="E11201" s="7">
        <v>1.33166341507762E-5</v>
      </c>
      <c r="F11201" s="9">
        <v>-0.31593426121462781</v>
      </c>
      <c r="G11201" s="9">
        <v>3.8507335879348168</v>
      </c>
      <c r="H11201" s="7">
        <v>0.7745446972983</v>
      </c>
      <c r="I11201" t="s">
        <v>145</v>
      </c>
      <c r="J11201" t="s">
        <v>436</v>
      </c>
      <c r="K11201" t="s">
        <v>127</v>
      </c>
      <c r="L11201" t="s">
        <v>1052</v>
      </c>
    </row>
    <row r="11202" spans="1:12" hidden="1">
      <c r="A11202" t="s">
        <v>145</v>
      </c>
      <c r="B11202" t="s">
        <v>5574</v>
      </c>
      <c r="C11202" t="s">
        <v>1301</v>
      </c>
      <c r="D11202" t="s">
        <v>1296</v>
      </c>
      <c r="E11202" s="7">
        <v>1.07209778798501E-5</v>
      </c>
      <c r="F11202" s="9">
        <v>-1.8197762464706031</v>
      </c>
      <c r="G11202" s="9">
        <v>3.8015477198538989</v>
      </c>
      <c r="H11202" s="7">
        <v>0.489014696619675</v>
      </c>
      <c r="I11202" t="s">
        <v>145</v>
      </c>
      <c r="J11202" t="s">
        <v>436</v>
      </c>
      <c r="K11202" t="s">
        <v>127</v>
      </c>
      <c r="L11202" t="s">
        <v>1052</v>
      </c>
    </row>
    <row r="11203" spans="1:12" hidden="1">
      <c r="A11203" t="s">
        <v>145</v>
      </c>
      <c r="B11203" t="s">
        <v>5575</v>
      </c>
      <c r="C11203" t="s">
        <v>1307</v>
      </c>
      <c r="D11203" t="s">
        <v>1301</v>
      </c>
      <c r="E11203" s="7">
        <v>1.1591246290801199E-5</v>
      </c>
      <c r="F11203" s="9">
        <v>-0.95403628885740133</v>
      </c>
      <c r="G11203" s="9">
        <v>3.1352584226076528</v>
      </c>
      <c r="H11203" s="7">
        <v>0.58120370715636605</v>
      </c>
      <c r="I11203" t="s">
        <v>145</v>
      </c>
      <c r="J11203" t="s">
        <v>436</v>
      </c>
      <c r="K11203" t="s">
        <v>127</v>
      </c>
      <c r="L11203" t="s">
        <v>1052</v>
      </c>
    </row>
    <row r="11204" spans="1:12" hidden="1">
      <c r="A11204" t="s">
        <v>145</v>
      </c>
      <c r="B11204" t="s">
        <v>5576</v>
      </c>
      <c r="C11204" t="s">
        <v>1307</v>
      </c>
      <c r="D11204" t="s">
        <v>1301</v>
      </c>
      <c r="E11204" s="7">
        <v>5.7164558329029703E-6</v>
      </c>
      <c r="F11204" s="9">
        <v>-2.761251665591629E-2</v>
      </c>
      <c r="G11204" s="9">
        <v>4.1124449755651842</v>
      </c>
      <c r="H11204" s="7">
        <v>0.934693377853408</v>
      </c>
      <c r="I11204" t="s">
        <v>145</v>
      </c>
      <c r="J11204" t="s">
        <v>436</v>
      </c>
      <c r="K11204" t="s">
        <v>127</v>
      </c>
      <c r="L11204" t="s">
        <v>1052</v>
      </c>
    </row>
    <row r="11205" spans="1:12" hidden="1">
      <c r="A11205" t="s">
        <v>145</v>
      </c>
      <c r="B11205" t="s">
        <v>5577</v>
      </c>
      <c r="C11205" t="s">
        <v>1296</v>
      </c>
      <c r="D11205" t="s">
        <v>1297</v>
      </c>
      <c r="E11205" s="7">
        <v>9.3980978628247495E-5</v>
      </c>
      <c r="F11205" s="9">
        <v>3.7207151746346079</v>
      </c>
      <c r="G11205" s="9">
        <v>2.0995834941000173</v>
      </c>
      <c r="H11205" s="7">
        <v>0.183119854908664</v>
      </c>
      <c r="I11205" t="s">
        <v>145</v>
      </c>
      <c r="J11205" t="s">
        <v>436</v>
      </c>
      <c r="K11205" t="s">
        <v>127</v>
      </c>
      <c r="L11205" t="s">
        <v>1052</v>
      </c>
    </row>
    <row r="11206" spans="1:12">
      <c r="A11206" t="s">
        <v>145</v>
      </c>
      <c r="B11206" t="s">
        <v>5578</v>
      </c>
      <c r="C11206" t="s">
        <v>1301</v>
      </c>
      <c r="D11206" t="s">
        <v>1307</v>
      </c>
      <c r="E11206" s="7">
        <v>1.38005545004052E-5</v>
      </c>
      <c r="F11206" s="9">
        <v>23.947348078534695</v>
      </c>
      <c r="G11206" s="9">
        <v>2.9588561596632301</v>
      </c>
      <c r="H11206" s="7">
        <v>4.4425567243277899E-3</v>
      </c>
      <c r="I11206" t="s">
        <v>145</v>
      </c>
      <c r="J11206" t="s">
        <v>436</v>
      </c>
      <c r="K11206" t="s">
        <v>127</v>
      </c>
      <c r="L11206" t="s">
        <v>1052</v>
      </c>
    </row>
    <row r="11207" spans="1:12" hidden="1">
      <c r="A11207" t="s">
        <v>145</v>
      </c>
      <c r="B11207" t="s">
        <v>5579</v>
      </c>
      <c r="C11207" t="s">
        <v>1297</v>
      </c>
      <c r="D11207" t="s">
        <v>1301</v>
      </c>
      <c r="E11207" s="7">
        <v>1.3213270676504601E-5</v>
      </c>
      <c r="F11207" s="9">
        <v>2.1655749604482319</v>
      </c>
      <c r="G11207" s="9">
        <v>2.7048600532099574</v>
      </c>
      <c r="H11207" s="7">
        <v>0.37090697029992098</v>
      </c>
      <c r="I11207" t="s">
        <v>145</v>
      </c>
      <c r="J11207" t="s">
        <v>436</v>
      </c>
      <c r="K11207" t="s">
        <v>127</v>
      </c>
      <c r="L11207" t="s">
        <v>1052</v>
      </c>
    </row>
    <row r="11208" spans="1:12" hidden="1">
      <c r="A11208" t="s">
        <v>145</v>
      </c>
      <c r="B11208" t="s">
        <v>5580</v>
      </c>
      <c r="C11208" t="s">
        <v>1296</v>
      </c>
      <c r="D11208" t="s">
        <v>1307</v>
      </c>
      <c r="E11208" s="7">
        <v>1.09379239168609E-5</v>
      </c>
      <c r="F11208" s="9">
        <v>2.8081645663692627</v>
      </c>
      <c r="G11208" s="9">
        <v>3.5595213665407868</v>
      </c>
      <c r="H11208" s="7">
        <v>0.37442800191827103</v>
      </c>
      <c r="I11208" t="s">
        <v>145</v>
      </c>
      <c r="J11208" t="s">
        <v>436</v>
      </c>
      <c r="K11208" t="s">
        <v>127</v>
      </c>
      <c r="L11208" t="s">
        <v>1052</v>
      </c>
    </row>
    <row r="11209" spans="1:12" hidden="1">
      <c r="A11209" t="s">
        <v>145</v>
      </c>
      <c r="B11209" t="s">
        <v>5581</v>
      </c>
      <c r="C11209" t="s">
        <v>1296</v>
      </c>
      <c r="D11209" t="s">
        <v>1297</v>
      </c>
      <c r="E11209" s="7">
        <v>6.8322116209948295E-5</v>
      </c>
      <c r="F11209" s="9">
        <v>4.9431418591887288</v>
      </c>
      <c r="G11209" s="9">
        <v>1.7933465192800968</v>
      </c>
      <c r="H11209" s="7">
        <v>9.6867290083330101E-2</v>
      </c>
      <c r="I11209" t="s">
        <v>145</v>
      </c>
      <c r="J11209" t="s">
        <v>436</v>
      </c>
      <c r="K11209" t="s">
        <v>127</v>
      </c>
      <c r="L11209" t="s">
        <v>1052</v>
      </c>
    </row>
    <row r="11210" spans="1:12" hidden="1">
      <c r="A11210" t="s">
        <v>145</v>
      </c>
      <c r="B11210" t="s">
        <v>5582</v>
      </c>
      <c r="C11210" t="s">
        <v>1307</v>
      </c>
      <c r="D11210" t="s">
        <v>1301</v>
      </c>
      <c r="E11210" s="7">
        <v>1.3833243682811E-5</v>
      </c>
      <c r="F11210" s="9">
        <v>-0.15230702918671971</v>
      </c>
      <c r="G11210" s="9">
        <v>3.837178759624857</v>
      </c>
      <c r="H11210" s="7">
        <v>0.84208311210555098</v>
      </c>
      <c r="I11210" t="s">
        <v>145</v>
      </c>
      <c r="J11210" t="s">
        <v>436</v>
      </c>
      <c r="K11210" t="s">
        <v>127</v>
      </c>
      <c r="L11210" t="s">
        <v>1052</v>
      </c>
    </row>
    <row r="11211" spans="1:12" hidden="1">
      <c r="A11211" t="s">
        <v>145</v>
      </c>
      <c r="B11211" t="s">
        <v>5583</v>
      </c>
      <c r="C11211" t="s">
        <v>1296</v>
      </c>
      <c r="D11211" t="s">
        <v>1297</v>
      </c>
      <c r="E11211" s="7">
        <v>2.85725414897353E-6</v>
      </c>
      <c r="F11211" s="9">
        <v>3.1871859812033323</v>
      </c>
      <c r="G11211" s="9">
        <v>3.3675818028357734</v>
      </c>
      <c r="H11211" s="7">
        <v>0.33062925791979603</v>
      </c>
      <c r="I11211" t="s">
        <v>145</v>
      </c>
      <c r="J11211" t="s">
        <v>436</v>
      </c>
      <c r="K11211" t="s">
        <v>127</v>
      </c>
      <c r="L11211" t="s">
        <v>1052</v>
      </c>
    </row>
    <row r="11212" spans="1:12">
      <c r="A11212" t="s">
        <v>145</v>
      </c>
      <c r="B11212" t="s">
        <v>5584</v>
      </c>
      <c r="C11212" t="s">
        <v>1307</v>
      </c>
      <c r="D11212" t="s">
        <v>1301</v>
      </c>
      <c r="E11212" s="7">
        <v>1.2903858337758899E-6</v>
      </c>
      <c r="F11212" s="9">
        <v>18.135089181144583</v>
      </c>
      <c r="G11212" s="9">
        <v>3.4471939162907641</v>
      </c>
      <c r="H11212" s="7">
        <v>2.1810658540973901E-2</v>
      </c>
      <c r="I11212" t="s">
        <v>145</v>
      </c>
      <c r="J11212" t="s">
        <v>436</v>
      </c>
      <c r="K11212" t="s">
        <v>127</v>
      </c>
      <c r="L11212" t="s">
        <v>1052</v>
      </c>
    </row>
    <row r="11213" spans="1:12" hidden="1">
      <c r="A11213" t="s">
        <v>145</v>
      </c>
      <c r="B11213" t="s">
        <v>5585</v>
      </c>
      <c r="C11213" t="s">
        <v>1297</v>
      </c>
      <c r="D11213" t="s">
        <v>1301</v>
      </c>
      <c r="E11213" s="7">
        <v>3.6335570557605302E-5</v>
      </c>
      <c r="F11213" s="9">
        <v>3.1179513923826891</v>
      </c>
      <c r="G11213" s="9">
        <v>3.6740281395950944</v>
      </c>
      <c r="H11213" s="7">
        <v>0.35693549763261401</v>
      </c>
      <c r="I11213" t="s">
        <v>145</v>
      </c>
      <c r="J11213" t="s">
        <v>436</v>
      </c>
      <c r="K11213" t="s">
        <v>127</v>
      </c>
      <c r="L11213" t="s">
        <v>1052</v>
      </c>
    </row>
    <row r="11214" spans="1:12" hidden="1">
      <c r="A11214" t="s">
        <v>145</v>
      </c>
      <c r="B11214" t="s">
        <v>5586</v>
      </c>
      <c r="C11214" t="s">
        <v>1301</v>
      </c>
      <c r="D11214" t="s">
        <v>1297</v>
      </c>
      <c r="E11214" s="7">
        <v>1.06621964362826E-5</v>
      </c>
      <c r="F11214" s="9">
        <v>-7.8756928831433628</v>
      </c>
      <c r="G11214" s="9">
        <v>3.602260133036955</v>
      </c>
      <c r="H11214" s="7">
        <v>0.139241654815428</v>
      </c>
      <c r="I11214" t="s">
        <v>145</v>
      </c>
      <c r="J11214" t="s">
        <v>436</v>
      </c>
      <c r="K11214" t="s">
        <v>127</v>
      </c>
      <c r="L11214" t="s">
        <v>1052</v>
      </c>
    </row>
    <row r="11215" spans="1:12" hidden="1">
      <c r="A11215" t="s">
        <v>145</v>
      </c>
      <c r="B11215" t="s">
        <v>5587</v>
      </c>
      <c r="C11215" t="s">
        <v>1301</v>
      </c>
      <c r="D11215" t="s">
        <v>1307</v>
      </c>
      <c r="E11215" s="7">
        <v>1.9319785132449301E-4</v>
      </c>
      <c r="F11215" s="9">
        <v>-8.7370688561166893E-2</v>
      </c>
      <c r="G11215" s="9">
        <v>1.8930475967860727</v>
      </c>
      <c r="H11215" s="7">
        <v>0.82989709157463698</v>
      </c>
      <c r="I11215" t="s">
        <v>145</v>
      </c>
      <c r="J11215" t="s">
        <v>436</v>
      </c>
      <c r="K11215" t="s">
        <v>127</v>
      </c>
      <c r="L11215" t="s">
        <v>1052</v>
      </c>
    </row>
    <row r="11216" spans="1:12" hidden="1">
      <c r="A11216" t="s">
        <v>145</v>
      </c>
      <c r="B11216" t="s">
        <v>5588</v>
      </c>
      <c r="C11216" t="s">
        <v>1307</v>
      </c>
      <c r="D11216" t="s">
        <v>1301</v>
      </c>
      <c r="E11216" s="7">
        <v>6.7221478443909403E-6</v>
      </c>
      <c r="F11216" s="9">
        <v>-3.055663440525803</v>
      </c>
      <c r="G11216" s="9">
        <v>2.8539746148030121</v>
      </c>
      <c r="H11216" s="7">
        <v>0.30079428112768403</v>
      </c>
      <c r="I11216" t="s">
        <v>145</v>
      </c>
      <c r="J11216" t="s">
        <v>436</v>
      </c>
      <c r="K11216" t="s">
        <v>127</v>
      </c>
      <c r="L11216" t="s">
        <v>1052</v>
      </c>
    </row>
    <row r="11217" spans="1:12" hidden="1">
      <c r="A11217" t="s">
        <v>145</v>
      </c>
      <c r="B11217" t="s">
        <v>5588</v>
      </c>
      <c r="C11217" t="s">
        <v>1307</v>
      </c>
      <c r="D11217" t="s">
        <v>1297</v>
      </c>
      <c r="E11217" s="7">
        <v>1.29927545398759E-5</v>
      </c>
      <c r="F11217" s="9">
        <v>3.695641693564343</v>
      </c>
      <c r="G11217" s="9">
        <v>3.6052859361832121</v>
      </c>
      <c r="H11217" s="7">
        <v>0.31132128506071</v>
      </c>
      <c r="I11217" t="s">
        <v>145</v>
      </c>
      <c r="J11217" t="s">
        <v>436</v>
      </c>
      <c r="K11217" t="s">
        <v>127</v>
      </c>
      <c r="L11217" t="s">
        <v>1052</v>
      </c>
    </row>
    <row r="11218" spans="1:12" hidden="1">
      <c r="A11218" t="s">
        <v>145</v>
      </c>
      <c r="B11218" t="s">
        <v>5589</v>
      </c>
      <c r="C11218" t="s">
        <v>1301</v>
      </c>
      <c r="D11218" t="s">
        <v>1307</v>
      </c>
      <c r="E11218" s="7">
        <v>3.2421032139355599E-4</v>
      </c>
      <c r="F11218" s="9">
        <v>0.52961975310633669</v>
      </c>
      <c r="G11218" s="9">
        <v>1.7188381097072922</v>
      </c>
      <c r="H11218" s="7">
        <v>0.57883205630355306</v>
      </c>
      <c r="I11218" t="s">
        <v>145</v>
      </c>
      <c r="J11218" t="s">
        <v>436</v>
      </c>
      <c r="K11218" t="s">
        <v>127</v>
      </c>
      <c r="L11218" t="s">
        <v>1052</v>
      </c>
    </row>
    <row r="11219" spans="1:12" hidden="1">
      <c r="A11219" t="s">
        <v>145</v>
      </c>
      <c r="B11219" t="s">
        <v>5590</v>
      </c>
      <c r="C11219" t="s">
        <v>1307</v>
      </c>
      <c r="D11219" t="s">
        <v>1297</v>
      </c>
      <c r="E11219" s="7">
        <v>2.61521031907221E-5</v>
      </c>
      <c r="F11219" s="9">
        <v>-1.2774919924904236</v>
      </c>
      <c r="G11219" s="9">
        <v>2.3988357373297671</v>
      </c>
      <c r="H11219" s="7">
        <v>0.46553814853488601</v>
      </c>
      <c r="I11219" t="s">
        <v>145</v>
      </c>
      <c r="J11219" t="s">
        <v>436</v>
      </c>
      <c r="K11219" t="s">
        <v>127</v>
      </c>
      <c r="L11219" t="s">
        <v>1052</v>
      </c>
    </row>
    <row r="11220" spans="1:12" hidden="1">
      <c r="A11220" t="s">
        <v>145</v>
      </c>
      <c r="B11220" t="s">
        <v>5591</v>
      </c>
      <c r="C11220" t="s">
        <v>1297</v>
      </c>
      <c r="D11220" t="s">
        <v>1296</v>
      </c>
      <c r="E11220" s="7">
        <v>1.7082603487976599E-5</v>
      </c>
      <c r="F11220" s="9">
        <v>1.4788322049481382</v>
      </c>
      <c r="G11220" s="9">
        <v>3.6723530152906543</v>
      </c>
      <c r="H11220" s="7">
        <v>0.52570155734923396</v>
      </c>
      <c r="I11220" t="s">
        <v>145</v>
      </c>
      <c r="J11220" t="s">
        <v>436</v>
      </c>
      <c r="K11220" t="s">
        <v>127</v>
      </c>
      <c r="L11220" t="s">
        <v>1052</v>
      </c>
    </row>
    <row r="11221" spans="1:12" hidden="1">
      <c r="A11221" t="s">
        <v>145</v>
      </c>
      <c r="B11221" t="s">
        <v>5592</v>
      </c>
      <c r="C11221" t="s">
        <v>1296</v>
      </c>
      <c r="D11221" t="s">
        <v>1307</v>
      </c>
      <c r="E11221" s="7">
        <v>6.57091578616846E-6</v>
      </c>
      <c r="F11221" s="9">
        <v>-0.37083851796037731</v>
      </c>
      <c r="G11221" s="9">
        <v>3.6402550731640901</v>
      </c>
      <c r="H11221" s="7">
        <v>0.74959512664254002</v>
      </c>
      <c r="I11221" t="s">
        <v>145</v>
      </c>
      <c r="J11221" t="s">
        <v>436</v>
      </c>
      <c r="K11221" t="s">
        <v>127</v>
      </c>
      <c r="L11221" t="s">
        <v>1052</v>
      </c>
    </row>
    <row r="11222" spans="1:12" hidden="1">
      <c r="A11222" t="s">
        <v>145</v>
      </c>
      <c r="B11222" t="s">
        <v>5593</v>
      </c>
      <c r="C11222" t="s">
        <v>1297</v>
      </c>
      <c r="D11222" t="s">
        <v>1296</v>
      </c>
      <c r="E11222" s="7">
        <v>6.4514437292304499E-5</v>
      </c>
      <c r="F11222" s="9">
        <v>3.2370544434258219</v>
      </c>
      <c r="G11222" s="9">
        <v>3.6765600385025889</v>
      </c>
      <c r="H11222" s="7">
        <v>0.34807643551371797</v>
      </c>
      <c r="I11222" t="s">
        <v>145</v>
      </c>
      <c r="J11222" t="s">
        <v>436</v>
      </c>
      <c r="K11222" t="s">
        <v>127</v>
      </c>
      <c r="L11222" t="s">
        <v>1052</v>
      </c>
    </row>
    <row r="11223" spans="1:12" hidden="1">
      <c r="A11223" t="s">
        <v>145</v>
      </c>
      <c r="B11223" t="s">
        <v>5594</v>
      </c>
      <c r="C11223" t="s">
        <v>1297</v>
      </c>
      <c r="D11223" t="s">
        <v>1301</v>
      </c>
      <c r="E11223" s="7">
        <v>1.30831828767303E-5</v>
      </c>
      <c r="F11223" s="9">
        <v>-4.9873625830422395</v>
      </c>
      <c r="G11223" s="9">
        <v>3.6496447590431571</v>
      </c>
      <c r="H11223" s="7">
        <v>0.242408334660692</v>
      </c>
      <c r="I11223" t="s">
        <v>145</v>
      </c>
      <c r="J11223" t="s">
        <v>436</v>
      </c>
      <c r="K11223" t="s">
        <v>127</v>
      </c>
      <c r="L11223" t="s">
        <v>1052</v>
      </c>
    </row>
    <row r="11224" spans="1:12" hidden="1">
      <c r="A11224" t="s">
        <v>145</v>
      </c>
      <c r="B11224" t="s">
        <v>5595</v>
      </c>
      <c r="C11224" t="s">
        <v>1296</v>
      </c>
      <c r="D11224" t="s">
        <v>1297</v>
      </c>
      <c r="E11224" s="7">
        <v>5.6820139842278297E-6</v>
      </c>
      <c r="F11224" s="9">
        <v>6.9956631197111365</v>
      </c>
      <c r="G11224" s="9">
        <v>3.7999966408044541</v>
      </c>
      <c r="H11224" s="7">
        <v>0.17483781445315799</v>
      </c>
      <c r="I11224" t="s">
        <v>145</v>
      </c>
      <c r="J11224" t="s">
        <v>436</v>
      </c>
      <c r="K11224" t="s">
        <v>127</v>
      </c>
      <c r="L11224" t="s">
        <v>1052</v>
      </c>
    </row>
    <row r="11225" spans="1:12" hidden="1">
      <c r="A11225" t="s">
        <v>145</v>
      </c>
      <c r="B11225" t="s">
        <v>5596</v>
      </c>
      <c r="C11225" t="s">
        <v>1297</v>
      </c>
      <c r="D11225" t="s">
        <v>1296</v>
      </c>
      <c r="E11225" s="7">
        <v>6.8241178496657004E-6</v>
      </c>
      <c r="F11225" s="9">
        <v>7.2702247574511535E-3</v>
      </c>
      <c r="G11225" s="9">
        <v>3.999129883995566</v>
      </c>
      <c r="H11225" s="7">
        <v>0.96599054647567095</v>
      </c>
      <c r="I11225" t="s">
        <v>145</v>
      </c>
      <c r="J11225" t="s">
        <v>436</v>
      </c>
      <c r="K11225" t="s">
        <v>127</v>
      </c>
      <c r="L11225" t="s">
        <v>1052</v>
      </c>
    </row>
    <row r="11226" spans="1:12" hidden="1">
      <c r="A11226" t="s">
        <v>145</v>
      </c>
      <c r="B11226" t="s">
        <v>5597</v>
      </c>
      <c r="C11226" t="s">
        <v>1307</v>
      </c>
      <c r="D11226" t="s">
        <v>1301</v>
      </c>
      <c r="E11226" s="7">
        <v>6.1284503920543698E-5</v>
      </c>
      <c r="F11226" s="9">
        <v>-1.5617232596876724</v>
      </c>
      <c r="G11226" s="9">
        <v>2.7777884945750504</v>
      </c>
      <c r="H11226" s="7">
        <v>0.45336787249575899</v>
      </c>
      <c r="I11226" t="s">
        <v>145</v>
      </c>
      <c r="J11226" t="s">
        <v>436</v>
      </c>
      <c r="K11226" t="s">
        <v>127</v>
      </c>
      <c r="L11226" t="s">
        <v>1052</v>
      </c>
    </row>
    <row r="11227" spans="1:12" hidden="1">
      <c r="A11227" t="s">
        <v>145</v>
      </c>
      <c r="B11227" t="s">
        <v>5598</v>
      </c>
      <c r="C11227" t="s">
        <v>1297</v>
      </c>
      <c r="D11227" t="s">
        <v>1296</v>
      </c>
      <c r="E11227" s="7">
        <v>1.1591246290801199E-5</v>
      </c>
      <c r="F11227" s="9">
        <v>-2.2855852761930189</v>
      </c>
      <c r="G11227" s="9">
        <v>3.1290054906929115</v>
      </c>
      <c r="H11227" s="7">
        <v>0.39273703194155701</v>
      </c>
      <c r="I11227" t="s">
        <v>145</v>
      </c>
      <c r="J11227" t="s">
        <v>436</v>
      </c>
      <c r="K11227" t="s">
        <v>127</v>
      </c>
      <c r="L11227" t="s">
        <v>1052</v>
      </c>
    </row>
    <row r="11228" spans="1:12" hidden="1">
      <c r="A11228" t="s">
        <v>145</v>
      </c>
      <c r="B11228" t="s">
        <v>5599</v>
      </c>
      <c r="C11228" t="s">
        <v>1307</v>
      </c>
      <c r="D11228" t="s">
        <v>1301</v>
      </c>
      <c r="E11228" s="7">
        <v>4.3571811742931899E-5</v>
      </c>
      <c r="F11228" s="9">
        <v>0.82548056471903908</v>
      </c>
      <c r="G11228" s="9">
        <v>2.8072494139545032</v>
      </c>
      <c r="H11228" s="7">
        <v>0.58763480016535596</v>
      </c>
      <c r="I11228" t="s">
        <v>145</v>
      </c>
      <c r="J11228" t="s">
        <v>436</v>
      </c>
      <c r="K11228" t="s">
        <v>127</v>
      </c>
      <c r="L11228" t="s">
        <v>1052</v>
      </c>
    </row>
    <row r="11229" spans="1:12" hidden="1">
      <c r="A11229" t="s">
        <v>145</v>
      </c>
      <c r="B11229" t="s">
        <v>5600</v>
      </c>
      <c r="C11229" t="s">
        <v>1301</v>
      </c>
      <c r="D11229" t="s">
        <v>1302</v>
      </c>
      <c r="E11229" s="7">
        <v>9.12845888770199E-6</v>
      </c>
      <c r="F11229" s="9">
        <v>-2.044903280019291</v>
      </c>
      <c r="G11229" s="9">
        <v>3.9276194969800682</v>
      </c>
      <c r="H11229" s="7">
        <v>0.470565823711729</v>
      </c>
      <c r="I11229" t="s">
        <v>145</v>
      </c>
      <c r="J11229" t="s">
        <v>436</v>
      </c>
      <c r="K11229" t="s">
        <v>127</v>
      </c>
      <c r="L11229" t="s">
        <v>1052</v>
      </c>
    </row>
    <row r="11230" spans="1:12">
      <c r="A11230" t="s">
        <v>145</v>
      </c>
      <c r="B11230" t="s">
        <v>5600</v>
      </c>
      <c r="C11230" t="s">
        <v>1301</v>
      </c>
      <c r="D11230" t="s">
        <v>1297</v>
      </c>
      <c r="E11230" s="7">
        <v>2.3073878828938402E-5</v>
      </c>
      <c r="F11230" s="9">
        <v>14.914784402569696</v>
      </c>
      <c r="G11230" s="9">
        <v>2.840962290720848</v>
      </c>
      <c r="H11230" s="7">
        <v>2.1947959173569499E-2</v>
      </c>
      <c r="I11230" t="s">
        <v>145</v>
      </c>
      <c r="J11230" t="s">
        <v>436</v>
      </c>
      <c r="K11230" t="s">
        <v>127</v>
      </c>
      <c r="L11230" t="s">
        <v>1052</v>
      </c>
    </row>
    <row r="11231" spans="1:12" hidden="1">
      <c r="A11231" t="s">
        <v>145</v>
      </c>
      <c r="B11231" t="s">
        <v>5601</v>
      </c>
      <c r="C11231" t="s">
        <v>1307</v>
      </c>
      <c r="D11231" t="s">
        <v>1296</v>
      </c>
      <c r="E11231" s="7">
        <v>2.4947370645892501E-5</v>
      </c>
      <c r="F11231" s="9">
        <v>4.8493368885035297E-2</v>
      </c>
      <c r="G11231" s="9">
        <v>3.9157197398705681</v>
      </c>
      <c r="H11231" s="7">
        <v>0.91139060424613305</v>
      </c>
      <c r="I11231" t="s">
        <v>145</v>
      </c>
      <c r="J11231" t="s">
        <v>436</v>
      </c>
      <c r="K11231" t="s">
        <v>127</v>
      </c>
      <c r="L11231" t="s">
        <v>1052</v>
      </c>
    </row>
    <row r="11232" spans="1:12" hidden="1">
      <c r="A11232" t="s">
        <v>145</v>
      </c>
      <c r="B11232" t="s">
        <v>5602</v>
      </c>
      <c r="C11232" t="s">
        <v>1301</v>
      </c>
      <c r="D11232" t="s">
        <v>1297</v>
      </c>
      <c r="E11232" s="7">
        <v>6.6770279779085898E-5</v>
      </c>
      <c r="F11232" s="9">
        <v>6.0333986538734043</v>
      </c>
      <c r="G11232" s="9">
        <v>2.1048014349268089</v>
      </c>
      <c r="H11232" s="7">
        <v>9.0441749803882004E-2</v>
      </c>
      <c r="I11232" t="s">
        <v>145</v>
      </c>
      <c r="J11232" t="s">
        <v>436</v>
      </c>
      <c r="K11232" t="s">
        <v>127</v>
      </c>
      <c r="L11232" t="s">
        <v>1052</v>
      </c>
    </row>
    <row r="11233" spans="1:12">
      <c r="A11233" t="s">
        <v>145</v>
      </c>
      <c r="B11233" t="s">
        <v>5603</v>
      </c>
      <c r="C11233" t="s">
        <v>1307</v>
      </c>
      <c r="D11233" t="s">
        <v>1296</v>
      </c>
      <c r="E11233" s="7">
        <v>5.1187551187551198E-5</v>
      </c>
      <c r="F11233" s="9">
        <v>19.127451238347028</v>
      </c>
      <c r="G11233" s="9">
        <v>3.5876670234938346</v>
      </c>
      <c r="H11233" s="7">
        <v>2.0944007722822899E-2</v>
      </c>
      <c r="I11233" t="s">
        <v>145</v>
      </c>
      <c r="J11233" t="s">
        <v>436</v>
      </c>
      <c r="K11233" t="s">
        <v>127</v>
      </c>
      <c r="L11233" t="s">
        <v>1052</v>
      </c>
    </row>
    <row r="11234" spans="1:12" hidden="1">
      <c r="A11234" t="s">
        <v>145</v>
      </c>
      <c r="B11234" t="s">
        <v>5604</v>
      </c>
      <c r="C11234" t="s">
        <v>1296</v>
      </c>
      <c r="D11234" t="s">
        <v>1301</v>
      </c>
      <c r="E11234" s="7">
        <v>1.2012158237218101E-5</v>
      </c>
      <c r="F11234" s="9">
        <v>8.818628830611825</v>
      </c>
      <c r="G11234" s="9">
        <v>3.7738697367666187</v>
      </c>
      <c r="H11234" s="7">
        <v>0.126352090560956</v>
      </c>
      <c r="I11234" t="s">
        <v>145</v>
      </c>
      <c r="J11234" t="s">
        <v>436</v>
      </c>
      <c r="K11234" t="s">
        <v>127</v>
      </c>
      <c r="L11234" t="s">
        <v>1052</v>
      </c>
    </row>
    <row r="11235" spans="1:12" hidden="1">
      <c r="A11235" t="s">
        <v>145</v>
      </c>
      <c r="B11235" t="s">
        <v>5605</v>
      </c>
      <c r="C11235" t="s">
        <v>1307</v>
      </c>
      <c r="D11235" t="s">
        <v>1301</v>
      </c>
      <c r="E11235" s="7">
        <v>5.3685184088777701E-5</v>
      </c>
      <c r="F11235" s="9">
        <v>-1.6402662800998669</v>
      </c>
      <c r="G11235" s="9">
        <v>2.7690849711606766</v>
      </c>
      <c r="H11235" s="7">
        <v>0.44151199178157802</v>
      </c>
      <c r="I11235" t="s">
        <v>145</v>
      </c>
      <c r="J11235" t="s">
        <v>436</v>
      </c>
      <c r="K11235" t="s">
        <v>127</v>
      </c>
      <c r="L11235" t="s">
        <v>1052</v>
      </c>
    </row>
    <row r="11236" spans="1:12" hidden="1">
      <c r="A11236" t="s">
        <v>145</v>
      </c>
      <c r="B11236" t="s">
        <v>5606</v>
      </c>
      <c r="C11236" t="s">
        <v>1296</v>
      </c>
      <c r="D11236" t="s">
        <v>1301</v>
      </c>
      <c r="E11236" s="7">
        <v>2.5778185803041501E-4</v>
      </c>
      <c r="F11236" s="9">
        <v>1.2584414182860564</v>
      </c>
      <c r="G11236" s="9">
        <v>3.1389478076859612</v>
      </c>
      <c r="H11236" s="7">
        <v>0.52661870746816197</v>
      </c>
      <c r="I11236" t="s">
        <v>145</v>
      </c>
      <c r="J11236" t="s">
        <v>436</v>
      </c>
      <c r="K11236" t="s">
        <v>127</v>
      </c>
      <c r="L11236" t="s">
        <v>1052</v>
      </c>
    </row>
    <row r="11237" spans="1:12" hidden="1">
      <c r="A11237" t="s">
        <v>145</v>
      </c>
      <c r="B11237" t="s">
        <v>5607</v>
      </c>
      <c r="C11237" t="s">
        <v>1301</v>
      </c>
      <c r="D11237" t="s">
        <v>1307</v>
      </c>
      <c r="E11237" s="7">
        <v>1.97256950547259E-5</v>
      </c>
      <c r="F11237" s="9">
        <v>7.3617430015182261</v>
      </c>
      <c r="G11237" s="9">
        <v>2.3638880000287572</v>
      </c>
      <c r="H11237" s="7">
        <v>7.7610104225903295E-2</v>
      </c>
      <c r="I11237" t="s">
        <v>145</v>
      </c>
      <c r="J11237" t="s">
        <v>436</v>
      </c>
      <c r="K11237" t="s">
        <v>127</v>
      </c>
      <c r="L11237" t="s">
        <v>1052</v>
      </c>
    </row>
    <row r="11238" spans="1:12" hidden="1">
      <c r="A11238" t="s">
        <v>145</v>
      </c>
      <c r="B11238" t="s">
        <v>5608</v>
      </c>
      <c r="C11238" t="s">
        <v>1301</v>
      </c>
      <c r="D11238" t="s">
        <v>1296</v>
      </c>
      <c r="E11238" s="7">
        <v>1.0826169508192701E-5</v>
      </c>
      <c r="F11238" s="9">
        <v>-0.8274417679560635</v>
      </c>
      <c r="G11238" s="9">
        <v>3.6795628915364054</v>
      </c>
      <c r="H11238" s="7">
        <v>0.63535024352504199</v>
      </c>
      <c r="I11238" t="s">
        <v>145</v>
      </c>
      <c r="J11238" t="s">
        <v>436</v>
      </c>
      <c r="K11238" t="s">
        <v>127</v>
      </c>
      <c r="L11238" t="s">
        <v>1052</v>
      </c>
    </row>
    <row r="11239" spans="1:12" hidden="1">
      <c r="A11239" t="s">
        <v>145</v>
      </c>
      <c r="B11239" t="s">
        <v>5609</v>
      </c>
      <c r="C11239" t="s">
        <v>1301</v>
      </c>
      <c r="D11239" t="s">
        <v>1307</v>
      </c>
      <c r="E11239" s="7">
        <v>6.9545290215692406E-5</v>
      </c>
      <c r="F11239" s="9">
        <v>-0.25753859574365662</v>
      </c>
      <c r="G11239" s="9">
        <v>2.7653224863208679</v>
      </c>
      <c r="H11239" s="7">
        <v>0.76023323801418496</v>
      </c>
      <c r="I11239" t="s">
        <v>145</v>
      </c>
      <c r="J11239" t="s">
        <v>436</v>
      </c>
      <c r="K11239" t="s">
        <v>127</v>
      </c>
      <c r="L11239" t="s">
        <v>1052</v>
      </c>
    </row>
    <row r="11240" spans="1:12" hidden="1">
      <c r="A11240" t="s">
        <v>145</v>
      </c>
      <c r="B11240" t="s">
        <v>5609</v>
      </c>
      <c r="C11240" t="s">
        <v>1301</v>
      </c>
      <c r="D11240" t="s">
        <v>1297</v>
      </c>
      <c r="E11240" s="7">
        <v>3.4697912710322099E-5</v>
      </c>
      <c r="F11240" s="9">
        <v>-4.5297205610882649</v>
      </c>
      <c r="G11240" s="9">
        <v>3.9166626956078914</v>
      </c>
      <c r="H11240" s="7">
        <v>0.28218727355721301</v>
      </c>
      <c r="I11240" t="s">
        <v>145</v>
      </c>
      <c r="J11240" t="s">
        <v>436</v>
      </c>
      <c r="K11240" t="s">
        <v>127</v>
      </c>
      <c r="L11240" t="s">
        <v>1052</v>
      </c>
    </row>
    <row r="11241" spans="1:12">
      <c r="A11241" t="s">
        <v>145</v>
      </c>
      <c r="B11241" t="s">
        <v>5610</v>
      </c>
      <c r="C11241" t="s">
        <v>1297</v>
      </c>
      <c r="D11241" t="s">
        <v>1296</v>
      </c>
      <c r="E11241" s="7">
        <v>1.26845312949734E-5</v>
      </c>
      <c r="F11241" s="9">
        <v>21.391782844834331</v>
      </c>
      <c r="G11241" s="9">
        <v>3.6758197856724046</v>
      </c>
      <c r="H11241" s="7">
        <v>1.58485928431174E-2</v>
      </c>
      <c r="I11241" t="s">
        <v>145</v>
      </c>
      <c r="J11241" t="s">
        <v>436</v>
      </c>
      <c r="K11241" t="s">
        <v>127</v>
      </c>
      <c r="L11241" t="s">
        <v>1052</v>
      </c>
    </row>
    <row r="11242" spans="1:12" hidden="1">
      <c r="A11242" t="s">
        <v>145</v>
      </c>
      <c r="B11242" t="s">
        <v>5611</v>
      </c>
      <c r="C11242" t="s">
        <v>1297</v>
      </c>
      <c r="D11242" t="s">
        <v>1307</v>
      </c>
      <c r="E11242" s="7">
        <v>2.42648415515228E-5</v>
      </c>
      <c r="F11242" s="9">
        <v>1.1639102124282963</v>
      </c>
      <c r="G11242" s="9">
        <v>3.644962636927906</v>
      </c>
      <c r="H11242" s="7">
        <v>0.57201646415486695</v>
      </c>
      <c r="I11242" t="s">
        <v>145</v>
      </c>
      <c r="J11242" t="s">
        <v>436</v>
      </c>
      <c r="K11242" t="s">
        <v>127</v>
      </c>
      <c r="L11242" t="s">
        <v>1052</v>
      </c>
    </row>
    <row r="11243" spans="1:12" hidden="1">
      <c r="A11243" t="s">
        <v>145</v>
      </c>
      <c r="B11243" t="s">
        <v>5612</v>
      </c>
      <c r="C11243" t="s">
        <v>1307</v>
      </c>
      <c r="D11243" t="s">
        <v>1296</v>
      </c>
      <c r="E11243" s="7">
        <v>5.2759031433981798E-6</v>
      </c>
      <c r="F11243" s="9">
        <v>-0.21496391623013567</v>
      </c>
      <c r="G11243" s="9">
        <v>3.852656417028649</v>
      </c>
      <c r="H11243" s="7">
        <v>0.81326787881617801</v>
      </c>
      <c r="I11243" t="s">
        <v>145</v>
      </c>
      <c r="J11243" t="s">
        <v>436</v>
      </c>
      <c r="K11243" t="s">
        <v>127</v>
      </c>
      <c r="L11243" t="s">
        <v>1052</v>
      </c>
    </row>
    <row r="11244" spans="1:12" hidden="1">
      <c r="A11244" t="s">
        <v>145</v>
      </c>
      <c r="B11244" t="s">
        <v>5612</v>
      </c>
      <c r="C11244" t="s">
        <v>1307</v>
      </c>
      <c r="D11244" t="s">
        <v>1301</v>
      </c>
      <c r="E11244" s="7">
        <v>4.9686452043066301E-5</v>
      </c>
      <c r="F11244" s="9">
        <v>6.701745236546504</v>
      </c>
      <c r="G11244" s="9">
        <v>2.006230226908817</v>
      </c>
      <c r="H11244" s="7">
        <v>6.7595434578975405E-2</v>
      </c>
      <c r="I11244" t="s">
        <v>145</v>
      </c>
      <c r="J11244" t="s">
        <v>436</v>
      </c>
      <c r="K11244" t="s">
        <v>127</v>
      </c>
      <c r="L11244" t="s">
        <v>1052</v>
      </c>
    </row>
    <row r="11245" spans="1:12" hidden="1">
      <c r="A11245" t="s">
        <v>145</v>
      </c>
      <c r="B11245" t="s">
        <v>5613</v>
      </c>
      <c r="C11245" t="s">
        <v>5614</v>
      </c>
      <c r="D11245" t="s">
        <v>1307</v>
      </c>
      <c r="E11245" s="7">
        <v>1.02229391667992E-5</v>
      </c>
      <c r="F11245" s="9">
        <v>3.2560946670125088</v>
      </c>
      <c r="G11245" s="9">
        <v>3.9232734573029395</v>
      </c>
      <c r="H11245" s="7">
        <v>0.362288914072108</v>
      </c>
      <c r="I11245" t="s">
        <v>145</v>
      </c>
      <c r="J11245" t="s">
        <v>436</v>
      </c>
      <c r="K11245" t="s">
        <v>127</v>
      </c>
      <c r="L11245" t="s">
        <v>1052</v>
      </c>
    </row>
    <row r="11246" spans="1:12" hidden="1">
      <c r="A11246" t="s">
        <v>145</v>
      </c>
      <c r="B11246" t="s">
        <v>5615</v>
      </c>
      <c r="C11246" t="s">
        <v>1296</v>
      </c>
      <c r="D11246" t="s">
        <v>1297</v>
      </c>
      <c r="E11246" s="7">
        <v>1.88842505028575E-6</v>
      </c>
      <c r="F11246" s="9">
        <v>-0.10777679121122523</v>
      </c>
      <c r="G11246" s="9">
        <v>3.9157137359656966</v>
      </c>
      <c r="H11246" s="7">
        <v>0.86823240929911905</v>
      </c>
      <c r="I11246" t="s">
        <v>145</v>
      </c>
      <c r="J11246" t="s">
        <v>436</v>
      </c>
      <c r="K11246" t="s">
        <v>127</v>
      </c>
      <c r="L11246" t="s">
        <v>1052</v>
      </c>
    </row>
    <row r="11247" spans="1:12">
      <c r="A11247" t="s">
        <v>145</v>
      </c>
      <c r="B11247" t="s">
        <v>5616</v>
      </c>
      <c r="C11247" t="s">
        <v>1323</v>
      </c>
      <c r="D11247" t="s">
        <v>1301</v>
      </c>
      <c r="E11247" s="7">
        <v>5.5241074933521202E-6</v>
      </c>
      <c r="F11247" s="9">
        <v>29.289766223731309</v>
      </c>
      <c r="G11247" s="9">
        <v>3.834466889413664</v>
      </c>
      <c r="H11247" s="7">
        <v>5.7133833812208603E-3</v>
      </c>
      <c r="I11247" t="s">
        <v>145</v>
      </c>
      <c r="J11247" t="s">
        <v>436</v>
      </c>
      <c r="K11247" t="s">
        <v>127</v>
      </c>
      <c r="L11247" t="s">
        <v>1052</v>
      </c>
    </row>
    <row r="11248" spans="1:12" hidden="1">
      <c r="A11248" t="s">
        <v>145</v>
      </c>
      <c r="B11248" t="s">
        <v>5617</v>
      </c>
      <c r="C11248" t="s">
        <v>1301</v>
      </c>
      <c r="D11248" t="s">
        <v>1296</v>
      </c>
      <c r="E11248" s="7">
        <v>9.2679640241823704E-6</v>
      </c>
      <c r="F11248" s="9">
        <v>-11.081762102833549</v>
      </c>
      <c r="G11248" s="9">
        <v>3.6031322239073331</v>
      </c>
      <c r="H11248" s="7">
        <v>7.9475688550899606E-2</v>
      </c>
      <c r="I11248" t="s">
        <v>145</v>
      </c>
      <c r="J11248" t="s">
        <v>436</v>
      </c>
      <c r="K11248" t="s">
        <v>127</v>
      </c>
      <c r="L11248" t="s">
        <v>1052</v>
      </c>
    </row>
    <row r="11249" spans="1:12" hidden="1">
      <c r="A11249" t="s">
        <v>145</v>
      </c>
      <c r="B11249" t="s">
        <v>5618</v>
      </c>
      <c r="C11249" t="s">
        <v>1296</v>
      </c>
      <c r="D11249" t="s">
        <v>1297</v>
      </c>
      <c r="E11249" s="7">
        <v>2.9158704461981599E-5</v>
      </c>
      <c r="F11249" s="9">
        <v>0.12027988864102893</v>
      </c>
      <c r="G11249" s="9">
        <v>2.6387613323384875</v>
      </c>
      <c r="H11249" s="7">
        <v>0.83093753600356002</v>
      </c>
      <c r="I11249" t="s">
        <v>145</v>
      </c>
      <c r="J11249" t="s">
        <v>436</v>
      </c>
      <c r="K11249" t="s">
        <v>127</v>
      </c>
      <c r="L11249" t="s">
        <v>1052</v>
      </c>
    </row>
    <row r="11250" spans="1:12" hidden="1">
      <c r="A11250" t="s">
        <v>145</v>
      </c>
      <c r="B11250" t="s">
        <v>5619</v>
      </c>
      <c r="C11250" t="s">
        <v>1307</v>
      </c>
      <c r="D11250" t="s">
        <v>1297</v>
      </c>
      <c r="E11250" s="7">
        <v>1.06544408150964E-4</v>
      </c>
      <c r="F11250" s="9">
        <v>0.11474665149445293</v>
      </c>
      <c r="G11250" s="9">
        <v>3.1299556106583055</v>
      </c>
      <c r="H11250" s="7">
        <v>0.84815731869343003</v>
      </c>
      <c r="I11250" t="s">
        <v>145</v>
      </c>
      <c r="J11250" t="s">
        <v>436</v>
      </c>
      <c r="K11250" t="s">
        <v>127</v>
      </c>
      <c r="L11250" t="s">
        <v>1052</v>
      </c>
    </row>
    <row r="11251" spans="1:12" hidden="1">
      <c r="A11251" t="s">
        <v>145</v>
      </c>
      <c r="B11251" t="s">
        <v>5493</v>
      </c>
      <c r="C11251" t="s">
        <v>4287</v>
      </c>
      <c r="D11251" t="s">
        <v>1307</v>
      </c>
      <c r="E11251" s="7">
        <v>1.7720485364000699E-5</v>
      </c>
      <c r="F11251" s="9">
        <v>1.0066182347359125</v>
      </c>
      <c r="G11251" s="9">
        <v>0.79233432456532238</v>
      </c>
      <c r="H11251" s="7">
        <v>0.25968296541080899</v>
      </c>
      <c r="I11251" t="s">
        <v>145</v>
      </c>
      <c r="J11251" t="s">
        <v>438</v>
      </c>
      <c r="K11251" t="s">
        <v>127</v>
      </c>
      <c r="L11251" t="s">
        <v>1052</v>
      </c>
    </row>
    <row r="11252" spans="1:12" hidden="1">
      <c r="A11252" t="s">
        <v>145</v>
      </c>
      <c r="B11252" t="s">
        <v>5494</v>
      </c>
      <c r="C11252" t="s">
        <v>1297</v>
      </c>
      <c r="D11252" t="s">
        <v>3022</v>
      </c>
      <c r="E11252" s="7">
        <v>6.11560948164094E-6</v>
      </c>
      <c r="F11252" s="9">
        <v>-0.68699943415110032</v>
      </c>
      <c r="G11252" s="9">
        <v>0.79053482989982016</v>
      </c>
      <c r="H11252" s="7">
        <v>0.35122365229424801</v>
      </c>
      <c r="I11252" t="s">
        <v>145</v>
      </c>
      <c r="J11252" t="s">
        <v>438</v>
      </c>
      <c r="K11252" t="s">
        <v>127</v>
      </c>
      <c r="L11252" t="s">
        <v>1052</v>
      </c>
    </row>
    <row r="11253" spans="1:12" hidden="1">
      <c r="A11253" t="s">
        <v>145</v>
      </c>
      <c r="B11253" t="s">
        <v>5495</v>
      </c>
      <c r="C11253" t="s">
        <v>1296</v>
      </c>
      <c r="D11253" t="s">
        <v>1297</v>
      </c>
      <c r="E11253" s="7">
        <v>2.2881527571843999E-5</v>
      </c>
      <c r="F11253" s="9">
        <v>-0.26147020130012688</v>
      </c>
      <c r="G11253" s="9">
        <v>0.79162148643448327</v>
      </c>
      <c r="H11253" s="7">
        <v>0.56548425663075497</v>
      </c>
      <c r="I11253" t="s">
        <v>145</v>
      </c>
      <c r="J11253" t="s">
        <v>438</v>
      </c>
      <c r="K11253" t="s">
        <v>127</v>
      </c>
      <c r="L11253" t="s">
        <v>1052</v>
      </c>
    </row>
    <row r="11254" spans="1:12" hidden="1">
      <c r="A11254" t="s">
        <v>145</v>
      </c>
      <c r="B11254" t="s">
        <v>5496</v>
      </c>
      <c r="C11254" t="s">
        <v>1301</v>
      </c>
      <c r="D11254" t="s">
        <v>1307</v>
      </c>
      <c r="E11254" s="7">
        <v>7.7161582977497198E-5</v>
      </c>
      <c r="F11254" s="9">
        <v>-0.9203742369746466</v>
      </c>
      <c r="G11254" s="9">
        <v>0.60285727547680323</v>
      </c>
      <c r="H11254" s="7">
        <v>0.21661038078553599</v>
      </c>
      <c r="I11254" t="s">
        <v>145</v>
      </c>
      <c r="J11254" t="s">
        <v>438</v>
      </c>
      <c r="K11254" t="s">
        <v>127</v>
      </c>
      <c r="L11254" t="s">
        <v>1052</v>
      </c>
    </row>
    <row r="11255" spans="1:12" hidden="1">
      <c r="A11255" t="s">
        <v>145</v>
      </c>
      <c r="B11255" t="s">
        <v>5497</v>
      </c>
      <c r="C11255" t="s">
        <v>1301</v>
      </c>
      <c r="D11255" t="s">
        <v>1307</v>
      </c>
      <c r="E11255" s="7">
        <v>2.2549463337961399E-5</v>
      </c>
      <c r="F11255" s="9">
        <v>-0.44942222048402281</v>
      </c>
      <c r="G11255" s="9">
        <v>0.79172072131988169</v>
      </c>
      <c r="H11255" s="7">
        <v>0.451193274351947</v>
      </c>
      <c r="I11255" t="s">
        <v>145</v>
      </c>
      <c r="J11255" t="s">
        <v>438</v>
      </c>
      <c r="K11255" t="s">
        <v>127</v>
      </c>
      <c r="L11255" t="s">
        <v>1052</v>
      </c>
    </row>
    <row r="11256" spans="1:12" hidden="1">
      <c r="A11256" t="s">
        <v>145</v>
      </c>
      <c r="B11256" t="s">
        <v>5498</v>
      </c>
      <c r="C11256" t="s">
        <v>1301</v>
      </c>
      <c r="D11256" t="s">
        <v>1307</v>
      </c>
      <c r="E11256" s="7">
        <v>1.50567519450921E-5</v>
      </c>
      <c r="F11256" s="9">
        <v>-0.42529865015032331</v>
      </c>
      <c r="G11256" s="9">
        <v>0.79108131138545601</v>
      </c>
      <c r="H11256" s="7">
        <v>0.46342205869678099</v>
      </c>
      <c r="I11256" t="s">
        <v>145</v>
      </c>
      <c r="J11256" t="s">
        <v>438</v>
      </c>
      <c r="K11256" t="s">
        <v>127</v>
      </c>
      <c r="L11256" t="s">
        <v>1052</v>
      </c>
    </row>
    <row r="11257" spans="1:12" hidden="1">
      <c r="A11257" t="s">
        <v>145</v>
      </c>
      <c r="B11257" t="s">
        <v>5499</v>
      </c>
      <c r="C11257" t="s">
        <v>1301</v>
      </c>
      <c r="D11257" t="s">
        <v>1302</v>
      </c>
      <c r="E11257" s="7">
        <v>1.1443546380949901E-6</v>
      </c>
      <c r="F11257" s="9">
        <v>0.4372359452770358</v>
      </c>
      <c r="G11257" s="9">
        <v>0.79157436293382266</v>
      </c>
      <c r="H11257" s="7">
        <v>0.45735400660866199</v>
      </c>
      <c r="I11257" t="s">
        <v>145</v>
      </c>
      <c r="J11257" t="s">
        <v>438</v>
      </c>
      <c r="K11257" t="s">
        <v>127</v>
      </c>
      <c r="L11257" t="s">
        <v>1052</v>
      </c>
    </row>
    <row r="11258" spans="1:12" hidden="1">
      <c r="A11258" t="s">
        <v>145</v>
      </c>
      <c r="B11258" t="s">
        <v>5500</v>
      </c>
      <c r="C11258" t="s">
        <v>1395</v>
      </c>
      <c r="D11258" t="s">
        <v>1301</v>
      </c>
      <c r="E11258" s="7">
        <v>2.57556102169159E-5</v>
      </c>
      <c r="F11258" s="9">
        <v>-0.9050246234930881</v>
      </c>
      <c r="G11258" s="9">
        <v>0.6863620008143384</v>
      </c>
      <c r="H11258" s="7">
        <v>0.25084668451793901</v>
      </c>
      <c r="I11258" t="s">
        <v>145</v>
      </c>
      <c r="J11258" t="s">
        <v>438</v>
      </c>
      <c r="K11258" t="s">
        <v>127</v>
      </c>
      <c r="L11258" t="s">
        <v>1052</v>
      </c>
    </row>
    <row r="11259" spans="1:12" hidden="1">
      <c r="A11259" t="s">
        <v>145</v>
      </c>
      <c r="B11259" t="s">
        <v>5501</v>
      </c>
      <c r="C11259" t="s">
        <v>1296</v>
      </c>
      <c r="D11259" t="s">
        <v>1871</v>
      </c>
      <c r="E11259" s="7">
        <v>1.16111652965492E-5</v>
      </c>
      <c r="F11259" s="9">
        <v>0.38133941944070787</v>
      </c>
      <c r="G11259" s="9">
        <v>0.81911373478150518</v>
      </c>
      <c r="H11259" s="7">
        <v>0.49504095472234</v>
      </c>
      <c r="I11259" t="s">
        <v>145</v>
      </c>
      <c r="J11259" t="s">
        <v>438</v>
      </c>
      <c r="K11259" t="s">
        <v>127</v>
      </c>
      <c r="L11259" t="s">
        <v>1052</v>
      </c>
    </row>
    <row r="11260" spans="1:12" hidden="1">
      <c r="A11260" t="s">
        <v>145</v>
      </c>
      <c r="B11260" t="s">
        <v>5502</v>
      </c>
      <c r="C11260" t="s">
        <v>1301</v>
      </c>
      <c r="D11260" t="s">
        <v>3413</v>
      </c>
      <c r="E11260" s="7">
        <v>6.7697473530287804E-6</v>
      </c>
      <c r="F11260" s="9">
        <v>0.49011002041103202</v>
      </c>
      <c r="G11260" s="9">
        <v>0.79943994865725643</v>
      </c>
      <c r="H11260" s="7">
        <v>0.43363547007529901</v>
      </c>
      <c r="I11260" t="s">
        <v>145</v>
      </c>
      <c r="J11260" t="s">
        <v>438</v>
      </c>
      <c r="K11260" t="s">
        <v>127</v>
      </c>
      <c r="L11260" t="s">
        <v>1052</v>
      </c>
    </row>
    <row r="11261" spans="1:12" hidden="1">
      <c r="A11261" t="s">
        <v>145</v>
      </c>
      <c r="B11261" t="s">
        <v>5503</v>
      </c>
      <c r="C11261" t="s">
        <v>1302</v>
      </c>
      <c r="D11261" t="s">
        <v>1301</v>
      </c>
      <c r="E11261" s="7">
        <v>1.4251926304921399E-5</v>
      </c>
      <c r="F11261" s="9">
        <v>0.46198770481494472</v>
      </c>
      <c r="G11261" s="9">
        <v>0.8397522290289412</v>
      </c>
      <c r="H11261" s="7">
        <v>0.45825737584561299</v>
      </c>
      <c r="I11261" t="s">
        <v>145</v>
      </c>
      <c r="J11261" t="s">
        <v>438</v>
      </c>
      <c r="K11261" t="s">
        <v>127</v>
      </c>
      <c r="L11261" t="s">
        <v>1052</v>
      </c>
    </row>
    <row r="11262" spans="1:12" hidden="1">
      <c r="A11262" t="s">
        <v>145</v>
      </c>
      <c r="B11262" t="s">
        <v>5504</v>
      </c>
      <c r="C11262" t="s">
        <v>1516</v>
      </c>
      <c r="D11262" t="s">
        <v>1296</v>
      </c>
      <c r="E11262" s="7">
        <v>4.2332237489962097E-5</v>
      </c>
      <c r="F11262" s="9">
        <v>-2.1028267664646885</v>
      </c>
      <c r="G11262" s="9">
        <v>0.56765702932066953</v>
      </c>
      <c r="H11262" s="7">
        <v>5.4269290521760799E-2</v>
      </c>
      <c r="I11262" t="s">
        <v>145</v>
      </c>
      <c r="J11262" t="s">
        <v>438</v>
      </c>
      <c r="K11262" t="s">
        <v>127</v>
      </c>
      <c r="L11262" t="s">
        <v>1052</v>
      </c>
    </row>
    <row r="11263" spans="1:12" hidden="1">
      <c r="A11263" t="s">
        <v>145</v>
      </c>
      <c r="B11263" t="s">
        <v>5505</v>
      </c>
      <c r="C11263" t="s">
        <v>1297</v>
      </c>
      <c r="D11263" t="s">
        <v>476</v>
      </c>
      <c r="E11263" s="7">
        <v>1.8000021635883901E-5</v>
      </c>
      <c r="F11263" s="9">
        <v>0.15784025923358366</v>
      </c>
      <c r="G11263" s="9">
        <v>0.83958942697452532</v>
      </c>
      <c r="H11263" s="7">
        <v>0.66458898588993298</v>
      </c>
      <c r="I11263" t="s">
        <v>145</v>
      </c>
      <c r="J11263" t="s">
        <v>438</v>
      </c>
      <c r="K11263" t="s">
        <v>127</v>
      </c>
      <c r="L11263" t="s">
        <v>1052</v>
      </c>
    </row>
    <row r="11264" spans="1:12" hidden="1">
      <c r="A11264" t="s">
        <v>145</v>
      </c>
      <c r="B11264" t="s">
        <v>5506</v>
      </c>
      <c r="C11264" t="s">
        <v>1418</v>
      </c>
      <c r="D11264" t="s">
        <v>1297</v>
      </c>
      <c r="E11264" s="7">
        <v>2.9144745044810999E-5</v>
      </c>
      <c r="F11264" s="9">
        <v>-1.4212517619772485</v>
      </c>
      <c r="G11264" s="9">
        <v>0.57877052105019289</v>
      </c>
      <c r="H11264" s="7">
        <v>0.11710346633855399</v>
      </c>
      <c r="I11264" t="s">
        <v>145</v>
      </c>
      <c r="J11264" t="s">
        <v>438</v>
      </c>
      <c r="K11264" t="s">
        <v>127</v>
      </c>
      <c r="L11264" t="s">
        <v>1052</v>
      </c>
    </row>
    <row r="11265" spans="1:12" hidden="1">
      <c r="A11265" t="s">
        <v>145</v>
      </c>
      <c r="B11265" t="s">
        <v>5507</v>
      </c>
      <c r="C11265" t="s">
        <v>1301</v>
      </c>
      <c r="D11265" t="s">
        <v>1307</v>
      </c>
      <c r="E11265" s="7">
        <v>1.7717173290021699E-5</v>
      </c>
      <c r="F11265" s="9">
        <v>-1.2182937317864798E-2</v>
      </c>
      <c r="G11265" s="9">
        <v>0.79101943535689456</v>
      </c>
      <c r="H11265" s="7">
        <v>0.90123368944746596</v>
      </c>
      <c r="I11265" t="s">
        <v>145</v>
      </c>
      <c r="J11265" t="s">
        <v>438</v>
      </c>
      <c r="K11265" t="s">
        <v>127</v>
      </c>
      <c r="L11265" t="s">
        <v>1052</v>
      </c>
    </row>
    <row r="11266" spans="1:12" hidden="1">
      <c r="A11266" t="s">
        <v>145</v>
      </c>
      <c r="B11266" t="s">
        <v>5507</v>
      </c>
      <c r="C11266" t="s">
        <v>1301</v>
      </c>
      <c r="D11266" t="s">
        <v>1296</v>
      </c>
      <c r="E11266" s="7">
        <v>3.7992866411222197E-5</v>
      </c>
      <c r="F11266" s="9">
        <v>0.11893409998763289</v>
      </c>
      <c r="G11266" s="9">
        <v>0.80760006615666191</v>
      </c>
      <c r="H11266" s="7">
        <v>0.70115940495143003</v>
      </c>
      <c r="I11266" t="s">
        <v>145</v>
      </c>
      <c r="J11266" t="s">
        <v>438</v>
      </c>
      <c r="K11266" t="s">
        <v>127</v>
      </c>
      <c r="L11266" t="s">
        <v>1052</v>
      </c>
    </row>
    <row r="11267" spans="1:12" hidden="1">
      <c r="A11267" t="s">
        <v>145</v>
      </c>
      <c r="B11267" t="s">
        <v>5508</v>
      </c>
      <c r="C11267" t="s">
        <v>1307</v>
      </c>
      <c r="D11267" t="s">
        <v>1297</v>
      </c>
      <c r="E11267" s="7">
        <v>3.0396798026844098E-5</v>
      </c>
      <c r="F11267" s="9">
        <v>0.27356041967728201</v>
      </c>
      <c r="G11267" s="9">
        <v>0.70597811840613123</v>
      </c>
      <c r="H11267" s="7">
        <v>0.53362100679761604</v>
      </c>
      <c r="I11267" t="s">
        <v>145</v>
      </c>
      <c r="J11267" t="s">
        <v>438</v>
      </c>
      <c r="K11267" t="s">
        <v>127</v>
      </c>
      <c r="L11267" t="s">
        <v>1052</v>
      </c>
    </row>
    <row r="11268" spans="1:12" hidden="1">
      <c r="A11268" t="s">
        <v>145</v>
      </c>
      <c r="B11268" t="s">
        <v>5509</v>
      </c>
      <c r="C11268" t="s">
        <v>1418</v>
      </c>
      <c r="D11268" t="s">
        <v>1297</v>
      </c>
      <c r="E11268" s="7">
        <v>1.46832597453252E-5</v>
      </c>
      <c r="F11268" s="9">
        <v>-2.6220795831996907E-2</v>
      </c>
      <c r="G11268" s="9">
        <v>0.80338261357554797</v>
      </c>
      <c r="H11268" s="7">
        <v>0.85663455077718198</v>
      </c>
      <c r="I11268" t="s">
        <v>145</v>
      </c>
      <c r="J11268" t="s">
        <v>438</v>
      </c>
      <c r="K11268" t="s">
        <v>127</v>
      </c>
      <c r="L11268" t="s">
        <v>1052</v>
      </c>
    </row>
    <row r="11269" spans="1:12" hidden="1">
      <c r="A11269" t="s">
        <v>145</v>
      </c>
      <c r="B11269" t="s">
        <v>5510</v>
      </c>
      <c r="C11269" t="s">
        <v>1415</v>
      </c>
      <c r="D11269" t="s">
        <v>1307</v>
      </c>
      <c r="E11269" s="7">
        <v>9.2387883377455801E-5</v>
      </c>
      <c r="F11269" s="9">
        <v>-0.12470296422132589</v>
      </c>
      <c r="G11269" s="9">
        <v>0.8005817539559078</v>
      </c>
      <c r="H11269" s="7">
        <v>0.69308548729586505</v>
      </c>
      <c r="I11269" t="s">
        <v>145</v>
      </c>
      <c r="J11269" t="s">
        <v>438</v>
      </c>
      <c r="K11269" t="s">
        <v>127</v>
      </c>
      <c r="L11269" t="s">
        <v>1052</v>
      </c>
    </row>
    <row r="11270" spans="1:12" hidden="1">
      <c r="A11270" t="s">
        <v>145</v>
      </c>
      <c r="B11270" t="s">
        <v>5511</v>
      </c>
      <c r="C11270" t="s">
        <v>1307</v>
      </c>
      <c r="D11270" t="s">
        <v>1297</v>
      </c>
      <c r="E11270" s="7">
        <v>2.92894382285748E-5</v>
      </c>
      <c r="F11270" s="9">
        <v>-0.55091096790173222</v>
      </c>
      <c r="G11270" s="9">
        <v>0.82720937639862768</v>
      </c>
      <c r="H11270" s="7">
        <v>0.41445411268076998</v>
      </c>
      <c r="I11270" t="s">
        <v>145</v>
      </c>
      <c r="J11270" t="s">
        <v>438</v>
      </c>
      <c r="K11270" t="s">
        <v>127</v>
      </c>
      <c r="L11270" t="s">
        <v>1052</v>
      </c>
    </row>
    <row r="11271" spans="1:12">
      <c r="A11271" t="s">
        <v>145</v>
      </c>
      <c r="B11271" t="s">
        <v>5512</v>
      </c>
      <c r="C11271" t="s">
        <v>1323</v>
      </c>
      <c r="D11271" t="s">
        <v>1301</v>
      </c>
      <c r="E11271" s="7">
        <v>1.3098263170303601E-5</v>
      </c>
      <c r="F11271" s="9">
        <v>-6.8226404179237523</v>
      </c>
      <c r="G11271" s="9">
        <v>0.79130170796422528</v>
      </c>
      <c r="H11271" s="7">
        <v>3.3211843154951899E-3</v>
      </c>
      <c r="I11271" t="s">
        <v>145</v>
      </c>
      <c r="J11271" t="s">
        <v>438</v>
      </c>
      <c r="K11271" t="s">
        <v>127</v>
      </c>
      <c r="L11271" t="s">
        <v>1052</v>
      </c>
    </row>
    <row r="11272" spans="1:12" hidden="1">
      <c r="A11272" t="s">
        <v>145</v>
      </c>
      <c r="B11272" t="s">
        <v>5513</v>
      </c>
      <c r="C11272" t="s">
        <v>1299</v>
      </c>
      <c r="D11272" t="s">
        <v>1296</v>
      </c>
      <c r="E11272" s="7">
        <v>2.92894382285748E-5</v>
      </c>
      <c r="F11272" s="9">
        <v>-2.1203194651318453</v>
      </c>
      <c r="G11272" s="9">
        <v>0.82720654621821454</v>
      </c>
      <c r="H11272" s="7">
        <v>0.109375011056106</v>
      </c>
      <c r="I11272" t="s">
        <v>145</v>
      </c>
      <c r="J11272" t="s">
        <v>438</v>
      </c>
      <c r="K11272" t="s">
        <v>127</v>
      </c>
      <c r="L11272" t="s">
        <v>1052</v>
      </c>
    </row>
    <row r="11273" spans="1:12" hidden="1">
      <c r="A11273" t="s">
        <v>145</v>
      </c>
      <c r="B11273" t="s">
        <v>5514</v>
      </c>
      <c r="C11273" t="s">
        <v>1296</v>
      </c>
      <c r="D11273" t="s">
        <v>1307</v>
      </c>
      <c r="E11273" s="7">
        <v>1.1471836641046201E-5</v>
      </c>
      <c r="F11273" s="9">
        <v>1.801752241465514</v>
      </c>
      <c r="G11273" s="9">
        <v>0.83792835306650171</v>
      </c>
      <c r="H11273" s="7">
        <v>0.14254703146970801</v>
      </c>
      <c r="I11273" t="s">
        <v>145</v>
      </c>
      <c r="J11273" t="s">
        <v>438</v>
      </c>
      <c r="K11273" t="s">
        <v>127</v>
      </c>
      <c r="L11273" t="s">
        <v>1052</v>
      </c>
    </row>
    <row r="11274" spans="1:12" hidden="1">
      <c r="A11274" t="s">
        <v>145</v>
      </c>
      <c r="B11274" t="s">
        <v>5515</v>
      </c>
      <c r="C11274" t="s">
        <v>1415</v>
      </c>
      <c r="D11274" t="s">
        <v>1307</v>
      </c>
      <c r="E11274" s="7">
        <v>1.03281784788345E-5</v>
      </c>
      <c r="F11274" s="9">
        <v>0.95404515162433101</v>
      </c>
      <c r="G11274" s="9">
        <v>0.83767548587276242</v>
      </c>
      <c r="H11274" s="7">
        <v>0.28588070636628898</v>
      </c>
      <c r="I11274" t="s">
        <v>145</v>
      </c>
      <c r="J11274" t="s">
        <v>438</v>
      </c>
      <c r="K11274" t="s">
        <v>127</v>
      </c>
      <c r="L11274" t="s">
        <v>1052</v>
      </c>
    </row>
    <row r="11275" spans="1:12" hidden="1">
      <c r="A11275" t="s">
        <v>145</v>
      </c>
      <c r="B11275" t="s">
        <v>5516</v>
      </c>
      <c r="C11275" t="s">
        <v>1297</v>
      </c>
      <c r="D11275" t="s">
        <v>1418</v>
      </c>
      <c r="E11275" s="7">
        <v>6.5848708661236696E-6</v>
      </c>
      <c r="F11275" s="9">
        <v>4.0569353603866078E-2</v>
      </c>
      <c r="G11275" s="9">
        <v>0.80122135125284966</v>
      </c>
      <c r="H11275" s="7">
        <v>0.82196304367086503</v>
      </c>
      <c r="I11275" t="s">
        <v>145</v>
      </c>
      <c r="J11275" t="s">
        <v>438</v>
      </c>
      <c r="K11275" t="s">
        <v>127</v>
      </c>
      <c r="L11275" t="s">
        <v>1052</v>
      </c>
    </row>
    <row r="11276" spans="1:12" hidden="1">
      <c r="A11276" t="s">
        <v>145</v>
      </c>
      <c r="B11276" t="s">
        <v>5517</v>
      </c>
      <c r="C11276" t="s">
        <v>2337</v>
      </c>
      <c r="D11276" t="s">
        <v>1296</v>
      </c>
      <c r="E11276" s="7">
        <v>1.3098263170303601E-5</v>
      </c>
      <c r="F11276" s="9">
        <v>-0.31313563103751735</v>
      </c>
      <c r="G11276" s="9">
        <v>0.79196152098169437</v>
      </c>
      <c r="H11276" s="7">
        <v>0.529478416504227</v>
      </c>
      <c r="I11276" t="s">
        <v>145</v>
      </c>
      <c r="J11276" t="s">
        <v>438</v>
      </c>
      <c r="K11276" t="s">
        <v>127</v>
      </c>
      <c r="L11276" t="s">
        <v>1052</v>
      </c>
    </row>
    <row r="11277" spans="1:12" hidden="1">
      <c r="A11277" t="s">
        <v>145</v>
      </c>
      <c r="B11277" t="s">
        <v>5518</v>
      </c>
      <c r="C11277" t="s">
        <v>1296</v>
      </c>
      <c r="D11277" t="s">
        <v>1297</v>
      </c>
      <c r="E11277" s="7">
        <v>8.8080652841312192E-6</v>
      </c>
      <c r="F11277" s="9">
        <v>-1.6950065201688018</v>
      </c>
      <c r="G11277" s="9">
        <v>0.66635237660827706</v>
      </c>
      <c r="H11277" s="7">
        <v>0.11073439182294</v>
      </c>
      <c r="I11277" t="s">
        <v>145</v>
      </c>
      <c r="J11277" t="s">
        <v>438</v>
      </c>
      <c r="K11277" t="s">
        <v>127</v>
      </c>
      <c r="L11277" t="s">
        <v>1052</v>
      </c>
    </row>
    <row r="11278" spans="1:12" hidden="1">
      <c r="A11278" t="s">
        <v>145</v>
      </c>
      <c r="B11278" t="s">
        <v>5519</v>
      </c>
      <c r="C11278" t="s">
        <v>1301</v>
      </c>
      <c r="D11278" t="s">
        <v>1297</v>
      </c>
      <c r="E11278" s="7">
        <v>4.31299148789721E-5</v>
      </c>
      <c r="F11278" s="9">
        <v>-4.0317081359271777E-2</v>
      </c>
      <c r="G11278" s="9">
        <v>0.58099093262660928</v>
      </c>
      <c r="H11278" s="7">
        <v>0.79222167897678597</v>
      </c>
      <c r="I11278" t="s">
        <v>145</v>
      </c>
      <c r="J11278" t="s">
        <v>438</v>
      </c>
      <c r="K11278" t="s">
        <v>127</v>
      </c>
      <c r="L11278" t="s">
        <v>1052</v>
      </c>
    </row>
    <row r="11279" spans="1:12" hidden="1">
      <c r="A11279" t="s">
        <v>145</v>
      </c>
      <c r="B11279" t="s">
        <v>5520</v>
      </c>
      <c r="C11279" t="s">
        <v>1301</v>
      </c>
      <c r="D11279" t="s">
        <v>1296</v>
      </c>
      <c r="E11279" s="7">
        <v>1.86512863018364E-5</v>
      </c>
      <c r="F11279" s="9">
        <v>-1.0587497776349019E-2</v>
      </c>
      <c r="G11279" s="9">
        <v>0.79099468901054959</v>
      </c>
      <c r="H11279" s="7">
        <v>0.90789526311436597</v>
      </c>
      <c r="I11279" t="s">
        <v>145</v>
      </c>
      <c r="J11279" t="s">
        <v>438</v>
      </c>
      <c r="K11279" t="s">
        <v>127</v>
      </c>
      <c r="L11279" t="s">
        <v>1052</v>
      </c>
    </row>
    <row r="11280" spans="1:12" hidden="1">
      <c r="A11280" t="s">
        <v>145</v>
      </c>
      <c r="B11280" t="s">
        <v>5521</v>
      </c>
      <c r="C11280" t="s">
        <v>1297</v>
      </c>
      <c r="D11280" t="s">
        <v>1307</v>
      </c>
      <c r="E11280" s="7">
        <v>6.8346194310949503E-6</v>
      </c>
      <c r="F11280" s="9">
        <v>7.6700734118583025E-2</v>
      </c>
      <c r="G11280" s="9">
        <v>0.79462239258573408</v>
      </c>
      <c r="H11280" s="7">
        <v>0.75604060480025403</v>
      </c>
      <c r="I11280" t="s">
        <v>145</v>
      </c>
      <c r="J11280" t="s">
        <v>438</v>
      </c>
      <c r="K11280" t="s">
        <v>127</v>
      </c>
      <c r="L11280" t="s">
        <v>1052</v>
      </c>
    </row>
    <row r="11281" spans="1:12" hidden="1">
      <c r="A11281" t="s">
        <v>145</v>
      </c>
      <c r="B11281" t="s">
        <v>5522</v>
      </c>
      <c r="C11281" t="s">
        <v>1297</v>
      </c>
      <c r="D11281" t="s">
        <v>1296</v>
      </c>
      <c r="E11281" s="7">
        <v>1.05055401605847E-4</v>
      </c>
      <c r="F11281" s="9">
        <v>-0.16964487795233138</v>
      </c>
      <c r="G11281" s="9">
        <v>0.52981186093061683</v>
      </c>
      <c r="H11281" s="7">
        <v>0.57148847475037701</v>
      </c>
      <c r="I11281" t="s">
        <v>145</v>
      </c>
      <c r="J11281" t="s">
        <v>438</v>
      </c>
      <c r="K11281" t="s">
        <v>127</v>
      </c>
      <c r="L11281" t="s">
        <v>1052</v>
      </c>
    </row>
    <row r="11282" spans="1:12" hidden="1">
      <c r="A11282" t="s">
        <v>145</v>
      </c>
      <c r="B11282" t="s">
        <v>5523</v>
      </c>
      <c r="C11282" t="s">
        <v>1297</v>
      </c>
      <c r="D11282" t="s">
        <v>1307</v>
      </c>
      <c r="E11282" s="7">
        <v>2.9590188449212801E-5</v>
      </c>
      <c r="F11282" s="9">
        <v>0.67564961788316169</v>
      </c>
      <c r="G11282" s="9">
        <v>0.80070493064504622</v>
      </c>
      <c r="H11282" s="7">
        <v>0.358306962210101</v>
      </c>
      <c r="I11282" t="s">
        <v>145</v>
      </c>
      <c r="J11282" t="s">
        <v>438</v>
      </c>
      <c r="K11282" t="s">
        <v>127</v>
      </c>
      <c r="L11282" t="s">
        <v>1052</v>
      </c>
    </row>
    <row r="11283" spans="1:12" hidden="1">
      <c r="A11283" t="s">
        <v>145</v>
      </c>
      <c r="B11283" t="s">
        <v>5524</v>
      </c>
      <c r="C11283" t="s">
        <v>1307</v>
      </c>
      <c r="D11283" t="s">
        <v>1297</v>
      </c>
      <c r="E11283" s="7">
        <v>4.7297957624366799E-6</v>
      </c>
      <c r="F11283" s="9">
        <v>-2.0797842131212598</v>
      </c>
      <c r="G11283" s="9">
        <v>0.83705018284689414</v>
      </c>
      <c r="H11283" s="7">
        <v>0.114961267304036</v>
      </c>
      <c r="I11283" t="s">
        <v>145</v>
      </c>
      <c r="J11283" t="s">
        <v>438</v>
      </c>
      <c r="K11283" t="s">
        <v>127</v>
      </c>
      <c r="L11283" t="s">
        <v>1052</v>
      </c>
    </row>
    <row r="11284" spans="1:12" hidden="1">
      <c r="A11284" t="s">
        <v>145</v>
      </c>
      <c r="B11284" t="s">
        <v>5525</v>
      </c>
      <c r="C11284" t="s">
        <v>1307</v>
      </c>
      <c r="D11284" t="s">
        <v>1301</v>
      </c>
      <c r="E11284" s="7">
        <v>3.4859294709615699E-5</v>
      </c>
      <c r="F11284" s="9">
        <v>-0.5117682173292033</v>
      </c>
      <c r="G11284" s="9">
        <v>0.61403179230951976</v>
      </c>
      <c r="H11284" s="7">
        <v>0.36127521445688399</v>
      </c>
      <c r="I11284" t="s">
        <v>145</v>
      </c>
      <c r="J11284" t="s">
        <v>438</v>
      </c>
      <c r="K11284" t="s">
        <v>127</v>
      </c>
      <c r="L11284" t="s">
        <v>1052</v>
      </c>
    </row>
    <row r="11285" spans="1:12" hidden="1">
      <c r="A11285" t="s">
        <v>145</v>
      </c>
      <c r="B11285" t="s">
        <v>5526</v>
      </c>
      <c r="C11285" t="s">
        <v>1301</v>
      </c>
      <c r="D11285" t="s">
        <v>1296</v>
      </c>
      <c r="E11285" s="7">
        <v>1.3098263170303601E-5</v>
      </c>
      <c r="F11285" s="9">
        <v>0.49268644005068712</v>
      </c>
      <c r="G11285" s="9">
        <v>0.7910714102451093</v>
      </c>
      <c r="H11285" s="7">
        <v>0.43000533385179002</v>
      </c>
      <c r="I11285" t="s">
        <v>145</v>
      </c>
      <c r="J11285" t="s">
        <v>438</v>
      </c>
      <c r="K11285" t="s">
        <v>127</v>
      </c>
      <c r="L11285" t="s">
        <v>1052</v>
      </c>
    </row>
    <row r="11286" spans="1:12" hidden="1">
      <c r="A11286" t="s">
        <v>145</v>
      </c>
      <c r="B11286" t="s">
        <v>5527</v>
      </c>
      <c r="C11286" t="s">
        <v>1296</v>
      </c>
      <c r="D11286" t="s">
        <v>1297</v>
      </c>
      <c r="E11286" s="7">
        <v>4.8105419711222897E-5</v>
      </c>
      <c r="F11286" s="9">
        <v>-9.0687286724479219E-2</v>
      </c>
      <c r="G11286" s="9">
        <v>0.81132063918539243</v>
      </c>
      <c r="H11286" s="7">
        <v>0.73812962910300906</v>
      </c>
      <c r="I11286" t="s">
        <v>145</v>
      </c>
      <c r="J11286" t="s">
        <v>438</v>
      </c>
      <c r="K11286" t="s">
        <v>127</v>
      </c>
      <c r="L11286" t="s">
        <v>1052</v>
      </c>
    </row>
    <row r="11287" spans="1:12" hidden="1">
      <c r="A11287" t="s">
        <v>145</v>
      </c>
      <c r="B11287" t="s">
        <v>5528</v>
      </c>
      <c r="C11287" t="s">
        <v>1297</v>
      </c>
      <c r="D11287" t="s">
        <v>1301</v>
      </c>
      <c r="E11287" s="7">
        <v>5.7895035665254902E-5</v>
      </c>
      <c r="F11287" s="9">
        <v>-6.1350978591984746E-2</v>
      </c>
      <c r="G11287" s="9">
        <v>0.51205929096542235</v>
      </c>
      <c r="H11287" s="7">
        <v>0.72923820284100804</v>
      </c>
      <c r="I11287" t="s">
        <v>145</v>
      </c>
      <c r="J11287" t="s">
        <v>438</v>
      </c>
      <c r="K11287" t="s">
        <v>127</v>
      </c>
      <c r="L11287" t="s">
        <v>1052</v>
      </c>
    </row>
    <row r="11288" spans="1:12" hidden="1">
      <c r="A11288" t="s">
        <v>145</v>
      </c>
      <c r="B11288" t="s">
        <v>5529</v>
      </c>
      <c r="C11288" t="s">
        <v>1323</v>
      </c>
      <c r="D11288" t="s">
        <v>1301</v>
      </c>
      <c r="E11288" s="7">
        <v>8.9267640898016906E-5</v>
      </c>
      <c r="F11288" s="9">
        <v>7.8609709826271192E-6</v>
      </c>
      <c r="G11288" s="9">
        <v>0.45706862201123638</v>
      </c>
      <c r="H11288" s="7">
        <v>0.99669108044208199</v>
      </c>
      <c r="I11288" t="s">
        <v>145</v>
      </c>
      <c r="J11288" t="s">
        <v>438</v>
      </c>
      <c r="K11288" t="s">
        <v>127</v>
      </c>
      <c r="L11288" t="s">
        <v>1052</v>
      </c>
    </row>
    <row r="11289" spans="1:12">
      <c r="A11289" t="s">
        <v>145</v>
      </c>
      <c r="B11289" t="s">
        <v>5530</v>
      </c>
      <c r="C11289" t="s">
        <v>1307</v>
      </c>
      <c r="D11289" t="s">
        <v>1301</v>
      </c>
      <c r="E11289" s="7">
        <v>2.8132560625668099E-5</v>
      </c>
      <c r="F11289" s="9">
        <v>-3.4651561281941246</v>
      </c>
      <c r="G11289" s="9">
        <v>0.80919815902967263</v>
      </c>
      <c r="H11289" s="7">
        <v>3.8513250730974703E-2</v>
      </c>
      <c r="I11289" t="s">
        <v>145</v>
      </c>
      <c r="J11289" t="s">
        <v>438</v>
      </c>
      <c r="K11289" t="s">
        <v>127</v>
      </c>
      <c r="L11289" t="s">
        <v>1052</v>
      </c>
    </row>
    <row r="11290" spans="1:12" hidden="1">
      <c r="A11290" t="s">
        <v>145</v>
      </c>
      <c r="B11290" t="s">
        <v>5531</v>
      </c>
      <c r="C11290" t="s">
        <v>1296</v>
      </c>
      <c r="D11290" t="s">
        <v>1297</v>
      </c>
      <c r="E11290" s="7">
        <v>4.7304725603164602E-5</v>
      </c>
      <c r="F11290" s="9">
        <v>-5.3726277326314527E-2</v>
      </c>
      <c r="G11290" s="9">
        <v>0.51505179305415327</v>
      </c>
      <c r="H11290" s="7">
        <v>0.74671472952173901</v>
      </c>
      <c r="I11290" t="s">
        <v>145</v>
      </c>
      <c r="J11290" t="s">
        <v>438</v>
      </c>
      <c r="K11290" t="s">
        <v>127</v>
      </c>
      <c r="L11290" t="s">
        <v>1052</v>
      </c>
    </row>
    <row r="11291" spans="1:12" hidden="1">
      <c r="A11291" t="s">
        <v>145</v>
      </c>
      <c r="B11291" t="s">
        <v>5532</v>
      </c>
      <c r="C11291" t="s">
        <v>1307</v>
      </c>
      <c r="D11291" t="s">
        <v>1415</v>
      </c>
      <c r="E11291" s="7">
        <v>1.08292863548521E-5</v>
      </c>
      <c r="F11291" s="9">
        <v>0.13484410032074118</v>
      </c>
      <c r="G11291" s="9">
        <v>0.79178524401137085</v>
      </c>
      <c r="H11291" s="7">
        <v>0.67984187975822197</v>
      </c>
      <c r="I11291" t="s">
        <v>145</v>
      </c>
      <c r="J11291" t="s">
        <v>438</v>
      </c>
      <c r="K11291" t="s">
        <v>127</v>
      </c>
      <c r="L11291" t="s">
        <v>1052</v>
      </c>
    </row>
    <row r="11292" spans="1:12" hidden="1">
      <c r="A11292" t="s">
        <v>145</v>
      </c>
      <c r="B11292" t="s">
        <v>5533</v>
      </c>
      <c r="C11292" t="s">
        <v>1296</v>
      </c>
      <c r="D11292" t="s">
        <v>1297</v>
      </c>
      <c r="E11292" s="7">
        <v>5.5845616929242797E-5</v>
      </c>
      <c r="F11292" s="9">
        <v>-0.29292682235663214</v>
      </c>
      <c r="G11292" s="9">
        <v>0.60796579100148573</v>
      </c>
      <c r="H11292" s="7">
        <v>0.48760150432917798</v>
      </c>
      <c r="I11292" t="s">
        <v>145</v>
      </c>
      <c r="J11292" t="s">
        <v>438</v>
      </c>
      <c r="K11292" t="s">
        <v>127</v>
      </c>
      <c r="L11292" t="s">
        <v>1052</v>
      </c>
    </row>
    <row r="11293" spans="1:12" hidden="1">
      <c r="A11293" t="s">
        <v>145</v>
      </c>
      <c r="B11293" t="s">
        <v>5534</v>
      </c>
      <c r="C11293" t="s">
        <v>1301</v>
      </c>
      <c r="D11293" t="s">
        <v>1307</v>
      </c>
      <c r="E11293" s="7">
        <v>7.9849417589809493E-5</v>
      </c>
      <c r="F11293" s="9">
        <v>0.92185040311360433</v>
      </c>
      <c r="G11293" s="9">
        <v>0.55206723805438263</v>
      </c>
      <c r="H11293" s="7">
        <v>0.196283255338048</v>
      </c>
      <c r="I11293" t="s">
        <v>145</v>
      </c>
      <c r="J11293" t="s">
        <v>438</v>
      </c>
      <c r="K11293" t="s">
        <v>127</v>
      </c>
      <c r="L11293" t="s">
        <v>1052</v>
      </c>
    </row>
    <row r="11294" spans="1:12" hidden="1">
      <c r="A11294" t="s">
        <v>145</v>
      </c>
      <c r="B11294" t="s">
        <v>5535</v>
      </c>
      <c r="C11294" t="s">
        <v>1296</v>
      </c>
      <c r="D11294" t="s">
        <v>1297</v>
      </c>
      <c r="E11294" s="7">
        <v>7.1344645227365799E-5</v>
      </c>
      <c r="F11294" s="9">
        <v>0.17921420996393672</v>
      </c>
      <c r="G11294" s="9">
        <v>0.80101055155720946</v>
      </c>
      <c r="H11294" s="7">
        <v>0.636208546691167</v>
      </c>
      <c r="I11294" t="s">
        <v>145</v>
      </c>
      <c r="J11294" t="s">
        <v>438</v>
      </c>
      <c r="K11294" t="s">
        <v>127</v>
      </c>
      <c r="L11294" t="s">
        <v>1052</v>
      </c>
    </row>
    <row r="11295" spans="1:12" hidden="1">
      <c r="A11295" t="s">
        <v>145</v>
      </c>
      <c r="B11295" t="s">
        <v>5536</v>
      </c>
      <c r="C11295" t="s">
        <v>1301</v>
      </c>
      <c r="D11295" t="s">
        <v>1296</v>
      </c>
      <c r="E11295" s="7">
        <v>1.16111652965492E-5</v>
      </c>
      <c r="F11295" s="9">
        <v>-0.7972294556291174</v>
      </c>
      <c r="G11295" s="9">
        <v>0.81919068712620746</v>
      </c>
      <c r="H11295" s="7">
        <v>0.32388550301359698</v>
      </c>
      <c r="I11295" t="s">
        <v>145</v>
      </c>
      <c r="J11295" t="s">
        <v>438</v>
      </c>
      <c r="K11295" t="s">
        <v>127</v>
      </c>
      <c r="L11295" t="s">
        <v>1052</v>
      </c>
    </row>
    <row r="11296" spans="1:12" hidden="1">
      <c r="A11296" t="s">
        <v>145</v>
      </c>
      <c r="B11296" t="s">
        <v>5537</v>
      </c>
      <c r="C11296" t="s">
        <v>1296</v>
      </c>
      <c r="D11296" t="s">
        <v>1307</v>
      </c>
      <c r="E11296" s="7">
        <v>1.9403037562073401E-6</v>
      </c>
      <c r="F11296" s="9">
        <v>-0.89260676476418277</v>
      </c>
      <c r="G11296" s="9">
        <v>0.79434156475103856</v>
      </c>
      <c r="H11296" s="7">
        <v>0.28912175020645398</v>
      </c>
      <c r="I11296" t="s">
        <v>145</v>
      </c>
      <c r="J11296" t="s">
        <v>438</v>
      </c>
      <c r="K11296" t="s">
        <v>127</v>
      </c>
      <c r="L11296" t="s">
        <v>1052</v>
      </c>
    </row>
    <row r="11297" spans="1:12" hidden="1">
      <c r="A11297" t="s">
        <v>145</v>
      </c>
      <c r="B11297" t="s">
        <v>5538</v>
      </c>
      <c r="C11297" t="s">
        <v>1296</v>
      </c>
      <c r="D11297" t="s">
        <v>1297</v>
      </c>
      <c r="E11297" s="7">
        <v>1.7127058514343101E-5</v>
      </c>
      <c r="F11297" s="9">
        <v>-2.1936511103564399E-2</v>
      </c>
      <c r="G11297" s="9">
        <v>0.57460888013440437</v>
      </c>
      <c r="H11297" s="7">
        <v>0.84508930739085797</v>
      </c>
      <c r="I11297" t="s">
        <v>145</v>
      </c>
      <c r="J11297" t="s">
        <v>438</v>
      </c>
      <c r="K11297" t="s">
        <v>127</v>
      </c>
      <c r="L11297" t="s">
        <v>1052</v>
      </c>
    </row>
    <row r="11298" spans="1:12" hidden="1">
      <c r="A11298" t="s">
        <v>145</v>
      </c>
      <c r="B11298" t="s">
        <v>5539</v>
      </c>
      <c r="C11298" t="s">
        <v>1297</v>
      </c>
      <c r="D11298" t="s">
        <v>1296</v>
      </c>
      <c r="E11298" s="7">
        <v>5.5380233725408E-5</v>
      </c>
      <c r="F11298" s="9">
        <v>1.422764039805206E-2</v>
      </c>
      <c r="G11298" s="9">
        <v>0.66619356711406252</v>
      </c>
      <c r="H11298" s="7">
        <v>0.88381163507982397</v>
      </c>
      <c r="I11298" t="s">
        <v>145</v>
      </c>
      <c r="J11298" t="s">
        <v>438</v>
      </c>
      <c r="K11298" t="s">
        <v>127</v>
      </c>
      <c r="L11298" t="s">
        <v>1052</v>
      </c>
    </row>
    <row r="11299" spans="1:12">
      <c r="A11299" t="s">
        <v>145</v>
      </c>
      <c r="B11299" t="s">
        <v>5540</v>
      </c>
      <c r="C11299" t="s">
        <v>1296</v>
      </c>
      <c r="D11299" t="s">
        <v>1297</v>
      </c>
      <c r="E11299" s="7">
        <v>6.3312560171725697E-4</v>
      </c>
      <c r="F11299" s="9">
        <v>-4.3100574239307639</v>
      </c>
      <c r="G11299" s="9">
        <v>0.2202921740045542</v>
      </c>
      <c r="H11299" s="7">
        <v>9.7224796995987107E-6</v>
      </c>
      <c r="I11299" t="s">
        <v>145</v>
      </c>
      <c r="J11299" t="s">
        <v>438</v>
      </c>
      <c r="K11299" t="s">
        <v>127</v>
      </c>
      <c r="L11299" t="s">
        <v>1052</v>
      </c>
    </row>
    <row r="11300" spans="1:12" hidden="1">
      <c r="A11300" t="s">
        <v>145</v>
      </c>
      <c r="B11300" t="s">
        <v>5541</v>
      </c>
      <c r="C11300" t="s">
        <v>1296</v>
      </c>
      <c r="D11300" t="s">
        <v>1297</v>
      </c>
      <c r="E11300" s="7">
        <v>6.9835081190514406E-5</v>
      </c>
      <c r="F11300" s="9">
        <v>1.4311564237179593</v>
      </c>
      <c r="G11300" s="9">
        <v>0.67686215852309739</v>
      </c>
      <c r="H11300" s="7">
        <v>0.145919362870606</v>
      </c>
      <c r="I11300" t="s">
        <v>145</v>
      </c>
      <c r="J11300" t="s">
        <v>438</v>
      </c>
      <c r="K11300" t="s">
        <v>127</v>
      </c>
      <c r="L11300" t="s">
        <v>1052</v>
      </c>
    </row>
    <row r="11301" spans="1:12" hidden="1">
      <c r="A11301" t="s">
        <v>145</v>
      </c>
      <c r="B11301" t="s">
        <v>5542</v>
      </c>
      <c r="C11301" t="s">
        <v>1296</v>
      </c>
      <c r="D11301" t="s">
        <v>1297</v>
      </c>
      <c r="E11301" s="7">
        <v>1.16111652965492E-5</v>
      </c>
      <c r="F11301" s="9">
        <v>-5.7884380303641885E-3</v>
      </c>
      <c r="G11301" s="9">
        <v>0.81783346827700265</v>
      </c>
      <c r="H11301" s="7">
        <v>0.93295347838754095</v>
      </c>
      <c r="I11301" t="s">
        <v>145</v>
      </c>
      <c r="J11301" t="s">
        <v>438</v>
      </c>
      <c r="K11301" t="s">
        <v>127</v>
      </c>
      <c r="L11301" t="s">
        <v>1052</v>
      </c>
    </row>
    <row r="11302" spans="1:12" hidden="1">
      <c r="A11302" t="s">
        <v>145</v>
      </c>
      <c r="B11302" t="s">
        <v>5543</v>
      </c>
      <c r="C11302" t="s">
        <v>1307</v>
      </c>
      <c r="D11302" t="s">
        <v>1297</v>
      </c>
      <c r="E11302" s="7">
        <v>2.47677448434094E-6</v>
      </c>
      <c r="F11302" s="9">
        <v>-2.0447440171470825</v>
      </c>
      <c r="G11302" s="9">
        <v>0.83862049692205598</v>
      </c>
      <c r="H11302" s="7">
        <v>0.11841027584878699</v>
      </c>
      <c r="I11302" t="s">
        <v>145</v>
      </c>
      <c r="J11302" t="s">
        <v>438</v>
      </c>
      <c r="K11302" t="s">
        <v>127</v>
      </c>
      <c r="L11302" t="s">
        <v>1052</v>
      </c>
    </row>
    <row r="11303" spans="1:12" hidden="1">
      <c r="A11303" t="s">
        <v>145</v>
      </c>
      <c r="B11303" t="s">
        <v>5544</v>
      </c>
      <c r="C11303" t="s">
        <v>1415</v>
      </c>
      <c r="D11303" t="s">
        <v>1307</v>
      </c>
      <c r="E11303" s="7">
        <v>1.16111652965492E-5</v>
      </c>
      <c r="F11303" s="9">
        <v>-4.2486747644061617E-3</v>
      </c>
      <c r="G11303" s="9">
        <v>0.82720654621821454</v>
      </c>
      <c r="H11303" s="7">
        <v>0.94286684825441403</v>
      </c>
      <c r="I11303" t="s">
        <v>145</v>
      </c>
      <c r="J11303" t="s">
        <v>438</v>
      </c>
      <c r="K11303" t="s">
        <v>127</v>
      </c>
      <c r="L11303" t="s">
        <v>1052</v>
      </c>
    </row>
    <row r="11304" spans="1:12" hidden="1">
      <c r="A11304" t="s">
        <v>145</v>
      </c>
      <c r="B11304" t="s">
        <v>5545</v>
      </c>
      <c r="C11304" t="s">
        <v>1301</v>
      </c>
      <c r="D11304" t="s">
        <v>1296</v>
      </c>
      <c r="E11304" s="7">
        <v>1.0907133142136101E-5</v>
      </c>
      <c r="F11304" s="9">
        <v>0.79974724493079252</v>
      </c>
      <c r="G11304" s="9">
        <v>0.81906152946785316</v>
      </c>
      <c r="H11304" s="7">
        <v>0.323084497738098</v>
      </c>
      <c r="I11304" t="s">
        <v>145</v>
      </c>
      <c r="J11304" t="s">
        <v>438</v>
      </c>
      <c r="K11304" t="s">
        <v>127</v>
      </c>
      <c r="L11304" t="s">
        <v>1052</v>
      </c>
    </row>
    <row r="11305" spans="1:12" hidden="1">
      <c r="A11305" t="s">
        <v>145</v>
      </c>
      <c r="B11305" t="s">
        <v>5546</v>
      </c>
      <c r="C11305" t="s">
        <v>1297</v>
      </c>
      <c r="D11305" t="s">
        <v>1307</v>
      </c>
      <c r="E11305" s="7">
        <v>1.54345736129695E-5</v>
      </c>
      <c r="F11305" s="9">
        <v>-0.35986219732435881</v>
      </c>
      <c r="G11305" s="9">
        <v>0.58356673840062034</v>
      </c>
      <c r="H11305" s="7">
        <v>0.432291208737203</v>
      </c>
      <c r="I11305" t="s">
        <v>145</v>
      </c>
      <c r="J11305" t="s">
        <v>438</v>
      </c>
      <c r="K11305" t="s">
        <v>127</v>
      </c>
      <c r="L11305" t="s">
        <v>1052</v>
      </c>
    </row>
    <row r="11306" spans="1:12" hidden="1">
      <c r="A11306" t="s">
        <v>145</v>
      </c>
      <c r="B11306" t="s">
        <v>5547</v>
      </c>
      <c r="C11306" t="s">
        <v>1296</v>
      </c>
      <c r="D11306" t="s">
        <v>1301</v>
      </c>
      <c r="E11306" s="7">
        <v>5.7705402379770798E-6</v>
      </c>
      <c r="F11306" s="9">
        <v>-1.3781301069659946</v>
      </c>
      <c r="G11306" s="9">
        <v>0.81758742520966066</v>
      </c>
      <c r="H11306" s="7">
        <v>0.19418123558877501</v>
      </c>
      <c r="I11306" t="s">
        <v>145</v>
      </c>
      <c r="J11306" t="s">
        <v>438</v>
      </c>
      <c r="K11306" t="s">
        <v>127</v>
      </c>
      <c r="L11306" t="s">
        <v>1052</v>
      </c>
    </row>
    <row r="11307" spans="1:12" hidden="1">
      <c r="A11307" t="s">
        <v>145</v>
      </c>
      <c r="B11307" t="s">
        <v>5548</v>
      </c>
      <c r="C11307" t="s">
        <v>1296</v>
      </c>
      <c r="D11307" t="s">
        <v>1301</v>
      </c>
      <c r="E11307" s="7">
        <v>1.5433803091310598E-5</v>
      </c>
      <c r="F11307" s="9">
        <v>-0.71070832936891182</v>
      </c>
      <c r="G11307" s="9">
        <v>0.82663544468445704</v>
      </c>
      <c r="H11307" s="7">
        <v>0.35380578149801101</v>
      </c>
      <c r="I11307" t="s">
        <v>145</v>
      </c>
      <c r="J11307" t="s">
        <v>438</v>
      </c>
      <c r="K11307" t="s">
        <v>127</v>
      </c>
      <c r="L11307" t="s">
        <v>1052</v>
      </c>
    </row>
    <row r="11308" spans="1:12" hidden="1">
      <c r="A11308" t="s">
        <v>145</v>
      </c>
      <c r="B11308" t="s">
        <v>5549</v>
      </c>
      <c r="C11308" t="s">
        <v>1301</v>
      </c>
      <c r="D11308" t="s">
        <v>1307</v>
      </c>
      <c r="E11308" s="7">
        <v>1.09928830513526E-5</v>
      </c>
      <c r="F11308" s="9">
        <v>-1.0349025488042478</v>
      </c>
      <c r="G11308" s="9">
        <v>0.62508857855783262</v>
      </c>
      <c r="H11308" s="7">
        <v>0.19819717321480201</v>
      </c>
      <c r="I11308" t="s">
        <v>145</v>
      </c>
      <c r="J11308" t="s">
        <v>438</v>
      </c>
      <c r="K11308" t="s">
        <v>127</v>
      </c>
      <c r="L11308" t="s">
        <v>1052</v>
      </c>
    </row>
    <row r="11309" spans="1:12" hidden="1">
      <c r="A11309" t="s">
        <v>145</v>
      </c>
      <c r="B11309" t="s">
        <v>5550</v>
      </c>
      <c r="C11309" t="s">
        <v>1301</v>
      </c>
      <c r="D11309" t="s">
        <v>1296</v>
      </c>
      <c r="E11309" s="7">
        <v>6.11560948164094E-6</v>
      </c>
      <c r="F11309" s="9">
        <v>2.9561993780380114</v>
      </c>
      <c r="G11309" s="9">
        <v>0.79076218682205746</v>
      </c>
      <c r="H11309" s="7">
        <v>5.3174776988672401E-2</v>
      </c>
      <c r="I11309" t="s">
        <v>145</v>
      </c>
      <c r="J11309" t="s">
        <v>438</v>
      </c>
      <c r="K11309" t="s">
        <v>127</v>
      </c>
      <c r="L11309" t="s">
        <v>1052</v>
      </c>
    </row>
    <row r="11310" spans="1:12">
      <c r="A11310" t="s">
        <v>145</v>
      </c>
      <c r="B11310" t="s">
        <v>5551</v>
      </c>
      <c r="C11310" t="s">
        <v>1307</v>
      </c>
      <c r="D11310" t="s">
        <v>1301</v>
      </c>
      <c r="E11310" s="7">
        <v>1.07989862722216E-4</v>
      </c>
      <c r="F11310" s="9">
        <v>-5.8873967238695473</v>
      </c>
      <c r="G11310" s="9">
        <v>0.3848246316764572</v>
      </c>
      <c r="H11310" s="7">
        <v>9.1769534952569E-5</v>
      </c>
      <c r="I11310" t="s">
        <v>145</v>
      </c>
      <c r="J11310" t="s">
        <v>438</v>
      </c>
      <c r="K11310" t="s">
        <v>127</v>
      </c>
      <c r="L11310" t="s">
        <v>1052</v>
      </c>
    </row>
    <row r="11311" spans="1:12" hidden="1">
      <c r="A11311" t="s">
        <v>145</v>
      </c>
      <c r="B11311" t="s">
        <v>5552</v>
      </c>
      <c r="C11311" t="s">
        <v>1296</v>
      </c>
      <c r="D11311" t="s">
        <v>1301</v>
      </c>
      <c r="E11311" s="7">
        <v>1.16111652965492E-5</v>
      </c>
      <c r="F11311" s="9">
        <v>-0.54700702915880295</v>
      </c>
      <c r="G11311" s="9">
        <v>0.81896264150439413</v>
      </c>
      <c r="H11311" s="7">
        <v>0.41377538269594599</v>
      </c>
      <c r="I11311" t="s">
        <v>145</v>
      </c>
      <c r="J11311" t="s">
        <v>438</v>
      </c>
      <c r="K11311" t="s">
        <v>127</v>
      </c>
      <c r="L11311" t="s">
        <v>1052</v>
      </c>
    </row>
    <row r="11312" spans="1:12">
      <c r="A11312" t="s">
        <v>145</v>
      </c>
      <c r="B11312" t="s">
        <v>5553</v>
      </c>
      <c r="C11312" t="s">
        <v>1301</v>
      </c>
      <c r="D11312" t="s">
        <v>1307</v>
      </c>
      <c r="E11312" s="7">
        <v>2.5688394026308E-5</v>
      </c>
      <c r="F11312" s="9">
        <v>-5.3278652768065262</v>
      </c>
      <c r="G11312" s="9">
        <v>0.56280046478652923</v>
      </c>
      <c r="H11312" s="7">
        <v>2.0923500710807101E-3</v>
      </c>
      <c r="I11312" t="s">
        <v>145</v>
      </c>
      <c r="J11312" t="s">
        <v>438</v>
      </c>
      <c r="K11312" t="s">
        <v>127</v>
      </c>
      <c r="L11312" t="s">
        <v>1052</v>
      </c>
    </row>
    <row r="11313" spans="1:12" hidden="1">
      <c r="A11313" t="s">
        <v>145</v>
      </c>
      <c r="B11313" t="s">
        <v>5554</v>
      </c>
      <c r="C11313" t="s">
        <v>1301</v>
      </c>
      <c r="D11313" t="s">
        <v>1296</v>
      </c>
      <c r="E11313" s="7">
        <v>3.25611127419145E-5</v>
      </c>
      <c r="F11313" s="9">
        <v>-3.0272924865552082</v>
      </c>
      <c r="G11313" s="9">
        <v>0.81260807453796413</v>
      </c>
      <c r="H11313" s="7">
        <v>5.3590697028501097E-2</v>
      </c>
      <c r="I11313" t="s">
        <v>145</v>
      </c>
      <c r="J11313" t="s">
        <v>438</v>
      </c>
      <c r="K11313" t="s">
        <v>127</v>
      </c>
      <c r="L11313" t="s">
        <v>1052</v>
      </c>
    </row>
    <row r="11314" spans="1:12" hidden="1">
      <c r="A11314" t="s">
        <v>145</v>
      </c>
      <c r="B11314" t="s">
        <v>5555</v>
      </c>
      <c r="C11314" t="s">
        <v>1301</v>
      </c>
      <c r="D11314" t="s">
        <v>1307</v>
      </c>
      <c r="E11314" s="7">
        <v>1.16111652965492E-5</v>
      </c>
      <c r="F11314" s="9">
        <v>-0.22798867284744467</v>
      </c>
      <c r="G11314" s="9">
        <v>0.81063526126182528</v>
      </c>
      <c r="H11314" s="7">
        <v>0.59588510164917896</v>
      </c>
      <c r="I11314" t="s">
        <v>145</v>
      </c>
      <c r="J11314" t="s">
        <v>438</v>
      </c>
      <c r="K11314" t="s">
        <v>127</v>
      </c>
      <c r="L11314" t="s">
        <v>1052</v>
      </c>
    </row>
    <row r="11315" spans="1:12" hidden="1">
      <c r="A11315" t="s">
        <v>145</v>
      </c>
      <c r="B11315" t="s">
        <v>5556</v>
      </c>
      <c r="C11315" t="s">
        <v>1297</v>
      </c>
      <c r="D11315" t="s">
        <v>1296</v>
      </c>
      <c r="E11315" s="7">
        <v>4.6161781826204099E-5</v>
      </c>
      <c r="F11315" s="9">
        <v>0.50188726532430183</v>
      </c>
      <c r="G11315" s="9">
        <v>0.82720654621821454</v>
      </c>
      <c r="H11315" s="7">
        <v>0.43602340614436003</v>
      </c>
      <c r="I11315" t="s">
        <v>145</v>
      </c>
      <c r="J11315" t="s">
        <v>438</v>
      </c>
      <c r="K11315" t="s">
        <v>127</v>
      </c>
      <c r="L11315" t="s">
        <v>1052</v>
      </c>
    </row>
    <row r="11316" spans="1:12" hidden="1">
      <c r="A11316" t="s">
        <v>145</v>
      </c>
      <c r="B11316" t="s">
        <v>5557</v>
      </c>
      <c r="C11316" t="s">
        <v>1296</v>
      </c>
      <c r="D11316" t="s">
        <v>1301</v>
      </c>
      <c r="E11316" s="7">
        <v>1.9114063842831301E-5</v>
      </c>
      <c r="F11316" s="9">
        <v>-1.1159924510145269</v>
      </c>
      <c r="G11316" s="9">
        <v>0.8002228130510487</v>
      </c>
      <c r="H11316" s="7">
        <v>0.237629442539599</v>
      </c>
      <c r="I11316" t="s">
        <v>145</v>
      </c>
      <c r="J11316" t="s">
        <v>438</v>
      </c>
      <c r="K11316" t="s">
        <v>127</v>
      </c>
      <c r="L11316" t="s">
        <v>1052</v>
      </c>
    </row>
    <row r="11317" spans="1:12" hidden="1">
      <c r="A11317" t="s">
        <v>145</v>
      </c>
      <c r="B11317" t="s">
        <v>5558</v>
      </c>
      <c r="C11317" t="s">
        <v>1296</v>
      </c>
      <c r="D11317" t="s">
        <v>1297</v>
      </c>
      <c r="E11317" s="7">
        <v>4.4121651623264902E-5</v>
      </c>
      <c r="F11317" s="9">
        <v>0.12900296095947056</v>
      </c>
      <c r="G11317" s="9">
        <v>0.59542166124887042</v>
      </c>
      <c r="H11317" s="7">
        <v>0.64159811658749399</v>
      </c>
      <c r="I11317" t="s">
        <v>145</v>
      </c>
      <c r="J11317" t="s">
        <v>438</v>
      </c>
      <c r="K11317" t="s">
        <v>127</v>
      </c>
      <c r="L11317" t="s">
        <v>1052</v>
      </c>
    </row>
    <row r="11318" spans="1:12" hidden="1">
      <c r="A11318" t="s">
        <v>145</v>
      </c>
      <c r="B11318" t="s">
        <v>5559</v>
      </c>
      <c r="C11318" t="s">
        <v>1307</v>
      </c>
      <c r="D11318" t="s">
        <v>1297</v>
      </c>
      <c r="E11318" s="7">
        <v>2.0227443664423301E-4</v>
      </c>
      <c r="F11318" s="9">
        <v>-1.4639723529090825</v>
      </c>
      <c r="G11318" s="9">
        <v>0.56855699345957866</v>
      </c>
      <c r="H11318" s="7">
        <v>0.108571571938646</v>
      </c>
      <c r="I11318" t="s">
        <v>145</v>
      </c>
      <c r="J11318" t="s">
        <v>438</v>
      </c>
      <c r="K11318" t="s">
        <v>127</v>
      </c>
      <c r="L11318" t="s">
        <v>1052</v>
      </c>
    </row>
    <row r="11319" spans="1:12" hidden="1">
      <c r="A11319" t="s">
        <v>145</v>
      </c>
      <c r="B11319" t="s">
        <v>5560</v>
      </c>
      <c r="C11319" t="s">
        <v>1307</v>
      </c>
      <c r="D11319" t="s">
        <v>1301</v>
      </c>
      <c r="E11319" s="7">
        <v>5.5136190868156697E-5</v>
      </c>
      <c r="F11319" s="9">
        <v>-0.22580082087062162</v>
      </c>
      <c r="G11319" s="9">
        <v>0.46106302701496549</v>
      </c>
      <c r="H11319" s="7">
        <v>0.48404348741407299</v>
      </c>
      <c r="I11319" t="s">
        <v>145</v>
      </c>
      <c r="J11319" t="s">
        <v>438</v>
      </c>
      <c r="K11319" t="s">
        <v>127</v>
      </c>
      <c r="L11319" t="s">
        <v>1052</v>
      </c>
    </row>
    <row r="11320" spans="1:12" hidden="1">
      <c r="A11320" t="s">
        <v>145</v>
      </c>
      <c r="B11320" t="s">
        <v>5561</v>
      </c>
      <c r="C11320" t="s">
        <v>1296</v>
      </c>
      <c r="D11320" t="s">
        <v>1307</v>
      </c>
      <c r="E11320" s="7">
        <v>1.16111652965492E-5</v>
      </c>
      <c r="F11320" s="9">
        <v>-0.44445581107337601</v>
      </c>
      <c r="G11320" s="9">
        <v>0.81898461351205809</v>
      </c>
      <c r="H11320" s="7">
        <v>0.46131950653064702</v>
      </c>
      <c r="I11320" t="s">
        <v>145</v>
      </c>
      <c r="J11320" t="s">
        <v>438</v>
      </c>
      <c r="K11320" t="s">
        <v>127</v>
      </c>
      <c r="L11320" t="s">
        <v>1052</v>
      </c>
    </row>
    <row r="11321" spans="1:12" hidden="1">
      <c r="A11321" t="s">
        <v>145</v>
      </c>
      <c r="B11321" t="s">
        <v>5562</v>
      </c>
      <c r="C11321" t="s">
        <v>1301</v>
      </c>
      <c r="D11321" t="s">
        <v>1297</v>
      </c>
      <c r="E11321" s="7">
        <v>8.0178973958930792E-6</v>
      </c>
      <c r="F11321" s="9">
        <v>2.4050336493960778</v>
      </c>
      <c r="G11321" s="9">
        <v>0.8388653664240634</v>
      </c>
      <c r="H11321" s="7">
        <v>9.04128151554459E-2</v>
      </c>
      <c r="I11321" t="s">
        <v>145</v>
      </c>
      <c r="J11321" t="s">
        <v>438</v>
      </c>
      <c r="K11321" t="s">
        <v>127</v>
      </c>
      <c r="L11321" t="s">
        <v>1052</v>
      </c>
    </row>
    <row r="11322" spans="1:12" hidden="1">
      <c r="A11322" t="s">
        <v>145</v>
      </c>
      <c r="B11322" t="s">
        <v>5563</v>
      </c>
      <c r="C11322" t="s">
        <v>1296</v>
      </c>
      <c r="D11322" t="s">
        <v>1297</v>
      </c>
      <c r="E11322" s="7">
        <v>3.4383232955796403E-5</v>
      </c>
      <c r="F11322" s="9">
        <v>-0.53258579053757249</v>
      </c>
      <c r="G11322" s="9">
        <v>0.70570382512961183</v>
      </c>
      <c r="H11322" s="7">
        <v>0.38499621548970703</v>
      </c>
      <c r="I11322" t="s">
        <v>145</v>
      </c>
      <c r="J11322" t="s">
        <v>438</v>
      </c>
      <c r="K11322" t="s">
        <v>127</v>
      </c>
      <c r="L11322" t="s">
        <v>1052</v>
      </c>
    </row>
    <row r="11323" spans="1:12" hidden="1">
      <c r="A11323" t="s">
        <v>145</v>
      </c>
      <c r="B11323" t="s">
        <v>5564</v>
      </c>
      <c r="C11323" t="s">
        <v>1307</v>
      </c>
      <c r="D11323" t="s">
        <v>1301</v>
      </c>
      <c r="E11323" s="7">
        <v>1.05436904408875E-5</v>
      </c>
      <c r="F11323" s="9">
        <v>-0.36274555333554254</v>
      </c>
      <c r="G11323" s="9">
        <v>0.7922224282147512</v>
      </c>
      <c r="H11323" s="7">
        <v>0.49861480163178401</v>
      </c>
      <c r="I11323" t="s">
        <v>145</v>
      </c>
      <c r="J11323" t="s">
        <v>438</v>
      </c>
      <c r="K11323" t="s">
        <v>127</v>
      </c>
      <c r="L11323" t="s">
        <v>1052</v>
      </c>
    </row>
    <row r="11324" spans="1:12" hidden="1">
      <c r="A11324" t="s">
        <v>145</v>
      </c>
      <c r="B11324" t="s">
        <v>5565</v>
      </c>
      <c r="C11324" t="s">
        <v>1307</v>
      </c>
      <c r="D11324" t="s">
        <v>1301</v>
      </c>
      <c r="E11324" s="7">
        <v>9.5387318397242599E-5</v>
      </c>
      <c r="F11324" s="9">
        <v>-0.30113840167316813</v>
      </c>
      <c r="G11324" s="9">
        <v>0.67705996573421912</v>
      </c>
      <c r="H11324" s="7">
        <v>0.50482739279895705</v>
      </c>
      <c r="I11324" t="s">
        <v>145</v>
      </c>
      <c r="J11324" t="s">
        <v>438</v>
      </c>
      <c r="K11324" t="s">
        <v>127</v>
      </c>
      <c r="L11324" t="s">
        <v>1052</v>
      </c>
    </row>
    <row r="11325" spans="1:12" hidden="1">
      <c r="A11325" t="s">
        <v>145</v>
      </c>
      <c r="B11325" t="s">
        <v>5566</v>
      </c>
      <c r="C11325" t="s">
        <v>1296</v>
      </c>
      <c r="D11325" t="s">
        <v>1297</v>
      </c>
      <c r="E11325" s="7">
        <v>1.5232390959864899E-5</v>
      </c>
      <c r="F11325" s="9">
        <v>-5.7530958827975182E-2</v>
      </c>
      <c r="G11325" s="9">
        <v>0.80474980887923619</v>
      </c>
      <c r="H11325" s="7">
        <v>0.78918065111979296</v>
      </c>
      <c r="I11325" t="s">
        <v>145</v>
      </c>
      <c r="J11325" t="s">
        <v>438</v>
      </c>
      <c r="K11325" t="s">
        <v>127</v>
      </c>
      <c r="L11325" t="s">
        <v>1052</v>
      </c>
    </row>
    <row r="11326" spans="1:12" hidden="1">
      <c r="A11326" t="s">
        <v>145</v>
      </c>
      <c r="B11326" t="s">
        <v>5567</v>
      </c>
      <c r="C11326" t="s">
        <v>1297</v>
      </c>
      <c r="D11326" t="s">
        <v>1307</v>
      </c>
      <c r="E11326" s="7">
        <v>5.8833635421453597E-5</v>
      </c>
      <c r="F11326" s="9">
        <v>-0.38966589943871616</v>
      </c>
      <c r="G11326" s="9">
        <v>0.56775854110236534</v>
      </c>
      <c r="H11326" s="7">
        <v>0.40741779490069402</v>
      </c>
      <c r="I11326" t="s">
        <v>145</v>
      </c>
      <c r="J11326" t="s">
        <v>438</v>
      </c>
      <c r="K11326" t="s">
        <v>127</v>
      </c>
      <c r="L11326" t="s">
        <v>1052</v>
      </c>
    </row>
    <row r="11327" spans="1:12" hidden="1">
      <c r="A11327" t="s">
        <v>145</v>
      </c>
      <c r="B11327" t="s">
        <v>5567</v>
      </c>
      <c r="C11327" t="s">
        <v>1297</v>
      </c>
      <c r="D11327" t="s">
        <v>1301</v>
      </c>
      <c r="E11327" s="7">
        <v>1.5748077602225101E-5</v>
      </c>
      <c r="F11327" s="9">
        <v>1.7691306155360183E-2</v>
      </c>
      <c r="G11327" s="9">
        <v>0.81897912034434883</v>
      </c>
      <c r="H11327" s="7">
        <v>0.883151735641585</v>
      </c>
      <c r="I11327" t="s">
        <v>145</v>
      </c>
      <c r="J11327" t="s">
        <v>438</v>
      </c>
      <c r="K11327" t="s">
        <v>127</v>
      </c>
      <c r="L11327" t="s">
        <v>1052</v>
      </c>
    </row>
    <row r="11328" spans="1:12" hidden="1">
      <c r="A11328" t="s">
        <v>145</v>
      </c>
      <c r="B11328" t="s">
        <v>5568</v>
      </c>
      <c r="C11328" t="s">
        <v>1296</v>
      </c>
      <c r="D11328" t="s">
        <v>1297</v>
      </c>
      <c r="E11328" s="7">
        <v>3.3484265326665803E-5</v>
      </c>
      <c r="F11328" s="9">
        <v>4.4061063284968598E-3</v>
      </c>
      <c r="G11328" s="9">
        <v>0.81200775847887441</v>
      </c>
      <c r="H11328" s="7">
        <v>0.94127881105632505</v>
      </c>
      <c r="I11328" t="s">
        <v>145</v>
      </c>
      <c r="J11328" t="s">
        <v>438</v>
      </c>
      <c r="K11328" t="s">
        <v>127</v>
      </c>
      <c r="L11328" t="s">
        <v>1052</v>
      </c>
    </row>
    <row r="11329" spans="1:12" hidden="1">
      <c r="A11329" t="s">
        <v>145</v>
      </c>
      <c r="B11329" t="s">
        <v>5569</v>
      </c>
      <c r="C11329" t="s">
        <v>1307</v>
      </c>
      <c r="D11329" t="s">
        <v>1296</v>
      </c>
      <c r="E11329" s="7">
        <v>1.9066410400505501E-5</v>
      </c>
      <c r="F11329" s="9">
        <v>-2.328603179516862</v>
      </c>
      <c r="G11329" s="9">
        <v>0.69008856267783869</v>
      </c>
      <c r="H11329" s="7">
        <v>6.6218530415997304E-2</v>
      </c>
      <c r="I11329" t="s">
        <v>145</v>
      </c>
      <c r="J11329" t="s">
        <v>438</v>
      </c>
      <c r="K11329" t="s">
        <v>127</v>
      </c>
      <c r="L11329" t="s">
        <v>1052</v>
      </c>
    </row>
    <row r="11330" spans="1:12" hidden="1">
      <c r="A11330" t="s">
        <v>145</v>
      </c>
      <c r="B11330" t="s">
        <v>5570</v>
      </c>
      <c r="C11330" t="s">
        <v>1301</v>
      </c>
      <c r="D11330" t="s">
        <v>1307</v>
      </c>
      <c r="E11330" s="7">
        <v>5.80396977529549E-5</v>
      </c>
      <c r="F11330" s="9">
        <v>0.11517791712094649</v>
      </c>
      <c r="G11330" s="9">
        <v>0.68210062854739018</v>
      </c>
      <c r="H11330" s="7">
        <v>0.68112904168370203</v>
      </c>
      <c r="I11330" t="s">
        <v>145</v>
      </c>
      <c r="J11330" t="s">
        <v>438</v>
      </c>
      <c r="K11330" t="s">
        <v>127</v>
      </c>
      <c r="L11330" t="s">
        <v>1052</v>
      </c>
    </row>
    <row r="11331" spans="1:12" hidden="1">
      <c r="A11331" t="s">
        <v>145</v>
      </c>
      <c r="B11331" t="s">
        <v>5571</v>
      </c>
      <c r="C11331" t="s">
        <v>1301</v>
      </c>
      <c r="D11331" t="s">
        <v>1296</v>
      </c>
      <c r="E11331" s="7">
        <v>1.16111652965492E-5</v>
      </c>
      <c r="F11331" s="9">
        <v>-0.47125752126307213</v>
      </c>
      <c r="G11331" s="9">
        <v>0.81919343582536597</v>
      </c>
      <c r="H11331" s="7">
        <v>0.44817227070376597</v>
      </c>
      <c r="I11331" t="s">
        <v>145</v>
      </c>
      <c r="J11331" t="s">
        <v>438</v>
      </c>
      <c r="K11331" t="s">
        <v>127</v>
      </c>
      <c r="L11331" t="s">
        <v>1052</v>
      </c>
    </row>
    <row r="11332" spans="1:12" hidden="1">
      <c r="A11332" t="s">
        <v>145</v>
      </c>
      <c r="B11332" t="s">
        <v>5572</v>
      </c>
      <c r="C11332" t="s">
        <v>1301</v>
      </c>
      <c r="D11332" t="s">
        <v>1297</v>
      </c>
      <c r="E11332" s="7">
        <v>3.02305860162942E-5</v>
      </c>
      <c r="F11332" s="9">
        <v>-0.40650987810861905</v>
      </c>
      <c r="G11332" s="9">
        <v>0.67234430779125143</v>
      </c>
      <c r="H11332" s="7">
        <v>0.43682235296239902</v>
      </c>
      <c r="I11332" t="s">
        <v>145</v>
      </c>
      <c r="J11332" t="s">
        <v>438</v>
      </c>
      <c r="K11332" t="s">
        <v>127</v>
      </c>
      <c r="L11332" t="s">
        <v>1052</v>
      </c>
    </row>
    <row r="11333" spans="1:12" hidden="1">
      <c r="A11333" t="s">
        <v>145</v>
      </c>
      <c r="B11333" t="s">
        <v>5573</v>
      </c>
      <c r="C11333" t="s">
        <v>1307</v>
      </c>
      <c r="D11333" t="s">
        <v>1301</v>
      </c>
      <c r="E11333" s="7">
        <v>1.33336544774578E-5</v>
      </c>
      <c r="F11333" s="9">
        <v>8.4270258323594551E-3</v>
      </c>
      <c r="G11333" s="9">
        <v>0.80372765293956328</v>
      </c>
      <c r="H11333" s="7">
        <v>0.91844241176403396</v>
      </c>
      <c r="I11333" t="s">
        <v>145</v>
      </c>
      <c r="J11333" t="s">
        <v>438</v>
      </c>
      <c r="K11333" t="s">
        <v>127</v>
      </c>
      <c r="L11333" t="s">
        <v>1052</v>
      </c>
    </row>
    <row r="11334" spans="1:12" hidden="1">
      <c r="A11334" t="s">
        <v>145</v>
      </c>
      <c r="B11334" t="s">
        <v>5574</v>
      </c>
      <c r="C11334" t="s">
        <v>1301</v>
      </c>
      <c r="D11334" t="s">
        <v>1296</v>
      </c>
      <c r="E11334" s="7">
        <v>1.09270598987246E-5</v>
      </c>
      <c r="F11334" s="9">
        <v>0.24648903114418844</v>
      </c>
      <c r="G11334" s="9">
        <v>0.81032913664419981</v>
      </c>
      <c r="H11334" s="7">
        <v>0.58127133761906002</v>
      </c>
      <c r="I11334" t="s">
        <v>145</v>
      </c>
      <c r="J11334" t="s">
        <v>438</v>
      </c>
      <c r="K11334" t="s">
        <v>127</v>
      </c>
      <c r="L11334" t="s">
        <v>1052</v>
      </c>
    </row>
    <row r="11335" spans="1:12" hidden="1">
      <c r="A11335" t="s">
        <v>145</v>
      </c>
      <c r="B11335" t="s">
        <v>5575</v>
      </c>
      <c r="C11335" t="s">
        <v>1307</v>
      </c>
      <c r="D11335" t="s">
        <v>1301</v>
      </c>
      <c r="E11335" s="7">
        <v>1.16111652965492E-5</v>
      </c>
      <c r="F11335" s="9">
        <v>5.0733209539056467E-2</v>
      </c>
      <c r="G11335" s="9">
        <v>0.81062727099447995</v>
      </c>
      <c r="H11335" s="7">
        <v>0.80245573487248101</v>
      </c>
      <c r="I11335" t="s">
        <v>145</v>
      </c>
      <c r="J11335" t="s">
        <v>438</v>
      </c>
      <c r="K11335" t="s">
        <v>127</v>
      </c>
      <c r="L11335" t="s">
        <v>1052</v>
      </c>
    </row>
    <row r="11336" spans="1:12" hidden="1">
      <c r="A11336" t="s">
        <v>145</v>
      </c>
      <c r="B11336" t="s">
        <v>5576</v>
      </c>
      <c r="C11336" t="s">
        <v>1307</v>
      </c>
      <c r="D11336" t="s">
        <v>1301</v>
      </c>
      <c r="E11336" s="7">
        <v>5.7486511823836897E-6</v>
      </c>
      <c r="F11336" s="9">
        <v>0.32742810527677479</v>
      </c>
      <c r="G11336" s="9">
        <v>0.81758742520966066</v>
      </c>
      <c r="H11336" s="7">
        <v>0.52684103145781802</v>
      </c>
      <c r="I11336" t="s">
        <v>145</v>
      </c>
      <c r="J11336" t="s">
        <v>438</v>
      </c>
      <c r="K11336" t="s">
        <v>127</v>
      </c>
      <c r="L11336" t="s">
        <v>1052</v>
      </c>
    </row>
    <row r="11337" spans="1:12" hidden="1">
      <c r="A11337" t="s">
        <v>145</v>
      </c>
      <c r="B11337" t="s">
        <v>5577</v>
      </c>
      <c r="C11337" t="s">
        <v>1296</v>
      </c>
      <c r="D11337" t="s">
        <v>1297</v>
      </c>
      <c r="E11337" s="7">
        <v>9.4021783972210703E-5</v>
      </c>
      <c r="F11337" s="9">
        <v>1.9404246120483009E-4</v>
      </c>
      <c r="G11337" s="9">
        <v>0.44351555980665636</v>
      </c>
      <c r="H11337" s="7">
        <v>0.98331207453814096</v>
      </c>
      <c r="I11337" t="s">
        <v>145</v>
      </c>
      <c r="J11337" t="s">
        <v>438</v>
      </c>
      <c r="K11337" t="s">
        <v>127</v>
      </c>
      <c r="L11337" t="s">
        <v>1052</v>
      </c>
    </row>
    <row r="11338" spans="1:12">
      <c r="A11338" t="s">
        <v>145</v>
      </c>
      <c r="B11338" t="s">
        <v>5578</v>
      </c>
      <c r="C11338" t="s">
        <v>1301</v>
      </c>
      <c r="D11338" t="s">
        <v>1307</v>
      </c>
      <c r="E11338" s="7">
        <v>1.25506785674753E-5</v>
      </c>
      <c r="F11338" s="9">
        <v>-5.5583725165378466</v>
      </c>
      <c r="G11338" s="9">
        <v>0.62927496711721753</v>
      </c>
      <c r="H11338" s="7">
        <v>2.95835085364464E-3</v>
      </c>
      <c r="I11338" t="s">
        <v>145</v>
      </c>
      <c r="J11338" t="s">
        <v>438</v>
      </c>
      <c r="K11338" t="s">
        <v>127</v>
      </c>
      <c r="L11338" t="s">
        <v>1052</v>
      </c>
    </row>
    <row r="11339" spans="1:12" hidden="1">
      <c r="A11339" t="s">
        <v>145</v>
      </c>
      <c r="B11339" t="s">
        <v>5579</v>
      </c>
      <c r="C11339" t="s">
        <v>1297</v>
      </c>
      <c r="D11339" t="s">
        <v>1301</v>
      </c>
      <c r="E11339" s="7">
        <v>1.40469519393893E-5</v>
      </c>
      <c r="F11339" s="9">
        <v>8.8884498737190773E-2</v>
      </c>
      <c r="G11339" s="9">
        <v>0.57878483464535746</v>
      </c>
      <c r="H11339" s="7">
        <v>0.69514598585050602</v>
      </c>
      <c r="I11339" t="s">
        <v>145</v>
      </c>
      <c r="J11339" t="s">
        <v>438</v>
      </c>
      <c r="K11339" t="s">
        <v>127</v>
      </c>
      <c r="L11339" t="s">
        <v>1052</v>
      </c>
    </row>
    <row r="11340" spans="1:12" hidden="1">
      <c r="A11340" t="s">
        <v>145</v>
      </c>
      <c r="B11340" t="s">
        <v>5580</v>
      </c>
      <c r="C11340" t="s">
        <v>1296</v>
      </c>
      <c r="D11340" t="s">
        <v>1307</v>
      </c>
      <c r="E11340" s="7">
        <v>1.1450082738017899E-5</v>
      </c>
      <c r="F11340" s="9">
        <v>-0.35094335271116778</v>
      </c>
      <c r="G11340" s="9">
        <v>0.80393540966457078</v>
      </c>
      <c r="H11340" s="7">
        <v>0.50880118674611596</v>
      </c>
      <c r="I11340" t="s">
        <v>145</v>
      </c>
      <c r="J11340" t="s">
        <v>438</v>
      </c>
      <c r="K11340" t="s">
        <v>127</v>
      </c>
      <c r="L11340" t="s">
        <v>1052</v>
      </c>
    </row>
    <row r="11341" spans="1:12" hidden="1">
      <c r="A11341" t="s">
        <v>145</v>
      </c>
      <c r="B11341" t="s">
        <v>5581</v>
      </c>
      <c r="C11341" t="s">
        <v>1296</v>
      </c>
      <c r="D11341" t="s">
        <v>1297</v>
      </c>
      <c r="E11341" s="7">
        <v>6.9741895090095503E-5</v>
      </c>
      <c r="F11341" s="9">
        <v>-0.6313016583600487</v>
      </c>
      <c r="G11341" s="9">
        <v>0.38972449580103879</v>
      </c>
      <c r="H11341" s="7">
        <v>0.20311040203959499</v>
      </c>
      <c r="I11341" t="s">
        <v>145</v>
      </c>
      <c r="J11341" t="s">
        <v>438</v>
      </c>
      <c r="K11341" t="s">
        <v>127</v>
      </c>
      <c r="L11341" t="s">
        <v>1052</v>
      </c>
    </row>
    <row r="11342" spans="1:12" hidden="1">
      <c r="A11342" t="s">
        <v>145</v>
      </c>
      <c r="B11342" t="s">
        <v>5582</v>
      </c>
      <c r="C11342" t="s">
        <v>1307</v>
      </c>
      <c r="D11342" t="s">
        <v>1301</v>
      </c>
      <c r="E11342" s="7">
        <v>1.40657410737639E-5</v>
      </c>
      <c r="F11342" s="9">
        <v>-0.15816152467994296</v>
      </c>
      <c r="G11342" s="9">
        <v>0.80146063048680649</v>
      </c>
      <c r="H11342" s="7">
        <v>0.65687523951790505</v>
      </c>
      <c r="I11342" t="s">
        <v>145</v>
      </c>
      <c r="J11342" t="s">
        <v>438</v>
      </c>
      <c r="K11342" t="s">
        <v>127</v>
      </c>
      <c r="L11342" t="s">
        <v>1052</v>
      </c>
    </row>
    <row r="11343" spans="1:12" hidden="1">
      <c r="A11343" t="s">
        <v>145</v>
      </c>
      <c r="B11343" t="s">
        <v>5583</v>
      </c>
      <c r="C11343" t="s">
        <v>1296</v>
      </c>
      <c r="D11343" t="s">
        <v>1297</v>
      </c>
      <c r="E11343" s="7">
        <v>1.0584982140537701E-6</v>
      </c>
      <c r="F11343" s="9">
        <v>-2.8360358905328438</v>
      </c>
      <c r="G11343" s="9">
        <v>0.79504419336223309</v>
      </c>
      <c r="H11343" s="7">
        <v>5.89336444149672E-2</v>
      </c>
      <c r="I11343" t="s">
        <v>145</v>
      </c>
      <c r="J11343" t="s">
        <v>438</v>
      </c>
      <c r="K11343" t="s">
        <v>127</v>
      </c>
      <c r="L11343" t="s">
        <v>1052</v>
      </c>
    </row>
    <row r="11344" spans="1:12" hidden="1">
      <c r="A11344" t="s">
        <v>145</v>
      </c>
      <c r="B11344" t="s">
        <v>5584</v>
      </c>
      <c r="C11344" t="s">
        <v>1307</v>
      </c>
      <c r="D11344" t="s">
        <v>1301</v>
      </c>
      <c r="E11344" s="7">
        <v>1.3967619257606099E-6</v>
      </c>
      <c r="F11344" s="9">
        <v>-2.6226913732089527</v>
      </c>
      <c r="G11344" s="9">
        <v>0.80952687508490062</v>
      </c>
      <c r="H11344" s="7">
        <v>7.1870158664005507E-2</v>
      </c>
      <c r="I11344" t="s">
        <v>145</v>
      </c>
      <c r="J11344" t="s">
        <v>438</v>
      </c>
      <c r="K11344" t="s">
        <v>127</v>
      </c>
      <c r="L11344" t="s">
        <v>1052</v>
      </c>
    </row>
    <row r="11345" spans="1:12" hidden="1">
      <c r="A11345" t="s">
        <v>145</v>
      </c>
      <c r="B11345" t="s">
        <v>5585</v>
      </c>
      <c r="C11345" t="s">
        <v>1297</v>
      </c>
      <c r="D11345" t="s">
        <v>1301</v>
      </c>
      <c r="E11345" s="7">
        <v>3.6535676001362203E-5</v>
      </c>
      <c r="F11345" s="9">
        <v>-0.31089946275350394</v>
      </c>
      <c r="G11345" s="9">
        <v>0.79424635150423162</v>
      </c>
      <c r="H11345" s="7">
        <v>0.53154366351415205</v>
      </c>
      <c r="I11345" t="s">
        <v>145</v>
      </c>
      <c r="J11345" t="s">
        <v>438</v>
      </c>
      <c r="K11345" t="s">
        <v>127</v>
      </c>
      <c r="L11345" t="s">
        <v>1052</v>
      </c>
    </row>
    <row r="11346" spans="1:12" hidden="1">
      <c r="A11346" t="s">
        <v>145</v>
      </c>
      <c r="B11346" t="s">
        <v>5586</v>
      </c>
      <c r="C11346" t="s">
        <v>1301</v>
      </c>
      <c r="D11346" t="s">
        <v>1297</v>
      </c>
      <c r="E11346" s="7">
        <v>1.1136631180452E-5</v>
      </c>
      <c r="F11346" s="9">
        <v>1.4903328271862699</v>
      </c>
      <c r="G11346" s="9">
        <v>0.8323051467777044</v>
      </c>
      <c r="H11346" s="7">
        <v>0.18085201791000999</v>
      </c>
      <c r="I11346" t="s">
        <v>145</v>
      </c>
      <c r="J11346" t="s">
        <v>438</v>
      </c>
      <c r="K11346" t="s">
        <v>127</v>
      </c>
      <c r="L11346" t="s">
        <v>1052</v>
      </c>
    </row>
    <row r="11347" spans="1:12" hidden="1">
      <c r="A11347" t="s">
        <v>145</v>
      </c>
      <c r="B11347" t="s">
        <v>5587</v>
      </c>
      <c r="C11347" t="s">
        <v>1301</v>
      </c>
      <c r="D11347" t="s">
        <v>1307</v>
      </c>
      <c r="E11347" s="7">
        <v>1.93500897236667E-4</v>
      </c>
      <c r="F11347" s="9">
        <v>-6.1526639275535604E-5</v>
      </c>
      <c r="G11347" s="9">
        <v>0.43498466110019118</v>
      </c>
      <c r="H11347" s="7">
        <v>0.99051091255376</v>
      </c>
      <c r="I11347" t="s">
        <v>145</v>
      </c>
      <c r="J11347" t="s">
        <v>438</v>
      </c>
      <c r="K11347" t="s">
        <v>127</v>
      </c>
      <c r="L11347" t="s">
        <v>1052</v>
      </c>
    </row>
    <row r="11348" spans="1:12" hidden="1">
      <c r="A11348" t="s">
        <v>145</v>
      </c>
      <c r="B11348" t="s">
        <v>5588</v>
      </c>
      <c r="C11348" t="s">
        <v>1307</v>
      </c>
      <c r="D11348" t="s">
        <v>1301</v>
      </c>
      <c r="E11348" s="7">
        <v>6.7671244608622001E-6</v>
      </c>
      <c r="F11348" s="9">
        <v>-0.52009364377408673</v>
      </c>
      <c r="G11348" s="9">
        <v>0.67385026595725672</v>
      </c>
      <c r="H11348" s="7">
        <v>0.37965344924487399</v>
      </c>
      <c r="I11348" t="s">
        <v>145</v>
      </c>
      <c r="J11348" t="s">
        <v>438</v>
      </c>
      <c r="K11348" t="s">
        <v>127</v>
      </c>
      <c r="L11348" t="s">
        <v>1052</v>
      </c>
    </row>
    <row r="11349" spans="1:12" hidden="1">
      <c r="A11349" t="s">
        <v>145</v>
      </c>
      <c r="B11349" t="s">
        <v>5588</v>
      </c>
      <c r="C11349" t="s">
        <v>1307</v>
      </c>
      <c r="D11349" t="s">
        <v>1297</v>
      </c>
      <c r="E11349" s="7">
        <v>1.34857148101411E-5</v>
      </c>
      <c r="F11349" s="9">
        <v>-1.2394249872435743</v>
      </c>
      <c r="G11349" s="9">
        <v>0.83311640417871857</v>
      </c>
      <c r="H11349" s="7">
        <v>0.22257408778108501</v>
      </c>
      <c r="I11349" t="s">
        <v>145</v>
      </c>
      <c r="J11349" t="s">
        <v>438</v>
      </c>
      <c r="K11349" t="s">
        <v>127</v>
      </c>
      <c r="L11349" t="s">
        <v>1052</v>
      </c>
    </row>
    <row r="11350" spans="1:12" hidden="1">
      <c r="A11350" t="s">
        <v>145</v>
      </c>
      <c r="B11350" t="s">
        <v>5589</v>
      </c>
      <c r="C11350" t="s">
        <v>1301</v>
      </c>
      <c r="D11350" t="s">
        <v>1307</v>
      </c>
      <c r="E11350" s="7">
        <v>3.1883313386498401E-4</v>
      </c>
      <c r="F11350" s="9">
        <v>0.6181031689476113</v>
      </c>
      <c r="G11350" s="9">
        <v>0.44238402111080055</v>
      </c>
      <c r="H11350" s="7">
        <v>0.237191345998508</v>
      </c>
      <c r="I11350" t="s">
        <v>145</v>
      </c>
      <c r="J11350" t="s">
        <v>438</v>
      </c>
      <c r="K11350" t="s">
        <v>127</v>
      </c>
      <c r="L11350" t="s">
        <v>1052</v>
      </c>
    </row>
    <row r="11351" spans="1:12" hidden="1">
      <c r="A11351" t="s">
        <v>145</v>
      </c>
      <c r="B11351" t="s">
        <v>5590</v>
      </c>
      <c r="C11351" t="s">
        <v>1307</v>
      </c>
      <c r="D11351" t="s">
        <v>1297</v>
      </c>
      <c r="E11351" s="7">
        <v>2.5031219411885699E-5</v>
      </c>
      <c r="F11351" s="9">
        <v>-0.15820971643580908</v>
      </c>
      <c r="G11351" s="9">
        <v>0.51790346305273871</v>
      </c>
      <c r="H11351" s="7">
        <v>0.58046649659605798</v>
      </c>
      <c r="I11351" t="s">
        <v>145</v>
      </c>
      <c r="J11351" t="s">
        <v>438</v>
      </c>
      <c r="K11351" t="s">
        <v>127</v>
      </c>
      <c r="L11351" t="s">
        <v>1052</v>
      </c>
    </row>
    <row r="11352" spans="1:12" hidden="1">
      <c r="A11352" t="s">
        <v>145</v>
      </c>
      <c r="B11352" t="s">
        <v>5591</v>
      </c>
      <c r="C11352" t="s">
        <v>1297</v>
      </c>
      <c r="D11352" t="s">
        <v>1296</v>
      </c>
      <c r="E11352" s="7">
        <v>1.72741476305242E-5</v>
      </c>
      <c r="F11352" s="9">
        <v>0.16375754054849556</v>
      </c>
      <c r="G11352" s="9">
        <v>0.79388085041062706</v>
      </c>
      <c r="H11352" s="7">
        <v>0.64970305174153897</v>
      </c>
      <c r="I11352" t="s">
        <v>145</v>
      </c>
      <c r="J11352" t="s">
        <v>438</v>
      </c>
      <c r="K11352" t="s">
        <v>127</v>
      </c>
      <c r="L11352" t="s">
        <v>1052</v>
      </c>
    </row>
    <row r="11353" spans="1:12" hidden="1">
      <c r="A11353" t="s">
        <v>145</v>
      </c>
      <c r="B11353" t="s">
        <v>5592</v>
      </c>
      <c r="C11353" t="s">
        <v>1296</v>
      </c>
      <c r="D11353" t="s">
        <v>1307</v>
      </c>
      <c r="E11353" s="7">
        <v>6.1244354962931896E-6</v>
      </c>
      <c r="F11353" s="9">
        <v>-6.1915557371314253E-2</v>
      </c>
      <c r="G11353" s="9">
        <v>0.79129923057483031</v>
      </c>
      <c r="H11353" s="7">
        <v>0.77968936664949995</v>
      </c>
      <c r="I11353" t="s">
        <v>145</v>
      </c>
      <c r="J11353" t="s">
        <v>438</v>
      </c>
      <c r="K11353" t="s">
        <v>127</v>
      </c>
      <c r="L11353" t="s">
        <v>1052</v>
      </c>
    </row>
    <row r="11354" spans="1:12" hidden="1">
      <c r="A11354" t="s">
        <v>145</v>
      </c>
      <c r="B11354" t="s">
        <v>5593</v>
      </c>
      <c r="C11354" t="s">
        <v>1297</v>
      </c>
      <c r="D11354" t="s">
        <v>1296</v>
      </c>
      <c r="E11354" s="7">
        <v>6.4579513792471099E-5</v>
      </c>
      <c r="F11354" s="9">
        <v>-0.57377534226659799</v>
      </c>
      <c r="G11354" s="9">
        <v>0.79480057170407181</v>
      </c>
      <c r="H11354" s="7">
        <v>0.39551775358478503</v>
      </c>
      <c r="I11354" t="s">
        <v>145</v>
      </c>
      <c r="J11354" t="s">
        <v>438</v>
      </c>
      <c r="K11354" t="s">
        <v>127</v>
      </c>
      <c r="L11354" t="s">
        <v>1052</v>
      </c>
    </row>
    <row r="11355" spans="1:12" hidden="1">
      <c r="A11355" t="s">
        <v>145</v>
      </c>
      <c r="B11355" t="s">
        <v>5594</v>
      </c>
      <c r="C11355" t="s">
        <v>1297</v>
      </c>
      <c r="D11355" t="s">
        <v>1301</v>
      </c>
      <c r="E11355" s="7">
        <v>1.3098263170303601E-5</v>
      </c>
      <c r="F11355" s="9">
        <v>2.2112775097581787</v>
      </c>
      <c r="G11355" s="9">
        <v>0.79122987311737614</v>
      </c>
      <c r="H11355" s="7">
        <v>9.4574423895127602E-2</v>
      </c>
      <c r="I11355" t="s">
        <v>145</v>
      </c>
      <c r="J11355" t="s">
        <v>438</v>
      </c>
      <c r="K11355" t="s">
        <v>127</v>
      </c>
      <c r="L11355" t="s">
        <v>1052</v>
      </c>
    </row>
    <row r="11356" spans="1:12" hidden="1">
      <c r="A11356" t="s">
        <v>145</v>
      </c>
      <c r="B11356" t="s">
        <v>5595</v>
      </c>
      <c r="C11356" t="s">
        <v>1296</v>
      </c>
      <c r="D11356" t="s">
        <v>1297</v>
      </c>
      <c r="E11356" s="7">
        <v>2.4284057410053298E-6</v>
      </c>
      <c r="F11356" s="9">
        <v>-0.25020279377898685</v>
      </c>
      <c r="G11356" s="9">
        <v>0.80998881413171475</v>
      </c>
      <c r="H11356" s="7">
        <v>0.57835806386833699</v>
      </c>
      <c r="I11356" t="s">
        <v>145</v>
      </c>
      <c r="J11356" t="s">
        <v>438</v>
      </c>
      <c r="K11356" t="s">
        <v>127</v>
      </c>
      <c r="L11356" t="s">
        <v>1052</v>
      </c>
    </row>
    <row r="11357" spans="1:12" hidden="1">
      <c r="A11357" t="s">
        <v>145</v>
      </c>
      <c r="B11357" t="s">
        <v>5597</v>
      </c>
      <c r="C11357" t="s">
        <v>1307</v>
      </c>
      <c r="D11357" t="s">
        <v>1301</v>
      </c>
      <c r="E11357" s="7">
        <v>5.9634666054835402E-5</v>
      </c>
      <c r="F11357" s="9">
        <v>0.30823096542064099</v>
      </c>
      <c r="G11357" s="9">
        <v>0.59353818697436245</v>
      </c>
      <c r="H11357" s="7">
        <v>0.47113569753363399</v>
      </c>
      <c r="I11357" t="s">
        <v>145</v>
      </c>
      <c r="J11357" t="s">
        <v>438</v>
      </c>
      <c r="K11357" t="s">
        <v>127</v>
      </c>
      <c r="L11357" t="s">
        <v>1052</v>
      </c>
    </row>
    <row r="11358" spans="1:12" hidden="1">
      <c r="A11358" t="s">
        <v>145</v>
      </c>
      <c r="B11358" t="s">
        <v>5598</v>
      </c>
      <c r="C11358" t="s">
        <v>1297</v>
      </c>
      <c r="D11358" t="s">
        <v>1296</v>
      </c>
      <c r="E11358" s="7">
        <v>1.16111652965492E-5</v>
      </c>
      <c r="F11358" s="9">
        <v>0.27538723784849695</v>
      </c>
      <c r="G11358" s="9">
        <v>0.8010491000430594</v>
      </c>
      <c r="H11358" s="7">
        <v>0.55765357425947004</v>
      </c>
      <c r="I11358" t="s">
        <v>145</v>
      </c>
      <c r="J11358" t="s">
        <v>438</v>
      </c>
      <c r="K11358" t="s">
        <v>127</v>
      </c>
      <c r="L11358" t="s">
        <v>1052</v>
      </c>
    </row>
    <row r="11359" spans="1:12" hidden="1">
      <c r="A11359" t="s">
        <v>145</v>
      </c>
      <c r="B11359" t="s">
        <v>5599</v>
      </c>
      <c r="C11359" t="s">
        <v>1307</v>
      </c>
      <c r="D11359" t="s">
        <v>1301</v>
      </c>
      <c r="E11359" s="7">
        <v>4.1991561305880497E-5</v>
      </c>
      <c r="F11359" s="9">
        <v>-2.6049980389752054E-2</v>
      </c>
      <c r="G11359" s="9">
        <v>0.60792322853263037</v>
      </c>
      <c r="H11359" s="7">
        <v>0.83600651355690503</v>
      </c>
      <c r="I11359" t="s">
        <v>145</v>
      </c>
      <c r="J11359" t="s">
        <v>438</v>
      </c>
      <c r="K11359" t="s">
        <v>127</v>
      </c>
      <c r="L11359" t="s">
        <v>1052</v>
      </c>
    </row>
    <row r="11360" spans="1:12" hidden="1">
      <c r="A11360" t="s">
        <v>145</v>
      </c>
      <c r="B11360" t="s">
        <v>5600</v>
      </c>
      <c r="C11360" t="s">
        <v>1301</v>
      </c>
      <c r="D11360" t="s">
        <v>1302</v>
      </c>
      <c r="E11360" s="7">
        <v>1.0236686612366601E-5</v>
      </c>
      <c r="F11360" s="9">
        <v>0.78944126576068518</v>
      </c>
      <c r="G11360" s="9">
        <v>0.83922864011537579</v>
      </c>
      <c r="H11360" s="7">
        <v>0.33210435080022999</v>
      </c>
      <c r="I11360" t="s">
        <v>145</v>
      </c>
      <c r="J11360" t="s">
        <v>438</v>
      </c>
      <c r="K11360" t="s">
        <v>127</v>
      </c>
      <c r="L11360" t="s">
        <v>1052</v>
      </c>
    </row>
    <row r="11361" spans="1:12" hidden="1">
      <c r="A11361" t="s">
        <v>145</v>
      </c>
      <c r="B11361" t="s">
        <v>5600</v>
      </c>
      <c r="C11361" t="s">
        <v>1301</v>
      </c>
      <c r="D11361" t="s">
        <v>1297</v>
      </c>
      <c r="E11361" s="7">
        <v>2.34229058685389E-5</v>
      </c>
      <c r="F11361" s="9">
        <v>-1.2289405626026999</v>
      </c>
      <c r="G11361" s="9">
        <v>0.61280873175095896</v>
      </c>
      <c r="H11361" s="7">
        <v>0.15673759508750201</v>
      </c>
      <c r="I11361" t="s">
        <v>145</v>
      </c>
      <c r="J11361" t="s">
        <v>438</v>
      </c>
      <c r="K11361" t="s">
        <v>127</v>
      </c>
      <c r="L11361" t="s">
        <v>1052</v>
      </c>
    </row>
    <row r="11362" spans="1:12" hidden="1">
      <c r="A11362" t="s">
        <v>145</v>
      </c>
      <c r="B11362" t="s">
        <v>5601</v>
      </c>
      <c r="C11362" t="s">
        <v>1307</v>
      </c>
      <c r="D11362" t="s">
        <v>1296</v>
      </c>
      <c r="E11362" s="7">
        <v>2.7507351474217399E-5</v>
      </c>
      <c r="F11362" s="9">
        <v>0.17920783580690366</v>
      </c>
      <c r="G11362" s="9">
        <v>0.82725466323630514</v>
      </c>
      <c r="H11362" s="7">
        <v>0.64162009206372095</v>
      </c>
      <c r="I11362" t="s">
        <v>145</v>
      </c>
      <c r="J11362" t="s">
        <v>438</v>
      </c>
      <c r="K11362" t="s">
        <v>127</v>
      </c>
      <c r="L11362" t="s">
        <v>1052</v>
      </c>
    </row>
    <row r="11363" spans="1:12">
      <c r="A11363" t="s">
        <v>145</v>
      </c>
      <c r="B11363" t="s">
        <v>5602</v>
      </c>
      <c r="C11363" t="s">
        <v>1301</v>
      </c>
      <c r="D11363" t="s">
        <v>1297</v>
      </c>
      <c r="E11363" s="7">
        <v>6.7404509349546895E-5</v>
      </c>
      <c r="F11363" s="9">
        <v>-2.2476001979979903</v>
      </c>
      <c r="G11363" s="9">
        <v>0.52655870429803453</v>
      </c>
      <c r="H11363" s="7">
        <v>3.8825867407340703E-2</v>
      </c>
      <c r="I11363" t="s">
        <v>145</v>
      </c>
      <c r="J11363" t="s">
        <v>438</v>
      </c>
      <c r="K11363" t="s">
        <v>127</v>
      </c>
      <c r="L11363" t="s">
        <v>1052</v>
      </c>
    </row>
    <row r="11364" spans="1:12" hidden="1">
      <c r="A11364" t="s">
        <v>145</v>
      </c>
      <c r="B11364" t="s">
        <v>5603</v>
      </c>
      <c r="C11364" t="s">
        <v>1307</v>
      </c>
      <c r="D11364" t="s">
        <v>1296</v>
      </c>
      <c r="E11364" s="7">
        <v>5.12085210979107E-5</v>
      </c>
      <c r="F11364" s="9">
        <v>-1.8909260613803984</v>
      </c>
      <c r="G11364" s="9">
        <v>0.80072546562137559</v>
      </c>
      <c r="H11364" s="7">
        <v>0.12436127592768401</v>
      </c>
      <c r="I11364" t="s">
        <v>145</v>
      </c>
      <c r="J11364" t="s">
        <v>438</v>
      </c>
      <c r="K11364" t="s">
        <v>127</v>
      </c>
      <c r="L11364" t="s">
        <v>1052</v>
      </c>
    </row>
    <row r="11365" spans="1:12" hidden="1">
      <c r="A11365" t="s">
        <v>145</v>
      </c>
      <c r="B11365" t="s">
        <v>5604</v>
      </c>
      <c r="C11365" t="s">
        <v>1296</v>
      </c>
      <c r="D11365" t="s">
        <v>1301</v>
      </c>
      <c r="E11365" s="7">
        <v>1.08695356677092E-5</v>
      </c>
      <c r="F11365" s="9">
        <v>-0.5992303648136309</v>
      </c>
      <c r="G11365" s="9">
        <v>0.81976576736091378</v>
      </c>
      <c r="H11365" s="7">
        <v>0.39256651282681099</v>
      </c>
      <c r="I11365" t="s">
        <v>145</v>
      </c>
      <c r="J11365" t="s">
        <v>438</v>
      </c>
      <c r="K11365" t="s">
        <v>127</v>
      </c>
      <c r="L11365" t="s">
        <v>1052</v>
      </c>
    </row>
    <row r="11366" spans="1:12" hidden="1">
      <c r="A11366" t="s">
        <v>145</v>
      </c>
      <c r="B11366" t="s">
        <v>5605</v>
      </c>
      <c r="C11366" t="s">
        <v>1307</v>
      </c>
      <c r="D11366" t="s">
        <v>1301</v>
      </c>
      <c r="E11366" s="7">
        <v>5.3184741619208499E-5</v>
      </c>
      <c r="F11366" s="9">
        <v>9.4272659770777756E-2</v>
      </c>
      <c r="G11366" s="9">
        <v>0.6041773138270915</v>
      </c>
      <c r="H11366" s="7">
        <v>0.69283377419328795</v>
      </c>
      <c r="I11366" t="s">
        <v>145</v>
      </c>
      <c r="J11366" t="s">
        <v>438</v>
      </c>
      <c r="K11366" t="s">
        <v>127</v>
      </c>
      <c r="L11366" t="s">
        <v>1052</v>
      </c>
    </row>
    <row r="11367" spans="1:12" hidden="1">
      <c r="A11367" t="s">
        <v>145</v>
      </c>
      <c r="B11367" t="s">
        <v>5606</v>
      </c>
      <c r="C11367" t="s">
        <v>1296</v>
      </c>
      <c r="D11367" t="s">
        <v>1301</v>
      </c>
      <c r="E11367" s="7">
        <v>2.4710442965956102E-4</v>
      </c>
      <c r="F11367" s="9">
        <v>0.22009888841189501</v>
      </c>
      <c r="G11367" s="9">
        <v>0.81167333851365131</v>
      </c>
      <c r="H11367" s="7">
        <v>0.60255012299704402</v>
      </c>
      <c r="I11367" t="s">
        <v>145</v>
      </c>
      <c r="J11367" t="s">
        <v>438</v>
      </c>
      <c r="K11367" t="s">
        <v>127</v>
      </c>
      <c r="L11367" t="s">
        <v>1052</v>
      </c>
    </row>
    <row r="11368" spans="1:12" hidden="1">
      <c r="A11368" t="s">
        <v>145</v>
      </c>
      <c r="B11368" t="s">
        <v>5607</v>
      </c>
      <c r="C11368" t="s">
        <v>1301</v>
      </c>
      <c r="D11368" t="s">
        <v>1307</v>
      </c>
      <c r="E11368" s="7">
        <v>1.93149960487101E-5</v>
      </c>
      <c r="F11368" s="9">
        <v>-0.83394336011288195</v>
      </c>
      <c r="G11368" s="9">
        <v>0.51629824149452597</v>
      </c>
      <c r="H11368" s="7">
        <v>0.20375738061929399</v>
      </c>
      <c r="I11368" t="s">
        <v>145</v>
      </c>
      <c r="J11368" t="s">
        <v>438</v>
      </c>
      <c r="K11368" t="s">
        <v>127</v>
      </c>
      <c r="L11368" t="s">
        <v>1052</v>
      </c>
    </row>
    <row r="11369" spans="1:12" hidden="1">
      <c r="A11369" t="s">
        <v>145</v>
      </c>
      <c r="B11369" t="s">
        <v>5608</v>
      </c>
      <c r="C11369" t="s">
        <v>1301</v>
      </c>
      <c r="D11369" t="s">
        <v>1296</v>
      </c>
      <c r="E11369" s="7">
        <v>1.0740123148889E-5</v>
      </c>
      <c r="F11369" s="9">
        <v>2.9686496359163969E-2</v>
      </c>
      <c r="G11369" s="9">
        <v>0.79167606100344157</v>
      </c>
      <c r="H11369" s="7">
        <v>0.84645405982339705</v>
      </c>
      <c r="I11369" t="s">
        <v>145</v>
      </c>
      <c r="J11369" t="s">
        <v>438</v>
      </c>
      <c r="K11369" t="s">
        <v>127</v>
      </c>
      <c r="L11369" t="s">
        <v>1052</v>
      </c>
    </row>
    <row r="11370" spans="1:12" hidden="1">
      <c r="A11370" t="s">
        <v>145</v>
      </c>
      <c r="B11370" t="s">
        <v>5609</v>
      </c>
      <c r="C11370" t="s">
        <v>1301</v>
      </c>
      <c r="D11370" t="s">
        <v>1307</v>
      </c>
      <c r="E11370" s="7">
        <v>6.8586027561174002E-5</v>
      </c>
      <c r="F11370" s="9">
        <v>0.93051646838013291</v>
      </c>
      <c r="G11370" s="9">
        <v>0.60377554634634079</v>
      </c>
      <c r="H11370" s="7">
        <v>0.214444793687222</v>
      </c>
      <c r="I11370" t="s">
        <v>145</v>
      </c>
      <c r="J11370" t="s">
        <v>438</v>
      </c>
      <c r="K11370" t="s">
        <v>127</v>
      </c>
      <c r="L11370" t="s">
        <v>1052</v>
      </c>
    </row>
    <row r="11371" spans="1:12" hidden="1">
      <c r="A11371" t="s">
        <v>145</v>
      </c>
      <c r="B11371" t="s">
        <v>5609</v>
      </c>
      <c r="C11371" t="s">
        <v>1301</v>
      </c>
      <c r="D11371" t="s">
        <v>1297</v>
      </c>
      <c r="E11371" s="7">
        <v>3.7487055201974301E-5</v>
      </c>
      <c r="F11371" s="9">
        <v>0.45218625474409446</v>
      </c>
      <c r="G11371" s="9">
        <v>0.82758888352604454</v>
      </c>
      <c r="H11371" s="7">
        <v>0.45979651888758399</v>
      </c>
      <c r="I11371" t="s">
        <v>145</v>
      </c>
      <c r="J11371" t="s">
        <v>438</v>
      </c>
      <c r="K11371" t="s">
        <v>127</v>
      </c>
      <c r="L11371" t="s">
        <v>1052</v>
      </c>
    </row>
    <row r="11372" spans="1:12" hidden="1">
      <c r="A11372" t="s">
        <v>145</v>
      </c>
      <c r="B11372" t="s">
        <v>5610</v>
      </c>
      <c r="C11372" t="s">
        <v>1297</v>
      </c>
      <c r="D11372" t="s">
        <v>1296</v>
      </c>
      <c r="E11372" s="7">
        <v>1.23994753883635E-5</v>
      </c>
      <c r="F11372" s="9">
        <v>-0.88957449555694823</v>
      </c>
      <c r="G11372" s="9">
        <v>0.79463995421640721</v>
      </c>
      <c r="H11372" s="7">
        <v>0.29003290185605402</v>
      </c>
      <c r="I11372" t="s">
        <v>145</v>
      </c>
      <c r="J11372" t="s">
        <v>438</v>
      </c>
      <c r="K11372" t="s">
        <v>127</v>
      </c>
      <c r="L11372" t="s">
        <v>1052</v>
      </c>
    </row>
    <row r="11373" spans="1:12" hidden="1">
      <c r="A11373" t="s">
        <v>145</v>
      </c>
      <c r="B11373" t="s">
        <v>5611</v>
      </c>
      <c r="C11373" t="s">
        <v>1297</v>
      </c>
      <c r="D11373" t="s">
        <v>1307</v>
      </c>
      <c r="E11373" s="7">
        <v>2.45579752440128E-5</v>
      </c>
      <c r="F11373" s="9">
        <v>-0.40743552271574285</v>
      </c>
      <c r="G11373" s="9">
        <v>0.79237660886099037</v>
      </c>
      <c r="H11373" s="7">
        <v>0.473328798050487</v>
      </c>
      <c r="I11373" t="s">
        <v>145</v>
      </c>
      <c r="J11373" t="s">
        <v>438</v>
      </c>
      <c r="K11373" t="s">
        <v>127</v>
      </c>
      <c r="L11373" t="s">
        <v>1052</v>
      </c>
    </row>
    <row r="11374" spans="1:12" hidden="1">
      <c r="A11374" t="s">
        <v>145</v>
      </c>
      <c r="B11374" t="s">
        <v>5612</v>
      </c>
      <c r="C11374" t="s">
        <v>1307</v>
      </c>
      <c r="D11374" t="s">
        <v>1296</v>
      </c>
      <c r="E11374" s="7">
        <v>5.3022175505210796E-6</v>
      </c>
      <c r="F11374" s="9">
        <v>-0.18372015518008414</v>
      </c>
      <c r="G11374" s="9">
        <v>0.80407053796271788</v>
      </c>
      <c r="H11374" s="7">
        <v>0.63264751767681104</v>
      </c>
      <c r="I11374" t="s">
        <v>145</v>
      </c>
      <c r="J11374" t="s">
        <v>438</v>
      </c>
      <c r="K11374" t="s">
        <v>127</v>
      </c>
      <c r="L11374" t="s">
        <v>1052</v>
      </c>
    </row>
    <row r="11375" spans="1:12" hidden="1">
      <c r="A11375" t="s">
        <v>145</v>
      </c>
      <c r="B11375" t="s">
        <v>5612</v>
      </c>
      <c r="C11375" t="s">
        <v>1307</v>
      </c>
      <c r="D11375" t="s">
        <v>1301</v>
      </c>
      <c r="E11375" s="7">
        <v>4.6681246944007698E-5</v>
      </c>
      <c r="F11375" s="9">
        <v>-0.5904886573185929</v>
      </c>
      <c r="G11375" s="9">
        <v>0.44890418556394357</v>
      </c>
      <c r="H11375" s="7">
        <v>0.25141924168705898</v>
      </c>
      <c r="I11375" t="s">
        <v>145</v>
      </c>
      <c r="J11375" t="s">
        <v>438</v>
      </c>
      <c r="K11375" t="s">
        <v>127</v>
      </c>
      <c r="L11375" t="s">
        <v>1052</v>
      </c>
    </row>
    <row r="11376" spans="1:12" hidden="1">
      <c r="A11376" t="s">
        <v>145</v>
      </c>
      <c r="B11376" t="s">
        <v>5613</v>
      </c>
      <c r="C11376" t="s">
        <v>5614</v>
      </c>
      <c r="D11376" t="s">
        <v>1307</v>
      </c>
      <c r="E11376" s="7">
        <v>1.21984366869336E-5</v>
      </c>
      <c r="F11376" s="9">
        <v>0.60524149527754878</v>
      </c>
      <c r="G11376" s="9">
        <v>0.83840530691580539</v>
      </c>
      <c r="H11376" s="7">
        <v>0.39552266759802801</v>
      </c>
      <c r="I11376" t="s">
        <v>145</v>
      </c>
      <c r="J11376" t="s">
        <v>438</v>
      </c>
      <c r="K11376" t="s">
        <v>127</v>
      </c>
      <c r="L11376" t="s">
        <v>1052</v>
      </c>
    </row>
    <row r="11377" spans="1:12" hidden="1">
      <c r="A11377" t="s">
        <v>145</v>
      </c>
      <c r="B11377" t="s">
        <v>5615</v>
      </c>
      <c r="C11377" t="s">
        <v>1296</v>
      </c>
      <c r="D11377" t="s">
        <v>1297</v>
      </c>
      <c r="E11377" s="7">
        <v>2.9659478958306302E-6</v>
      </c>
      <c r="F11377" s="9">
        <v>-0.11388448465498233</v>
      </c>
      <c r="G11377" s="9">
        <v>0.82779017747768058</v>
      </c>
      <c r="H11377" s="7">
        <v>0.71070227424658505</v>
      </c>
      <c r="I11377" t="s">
        <v>145</v>
      </c>
      <c r="J11377" t="s">
        <v>438</v>
      </c>
      <c r="K11377" t="s">
        <v>127</v>
      </c>
      <c r="L11377" t="s">
        <v>1052</v>
      </c>
    </row>
    <row r="11378" spans="1:12">
      <c r="A11378" t="s">
        <v>145</v>
      </c>
      <c r="B11378" t="s">
        <v>5616</v>
      </c>
      <c r="C11378" t="s">
        <v>1323</v>
      </c>
      <c r="D11378" t="s">
        <v>1301</v>
      </c>
      <c r="E11378" s="7">
        <v>5.5777479660433602E-6</v>
      </c>
      <c r="F11378" s="9">
        <v>-3.506401480501006</v>
      </c>
      <c r="G11378" s="9">
        <v>0.80096173146327332</v>
      </c>
      <c r="H11378" s="7">
        <v>3.6411264745450797E-2</v>
      </c>
      <c r="I11378" t="s">
        <v>145</v>
      </c>
      <c r="J11378" t="s">
        <v>438</v>
      </c>
      <c r="K11378" t="s">
        <v>127</v>
      </c>
      <c r="L11378" t="s">
        <v>1052</v>
      </c>
    </row>
    <row r="11379" spans="1:12" hidden="1">
      <c r="A11379" t="s">
        <v>145</v>
      </c>
      <c r="B11379" t="s">
        <v>5617</v>
      </c>
      <c r="C11379" t="s">
        <v>1301</v>
      </c>
      <c r="D11379" t="s">
        <v>1296</v>
      </c>
      <c r="E11379" s="7">
        <v>9.6286670873006801E-6</v>
      </c>
      <c r="F11379" s="9">
        <v>1.9918032153089629</v>
      </c>
      <c r="G11379" s="9">
        <v>0.8325041327949152</v>
      </c>
      <c r="H11379" s="7">
        <v>0.12191504374857</v>
      </c>
      <c r="I11379" t="s">
        <v>145</v>
      </c>
      <c r="J11379" t="s">
        <v>438</v>
      </c>
      <c r="K11379" t="s">
        <v>127</v>
      </c>
      <c r="L11379" t="s">
        <v>1052</v>
      </c>
    </row>
    <row r="11380" spans="1:12" hidden="1">
      <c r="A11380" t="s">
        <v>145</v>
      </c>
      <c r="B11380" t="s">
        <v>5618</v>
      </c>
      <c r="C11380" t="s">
        <v>1296</v>
      </c>
      <c r="D11380" t="s">
        <v>1297</v>
      </c>
      <c r="E11380" s="7">
        <v>3.0247635925866701E-5</v>
      </c>
      <c r="F11380" s="9">
        <v>-1.7068488080059898E-3</v>
      </c>
      <c r="G11380" s="9">
        <v>0.57903792771184004</v>
      </c>
      <c r="H11380" s="7">
        <v>0.95670170846630198</v>
      </c>
      <c r="I11380" t="s">
        <v>145</v>
      </c>
      <c r="J11380" t="s">
        <v>438</v>
      </c>
      <c r="K11380" t="s">
        <v>127</v>
      </c>
      <c r="L11380" t="s">
        <v>1052</v>
      </c>
    </row>
    <row r="11381" spans="1:12" hidden="1">
      <c r="A11381" t="s">
        <v>145</v>
      </c>
      <c r="B11381" t="s">
        <v>5619</v>
      </c>
      <c r="C11381" t="s">
        <v>1307</v>
      </c>
      <c r="D11381" t="s">
        <v>1297</v>
      </c>
      <c r="E11381" s="7">
        <v>1.06636319005155E-4</v>
      </c>
      <c r="F11381" s="9">
        <v>-8.1350967892301253E-3</v>
      </c>
      <c r="G11381" s="9">
        <v>0.80129079733849584</v>
      </c>
      <c r="H11381" s="7">
        <v>0.91974132572900502</v>
      </c>
      <c r="I11381" t="s">
        <v>145</v>
      </c>
      <c r="J11381" t="s">
        <v>438</v>
      </c>
      <c r="K11381" t="s">
        <v>127</v>
      </c>
      <c r="L11381" t="s">
        <v>1052</v>
      </c>
    </row>
    <row r="11382" spans="1:12" hidden="1">
      <c r="A11382" t="s">
        <v>145</v>
      </c>
      <c r="B11382" t="s">
        <v>5493</v>
      </c>
      <c r="C11382" t="s">
        <v>4287</v>
      </c>
      <c r="D11382" t="s">
        <v>1307</v>
      </c>
      <c r="E11382" s="7">
        <v>1.54973721234245E-5</v>
      </c>
      <c r="F11382" s="9">
        <v>0.43347593517067395</v>
      </c>
      <c r="G11382" s="9">
        <v>0.69855809247628708</v>
      </c>
      <c r="H11382" s="7">
        <v>0.43085057186440301</v>
      </c>
      <c r="I11382" t="s">
        <v>145</v>
      </c>
      <c r="J11382" t="s">
        <v>439</v>
      </c>
      <c r="K11382" t="s">
        <v>127</v>
      </c>
      <c r="L11382" t="s">
        <v>1052</v>
      </c>
    </row>
    <row r="11383" spans="1:12" hidden="1">
      <c r="A11383" t="s">
        <v>145</v>
      </c>
      <c r="B11383" t="s">
        <v>5494</v>
      </c>
      <c r="C11383" t="s">
        <v>1297</v>
      </c>
      <c r="D11383" t="s">
        <v>3022</v>
      </c>
      <c r="E11383" s="7">
        <v>5.9777865451980401E-6</v>
      </c>
      <c r="F11383" s="9">
        <v>-1.873799669941433</v>
      </c>
      <c r="G11383" s="9">
        <v>0.6951488003613745</v>
      </c>
      <c r="H11383" s="7">
        <v>0.100629547683693</v>
      </c>
      <c r="I11383" t="s">
        <v>145</v>
      </c>
      <c r="J11383" t="s">
        <v>439</v>
      </c>
      <c r="K11383" t="s">
        <v>127</v>
      </c>
      <c r="L11383" t="s">
        <v>1052</v>
      </c>
    </row>
    <row r="11384" spans="1:12" hidden="1">
      <c r="A11384" t="s">
        <v>145</v>
      </c>
      <c r="B11384" t="s">
        <v>5495</v>
      </c>
      <c r="C11384" t="s">
        <v>1296</v>
      </c>
      <c r="D11384" t="s">
        <v>1297</v>
      </c>
      <c r="E11384" s="7">
        <v>1.97139873714328E-5</v>
      </c>
      <c r="F11384" s="9">
        <v>-0.47136732186052133</v>
      </c>
      <c r="G11384" s="9">
        <v>0.69840644815166686</v>
      </c>
      <c r="H11384" s="7">
        <v>0.41134208652307003</v>
      </c>
      <c r="I11384" t="s">
        <v>145</v>
      </c>
      <c r="J11384" t="s">
        <v>439</v>
      </c>
      <c r="K11384" t="s">
        <v>127</v>
      </c>
      <c r="L11384" t="s">
        <v>1052</v>
      </c>
    </row>
    <row r="11385" spans="1:12" hidden="1">
      <c r="A11385" t="s">
        <v>145</v>
      </c>
      <c r="B11385" t="s">
        <v>5496</v>
      </c>
      <c r="C11385" t="s">
        <v>1301</v>
      </c>
      <c r="D11385" t="s">
        <v>1307</v>
      </c>
      <c r="E11385" s="7">
        <v>7.7746236489652999E-5</v>
      </c>
      <c r="F11385" s="9">
        <v>-0.43818137898624265</v>
      </c>
      <c r="G11385" s="9">
        <v>0.5320698836200507</v>
      </c>
      <c r="H11385" s="7">
        <v>0.36414688253100402</v>
      </c>
      <c r="I11385" t="s">
        <v>145</v>
      </c>
      <c r="J11385" t="s">
        <v>439</v>
      </c>
      <c r="K11385" t="s">
        <v>127</v>
      </c>
      <c r="L11385" t="s">
        <v>1052</v>
      </c>
    </row>
    <row r="11386" spans="1:12" hidden="1">
      <c r="A11386" t="s">
        <v>145</v>
      </c>
      <c r="B11386" t="s">
        <v>5497</v>
      </c>
      <c r="C11386" t="s">
        <v>1301</v>
      </c>
      <c r="D11386" t="s">
        <v>1307</v>
      </c>
      <c r="E11386" s="7">
        <v>2.4575583947907201E-5</v>
      </c>
      <c r="F11386" s="9">
        <v>-4.3806098948141976E-2</v>
      </c>
      <c r="G11386" s="9">
        <v>0.69848822158497725</v>
      </c>
      <c r="H11386" s="7">
        <v>0.80225421089305704</v>
      </c>
      <c r="I11386" t="s">
        <v>145</v>
      </c>
      <c r="J11386" t="s">
        <v>439</v>
      </c>
      <c r="K11386" t="s">
        <v>127</v>
      </c>
      <c r="L11386" t="s">
        <v>1052</v>
      </c>
    </row>
    <row r="11387" spans="1:12" hidden="1">
      <c r="A11387" t="s">
        <v>145</v>
      </c>
      <c r="B11387" t="s">
        <v>5498</v>
      </c>
      <c r="C11387" t="s">
        <v>1301</v>
      </c>
      <c r="D11387" t="s">
        <v>1307</v>
      </c>
      <c r="E11387" s="7">
        <v>1.7685606738524502E-5</v>
      </c>
      <c r="F11387" s="9">
        <v>-0.56900019842730787</v>
      </c>
      <c r="G11387" s="9">
        <v>0.69792320897011928</v>
      </c>
      <c r="H11387" s="7">
        <v>0.366564917004916</v>
      </c>
      <c r="I11387" t="s">
        <v>145</v>
      </c>
      <c r="J11387" t="s">
        <v>439</v>
      </c>
      <c r="K11387" t="s">
        <v>127</v>
      </c>
      <c r="L11387" t="s">
        <v>1052</v>
      </c>
    </row>
    <row r="11388" spans="1:12" hidden="1">
      <c r="A11388" t="s">
        <v>145</v>
      </c>
      <c r="B11388" t="s">
        <v>5499</v>
      </c>
      <c r="C11388" t="s">
        <v>1301</v>
      </c>
      <c r="D11388" t="s">
        <v>1302</v>
      </c>
      <c r="E11388" s="7">
        <v>7.8534355622425605E-7</v>
      </c>
      <c r="F11388" s="9">
        <v>0.8785144799357848</v>
      </c>
      <c r="G11388" s="9">
        <v>0.69836557220359541</v>
      </c>
      <c r="H11388" s="7">
        <v>0.26203798884186902</v>
      </c>
      <c r="I11388" t="s">
        <v>145</v>
      </c>
      <c r="J11388" t="s">
        <v>439</v>
      </c>
      <c r="K11388" t="s">
        <v>127</v>
      </c>
      <c r="L11388" t="s">
        <v>1052</v>
      </c>
    </row>
    <row r="11389" spans="1:12" hidden="1">
      <c r="A11389" t="s">
        <v>145</v>
      </c>
      <c r="B11389" t="s">
        <v>5500</v>
      </c>
      <c r="C11389" t="s">
        <v>1395</v>
      </c>
      <c r="D11389" t="s">
        <v>1301</v>
      </c>
      <c r="E11389" s="7">
        <v>1.8990591660592599E-5</v>
      </c>
      <c r="F11389" s="9">
        <v>-0.26480175106690979</v>
      </c>
      <c r="G11389" s="9">
        <v>0.60985659390515989</v>
      </c>
      <c r="H11389" s="7">
        <v>0.50993362342061299</v>
      </c>
      <c r="I11389" t="s">
        <v>145</v>
      </c>
      <c r="J11389" t="s">
        <v>439</v>
      </c>
      <c r="K11389" t="s">
        <v>127</v>
      </c>
      <c r="L11389" t="s">
        <v>1052</v>
      </c>
    </row>
    <row r="11390" spans="1:12" hidden="1">
      <c r="A11390" t="s">
        <v>145</v>
      </c>
      <c r="B11390" t="s">
        <v>5501</v>
      </c>
      <c r="C11390" t="s">
        <v>1296</v>
      </c>
      <c r="D11390" t="s">
        <v>1871</v>
      </c>
      <c r="E11390" s="7">
        <v>1.13569254531413E-5</v>
      </c>
      <c r="F11390" s="9">
        <v>0.7464839315023567</v>
      </c>
      <c r="G11390" s="9">
        <v>0.70395658445039366</v>
      </c>
      <c r="H11390" s="7">
        <v>0.303121261431613</v>
      </c>
      <c r="I11390" t="s">
        <v>145</v>
      </c>
      <c r="J11390" t="s">
        <v>439</v>
      </c>
      <c r="K11390" t="s">
        <v>127</v>
      </c>
      <c r="L11390" t="s">
        <v>1052</v>
      </c>
    </row>
    <row r="11391" spans="1:12" hidden="1">
      <c r="A11391" t="s">
        <v>145</v>
      </c>
      <c r="B11391" t="s">
        <v>5502</v>
      </c>
      <c r="C11391" t="s">
        <v>1301</v>
      </c>
      <c r="D11391" t="s">
        <v>3413</v>
      </c>
      <c r="E11391" s="7">
        <v>6.5861401267173399E-6</v>
      </c>
      <c r="F11391" s="9">
        <v>7.9589352222930204E-2</v>
      </c>
      <c r="G11391" s="9">
        <v>0.71691127172296165</v>
      </c>
      <c r="H11391" s="7">
        <v>0.73898923186680199</v>
      </c>
      <c r="I11391" t="s">
        <v>145</v>
      </c>
      <c r="J11391" t="s">
        <v>439</v>
      </c>
      <c r="K11391" t="s">
        <v>127</v>
      </c>
      <c r="L11391" t="s">
        <v>1052</v>
      </c>
    </row>
    <row r="11392" spans="1:12" hidden="1">
      <c r="A11392" t="s">
        <v>145</v>
      </c>
      <c r="B11392" t="s">
        <v>5503</v>
      </c>
      <c r="C11392" t="s">
        <v>1302</v>
      </c>
      <c r="D11392" t="s">
        <v>1301</v>
      </c>
      <c r="E11392" s="7">
        <v>1.41845902227378E-5</v>
      </c>
      <c r="F11392" s="9">
        <v>0.59862787412697516</v>
      </c>
      <c r="G11392" s="9">
        <v>0.7283918188877202</v>
      </c>
      <c r="H11392" s="7">
        <v>0.36464020145215098</v>
      </c>
      <c r="I11392" t="s">
        <v>145</v>
      </c>
      <c r="J11392" t="s">
        <v>439</v>
      </c>
      <c r="K11392" t="s">
        <v>127</v>
      </c>
      <c r="L11392" t="s">
        <v>1052</v>
      </c>
    </row>
    <row r="11393" spans="1:12" hidden="1">
      <c r="A11393" t="s">
        <v>145</v>
      </c>
      <c r="B11393" t="s">
        <v>5504</v>
      </c>
      <c r="C11393" t="s">
        <v>1516</v>
      </c>
      <c r="D11393" t="s">
        <v>1296</v>
      </c>
      <c r="E11393" s="7">
        <v>4.41808194663573E-5</v>
      </c>
      <c r="F11393" s="9">
        <v>-1.3929130421204541</v>
      </c>
      <c r="G11393" s="9">
        <v>0.49533243169043528</v>
      </c>
      <c r="H11393" s="7">
        <v>9.3557163145790101E-2</v>
      </c>
      <c r="I11393" t="s">
        <v>145</v>
      </c>
      <c r="J11393" t="s">
        <v>439</v>
      </c>
      <c r="K11393" t="s">
        <v>127</v>
      </c>
      <c r="L11393" t="s">
        <v>1052</v>
      </c>
    </row>
    <row r="11394" spans="1:12" hidden="1">
      <c r="A11394" t="s">
        <v>145</v>
      </c>
      <c r="B11394" t="s">
        <v>5505</v>
      </c>
      <c r="C11394" t="s">
        <v>1297</v>
      </c>
      <c r="D11394" t="s">
        <v>476</v>
      </c>
      <c r="E11394" s="7">
        <v>1.8691426060324799E-5</v>
      </c>
      <c r="F11394" s="9">
        <v>0.31239422569138792</v>
      </c>
      <c r="G11394" s="9">
        <v>0.72826239208607024</v>
      </c>
      <c r="H11394" s="7">
        <v>0.51250051877839298</v>
      </c>
      <c r="I11394" t="s">
        <v>145</v>
      </c>
      <c r="J11394" t="s">
        <v>439</v>
      </c>
      <c r="K11394" t="s">
        <v>127</v>
      </c>
      <c r="L11394" t="s">
        <v>1052</v>
      </c>
    </row>
    <row r="11395" spans="1:12" hidden="1">
      <c r="A11395" t="s">
        <v>145</v>
      </c>
      <c r="B11395" t="s">
        <v>5506</v>
      </c>
      <c r="C11395" t="s">
        <v>1418</v>
      </c>
      <c r="D11395" t="s">
        <v>1297</v>
      </c>
      <c r="E11395" s="7">
        <v>2.1920558114201502E-5</v>
      </c>
      <c r="F11395" s="9">
        <v>-0.72157363902142468</v>
      </c>
      <c r="G11395" s="9">
        <v>0.50311327082874635</v>
      </c>
      <c r="H11395" s="7">
        <v>0.231077442236478</v>
      </c>
      <c r="I11395" t="s">
        <v>145</v>
      </c>
      <c r="J11395" t="s">
        <v>439</v>
      </c>
      <c r="K11395" t="s">
        <v>127</v>
      </c>
      <c r="L11395" t="s">
        <v>1052</v>
      </c>
    </row>
    <row r="11396" spans="1:12" hidden="1">
      <c r="A11396" t="s">
        <v>145</v>
      </c>
      <c r="B11396" t="s">
        <v>5507</v>
      </c>
      <c r="C11396" t="s">
        <v>1301</v>
      </c>
      <c r="D11396" t="s">
        <v>1307</v>
      </c>
      <c r="E11396" s="7">
        <v>1.5324124805761799E-5</v>
      </c>
      <c r="F11396" s="9">
        <v>-5.679519866624809E-2</v>
      </c>
      <c r="G11396" s="9">
        <v>0.69786032557925304</v>
      </c>
      <c r="H11396" s="7">
        <v>0.775429517779883</v>
      </c>
      <c r="I11396" t="s">
        <v>145</v>
      </c>
      <c r="J11396" t="s">
        <v>439</v>
      </c>
      <c r="K11396" t="s">
        <v>127</v>
      </c>
      <c r="L11396" t="s">
        <v>1052</v>
      </c>
    </row>
    <row r="11397" spans="1:12" hidden="1">
      <c r="A11397" t="s">
        <v>145</v>
      </c>
      <c r="B11397" t="s">
        <v>5507</v>
      </c>
      <c r="C11397" t="s">
        <v>1301</v>
      </c>
      <c r="D11397" t="s">
        <v>1296</v>
      </c>
      <c r="E11397" s="7">
        <v>3.5313653883540798E-5</v>
      </c>
      <c r="F11397" s="9">
        <v>1.6461060475263037E-2</v>
      </c>
      <c r="G11397" s="9">
        <v>0.7026173468083593</v>
      </c>
      <c r="H11397" s="7">
        <v>0.87834880212265898</v>
      </c>
      <c r="I11397" t="s">
        <v>145</v>
      </c>
      <c r="J11397" t="s">
        <v>439</v>
      </c>
      <c r="K11397" t="s">
        <v>127</v>
      </c>
      <c r="L11397" t="s">
        <v>1052</v>
      </c>
    </row>
    <row r="11398" spans="1:12" hidden="1">
      <c r="A11398" t="s">
        <v>145</v>
      </c>
      <c r="B11398" t="s">
        <v>5508</v>
      </c>
      <c r="C11398" t="s">
        <v>1307</v>
      </c>
      <c r="D11398" t="s">
        <v>1297</v>
      </c>
      <c r="E11398" s="7">
        <v>3.1638308301624103E-5</v>
      </c>
      <c r="F11398" s="9">
        <v>0.77914191032284208</v>
      </c>
      <c r="G11398" s="9">
        <v>0.61235942319630798</v>
      </c>
      <c r="H11398" s="7">
        <v>0.25932432803802202</v>
      </c>
      <c r="I11398" t="s">
        <v>145</v>
      </c>
      <c r="J11398" t="s">
        <v>439</v>
      </c>
      <c r="K11398" t="s">
        <v>127</v>
      </c>
      <c r="L11398" t="s">
        <v>1052</v>
      </c>
    </row>
    <row r="11399" spans="1:12" hidden="1">
      <c r="A11399" t="s">
        <v>145</v>
      </c>
      <c r="B11399" t="s">
        <v>5509</v>
      </c>
      <c r="C11399" t="s">
        <v>1418</v>
      </c>
      <c r="D11399" t="s">
        <v>1297</v>
      </c>
      <c r="E11399" s="7">
        <v>1.5408827389791201E-5</v>
      </c>
      <c r="F11399" s="9">
        <v>5.4457846605775066E-2</v>
      </c>
      <c r="G11399" s="9">
        <v>0.70095830430078487</v>
      </c>
      <c r="H11399" s="7">
        <v>0.78045182865628704</v>
      </c>
      <c r="I11399" t="s">
        <v>145</v>
      </c>
      <c r="J11399" t="s">
        <v>439</v>
      </c>
      <c r="K11399" t="s">
        <v>127</v>
      </c>
      <c r="L11399" t="s">
        <v>1052</v>
      </c>
    </row>
    <row r="11400" spans="1:12" hidden="1">
      <c r="A11400" t="s">
        <v>145</v>
      </c>
      <c r="B11400" t="s">
        <v>5510</v>
      </c>
      <c r="C11400" t="s">
        <v>1415</v>
      </c>
      <c r="D11400" t="s">
        <v>1307</v>
      </c>
      <c r="E11400" s="7">
        <v>9.1292851405987398E-5</v>
      </c>
      <c r="F11400" s="9">
        <v>3.1637737340541006E-4</v>
      </c>
      <c r="G11400" s="9">
        <v>0.71787860431448358</v>
      </c>
      <c r="H11400" s="7">
        <v>0.98325113562528599</v>
      </c>
      <c r="I11400" t="s">
        <v>145</v>
      </c>
      <c r="J11400" t="s">
        <v>439</v>
      </c>
      <c r="K11400" t="s">
        <v>127</v>
      </c>
      <c r="L11400" t="s">
        <v>1052</v>
      </c>
    </row>
    <row r="11401" spans="1:12" hidden="1">
      <c r="A11401" t="s">
        <v>145</v>
      </c>
      <c r="B11401" t="s">
        <v>5511</v>
      </c>
      <c r="C11401" t="s">
        <v>1307</v>
      </c>
      <c r="D11401" t="s">
        <v>1297</v>
      </c>
      <c r="E11401" s="7">
        <v>2.7805583361138901E-5</v>
      </c>
      <c r="F11401" s="9">
        <v>-0.3865989599130461</v>
      </c>
      <c r="G11401" s="9">
        <v>0.73913847592640358</v>
      </c>
      <c r="H11401" s="7">
        <v>0.46954779395670598</v>
      </c>
      <c r="I11401" t="s">
        <v>145</v>
      </c>
      <c r="J11401" t="s">
        <v>439</v>
      </c>
      <c r="K11401" t="s">
        <v>127</v>
      </c>
      <c r="L11401" t="s">
        <v>1052</v>
      </c>
    </row>
    <row r="11402" spans="1:12">
      <c r="A11402" t="s">
        <v>145</v>
      </c>
      <c r="B11402" t="s">
        <v>5512</v>
      </c>
      <c r="C11402" t="s">
        <v>1323</v>
      </c>
      <c r="D11402" t="s">
        <v>1301</v>
      </c>
      <c r="E11402" s="7">
        <v>1.2332585156500499E-5</v>
      </c>
      <c r="F11402" s="9">
        <v>-7.3745508874364427</v>
      </c>
      <c r="G11402" s="9">
        <v>0.69581487418941634</v>
      </c>
      <c r="H11402" s="7">
        <v>1.1318323179174701E-3</v>
      </c>
      <c r="I11402" t="s">
        <v>145</v>
      </c>
      <c r="J11402" t="s">
        <v>439</v>
      </c>
      <c r="K11402" t="s">
        <v>127</v>
      </c>
      <c r="L11402" t="s">
        <v>1052</v>
      </c>
    </row>
    <row r="11403" spans="1:12" hidden="1">
      <c r="A11403" t="s">
        <v>145</v>
      </c>
      <c r="B11403" t="s">
        <v>5620</v>
      </c>
      <c r="C11403" t="s">
        <v>1516</v>
      </c>
      <c r="D11403" t="s">
        <v>1296</v>
      </c>
      <c r="E11403" s="7">
        <v>3.0627075056113299E-5</v>
      </c>
      <c r="F11403" s="9">
        <v>1.9358701804064481E-2</v>
      </c>
      <c r="G11403" s="9">
        <v>0.58585634155333344</v>
      </c>
      <c r="H11403" s="7">
        <v>0.85575654738804097</v>
      </c>
      <c r="I11403" t="s">
        <v>145</v>
      </c>
      <c r="J11403" t="s">
        <v>439</v>
      </c>
      <c r="K11403" t="s">
        <v>127</v>
      </c>
      <c r="L11403" t="s">
        <v>1052</v>
      </c>
    </row>
    <row r="11404" spans="1:12" hidden="1">
      <c r="A11404" t="s">
        <v>145</v>
      </c>
      <c r="B11404" t="s">
        <v>5513</v>
      </c>
      <c r="C11404" t="s">
        <v>1299</v>
      </c>
      <c r="D11404" t="s">
        <v>1296</v>
      </c>
      <c r="E11404" s="7">
        <v>5.5611166722277802E-5</v>
      </c>
      <c r="F11404" s="9">
        <v>-0.5739401441673545</v>
      </c>
      <c r="G11404" s="9">
        <v>0.60594300490854891</v>
      </c>
      <c r="H11404" s="7">
        <v>0.33043685983503102</v>
      </c>
      <c r="I11404" t="s">
        <v>145</v>
      </c>
      <c r="J11404" t="s">
        <v>439</v>
      </c>
      <c r="K11404" t="s">
        <v>127</v>
      </c>
      <c r="L11404" t="s">
        <v>1052</v>
      </c>
    </row>
    <row r="11405" spans="1:12" hidden="1">
      <c r="A11405" t="s">
        <v>145</v>
      </c>
      <c r="B11405" t="s">
        <v>5514</v>
      </c>
      <c r="C11405" t="s">
        <v>1296</v>
      </c>
      <c r="D11405" t="s">
        <v>1307</v>
      </c>
      <c r="E11405" s="7">
        <v>1.16009280742459E-5</v>
      </c>
      <c r="F11405" s="9">
        <v>2.2511370434579567</v>
      </c>
      <c r="G11405" s="9">
        <v>0.72709103730447133</v>
      </c>
      <c r="H11405" s="7">
        <v>7.8480726131526707E-2</v>
      </c>
      <c r="I11405" t="s">
        <v>145</v>
      </c>
      <c r="J11405" t="s">
        <v>439</v>
      </c>
      <c r="K11405" t="s">
        <v>127</v>
      </c>
      <c r="L11405" t="s">
        <v>1052</v>
      </c>
    </row>
    <row r="11406" spans="1:12" hidden="1">
      <c r="A11406" t="s">
        <v>145</v>
      </c>
      <c r="B11406" t="s">
        <v>5515</v>
      </c>
      <c r="C11406" t="s">
        <v>1415</v>
      </c>
      <c r="D11406" t="s">
        <v>1307</v>
      </c>
      <c r="E11406" s="7">
        <v>1.25494057030162E-5</v>
      </c>
      <c r="F11406" s="9">
        <v>0.16714307662846051</v>
      </c>
      <c r="G11406" s="9">
        <v>0.72685859592072444</v>
      </c>
      <c r="H11406" s="7">
        <v>0.63155892336937203</v>
      </c>
      <c r="I11406" t="s">
        <v>145</v>
      </c>
      <c r="J11406" t="s">
        <v>439</v>
      </c>
      <c r="K11406" t="s">
        <v>127</v>
      </c>
      <c r="L11406" t="s">
        <v>1052</v>
      </c>
    </row>
    <row r="11407" spans="1:12" hidden="1">
      <c r="A11407" t="s">
        <v>145</v>
      </c>
      <c r="B11407" t="s">
        <v>5516</v>
      </c>
      <c r="C11407" t="s">
        <v>1297</v>
      </c>
      <c r="D11407" t="s">
        <v>1418</v>
      </c>
      <c r="E11407" s="7">
        <v>5.5742845336426903E-6</v>
      </c>
      <c r="F11407" s="9">
        <v>-5.7347151225664288E-3</v>
      </c>
      <c r="G11407" s="9">
        <v>0.69935029066832044</v>
      </c>
      <c r="H11407" s="7">
        <v>0.92784683433495696</v>
      </c>
      <c r="I11407" t="s">
        <v>145</v>
      </c>
      <c r="J11407" t="s">
        <v>439</v>
      </c>
      <c r="K11407" t="s">
        <v>127</v>
      </c>
      <c r="L11407" t="s">
        <v>1052</v>
      </c>
    </row>
    <row r="11408" spans="1:12" hidden="1">
      <c r="A11408" t="s">
        <v>145</v>
      </c>
      <c r="B11408" t="s">
        <v>5517</v>
      </c>
      <c r="C11408" t="s">
        <v>2337</v>
      </c>
      <c r="D11408" t="s">
        <v>1296</v>
      </c>
      <c r="E11408" s="7">
        <v>1.2332585156500499E-5</v>
      </c>
      <c r="F11408" s="9">
        <v>-0.30914667287089576</v>
      </c>
      <c r="G11408" s="9">
        <v>0.6982429874085132</v>
      </c>
      <c r="H11408" s="7">
        <v>0.50579840727544101</v>
      </c>
      <c r="I11408" t="s">
        <v>145</v>
      </c>
      <c r="J11408" t="s">
        <v>439</v>
      </c>
      <c r="K11408" t="s">
        <v>127</v>
      </c>
      <c r="L11408" t="s">
        <v>1052</v>
      </c>
    </row>
    <row r="11409" spans="1:12" hidden="1">
      <c r="A11409" t="s">
        <v>145</v>
      </c>
      <c r="B11409" t="s">
        <v>5518</v>
      </c>
      <c r="C11409" t="s">
        <v>1296</v>
      </c>
      <c r="D11409" t="s">
        <v>1297</v>
      </c>
      <c r="E11409" s="7">
        <v>8.5222596535274904E-6</v>
      </c>
      <c r="F11409" s="9">
        <v>-0.53564406495598416</v>
      </c>
      <c r="G11409" s="9">
        <v>0.58716286586805277</v>
      </c>
      <c r="H11409" s="7">
        <v>0.33951599440176899</v>
      </c>
      <c r="I11409" t="s">
        <v>145</v>
      </c>
      <c r="J11409" t="s">
        <v>439</v>
      </c>
      <c r="K11409" t="s">
        <v>127</v>
      </c>
      <c r="L11409" t="s">
        <v>1052</v>
      </c>
    </row>
    <row r="11410" spans="1:12" hidden="1">
      <c r="A11410" t="s">
        <v>145</v>
      </c>
      <c r="B11410" t="s">
        <v>5519</v>
      </c>
      <c r="C11410" t="s">
        <v>1301</v>
      </c>
      <c r="D11410" t="s">
        <v>1297</v>
      </c>
      <c r="E11410" s="7">
        <v>4.3615251508120599E-5</v>
      </c>
      <c r="F11410" s="9">
        <v>-2.7310216904295821E-2</v>
      </c>
      <c r="G11410" s="9">
        <v>0.51078878653208526</v>
      </c>
      <c r="H11410" s="7">
        <v>0.81713706856192203</v>
      </c>
      <c r="I11410" t="s">
        <v>145</v>
      </c>
      <c r="J11410" t="s">
        <v>439</v>
      </c>
      <c r="K11410" t="s">
        <v>127</v>
      </c>
      <c r="L11410" t="s">
        <v>1052</v>
      </c>
    </row>
    <row r="11411" spans="1:12" hidden="1">
      <c r="A11411" t="s">
        <v>145</v>
      </c>
      <c r="B11411" t="s">
        <v>5520</v>
      </c>
      <c r="C11411" t="s">
        <v>1301</v>
      </c>
      <c r="D11411" t="s">
        <v>1296</v>
      </c>
      <c r="E11411" s="7">
        <v>1.9230777063858101E-5</v>
      </c>
      <c r="F11411" s="9">
        <v>-0.14205848131241097</v>
      </c>
      <c r="G11411" s="9">
        <v>0.69555225297825407</v>
      </c>
      <c r="H11411" s="7">
        <v>0.65132126224050002</v>
      </c>
      <c r="I11411" t="s">
        <v>145</v>
      </c>
      <c r="J11411" t="s">
        <v>439</v>
      </c>
      <c r="K11411" t="s">
        <v>127</v>
      </c>
      <c r="L11411" t="s">
        <v>1052</v>
      </c>
    </row>
    <row r="11412" spans="1:12" hidden="1">
      <c r="A11412" t="s">
        <v>145</v>
      </c>
      <c r="B11412" t="s">
        <v>5521</v>
      </c>
      <c r="C11412" t="s">
        <v>1297</v>
      </c>
      <c r="D11412" t="s">
        <v>1307</v>
      </c>
      <c r="E11412" s="7">
        <v>6.5999479476968401E-6</v>
      </c>
      <c r="F11412" s="9">
        <v>4.5722065358048486E-2</v>
      </c>
      <c r="G11412" s="9">
        <v>0.70908612131069992</v>
      </c>
      <c r="H11412" s="7">
        <v>0.79954990191838504</v>
      </c>
      <c r="I11412" t="s">
        <v>145</v>
      </c>
      <c r="J11412" t="s">
        <v>439</v>
      </c>
      <c r="K11412" t="s">
        <v>127</v>
      </c>
      <c r="L11412" t="s">
        <v>1052</v>
      </c>
    </row>
    <row r="11413" spans="1:12" hidden="1">
      <c r="A11413" t="s">
        <v>145</v>
      </c>
      <c r="B11413" t="s">
        <v>5522</v>
      </c>
      <c r="C11413" t="s">
        <v>1297</v>
      </c>
      <c r="D11413" t="s">
        <v>1296</v>
      </c>
      <c r="E11413" s="7">
        <v>9.9755227876575502E-5</v>
      </c>
      <c r="F11413" s="9">
        <v>-9.9472518389373335E-2</v>
      </c>
      <c r="G11413" s="9">
        <v>0.46675614422446809</v>
      </c>
      <c r="H11413" s="7">
        <v>0.64433713942510096</v>
      </c>
      <c r="I11413" t="s">
        <v>145</v>
      </c>
      <c r="J11413" t="s">
        <v>439</v>
      </c>
      <c r="K11413" t="s">
        <v>127</v>
      </c>
      <c r="L11413" t="s">
        <v>1052</v>
      </c>
    </row>
    <row r="11414" spans="1:12" hidden="1">
      <c r="A11414" t="s">
        <v>145</v>
      </c>
      <c r="B11414" t="s">
        <v>5523</v>
      </c>
      <c r="C11414" t="s">
        <v>1297</v>
      </c>
      <c r="D11414" t="s">
        <v>1307</v>
      </c>
      <c r="E11414" s="7">
        <v>3.1162919206832298E-5</v>
      </c>
      <c r="F11414" s="9">
        <v>0.46382032518657307</v>
      </c>
      <c r="G11414" s="9">
        <v>0.71798036453941871</v>
      </c>
      <c r="H11414" s="7">
        <v>0.42154391733719299</v>
      </c>
      <c r="I11414" t="s">
        <v>145</v>
      </c>
      <c r="J11414" t="s">
        <v>439</v>
      </c>
      <c r="K11414" t="s">
        <v>127</v>
      </c>
      <c r="L11414" t="s">
        <v>1052</v>
      </c>
    </row>
    <row r="11415" spans="1:12" hidden="1">
      <c r="A11415" t="s">
        <v>145</v>
      </c>
      <c r="B11415" t="s">
        <v>5524</v>
      </c>
      <c r="C11415" t="s">
        <v>1307</v>
      </c>
      <c r="D11415" t="s">
        <v>1297</v>
      </c>
      <c r="E11415" s="7">
        <v>4.6262762284030003E-6</v>
      </c>
      <c r="F11415" s="9">
        <v>-1.4756192574123757</v>
      </c>
      <c r="G11415" s="9">
        <v>0.744114769445122</v>
      </c>
      <c r="H11415" s="7">
        <v>0.159069116011918</v>
      </c>
      <c r="I11415" t="s">
        <v>145</v>
      </c>
      <c r="J11415" t="s">
        <v>439</v>
      </c>
      <c r="K11415" t="s">
        <v>127</v>
      </c>
      <c r="L11415" t="s">
        <v>1052</v>
      </c>
    </row>
    <row r="11416" spans="1:12" hidden="1">
      <c r="A11416" t="s">
        <v>145</v>
      </c>
      <c r="B11416" t="s">
        <v>5525</v>
      </c>
      <c r="C11416" t="s">
        <v>1307</v>
      </c>
      <c r="D11416" t="s">
        <v>1301</v>
      </c>
      <c r="E11416" s="7">
        <v>3.4198514827343801E-5</v>
      </c>
      <c r="F11416" s="9">
        <v>-0.61181148283107778</v>
      </c>
      <c r="G11416" s="9">
        <v>0.53030191219031464</v>
      </c>
      <c r="H11416" s="7">
        <v>0.282775095049002</v>
      </c>
      <c r="I11416" t="s">
        <v>145</v>
      </c>
      <c r="J11416" t="s">
        <v>439</v>
      </c>
      <c r="K11416" t="s">
        <v>127</v>
      </c>
      <c r="L11416" t="s">
        <v>1052</v>
      </c>
    </row>
    <row r="11417" spans="1:12" hidden="1">
      <c r="A11417" t="s">
        <v>145</v>
      </c>
      <c r="B11417" t="s">
        <v>5526</v>
      </c>
      <c r="C11417" t="s">
        <v>1301</v>
      </c>
      <c r="D11417" t="s">
        <v>1296</v>
      </c>
      <c r="E11417" s="7">
        <v>1.2332585156500499E-5</v>
      </c>
      <c r="F11417" s="9">
        <v>0.35436398263789037</v>
      </c>
      <c r="G11417" s="9">
        <v>0.69790791144563069</v>
      </c>
      <c r="H11417" s="7">
        <v>0.47611371727459501</v>
      </c>
      <c r="I11417" t="s">
        <v>145</v>
      </c>
      <c r="J11417" t="s">
        <v>439</v>
      </c>
      <c r="K11417" t="s">
        <v>127</v>
      </c>
      <c r="L11417" t="s">
        <v>1052</v>
      </c>
    </row>
    <row r="11418" spans="1:12" hidden="1">
      <c r="A11418" t="s">
        <v>145</v>
      </c>
      <c r="B11418" t="s">
        <v>5527</v>
      </c>
      <c r="C11418" t="s">
        <v>1296</v>
      </c>
      <c r="D11418" t="s">
        <v>1297</v>
      </c>
      <c r="E11418" s="7">
        <v>3.7679584008416601E-5</v>
      </c>
      <c r="F11418" s="9">
        <v>-0.68602351801477179</v>
      </c>
      <c r="G11418" s="9">
        <v>0.73082898064307855</v>
      </c>
      <c r="H11418" s="7">
        <v>0.33261438228665602</v>
      </c>
      <c r="I11418" t="s">
        <v>145</v>
      </c>
      <c r="J11418" t="s">
        <v>439</v>
      </c>
      <c r="K11418" t="s">
        <v>127</v>
      </c>
      <c r="L11418" t="s">
        <v>1052</v>
      </c>
    </row>
    <row r="11419" spans="1:12" hidden="1">
      <c r="A11419" t="s">
        <v>145</v>
      </c>
      <c r="B11419" t="s">
        <v>5528</v>
      </c>
      <c r="C11419" t="s">
        <v>1297</v>
      </c>
      <c r="D11419" t="s">
        <v>1301</v>
      </c>
      <c r="E11419" s="7">
        <v>5.3542151231107901E-5</v>
      </c>
      <c r="F11419" s="9">
        <v>-5.25737297083778E-2</v>
      </c>
      <c r="G11419" s="9">
        <v>0.45787179703332703</v>
      </c>
      <c r="H11419" s="7">
        <v>0.73471981867222202</v>
      </c>
      <c r="I11419" t="s">
        <v>145</v>
      </c>
      <c r="J11419" t="s">
        <v>439</v>
      </c>
      <c r="K11419" t="s">
        <v>127</v>
      </c>
      <c r="L11419" t="s">
        <v>1052</v>
      </c>
    </row>
    <row r="11420" spans="1:12" hidden="1">
      <c r="A11420" t="s">
        <v>145</v>
      </c>
      <c r="B11420" t="s">
        <v>5529</v>
      </c>
      <c r="C11420" t="s">
        <v>1323</v>
      </c>
      <c r="D11420" t="s">
        <v>1301</v>
      </c>
      <c r="E11420" s="7">
        <v>6.8710570974027605E-5</v>
      </c>
      <c r="F11420" s="9">
        <v>-9.7625501784523783E-2</v>
      </c>
      <c r="G11420" s="9">
        <v>0.40268357327880183</v>
      </c>
      <c r="H11420" s="7">
        <v>0.62245131318811797</v>
      </c>
      <c r="I11420" t="s">
        <v>145</v>
      </c>
      <c r="J11420" t="s">
        <v>439</v>
      </c>
      <c r="K11420" t="s">
        <v>127</v>
      </c>
      <c r="L11420" t="s">
        <v>1052</v>
      </c>
    </row>
    <row r="11421" spans="1:12" hidden="1">
      <c r="A11421" t="s">
        <v>145</v>
      </c>
      <c r="B11421" t="s">
        <v>5530</v>
      </c>
      <c r="C11421" t="s">
        <v>1307</v>
      </c>
      <c r="D11421" t="s">
        <v>1301</v>
      </c>
      <c r="E11421" s="7">
        <v>2.7900228781875999E-5</v>
      </c>
      <c r="F11421" s="9">
        <v>-0.69903187397253419</v>
      </c>
      <c r="G11421" s="9">
        <v>0.70358012959608063</v>
      </c>
      <c r="H11421" s="7">
        <v>0.31887978676822798</v>
      </c>
      <c r="I11421" t="s">
        <v>145</v>
      </c>
      <c r="J11421" t="s">
        <v>439</v>
      </c>
      <c r="K11421" t="s">
        <v>127</v>
      </c>
      <c r="L11421" t="s">
        <v>1052</v>
      </c>
    </row>
    <row r="11422" spans="1:12" hidden="1">
      <c r="A11422" t="s">
        <v>145</v>
      </c>
      <c r="B11422" t="s">
        <v>5531</v>
      </c>
      <c r="C11422" t="s">
        <v>1296</v>
      </c>
      <c r="D11422" t="s">
        <v>1297</v>
      </c>
      <c r="E11422" s="7">
        <v>5.3965272150766301E-5</v>
      </c>
      <c r="F11422" s="9">
        <v>-0.74885504850952178</v>
      </c>
      <c r="G11422" s="9">
        <v>0.45201861532265425</v>
      </c>
      <c r="H11422" s="7">
        <v>0.19805072819946901</v>
      </c>
      <c r="I11422" t="s">
        <v>145</v>
      </c>
      <c r="J11422" t="s">
        <v>439</v>
      </c>
      <c r="K11422" t="s">
        <v>127</v>
      </c>
      <c r="L11422" t="s">
        <v>1052</v>
      </c>
    </row>
    <row r="11423" spans="1:12" hidden="1">
      <c r="A11423" t="s">
        <v>145</v>
      </c>
      <c r="B11423" t="s">
        <v>5532</v>
      </c>
      <c r="C11423" t="s">
        <v>1307</v>
      </c>
      <c r="D11423" t="s">
        <v>1415</v>
      </c>
      <c r="E11423" s="7">
        <v>1.08565065456763E-5</v>
      </c>
      <c r="F11423" s="9">
        <v>0.53164439241525863</v>
      </c>
      <c r="G11423" s="9">
        <v>0.69808814616038994</v>
      </c>
      <c r="H11423" s="7">
        <v>0.38283701356852801</v>
      </c>
      <c r="I11423" t="s">
        <v>145</v>
      </c>
      <c r="J11423" t="s">
        <v>439</v>
      </c>
      <c r="K11423" t="s">
        <v>127</v>
      </c>
      <c r="L11423" t="s">
        <v>1052</v>
      </c>
    </row>
    <row r="11424" spans="1:12" hidden="1">
      <c r="A11424" t="s">
        <v>145</v>
      </c>
      <c r="B11424" t="s">
        <v>5533</v>
      </c>
      <c r="C11424" t="s">
        <v>1296</v>
      </c>
      <c r="D11424" t="s">
        <v>1297</v>
      </c>
      <c r="E11424" s="7">
        <v>5.1890663111798002E-5</v>
      </c>
      <c r="F11424" s="9">
        <v>-0.11165658923876082</v>
      </c>
      <c r="G11424" s="9">
        <v>0.54175534664443492</v>
      </c>
      <c r="H11424" s="7">
        <v>0.64984032136028202</v>
      </c>
      <c r="I11424" t="s">
        <v>145</v>
      </c>
      <c r="J11424" t="s">
        <v>439</v>
      </c>
      <c r="K11424" t="s">
        <v>127</v>
      </c>
      <c r="L11424" t="s">
        <v>1052</v>
      </c>
    </row>
    <row r="11425" spans="1:12" hidden="1">
      <c r="A11425" t="s">
        <v>145</v>
      </c>
      <c r="B11425" t="s">
        <v>5534</v>
      </c>
      <c r="C11425" t="s">
        <v>1301</v>
      </c>
      <c r="D11425" t="s">
        <v>1307</v>
      </c>
      <c r="E11425" s="7">
        <v>8.0895608333263297E-5</v>
      </c>
      <c r="F11425" s="9">
        <v>0.77706249334447175</v>
      </c>
      <c r="G11425" s="9">
        <v>0.48662853183372401</v>
      </c>
      <c r="H11425" s="7">
        <v>0.20635318424395099</v>
      </c>
      <c r="I11425" t="s">
        <v>145</v>
      </c>
      <c r="J11425" t="s">
        <v>439</v>
      </c>
      <c r="K11425" t="s">
        <v>127</v>
      </c>
      <c r="L11425" t="s">
        <v>1052</v>
      </c>
    </row>
    <row r="11426" spans="1:12" hidden="1">
      <c r="A11426" t="s">
        <v>145</v>
      </c>
      <c r="B11426" t="s">
        <v>5535</v>
      </c>
      <c r="C11426" t="s">
        <v>1296</v>
      </c>
      <c r="D11426" t="s">
        <v>1297</v>
      </c>
      <c r="E11426" s="7">
        <v>4.9884783668882898E-5</v>
      </c>
      <c r="F11426" s="9">
        <v>6.1243389191268663E-2</v>
      </c>
      <c r="G11426" s="9">
        <v>0.70590599752421357</v>
      </c>
      <c r="H11426" s="7">
        <v>0.76833914175908602</v>
      </c>
      <c r="I11426" t="s">
        <v>145</v>
      </c>
      <c r="J11426" t="s">
        <v>439</v>
      </c>
      <c r="K11426" t="s">
        <v>127</v>
      </c>
      <c r="L11426" t="s">
        <v>1052</v>
      </c>
    </row>
    <row r="11427" spans="1:12" hidden="1">
      <c r="A11427" t="s">
        <v>145</v>
      </c>
      <c r="B11427" t="s">
        <v>5536</v>
      </c>
      <c r="C11427" t="s">
        <v>1301</v>
      </c>
      <c r="D11427" t="s">
        <v>1296</v>
      </c>
      <c r="E11427" s="7">
        <v>1.13569254531413E-5</v>
      </c>
      <c r="F11427" s="9">
        <v>-0.4505813399511277</v>
      </c>
      <c r="G11427" s="9">
        <v>0.70402461988982912</v>
      </c>
      <c r="H11427" s="7">
        <v>0.42370792545626901</v>
      </c>
      <c r="I11427" t="s">
        <v>145</v>
      </c>
      <c r="J11427" t="s">
        <v>439</v>
      </c>
      <c r="K11427" t="s">
        <v>127</v>
      </c>
      <c r="L11427" t="s">
        <v>1052</v>
      </c>
    </row>
    <row r="11428" spans="1:12" hidden="1">
      <c r="A11428" t="s">
        <v>145</v>
      </c>
      <c r="B11428" t="s">
        <v>5537</v>
      </c>
      <c r="C11428" t="s">
        <v>1296</v>
      </c>
      <c r="D11428" t="s">
        <v>1307</v>
      </c>
      <c r="E11428" s="7">
        <v>5.9777865451980401E-6</v>
      </c>
      <c r="F11428" s="9">
        <v>-0.84144570726040135</v>
      </c>
      <c r="G11428" s="9">
        <v>0.70143234937485166</v>
      </c>
      <c r="H11428" s="7">
        <v>0.27339951334748902</v>
      </c>
      <c r="I11428" t="s">
        <v>145</v>
      </c>
      <c r="J11428" t="s">
        <v>439</v>
      </c>
      <c r="K11428" t="s">
        <v>127</v>
      </c>
      <c r="L11428" t="s">
        <v>1052</v>
      </c>
    </row>
    <row r="11429" spans="1:12" hidden="1">
      <c r="A11429" t="s">
        <v>145</v>
      </c>
      <c r="B11429" t="s">
        <v>5538</v>
      </c>
      <c r="C11429" t="s">
        <v>1296</v>
      </c>
      <c r="D11429" t="s">
        <v>1297</v>
      </c>
      <c r="E11429" s="7">
        <v>1.29756824683869E-5</v>
      </c>
      <c r="F11429" s="9">
        <v>4.0255381112735134E-2</v>
      </c>
      <c r="G11429" s="9">
        <v>0.49929910735027189</v>
      </c>
      <c r="H11429" s="7">
        <v>0.77645385741223705</v>
      </c>
      <c r="I11429" t="s">
        <v>145</v>
      </c>
      <c r="J11429" t="s">
        <v>439</v>
      </c>
      <c r="K11429" t="s">
        <v>127</v>
      </c>
      <c r="L11429" t="s">
        <v>1052</v>
      </c>
    </row>
    <row r="11430" spans="1:12" hidden="1">
      <c r="A11430" t="s">
        <v>145</v>
      </c>
      <c r="B11430" t="s">
        <v>5539</v>
      </c>
      <c r="C11430" t="s">
        <v>1297</v>
      </c>
      <c r="D11430" t="s">
        <v>1296</v>
      </c>
      <c r="E11430" s="7">
        <v>5.4690061120292001E-5</v>
      </c>
      <c r="F11430" s="9">
        <v>-1.3382946763858398E-2</v>
      </c>
      <c r="G11430" s="9">
        <v>0.587541149718945</v>
      </c>
      <c r="H11430" s="7">
        <v>0.88003610015917699</v>
      </c>
      <c r="I11430" t="s">
        <v>145</v>
      </c>
      <c r="J11430" t="s">
        <v>439</v>
      </c>
      <c r="K11430" t="s">
        <v>127</v>
      </c>
      <c r="L11430" t="s">
        <v>1052</v>
      </c>
    </row>
    <row r="11431" spans="1:12">
      <c r="A11431" t="s">
        <v>145</v>
      </c>
      <c r="B11431" t="s">
        <v>5540</v>
      </c>
      <c r="C11431" t="s">
        <v>1296</v>
      </c>
      <c r="D11431" t="s">
        <v>1297</v>
      </c>
      <c r="E11431" s="7">
        <v>6.3383744172604403E-4</v>
      </c>
      <c r="F11431" s="9">
        <v>-2.4634276561105217</v>
      </c>
      <c r="G11431" s="9">
        <v>0.19155252376069784</v>
      </c>
      <c r="H11431" s="7">
        <v>3.3562235020749201E-4</v>
      </c>
      <c r="I11431" t="s">
        <v>145</v>
      </c>
      <c r="J11431" t="s">
        <v>439</v>
      </c>
      <c r="K11431" t="s">
        <v>127</v>
      </c>
      <c r="L11431" t="s">
        <v>1052</v>
      </c>
    </row>
    <row r="11432" spans="1:12" hidden="1">
      <c r="A11432" t="s">
        <v>145</v>
      </c>
      <c r="B11432" t="s">
        <v>5541</v>
      </c>
      <c r="C11432" t="s">
        <v>1296</v>
      </c>
      <c r="D11432" t="s">
        <v>1297</v>
      </c>
      <c r="E11432" s="7">
        <v>9.11630781004003E-5</v>
      </c>
      <c r="F11432" s="9">
        <v>1.644275491399513</v>
      </c>
      <c r="G11432" s="9">
        <v>0.58949512415333394</v>
      </c>
      <c r="H11432" s="7">
        <v>9.4895999440928594E-2</v>
      </c>
      <c r="I11432" t="s">
        <v>145</v>
      </c>
      <c r="J11432" t="s">
        <v>439</v>
      </c>
      <c r="K11432" t="s">
        <v>127</v>
      </c>
      <c r="L11432" t="s">
        <v>1052</v>
      </c>
    </row>
    <row r="11433" spans="1:12" hidden="1">
      <c r="A11433" t="s">
        <v>145</v>
      </c>
      <c r="B11433" t="s">
        <v>5542</v>
      </c>
      <c r="C11433" t="s">
        <v>1296</v>
      </c>
      <c r="D11433" t="s">
        <v>1297</v>
      </c>
      <c r="E11433" s="7">
        <v>1.13569254531413E-5</v>
      </c>
      <c r="F11433" s="9">
        <v>-3.7918846499543704E-2</v>
      </c>
      <c r="G11433" s="9">
        <v>0.70283944368944085</v>
      </c>
      <c r="H11433" s="7">
        <v>0.81632566357274206</v>
      </c>
      <c r="I11433" t="s">
        <v>145</v>
      </c>
      <c r="J11433" t="s">
        <v>439</v>
      </c>
      <c r="K11433" t="s">
        <v>127</v>
      </c>
      <c r="L11433" t="s">
        <v>1052</v>
      </c>
    </row>
    <row r="11434" spans="1:12" hidden="1">
      <c r="A11434" t="s">
        <v>145</v>
      </c>
      <c r="B11434" t="s">
        <v>5543</v>
      </c>
      <c r="C11434" t="s">
        <v>1307</v>
      </c>
      <c r="D11434" t="s">
        <v>1297</v>
      </c>
      <c r="E11434" s="7">
        <v>1.5967425907192601E-7</v>
      </c>
      <c r="F11434" s="9">
        <v>-1.6278822699684783</v>
      </c>
      <c r="G11434" s="9">
        <v>0.72749690300680736</v>
      </c>
      <c r="H11434" s="7">
        <v>0.134685677339411</v>
      </c>
      <c r="I11434" t="s">
        <v>145</v>
      </c>
      <c r="J11434" t="s">
        <v>439</v>
      </c>
      <c r="K11434" t="s">
        <v>127</v>
      </c>
      <c r="L11434" t="s">
        <v>1052</v>
      </c>
    </row>
    <row r="11435" spans="1:12" hidden="1">
      <c r="A11435" t="s">
        <v>145</v>
      </c>
      <c r="B11435" t="s">
        <v>5544</v>
      </c>
      <c r="C11435" t="s">
        <v>1415</v>
      </c>
      <c r="D11435" t="s">
        <v>1307</v>
      </c>
      <c r="E11435" s="7">
        <v>1.13569254531413E-5</v>
      </c>
      <c r="F11435" s="9">
        <v>-0.13557059440886821</v>
      </c>
      <c r="G11435" s="9">
        <v>0.73913645688299978</v>
      </c>
      <c r="H11435" s="7">
        <v>0.66845255871284903</v>
      </c>
      <c r="I11435" t="s">
        <v>145</v>
      </c>
      <c r="J11435" t="s">
        <v>439</v>
      </c>
      <c r="K11435" t="s">
        <v>127</v>
      </c>
      <c r="L11435" t="s">
        <v>1052</v>
      </c>
    </row>
    <row r="11436" spans="1:12" hidden="1">
      <c r="A11436" t="s">
        <v>145</v>
      </c>
      <c r="B11436" t="s">
        <v>5545</v>
      </c>
      <c r="C11436" t="s">
        <v>1301</v>
      </c>
      <c r="D11436" t="s">
        <v>1296</v>
      </c>
      <c r="E11436" s="7">
        <v>1.10298700232019E-5</v>
      </c>
      <c r="F11436" s="9">
        <v>0.52653834592056381</v>
      </c>
      <c r="G11436" s="9">
        <v>0.7206994293712099</v>
      </c>
      <c r="H11436" s="7">
        <v>0.39269086737419401</v>
      </c>
      <c r="I11436" t="s">
        <v>145</v>
      </c>
      <c r="J11436" t="s">
        <v>439</v>
      </c>
      <c r="K11436" t="s">
        <v>127</v>
      </c>
      <c r="L11436" t="s">
        <v>1052</v>
      </c>
    </row>
    <row r="11437" spans="1:12" hidden="1">
      <c r="A11437" t="s">
        <v>145</v>
      </c>
      <c r="B11437" t="s">
        <v>5546</v>
      </c>
      <c r="C11437" t="s">
        <v>1297</v>
      </c>
      <c r="D11437" t="s">
        <v>1307</v>
      </c>
      <c r="E11437" s="7">
        <v>1.6857765036552301E-5</v>
      </c>
      <c r="F11437" s="9">
        <v>-1.7519362246484769</v>
      </c>
      <c r="G11437" s="9">
        <v>0.5101489798670007</v>
      </c>
      <c r="H11437" s="7">
        <v>6.38608245901187E-2</v>
      </c>
      <c r="I11437" t="s">
        <v>145</v>
      </c>
      <c r="J11437" t="s">
        <v>439</v>
      </c>
      <c r="K11437" t="s">
        <v>127</v>
      </c>
      <c r="L11437" t="s">
        <v>1052</v>
      </c>
    </row>
    <row r="11438" spans="1:12" hidden="1">
      <c r="A11438" t="s">
        <v>145</v>
      </c>
      <c r="B11438" t="s">
        <v>5547</v>
      </c>
      <c r="C11438" t="s">
        <v>1296</v>
      </c>
      <c r="D11438" t="s">
        <v>1301</v>
      </c>
      <c r="E11438" s="7">
        <v>5.7388150494685903E-6</v>
      </c>
      <c r="F11438" s="9">
        <v>-1.1326558063769343</v>
      </c>
      <c r="G11438" s="9">
        <v>0.69181211888052485</v>
      </c>
      <c r="H11438" s="7">
        <v>0.200705897304885</v>
      </c>
      <c r="I11438" t="s">
        <v>145</v>
      </c>
      <c r="J11438" t="s">
        <v>439</v>
      </c>
      <c r="K11438" t="s">
        <v>127</v>
      </c>
      <c r="L11438" t="s">
        <v>1052</v>
      </c>
    </row>
    <row r="11439" spans="1:12" hidden="1">
      <c r="A11439" t="s">
        <v>145</v>
      </c>
      <c r="B11439" t="s">
        <v>5548</v>
      </c>
      <c r="C11439" t="s">
        <v>1296</v>
      </c>
      <c r="D11439" t="s">
        <v>1301</v>
      </c>
      <c r="E11439" s="7">
        <v>1.4867578689912501E-5</v>
      </c>
      <c r="F11439" s="9">
        <v>-0.44062973581792553</v>
      </c>
      <c r="G11439" s="9">
        <v>0.71687811217486219</v>
      </c>
      <c r="H11439" s="7">
        <v>0.43304204023166298</v>
      </c>
      <c r="I11439" t="s">
        <v>145</v>
      </c>
      <c r="J11439" t="s">
        <v>439</v>
      </c>
      <c r="K11439" t="s">
        <v>127</v>
      </c>
      <c r="L11439" t="s">
        <v>1052</v>
      </c>
    </row>
    <row r="11440" spans="1:12" hidden="1">
      <c r="A11440" t="s">
        <v>145</v>
      </c>
      <c r="B11440" t="s">
        <v>5549</v>
      </c>
      <c r="C11440" t="s">
        <v>1301</v>
      </c>
      <c r="D11440" t="s">
        <v>1307</v>
      </c>
      <c r="E11440" s="7">
        <v>1.2662433134762299E-5</v>
      </c>
      <c r="F11440" s="9">
        <v>-0.47125619311852007</v>
      </c>
      <c r="G11440" s="9">
        <v>0.54991667476534345</v>
      </c>
      <c r="H11440" s="7">
        <v>0.35459101908547302</v>
      </c>
      <c r="I11440" t="s">
        <v>145</v>
      </c>
      <c r="J11440" t="s">
        <v>439</v>
      </c>
      <c r="K11440" t="s">
        <v>127</v>
      </c>
      <c r="L11440" t="s">
        <v>1052</v>
      </c>
    </row>
    <row r="11441" spans="1:12">
      <c r="A11441" t="s">
        <v>145</v>
      </c>
      <c r="B11441" t="s">
        <v>5550</v>
      </c>
      <c r="C11441" t="s">
        <v>1301</v>
      </c>
      <c r="D11441" t="s">
        <v>1296</v>
      </c>
      <c r="E11441" s="7">
        <v>5.9777865451980401E-6</v>
      </c>
      <c r="F11441" s="9">
        <v>3.8171796037365988</v>
      </c>
      <c r="G11441" s="9">
        <v>0.69534875784026662</v>
      </c>
      <c r="H11441" s="7">
        <v>1.9130028399343E-2</v>
      </c>
      <c r="I11441" t="s">
        <v>145</v>
      </c>
      <c r="J11441" t="s">
        <v>439</v>
      </c>
      <c r="K11441" t="s">
        <v>127</v>
      </c>
      <c r="L11441" t="s">
        <v>1052</v>
      </c>
    </row>
    <row r="11442" spans="1:12">
      <c r="A11442" t="s">
        <v>145</v>
      </c>
      <c r="B11442" t="s">
        <v>5551</v>
      </c>
      <c r="C11442" t="s">
        <v>1307</v>
      </c>
      <c r="D11442" t="s">
        <v>1301</v>
      </c>
      <c r="E11442" s="7">
        <v>1.10166170523206E-4</v>
      </c>
      <c r="F11442" s="9">
        <v>-4.9900129278354113</v>
      </c>
      <c r="G11442" s="9">
        <v>0.3336206110787393</v>
      </c>
      <c r="H11442" s="7">
        <v>1.09980609587821E-4</v>
      </c>
      <c r="I11442" t="s">
        <v>145</v>
      </c>
      <c r="J11442" t="s">
        <v>439</v>
      </c>
      <c r="K11442" t="s">
        <v>127</v>
      </c>
      <c r="L11442" t="s">
        <v>1052</v>
      </c>
    </row>
    <row r="11443" spans="1:12" hidden="1">
      <c r="A11443" t="s">
        <v>145</v>
      </c>
      <c r="B11443" t="s">
        <v>5552</v>
      </c>
      <c r="C11443" t="s">
        <v>1296</v>
      </c>
      <c r="D11443" t="s">
        <v>1301</v>
      </c>
      <c r="E11443" s="7">
        <v>7.2768283923136295E-5</v>
      </c>
      <c r="F11443" s="9">
        <v>-0.96149974835624308</v>
      </c>
      <c r="G11443" s="9">
        <v>0.70382754576640638</v>
      </c>
      <c r="H11443" s="7">
        <v>0.242482859705966</v>
      </c>
      <c r="I11443" t="s">
        <v>145</v>
      </c>
      <c r="J11443" t="s">
        <v>439</v>
      </c>
      <c r="K11443" t="s">
        <v>127</v>
      </c>
      <c r="L11443" t="s">
        <v>1052</v>
      </c>
    </row>
    <row r="11444" spans="1:12" hidden="1">
      <c r="A11444" t="s">
        <v>145</v>
      </c>
      <c r="B11444" t="s">
        <v>5553</v>
      </c>
      <c r="C11444" t="s">
        <v>1301</v>
      </c>
      <c r="D11444" t="s">
        <v>1307</v>
      </c>
      <c r="E11444" s="7">
        <v>4.1519571298084998E-5</v>
      </c>
      <c r="F11444" s="9">
        <v>-0.86527148313273339</v>
      </c>
      <c r="G11444" s="9">
        <v>0.46957657991226104</v>
      </c>
      <c r="H11444" s="7">
        <v>0.17463912451372801</v>
      </c>
      <c r="I11444" t="s">
        <v>145</v>
      </c>
      <c r="J11444" t="s">
        <v>439</v>
      </c>
      <c r="K11444" t="s">
        <v>127</v>
      </c>
      <c r="L11444" t="s">
        <v>1052</v>
      </c>
    </row>
    <row r="11445" spans="1:12" hidden="1">
      <c r="A11445" t="s">
        <v>145</v>
      </c>
      <c r="B11445" t="s">
        <v>5554</v>
      </c>
      <c r="C11445" t="s">
        <v>1301</v>
      </c>
      <c r="D11445" t="s">
        <v>1296</v>
      </c>
      <c r="E11445" s="7">
        <v>2.39267687748895E-5</v>
      </c>
      <c r="F11445" s="9">
        <v>-2.5384639212160911</v>
      </c>
      <c r="G11445" s="9">
        <v>0.73221865480286807</v>
      </c>
      <c r="H11445" s="7">
        <v>6.2611897939696404E-2</v>
      </c>
      <c r="I11445" t="s">
        <v>145</v>
      </c>
      <c r="J11445" t="s">
        <v>439</v>
      </c>
      <c r="K11445" t="s">
        <v>127</v>
      </c>
      <c r="L11445" t="s">
        <v>1052</v>
      </c>
    </row>
    <row r="11446" spans="1:12" hidden="1">
      <c r="A11446" t="s">
        <v>145</v>
      </c>
      <c r="B11446" t="s">
        <v>5555</v>
      </c>
      <c r="C11446" t="s">
        <v>1301</v>
      </c>
      <c r="D11446" t="s">
        <v>1307</v>
      </c>
      <c r="E11446" s="7">
        <v>1.13569254531413E-5</v>
      </c>
      <c r="F11446" s="9">
        <v>7.8905290570369657E-2</v>
      </c>
      <c r="G11446" s="9">
        <v>0.7285135816860111</v>
      </c>
      <c r="H11446" s="7">
        <v>0.74207646549537998</v>
      </c>
      <c r="I11446" t="s">
        <v>145</v>
      </c>
      <c r="J11446" t="s">
        <v>439</v>
      </c>
      <c r="K11446" t="s">
        <v>127</v>
      </c>
      <c r="L11446" t="s">
        <v>1052</v>
      </c>
    </row>
    <row r="11447" spans="1:12" hidden="1">
      <c r="A11447" t="s">
        <v>145</v>
      </c>
      <c r="B11447" t="s">
        <v>5556</v>
      </c>
      <c r="C11447" t="s">
        <v>1297</v>
      </c>
      <c r="D11447" t="s">
        <v>1296</v>
      </c>
      <c r="E11447" s="7">
        <v>4.8525282901013E-5</v>
      </c>
      <c r="F11447" s="9">
        <v>1.0691504217479002</v>
      </c>
      <c r="G11447" s="9">
        <v>0.73913847592640358</v>
      </c>
      <c r="H11447" s="7">
        <v>0.22909330251676699</v>
      </c>
      <c r="I11447" t="s">
        <v>145</v>
      </c>
      <c r="J11447" t="s">
        <v>439</v>
      </c>
      <c r="K11447" t="s">
        <v>127</v>
      </c>
      <c r="L11447" t="s">
        <v>1052</v>
      </c>
    </row>
    <row r="11448" spans="1:12" hidden="1">
      <c r="A11448" t="s">
        <v>145</v>
      </c>
      <c r="B11448" t="s">
        <v>5557</v>
      </c>
      <c r="C11448" t="s">
        <v>1296</v>
      </c>
      <c r="D11448" t="s">
        <v>1301</v>
      </c>
      <c r="E11448" s="7">
        <v>1.73526891064371E-5</v>
      </c>
      <c r="F11448" s="9">
        <v>-0.82346554444227293</v>
      </c>
      <c r="G11448" s="9">
        <v>0.71757727795032111</v>
      </c>
      <c r="H11448" s="7">
        <v>0.28405976062739502</v>
      </c>
      <c r="I11448" t="s">
        <v>145</v>
      </c>
      <c r="J11448" t="s">
        <v>439</v>
      </c>
      <c r="K11448" t="s">
        <v>127</v>
      </c>
      <c r="L11448" t="s">
        <v>1052</v>
      </c>
    </row>
    <row r="11449" spans="1:12" hidden="1">
      <c r="A11449" t="s">
        <v>145</v>
      </c>
      <c r="B11449" t="s">
        <v>5558</v>
      </c>
      <c r="C11449" t="s">
        <v>1296</v>
      </c>
      <c r="D11449" t="s">
        <v>1297</v>
      </c>
      <c r="E11449" s="7">
        <v>4.5935267169373599E-5</v>
      </c>
      <c r="F11449" s="9">
        <v>2.4384205002091892E-2</v>
      </c>
      <c r="G11449" s="9">
        <v>0.52640547560895723</v>
      </c>
      <c r="H11449" s="7">
        <v>0.82959136538215905</v>
      </c>
      <c r="I11449" t="s">
        <v>145</v>
      </c>
      <c r="J11449" t="s">
        <v>439</v>
      </c>
      <c r="K11449" t="s">
        <v>127</v>
      </c>
      <c r="L11449" t="s">
        <v>1052</v>
      </c>
    </row>
    <row r="11450" spans="1:12" hidden="1">
      <c r="A11450" t="s">
        <v>145</v>
      </c>
      <c r="B11450" t="s">
        <v>5559</v>
      </c>
      <c r="C11450" t="s">
        <v>1307</v>
      </c>
      <c r="D11450" t="s">
        <v>1297</v>
      </c>
      <c r="E11450" s="7">
        <v>1.8752090292000601E-4</v>
      </c>
      <c r="F11450" s="9">
        <v>-0.42171987588627713</v>
      </c>
      <c r="G11450" s="9">
        <v>0.50967890922381642</v>
      </c>
      <c r="H11450" s="7">
        <v>0.36301885568328901</v>
      </c>
      <c r="I11450" t="s">
        <v>145</v>
      </c>
      <c r="J11450" t="s">
        <v>439</v>
      </c>
      <c r="K11450" t="s">
        <v>127</v>
      </c>
      <c r="L11450" t="s">
        <v>1052</v>
      </c>
    </row>
    <row r="11451" spans="1:12" hidden="1">
      <c r="A11451" t="s">
        <v>145</v>
      </c>
      <c r="B11451" t="s">
        <v>5560</v>
      </c>
      <c r="C11451" t="s">
        <v>1307</v>
      </c>
      <c r="D11451" t="s">
        <v>1301</v>
      </c>
      <c r="E11451" s="7">
        <v>6.5387828348657004E-5</v>
      </c>
      <c r="F11451" s="9">
        <v>-0.69438112163164956</v>
      </c>
      <c r="G11451" s="9">
        <v>0.3963814390909231</v>
      </c>
      <c r="H11451" s="7">
        <v>0.18565057029177101</v>
      </c>
      <c r="I11451" t="s">
        <v>145</v>
      </c>
      <c r="J11451" t="s">
        <v>439</v>
      </c>
      <c r="K11451" t="s">
        <v>127</v>
      </c>
      <c r="L11451" t="s">
        <v>1052</v>
      </c>
    </row>
    <row r="11452" spans="1:12" hidden="1">
      <c r="A11452" t="s">
        <v>145</v>
      </c>
      <c r="B11452" t="s">
        <v>5561</v>
      </c>
      <c r="C11452" t="s">
        <v>1296</v>
      </c>
      <c r="D11452" t="s">
        <v>1307</v>
      </c>
      <c r="E11452" s="7">
        <v>1.13569254531413E-5</v>
      </c>
      <c r="F11452" s="9">
        <v>-3.8075446648667612E-2</v>
      </c>
      <c r="G11452" s="9">
        <v>0.70384672270238513</v>
      </c>
      <c r="H11452" s="7">
        <v>0.81608294653323099</v>
      </c>
      <c r="I11452" t="s">
        <v>145</v>
      </c>
      <c r="J11452" t="s">
        <v>439</v>
      </c>
      <c r="K11452" t="s">
        <v>127</v>
      </c>
      <c r="L11452" t="s">
        <v>1052</v>
      </c>
    </row>
    <row r="11453" spans="1:12" hidden="1">
      <c r="A11453" t="s">
        <v>145</v>
      </c>
      <c r="B11453" t="s">
        <v>5562</v>
      </c>
      <c r="C11453" t="s">
        <v>1301</v>
      </c>
      <c r="D11453" t="s">
        <v>1297</v>
      </c>
      <c r="E11453" s="7">
        <v>9.8686483758700694E-6</v>
      </c>
      <c r="F11453" s="9">
        <v>1.1375037932728111</v>
      </c>
      <c r="G11453" s="9">
        <v>0.72769720077918365</v>
      </c>
      <c r="H11453" s="7">
        <v>0.21120380964188401</v>
      </c>
      <c r="I11453" t="s">
        <v>145</v>
      </c>
      <c r="J11453" t="s">
        <v>439</v>
      </c>
      <c r="K11453" t="s">
        <v>127</v>
      </c>
      <c r="L11453" t="s">
        <v>1052</v>
      </c>
    </row>
    <row r="11454" spans="1:12" hidden="1">
      <c r="A11454" t="s">
        <v>145</v>
      </c>
      <c r="B11454" t="s">
        <v>5563</v>
      </c>
      <c r="C11454" t="s">
        <v>1296</v>
      </c>
      <c r="D11454" t="s">
        <v>1297</v>
      </c>
      <c r="E11454" s="7">
        <v>3.4243758449601298E-5</v>
      </c>
      <c r="F11454" s="9">
        <v>-0.25079031843628674</v>
      </c>
      <c r="G11454" s="9">
        <v>0.61216433519290225</v>
      </c>
      <c r="H11454" s="7">
        <v>0.52213293702855501</v>
      </c>
      <c r="I11454" t="s">
        <v>145</v>
      </c>
      <c r="J11454" t="s">
        <v>439</v>
      </c>
      <c r="K11454" t="s">
        <v>127</v>
      </c>
      <c r="L11454" t="s">
        <v>1052</v>
      </c>
    </row>
    <row r="11455" spans="1:12" hidden="1">
      <c r="A11455" t="s">
        <v>145</v>
      </c>
      <c r="B11455" t="s">
        <v>5564</v>
      </c>
      <c r="C11455" t="s">
        <v>1307</v>
      </c>
      <c r="D11455" t="s">
        <v>1301</v>
      </c>
      <c r="E11455" s="7">
        <v>8.93173077966603E-6</v>
      </c>
      <c r="F11455" s="9">
        <v>-0.14339033083658795</v>
      </c>
      <c r="G11455" s="9">
        <v>0.69846436803321632</v>
      </c>
      <c r="H11455" s="7">
        <v>0.65048143543730996</v>
      </c>
      <c r="I11455" t="s">
        <v>145</v>
      </c>
      <c r="J11455" t="s">
        <v>439</v>
      </c>
      <c r="K11455" t="s">
        <v>127</v>
      </c>
      <c r="L11455" t="s">
        <v>1052</v>
      </c>
    </row>
    <row r="11456" spans="1:12" hidden="1">
      <c r="A11456" t="s">
        <v>145</v>
      </c>
      <c r="B11456" t="s">
        <v>5565</v>
      </c>
      <c r="C11456" t="s">
        <v>1307</v>
      </c>
      <c r="D11456" t="s">
        <v>1301</v>
      </c>
      <c r="E11456" s="7">
        <v>9.5525858104033405E-5</v>
      </c>
      <c r="F11456" s="9">
        <v>-6.5886644332026789E-2</v>
      </c>
      <c r="G11456" s="9">
        <v>0.60780673514541617</v>
      </c>
      <c r="H11456" s="7">
        <v>0.74197237314062003</v>
      </c>
      <c r="I11456" t="s">
        <v>145</v>
      </c>
      <c r="J11456" t="s">
        <v>439</v>
      </c>
      <c r="K11456" t="s">
        <v>127</v>
      </c>
      <c r="L11456" t="s">
        <v>1052</v>
      </c>
    </row>
    <row r="11457" spans="1:12" hidden="1">
      <c r="A11457" t="s">
        <v>145</v>
      </c>
      <c r="B11457" t="s">
        <v>5566</v>
      </c>
      <c r="C11457" t="s">
        <v>1296</v>
      </c>
      <c r="D11457" t="s">
        <v>1297</v>
      </c>
      <c r="E11457" s="7">
        <v>1.47397448496441E-5</v>
      </c>
      <c r="F11457" s="9">
        <v>8.6926402963326786E-4</v>
      </c>
      <c r="G11457" s="9">
        <v>0.72972292025799046</v>
      </c>
      <c r="H11457" s="7">
        <v>0.97246717938122296</v>
      </c>
      <c r="I11457" t="s">
        <v>145</v>
      </c>
      <c r="J11457" t="s">
        <v>439</v>
      </c>
      <c r="K11457" t="s">
        <v>127</v>
      </c>
      <c r="L11457" t="s">
        <v>1052</v>
      </c>
    </row>
    <row r="11458" spans="1:12">
      <c r="A11458" t="s">
        <v>145</v>
      </c>
      <c r="B11458" t="s">
        <v>5621</v>
      </c>
      <c r="C11458" t="s">
        <v>1307</v>
      </c>
      <c r="D11458" t="s">
        <v>1301</v>
      </c>
      <c r="E11458" s="7">
        <v>2.7264966677354898E-5</v>
      </c>
      <c r="F11458" s="9">
        <v>-4.7794835946283216</v>
      </c>
      <c r="G11458" s="9">
        <v>0.69528992890594932</v>
      </c>
      <c r="H11458" s="7">
        <v>8.74544133810423E-3</v>
      </c>
      <c r="I11458" t="s">
        <v>145</v>
      </c>
      <c r="J11458" t="s">
        <v>439</v>
      </c>
      <c r="K11458" t="s">
        <v>127</v>
      </c>
      <c r="L11458" t="s">
        <v>1052</v>
      </c>
    </row>
    <row r="11459" spans="1:12" hidden="1">
      <c r="A11459" t="s">
        <v>145</v>
      </c>
      <c r="B11459" t="s">
        <v>5567</v>
      </c>
      <c r="C11459" t="s">
        <v>1297</v>
      </c>
      <c r="D11459" t="s">
        <v>1307</v>
      </c>
      <c r="E11459" s="7">
        <v>4.4212884039497398E-5</v>
      </c>
      <c r="F11459" s="9">
        <v>-0.12313593932426567</v>
      </c>
      <c r="G11459" s="9">
        <v>0.49738216207370134</v>
      </c>
      <c r="H11459" s="7">
        <v>0.61879270733787795</v>
      </c>
      <c r="I11459" t="s">
        <v>145</v>
      </c>
      <c r="J11459" t="s">
        <v>439</v>
      </c>
      <c r="K11459" t="s">
        <v>127</v>
      </c>
      <c r="L11459" t="s">
        <v>1052</v>
      </c>
    </row>
    <row r="11460" spans="1:12" hidden="1">
      <c r="A11460" t="s">
        <v>145</v>
      </c>
      <c r="B11460" t="s">
        <v>5567</v>
      </c>
      <c r="C11460" t="s">
        <v>1297</v>
      </c>
      <c r="D11460" t="s">
        <v>1301</v>
      </c>
      <c r="E11460" s="7">
        <v>1.5340760679934802E-5</v>
      </c>
      <c r="F11460" s="9">
        <v>1.4264288545609688E-2</v>
      </c>
      <c r="G11460" s="9">
        <v>0.70383626236116992</v>
      </c>
      <c r="H11460" s="7">
        <v>0.88679532989654697</v>
      </c>
      <c r="I11460" t="s">
        <v>145</v>
      </c>
      <c r="J11460" t="s">
        <v>439</v>
      </c>
      <c r="K11460" t="s">
        <v>127</v>
      </c>
      <c r="L11460" t="s">
        <v>1052</v>
      </c>
    </row>
    <row r="11461" spans="1:12" hidden="1">
      <c r="A11461" t="s">
        <v>145</v>
      </c>
      <c r="B11461" t="s">
        <v>5568</v>
      </c>
      <c r="C11461" t="s">
        <v>1296</v>
      </c>
      <c r="D11461" t="s">
        <v>1297</v>
      </c>
      <c r="E11461" s="7">
        <v>2.0237727979680799E-5</v>
      </c>
      <c r="F11461" s="9">
        <v>8.1056428941866362E-2</v>
      </c>
      <c r="G11461" s="9">
        <v>0.7315737224105463</v>
      </c>
      <c r="H11461" s="7">
        <v>0.73923818521539997</v>
      </c>
      <c r="I11461" t="s">
        <v>145</v>
      </c>
      <c r="J11461" t="s">
        <v>439</v>
      </c>
      <c r="K11461" t="s">
        <v>127</v>
      </c>
      <c r="L11461" t="s">
        <v>1052</v>
      </c>
    </row>
    <row r="11462" spans="1:12" hidden="1">
      <c r="A11462" t="s">
        <v>145</v>
      </c>
      <c r="B11462" t="s">
        <v>5569</v>
      </c>
      <c r="C11462" t="s">
        <v>1307</v>
      </c>
      <c r="D11462" t="s">
        <v>1296</v>
      </c>
      <c r="E11462" s="7">
        <v>1.81951734741502E-5</v>
      </c>
      <c r="F11462" s="9">
        <v>-1.4588865102336108</v>
      </c>
      <c r="G11462" s="9">
        <v>0.62282512579107108</v>
      </c>
      <c r="H11462" s="7">
        <v>0.12589793118050799</v>
      </c>
      <c r="I11462" t="s">
        <v>145</v>
      </c>
      <c r="J11462" t="s">
        <v>439</v>
      </c>
      <c r="K11462" t="s">
        <v>127</v>
      </c>
      <c r="L11462" t="s">
        <v>1052</v>
      </c>
    </row>
    <row r="11463" spans="1:12" hidden="1">
      <c r="A11463" t="s">
        <v>145</v>
      </c>
      <c r="B11463" t="s">
        <v>5570</v>
      </c>
      <c r="C11463" t="s">
        <v>1301</v>
      </c>
      <c r="D11463" t="s">
        <v>1307</v>
      </c>
      <c r="E11463" s="7">
        <v>5.6512765764635801E-5</v>
      </c>
      <c r="F11463" s="9">
        <v>0.25282312717190114</v>
      </c>
      <c r="G11463" s="9">
        <v>0.61440873499212811</v>
      </c>
      <c r="H11463" s="7">
        <v>0.521214144150693</v>
      </c>
      <c r="I11463" t="s">
        <v>145</v>
      </c>
      <c r="J11463" t="s">
        <v>439</v>
      </c>
      <c r="K11463" t="s">
        <v>127</v>
      </c>
      <c r="L11463" t="s">
        <v>1052</v>
      </c>
    </row>
    <row r="11464" spans="1:12" hidden="1">
      <c r="A11464" t="s">
        <v>145</v>
      </c>
      <c r="B11464" t="s">
        <v>5571</v>
      </c>
      <c r="C11464" t="s">
        <v>1301</v>
      </c>
      <c r="D11464" t="s">
        <v>1296</v>
      </c>
      <c r="E11464" s="7">
        <v>1.13569254531413E-5</v>
      </c>
      <c r="F11464" s="9">
        <v>-0.19914080072789558</v>
      </c>
      <c r="G11464" s="9">
        <v>0.70402636464767165</v>
      </c>
      <c r="H11464" s="7">
        <v>0.59483285892351301</v>
      </c>
      <c r="I11464" t="s">
        <v>145</v>
      </c>
      <c r="J11464" t="s">
        <v>439</v>
      </c>
      <c r="K11464" t="s">
        <v>127</v>
      </c>
      <c r="L11464" t="s">
        <v>1052</v>
      </c>
    </row>
    <row r="11465" spans="1:12" hidden="1">
      <c r="A11465" t="s">
        <v>145</v>
      </c>
      <c r="B11465" t="s">
        <v>5572</v>
      </c>
      <c r="C11465" t="s">
        <v>1301</v>
      </c>
      <c r="D11465" t="s">
        <v>1297</v>
      </c>
      <c r="E11465" s="7">
        <v>4.0436958784500399E-5</v>
      </c>
      <c r="F11465" s="9">
        <v>-0.12467331113939863</v>
      </c>
      <c r="G11465" s="9">
        <v>0.53345789855214976</v>
      </c>
      <c r="H11465" s="7">
        <v>0.62878802197531902</v>
      </c>
      <c r="I11465" t="s">
        <v>145</v>
      </c>
      <c r="J11465" t="s">
        <v>439</v>
      </c>
      <c r="K11465" t="s">
        <v>127</v>
      </c>
      <c r="L11465" t="s">
        <v>1052</v>
      </c>
    </row>
    <row r="11466" spans="1:12" hidden="1">
      <c r="A11466" t="s">
        <v>145</v>
      </c>
      <c r="B11466" t="s">
        <v>5573</v>
      </c>
      <c r="C11466" t="s">
        <v>1307</v>
      </c>
      <c r="D11466" t="s">
        <v>1301</v>
      </c>
      <c r="E11466" s="7">
        <v>1.3648112062645E-5</v>
      </c>
      <c r="F11466" s="9">
        <v>2.0415166719398752E-6</v>
      </c>
      <c r="G11466" s="9">
        <v>0.70119089719829752</v>
      </c>
      <c r="H11466" s="7">
        <v>0.99863856101835702</v>
      </c>
      <c r="I11466" t="s">
        <v>145</v>
      </c>
      <c r="J11466" t="s">
        <v>439</v>
      </c>
      <c r="K11466" t="s">
        <v>127</v>
      </c>
      <c r="L11466" t="s">
        <v>1052</v>
      </c>
    </row>
    <row r="11467" spans="1:12" hidden="1">
      <c r="A11467" t="s">
        <v>145</v>
      </c>
      <c r="B11467" t="s">
        <v>5574</v>
      </c>
      <c r="C11467" t="s">
        <v>1301</v>
      </c>
      <c r="D11467" t="s">
        <v>1296</v>
      </c>
      <c r="E11467" s="7">
        <v>1.04035933980531E-5</v>
      </c>
      <c r="F11467" s="9">
        <v>0.15145479703397477</v>
      </c>
      <c r="G11467" s="9">
        <v>0.70437732453567803</v>
      </c>
      <c r="H11467" s="7">
        <v>0.64286136791571702</v>
      </c>
      <c r="I11467" t="s">
        <v>145</v>
      </c>
      <c r="J11467" t="s">
        <v>439</v>
      </c>
      <c r="K11467" t="s">
        <v>127</v>
      </c>
      <c r="L11467" t="s">
        <v>1052</v>
      </c>
    </row>
    <row r="11468" spans="1:12" hidden="1">
      <c r="A11468" t="s">
        <v>145</v>
      </c>
      <c r="B11468" t="s">
        <v>5575</v>
      </c>
      <c r="C11468" t="s">
        <v>1307</v>
      </c>
      <c r="D11468" t="s">
        <v>1301</v>
      </c>
      <c r="E11468" s="7">
        <v>1.13569254531413E-5</v>
      </c>
      <c r="F11468" s="9">
        <v>-1.6706577292609104E-4</v>
      </c>
      <c r="G11468" s="9">
        <v>0.72850584889916337</v>
      </c>
      <c r="H11468" s="7">
        <v>0.98791767027971</v>
      </c>
      <c r="I11468" t="s">
        <v>145</v>
      </c>
      <c r="J11468" t="s">
        <v>439</v>
      </c>
      <c r="K11468" t="s">
        <v>127</v>
      </c>
      <c r="L11468" t="s">
        <v>1052</v>
      </c>
    </row>
    <row r="11469" spans="1:12" hidden="1">
      <c r="A11469" t="s">
        <v>145</v>
      </c>
      <c r="B11469" t="s">
        <v>5576</v>
      </c>
      <c r="C11469" t="s">
        <v>1307</v>
      </c>
      <c r="D11469" t="s">
        <v>1301</v>
      </c>
      <c r="E11469" s="7">
        <v>5.4043798636457497E-6</v>
      </c>
      <c r="F11469" s="9">
        <v>0.42156517401507287</v>
      </c>
      <c r="G11469" s="9">
        <v>0.69181211888052485</v>
      </c>
      <c r="H11469" s="7">
        <v>0.43502749900640503</v>
      </c>
      <c r="I11469" t="s">
        <v>145</v>
      </c>
      <c r="J11469" t="s">
        <v>439</v>
      </c>
      <c r="K11469" t="s">
        <v>127</v>
      </c>
      <c r="L11469" t="s">
        <v>1052</v>
      </c>
    </row>
    <row r="11470" spans="1:12" hidden="1">
      <c r="A11470" t="s">
        <v>145</v>
      </c>
      <c r="B11470" t="s">
        <v>5577</v>
      </c>
      <c r="C11470" t="s">
        <v>1296</v>
      </c>
      <c r="D11470" t="s">
        <v>1297</v>
      </c>
      <c r="E11470" s="7">
        <v>7.9650684523510599E-5</v>
      </c>
      <c r="F11470" s="9">
        <v>0.1855659809113625</v>
      </c>
      <c r="G11470" s="9">
        <v>0.39750613094256426</v>
      </c>
      <c r="H11470" s="7">
        <v>0.49445124373286198</v>
      </c>
      <c r="I11470" t="s">
        <v>145</v>
      </c>
      <c r="J11470" t="s">
        <v>439</v>
      </c>
      <c r="K11470" t="s">
        <v>127</v>
      </c>
      <c r="L11470" t="s">
        <v>1052</v>
      </c>
    </row>
    <row r="11471" spans="1:12">
      <c r="A11471" t="s">
        <v>145</v>
      </c>
      <c r="B11471" t="s">
        <v>5578</v>
      </c>
      <c r="C11471" t="s">
        <v>1301</v>
      </c>
      <c r="D11471" t="s">
        <v>1307</v>
      </c>
      <c r="E11471" s="7">
        <v>1.29333778115731E-5</v>
      </c>
      <c r="F11471" s="9">
        <v>-2.4512665002227823</v>
      </c>
      <c r="G11471" s="9">
        <v>0.54402134313323935</v>
      </c>
      <c r="H11471" s="7">
        <v>3.3779541667679297E-2</v>
      </c>
      <c r="I11471" t="s">
        <v>145</v>
      </c>
      <c r="J11471" t="s">
        <v>439</v>
      </c>
      <c r="K11471" t="s">
        <v>127</v>
      </c>
      <c r="L11471" t="s">
        <v>1052</v>
      </c>
    </row>
    <row r="11472" spans="1:12" hidden="1">
      <c r="A11472" t="s">
        <v>145</v>
      </c>
      <c r="B11472" t="s">
        <v>5579</v>
      </c>
      <c r="C11472" t="s">
        <v>1297</v>
      </c>
      <c r="D11472" t="s">
        <v>1301</v>
      </c>
      <c r="E11472" s="7">
        <v>1.4201675442466799E-5</v>
      </c>
      <c r="F11472" s="9">
        <v>0.4570048970342791</v>
      </c>
      <c r="G11472" s="9">
        <v>0.50473661650134727</v>
      </c>
      <c r="H11472" s="7">
        <v>0.34132924335151499</v>
      </c>
      <c r="I11472" t="s">
        <v>145</v>
      </c>
      <c r="J11472" t="s">
        <v>439</v>
      </c>
      <c r="K11472" t="s">
        <v>127</v>
      </c>
      <c r="L11472" t="s">
        <v>1052</v>
      </c>
    </row>
    <row r="11473" spans="1:12" hidden="1">
      <c r="A11473" t="s">
        <v>145</v>
      </c>
      <c r="B11473" t="s">
        <v>5580</v>
      </c>
      <c r="C11473" t="s">
        <v>1296</v>
      </c>
      <c r="D11473" t="s">
        <v>1307</v>
      </c>
      <c r="E11473" s="7">
        <v>1.1056936063466199E-5</v>
      </c>
      <c r="F11473" s="9">
        <v>-9.5887563990421587E-2</v>
      </c>
      <c r="G11473" s="9">
        <v>0.70802249241931547</v>
      </c>
      <c r="H11473" s="7">
        <v>0.71286704424338099</v>
      </c>
      <c r="I11473" t="s">
        <v>145</v>
      </c>
      <c r="J11473" t="s">
        <v>439</v>
      </c>
      <c r="K11473" t="s">
        <v>127</v>
      </c>
      <c r="L11473" t="s">
        <v>1052</v>
      </c>
    </row>
    <row r="11474" spans="1:12" hidden="1">
      <c r="A11474" t="s">
        <v>145</v>
      </c>
      <c r="B11474" t="s">
        <v>5581</v>
      </c>
      <c r="C11474" t="s">
        <v>1296</v>
      </c>
      <c r="D11474" t="s">
        <v>1297</v>
      </c>
      <c r="E11474" s="7">
        <v>6.4390626565005702E-5</v>
      </c>
      <c r="F11474" s="9">
        <v>-0.24432185796280295</v>
      </c>
      <c r="G11474" s="9">
        <v>0.33721512023361655</v>
      </c>
      <c r="H11474" s="7">
        <v>0.394662588272439</v>
      </c>
      <c r="I11474" t="s">
        <v>145</v>
      </c>
      <c r="J11474" t="s">
        <v>439</v>
      </c>
      <c r="K11474" t="s">
        <v>127</v>
      </c>
      <c r="L11474" t="s">
        <v>1052</v>
      </c>
    </row>
    <row r="11475" spans="1:12" hidden="1">
      <c r="A11475" t="s">
        <v>145</v>
      </c>
      <c r="B11475" t="s">
        <v>5582</v>
      </c>
      <c r="C11475" t="s">
        <v>1307</v>
      </c>
      <c r="D11475" t="s">
        <v>1301</v>
      </c>
      <c r="E11475" s="7">
        <v>1.30820159721578E-5</v>
      </c>
      <c r="F11475" s="9">
        <v>-0.34696134207197182</v>
      </c>
      <c r="G11475" s="9">
        <v>0.69955560853799925</v>
      </c>
      <c r="H11475" s="7">
        <v>0.48127450581824899</v>
      </c>
      <c r="I11475" t="s">
        <v>145</v>
      </c>
      <c r="J11475" t="s">
        <v>439</v>
      </c>
      <c r="K11475" t="s">
        <v>127</v>
      </c>
      <c r="L11475" t="s">
        <v>1052</v>
      </c>
    </row>
    <row r="11476" spans="1:12">
      <c r="A11476" t="s">
        <v>145</v>
      </c>
      <c r="B11476" t="s">
        <v>5583</v>
      </c>
      <c r="C11476" t="s">
        <v>1296</v>
      </c>
      <c r="D11476" t="s">
        <v>1297</v>
      </c>
      <c r="E11476" s="7">
        <v>1.02215393057602E-6</v>
      </c>
      <c r="F11476" s="9">
        <v>-2.8935966633367869</v>
      </c>
      <c r="G11476" s="9">
        <v>0.70915565502747102</v>
      </c>
      <c r="H11476" s="7">
        <v>4.3384910763219098E-2</v>
      </c>
      <c r="I11476" t="s">
        <v>145</v>
      </c>
      <c r="J11476" t="s">
        <v>439</v>
      </c>
      <c r="K11476" t="s">
        <v>127</v>
      </c>
      <c r="L11476" t="s">
        <v>1052</v>
      </c>
    </row>
    <row r="11477" spans="1:12" hidden="1">
      <c r="A11477" t="s">
        <v>145</v>
      </c>
      <c r="B11477" t="s">
        <v>5584</v>
      </c>
      <c r="C11477" t="s">
        <v>1307</v>
      </c>
      <c r="D11477" t="s">
        <v>1301</v>
      </c>
      <c r="E11477" s="7">
        <v>6.6674667626781901E-6</v>
      </c>
      <c r="F11477" s="9">
        <v>-0.49241024260805377</v>
      </c>
      <c r="G11477" s="9">
        <v>0.72371860551905121</v>
      </c>
      <c r="H11477" s="7">
        <v>0.40945277497719501</v>
      </c>
      <c r="I11477" t="s">
        <v>145</v>
      </c>
      <c r="J11477" t="s">
        <v>439</v>
      </c>
      <c r="K11477" t="s">
        <v>127</v>
      </c>
      <c r="L11477" t="s">
        <v>1052</v>
      </c>
    </row>
    <row r="11478" spans="1:12" hidden="1">
      <c r="A11478" t="s">
        <v>145</v>
      </c>
      <c r="B11478" t="s">
        <v>5585</v>
      </c>
      <c r="C11478" t="s">
        <v>1297</v>
      </c>
      <c r="D11478" t="s">
        <v>1301</v>
      </c>
      <c r="E11478" s="7">
        <v>3.7507708852329602E-5</v>
      </c>
      <c r="F11478" s="9">
        <v>-7.1964125551921138E-2</v>
      </c>
      <c r="G11478" s="9">
        <v>0.70135643752957544</v>
      </c>
      <c r="H11478" s="7">
        <v>0.74872320477758503</v>
      </c>
      <c r="I11478" t="s">
        <v>145</v>
      </c>
      <c r="J11478" t="s">
        <v>439</v>
      </c>
      <c r="K11478" t="s">
        <v>127</v>
      </c>
      <c r="L11478" t="s">
        <v>1052</v>
      </c>
    </row>
    <row r="11479" spans="1:12" hidden="1">
      <c r="A11479" t="s">
        <v>145</v>
      </c>
      <c r="B11479" t="s">
        <v>5586</v>
      </c>
      <c r="C11479" t="s">
        <v>1301</v>
      </c>
      <c r="D11479" t="s">
        <v>1297</v>
      </c>
      <c r="E11479" s="7">
        <v>1.1766018190255201E-5</v>
      </c>
      <c r="F11479" s="9">
        <v>0.67942618636799046</v>
      </c>
      <c r="G11479" s="9">
        <v>0.72459582900683217</v>
      </c>
      <c r="H11479" s="7">
        <v>0.33287976613794101</v>
      </c>
      <c r="I11479" t="s">
        <v>145</v>
      </c>
      <c r="J11479" t="s">
        <v>439</v>
      </c>
      <c r="K11479" t="s">
        <v>127</v>
      </c>
      <c r="L11479" t="s">
        <v>1052</v>
      </c>
    </row>
    <row r="11480" spans="1:12" hidden="1">
      <c r="A11480" t="s">
        <v>145</v>
      </c>
      <c r="B11480" t="s">
        <v>5587</v>
      </c>
      <c r="C11480" t="s">
        <v>1301</v>
      </c>
      <c r="D11480" t="s">
        <v>1307</v>
      </c>
      <c r="E11480" s="7">
        <v>2.1235011231503901E-4</v>
      </c>
      <c r="F11480" s="9">
        <v>-2.7006975511681091E-3</v>
      </c>
      <c r="G11480" s="9">
        <v>0.38452588716920033</v>
      </c>
      <c r="H11480" s="7">
        <v>0.93321066655261697</v>
      </c>
      <c r="I11480" t="s">
        <v>145</v>
      </c>
      <c r="J11480" t="s">
        <v>439</v>
      </c>
      <c r="K11480" t="s">
        <v>127</v>
      </c>
      <c r="L11480" t="s">
        <v>1052</v>
      </c>
    </row>
    <row r="11481" spans="1:12" hidden="1">
      <c r="A11481" t="s">
        <v>145</v>
      </c>
      <c r="B11481" t="s">
        <v>5588</v>
      </c>
      <c r="C11481" t="s">
        <v>1307</v>
      </c>
      <c r="D11481" t="s">
        <v>1301</v>
      </c>
      <c r="E11481" s="7">
        <v>1.32455594262024E-5</v>
      </c>
      <c r="F11481" s="9">
        <v>-1.6059869375423954</v>
      </c>
      <c r="G11481" s="9">
        <v>0.59589872526702781</v>
      </c>
      <c r="H11481" s="7">
        <v>0.10065926320811699</v>
      </c>
      <c r="I11481" t="s">
        <v>145</v>
      </c>
      <c r="J11481" t="s">
        <v>439</v>
      </c>
      <c r="K11481" t="s">
        <v>127</v>
      </c>
      <c r="L11481" t="s">
        <v>1052</v>
      </c>
    </row>
    <row r="11482" spans="1:12" hidden="1">
      <c r="A11482" t="s">
        <v>145</v>
      </c>
      <c r="B11482" t="s">
        <v>5588</v>
      </c>
      <c r="C11482" t="s">
        <v>1307</v>
      </c>
      <c r="D11482" t="s">
        <v>1297</v>
      </c>
      <c r="E11482" s="7">
        <v>1.3333307935034801E-5</v>
      </c>
      <c r="F11482" s="9">
        <v>-1.0165068755092757</v>
      </c>
      <c r="G11482" s="9">
        <v>0.72524153885508436</v>
      </c>
      <c r="H11482" s="7">
        <v>0.23645394060120201</v>
      </c>
      <c r="I11482" t="s">
        <v>145</v>
      </c>
      <c r="J11482" t="s">
        <v>439</v>
      </c>
      <c r="K11482" t="s">
        <v>127</v>
      </c>
      <c r="L11482" t="s">
        <v>1052</v>
      </c>
    </row>
    <row r="11483" spans="1:12" hidden="1">
      <c r="A11483" t="s">
        <v>145</v>
      </c>
      <c r="B11483" t="s">
        <v>5589</v>
      </c>
      <c r="C11483" t="s">
        <v>1301</v>
      </c>
      <c r="D11483" t="s">
        <v>1307</v>
      </c>
      <c r="E11483" s="7">
        <v>3.3122845705177998E-4</v>
      </c>
      <c r="F11483" s="9">
        <v>1.2024673794573206</v>
      </c>
      <c r="G11483" s="9">
        <v>0.39716163470478516</v>
      </c>
      <c r="H11483" s="7">
        <v>8.1856373654606296E-2</v>
      </c>
      <c r="I11483" t="s">
        <v>145</v>
      </c>
      <c r="J11483" t="s">
        <v>439</v>
      </c>
      <c r="K11483" t="s">
        <v>127</v>
      </c>
      <c r="L11483" t="s">
        <v>1052</v>
      </c>
    </row>
    <row r="11484" spans="1:12" hidden="1">
      <c r="A11484" t="s">
        <v>145</v>
      </c>
      <c r="B11484" t="s">
        <v>5590</v>
      </c>
      <c r="C11484" t="s">
        <v>1307</v>
      </c>
      <c r="D11484" t="s">
        <v>1297</v>
      </c>
      <c r="E11484" s="7">
        <v>2.4057334048633702E-5</v>
      </c>
      <c r="F11484" s="9">
        <v>-0.26646120261855472</v>
      </c>
      <c r="G11484" s="9">
        <v>0.45258866793376812</v>
      </c>
      <c r="H11484" s="7">
        <v>0.44290321490645301</v>
      </c>
      <c r="I11484" t="s">
        <v>145</v>
      </c>
      <c r="J11484" t="s">
        <v>439</v>
      </c>
      <c r="K11484" t="s">
        <v>127</v>
      </c>
      <c r="L11484" t="s">
        <v>1052</v>
      </c>
    </row>
    <row r="11485" spans="1:12" hidden="1">
      <c r="A11485" t="s">
        <v>145</v>
      </c>
      <c r="B11485" t="s">
        <v>5591</v>
      </c>
      <c r="C11485" t="s">
        <v>1297</v>
      </c>
      <c r="D11485" t="s">
        <v>1296</v>
      </c>
      <c r="E11485" s="7">
        <v>1.7360495661396499E-5</v>
      </c>
      <c r="F11485" s="9">
        <v>0.5625692632915118</v>
      </c>
      <c r="G11485" s="9">
        <v>0.70104097747739347</v>
      </c>
      <c r="H11485" s="7">
        <v>0.37035381641508602</v>
      </c>
      <c r="I11485" t="s">
        <v>145</v>
      </c>
      <c r="J11485" t="s">
        <v>439</v>
      </c>
      <c r="K11485" t="s">
        <v>127</v>
      </c>
      <c r="L11485" t="s">
        <v>1052</v>
      </c>
    </row>
    <row r="11486" spans="1:12" hidden="1">
      <c r="A11486" t="s">
        <v>145</v>
      </c>
      <c r="B11486" t="s">
        <v>5592</v>
      </c>
      <c r="C11486" t="s">
        <v>1296</v>
      </c>
      <c r="D11486" t="s">
        <v>1307</v>
      </c>
      <c r="E11486" s="7">
        <v>2.1322341148903601E-5</v>
      </c>
      <c r="F11486" s="9">
        <v>-0.34045537364551426</v>
      </c>
      <c r="G11486" s="9">
        <v>0.58828252461964836</v>
      </c>
      <c r="H11486" s="7">
        <v>0.44681146698090801</v>
      </c>
      <c r="I11486" t="s">
        <v>145</v>
      </c>
      <c r="J11486" t="s">
        <v>439</v>
      </c>
      <c r="K11486" t="s">
        <v>127</v>
      </c>
      <c r="L11486" t="s">
        <v>1052</v>
      </c>
    </row>
    <row r="11487" spans="1:12" hidden="1">
      <c r="A11487" t="s">
        <v>145</v>
      </c>
      <c r="B11487" t="s">
        <v>5593</v>
      </c>
      <c r="C11487" t="s">
        <v>1297</v>
      </c>
      <c r="D11487" t="s">
        <v>1296</v>
      </c>
      <c r="E11487" s="7">
        <v>6.9223485681868595E-5</v>
      </c>
      <c r="F11487" s="9">
        <v>-0.30160166151632772</v>
      </c>
      <c r="G11487" s="9">
        <v>0.70183301986192692</v>
      </c>
      <c r="H11487" s="7">
        <v>0.51211939393921502</v>
      </c>
      <c r="I11487" t="s">
        <v>145</v>
      </c>
      <c r="J11487" t="s">
        <v>439</v>
      </c>
      <c r="K11487" t="s">
        <v>127</v>
      </c>
      <c r="L11487" t="s">
        <v>1052</v>
      </c>
    </row>
    <row r="11488" spans="1:12" hidden="1">
      <c r="A11488" t="s">
        <v>145</v>
      </c>
      <c r="B11488" t="s">
        <v>5594</v>
      </c>
      <c r="C11488" t="s">
        <v>1297</v>
      </c>
      <c r="D11488" t="s">
        <v>1301</v>
      </c>
      <c r="E11488" s="7">
        <v>1.2332585156500499E-5</v>
      </c>
      <c r="F11488" s="9">
        <v>1.931356127170698</v>
      </c>
      <c r="G11488" s="9">
        <v>0.69574750705939814</v>
      </c>
      <c r="H11488" s="7">
        <v>9.5690223388781095E-2</v>
      </c>
      <c r="I11488" t="s">
        <v>145</v>
      </c>
      <c r="J11488" t="s">
        <v>439</v>
      </c>
      <c r="K11488" t="s">
        <v>127</v>
      </c>
      <c r="L11488" t="s">
        <v>1052</v>
      </c>
    </row>
    <row r="11489" spans="1:12" hidden="1">
      <c r="A11489" t="s">
        <v>145</v>
      </c>
      <c r="B11489" t="s">
        <v>5595</v>
      </c>
      <c r="C11489" t="s">
        <v>1296</v>
      </c>
      <c r="D11489" t="s">
        <v>1297</v>
      </c>
      <c r="E11489" s="7">
        <v>1.7770774826753601E-6</v>
      </c>
      <c r="F11489" s="9">
        <v>1.9379703528467223E-2</v>
      </c>
      <c r="G11489" s="9">
        <v>0.70409965619272818</v>
      </c>
      <c r="H11489" s="7">
        <v>0.86823260744529396</v>
      </c>
      <c r="I11489" t="s">
        <v>145</v>
      </c>
      <c r="J11489" t="s">
        <v>439</v>
      </c>
      <c r="K11489" t="s">
        <v>127</v>
      </c>
      <c r="L11489" t="s">
        <v>1052</v>
      </c>
    </row>
    <row r="11490" spans="1:12" hidden="1">
      <c r="A11490" t="s">
        <v>145</v>
      </c>
      <c r="B11490" t="s">
        <v>5597</v>
      </c>
      <c r="C11490" t="s">
        <v>1307</v>
      </c>
      <c r="D11490" t="s">
        <v>1301</v>
      </c>
      <c r="E11490" s="7">
        <v>6.07087573085847E-5</v>
      </c>
      <c r="F11490" s="9">
        <v>9.7595216876202387E-2</v>
      </c>
      <c r="G11490" s="9">
        <v>0.51485211098618333</v>
      </c>
      <c r="H11490" s="7">
        <v>0.66328331986861</v>
      </c>
      <c r="I11490" t="s">
        <v>145</v>
      </c>
      <c r="J11490" t="s">
        <v>439</v>
      </c>
      <c r="K11490" t="s">
        <v>127</v>
      </c>
      <c r="L11490" t="s">
        <v>1052</v>
      </c>
    </row>
    <row r="11491" spans="1:12" hidden="1">
      <c r="A11491" t="s">
        <v>145</v>
      </c>
      <c r="B11491" t="s">
        <v>5598</v>
      </c>
      <c r="C11491" t="s">
        <v>1297</v>
      </c>
      <c r="D11491" t="s">
        <v>1296</v>
      </c>
      <c r="E11491" s="7">
        <v>1.13569254531413E-5</v>
      </c>
      <c r="F11491" s="9">
        <v>5.2202681107594393E-2</v>
      </c>
      <c r="G11491" s="9">
        <v>0.71827664051899154</v>
      </c>
      <c r="H11491" s="7">
        <v>0.78747724462674995</v>
      </c>
      <c r="I11491" t="s">
        <v>145</v>
      </c>
      <c r="J11491" t="s">
        <v>439</v>
      </c>
      <c r="K11491" t="s">
        <v>127</v>
      </c>
      <c r="L11491" t="s">
        <v>1052</v>
      </c>
    </row>
    <row r="11492" spans="1:12" hidden="1">
      <c r="A11492" t="s">
        <v>145</v>
      </c>
      <c r="B11492" t="s">
        <v>5599</v>
      </c>
      <c r="C11492" t="s">
        <v>1307</v>
      </c>
      <c r="D11492" t="s">
        <v>1301</v>
      </c>
      <c r="E11492" s="7">
        <v>1.5327452513922699E-5</v>
      </c>
      <c r="F11492" s="9">
        <v>-1.8479069314410715E-3</v>
      </c>
      <c r="G11492" s="9">
        <v>0.53180644272215494</v>
      </c>
      <c r="H11492" s="7">
        <v>0.95299415574567603</v>
      </c>
      <c r="I11492" t="s">
        <v>145</v>
      </c>
      <c r="J11492" t="s">
        <v>439</v>
      </c>
      <c r="K11492" t="s">
        <v>127</v>
      </c>
      <c r="L11492" t="s">
        <v>1052</v>
      </c>
    </row>
    <row r="11493" spans="1:12" hidden="1">
      <c r="A11493" t="s">
        <v>145</v>
      </c>
      <c r="B11493" t="s">
        <v>5600</v>
      </c>
      <c r="C11493" t="s">
        <v>1301</v>
      </c>
      <c r="D11493" t="s">
        <v>1302</v>
      </c>
      <c r="E11493" s="7">
        <v>9.8804644408352696E-6</v>
      </c>
      <c r="F11493" s="9">
        <v>0.76983819744057747</v>
      </c>
      <c r="G11493" s="9">
        <v>0.72798059637258461</v>
      </c>
      <c r="H11493" s="7">
        <v>0.30378647329096398</v>
      </c>
      <c r="I11493" t="s">
        <v>145</v>
      </c>
      <c r="J11493" t="s">
        <v>439</v>
      </c>
      <c r="K11493" t="s">
        <v>127</v>
      </c>
      <c r="L11493" t="s">
        <v>1052</v>
      </c>
    </row>
    <row r="11494" spans="1:12" hidden="1">
      <c r="A11494" t="s">
        <v>145</v>
      </c>
      <c r="B11494" t="s">
        <v>5600</v>
      </c>
      <c r="C11494" t="s">
        <v>1301</v>
      </c>
      <c r="D11494" t="s">
        <v>1297</v>
      </c>
      <c r="E11494" s="7">
        <v>2.64579416113721E-5</v>
      </c>
      <c r="F11494" s="9">
        <v>-0.67682158864148567</v>
      </c>
      <c r="G11494" s="9">
        <v>0.49903874606504756</v>
      </c>
      <c r="H11494" s="7">
        <v>0.24418834727535901</v>
      </c>
      <c r="I11494" t="s">
        <v>145</v>
      </c>
      <c r="J11494" t="s">
        <v>439</v>
      </c>
      <c r="K11494" t="s">
        <v>127</v>
      </c>
      <c r="L11494" t="s">
        <v>1052</v>
      </c>
    </row>
    <row r="11495" spans="1:12" hidden="1">
      <c r="A11495" t="s">
        <v>145</v>
      </c>
      <c r="B11495" t="s">
        <v>5601</v>
      </c>
      <c r="C11495" t="s">
        <v>1307</v>
      </c>
      <c r="D11495" t="s">
        <v>1296</v>
      </c>
      <c r="E11495" s="7">
        <v>2.52928126430654E-5</v>
      </c>
      <c r="F11495" s="9">
        <v>0.2962025771793444</v>
      </c>
      <c r="G11495" s="9">
        <v>0.71894274672540537</v>
      </c>
      <c r="H11495" s="7">
        <v>0.52095741664559603</v>
      </c>
      <c r="I11495" t="s">
        <v>145</v>
      </c>
      <c r="J11495" t="s">
        <v>439</v>
      </c>
      <c r="K11495" t="s">
        <v>127</v>
      </c>
      <c r="L11495" t="s">
        <v>1052</v>
      </c>
    </row>
    <row r="11496" spans="1:12" hidden="1">
      <c r="A11496" t="s">
        <v>145</v>
      </c>
      <c r="B11496" t="s">
        <v>5602</v>
      </c>
      <c r="C11496" t="s">
        <v>1301</v>
      </c>
      <c r="D11496" t="s">
        <v>1297</v>
      </c>
      <c r="E11496" s="7">
        <v>6.8163005568445503E-5</v>
      </c>
      <c r="F11496" s="9">
        <v>-1.7474341429161404</v>
      </c>
      <c r="G11496" s="9">
        <v>0.46256804117408801</v>
      </c>
      <c r="H11496" s="7">
        <v>5.1940624036622002E-2</v>
      </c>
      <c r="I11496" t="s">
        <v>145</v>
      </c>
      <c r="J11496" t="s">
        <v>439</v>
      </c>
      <c r="K11496" t="s">
        <v>127</v>
      </c>
      <c r="L11496" t="s">
        <v>1052</v>
      </c>
    </row>
    <row r="11497" spans="1:12" hidden="1">
      <c r="A11497" t="s">
        <v>145</v>
      </c>
      <c r="B11497" t="s">
        <v>5603</v>
      </c>
      <c r="C11497" t="s">
        <v>1307</v>
      </c>
      <c r="D11497" t="s">
        <v>1296</v>
      </c>
      <c r="E11497" s="7">
        <v>4.6820863376720698E-5</v>
      </c>
      <c r="F11497" s="9">
        <v>-0.62968849523746129</v>
      </c>
      <c r="G11497" s="9">
        <v>0.70574776087344082</v>
      </c>
      <c r="H11497" s="7">
        <v>0.34487403145628498</v>
      </c>
      <c r="I11497" t="s">
        <v>145</v>
      </c>
      <c r="J11497" t="s">
        <v>439</v>
      </c>
      <c r="K11497" t="s">
        <v>127</v>
      </c>
      <c r="L11497" t="s">
        <v>1052</v>
      </c>
    </row>
    <row r="11498" spans="1:12" hidden="1">
      <c r="A11498" t="s">
        <v>145</v>
      </c>
      <c r="B11498" t="s">
        <v>5604</v>
      </c>
      <c r="C11498" t="s">
        <v>1296</v>
      </c>
      <c r="D11498" t="s">
        <v>1301</v>
      </c>
      <c r="E11498" s="7">
        <v>2.39811586667585E-5</v>
      </c>
      <c r="F11498" s="9">
        <v>-3.2430253304472474E-2</v>
      </c>
      <c r="G11498" s="9">
        <v>0.70453813808588961</v>
      </c>
      <c r="H11498" s="7">
        <v>0.83012033816969699</v>
      </c>
      <c r="I11498" t="s">
        <v>145</v>
      </c>
      <c r="J11498" t="s">
        <v>439</v>
      </c>
      <c r="K11498" t="s">
        <v>127</v>
      </c>
      <c r="L11498" t="s">
        <v>1052</v>
      </c>
    </row>
    <row r="11499" spans="1:12" hidden="1">
      <c r="A11499" t="s">
        <v>145</v>
      </c>
      <c r="B11499" t="s">
        <v>5605</v>
      </c>
      <c r="C11499" t="s">
        <v>1307</v>
      </c>
      <c r="D11499" t="s">
        <v>1301</v>
      </c>
      <c r="E11499" s="7">
        <v>3.9975309922299002E-5</v>
      </c>
      <c r="F11499" s="9">
        <v>3.1588002751482033E-2</v>
      </c>
      <c r="G11499" s="9">
        <v>0.53301579667158094</v>
      </c>
      <c r="H11499" s="7">
        <v>0.80766494906407305</v>
      </c>
      <c r="I11499" t="s">
        <v>145</v>
      </c>
      <c r="J11499" t="s">
        <v>439</v>
      </c>
      <c r="K11499" t="s">
        <v>127</v>
      </c>
      <c r="L11499" t="s">
        <v>1052</v>
      </c>
    </row>
    <row r="11500" spans="1:12" hidden="1">
      <c r="A11500" t="s">
        <v>145</v>
      </c>
      <c r="B11500" t="s">
        <v>5606</v>
      </c>
      <c r="C11500" t="s">
        <v>1296</v>
      </c>
      <c r="D11500" t="s">
        <v>1301</v>
      </c>
      <c r="E11500" s="7">
        <v>2.4574452973243099E-4</v>
      </c>
      <c r="F11500" s="9">
        <v>0.68466826721241925</v>
      </c>
      <c r="G11500" s="9">
        <v>0.72926483440969259</v>
      </c>
      <c r="H11500" s="7">
        <v>0.33257448191146899</v>
      </c>
      <c r="I11500" t="s">
        <v>145</v>
      </c>
      <c r="J11500" t="s">
        <v>439</v>
      </c>
      <c r="K11500" t="s">
        <v>127</v>
      </c>
      <c r="L11500" t="s">
        <v>1052</v>
      </c>
    </row>
    <row r="11501" spans="1:12" hidden="1">
      <c r="A11501" t="s">
        <v>145</v>
      </c>
      <c r="B11501" t="s">
        <v>5607</v>
      </c>
      <c r="C11501" t="s">
        <v>1301</v>
      </c>
      <c r="D11501" t="s">
        <v>1307</v>
      </c>
      <c r="E11501" s="7">
        <v>1.5700784621952099E-5</v>
      </c>
      <c r="F11501" s="9">
        <v>-0.30828419771325155</v>
      </c>
      <c r="G11501" s="9">
        <v>0.45332271441353789</v>
      </c>
      <c r="H11501" s="7">
        <v>0.40956792307038598</v>
      </c>
      <c r="I11501" t="s">
        <v>145</v>
      </c>
      <c r="J11501" t="s">
        <v>439</v>
      </c>
      <c r="K11501" t="s">
        <v>127</v>
      </c>
      <c r="L11501" t="s">
        <v>1052</v>
      </c>
    </row>
    <row r="11502" spans="1:12" hidden="1">
      <c r="A11502" t="s">
        <v>145</v>
      </c>
      <c r="B11502" t="s">
        <v>5608</v>
      </c>
      <c r="C11502" t="s">
        <v>1301</v>
      </c>
      <c r="D11502" t="s">
        <v>1296</v>
      </c>
      <c r="E11502" s="7">
        <v>1.1030055552270901E-5</v>
      </c>
      <c r="F11502" s="9">
        <v>-8.8421965779881604E-5</v>
      </c>
      <c r="G11502" s="9">
        <v>0.69844733127809377</v>
      </c>
      <c r="H11502" s="7">
        <v>0.99102273283869202</v>
      </c>
      <c r="I11502" t="s">
        <v>145</v>
      </c>
      <c r="J11502" t="s">
        <v>439</v>
      </c>
      <c r="K11502" t="s">
        <v>127</v>
      </c>
      <c r="L11502" t="s">
        <v>1052</v>
      </c>
    </row>
    <row r="11503" spans="1:12" hidden="1">
      <c r="A11503" t="s">
        <v>145</v>
      </c>
      <c r="B11503" t="s">
        <v>5609</v>
      </c>
      <c r="C11503" t="s">
        <v>1301</v>
      </c>
      <c r="D11503" t="s">
        <v>1307</v>
      </c>
      <c r="E11503" s="7">
        <v>6.39702609542775E-5</v>
      </c>
      <c r="F11503" s="9">
        <v>0.99402738678642744</v>
      </c>
      <c r="G11503" s="9">
        <v>0.53184033398833308</v>
      </c>
      <c r="H11503" s="7">
        <v>0.171585818040281</v>
      </c>
      <c r="I11503" t="s">
        <v>145</v>
      </c>
      <c r="J11503" t="s">
        <v>439</v>
      </c>
      <c r="K11503" t="s">
        <v>127</v>
      </c>
      <c r="L11503" t="s">
        <v>1052</v>
      </c>
    </row>
    <row r="11504" spans="1:12" hidden="1">
      <c r="A11504" t="s">
        <v>145</v>
      </c>
      <c r="B11504" t="s">
        <v>5609</v>
      </c>
      <c r="C11504" t="s">
        <v>1301</v>
      </c>
      <c r="D11504" t="s">
        <v>1297</v>
      </c>
      <c r="E11504" s="7">
        <v>3.5169841930325202E-5</v>
      </c>
      <c r="F11504" s="9">
        <v>0.23986422989623413</v>
      </c>
      <c r="G11504" s="9">
        <v>0.71943190762001175</v>
      </c>
      <c r="H11504" s="7">
        <v>0.56365929214926103</v>
      </c>
      <c r="I11504" t="s">
        <v>145</v>
      </c>
      <c r="J11504" t="s">
        <v>439</v>
      </c>
      <c r="K11504" t="s">
        <v>127</v>
      </c>
      <c r="L11504" t="s">
        <v>1052</v>
      </c>
    </row>
    <row r="11505" spans="1:12" hidden="1">
      <c r="A11505" t="s">
        <v>145</v>
      </c>
      <c r="B11505" t="s">
        <v>5610</v>
      </c>
      <c r="C11505" t="s">
        <v>1297</v>
      </c>
      <c r="D11505" t="s">
        <v>1296</v>
      </c>
      <c r="E11505" s="7">
        <v>8.7293291862960306E-6</v>
      </c>
      <c r="F11505" s="9">
        <v>-6.5867406607927198E-2</v>
      </c>
      <c r="G11505" s="9">
        <v>0.70169823507485507</v>
      </c>
      <c r="H11505" s="7">
        <v>0.75931550714858398</v>
      </c>
      <c r="I11505" t="s">
        <v>145</v>
      </c>
      <c r="J11505" t="s">
        <v>439</v>
      </c>
      <c r="K11505" t="s">
        <v>127</v>
      </c>
      <c r="L11505" t="s">
        <v>1052</v>
      </c>
    </row>
    <row r="11506" spans="1:12" hidden="1">
      <c r="A11506" t="s">
        <v>145</v>
      </c>
      <c r="B11506" t="s">
        <v>5611</v>
      </c>
      <c r="C11506" t="s">
        <v>1297</v>
      </c>
      <c r="D11506" t="s">
        <v>1307</v>
      </c>
      <c r="E11506" s="7">
        <v>2.26624506533721E-5</v>
      </c>
      <c r="F11506" s="9">
        <v>-0.34372324796977127</v>
      </c>
      <c r="G11506" s="9">
        <v>0.69858877412585441</v>
      </c>
      <c r="H11506" s="7">
        <v>0.48302531856018999</v>
      </c>
      <c r="I11506" t="s">
        <v>145</v>
      </c>
      <c r="J11506" t="s">
        <v>439</v>
      </c>
      <c r="K11506" t="s">
        <v>127</v>
      </c>
      <c r="L11506" t="s">
        <v>1052</v>
      </c>
    </row>
    <row r="11507" spans="1:12" hidden="1">
      <c r="A11507" t="s">
        <v>145</v>
      </c>
      <c r="B11507" t="s">
        <v>5612</v>
      </c>
      <c r="C11507" t="s">
        <v>1307</v>
      </c>
      <c r="D11507" t="s">
        <v>1296</v>
      </c>
      <c r="E11507" s="7">
        <v>5.4454638443174302E-6</v>
      </c>
      <c r="F11507" s="9">
        <v>-0.34164576586312095</v>
      </c>
      <c r="G11507" s="9">
        <v>0.7014444285321344</v>
      </c>
      <c r="H11507" s="7">
        <v>0.485241555516432</v>
      </c>
      <c r="I11507" t="s">
        <v>145</v>
      </c>
      <c r="J11507" t="s">
        <v>439</v>
      </c>
      <c r="K11507" t="s">
        <v>127</v>
      </c>
      <c r="L11507" t="s">
        <v>1052</v>
      </c>
    </row>
    <row r="11508" spans="1:12" hidden="1">
      <c r="A11508" t="s">
        <v>145</v>
      </c>
      <c r="B11508" t="s">
        <v>5612</v>
      </c>
      <c r="C11508" t="s">
        <v>1307</v>
      </c>
      <c r="D11508" t="s">
        <v>1301</v>
      </c>
      <c r="E11508" s="7">
        <v>4.0095128425918901E-5</v>
      </c>
      <c r="F11508" s="9">
        <v>-7.3777403839685951E-2</v>
      </c>
      <c r="G11508" s="9">
        <v>0.39644804245762116</v>
      </c>
      <c r="H11508" s="7">
        <v>0.66618592329098503</v>
      </c>
      <c r="I11508" t="s">
        <v>145</v>
      </c>
      <c r="J11508" t="s">
        <v>439</v>
      </c>
      <c r="K11508" t="s">
        <v>127</v>
      </c>
      <c r="L11508" t="s">
        <v>1052</v>
      </c>
    </row>
    <row r="11509" spans="1:12" hidden="1">
      <c r="A11509" t="s">
        <v>145</v>
      </c>
      <c r="B11509" t="s">
        <v>5613</v>
      </c>
      <c r="C11509" t="s">
        <v>5614</v>
      </c>
      <c r="D11509" t="s">
        <v>1307</v>
      </c>
      <c r="E11509" s="7">
        <v>9.1316337354988398E-6</v>
      </c>
      <c r="F11509" s="9">
        <v>1.8036123768621293</v>
      </c>
      <c r="G11509" s="9">
        <v>0.72733716859395126</v>
      </c>
      <c r="H11509" s="7">
        <v>0.115320780039808</v>
      </c>
      <c r="I11509" t="s">
        <v>145</v>
      </c>
      <c r="J11509" t="s">
        <v>439</v>
      </c>
      <c r="K11509" t="s">
        <v>127</v>
      </c>
      <c r="L11509" t="s">
        <v>1052</v>
      </c>
    </row>
    <row r="11510" spans="1:12" hidden="1">
      <c r="A11510" t="s">
        <v>145</v>
      </c>
      <c r="B11510" t="s">
        <v>5615</v>
      </c>
      <c r="C11510" t="s">
        <v>1296</v>
      </c>
      <c r="D11510" t="s">
        <v>1297</v>
      </c>
      <c r="E11510" s="7">
        <v>5.0548457715342902E-6</v>
      </c>
      <c r="F11510" s="9">
        <v>-0.26217159703136328</v>
      </c>
      <c r="G11510" s="9">
        <v>0.72016659091994861</v>
      </c>
      <c r="H11510" s="7">
        <v>0.54626939272258801</v>
      </c>
      <c r="I11510" t="s">
        <v>145</v>
      </c>
      <c r="J11510" t="s">
        <v>439</v>
      </c>
      <c r="K11510" t="s">
        <v>127</v>
      </c>
      <c r="L11510" t="s">
        <v>1052</v>
      </c>
    </row>
    <row r="11511" spans="1:12" hidden="1">
      <c r="A11511" t="s">
        <v>145</v>
      </c>
      <c r="B11511" t="s">
        <v>5616</v>
      </c>
      <c r="C11511" t="s">
        <v>1323</v>
      </c>
      <c r="D11511" t="s">
        <v>1301</v>
      </c>
      <c r="E11511" s="7">
        <v>7.9158605591647298E-6</v>
      </c>
      <c r="F11511" s="9">
        <v>-0.42807475914946097</v>
      </c>
      <c r="G11511" s="9">
        <v>0.69917591254509837</v>
      </c>
      <c r="H11511" s="7">
        <v>0.43393958862489701</v>
      </c>
      <c r="I11511" t="s">
        <v>145</v>
      </c>
      <c r="J11511" t="s">
        <v>439</v>
      </c>
      <c r="K11511" t="s">
        <v>127</v>
      </c>
      <c r="L11511" t="s">
        <v>1052</v>
      </c>
    </row>
    <row r="11512" spans="1:12" hidden="1">
      <c r="A11512" t="s">
        <v>145</v>
      </c>
      <c r="B11512" t="s">
        <v>5617</v>
      </c>
      <c r="C11512" t="s">
        <v>1301</v>
      </c>
      <c r="D11512" t="s">
        <v>1296</v>
      </c>
      <c r="E11512" s="7">
        <v>9.5448028723897892E-6</v>
      </c>
      <c r="F11512" s="9">
        <v>1.2026370865605542</v>
      </c>
      <c r="G11512" s="9">
        <v>0.72476899178497212</v>
      </c>
      <c r="H11512" s="7">
        <v>0.197692662878552</v>
      </c>
      <c r="I11512" t="s">
        <v>145</v>
      </c>
      <c r="J11512" t="s">
        <v>439</v>
      </c>
      <c r="K11512" t="s">
        <v>127</v>
      </c>
      <c r="L11512" t="s">
        <v>1052</v>
      </c>
    </row>
    <row r="11513" spans="1:12" hidden="1">
      <c r="A11513" t="s">
        <v>145</v>
      </c>
      <c r="B11513" t="s">
        <v>5618</v>
      </c>
      <c r="C11513" t="s">
        <v>1296</v>
      </c>
      <c r="D11513" t="s">
        <v>1297</v>
      </c>
      <c r="E11513" s="7">
        <v>2.8676798786504401E-5</v>
      </c>
      <c r="F11513" s="9">
        <v>2.779384283494397E-3</v>
      </c>
      <c r="G11513" s="9">
        <v>0.51010708465887256</v>
      </c>
      <c r="H11513" s="7">
        <v>0.94115772696837696</v>
      </c>
      <c r="I11513" t="s">
        <v>145</v>
      </c>
      <c r="J11513" t="s">
        <v>439</v>
      </c>
      <c r="K11513" t="s">
        <v>127</v>
      </c>
      <c r="L11513" t="s">
        <v>1052</v>
      </c>
    </row>
    <row r="11514" spans="1:12" hidden="1">
      <c r="A11514" t="s">
        <v>145</v>
      </c>
      <c r="B11514" t="s">
        <v>5619</v>
      </c>
      <c r="C11514" t="s">
        <v>1307</v>
      </c>
      <c r="D11514" t="s">
        <v>1297</v>
      </c>
      <c r="E11514" s="7">
        <v>1.0338004962976401E-4</v>
      </c>
      <c r="F11514" s="9">
        <v>-6.3359102552341061E-4</v>
      </c>
      <c r="G11514" s="9">
        <v>0.71848239760075239</v>
      </c>
      <c r="H11514" s="7">
        <v>0.97630958452577499</v>
      </c>
      <c r="I11514" t="s">
        <v>145</v>
      </c>
      <c r="J11514" t="s">
        <v>439</v>
      </c>
      <c r="K11514" t="s">
        <v>127</v>
      </c>
      <c r="L11514" t="s">
        <v>1052</v>
      </c>
    </row>
    <row r="11515" spans="1:12" hidden="1">
      <c r="A11515" t="s">
        <v>146</v>
      </c>
      <c r="B11515" t="s">
        <v>5622</v>
      </c>
      <c r="C11515" t="s">
        <v>1297</v>
      </c>
      <c r="D11515" t="s">
        <v>1307</v>
      </c>
      <c r="E11515" s="7">
        <v>1.1591246290801199E-5</v>
      </c>
      <c r="F11515" s="9">
        <v>-0.6707302273748581</v>
      </c>
      <c r="G11515" s="9">
        <v>3.1356437324442807</v>
      </c>
      <c r="H11515" s="7">
        <v>0.64372368348669395</v>
      </c>
      <c r="I11515" t="s">
        <v>146</v>
      </c>
      <c r="J11515" t="s">
        <v>436</v>
      </c>
      <c r="K11515" t="s">
        <v>127</v>
      </c>
      <c r="L11515" t="s">
        <v>1052</v>
      </c>
    </row>
    <row r="11516" spans="1:12" hidden="1">
      <c r="A11516" t="s">
        <v>146</v>
      </c>
      <c r="B11516" t="s">
        <v>5623</v>
      </c>
      <c r="C11516" t="s">
        <v>1296</v>
      </c>
      <c r="D11516" t="s">
        <v>1297</v>
      </c>
      <c r="E11516" s="7">
        <v>6.9242991956495404E-5</v>
      </c>
      <c r="F11516" s="9">
        <v>-1.724578458618817E-4</v>
      </c>
      <c r="G11516" s="9">
        <v>2.3513432071643998</v>
      </c>
      <c r="H11516" s="7">
        <v>0.99316689303705896</v>
      </c>
      <c r="I11516" t="s">
        <v>146</v>
      </c>
      <c r="J11516" t="s">
        <v>436</v>
      </c>
      <c r="K11516" t="s">
        <v>127</v>
      </c>
      <c r="L11516" t="s">
        <v>1052</v>
      </c>
    </row>
    <row r="11517" spans="1:12" hidden="1">
      <c r="A11517" t="s">
        <v>146</v>
      </c>
      <c r="B11517" t="s">
        <v>5624</v>
      </c>
      <c r="C11517" t="s">
        <v>1307</v>
      </c>
      <c r="D11517" t="s">
        <v>1297</v>
      </c>
      <c r="E11517" s="7">
        <v>1.19614031682538E-5</v>
      </c>
      <c r="F11517" s="9">
        <v>-1.6698415817119314</v>
      </c>
      <c r="G11517" s="9">
        <v>3.7471663985514927</v>
      </c>
      <c r="H11517" s="7">
        <v>0.50441858066129597</v>
      </c>
      <c r="I11517" t="s">
        <v>146</v>
      </c>
      <c r="J11517" t="s">
        <v>436</v>
      </c>
      <c r="K11517" t="s">
        <v>127</v>
      </c>
      <c r="L11517" t="s">
        <v>1052</v>
      </c>
    </row>
    <row r="11518" spans="1:12" hidden="1">
      <c r="A11518" t="s">
        <v>146</v>
      </c>
      <c r="B11518" t="s">
        <v>5625</v>
      </c>
      <c r="C11518" t="s">
        <v>1296</v>
      </c>
      <c r="D11518" t="s">
        <v>1301</v>
      </c>
      <c r="E11518" s="7">
        <v>1.7574826752596401E-5</v>
      </c>
      <c r="F11518" s="9">
        <v>-8.3126393962359835</v>
      </c>
      <c r="G11518" s="9">
        <v>3.1387931789533274</v>
      </c>
      <c r="H11518" s="7">
        <v>0.10365709565177</v>
      </c>
      <c r="I11518" t="s">
        <v>146</v>
      </c>
      <c r="J11518" t="s">
        <v>436</v>
      </c>
      <c r="K11518" t="s">
        <v>127</v>
      </c>
      <c r="L11518" t="s">
        <v>1052</v>
      </c>
    </row>
    <row r="11519" spans="1:12" hidden="1">
      <c r="A11519" t="s">
        <v>146</v>
      </c>
      <c r="B11519" t="s">
        <v>5626</v>
      </c>
      <c r="C11519" t="s">
        <v>1296</v>
      </c>
      <c r="D11519" t="s">
        <v>1297</v>
      </c>
      <c r="E11519" s="7">
        <v>2.8997142300692799E-5</v>
      </c>
      <c r="F11519" s="9">
        <v>0.99018940619812601</v>
      </c>
      <c r="G11519" s="9">
        <v>3.9166656997399412</v>
      </c>
      <c r="H11519" s="7">
        <v>0.61510032151581395</v>
      </c>
      <c r="I11519" t="s">
        <v>146</v>
      </c>
      <c r="J11519" t="s">
        <v>436</v>
      </c>
      <c r="K11519" t="s">
        <v>127</v>
      </c>
      <c r="L11519" t="s">
        <v>1052</v>
      </c>
    </row>
    <row r="11520" spans="1:12" hidden="1">
      <c r="A11520" t="s">
        <v>146</v>
      </c>
      <c r="B11520" t="s">
        <v>5627</v>
      </c>
      <c r="C11520" t="s">
        <v>1301</v>
      </c>
      <c r="D11520" t="s">
        <v>1307</v>
      </c>
      <c r="E11520" s="7">
        <v>1.1749875383469199E-4</v>
      </c>
      <c r="F11520" s="9">
        <v>-2.5011371437274303</v>
      </c>
      <c r="G11520" s="9">
        <v>1.7944333120013556</v>
      </c>
      <c r="H11520" s="7">
        <v>0.237759165068791</v>
      </c>
      <c r="I11520" t="s">
        <v>146</v>
      </c>
      <c r="J11520" t="s">
        <v>436</v>
      </c>
      <c r="K11520" t="s">
        <v>127</v>
      </c>
      <c r="L11520" t="s">
        <v>1052</v>
      </c>
    </row>
    <row r="11521" spans="1:12" hidden="1">
      <c r="A11521" t="s">
        <v>146</v>
      </c>
      <c r="B11521" t="s">
        <v>5628</v>
      </c>
      <c r="C11521" t="s">
        <v>1296</v>
      </c>
      <c r="D11521" t="s">
        <v>1297</v>
      </c>
      <c r="E11521" s="7">
        <v>5.3614533453698602E-6</v>
      </c>
      <c r="F11521" s="9">
        <v>2.2138552243057412</v>
      </c>
      <c r="G11521" s="9">
        <v>3.6731952469695299</v>
      </c>
      <c r="H11521" s="7">
        <v>0.43754758769525498</v>
      </c>
      <c r="I11521" t="s">
        <v>146</v>
      </c>
      <c r="J11521" t="s">
        <v>436</v>
      </c>
      <c r="K11521" t="s">
        <v>127</v>
      </c>
      <c r="L11521" t="s">
        <v>1052</v>
      </c>
    </row>
    <row r="11522" spans="1:12" hidden="1">
      <c r="A11522" t="s">
        <v>146</v>
      </c>
      <c r="B11522" t="s">
        <v>5629</v>
      </c>
      <c r="C11522" t="s">
        <v>1307</v>
      </c>
      <c r="D11522" t="s">
        <v>1296</v>
      </c>
      <c r="E11522" s="7">
        <v>1.1355241655492201E-5</v>
      </c>
      <c r="F11522" s="9">
        <v>-0.50043527090189599</v>
      </c>
      <c r="G11522" s="9">
        <v>3.8417860133628379</v>
      </c>
      <c r="H11522" s="7">
        <v>0.71816147530875796</v>
      </c>
      <c r="I11522" t="s">
        <v>146</v>
      </c>
      <c r="J11522" t="s">
        <v>436</v>
      </c>
      <c r="K11522" t="s">
        <v>127</v>
      </c>
      <c r="L11522" t="s">
        <v>1052</v>
      </c>
    </row>
    <row r="11523" spans="1:12" hidden="1">
      <c r="A11523" t="s">
        <v>146</v>
      </c>
      <c r="B11523" t="s">
        <v>5630</v>
      </c>
      <c r="C11523" t="s">
        <v>1296</v>
      </c>
      <c r="D11523" t="s">
        <v>1307</v>
      </c>
      <c r="E11523" s="7">
        <v>3.3689118107790701E-5</v>
      </c>
      <c r="F11523" s="9">
        <v>-5.7809409444705073</v>
      </c>
      <c r="G11523" s="9">
        <v>2.557258792997041</v>
      </c>
      <c r="H11523" s="7">
        <v>0.132702580129542</v>
      </c>
      <c r="I11523" t="s">
        <v>146</v>
      </c>
      <c r="J11523" t="s">
        <v>436</v>
      </c>
      <c r="K11523" t="s">
        <v>127</v>
      </c>
      <c r="L11523" t="s">
        <v>1052</v>
      </c>
    </row>
    <row r="11524" spans="1:12" hidden="1">
      <c r="A11524" t="s">
        <v>146</v>
      </c>
      <c r="B11524" t="s">
        <v>5631</v>
      </c>
      <c r="C11524" t="s">
        <v>1296</v>
      </c>
      <c r="D11524" t="s">
        <v>1297</v>
      </c>
      <c r="E11524" s="7">
        <v>1.30771083504351E-5</v>
      </c>
      <c r="F11524" s="9">
        <v>4.0401942029390945</v>
      </c>
      <c r="G11524" s="9">
        <v>2.9976687795858701</v>
      </c>
      <c r="H11524" s="7">
        <v>0.245666818918618</v>
      </c>
      <c r="I11524" t="s">
        <v>146</v>
      </c>
      <c r="J11524" t="s">
        <v>436</v>
      </c>
      <c r="K11524" t="s">
        <v>127</v>
      </c>
      <c r="L11524" t="s">
        <v>1052</v>
      </c>
    </row>
    <row r="11525" spans="1:12">
      <c r="A11525" t="s">
        <v>146</v>
      </c>
      <c r="B11525" t="s">
        <v>5632</v>
      </c>
      <c r="C11525" t="s">
        <v>1307</v>
      </c>
      <c r="D11525" t="s">
        <v>1301</v>
      </c>
      <c r="E11525" s="7">
        <v>9.8569122537415696E-4</v>
      </c>
      <c r="F11525" s="9">
        <v>-13.994508521021398</v>
      </c>
      <c r="G11525" s="9">
        <v>0.92663967711221185</v>
      </c>
      <c r="H11525" s="7">
        <v>1.0183225818028401E-4</v>
      </c>
      <c r="I11525" t="s">
        <v>146</v>
      </c>
      <c r="J11525" t="s">
        <v>436</v>
      </c>
      <c r="K11525" t="s">
        <v>127</v>
      </c>
      <c r="L11525" t="s">
        <v>1052</v>
      </c>
    </row>
    <row r="11526" spans="1:12" hidden="1">
      <c r="A11526" t="s">
        <v>146</v>
      </c>
      <c r="B11526" t="s">
        <v>5633</v>
      </c>
      <c r="C11526" t="s">
        <v>1296</v>
      </c>
      <c r="D11526" t="s">
        <v>1297</v>
      </c>
      <c r="E11526" s="7">
        <v>1.7038375199150301E-5</v>
      </c>
      <c r="F11526" s="9">
        <v>-2.1058738850079814</v>
      </c>
      <c r="G11526" s="9">
        <v>2.7557342026475564</v>
      </c>
      <c r="H11526" s="7">
        <v>0.38202390758920202</v>
      </c>
      <c r="I11526" t="s">
        <v>146</v>
      </c>
      <c r="J11526" t="s">
        <v>436</v>
      </c>
      <c r="K11526" t="s">
        <v>127</v>
      </c>
      <c r="L11526" t="s">
        <v>1052</v>
      </c>
    </row>
    <row r="11527" spans="1:12" hidden="1">
      <c r="A11527" t="s">
        <v>146</v>
      </c>
      <c r="B11527" t="s">
        <v>5634</v>
      </c>
      <c r="C11527" t="s">
        <v>5635</v>
      </c>
      <c r="D11527" t="s">
        <v>1307</v>
      </c>
      <c r="E11527" s="7">
        <v>2.1759272938021301E-5</v>
      </c>
      <c r="F11527" s="9">
        <v>2.1362345112241243</v>
      </c>
      <c r="G11527" s="9">
        <v>3.0809509997295219</v>
      </c>
      <c r="H11527" s="7">
        <v>0.40502097164851902</v>
      </c>
      <c r="I11527" t="s">
        <v>146</v>
      </c>
      <c r="J11527" t="s">
        <v>436</v>
      </c>
      <c r="K11527" t="s">
        <v>127</v>
      </c>
      <c r="L11527" t="s">
        <v>1052</v>
      </c>
    </row>
    <row r="11528" spans="1:12" hidden="1">
      <c r="A11528" t="s">
        <v>146</v>
      </c>
      <c r="B11528" t="s">
        <v>5636</v>
      </c>
      <c r="C11528" t="s">
        <v>1296</v>
      </c>
      <c r="D11528" t="s">
        <v>1297</v>
      </c>
      <c r="E11528" s="7">
        <v>9.0833334121229998E-6</v>
      </c>
      <c r="F11528" s="9">
        <v>-0.25034107043651838</v>
      </c>
      <c r="G11528" s="9">
        <v>3.6036398712436197</v>
      </c>
      <c r="H11528" s="7">
        <v>0.79211156583337505</v>
      </c>
      <c r="I11528" t="s">
        <v>146</v>
      </c>
      <c r="J11528" t="s">
        <v>436</v>
      </c>
      <c r="K11528" t="s">
        <v>127</v>
      </c>
      <c r="L11528" t="s">
        <v>1052</v>
      </c>
    </row>
    <row r="11529" spans="1:12" hidden="1">
      <c r="A11529" t="s">
        <v>146</v>
      </c>
      <c r="B11529" t="s">
        <v>5637</v>
      </c>
      <c r="C11529" t="s">
        <v>1296</v>
      </c>
      <c r="D11529" t="s">
        <v>1301</v>
      </c>
      <c r="E11529" s="7">
        <v>4.8648668675815997E-5</v>
      </c>
      <c r="F11529" s="9">
        <v>0.18549525482277765</v>
      </c>
      <c r="G11529" s="9">
        <v>3.1354433536014596</v>
      </c>
      <c r="H11529" s="7">
        <v>0.80782732212532204</v>
      </c>
      <c r="I11529" t="s">
        <v>146</v>
      </c>
      <c r="J11529" t="s">
        <v>436</v>
      </c>
      <c r="K11529" t="s">
        <v>127</v>
      </c>
      <c r="L11529" t="s">
        <v>1052</v>
      </c>
    </row>
    <row r="11530" spans="1:12" hidden="1">
      <c r="A11530" t="s">
        <v>146</v>
      </c>
      <c r="B11530" t="s">
        <v>5638</v>
      </c>
      <c r="C11530" t="s">
        <v>1297</v>
      </c>
      <c r="D11530" t="s">
        <v>1307</v>
      </c>
      <c r="E11530" s="7">
        <v>6.5039915824413795E-5</v>
      </c>
      <c r="F11530" s="9">
        <v>-0.66315142728960597</v>
      </c>
      <c r="G11530" s="9">
        <v>1.8703597376925525</v>
      </c>
      <c r="H11530" s="7">
        <v>0.55154410247922303</v>
      </c>
      <c r="I11530" t="s">
        <v>146</v>
      </c>
      <c r="J11530" t="s">
        <v>436</v>
      </c>
      <c r="K11530" t="s">
        <v>127</v>
      </c>
      <c r="L11530" t="s">
        <v>1052</v>
      </c>
    </row>
    <row r="11531" spans="1:12" hidden="1">
      <c r="A11531" t="s">
        <v>146</v>
      </c>
      <c r="B11531" t="s">
        <v>5639</v>
      </c>
      <c r="C11531" t="s">
        <v>1307</v>
      </c>
      <c r="D11531" t="s">
        <v>1296</v>
      </c>
      <c r="E11531" s="7">
        <v>2.22650668708916E-5</v>
      </c>
      <c r="F11531" s="9">
        <v>-1.4696246999985814</v>
      </c>
      <c r="G11531" s="9">
        <v>2.5299150184721872</v>
      </c>
      <c r="H11531" s="7">
        <v>0.44596021980552297</v>
      </c>
      <c r="I11531" t="s">
        <v>146</v>
      </c>
      <c r="J11531" t="s">
        <v>436</v>
      </c>
      <c r="K11531" t="s">
        <v>127</v>
      </c>
      <c r="L11531" t="s">
        <v>1052</v>
      </c>
    </row>
    <row r="11532" spans="1:12" hidden="1">
      <c r="A11532" t="s">
        <v>146</v>
      </c>
      <c r="B11532" t="s">
        <v>5640</v>
      </c>
      <c r="C11532" t="s">
        <v>1297</v>
      </c>
      <c r="D11532" t="s">
        <v>1296</v>
      </c>
      <c r="E11532" s="7">
        <v>8.3930236335263701E-5</v>
      </c>
      <c r="F11532" s="9">
        <v>-1.6764869643882208</v>
      </c>
      <c r="G11532" s="9">
        <v>2.0308235319328785</v>
      </c>
      <c r="H11532" s="7">
        <v>0.36357095713660498</v>
      </c>
      <c r="I11532" t="s">
        <v>146</v>
      </c>
      <c r="J11532" t="s">
        <v>436</v>
      </c>
      <c r="K11532" t="s">
        <v>127</v>
      </c>
      <c r="L11532" t="s">
        <v>1052</v>
      </c>
    </row>
    <row r="11533" spans="1:12" hidden="1">
      <c r="A11533" t="s">
        <v>146</v>
      </c>
      <c r="B11533" t="s">
        <v>5641</v>
      </c>
      <c r="C11533" t="s">
        <v>1307</v>
      </c>
      <c r="D11533" t="s">
        <v>1301</v>
      </c>
      <c r="E11533" s="7">
        <v>3.5544672044987699E-4</v>
      </c>
      <c r="F11533" s="9">
        <v>-3.6267017724583486</v>
      </c>
      <c r="G11533" s="9">
        <v>1.5134245568560927</v>
      </c>
      <c r="H11533" s="7">
        <v>0.121618368115658</v>
      </c>
      <c r="I11533" t="s">
        <v>146</v>
      </c>
      <c r="J11533" t="s">
        <v>436</v>
      </c>
      <c r="K11533" t="s">
        <v>127</v>
      </c>
      <c r="L11533" t="s">
        <v>1052</v>
      </c>
    </row>
    <row r="11534" spans="1:12">
      <c r="A11534" t="s">
        <v>146</v>
      </c>
      <c r="B11534" t="s">
        <v>5642</v>
      </c>
      <c r="C11534" t="s">
        <v>1296</v>
      </c>
      <c r="D11534" t="s">
        <v>1297</v>
      </c>
      <c r="E11534" s="7">
        <v>4.1179430350154096E-3</v>
      </c>
      <c r="F11534" s="9">
        <v>-14.693047793435127</v>
      </c>
      <c r="G11534" s="9">
        <v>0.60455568367349144</v>
      </c>
      <c r="H11534" s="7">
        <v>8.2273241991152005E-7</v>
      </c>
      <c r="I11534" t="s">
        <v>146</v>
      </c>
      <c r="J11534" t="s">
        <v>436</v>
      </c>
      <c r="K11534" t="s">
        <v>127</v>
      </c>
      <c r="L11534" t="s">
        <v>1052</v>
      </c>
    </row>
    <row r="11535" spans="1:12" hidden="1">
      <c r="A11535" t="s">
        <v>146</v>
      </c>
      <c r="B11535" t="s">
        <v>5643</v>
      </c>
      <c r="C11535" t="s">
        <v>1301</v>
      </c>
      <c r="D11535" t="s">
        <v>1296</v>
      </c>
      <c r="E11535" s="7">
        <v>1.0969014574665699E-5</v>
      </c>
      <c r="F11535" s="9">
        <v>-4.2775046800139291</v>
      </c>
      <c r="G11535" s="9">
        <v>3.6700275040231816</v>
      </c>
      <c r="H11535" s="7">
        <v>0.280322876060904</v>
      </c>
      <c r="I11535" t="s">
        <v>146</v>
      </c>
      <c r="J11535" t="s">
        <v>436</v>
      </c>
      <c r="K11535" t="s">
        <v>127</v>
      </c>
      <c r="L11535" t="s">
        <v>1052</v>
      </c>
    </row>
    <row r="11536" spans="1:12" hidden="1">
      <c r="A11536" t="s">
        <v>146</v>
      </c>
      <c r="B11536" t="s">
        <v>5644</v>
      </c>
      <c r="C11536" t="s">
        <v>1301</v>
      </c>
      <c r="D11536" t="s">
        <v>1307</v>
      </c>
      <c r="E11536" s="7">
        <v>7.2531891672857403E-6</v>
      </c>
      <c r="F11536" s="9">
        <v>-1.0632856245143092</v>
      </c>
      <c r="G11536" s="9">
        <v>3.999129883995566</v>
      </c>
      <c r="H11536" s="7">
        <v>0.60610950310839695</v>
      </c>
      <c r="I11536" t="s">
        <v>146</v>
      </c>
      <c r="J11536" t="s">
        <v>436</v>
      </c>
      <c r="K11536" t="s">
        <v>127</v>
      </c>
      <c r="L11536" t="s">
        <v>1052</v>
      </c>
    </row>
    <row r="11537" spans="1:12" hidden="1">
      <c r="A11537" t="s">
        <v>146</v>
      </c>
      <c r="B11537" t="s">
        <v>5645</v>
      </c>
      <c r="C11537" t="s">
        <v>1301</v>
      </c>
      <c r="D11537" t="s">
        <v>1296</v>
      </c>
      <c r="E11537" s="7">
        <v>5.14859062665959E-5</v>
      </c>
      <c r="F11537" s="9">
        <v>-3.1357228783740823E-2</v>
      </c>
      <c r="G11537" s="9">
        <v>2.0949882161874211</v>
      </c>
      <c r="H11537" s="7">
        <v>0.90262761976665296</v>
      </c>
      <c r="I11537" t="s">
        <v>146</v>
      </c>
      <c r="J11537" t="s">
        <v>436</v>
      </c>
      <c r="K11537" t="s">
        <v>127</v>
      </c>
      <c r="L11537" t="s">
        <v>1052</v>
      </c>
    </row>
    <row r="11538" spans="1:12" hidden="1">
      <c r="A11538" t="s">
        <v>146</v>
      </c>
      <c r="B11538" t="s">
        <v>5645</v>
      </c>
      <c r="C11538" t="s">
        <v>1301</v>
      </c>
      <c r="D11538" t="s">
        <v>1297</v>
      </c>
      <c r="E11538" s="7">
        <v>2.0373907111525298E-5</v>
      </c>
      <c r="F11538" s="9">
        <v>-1.6715917645572849</v>
      </c>
      <c r="G11538" s="9">
        <v>3.0279405456387929</v>
      </c>
      <c r="H11538" s="7">
        <v>0.45747896052341203</v>
      </c>
      <c r="I11538" t="s">
        <v>146</v>
      </c>
      <c r="J11538" t="s">
        <v>436</v>
      </c>
      <c r="K11538" t="s">
        <v>127</v>
      </c>
      <c r="L11538" t="s">
        <v>1052</v>
      </c>
    </row>
    <row r="11539" spans="1:12" hidden="1">
      <c r="A11539" t="s">
        <v>146</v>
      </c>
      <c r="B11539" t="s">
        <v>5646</v>
      </c>
      <c r="C11539" t="s">
        <v>1307</v>
      </c>
      <c r="D11539" t="s">
        <v>1296</v>
      </c>
      <c r="E11539" s="7">
        <v>3.1748479734149698E-5</v>
      </c>
      <c r="F11539" s="9">
        <v>8.3105773939109273</v>
      </c>
      <c r="G11539" s="9">
        <v>3.6704996704823296</v>
      </c>
      <c r="H11539" s="7">
        <v>0.13239847522737</v>
      </c>
      <c r="I11539" t="s">
        <v>146</v>
      </c>
      <c r="J11539" t="s">
        <v>436</v>
      </c>
      <c r="K11539" t="s">
        <v>127</v>
      </c>
      <c r="L11539" t="s">
        <v>1052</v>
      </c>
    </row>
    <row r="11540" spans="1:12" hidden="1">
      <c r="A11540" t="s">
        <v>146</v>
      </c>
      <c r="B11540" t="s">
        <v>5647</v>
      </c>
      <c r="C11540" t="s">
        <v>1296</v>
      </c>
      <c r="D11540" t="s">
        <v>1297</v>
      </c>
      <c r="E11540" s="7">
        <v>1.07469716808401E-4</v>
      </c>
      <c r="F11540" s="9">
        <v>-1.1580427746631393E-2</v>
      </c>
      <c r="G11540" s="9">
        <v>3.2355004611904903</v>
      </c>
      <c r="H11540" s="7">
        <v>0.95229404200609902</v>
      </c>
      <c r="I11540" t="s">
        <v>146</v>
      </c>
      <c r="J11540" t="s">
        <v>436</v>
      </c>
      <c r="K11540" t="s">
        <v>127</v>
      </c>
      <c r="L11540" t="s">
        <v>1052</v>
      </c>
    </row>
    <row r="11541" spans="1:12" hidden="1">
      <c r="A11541" t="s">
        <v>146</v>
      </c>
      <c r="B11541" t="s">
        <v>5648</v>
      </c>
      <c r="C11541" t="s">
        <v>1296</v>
      </c>
      <c r="D11541" t="s">
        <v>1307</v>
      </c>
      <c r="E11541" s="7">
        <v>1.64180811018437E-5</v>
      </c>
      <c r="F11541" s="9">
        <v>-7.0348445652227758</v>
      </c>
      <c r="G11541" s="9">
        <v>2.65186693836214</v>
      </c>
      <c r="H11541" s="7">
        <v>0.103368367902835</v>
      </c>
      <c r="I11541" t="s">
        <v>146</v>
      </c>
      <c r="J11541" t="s">
        <v>436</v>
      </c>
      <c r="K11541" t="s">
        <v>127</v>
      </c>
      <c r="L11541" t="s">
        <v>1052</v>
      </c>
    </row>
    <row r="11542" spans="1:12" hidden="1">
      <c r="A11542" t="s">
        <v>146</v>
      </c>
      <c r="B11542" t="s">
        <v>5648</v>
      </c>
      <c r="C11542" t="s">
        <v>1296</v>
      </c>
      <c r="D11542" t="s">
        <v>1301</v>
      </c>
      <c r="E11542" s="7">
        <v>4.2568497852214501E-5</v>
      </c>
      <c r="F11542" s="9">
        <v>-5.3370881979036797</v>
      </c>
      <c r="G11542" s="9">
        <v>2.1271855263501043</v>
      </c>
      <c r="H11542" s="7">
        <v>0.113198426909544</v>
      </c>
      <c r="I11542" t="s">
        <v>146</v>
      </c>
      <c r="J11542" t="s">
        <v>436</v>
      </c>
      <c r="K11542" t="s">
        <v>127</v>
      </c>
      <c r="L11542" t="s">
        <v>1052</v>
      </c>
    </row>
    <row r="11543" spans="1:12" hidden="1">
      <c r="A11543" t="s">
        <v>146</v>
      </c>
      <c r="B11543" t="s">
        <v>5649</v>
      </c>
      <c r="C11543" t="s">
        <v>1307</v>
      </c>
      <c r="D11543" t="s">
        <v>1297</v>
      </c>
      <c r="E11543" s="7">
        <v>5.6465170263384401E-5</v>
      </c>
      <c r="F11543" s="9">
        <v>-0.15755577877162091</v>
      </c>
      <c r="G11543" s="9">
        <v>2.7210981909697143</v>
      </c>
      <c r="H11543" s="7">
        <v>0.80984391920401799</v>
      </c>
      <c r="I11543" t="s">
        <v>146</v>
      </c>
      <c r="J11543" t="s">
        <v>436</v>
      </c>
      <c r="K11543" t="s">
        <v>127</v>
      </c>
      <c r="L11543" t="s">
        <v>1052</v>
      </c>
    </row>
    <row r="11544" spans="1:12" hidden="1">
      <c r="A11544" t="s">
        <v>146</v>
      </c>
      <c r="B11544" t="s">
        <v>5650</v>
      </c>
      <c r="C11544" t="s">
        <v>1301</v>
      </c>
      <c r="D11544" t="s">
        <v>1307</v>
      </c>
      <c r="E11544" s="7">
        <v>2.12238472366469E-4</v>
      </c>
      <c r="F11544" s="9">
        <v>2.1975046060811074</v>
      </c>
      <c r="G11544" s="9">
        <v>3.1702513591590136</v>
      </c>
      <c r="H11544" s="7">
        <v>0.40509021486872598</v>
      </c>
      <c r="I11544" t="s">
        <v>146</v>
      </c>
      <c r="J11544" t="s">
        <v>436</v>
      </c>
      <c r="K11544" t="s">
        <v>127</v>
      </c>
      <c r="L11544" t="s">
        <v>1052</v>
      </c>
    </row>
    <row r="11545" spans="1:12" hidden="1">
      <c r="A11545" t="s">
        <v>146</v>
      </c>
      <c r="B11545" t="s">
        <v>5651</v>
      </c>
      <c r="C11545" t="s">
        <v>1297</v>
      </c>
      <c r="D11545" t="s">
        <v>1301</v>
      </c>
      <c r="E11545" s="7">
        <v>1.1591246290801199E-5</v>
      </c>
      <c r="F11545" s="9">
        <v>4.768966810815285</v>
      </c>
      <c r="G11545" s="9">
        <v>3.1353662950439083</v>
      </c>
      <c r="H11545" s="7">
        <v>0.21746462489337001</v>
      </c>
      <c r="I11545" t="s">
        <v>146</v>
      </c>
      <c r="J11545" t="s">
        <v>436</v>
      </c>
      <c r="K11545" t="s">
        <v>127</v>
      </c>
      <c r="L11545" t="s">
        <v>1052</v>
      </c>
    </row>
    <row r="11546" spans="1:12" hidden="1">
      <c r="A11546" t="s">
        <v>146</v>
      </c>
      <c r="B11546" t="s">
        <v>5652</v>
      </c>
      <c r="C11546" t="s">
        <v>1296</v>
      </c>
      <c r="D11546" t="s">
        <v>1297</v>
      </c>
      <c r="E11546" s="7">
        <v>1.1591246290801199E-5</v>
      </c>
      <c r="F11546" s="9">
        <v>0.4172231836849345</v>
      </c>
      <c r="G11546" s="9">
        <v>3.1335955148292882</v>
      </c>
      <c r="H11546" s="7">
        <v>0.71519302601872103</v>
      </c>
      <c r="I11546" t="s">
        <v>146</v>
      </c>
      <c r="J11546" t="s">
        <v>436</v>
      </c>
      <c r="K11546" t="s">
        <v>127</v>
      </c>
      <c r="L11546" t="s">
        <v>1052</v>
      </c>
    </row>
    <row r="11547" spans="1:12">
      <c r="A11547" t="s">
        <v>146</v>
      </c>
      <c r="B11547" t="s">
        <v>5653</v>
      </c>
      <c r="C11547" t="s">
        <v>1297</v>
      </c>
      <c r="D11547" t="s">
        <v>1307</v>
      </c>
      <c r="E11547" s="7">
        <v>2.68100645490016E-4</v>
      </c>
      <c r="F11547" s="9">
        <v>-5.5139845226755826</v>
      </c>
      <c r="G11547" s="9">
        <v>1.2972791142777009</v>
      </c>
      <c r="H11547" s="7">
        <v>3.9240563546980099E-2</v>
      </c>
      <c r="I11547" t="s">
        <v>146</v>
      </c>
      <c r="J11547" t="s">
        <v>436</v>
      </c>
      <c r="K11547" t="s">
        <v>127</v>
      </c>
      <c r="L11547" t="s">
        <v>1052</v>
      </c>
    </row>
    <row r="11548" spans="1:12" hidden="1">
      <c r="A11548" t="s">
        <v>146</v>
      </c>
      <c r="B11548" t="s">
        <v>5654</v>
      </c>
      <c r="C11548" t="s">
        <v>1296</v>
      </c>
      <c r="D11548" t="s">
        <v>1307</v>
      </c>
      <c r="E11548" s="7">
        <v>1.87792733653038E-5</v>
      </c>
      <c r="F11548" s="9">
        <v>1.8842841235752303</v>
      </c>
      <c r="G11548" s="9">
        <v>3.2331964089277823</v>
      </c>
      <c r="H11548" s="7">
        <v>0.44521964523796798</v>
      </c>
      <c r="I11548" t="s">
        <v>146</v>
      </c>
      <c r="J11548" t="s">
        <v>436</v>
      </c>
      <c r="K11548" t="s">
        <v>127</v>
      </c>
      <c r="L11548" t="s">
        <v>1052</v>
      </c>
    </row>
    <row r="11549" spans="1:12" hidden="1">
      <c r="A11549" t="s">
        <v>146</v>
      </c>
      <c r="B11549" t="s">
        <v>5655</v>
      </c>
      <c r="C11549" t="s">
        <v>1296</v>
      </c>
      <c r="D11549" t="s">
        <v>1307</v>
      </c>
      <c r="E11549" s="7">
        <v>1.2570693743039599E-5</v>
      </c>
      <c r="F11549" s="9">
        <v>-1.174355136914873</v>
      </c>
      <c r="G11549" s="9">
        <v>3.9254734046958477</v>
      </c>
      <c r="H11549" s="7">
        <v>0.58440782305795502</v>
      </c>
      <c r="I11549" t="s">
        <v>146</v>
      </c>
      <c r="J11549" t="s">
        <v>436</v>
      </c>
      <c r="K11549" t="s">
        <v>127</v>
      </c>
      <c r="L11549" t="s">
        <v>1052</v>
      </c>
    </row>
    <row r="11550" spans="1:12" hidden="1">
      <c r="A11550" t="s">
        <v>146</v>
      </c>
      <c r="B11550" t="s">
        <v>5655</v>
      </c>
      <c r="C11550" t="s">
        <v>1296</v>
      </c>
      <c r="D11550" t="s">
        <v>1297</v>
      </c>
      <c r="E11550" s="7">
        <v>1.06638022533383E-4</v>
      </c>
      <c r="F11550" s="9">
        <v>3.1239543688518043E-2</v>
      </c>
      <c r="G11550" s="9">
        <v>3.131689509454191</v>
      </c>
      <c r="H11550" s="7">
        <v>0.92044243226879097</v>
      </c>
      <c r="I11550" t="s">
        <v>146</v>
      </c>
      <c r="J11550" t="s">
        <v>436</v>
      </c>
      <c r="K11550" t="s">
        <v>127</v>
      </c>
      <c r="L11550" t="s">
        <v>1052</v>
      </c>
    </row>
    <row r="11551" spans="1:12" hidden="1">
      <c r="A11551" t="s">
        <v>146</v>
      </c>
      <c r="B11551" t="s">
        <v>5656</v>
      </c>
      <c r="C11551" t="s">
        <v>1296</v>
      </c>
      <c r="D11551" t="s">
        <v>1297</v>
      </c>
      <c r="E11551" s="7">
        <v>7.4942293355221207E-5</v>
      </c>
      <c r="F11551" s="9">
        <v>-6.5658200447371629</v>
      </c>
      <c r="G11551" s="9">
        <v>1.8339414617713836</v>
      </c>
      <c r="H11551" s="7">
        <v>5.8473208497116999E-2</v>
      </c>
      <c r="I11551" t="s">
        <v>146</v>
      </c>
      <c r="J11551" t="s">
        <v>436</v>
      </c>
      <c r="K11551" t="s">
        <v>127</v>
      </c>
      <c r="L11551" t="s">
        <v>1052</v>
      </c>
    </row>
    <row r="11552" spans="1:12">
      <c r="A11552" t="s">
        <v>146</v>
      </c>
      <c r="B11552" t="s">
        <v>5657</v>
      </c>
      <c r="C11552" t="s">
        <v>1301</v>
      </c>
      <c r="D11552" t="s">
        <v>1307</v>
      </c>
      <c r="E11552" s="7">
        <v>3.4566333323287497E-5</v>
      </c>
      <c r="F11552" s="9">
        <v>-10.922474296367044</v>
      </c>
      <c r="G11552" s="9">
        <v>2.1523795645702357</v>
      </c>
      <c r="H11552" s="7">
        <v>2.4278814983759299E-2</v>
      </c>
      <c r="I11552" t="s">
        <v>146</v>
      </c>
      <c r="J11552" t="s">
        <v>436</v>
      </c>
      <c r="K11552" t="s">
        <v>127</v>
      </c>
      <c r="L11552" t="s">
        <v>1052</v>
      </c>
    </row>
    <row r="11553" spans="1:12" hidden="1">
      <c r="A11553" t="s">
        <v>146</v>
      </c>
      <c r="B11553" t="s">
        <v>5658</v>
      </c>
      <c r="C11553" t="s">
        <v>1301</v>
      </c>
      <c r="D11553" t="s">
        <v>1307</v>
      </c>
      <c r="E11553" s="7">
        <v>2.1906352856109901E-5</v>
      </c>
      <c r="F11553" s="9">
        <v>-0.92637008455824299</v>
      </c>
      <c r="G11553" s="9">
        <v>2.8068363799934759</v>
      </c>
      <c r="H11553" s="7">
        <v>0.56563515679330401</v>
      </c>
      <c r="I11553" t="s">
        <v>146</v>
      </c>
      <c r="J11553" t="s">
        <v>436</v>
      </c>
      <c r="K11553" t="s">
        <v>127</v>
      </c>
      <c r="L11553" t="s">
        <v>1052</v>
      </c>
    </row>
    <row r="11554" spans="1:12" hidden="1">
      <c r="A11554" t="s">
        <v>146</v>
      </c>
      <c r="B11554" t="s">
        <v>5659</v>
      </c>
      <c r="C11554" t="s">
        <v>1301</v>
      </c>
      <c r="D11554" t="s">
        <v>1307</v>
      </c>
      <c r="E11554" s="7">
        <v>3.7156033668054301E-5</v>
      </c>
      <c r="F11554" s="9">
        <v>2.5811113526493781</v>
      </c>
      <c r="G11554" s="9">
        <v>2.5585582530723596</v>
      </c>
      <c r="H11554" s="7">
        <v>0.31518695121963203</v>
      </c>
      <c r="I11554" t="s">
        <v>146</v>
      </c>
      <c r="J11554" t="s">
        <v>436</v>
      </c>
      <c r="K11554" t="s">
        <v>127</v>
      </c>
      <c r="L11554" t="s">
        <v>1052</v>
      </c>
    </row>
    <row r="11555" spans="1:12" hidden="1">
      <c r="A11555" t="s">
        <v>146</v>
      </c>
      <c r="B11555" t="s">
        <v>5660</v>
      </c>
      <c r="C11555" t="s">
        <v>1296</v>
      </c>
      <c r="D11555" t="s">
        <v>1301</v>
      </c>
      <c r="E11555" s="7">
        <v>3.1847908174398797E-5</v>
      </c>
      <c r="F11555" s="9">
        <v>-10.361823110808226</v>
      </c>
      <c r="G11555" s="9">
        <v>3.5130672232222464</v>
      </c>
      <c r="H11555" s="7">
        <v>8.5903657938956296E-2</v>
      </c>
      <c r="I11555" t="s">
        <v>146</v>
      </c>
      <c r="J11555" t="s">
        <v>436</v>
      </c>
      <c r="K11555" t="s">
        <v>127</v>
      </c>
      <c r="L11555" t="s">
        <v>1052</v>
      </c>
    </row>
    <row r="11556" spans="1:12" hidden="1">
      <c r="A11556" t="s">
        <v>146</v>
      </c>
      <c r="B11556" t="s">
        <v>5660</v>
      </c>
      <c r="C11556" t="s">
        <v>1296</v>
      </c>
      <c r="D11556" t="s">
        <v>1297</v>
      </c>
      <c r="E11556" s="7">
        <v>2.0621949941081499E-5</v>
      </c>
      <c r="F11556" s="9">
        <v>-2.8272229408178648</v>
      </c>
      <c r="G11556" s="9">
        <v>3.4280787161428137</v>
      </c>
      <c r="H11556" s="7">
        <v>0.363802237676627</v>
      </c>
      <c r="I11556" t="s">
        <v>146</v>
      </c>
      <c r="J11556" t="s">
        <v>436</v>
      </c>
      <c r="K11556" t="s">
        <v>127</v>
      </c>
      <c r="L11556" t="s">
        <v>1052</v>
      </c>
    </row>
    <row r="11557" spans="1:12">
      <c r="A11557" t="s">
        <v>146</v>
      </c>
      <c r="B11557" t="s">
        <v>5661</v>
      </c>
      <c r="C11557" t="s">
        <v>1296</v>
      </c>
      <c r="D11557" t="s">
        <v>1297</v>
      </c>
      <c r="E11557" s="7">
        <v>9.5197500944739402E-5</v>
      </c>
      <c r="F11557" s="9">
        <v>-6.6692351308898061</v>
      </c>
      <c r="G11557" s="9">
        <v>1.57761171837617</v>
      </c>
      <c r="H11557" s="7">
        <v>3.9775743662095298E-2</v>
      </c>
      <c r="I11557" t="s">
        <v>146</v>
      </c>
      <c r="J11557" t="s">
        <v>436</v>
      </c>
      <c r="K11557" t="s">
        <v>127</v>
      </c>
      <c r="L11557" t="s">
        <v>1052</v>
      </c>
    </row>
    <row r="11558" spans="1:12">
      <c r="A11558" t="s">
        <v>146</v>
      </c>
      <c r="B11558" t="s">
        <v>5662</v>
      </c>
      <c r="C11558" t="s">
        <v>1296</v>
      </c>
      <c r="D11558" t="s">
        <v>1297</v>
      </c>
      <c r="E11558" s="7">
        <v>1.36614525645624E-4</v>
      </c>
      <c r="F11558" s="9">
        <v>-15.144215278199509</v>
      </c>
      <c r="G11558" s="9">
        <v>1.77443891962155</v>
      </c>
      <c r="H11558" s="7">
        <v>3.4844831221847602E-3</v>
      </c>
      <c r="I11558" t="s">
        <v>146</v>
      </c>
      <c r="J11558" t="s">
        <v>436</v>
      </c>
      <c r="K11558" t="s">
        <v>127</v>
      </c>
      <c r="L11558" t="s">
        <v>1052</v>
      </c>
    </row>
    <row r="11559" spans="1:12" hidden="1">
      <c r="A11559" t="s">
        <v>146</v>
      </c>
      <c r="B11559" t="s">
        <v>5663</v>
      </c>
      <c r="C11559" t="s">
        <v>1296</v>
      </c>
      <c r="D11559" t="s">
        <v>1297</v>
      </c>
      <c r="E11559" s="7">
        <v>8.9784738864158496E-4</v>
      </c>
      <c r="F11559" s="9">
        <v>1.2087590990292389E-2</v>
      </c>
      <c r="G11559" s="9">
        <v>1.402522777761867</v>
      </c>
      <c r="H11559" s="7">
        <v>0.92603410592893998</v>
      </c>
      <c r="I11559" t="s">
        <v>146</v>
      </c>
      <c r="J11559" t="s">
        <v>436</v>
      </c>
      <c r="K11559" t="s">
        <v>127</v>
      </c>
      <c r="L11559" t="s">
        <v>1052</v>
      </c>
    </row>
    <row r="11560" spans="1:12" hidden="1">
      <c r="A11560" t="s">
        <v>146</v>
      </c>
      <c r="B11560" t="s">
        <v>5664</v>
      </c>
      <c r="C11560" t="s">
        <v>1297</v>
      </c>
      <c r="D11560" t="s">
        <v>1307</v>
      </c>
      <c r="E11560" s="7">
        <v>4.9921479341654197E-5</v>
      </c>
      <c r="F11560" s="9">
        <v>-6.4580136353041993E-3</v>
      </c>
      <c r="G11560" s="9">
        <v>2.7862205428494944</v>
      </c>
      <c r="H11560" s="7">
        <v>0.96160151848057396</v>
      </c>
      <c r="I11560" t="s">
        <v>146</v>
      </c>
      <c r="J11560" t="s">
        <v>436</v>
      </c>
      <c r="K11560" t="s">
        <v>127</v>
      </c>
      <c r="L11560" t="s">
        <v>1052</v>
      </c>
    </row>
    <row r="11561" spans="1:12" hidden="1">
      <c r="A11561" t="s">
        <v>146</v>
      </c>
      <c r="B11561" t="s">
        <v>5665</v>
      </c>
      <c r="C11561" t="s">
        <v>1296</v>
      </c>
      <c r="D11561" t="s">
        <v>1301</v>
      </c>
      <c r="E11561" s="7">
        <v>3.2466030143653297E-5</v>
      </c>
      <c r="F11561" s="9">
        <v>-0.22488655287172968</v>
      </c>
      <c r="G11561" s="9">
        <v>3.6415847771083323</v>
      </c>
      <c r="H11561" s="7">
        <v>0.80374308221343504</v>
      </c>
      <c r="I11561" t="s">
        <v>146</v>
      </c>
      <c r="J11561" t="s">
        <v>436</v>
      </c>
      <c r="K11561" t="s">
        <v>127</v>
      </c>
      <c r="L11561" t="s">
        <v>1052</v>
      </c>
    </row>
    <row r="11562" spans="1:12" hidden="1">
      <c r="A11562" t="s">
        <v>146</v>
      </c>
      <c r="B11562" t="s">
        <v>5622</v>
      </c>
      <c r="C11562" t="s">
        <v>1297</v>
      </c>
      <c r="D11562" t="s">
        <v>1307</v>
      </c>
      <c r="E11562" s="7">
        <v>1.16111652965492E-5</v>
      </c>
      <c r="F11562" s="9">
        <v>1.5158539577780751E-5</v>
      </c>
      <c r="G11562" s="9">
        <v>0.81072849850921969</v>
      </c>
      <c r="H11562" s="7">
        <v>0.99654991599760101</v>
      </c>
      <c r="I11562" t="s">
        <v>146</v>
      </c>
      <c r="J11562" t="s">
        <v>438</v>
      </c>
      <c r="K11562" t="s">
        <v>127</v>
      </c>
      <c r="L11562" t="s">
        <v>1052</v>
      </c>
    </row>
    <row r="11563" spans="1:12" hidden="1">
      <c r="A11563" t="s">
        <v>146</v>
      </c>
      <c r="B11563" t="s">
        <v>5623</v>
      </c>
      <c r="C11563" t="s">
        <v>1296</v>
      </c>
      <c r="D11563" t="s">
        <v>1297</v>
      </c>
      <c r="E11563" s="7">
        <v>6.8961148442319505E-5</v>
      </c>
      <c r="F11563" s="9">
        <v>-2.6947321171550381E-2</v>
      </c>
      <c r="G11563" s="9">
        <v>0.57479257241323489</v>
      </c>
      <c r="H11563" s="7">
        <v>0.82858080235604203</v>
      </c>
      <c r="I11563" t="s">
        <v>146</v>
      </c>
      <c r="J11563" t="s">
        <v>438</v>
      </c>
      <c r="K11563" t="s">
        <v>127</v>
      </c>
      <c r="L11563" t="s">
        <v>1052</v>
      </c>
    </row>
    <row r="11564" spans="1:12" hidden="1">
      <c r="A11564" t="s">
        <v>146</v>
      </c>
      <c r="B11564" t="s">
        <v>5624</v>
      </c>
      <c r="C11564" t="s">
        <v>1307</v>
      </c>
      <c r="D11564" t="s">
        <v>1297</v>
      </c>
      <c r="E11564" s="7">
        <v>1.2114159834805599E-5</v>
      </c>
      <c r="F11564" s="9">
        <v>1.1331167987585622</v>
      </c>
      <c r="G11564" s="9">
        <v>0.82857406986685711</v>
      </c>
      <c r="H11564" s="7">
        <v>0.24223320551136299</v>
      </c>
      <c r="I11564" t="s">
        <v>146</v>
      </c>
      <c r="J11564" t="s">
        <v>438</v>
      </c>
      <c r="K11564" t="s">
        <v>127</v>
      </c>
      <c r="L11564" t="s">
        <v>1052</v>
      </c>
    </row>
    <row r="11565" spans="1:12" hidden="1">
      <c r="A11565" t="s">
        <v>146</v>
      </c>
      <c r="B11565" t="s">
        <v>5625</v>
      </c>
      <c r="C11565" t="s">
        <v>1296</v>
      </c>
      <c r="D11565" t="s">
        <v>1301</v>
      </c>
      <c r="E11565" s="7">
        <v>2.22553151920487E-5</v>
      </c>
      <c r="F11565" s="9">
        <v>0.27469672935704292</v>
      </c>
      <c r="G11565" s="9">
        <v>0.81162521606391891</v>
      </c>
      <c r="H11565" s="7">
        <v>0.56072372898311795</v>
      </c>
      <c r="I11565" t="s">
        <v>146</v>
      </c>
      <c r="J11565" t="s">
        <v>438</v>
      </c>
      <c r="K11565" t="s">
        <v>127</v>
      </c>
      <c r="L11565" t="s">
        <v>1052</v>
      </c>
    </row>
    <row r="11566" spans="1:12" hidden="1">
      <c r="A11566" t="s">
        <v>146</v>
      </c>
      <c r="B11566" t="s">
        <v>5626</v>
      </c>
      <c r="C11566" t="s">
        <v>1296</v>
      </c>
      <c r="D11566" t="s">
        <v>1297</v>
      </c>
      <c r="E11566" s="7">
        <v>2.8724462202883498E-5</v>
      </c>
      <c r="F11566" s="9">
        <v>-1.4616578052576681</v>
      </c>
      <c r="G11566" s="9">
        <v>0.82771644715536385</v>
      </c>
      <c r="H11566" s="7">
        <v>0.18389130162727399</v>
      </c>
      <c r="I11566" t="s">
        <v>146</v>
      </c>
      <c r="J11566" t="s">
        <v>438</v>
      </c>
      <c r="K11566" t="s">
        <v>127</v>
      </c>
      <c r="L11566" t="s">
        <v>1052</v>
      </c>
    </row>
    <row r="11567" spans="1:12" hidden="1">
      <c r="A11567" t="s">
        <v>146</v>
      </c>
      <c r="B11567" t="s">
        <v>5627</v>
      </c>
      <c r="C11567" t="s">
        <v>1301</v>
      </c>
      <c r="D11567" t="s">
        <v>1307</v>
      </c>
      <c r="E11567" s="7">
        <v>1.13480436740839E-4</v>
      </c>
      <c r="F11567" s="9">
        <v>-2.6564531063199164E-2</v>
      </c>
      <c r="G11567" s="9">
        <v>0.40848368205335323</v>
      </c>
      <c r="H11567" s="7">
        <v>0.79871242342984305</v>
      </c>
      <c r="I11567" t="s">
        <v>146</v>
      </c>
      <c r="J11567" t="s">
        <v>438</v>
      </c>
      <c r="K11567" t="s">
        <v>127</v>
      </c>
      <c r="L11567" t="s">
        <v>1052</v>
      </c>
    </row>
    <row r="11568" spans="1:12" hidden="1">
      <c r="A11568" t="s">
        <v>146</v>
      </c>
      <c r="B11568" t="s">
        <v>5628</v>
      </c>
      <c r="C11568" t="s">
        <v>1296</v>
      </c>
      <c r="D11568" t="s">
        <v>1297</v>
      </c>
      <c r="E11568" s="7">
        <v>5.7480044403112099E-6</v>
      </c>
      <c r="F11568" s="9">
        <v>-9.1608881053226662E-2</v>
      </c>
      <c r="G11568" s="9">
        <v>0.79406103444849763</v>
      </c>
      <c r="H11568" s="7">
        <v>0.73411409511405701</v>
      </c>
      <c r="I11568" t="s">
        <v>146</v>
      </c>
      <c r="J11568" t="s">
        <v>438</v>
      </c>
      <c r="K11568" t="s">
        <v>127</v>
      </c>
      <c r="L11568" t="s">
        <v>1052</v>
      </c>
    </row>
    <row r="11569" spans="1:12" hidden="1">
      <c r="A11569" t="s">
        <v>146</v>
      </c>
      <c r="B11569" t="s">
        <v>5629</v>
      </c>
      <c r="C11569" t="s">
        <v>1307</v>
      </c>
      <c r="D11569" t="s">
        <v>1296</v>
      </c>
      <c r="E11569" s="7">
        <v>1.14312650797293E-5</v>
      </c>
      <c r="F11569" s="9">
        <v>0.90013158280143202</v>
      </c>
      <c r="G11569" s="9">
        <v>0.80218491851981577</v>
      </c>
      <c r="H11569" s="7">
        <v>0.28946674922454402</v>
      </c>
      <c r="I11569" t="s">
        <v>146</v>
      </c>
      <c r="J11569" t="s">
        <v>438</v>
      </c>
      <c r="K11569" t="s">
        <v>127</v>
      </c>
      <c r="L11569" t="s">
        <v>1052</v>
      </c>
    </row>
    <row r="11570" spans="1:12" hidden="1">
      <c r="A11570" t="s">
        <v>146</v>
      </c>
      <c r="B11570" t="s">
        <v>5630</v>
      </c>
      <c r="C11570" t="s">
        <v>1296</v>
      </c>
      <c r="D11570" t="s">
        <v>1307</v>
      </c>
      <c r="E11570" s="7">
        <v>3.3863928726689301E-5</v>
      </c>
      <c r="F11570" s="9">
        <v>0.84831229302916789</v>
      </c>
      <c r="G11570" s="9">
        <v>0.56296642766366101</v>
      </c>
      <c r="H11570" s="7">
        <v>0.21961865768354399</v>
      </c>
      <c r="I11570" t="s">
        <v>146</v>
      </c>
      <c r="J11570" t="s">
        <v>438</v>
      </c>
      <c r="K11570" t="s">
        <v>127</v>
      </c>
      <c r="L11570" t="s">
        <v>1052</v>
      </c>
    </row>
    <row r="11571" spans="1:12" hidden="1">
      <c r="A11571" t="s">
        <v>146</v>
      </c>
      <c r="B11571" t="s">
        <v>5631</v>
      </c>
      <c r="C11571" t="s">
        <v>1296</v>
      </c>
      <c r="D11571" t="s">
        <v>1297</v>
      </c>
      <c r="E11571" s="7">
        <v>1.29126856822602E-5</v>
      </c>
      <c r="F11571" s="9">
        <v>-0.10959693509261219</v>
      </c>
      <c r="G11571" s="9">
        <v>0.67228725081480645</v>
      </c>
      <c r="H11571" s="7">
        <v>0.68639025595604897</v>
      </c>
      <c r="I11571" t="s">
        <v>146</v>
      </c>
      <c r="J11571" t="s">
        <v>438</v>
      </c>
      <c r="K11571" t="s">
        <v>127</v>
      </c>
      <c r="L11571" t="s">
        <v>1052</v>
      </c>
    </row>
    <row r="11572" spans="1:12">
      <c r="A11572" t="s">
        <v>146</v>
      </c>
      <c r="B11572" t="s">
        <v>5632</v>
      </c>
      <c r="C11572" t="s">
        <v>1307</v>
      </c>
      <c r="D11572" t="s">
        <v>1301</v>
      </c>
      <c r="E11572" s="7">
        <v>9.8572009268291195E-4</v>
      </c>
      <c r="F11572" s="9">
        <v>3.5272555705580424</v>
      </c>
      <c r="G11572" s="9">
        <v>0.20174888217015846</v>
      </c>
      <c r="H11572" s="7">
        <v>2.8982790183643799E-5</v>
      </c>
      <c r="I11572" t="s">
        <v>146</v>
      </c>
      <c r="J11572" t="s">
        <v>438</v>
      </c>
      <c r="K11572" t="s">
        <v>127</v>
      </c>
      <c r="L11572" t="s">
        <v>1052</v>
      </c>
    </row>
    <row r="11573" spans="1:12" hidden="1">
      <c r="A11573" t="s">
        <v>146</v>
      </c>
      <c r="B11573" t="s">
        <v>5633</v>
      </c>
      <c r="C11573" t="s">
        <v>1296</v>
      </c>
      <c r="D11573" t="s">
        <v>1297</v>
      </c>
      <c r="E11573" s="7">
        <v>1.7040848671031599E-5</v>
      </c>
      <c r="F11573" s="9">
        <v>0.7053329177425347</v>
      </c>
      <c r="G11573" s="9">
        <v>0.62090517668462109</v>
      </c>
      <c r="H11573" s="7">
        <v>0.28650438507429998</v>
      </c>
      <c r="I11573" t="s">
        <v>146</v>
      </c>
      <c r="J11573" t="s">
        <v>438</v>
      </c>
      <c r="K11573" t="s">
        <v>127</v>
      </c>
      <c r="L11573" t="s">
        <v>1052</v>
      </c>
    </row>
    <row r="11574" spans="1:12" hidden="1">
      <c r="A11574" t="s">
        <v>146</v>
      </c>
      <c r="B11574" t="s">
        <v>5634</v>
      </c>
      <c r="C11574" t="s">
        <v>5635</v>
      </c>
      <c r="D11574" t="s">
        <v>1307</v>
      </c>
      <c r="E11574" s="7">
        <v>2.2316192267982102E-5</v>
      </c>
      <c r="F11574" s="9">
        <v>0.10701766080593278</v>
      </c>
      <c r="G11574" s="9">
        <v>0.71264958915665921</v>
      </c>
      <c r="H11574" s="7">
        <v>0.69837419674750001</v>
      </c>
      <c r="I11574" t="s">
        <v>146</v>
      </c>
      <c r="J11574" t="s">
        <v>438</v>
      </c>
      <c r="K11574" t="s">
        <v>127</v>
      </c>
      <c r="L11574" t="s">
        <v>1052</v>
      </c>
    </row>
    <row r="11575" spans="1:12" hidden="1">
      <c r="A11575" t="s">
        <v>146</v>
      </c>
      <c r="B11575" t="s">
        <v>5636</v>
      </c>
      <c r="C11575" t="s">
        <v>1296</v>
      </c>
      <c r="D11575" t="s">
        <v>1297</v>
      </c>
      <c r="E11575" s="7">
        <v>9.6505102328782792E-6</v>
      </c>
      <c r="F11575" s="9">
        <v>-2.0779976987145472E-2</v>
      </c>
      <c r="G11575" s="9">
        <v>0.83263109697634496</v>
      </c>
      <c r="H11575" s="7">
        <v>0.87447424729684498</v>
      </c>
      <c r="I11575" t="s">
        <v>146</v>
      </c>
      <c r="J11575" t="s">
        <v>438</v>
      </c>
      <c r="K11575" t="s">
        <v>127</v>
      </c>
      <c r="L11575" t="s">
        <v>1052</v>
      </c>
    </row>
    <row r="11576" spans="1:12" hidden="1">
      <c r="A11576" t="s">
        <v>146</v>
      </c>
      <c r="B11576" t="s">
        <v>5637</v>
      </c>
      <c r="C11576" t="s">
        <v>1296</v>
      </c>
      <c r="D11576" t="s">
        <v>1301</v>
      </c>
      <c r="E11576" s="7">
        <v>5.5953796943941298E-5</v>
      </c>
      <c r="F11576" s="9">
        <v>-0.31883986537538767</v>
      </c>
      <c r="G11576" s="9">
        <v>0.81067255230046931</v>
      </c>
      <c r="H11576" s="7">
        <v>0.53056834703952205</v>
      </c>
      <c r="I11576" t="s">
        <v>146</v>
      </c>
      <c r="J11576" t="s">
        <v>438</v>
      </c>
      <c r="K11576" t="s">
        <v>127</v>
      </c>
      <c r="L11576" t="s">
        <v>1052</v>
      </c>
    </row>
    <row r="11577" spans="1:12" hidden="1">
      <c r="A11577" t="s">
        <v>146</v>
      </c>
      <c r="B11577" t="s">
        <v>5638</v>
      </c>
      <c r="C11577" t="s">
        <v>1297</v>
      </c>
      <c r="D11577" t="s">
        <v>1307</v>
      </c>
      <c r="E11577" s="7">
        <v>6.5380008167382204E-5</v>
      </c>
      <c r="F11577" s="9">
        <v>0.51728470197204668</v>
      </c>
      <c r="G11577" s="9">
        <v>0.4039032049293268</v>
      </c>
      <c r="H11577" s="7">
        <v>0.25776622340032102</v>
      </c>
      <c r="I11577" t="s">
        <v>146</v>
      </c>
      <c r="J11577" t="s">
        <v>438</v>
      </c>
      <c r="K11577" t="s">
        <v>127</v>
      </c>
      <c r="L11577" t="s">
        <v>1052</v>
      </c>
    </row>
    <row r="11578" spans="1:12" hidden="1">
      <c r="A11578" t="s">
        <v>146</v>
      </c>
      <c r="B11578" t="s">
        <v>5639</v>
      </c>
      <c r="C11578" t="s">
        <v>1307</v>
      </c>
      <c r="D11578" t="s">
        <v>1296</v>
      </c>
      <c r="E11578" s="7">
        <v>2.1062213787854501E-5</v>
      </c>
      <c r="F11578" s="9">
        <v>-3.4243040223677419E-2</v>
      </c>
      <c r="G11578" s="9">
        <v>0.55441769378407779</v>
      </c>
      <c r="H11578" s="7">
        <v>0.80372932097091898</v>
      </c>
      <c r="I11578" t="s">
        <v>146</v>
      </c>
      <c r="J11578" t="s">
        <v>438</v>
      </c>
      <c r="K11578" t="s">
        <v>127</v>
      </c>
      <c r="L11578" t="s">
        <v>1052</v>
      </c>
    </row>
    <row r="11579" spans="1:12" hidden="1">
      <c r="A11579" t="s">
        <v>146</v>
      </c>
      <c r="B11579" t="s">
        <v>5640</v>
      </c>
      <c r="C11579" t="s">
        <v>1297</v>
      </c>
      <c r="D11579" t="s">
        <v>1296</v>
      </c>
      <c r="E11579" s="7">
        <v>8.4641482322488404E-5</v>
      </c>
      <c r="F11579" s="9">
        <v>1.7083313884385185</v>
      </c>
      <c r="G11579" s="9">
        <v>0.4660485841125932</v>
      </c>
      <c r="H11579" s="7">
        <v>5.5547806172900602E-2</v>
      </c>
      <c r="I11579" t="s">
        <v>146</v>
      </c>
      <c r="J11579" t="s">
        <v>438</v>
      </c>
      <c r="K11579" t="s">
        <v>127</v>
      </c>
      <c r="L11579" t="s">
        <v>1052</v>
      </c>
    </row>
    <row r="11580" spans="1:12" hidden="1">
      <c r="A11580" t="s">
        <v>146</v>
      </c>
      <c r="B11580" t="s">
        <v>5641</v>
      </c>
      <c r="C11580" t="s">
        <v>1307</v>
      </c>
      <c r="D11580" t="s">
        <v>1301</v>
      </c>
      <c r="E11580" s="7">
        <v>3.5511636902604799E-4</v>
      </c>
      <c r="F11580" s="9">
        <v>0.56403252831058281</v>
      </c>
      <c r="G11580" s="9">
        <v>0.38723098637060027</v>
      </c>
      <c r="H11580" s="7">
        <v>0.22747522070611301</v>
      </c>
      <c r="I11580" t="s">
        <v>146</v>
      </c>
      <c r="J11580" t="s">
        <v>438</v>
      </c>
      <c r="K11580" t="s">
        <v>127</v>
      </c>
      <c r="L11580" t="s">
        <v>1052</v>
      </c>
    </row>
    <row r="11581" spans="1:12">
      <c r="A11581" t="s">
        <v>146</v>
      </c>
      <c r="B11581" t="s">
        <v>5642</v>
      </c>
      <c r="C11581" t="s">
        <v>1296</v>
      </c>
      <c r="D11581" t="s">
        <v>1297</v>
      </c>
      <c r="E11581" s="7">
        <v>4.1244119850223698E-3</v>
      </c>
      <c r="F11581" s="9">
        <v>3.3731253061874207</v>
      </c>
      <c r="G11581" s="9">
        <v>0.13202848320304356</v>
      </c>
      <c r="H11581" s="7">
        <v>4.3140874481036602E-7</v>
      </c>
      <c r="I11581" t="s">
        <v>146</v>
      </c>
      <c r="J11581" t="s">
        <v>438</v>
      </c>
      <c r="K11581" t="s">
        <v>127</v>
      </c>
      <c r="L11581" t="s">
        <v>1052</v>
      </c>
    </row>
    <row r="11582" spans="1:12" hidden="1">
      <c r="A11582" t="s">
        <v>146</v>
      </c>
      <c r="B11582" t="s">
        <v>5643</v>
      </c>
      <c r="C11582" t="s">
        <v>1301</v>
      </c>
      <c r="D11582" t="s">
        <v>1296</v>
      </c>
      <c r="E11582" s="7">
        <v>1.0080259109842E-5</v>
      </c>
      <c r="F11582" s="9">
        <v>0.17444291342164978</v>
      </c>
      <c r="G11582" s="9">
        <v>0.79337099431417601</v>
      </c>
      <c r="H11582" s="7">
        <v>0.63913473085633699</v>
      </c>
      <c r="I11582" t="s">
        <v>146</v>
      </c>
      <c r="J11582" t="s">
        <v>438</v>
      </c>
      <c r="K11582" t="s">
        <v>127</v>
      </c>
      <c r="L11582" t="s">
        <v>1052</v>
      </c>
    </row>
    <row r="11583" spans="1:12" hidden="1">
      <c r="A11583" t="s">
        <v>146</v>
      </c>
      <c r="B11583" t="s">
        <v>5644</v>
      </c>
      <c r="C11583" t="s">
        <v>1301</v>
      </c>
      <c r="D11583" t="s">
        <v>1307</v>
      </c>
      <c r="E11583" s="7">
        <v>7.1412941512052702E-6</v>
      </c>
      <c r="F11583" s="9">
        <v>0.48219268479084382</v>
      </c>
      <c r="G11583" s="9">
        <v>0.82663544468445704</v>
      </c>
      <c r="H11583" s="7">
        <v>0.445014064336827</v>
      </c>
      <c r="I11583" t="s">
        <v>146</v>
      </c>
      <c r="J11583" t="s">
        <v>438</v>
      </c>
      <c r="K11583" t="s">
        <v>127</v>
      </c>
      <c r="L11583" t="s">
        <v>1052</v>
      </c>
    </row>
    <row r="11584" spans="1:12" hidden="1">
      <c r="A11584" t="s">
        <v>146</v>
      </c>
      <c r="B11584" t="s">
        <v>5645</v>
      </c>
      <c r="C11584" t="s">
        <v>1301</v>
      </c>
      <c r="D11584" t="s">
        <v>1296</v>
      </c>
      <c r="E11584" s="7">
        <v>5.2169063672174299E-5</v>
      </c>
      <c r="F11584" s="9">
        <v>0.38896812481726523</v>
      </c>
      <c r="G11584" s="9">
        <v>0.48480509745545686</v>
      </c>
      <c r="H11584" s="7">
        <v>0.370401062811894</v>
      </c>
      <c r="I11584" t="s">
        <v>146</v>
      </c>
      <c r="J11584" t="s">
        <v>438</v>
      </c>
      <c r="K11584" t="s">
        <v>127</v>
      </c>
      <c r="L11584" t="s">
        <v>1052</v>
      </c>
    </row>
    <row r="11585" spans="1:12" hidden="1">
      <c r="A11585" t="s">
        <v>146</v>
      </c>
      <c r="B11585" t="s">
        <v>5645</v>
      </c>
      <c r="C11585" t="s">
        <v>1301</v>
      </c>
      <c r="D11585" t="s">
        <v>1297</v>
      </c>
      <c r="E11585" s="7">
        <v>2.0741175748537299E-5</v>
      </c>
      <c r="F11585" s="9">
        <v>-1.2046055324005593E-3</v>
      </c>
      <c r="G11585" s="9">
        <v>0.69932121858707164</v>
      </c>
      <c r="H11585" s="7">
        <v>0.96689455207169095</v>
      </c>
      <c r="I11585" t="s">
        <v>146</v>
      </c>
      <c r="J11585" t="s">
        <v>438</v>
      </c>
      <c r="K11585" t="s">
        <v>127</v>
      </c>
      <c r="L11585" t="s">
        <v>1052</v>
      </c>
    </row>
    <row r="11586" spans="1:12" hidden="1">
      <c r="A11586" t="s">
        <v>146</v>
      </c>
      <c r="B11586" t="s">
        <v>5646</v>
      </c>
      <c r="C11586" t="s">
        <v>1307</v>
      </c>
      <c r="D11586" t="s">
        <v>1296</v>
      </c>
      <c r="E11586" s="7">
        <v>3.1008409215938003E-5</v>
      </c>
      <c r="F11586" s="9">
        <v>-2.3354776339367</v>
      </c>
      <c r="G11586" s="9">
        <v>0.79347338651677557</v>
      </c>
      <c r="H11586" s="7">
        <v>8.6231200658289306E-2</v>
      </c>
      <c r="I11586" t="s">
        <v>146</v>
      </c>
      <c r="J11586" t="s">
        <v>438</v>
      </c>
      <c r="K11586" t="s">
        <v>127</v>
      </c>
      <c r="L11586" t="s">
        <v>1052</v>
      </c>
    </row>
    <row r="11587" spans="1:12" hidden="1">
      <c r="A11587" t="s">
        <v>146</v>
      </c>
      <c r="B11587" t="s">
        <v>5647</v>
      </c>
      <c r="C11587" t="s">
        <v>1296</v>
      </c>
      <c r="D11587" t="s">
        <v>1297</v>
      </c>
      <c r="E11587" s="7">
        <v>1.0313834776737801E-4</v>
      </c>
      <c r="F11587" s="9">
        <v>0.25659954234498833</v>
      </c>
      <c r="G11587" s="9">
        <v>0.69739476760286689</v>
      </c>
      <c r="H11587" s="7">
        <v>0.54412920383619501</v>
      </c>
      <c r="I11587" t="s">
        <v>146</v>
      </c>
      <c r="J11587" t="s">
        <v>438</v>
      </c>
      <c r="K11587" t="s">
        <v>127</v>
      </c>
      <c r="L11587" t="s">
        <v>1052</v>
      </c>
    </row>
    <row r="11588" spans="1:12" hidden="1">
      <c r="A11588" t="s">
        <v>146</v>
      </c>
      <c r="B11588" t="s">
        <v>5648</v>
      </c>
      <c r="C11588" t="s">
        <v>1296</v>
      </c>
      <c r="D11588" t="s">
        <v>1307</v>
      </c>
      <c r="E11588" s="7">
        <v>1.6466506756469101E-5</v>
      </c>
      <c r="F11588" s="9">
        <v>0.25471568223464963</v>
      </c>
      <c r="G11588" s="9">
        <v>0.58645025067790535</v>
      </c>
      <c r="H11588" s="7">
        <v>0.50986961582806001</v>
      </c>
      <c r="I11588" t="s">
        <v>146</v>
      </c>
      <c r="J11588" t="s">
        <v>438</v>
      </c>
      <c r="K11588" t="s">
        <v>127</v>
      </c>
      <c r="L11588" t="s">
        <v>1052</v>
      </c>
    </row>
    <row r="11589" spans="1:12" hidden="1">
      <c r="A11589" t="s">
        <v>146</v>
      </c>
      <c r="B11589" t="s">
        <v>5648</v>
      </c>
      <c r="C11589" t="s">
        <v>1296</v>
      </c>
      <c r="D11589" t="s">
        <v>1301</v>
      </c>
      <c r="E11589" s="7">
        <v>4.2276884741928801E-5</v>
      </c>
      <c r="F11589" s="9">
        <v>0.56622320858489694</v>
      </c>
      <c r="G11589" s="9">
        <v>0.46725955213434395</v>
      </c>
      <c r="H11589" s="7">
        <v>0.270976740336897</v>
      </c>
      <c r="I11589" t="s">
        <v>146</v>
      </c>
      <c r="J11589" t="s">
        <v>438</v>
      </c>
      <c r="K11589" t="s">
        <v>127</v>
      </c>
      <c r="L11589" t="s">
        <v>1052</v>
      </c>
    </row>
    <row r="11590" spans="1:12" hidden="1">
      <c r="A11590" t="s">
        <v>146</v>
      </c>
      <c r="B11590" t="s">
        <v>5649</v>
      </c>
      <c r="C11590" t="s">
        <v>1307</v>
      </c>
      <c r="D11590" t="s">
        <v>1297</v>
      </c>
      <c r="E11590" s="7">
        <v>5.3735087562177601E-5</v>
      </c>
      <c r="F11590" s="9">
        <v>0.44469705623362205</v>
      </c>
      <c r="G11590" s="9">
        <v>0.59560148588775264</v>
      </c>
      <c r="H11590" s="7">
        <v>0.38754363025981098</v>
      </c>
      <c r="I11590" t="s">
        <v>146</v>
      </c>
      <c r="J11590" t="s">
        <v>438</v>
      </c>
      <c r="K11590" t="s">
        <v>127</v>
      </c>
      <c r="L11590" t="s">
        <v>1052</v>
      </c>
    </row>
    <row r="11591" spans="1:12" hidden="1">
      <c r="A11591" t="s">
        <v>146</v>
      </c>
      <c r="B11591" t="s">
        <v>5650</v>
      </c>
      <c r="C11591" t="s">
        <v>1301</v>
      </c>
      <c r="D11591" t="s">
        <v>1307</v>
      </c>
      <c r="E11591" s="7">
        <v>2.08192184919419E-4</v>
      </c>
      <c r="F11591" s="9">
        <v>4.2106770932859479E-4</v>
      </c>
      <c r="G11591" s="9">
        <v>0.68821478383668944</v>
      </c>
      <c r="H11591" s="7">
        <v>0.98026624427952802</v>
      </c>
      <c r="I11591" t="s">
        <v>146</v>
      </c>
      <c r="J11591" t="s">
        <v>438</v>
      </c>
      <c r="K11591" t="s">
        <v>127</v>
      </c>
      <c r="L11591" t="s">
        <v>1052</v>
      </c>
    </row>
    <row r="11592" spans="1:12" hidden="1">
      <c r="A11592" t="s">
        <v>146</v>
      </c>
      <c r="B11592" t="s">
        <v>5651</v>
      </c>
      <c r="C11592" t="s">
        <v>1297</v>
      </c>
      <c r="D11592" t="s">
        <v>1301</v>
      </c>
      <c r="E11592" s="7">
        <v>1.16111652965492E-5</v>
      </c>
      <c r="F11592" s="9">
        <v>-0.85582364345667816</v>
      </c>
      <c r="G11592" s="9">
        <v>0.81065390613786037</v>
      </c>
      <c r="H11592" s="7">
        <v>0.30419335884181897</v>
      </c>
      <c r="I11592" t="s">
        <v>146</v>
      </c>
      <c r="J11592" t="s">
        <v>438</v>
      </c>
      <c r="K11592" t="s">
        <v>127</v>
      </c>
      <c r="L11592" t="s">
        <v>1052</v>
      </c>
    </row>
    <row r="11593" spans="1:12" hidden="1">
      <c r="A11593" t="s">
        <v>146</v>
      </c>
      <c r="B11593" t="s">
        <v>5652</v>
      </c>
      <c r="C11593" t="s">
        <v>1296</v>
      </c>
      <c r="D11593" t="s">
        <v>1297</v>
      </c>
      <c r="E11593" s="7">
        <v>1.16111652965492E-5</v>
      </c>
      <c r="F11593" s="9">
        <v>-0.44290188553278187</v>
      </c>
      <c r="G11593" s="9">
        <v>0.8101509455881678</v>
      </c>
      <c r="H11593" s="7">
        <v>0.45967308554999498</v>
      </c>
      <c r="I11593" t="s">
        <v>146</v>
      </c>
      <c r="J11593" t="s">
        <v>438</v>
      </c>
      <c r="K11593" t="s">
        <v>127</v>
      </c>
      <c r="L11593" t="s">
        <v>1052</v>
      </c>
    </row>
    <row r="11594" spans="1:12">
      <c r="A11594" t="s">
        <v>146</v>
      </c>
      <c r="B11594" t="s">
        <v>5653</v>
      </c>
      <c r="C11594" t="s">
        <v>1297</v>
      </c>
      <c r="D11594" t="s">
        <v>1307</v>
      </c>
      <c r="E11594" s="7">
        <v>2.6897245622989899E-4</v>
      </c>
      <c r="F11594" s="9">
        <v>1.2533812157585855</v>
      </c>
      <c r="G11594" s="9">
        <v>0.29722546274508421</v>
      </c>
      <c r="H11594" s="7">
        <v>4.0022333336581097E-2</v>
      </c>
      <c r="I11594" t="s">
        <v>146</v>
      </c>
      <c r="J11594" t="s">
        <v>438</v>
      </c>
      <c r="K11594" t="s">
        <v>127</v>
      </c>
      <c r="L11594" t="s">
        <v>1052</v>
      </c>
    </row>
    <row r="11595" spans="1:12" hidden="1">
      <c r="A11595" t="s">
        <v>146</v>
      </c>
      <c r="B11595" t="s">
        <v>5654</v>
      </c>
      <c r="C11595" t="s">
        <v>1296</v>
      </c>
      <c r="D11595" t="s">
        <v>1307</v>
      </c>
      <c r="E11595" s="7">
        <v>1.89118177216932E-5</v>
      </c>
      <c r="F11595" s="9">
        <v>-0.62493391101614915</v>
      </c>
      <c r="G11595" s="9">
        <v>0.67503496771701499</v>
      </c>
      <c r="H11595" s="7">
        <v>0.33596188069550098</v>
      </c>
      <c r="I11595" t="s">
        <v>146</v>
      </c>
      <c r="J11595" t="s">
        <v>438</v>
      </c>
      <c r="K11595" t="s">
        <v>127</v>
      </c>
      <c r="L11595" t="s">
        <v>1052</v>
      </c>
    </row>
    <row r="11596" spans="1:12" hidden="1">
      <c r="A11596" t="s">
        <v>146</v>
      </c>
      <c r="B11596" t="s">
        <v>5655</v>
      </c>
      <c r="C11596" t="s">
        <v>1296</v>
      </c>
      <c r="D11596" t="s">
        <v>1307</v>
      </c>
      <c r="E11596" s="7">
        <v>1.40362987495698E-5</v>
      </c>
      <c r="F11596" s="9">
        <v>0.33389695887583382</v>
      </c>
      <c r="G11596" s="9">
        <v>0.83878273587161489</v>
      </c>
      <c r="H11596" s="7">
        <v>0.528085998699654</v>
      </c>
      <c r="I11596" t="s">
        <v>146</v>
      </c>
      <c r="J11596" t="s">
        <v>438</v>
      </c>
      <c r="K11596" t="s">
        <v>127</v>
      </c>
      <c r="L11596" t="s">
        <v>1052</v>
      </c>
    </row>
    <row r="11597" spans="1:12" hidden="1">
      <c r="A11597" t="s">
        <v>146</v>
      </c>
      <c r="B11597" t="s">
        <v>5655</v>
      </c>
      <c r="C11597" t="s">
        <v>1296</v>
      </c>
      <c r="D11597" t="s">
        <v>1297</v>
      </c>
      <c r="E11597" s="7">
        <v>1.17721854813989E-4</v>
      </c>
      <c r="F11597" s="9">
        <v>2.0721951986915621E-2</v>
      </c>
      <c r="G11597" s="9">
        <v>0.80960911671113756</v>
      </c>
      <c r="H11597" s="7">
        <v>0.87289336301416098</v>
      </c>
      <c r="I11597" t="s">
        <v>146</v>
      </c>
      <c r="J11597" t="s">
        <v>438</v>
      </c>
      <c r="K11597" t="s">
        <v>127</v>
      </c>
      <c r="L11597" t="s">
        <v>1052</v>
      </c>
    </row>
    <row r="11598" spans="1:12" hidden="1">
      <c r="A11598" t="s">
        <v>146</v>
      </c>
      <c r="B11598" t="s">
        <v>5656</v>
      </c>
      <c r="C11598" t="s">
        <v>1296</v>
      </c>
      <c r="D11598" t="s">
        <v>1297</v>
      </c>
      <c r="E11598" s="7">
        <v>7.5731322579744597E-5</v>
      </c>
      <c r="F11598" s="9">
        <v>0.51331633477282135</v>
      </c>
      <c r="G11598" s="9">
        <v>0.399711415364425</v>
      </c>
      <c r="H11598" s="7">
        <v>0.25711636053704601</v>
      </c>
      <c r="I11598" t="s">
        <v>146</v>
      </c>
      <c r="J11598" t="s">
        <v>438</v>
      </c>
      <c r="K11598" t="s">
        <v>127</v>
      </c>
      <c r="L11598" t="s">
        <v>1052</v>
      </c>
    </row>
    <row r="11599" spans="1:12">
      <c r="A11599" t="s">
        <v>146</v>
      </c>
      <c r="B11599" t="s">
        <v>5657</v>
      </c>
      <c r="C11599" t="s">
        <v>1301</v>
      </c>
      <c r="D11599" t="s">
        <v>1307</v>
      </c>
      <c r="E11599" s="7">
        <v>2.5299378835251099E-5</v>
      </c>
      <c r="F11599" s="9">
        <v>2.4074913733278702</v>
      </c>
      <c r="G11599" s="9">
        <v>0.49197898522319483</v>
      </c>
      <c r="H11599" s="7">
        <v>2.6958229822155701E-2</v>
      </c>
      <c r="I11599" t="s">
        <v>146</v>
      </c>
      <c r="J11599" t="s">
        <v>438</v>
      </c>
      <c r="K11599" t="s">
        <v>127</v>
      </c>
      <c r="L11599" t="s">
        <v>1052</v>
      </c>
    </row>
    <row r="11600" spans="1:12" hidden="1">
      <c r="A11600" t="s">
        <v>146</v>
      </c>
      <c r="B11600" t="s">
        <v>5658</v>
      </c>
      <c r="C11600" t="s">
        <v>1301</v>
      </c>
      <c r="D11600" t="s">
        <v>1307</v>
      </c>
      <c r="E11600" s="7">
        <v>2.1677376249004401E-5</v>
      </c>
      <c r="F11600" s="9">
        <v>-0.17949428535025652</v>
      </c>
      <c r="G11600" s="9">
        <v>0.60826435839982751</v>
      </c>
      <c r="H11600" s="7">
        <v>0.58697542971018601</v>
      </c>
      <c r="I11600" t="s">
        <v>146</v>
      </c>
      <c r="J11600" t="s">
        <v>438</v>
      </c>
      <c r="K11600" t="s">
        <v>127</v>
      </c>
      <c r="L11600" t="s">
        <v>1052</v>
      </c>
    </row>
    <row r="11601" spans="1:12" hidden="1">
      <c r="A11601" t="s">
        <v>146</v>
      </c>
      <c r="B11601" t="s">
        <v>5659</v>
      </c>
      <c r="C11601" t="s">
        <v>1301</v>
      </c>
      <c r="D11601" t="s">
        <v>1307</v>
      </c>
      <c r="E11601" s="7">
        <v>3.7237032636116902E-5</v>
      </c>
      <c r="F11601" s="9">
        <v>0.34322171913426186</v>
      </c>
      <c r="G11601" s="9">
        <v>0.5636458967003507</v>
      </c>
      <c r="H11601" s="7">
        <v>0.43519041798098901</v>
      </c>
      <c r="I11601" t="s">
        <v>146</v>
      </c>
      <c r="J11601" t="s">
        <v>438</v>
      </c>
      <c r="K11601" t="s">
        <v>127</v>
      </c>
      <c r="L11601" t="s">
        <v>1052</v>
      </c>
    </row>
    <row r="11602" spans="1:12">
      <c r="A11602" t="s">
        <v>146</v>
      </c>
      <c r="B11602" t="s">
        <v>5660</v>
      </c>
      <c r="C11602" t="s">
        <v>1296</v>
      </c>
      <c r="D11602" t="s">
        <v>1301</v>
      </c>
      <c r="E11602" s="7">
        <v>3.2663546532358699E-5</v>
      </c>
      <c r="F11602" s="9">
        <v>3.162751877529427</v>
      </c>
      <c r="G11602" s="9">
        <v>0.80711853812172829</v>
      </c>
      <c r="H11602" s="7">
        <v>4.7755436515890801E-2</v>
      </c>
      <c r="I11602" t="s">
        <v>146</v>
      </c>
      <c r="J11602" t="s">
        <v>438</v>
      </c>
      <c r="K11602" t="s">
        <v>127</v>
      </c>
      <c r="L11602" t="s">
        <v>1052</v>
      </c>
    </row>
    <row r="11603" spans="1:12" hidden="1">
      <c r="A11603" t="s">
        <v>146</v>
      </c>
      <c r="B11603" t="s">
        <v>5661</v>
      </c>
      <c r="C11603" t="s">
        <v>1296</v>
      </c>
      <c r="D11603" t="s">
        <v>1297</v>
      </c>
      <c r="E11603" s="7">
        <v>9.6921657195261701E-5</v>
      </c>
      <c r="F11603" s="9">
        <v>0.61331681450455389</v>
      </c>
      <c r="G11603" s="9">
        <v>0.34625660316966811</v>
      </c>
      <c r="H11603" s="7">
        <v>0.18322395591551399</v>
      </c>
      <c r="I11603" t="s">
        <v>146</v>
      </c>
      <c r="J11603" t="s">
        <v>438</v>
      </c>
      <c r="K11603" t="s">
        <v>127</v>
      </c>
      <c r="L11603" t="s">
        <v>1052</v>
      </c>
    </row>
    <row r="11604" spans="1:12" hidden="1">
      <c r="A11604" t="s">
        <v>146</v>
      </c>
      <c r="B11604" t="s">
        <v>5662</v>
      </c>
      <c r="C11604" t="s">
        <v>1296</v>
      </c>
      <c r="D11604" t="s">
        <v>1297</v>
      </c>
      <c r="E11604" s="7">
        <v>1.3814750898956399E-4</v>
      </c>
      <c r="F11604" s="9">
        <v>0.60927504240765373</v>
      </c>
      <c r="G11604" s="9">
        <v>0.40639172398600604</v>
      </c>
      <c r="H11604" s="7">
        <v>0.220789733780691</v>
      </c>
      <c r="I11604" t="s">
        <v>146</v>
      </c>
      <c r="J11604" t="s">
        <v>438</v>
      </c>
      <c r="K11604" t="s">
        <v>127</v>
      </c>
      <c r="L11604" t="s">
        <v>1052</v>
      </c>
    </row>
    <row r="11605" spans="1:12" hidden="1">
      <c r="A11605" t="s">
        <v>146</v>
      </c>
      <c r="B11605" t="s">
        <v>5663</v>
      </c>
      <c r="C11605" t="s">
        <v>1296</v>
      </c>
      <c r="D11605" t="s">
        <v>1297</v>
      </c>
      <c r="E11605" s="7">
        <v>8.9041606196923605E-4</v>
      </c>
      <c r="F11605" s="9">
        <v>-0.35691429005363773</v>
      </c>
      <c r="G11605" s="9">
        <v>0.33974143782686717</v>
      </c>
      <c r="H11605" s="7">
        <v>0.30538118094572803</v>
      </c>
      <c r="I11605" t="s">
        <v>146</v>
      </c>
      <c r="J11605" t="s">
        <v>438</v>
      </c>
      <c r="K11605" t="s">
        <v>127</v>
      </c>
      <c r="L11605" t="s">
        <v>1052</v>
      </c>
    </row>
    <row r="11606" spans="1:12" hidden="1">
      <c r="A11606" t="s">
        <v>146</v>
      </c>
      <c r="B11606" t="s">
        <v>5664</v>
      </c>
      <c r="C11606" t="s">
        <v>1297</v>
      </c>
      <c r="D11606" t="s">
        <v>1307</v>
      </c>
      <c r="E11606" s="7">
        <v>5.05966877112095E-5</v>
      </c>
      <c r="F11606" s="9">
        <v>4.9130629146404668E-3</v>
      </c>
      <c r="G11606" s="9">
        <v>0.60194935517858239</v>
      </c>
      <c r="H11606" s="7">
        <v>0.92801437339793602</v>
      </c>
      <c r="I11606" t="s">
        <v>146</v>
      </c>
      <c r="J11606" t="s">
        <v>438</v>
      </c>
      <c r="K11606" t="s">
        <v>127</v>
      </c>
      <c r="L11606" t="s">
        <v>1052</v>
      </c>
    </row>
    <row r="11607" spans="1:12" hidden="1">
      <c r="A11607" t="s">
        <v>146</v>
      </c>
      <c r="B11607" t="s">
        <v>5665</v>
      </c>
      <c r="C11607" t="s">
        <v>1296</v>
      </c>
      <c r="D11607" t="s">
        <v>1301</v>
      </c>
      <c r="E11607" s="7">
        <v>3.2274910067325098E-5</v>
      </c>
      <c r="F11607" s="9">
        <v>0.14985510855512579</v>
      </c>
      <c r="G11607" s="9">
        <v>0.79160164393477306</v>
      </c>
      <c r="H11607" s="7">
        <v>0.66349467960007502</v>
      </c>
      <c r="I11607" t="s">
        <v>146</v>
      </c>
      <c r="J11607" t="s">
        <v>438</v>
      </c>
      <c r="K11607" t="s">
        <v>127</v>
      </c>
      <c r="L11607" t="s">
        <v>1052</v>
      </c>
    </row>
    <row r="11608" spans="1:12" hidden="1">
      <c r="A11608" t="s">
        <v>146</v>
      </c>
      <c r="B11608" t="s">
        <v>5622</v>
      </c>
      <c r="C11608" t="s">
        <v>1297</v>
      </c>
      <c r="D11608" t="s">
        <v>1307</v>
      </c>
      <c r="E11608" s="7">
        <v>1.13569254531413E-5</v>
      </c>
      <c r="F11608" s="9">
        <v>-4.4536425068374033E-2</v>
      </c>
      <c r="G11608" s="9">
        <v>0.72859285695115505</v>
      </c>
      <c r="H11608" s="7">
        <v>0.80472403805445303</v>
      </c>
      <c r="I11608" t="s">
        <v>146</v>
      </c>
      <c r="J11608" t="s">
        <v>439</v>
      </c>
      <c r="K11608" t="s">
        <v>127</v>
      </c>
      <c r="L11608" t="s">
        <v>1052</v>
      </c>
    </row>
    <row r="11609" spans="1:12" hidden="1">
      <c r="A11609" t="s">
        <v>146</v>
      </c>
      <c r="B11609" t="s">
        <v>5666</v>
      </c>
      <c r="C11609" t="s">
        <v>1307</v>
      </c>
      <c r="D11609" t="s">
        <v>1296</v>
      </c>
      <c r="E11609" s="7">
        <v>1.6998550506318501E-5</v>
      </c>
      <c r="F11609" s="9">
        <v>0.30607762773228903</v>
      </c>
      <c r="G11609" s="9">
        <v>0.69580813659580143</v>
      </c>
      <c r="H11609" s="7">
        <v>0.50717653310472699</v>
      </c>
      <c r="I11609" t="s">
        <v>146</v>
      </c>
      <c r="J11609" t="s">
        <v>439</v>
      </c>
      <c r="K11609" t="s">
        <v>127</v>
      </c>
      <c r="L11609" t="s">
        <v>1052</v>
      </c>
    </row>
    <row r="11610" spans="1:12" hidden="1">
      <c r="A11610" t="s">
        <v>146</v>
      </c>
      <c r="B11610" t="s">
        <v>5623</v>
      </c>
      <c r="C11610" t="s">
        <v>1296</v>
      </c>
      <c r="D11610" t="s">
        <v>1297</v>
      </c>
      <c r="E11610" s="7">
        <v>6.5348683601153194E-5</v>
      </c>
      <c r="F11610" s="9">
        <v>-2.9022371467679414E-2</v>
      </c>
      <c r="G11610" s="9">
        <v>0.51132799367629289</v>
      </c>
      <c r="H11610" s="7">
        <v>0.81169411092965205</v>
      </c>
      <c r="I11610" t="s">
        <v>146</v>
      </c>
      <c r="J11610" t="s">
        <v>439</v>
      </c>
      <c r="K11610" t="s">
        <v>127</v>
      </c>
      <c r="L11610" t="s">
        <v>1052</v>
      </c>
    </row>
    <row r="11611" spans="1:12" hidden="1">
      <c r="A11611" t="s">
        <v>146</v>
      </c>
      <c r="B11611" t="s">
        <v>5624</v>
      </c>
      <c r="C11611" t="s">
        <v>1307</v>
      </c>
      <c r="D11611" t="s">
        <v>1297</v>
      </c>
      <c r="E11611" s="7">
        <v>1.1556500988399101E-5</v>
      </c>
      <c r="F11611" s="9">
        <v>0.9755491035406253</v>
      </c>
      <c r="G11611" s="9">
        <v>0.7318616730074694</v>
      </c>
      <c r="H11611" s="7">
        <v>0.248277671774841</v>
      </c>
      <c r="I11611" t="s">
        <v>146</v>
      </c>
      <c r="J11611" t="s">
        <v>439</v>
      </c>
      <c r="K11611" t="s">
        <v>127</v>
      </c>
      <c r="L11611" t="s">
        <v>1052</v>
      </c>
    </row>
    <row r="11612" spans="1:12" hidden="1">
      <c r="A11612" t="s">
        <v>146</v>
      </c>
      <c r="B11612" t="s">
        <v>5625</v>
      </c>
      <c r="C11612" t="s">
        <v>1296</v>
      </c>
      <c r="D11612" t="s">
        <v>1301</v>
      </c>
      <c r="E11612" s="7">
        <v>1.6369604679053301E-5</v>
      </c>
      <c r="F11612" s="9">
        <v>-8.5101931389606322E-3</v>
      </c>
      <c r="G11612" s="9">
        <v>0.72924156495102632</v>
      </c>
      <c r="H11612" s="7">
        <v>0.91397394205585802</v>
      </c>
      <c r="I11612" t="s">
        <v>146</v>
      </c>
      <c r="J11612" t="s">
        <v>439</v>
      </c>
      <c r="K11612" t="s">
        <v>127</v>
      </c>
      <c r="L11612" t="s">
        <v>1052</v>
      </c>
    </row>
    <row r="11613" spans="1:12" hidden="1">
      <c r="A11613" t="s">
        <v>146</v>
      </c>
      <c r="B11613" t="s">
        <v>5626</v>
      </c>
      <c r="C11613" t="s">
        <v>1296</v>
      </c>
      <c r="D11613" t="s">
        <v>1297</v>
      </c>
      <c r="E11613" s="7">
        <v>3.27002758144931E-5</v>
      </c>
      <c r="F11613" s="9">
        <v>-1.8205903371164147</v>
      </c>
      <c r="G11613" s="9">
        <v>0.71974117003557425</v>
      </c>
      <c r="H11613" s="7">
        <v>0.111735120470054</v>
      </c>
      <c r="I11613" t="s">
        <v>146</v>
      </c>
      <c r="J11613" t="s">
        <v>439</v>
      </c>
      <c r="K11613" t="s">
        <v>127</v>
      </c>
      <c r="L11613" t="s">
        <v>1052</v>
      </c>
    </row>
    <row r="11614" spans="1:12" hidden="1">
      <c r="A11614" t="s">
        <v>146</v>
      </c>
      <c r="B11614" t="s">
        <v>5627</v>
      </c>
      <c r="C11614" t="s">
        <v>1301</v>
      </c>
      <c r="D11614" t="s">
        <v>1307</v>
      </c>
      <c r="E11614" s="7">
        <v>9.8544150197075897E-5</v>
      </c>
      <c r="F11614" s="9">
        <v>-0.16833523533418937</v>
      </c>
      <c r="G11614" s="9">
        <v>0.35411115386882236</v>
      </c>
      <c r="H11614" s="7">
        <v>0.49052521085770001</v>
      </c>
      <c r="I11614" t="s">
        <v>146</v>
      </c>
      <c r="J11614" t="s">
        <v>439</v>
      </c>
      <c r="K11614" t="s">
        <v>127</v>
      </c>
      <c r="L11614" t="s">
        <v>1052</v>
      </c>
    </row>
    <row r="11615" spans="1:12" hidden="1">
      <c r="A11615" t="s">
        <v>146</v>
      </c>
      <c r="B11615" t="s">
        <v>5628</v>
      </c>
      <c r="C11615" t="s">
        <v>1296</v>
      </c>
      <c r="D11615" t="s">
        <v>1297</v>
      </c>
      <c r="E11615" s="7">
        <v>3.6675765187578599E-6</v>
      </c>
      <c r="F11615" s="9">
        <v>-8.4213192506502662E-3</v>
      </c>
      <c r="G11615" s="9">
        <v>0.70118400222802135</v>
      </c>
      <c r="H11615" s="7">
        <v>0.91273391342297605</v>
      </c>
      <c r="I11615" t="s">
        <v>146</v>
      </c>
      <c r="J11615" t="s">
        <v>439</v>
      </c>
      <c r="K11615" t="s">
        <v>127</v>
      </c>
      <c r="L11615" t="s">
        <v>1052</v>
      </c>
    </row>
    <row r="11616" spans="1:12" hidden="1">
      <c r="A11616" t="s">
        <v>146</v>
      </c>
      <c r="B11616" t="s">
        <v>5629</v>
      </c>
      <c r="C11616" t="s">
        <v>1307</v>
      </c>
      <c r="D11616" t="s">
        <v>1296</v>
      </c>
      <c r="E11616" s="7">
        <v>1.14270658863109E-5</v>
      </c>
      <c r="F11616" s="9">
        <v>0.90256859206622675</v>
      </c>
      <c r="G11616" s="9">
        <v>0.70004567947092677</v>
      </c>
      <c r="H11616" s="7">
        <v>0.25617707149034402</v>
      </c>
      <c r="I11616" t="s">
        <v>146</v>
      </c>
      <c r="J11616" t="s">
        <v>439</v>
      </c>
      <c r="K11616" t="s">
        <v>127</v>
      </c>
      <c r="L11616" t="s">
        <v>1052</v>
      </c>
    </row>
    <row r="11617" spans="1:12" hidden="1">
      <c r="A11617" t="s">
        <v>146</v>
      </c>
      <c r="B11617" t="s">
        <v>5630</v>
      </c>
      <c r="C11617" t="s">
        <v>1296</v>
      </c>
      <c r="D11617" t="s">
        <v>1307</v>
      </c>
      <c r="E11617" s="7">
        <v>4.5176484031160797E-5</v>
      </c>
      <c r="F11617" s="9">
        <v>0.40282405462181925</v>
      </c>
      <c r="G11617" s="9">
        <v>0.46876956253889746</v>
      </c>
      <c r="H11617" s="7">
        <v>0.35392846079789803</v>
      </c>
      <c r="I11617" t="s">
        <v>146</v>
      </c>
      <c r="J11617" t="s">
        <v>439</v>
      </c>
      <c r="K11617" t="s">
        <v>127</v>
      </c>
      <c r="L11617" t="s">
        <v>1052</v>
      </c>
    </row>
    <row r="11618" spans="1:12" hidden="1">
      <c r="A11618" t="s">
        <v>146</v>
      </c>
      <c r="B11618" t="s">
        <v>5631</v>
      </c>
      <c r="C11618" t="s">
        <v>1296</v>
      </c>
      <c r="D11618" t="s">
        <v>1297</v>
      </c>
      <c r="E11618" s="7">
        <v>1.2240364540987701E-5</v>
      </c>
      <c r="F11618" s="9">
        <v>4.9674732957704958E-3</v>
      </c>
      <c r="G11618" s="9">
        <v>0.59394326619880156</v>
      </c>
      <c r="H11618" s="7">
        <v>0.92713309654056397</v>
      </c>
      <c r="I11618" t="s">
        <v>146</v>
      </c>
      <c r="J11618" t="s">
        <v>439</v>
      </c>
      <c r="K11618" t="s">
        <v>127</v>
      </c>
      <c r="L11618" t="s">
        <v>1052</v>
      </c>
    </row>
    <row r="11619" spans="1:12">
      <c r="A11619" t="s">
        <v>146</v>
      </c>
      <c r="B11619" t="s">
        <v>5632</v>
      </c>
      <c r="C11619" t="s">
        <v>1307</v>
      </c>
      <c r="D11619" t="s">
        <v>1301</v>
      </c>
      <c r="E11619" s="7">
        <v>1.0157445919571899E-3</v>
      </c>
      <c r="F11619" s="9">
        <v>2.2931729988049048</v>
      </c>
      <c r="G11619" s="9">
        <v>0.17490607025711968</v>
      </c>
      <c r="H11619" s="7">
        <v>2.9358529995015598E-4</v>
      </c>
      <c r="I11619" t="s">
        <v>146</v>
      </c>
      <c r="J11619" t="s">
        <v>439</v>
      </c>
      <c r="K11619" t="s">
        <v>127</v>
      </c>
      <c r="L11619" t="s">
        <v>1052</v>
      </c>
    </row>
    <row r="11620" spans="1:12" hidden="1">
      <c r="A11620" t="s">
        <v>146</v>
      </c>
      <c r="B11620" t="s">
        <v>5633</v>
      </c>
      <c r="C11620" t="s">
        <v>1296</v>
      </c>
      <c r="D11620" t="s">
        <v>1297</v>
      </c>
      <c r="E11620" s="7">
        <v>1.06408577149525E-5</v>
      </c>
      <c r="F11620" s="9">
        <v>0.53315293490317328</v>
      </c>
      <c r="G11620" s="9">
        <v>0.55471495083462463</v>
      </c>
      <c r="H11620" s="7">
        <v>0.32690245074094998</v>
      </c>
      <c r="I11620" t="s">
        <v>146</v>
      </c>
      <c r="J11620" t="s">
        <v>439</v>
      </c>
      <c r="K11620" t="s">
        <v>127</v>
      </c>
      <c r="L11620" t="s">
        <v>1052</v>
      </c>
    </row>
    <row r="11621" spans="1:12" hidden="1">
      <c r="A11621" t="s">
        <v>146</v>
      </c>
      <c r="B11621" t="s">
        <v>5634</v>
      </c>
      <c r="C11621" t="s">
        <v>5635</v>
      </c>
      <c r="D11621" t="s">
        <v>1307</v>
      </c>
      <c r="E11621" s="7">
        <v>2.2594660139211101E-5</v>
      </c>
      <c r="F11621" s="9">
        <v>0.52467088209548696</v>
      </c>
      <c r="G11621" s="9">
        <v>0.62004133209271783</v>
      </c>
      <c r="H11621" s="7">
        <v>0.35763327464404798</v>
      </c>
      <c r="I11621" t="s">
        <v>146</v>
      </c>
      <c r="J11621" t="s">
        <v>439</v>
      </c>
      <c r="K11621" t="s">
        <v>127</v>
      </c>
      <c r="L11621" t="s">
        <v>1052</v>
      </c>
    </row>
    <row r="11622" spans="1:12" hidden="1">
      <c r="A11622" t="s">
        <v>146</v>
      </c>
      <c r="B11622" t="s">
        <v>5636</v>
      </c>
      <c r="C11622" t="s">
        <v>1296</v>
      </c>
      <c r="D11622" t="s">
        <v>1297</v>
      </c>
      <c r="E11622" s="7">
        <v>9.2701056287703003E-6</v>
      </c>
      <c r="F11622" s="9">
        <v>-8.6611318100282164E-2</v>
      </c>
      <c r="G11622" s="9">
        <v>0.72488513745871397</v>
      </c>
      <c r="H11622" s="7">
        <v>0.72959609461993102</v>
      </c>
      <c r="I11622" t="s">
        <v>146</v>
      </c>
      <c r="J11622" t="s">
        <v>439</v>
      </c>
      <c r="K11622" t="s">
        <v>127</v>
      </c>
      <c r="L11622" t="s">
        <v>1052</v>
      </c>
    </row>
    <row r="11623" spans="1:12" hidden="1">
      <c r="A11623" t="s">
        <v>146</v>
      </c>
      <c r="B11623" t="s">
        <v>5637</v>
      </c>
      <c r="C11623" t="s">
        <v>1296</v>
      </c>
      <c r="D11623" t="s">
        <v>1301</v>
      </c>
      <c r="E11623" s="7">
        <v>4.5724952755190102E-5</v>
      </c>
      <c r="F11623" s="9">
        <v>-0.29030881420846366</v>
      </c>
      <c r="G11623" s="9">
        <v>0.72854838227431085</v>
      </c>
      <c r="H11623" s="7">
        <v>0.527877529375538</v>
      </c>
      <c r="I11623" t="s">
        <v>146</v>
      </c>
      <c r="J11623" t="s">
        <v>439</v>
      </c>
      <c r="K11623" t="s">
        <v>127</v>
      </c>
      <c r="L11623" t="s">
        <v>1052</v>
      </c>
    </row>
    <row r="11624" spans="1:12" hidden="1">
      <c r="A11624" t="s">
        <v>146</v>
      </c>
      <c r="B11624" t="s">
        <v>5638</v>
      </c>
      <c r="C11624" t="s">
        <v>1297</v>
      </c>
      <c r="D11624" t="s">
        <v>1307</v>
      </c>
      <c r="E11624" s="7">
        <v>6.3056956433110093E-5</v>
      </c>
      <c r="F11624" s="9">
        <v>0.50452757199589837</v>
      </c>
      <c r="G11624" s="9">
        <v>0.35028195361694692</v>
      </c>
      <c r="H11624" s="7">
        <v>0.23008319150512099</v>
      </c>
      <c r="I11624" t="s">
        <v>146</v>
      </c>
      <c r="J11624" t="s">
        <v>439</v>
      </c>
      <c r="K11624" t="s">
        <v>127</v>
      </c>
      <c r="L11624" t="s">
        <v>1052</v>
      </c>
    </row>
    <row r="11625" spans="1:12" hidden="1">
      <c r="A11625" t="s">
        <v>146</v>
      </c>
      <c r="B11625" t="s">
        <v>5639</v>
      </c>
      <c r="C11625" t="s">
        <v>1307</v>
      </c>
      <c r="D11625" t="s">
        <v>1296</v>
      </c>
      <c r="E11625" s="7">
        <v>2.00692976274585E-5</v>
      </c>
      <c r="F11625" s="9">
        <v>-0.27182783811648942</v>
      </c>
      <c r="G11625" s="9">
        <v>0.48172898695932614</v>
      </c>
      <c r="H11625" s="7">
        <v>0.45254271208371599</v>
      </c>
      <c r="I11625" t="s">
        <v>146</v>
      </c>
      <c r="J11625" t="s">
        <v>439</v>
      </c>
      <c r="K11625" t="s">
        <v>127</v>
      </c>
      <c r="L11625" t="s">
        <v>1052</v>
      </c>
    </row>
    <row r="11626" spans="1:12" hidden="1">
      <c r="A11626" t="s">
        <v>146</v>
      </c>
      <c r="B11626" t="s">
        <v>5640</v>
      </c>
      <c r="C11626" t="s">
        <v>1297</v>
      </c>
      <c r="D11626" t="s">
        <v>1296</v>
      </c>
      <c r="E11626" s="7">
        <v>1.09591326080812E-4</v>
      </c>
      <c r="F11626" s="9">
        <v>1.4926548659245746</v>
      </c>
      <c r="G11626" s="9">
        <v>0.40068421000115101</v>
      </c>
      <c r="H11626" s="7">
        <v>5.3595122530358898E-2</v>
      </c>
      <c r="I11626" t="s">
        <v>146</v>
      </c>
      <c r="J11626" t="s">
        <v>439</v>
      </c>
      <c r="K11626" t="s">
        <v>127</v>
      </c>
      <c r="L11626" t="s">
        <v>1052</v>
      </c>
    </row>
    <row r="11627" spans="1:12" hidden="1">
      <c r="A11627" t="s">
        <v>146</v>
      </c>
      <c r="B11627" t="s">
        <v>5641</v>
      </c>
      <c r="C11627" t="s">
        <v>1307</v>
      </c>
      <c r="D11627" t="s">
        <v>1301</v>
      </c>
      <c r="E11627" s="7">
        <v>3.5453285211532699E-4</v>
      </c>
      <c r="F11627" s="9">
        <v>0.17165815933480918</v>
      </c>
      <c r="G11627" s="9">
        <v>0.34705697160569532</v>
      </c>
      <c r="H11627" s="7">
        <v>0.48187766777089502</v>
      </c>
      <c r="I11627" t="s">
        <v>146</v>
      </c>
      <c r="J11627" t="s">
        <v>439</v>
      </c>
      <c r="K11627" t="s">
        <v>127</v>
      </c>
      <c r="L11627" t="s">
        <v>1052</v>
      </c>
    </row>
    <row r="11628" spans="1:12">
      <c r="A11628" t="s">
        <v>146</v>
      </c>
      <c r="B11628" t="s">
        <v>5642</v>
      </c>
      <c r="C11628" t="s">
        <v>1296</v>
      </c>
      <c r="D11628" t="s">
        <v>1297</v>
      </c>
      <c r="E11628" s="7">
        <v>4.2178174050834403E-3</v>
      </c>
      <c r="F11628" s="9">
        <v>1.8631978206366846</v>
      </c>
      <c r="G11628" s="9">
        <v>0.11474145487782458</v>
      </c>
      <c r="H11628" s="7">
        <v>5.58555942455477E-5</v>
      </c>
      <c r="I11628" t="s">
        <v>146</v>
      </c>
      <c r="J11628" t="s">
        <v>439</v>
      </c>
      <c r="K11628" t="s">
        <v>127</v>
      </c>
      <c r="L11628" t="s">
        <v>1052</v>
      </c>
    </row>
    <row r="11629" spans="1:12" hidden="1">
      <c r="A11629" t="s">
        <v>146</v>
      </c>
      <c r="B11629" t="s">
        <v>5643</v>
      </c>
      <c r="C11629" t="s">
        <v>1301</v>
      </c>
      <c r="D11629" t="s">
        <v>1296</v>
      </c>
      <c r="E11629" s="7">
        <v>7.5311208544014998E-6</v>
      </c>
      <c r="F11629" s="9">
        <v>2.7682152614214691E-2</v>
      </c>
      <c r="G11629" s="9">
        <v>0.70059351398795544</v>
      </c>
      <c r="H11629" s="7">
        <v>0.84243692287337002</v>
      </c>
      <c r="I11629" t="s">
        <v>146</v>
      </c>
      <c r="J11629" t="s">
        <v>439</v>
      </c>
      <c r="K11629" t="s">
        <v>127</v>
      </c>
      <c r="L11629" t="s">
        <v>1052</v>
      </c>
    </row>
    <row r="11630" spans="1:12" hidden="1">
      <c r="A11630" t="s">
        <v>146</v>
      </c>
      <c r="B11630" t="s">
        <v>5644</v>
      </c>
      <c r="C11630" t="s">
        <v>1301</v>
      </c>
      <c r="D11630" t="s">
        <v>1307</v>
      </c>
      <c r="E11630" s="7">
        <v>7.0543262223043796E-6</v>
      </c>
      <c r="F11630" s="9">
        <v>0.37922196821370885</v>
      </c>
      <c r="G11630" s="9">
        <v>0.71687627011265531</v>
      </c>
      <c r="H11630" s="7">
        <v>0.467030860302313</v>
      </c>
      <c r="I11630" t="s">
        <v>146</v>
      </c>
      <c r="J11630" t="s">
        <v>439</v>
      </c>
      <c r="K11630" t="s">
        <v>127</v>
      </c>
      <c r="L11630" t="s">
        <v>1052</v>
      </c>
    </row>
    <row r="11631" spans="1:12" hidden="1">
      <c r="A11631" t="s">
        <v>146</v>
      </c>
      <c r="B11631" t="s">
        <v>5645</v>
      </c>
      <c r="C11631" t="s">
        <v>1301</v>
      </c>
      <c r="D11631" t="s">
        <v>1296</v>
      </c>
      <c r="E11631" s="7">
        <v>3.3387670440452901E-5</v>
      </c>
      <c r="F11631" s="9">
        <v>4.9737869827351663E-2</v>
      </c>
      <c r="G11631" s="9">
        <v>0.39870788617381109</v>
      </c>
      <c r="H11631" s="7">
        <v>0.72394126177395102</v>
      </c>
      <c r="I11631" t="s">
        <v>146</v>
      </c>
      <c r="J11631" t="s">
        <v>439</v>
      </c>
      <c r="K11631" t="s">
        <v>127</v>
      </c>
      <c r="L11631" t="s">
        <v>1052</v>
      </c>
    </row>
    <row r="11632" spans="1:12" hidden="1">
      <c r="A11632" t="s">
        <v>146</v>
      </c>
      <c r="B11632" t="s">
        <v>5645</v>
      </c>
      <c r="C11632" t="s">
        <v>1301</v>
      </c>
      <c r="D11632" t="s">
        <v>1297</v>
      </c>
      <c r="E11632" s="7">
        <v>2.1975154988399101E-5</v>
      </c>
      <c r="F11632" s="9">
        <v>-9.9843926061659941E-2</v>
      </c>
      <c r="G11632" s="9">
        <v>0.60899239240797787</v>
      </c>
      <c r="H11632" s="7">
        <v>0.68554614251156198</v>
      </c>
      <c r="I11632" t="s">
        <v>146</v>
      </c>
      <c r="J11632" t="s">
        <v>439</v>
      </c>
      <c r="K11632" t="s">
        <v>127</v>
      </c>
      <c r="L11632" t="s">
        <v>1052</v>
      </c>
    </row>
    <row r="11633" spans="1:12" hidden="1">
      <c r="A11633" t="s">
        <v>146</v>
      </c>
      <c r="B11633" t="s">
        <v>5646</v>
      </c>
      <c r="C11633" t="s">
        <v>1307</v>
      </c>
      <c r="D11633" t="s">
        <v>1296</v>
      </c>
      <c r="E11633" s="7">
        <v>2.3911241023111299E-5</v>
      </c>
      <c r="F11633" s="9">
        <v>-1.6024217262768361</v>
      </c>
      <c r="G11633" s="9">
        <v>0.70068293813969984</v>
      </c>
      <c r="H11633" s="7">
        <v>0.130466691161854</v>
      </c>
      <c r="I11633" t="s">
        <v>146</v>
      </c>
      <c r="J11633" t="s">
        <v>439</v>
      </c>
      <c r="K11633" t="s">
        <v>127</v>
      </c>
      <c r="L11633" t="s">
        <v>1052</v>
      </c>
    </row>
    <row r="11634" spans="1:12" hidden="1">
      <c r="A11634" t="s">
        <v>146</v>
      </c>
      <c r="B11634" t="s">
        <v>5647</v>
      </c>
      <c r="C11634" t="s">
        <v>1296</v>
      </c>
      <c r="D11634" t="s">
        <v>1297</v>
      </c>
      <c r="E11634" s="7">
        <v>7.7425755824897296E-5</v>
      </c>
      <c r="F11634" s="9">
        <v>0.37184942630108159</v>
      </c>
      <c r="G11634" s="9">
        <v>0.60199681299819552</v>
      </c>
      <c r="H11634" s="7">
        <v>0.43190574631974898</v>
      </c>
      <c r="I11634" t="s">
        <v>146</v>
      </c>
      <c r="J11634" t="s">
        <v>439</v>
      </c>
      <c r="K11634" t="s">
        <v>127</v>
      </c>
      <c r="L11634" t="s">
        <v>1052</v>
      </c>
    </row>
    <row r="11635" spans="1:12" hidden="1">
      <c r="A11635" t="s">
        <v>146</v>
      </c>
      <c r="B11635" t="s">
        <v>5648</v>
      </c>
      <c r="C11635" t="s">
        <v>1296</v>
      </c>
      <c r="D11635" t="s">
        <v>1307</v>
      </c>
      <c r="E11635" s="7">
        <v>1.7219965794802401E-5</v>
      </c>
      <c r="F11635" s="9">
        <v>2.4307994181412412E-2</v>
      </c>
      <c r="G11635" s="9">
        <v>0.51802625085799037</v>
      </c>
      <c r="H11635" s="7">
        <v>0.828504448947878</v>
      </c>
      <c r="I11635" t="s">
        <v>146</v>
      </c>
      <c r="J11635" t="s">
        <v>439</v>
      </c>
      <c r="K11635" t="s">
        <v>127</v>
      </c>
      <c r="L11635" t="s">
        <v>1052</v>
      </c>
    </row>
    <row r="11636" spans="1:12" hidden="1">
      <c r="A11636" t="s">
        <v>146</v>
      </c>
      <c r="B11636" t="s">
        <v>5648</v>
      </c>
      <c r="C11636" t="s">
        <v>1296</v>
      </c>
      <c r="D11636" t="s">
        <v>1301</v>
      </c>
      <c r="E11636" s="7">
        <v>3.8816006480947603E-5</v>
      </c>
      <c r="F11636" s="9">
        <v>0.11825081599673092</v>
      </c>
      <c r="G11636" s="9">
        <v>0.41129569914556724</v>
      </c>
      <c r="H11636" s="7">
        <v>0.59182188684341197</v>
      </c>
      <c r="I11636" t="s">
        <v>146</v>
      </c>
      <c r="J11636" t="s">
        <v>439</v>
      </c>
      <c r="K11636" t="s">
        <v>127</v>
      </c>
      <c r="L11636" t="s">
        <v>1052</v>
      </c>
    </row>
    <row r="11637" spans="1:12" hidden="1">
      <c r="A11637" t="s">
        <v>146</v>
      </c>
      <c r="B11637" t="s">
        <v>5649</v>
      </c>
      <c r="C11637" t="s">
        <v>1307</v>
      </c>
      <c r="D11637" t="s">
        <v>1297</v>
      </c>
      <c r="E11637" s="7">
        <v>5.6844480476551198E-5</v>
      </c>
      <c r="F11637" s="9">
        <v>0.79499685728519931</v>
      </c>
      <c r="G11637" s="9">
        <v>0.4874152047127594</v>
      </c>
      <c r="H11637" s="7">
        <v>0.20155836580785</v>
      </c>
      <c r="I11637" t="s">
        <v>146</v>
      </c>
      <c r="J11637" t="s">
        <v>439</v>
      </c>
      <c r="K11637" t="s">
        <v>127</v>
      </c>
      <c r="L11637" t="s">
        <v>1052</v>
      </c>
    </row>
    <row r="11638" spans="1:12" hidden="1">
      <c r="A11638" t="s">
        <v>146</v>
      </c>
      <c r="B11638" t="s">
        <v>5650</v>
      </c>
      <c r="C11638" t="s">
        <v>1301</v>
      </c>
      <c r="D11638" t="s">
        <v>1307</v>
      </c>
      <c r="E11638" s="7">
        <v>2.1341351887520999E-4</v>
      </c>
      <c r="F11638" s="9">
        <v>0.16487830952614624</v>
      </c>
      <c r="G11638" s="9">
        <v>0.59146545230826952</v>
      </c>
      <c r="H11638" s="7">
        <v>0.59751355481467805</v>
      </c>
      <c r="I11638" t="s">
        <v>146</v>
      </c>
      <c r="J11638" t="s">
        <v>439</v>
      </c>
      <c r="K11638" t="s">
        <v>127</v>
      </c>
      <c r="L11638" t="s">
        <v>1052</v>
      </c>
    </row>
    <row r="11639" spans="1:12" hidden="1">
      <c r="A11639" t="s">
        <v>146</v>
      </c>
      <c r="B11639" t="s">
        <v>5651</v>
      </c>
      <c r="C11639" t="s">
        <v>1297</v>
      </c>
      <c r="D11639" t="s">
        <v>1301</v>
      </c>
      <c r="E11639" s="7">
        <v>1.13569254531413E-5</v>
      </c>
      <c r="F11639" s="9">
        <v>-0.30411730465847536</v>
      </c>
      <c r="G11639" s="9">
        <v>0.72853291473048587</v>
      </c>
      <c r="H11639" s="7">
        <v>0.51821822118140104</v>
      </c>
      <c r="I11639" t="s">
        <v>146</v>
      </c>
      <c r="J11639" t="s">
        <v>439</v>
      </c>
      <c r="K11639" t="s">
        <v>127</v>
      </c>
      <c r="L11639" t="s">
        <v>1052</v>
      </c>
    </row>
    <row r="11640" spans="1:12" hidden="1">
      <c r="A11640" t="s">
        <v>146</v>
      </c>
      <c r="B11640" t="s">
        <v>5652</v>
      </c>
      <c r="C11640" t="s">
        <v>1296</v>
      </c>
      <c r="D11640" t="s">
        <v>1297</v>
      </c>
      <c r="E11640" s="7">
        <v>1.13569254531413E-5</v>
      </c>
      <c r="F11640" s="9">
        <v>-0.34006585414612733</v>
      </c>
      <c r="G11640" s="9">
        <v>0.7281658498633653</v>
      </c>
      <c r="H11640" s="7">
        <v>0.49436268350610701</v>
      </c>
      <c r="I11640" t="s">
        <v>146</v>
      </c>
      <c r="J11640" t="s">
        <v>439</v>
      </c>
      <c r="K11640" t="s">
        <v>127</v>
      </c>
      <c r="L11640" t="s">
        <v>1052</v>
      </c>
    </row>
    <row r="11641" spans="1:12" hidden="1">
      <c r="A11641" t="s">
        <v>146</v>
      </c>
      <c r="B11641" t="s">
        <v>5653</v>
      </c>
      <c r="C11641" t="s">
        <v>1297</v>
      </c>
      <c r="D11641" t="s">
        <v>1307</v>
      </c>
      <c r="E11641" s="7">
        <v>2.6179469139300999E-4</v>
      </c>
      <c r="F11641" s="9">
        <v>0.6710611614201375</v>
      </c>
      <c r="G11641" s="9">
        <v>0.26211805279572581</v>
      </c>
      <c r="H11641" s="7">
        <v>0.10958828334342401</v>
      </c>
      <c r="I11641" t="s">
        <v>146</v>
      </c>
      <c r="J11641" t="s">
        <v>439</v>
      </c>
      <c r="K11641" t="s">
        <v>127</v>
      </c>
      <c r="L11641" t="s">
        <v>1052</v>
      </c>
    </row>
    <row r="11642" spans="1:12" hidden="1">
      <c r="A11642" t="s">
        <v>146</v>
      </c>
      <c r="B11642" t="s">
        <v>5654</v>
      </c>
      <c r="C11642" t="s">
        <v>1296</v>
      </c>
      <c r="D11642" t="s">
        <v>1307</v>
      </c>
      <c r="E11642" s="7">
        <v>1.9559927955916501E-5</v>
      </c>
      <c r="F11642" s="9">
        <v>-0.36225728924497169</v>
      </c>
      <c r="G11642" s="9">
        <v>0.58904297941610373</v>
      </c>
      <c r="H11642" s="7">
        <v>0.43291403975725001</v>
      </c>
      <c r="I11642" t="s">
        <v>146</v>
      </c>
      <c r="J11642" t="s">
        <v>439</v>
      </c>
      <c r="K11642" t="s">
        <v>127</v>
      </c>
      <c r="L11642" t="s">
        <v>1052</v>
      </c>
    </row>
    <row r="11643" spans="1:12" hidden="1">
      <c r="A11643" t="s">
        <v>146</v>
      </c>
      <c r="B11643" t="s">
        <v>5655</v>
      </c>
      <c r="C11643" t="s">
        <v>1296</v>
      </c>
      <c r="D11643" t="s">
        <v>1307</v>
      </c>
      <c r="E11643" s="7">
        <v>1.22053000464037E-5</v>
      </c>
      <c r="F11643" s="9">
        <v>0.21572116607933348</v>
      </c>
      <c r="G11643" s="9">
        <v>0.72766637496872244</v>
      </c>
      <c r="H11643" s="7">
        <v>0.586112678675347</v>
      </c>
      <c r="I11643" t="s">
        <v>146</v>
      </c>
      <c r="J11643" t="s">
        <v>439</v>
      </c>
      <c r="K11643" t="s">
        <v>127</v>
      </c>
      <c r="L11643" t="s">
        <v>1052</v>
      </c>
    </row>
    <row r="11644" spans="1:12" hidden="1">
      <c r="A11644" t="s">
        <v>146</v>
      </c>
      <c r="B11644" t="s">
        <v>5655</v>
      </c>
      <c r="C11644" t="s">
        <v>1296</v>
      </c>
      <c r="D11644" t="s">
        <v>1297</v>
      </c>
      <c r="E11644" s="7">
        <v>1.2259402961886201E-4</v>
      </c>
      <c r="F11644" s="9">
        <v>5.3541395091438501E-2</v>
      </c>
      <c r="G11644" s="9">
        <v>0.72777428244802045</v>
      </c>
      <c r="H11644" s="7">
        <v>0.78620993077007695</v>
      </c>
      <c r="I11644" t="s">
        <v>146</v>
      </c>
      <c r="J11644" t="s">
        <v>439</v>
      </c>
      <c r="K11644" t="s">
        <v>127</v>
      </c>
      <c r="L11644" t="s">
        <v>1052</v>
      </c>
    </row>
    <row r="11645" spans="1:12" hidden="1">
      <c r="A11645" t="s">
        <v>146</v>
      </c>
      <c r="B11645" t="s">
        <v>5656</v>
      </c>
      <c r="C11645" t="s">
        <v>1296</v>
      </c>
      <c r="D11645" t="s">
        <v>1297</v>
      </c>
      <c r="E11645" s="7">
        <v>7.7010742085434006E-5</v>
      </c>
      <c r="F11645" s="9">
        <v>0.14960521653570813</v>
      </c>
      <c r="G11645" s="9">
        <v>0.35133227170654446</v>
      </c>
      <c r="H11645" s="7">
        <v>0.51404589323989403</v>
      </c>
      <c r="I11645" t="s">
        <v>146</v>
      </c>
      <c r="J11645" t="s">
        <v>439</v>
      </c>
      <c r="K11645" t="s">
        <v>127</v>
      </c>
      <c r="L11645" t="s">
        <v>1052</v>
      </c>
    </row>
    <row r="11646" spans="1:12">
      <c r="A11646" t="s">
        <v>146</v>
      </c>
      <c r="B11646" t="s">
        <v>5657</v>
      </c>
      <c r="C11646" t="s">
        <v>1301</v>
      </c>
      <c r="D11646" t="s">
        <v>1307</v>
      </c>
      <c r="E11646" s="7">
        <v>2.64604743209531E-5</v>
      </c>
      <c r="F11646" s="9">
        <v>1.8825153975901798</v>
      </c>
      <c r="G11646" s="9">
        <v>0.43299054115958269</v>
      </c>
      <c r="H11646" s="7">
        <v>3.7058840585813803E-2</v>
      </c>
      <c r="I11646" t="s">
        <v>146</v>
      </c>
      <c r="J11646" t="s">
        <v>439</v>
      </c>
      <c r="K11646" t="s">
        <v>127</v>
      </c>
      <c r="L11646" t="s">
        <v>1052</v>
      </c>
    </row>
    <row r="11647" spans="1:12" hidden="1">
      <c r="A11647" t="s">
        <v>146</v>
      </c>
      <c r="B11647" t="s">
        <v>5658</v>
      </c>
      <c r="C11647" t="s">
        <v>1301</v>
      </c>
      <c r="D11647" t="s">
        <v>1307</v>
      </c>
      <c r="E11647" s="7">
        <v>1.9171522535668499E-5</v>
      </c>
      <c r="F11647" s="9">
        <v>-0.48090027996151397</v>
      </c>
      <c r="G11647" s="9">
        <v>0.53177953956472734</v>
      </c>
      <c r="H11647" s="7">
        <v>0.341625289240368</v>
      </c>
      <c r="I11647" t="s">
        <v>146</v>
      </c>
      <c r="J11647" t="s">
        <v>439</v>
      </c>
      <c r="K11647" t="s">
        <v>127</v>
      </c>
      <c r="L11647" t="s">
        <v>1052</v>
      </c>
    </row>
    <row r="11648" spans="1:12" hidden="1">
      <c r="A11648" t="s">
        <v>146</v>
      </c>
      <c r="B11648" t="s">
        <v>5659</v>
      </c>
      <c r="C11648" t="s">
        <v>1301</v>
      </c>
      <c r="D11648" t="s">
        <v>1307</v>
      </c>
      <c r="E11648" s="7">
        <v>3.4944459441217197E-5</v>
      </c>
      <c r="F11648" s="9">
        <v>1.1618746536055711</v>
      </c>
      <c r="G11648" s="9">
        <v>0.49781332038965281</v>
      </c>
      <c r="H11648" s="7">
        <v>0.12657978472688</v>
      </c>
      <c r="I11648" t="s">
        <v>146</v>
      </c>
      <c r="J11648" t="s">
        <v>439</v>
      </c>
      <c r="K11648" t="s">
        <v>127</v>
      </c>
      <c r="L11648" t="s">
        <v>1052</v>
      </c>
    </row>
    <row r="11649" spans="1:12" hidden="1">
      <c r="A11649" t="s">
        <v>146</v>
      </c>
      <c r="B11649" t="s">
        <v>5660</v>
      </c>
      <c r="C11649" t="s">
        <v>1296</v>
      </c>
      <c r="D11649" t="s">
        <v>1301</v>
      </c>
      <c r="E11649" s="7">
        <v>3.1270864577097398E-5</v>
      </c>
      <c r="F11649" s="9">
        <v>1.9130647875411437</v>
      </c>
      <c r="G11649" s="9">
        <v>0.73102618405045194</v>
      </c>
      <c r="H11649" s="7">
        <v>0.105726955136924</v>
      </c>
      <c r="I11649" t="s">
        <v>146</v>
      </c>
      <c r="J11649" t="s">
        <v>439</v>
      </c>
      <c r="K11649" t="s">
        <v>127</v>
      </c>
      <c r="L11649" t="s">
        <v>1052</v>
      </c>
    </row>
    <row r="11650" spans="1:12" hidden="1">
      <c r="A11650" t="s">
        <v>146</v>
      </c>
      <c r="B11650" t="s">
        <v>5661</v>
      </c>
      <c r="C11650" t="s">
        <v>1296</v>
      </c>
      <c r="D11650" t="s">
        <v>1297</v>
      </c>
      <c r="E11650" s="7">
        <v>9.5653002429915793E-5</v>
      </c>
      <c r="F11650" s="9">
        <v>0.1495413132187198</v>
      </c>
      <c r="G11650" s="9">
        <v>0.30358648033687069</v>
      </c>
      <c r="H11650" s="7">
        <v>0.48277767513374997</v>
      </c>
      <c r="I11650" t="s">
        <v>146</v>
      </c>
      <c r="J11650" t="s">
        <v>439</v>
      </c>
      <c r="K11650" t="s">
        <v>127</v>
      </c>
      <c r="L11650" t="s">
        <v>1052</v>
      </c>
    </row>
    <row r="11651" spans="1:12" hidden="1">
      <c r="A11651" t="s">
        <v>146</v>
      </c>
      <c r="B11651" t="s">
        <v>5662</v>
      </c>
      <c r="C11651" t="s">
        <v>1296</v>
      </c>
      <c r="D11651" t="s">
        <v>1297</v>
      </c>
      <c r="E11651" s="7">
        <v>1.3701271506783399E-4</v>
      </c>
      <c r="F11651" s="9">
        <v>2.2629281723764681E-4</v>
      </c>
      <c r="G11651" s="9">
        <v>0.36189658489216509</v>
      </c>
      <c r="H11651" s="7">
        <v>0.98005022761203497</v>
      </c>
      <c r="I11651" t="s">
        <v>146</v>
      </c>
      <c r="J11651" t="s">
        <v>439</v>
      </c>
      <c r="K11651" t="s">
        <v>127</v>
      </c>
      <c r="L11651" t="s">
        <v>1052</v>
      </c>
    </row>
    <row r="11652" spans="1:12" hidden="1">
      <c r="A11652" t="s">
        <v>146</v>
      </c>
      <c r="B11652" t="s">
        <v>5663</v>
      </c>
      <c r="C11652" t="s">
        <v>1296</v>
      </c>
      <c r="D11652" t="s">
        <v>1297</v>
      </c>
      <c r="E11652" s="7">
        <v>9.4474302151814399E-4</v>
      </c>
      <c r="F11652" s="9">
        <v>-0.11008765769446067</v>
      </c>
      <c r="G11652" s="9">
        <v>0.2948622048092876</v>
      </c>
      <c r="H11652" s="7">
        <v>0.54118230171346304</v>
      </c>
      <c r="I11652" t="s">
        <v>146</v>
      </c>
      <c r="J11652" t="s">
        <v>439</v>
      </c>
      <c r="K11652" t="s">
        <v>127</v>
      </c>
      <c r="L11652" t="s">
        <v>1052</v>
      </c>
    </row>
    <row r="11653" spans="1:12" hidden="1">
      <c r="A11653" t="s">
        <v>146</v>
      </c>
      <c r="B11653" t="s">
        <v>5664</v>
      </c>
      <c r="C11653" t="s">
        <v>1297</v>
      </c>
      <c r="D11653" t="s">
        <v>1307</v>
      </c>
      <c r="E11653" s="7">
        <v>4.6483978886614198E-5</v>
      </c>
      <c r="F11653" s="9">
        <v>1.0941680992500796E-2</v>
      </c>
      <c r="G11653" s="9">
        <v>0.53063250333826351</v>
      </c>
      <c r="H11653" s="7">
        <v>0.88581877943158105</v>
      </c>
      <c r="I11653" t="s">
        <v>146</v>
      </c>
      <c r="J11653" t="s">
        <v>439</v>
      </c>
      <c r="K11653" t="s">
        <v>127</v>
      </c>
      <c r="L11653" t="s">
        <v>1052</v>
      </c>
    </row>
    <row r="11654" spans="1:12" hidden="1">
      <c r="A11654" t="s">
        <v>146</v>
      </c>
      <c r="B11654" t="s">
        <v>5665</v>
      </c>
      <c r="C11654" t="s">
        <v>1296</v>
      </c>
      <c r="D11654" t="s">
        <v>1301</v>
      </c>
      <c r="E11654" s="7">
        <v>3.0441239424808201E-5</v>
      </c>
      <c r="F11654" s="9">
        <v>0.16650003789339618</v>
      </c>
      <c r="G11654" s="9">
        <v>0.69794530717037884</v>
      </c>
      <c r="H11654" s="7">
        <v>0.62524996254410004</v>
      </c>
      <c r="I11654" t="s">
        <v>146</v>
      </c>
      <c r="J11654" t="s">
        <v>439</v>
      </c>
      <c r="K11654" t="s">
        <v>127</v>
      </c>
      <c r="L11654" t="s">
        <v>1052</v>
      </c>
    </row>
    <row r="11655" spans="1:12" hidden="1">
      <c r="A11655" t="s">
        <v>147</v>
      </c>
      <c r="B11655" t="s">
        <v>5667</v>
      </c>
      <c r="C11655" t="s">
        <v>1301</v>
      </c>
      <c r="D11655" t="s">
        <v>1307</v>
      </c>
      <c r="E11655" s="7">
        <v>2.2516083837035901E-5</v>
      </c>
      <c r="F11655" s="9">
        <v>-6.9292479747213864</v>
      </c>
      <c r="G11655" s="9">
        <v>3.6475537708364643</v>
      </c>
      <c r="H11655" s="7">
        <v>0.16811220701874399</v>
      </c>
      <c r="I11655" t="s">
        <v>147</v>
      </c>
      <c r="J11655" t="s">
        <v>436</v>
      </c>
      <c r="K11655" t="s">
        <v>128</v>
      </c>
      <c r="L11655" t="s">
        <v>1052</v>
      </c>
    </row>
    <row r="11656" spans="1:12">
      <c r="A11656" t="s">
        <v>147</v>
      </c>
      <c r="B11656" t="s">
        <v>5668</v>
      </c>
      <c r="C11656" t="s">
        <v>1301</v>
      </c>
      <c r="D11656" t="s">
        <v>1307</v>
      </c>
      <c r="E11656" s="7">
        <v>1.9232402411418401E-5</v>
      </c>
      <c r="F11656" s="9">
        <v>-17.706585728712714</v>
      </c>
      <c r="G11656" s="9">
        <v>3.9250742384522881</v>
      </c>
      <c r="H11656" s="7">
        <v>3.3674657374049198E-2</v>
      </c>
      <c r="I11656" t="s">
        <v>147</v>
      </c>
      <c r="J11656" t="s">
        <v>436</v>
      </c>
      <c r="K11656" t="s">
        <v>128</v>
      </c>
      <c r="L11656" t="s">
        <v>1052</v>
      </c>
    </row>
    <row r="11657" spans="1:12" hidden="1">
      <c r="A11657" t="s">
        <v>147</v>
      </c>
      <c r="B11657" t="s">
        <v>5669</v>
      </c>
      <c r="C11657" t="s">
        <v>1307</v>
      </c>
      <c r="D11657" t="s">
        <v>1301</v>
      </c>
      <c r="E11657" s="7">
        <v>1.5794412050273901E-5</v>
      </c>
      <c r="F11657" s="9">
        <v>-0.60240551077712923</v>
      </c>
      <c r="G11657" s="9">
        <v>3.924379012351614</v>
      </c>
      <c r="H11657" s="7">
        <v>0.69520961873547105</v>
      </c>
      <c r="I11657" t="s">
        <v>147</v>
      </c>
      <c r="J11657" t="s">
        <v>436</v>
      </c>
      <c r="K11657" t="s">
        <v>128</v>
      </c>
      <c r="L11657" t="s">
        <v>1052</v>
      </c>
    </row>
    <row r="11658" spans="1:12" hidden="1">
      <c r="A11658" t="s">
        <v>147</v>
      </c>
      <c r="B11658" t="s">
        <v>5670</v>
      </c>
      <c r="C11658" t="s">
        <v>1297</v>
      </c>
      <c r="D11658" t="s">
        <v>1307</v>
      </c>
      <c r="E11658" s="7">
        <v>2.71844153927196E-5</v>
      </c>
      <c r="F11658" s="9">
        <v>8.7382531649322442E-2</v>
      </c>
      <c r="G11658" s="9">
        <v>2.7292291503188095</v>
      </c>
      <c r="H11658" s="7">
        <v>0.85798970651930395</v>
      </c>
      <c r="I11658" t="s">
        <v>147</v>
      </c>
      <c r="J11658" t="s">
        <v>436</v>
      </c>
      <c r="K11658" t="s">
        <v>128</v>
      </c>
      <c r="L11658" t="s">
        <v>1052</v>
      </c>
    </row>
    <row r="11659" spans="1:12" hidden="1">
      <c r="A11659" t="s">
        <v>147</v>
      </c>
      <c r="B11659" t="s">
        <v>5670</v>
      </c>
      <c r="C11659" t="s">
        <v>1297</v>
      </c>
      <c r="D11659" t="s">
        <v>1296</v>
      </c>
      <c r="E11659" s="7">
        <v>1.08110731258864E-4</v>
      </c>
      <c r="F11659" s="9">
        <v>0.39100643101545951</v>
      </c>
      <c r="G11659" s="9">
        <v>2.5084833440897536</v>
      </c>
      <c r="H11659" s="7">
        <v>0.69298432529064602</v>
      </c>
      <c r="I11659" t="s">
        <v>147</v>
      </c>
      <c r="J11659" t="s">
        <v>436</v>
      </c>
      <c r="K11659" t="s">
        <v>128</v>
      </c>
      <c r="L11659" t="s">
        <v>1052</v>
      </c>
    </row>
    <row r="11660" spans="1:12" hidden="1">
      <c r="A11660" t="s">
        <v>147</v>
      </c>
      <c r="B11660" t="s">
        <v>5671</v>
      </c>
      <c r="C11660" t="s">
        <v>1301</v>
      </c>
      <c r="D11660" t="s">
        <v>1307</v>
      </c>
      <c r="E11660" s="7">
        <v>1.1591246290801199E-5</v>
      </c>
      <c r="F11660" s="9">
        <v>0.26436252439590369</v>
      </c>
      <c r="G11660" s="9">
        <v>3.1357516446579741</v>
      </c>
      <c r="H11660" s="7">
        <v>0.77154476511502801</v>
      </c>
      <c r="I11660" t="s">
        <v>147</v>
      </c>
      <c r="J11660" t="s">
        <v>436</v>
      </c>
      <c r="K11660" t="s">
        <v>128</v>
      </c>
      <c r="L11660" t="s">
        <v>1052</v>
      </c>
    </row>
    <row r="11661" spans="1:12" hidden="1">
      <c r="A11661" t="s">
        <v>147</v>
      </c>
      <c r="B11661" t="s">
        <v>5672</v>
      </c>
      <c r="C11661" t="s">
        <v>1296</v>
      </c>
      <c r="D11661" t="s">
        <v>1297</v>
      </c>
      <c r="E11661" s="7">
        <v>1.30831828767303E-5</v>
      </c>
      <c r="F11661" s="9">
        <v>9.0347623851002277E-3</v>
      </c>
      <c r="G11661" s="9">
        <v>3.6798194824930381</v>
      </c>
      <c r="H11661" s="7">
        <v>0.96048085989471199</v>
      </c>
      <c r="I11661" t="s">
        <v>147</v>
      </c>
      <c r="J11661" t="s">
        <v>436</v>
      </c>
      <c r="K11661" t="s">
        <v>128</v>
      </c>
      <c r="L11661" t="s">
        <v>1052</v>
      </c>
    </row>
    <row r="11662" spans="1:12" hidden="1">
      <c r="A11662" t="s">
        <v>147</v>
      </c>
      <c r="B11662" t="s">
        <v>5673</v>
      </c>
      <c r="C11662" t="s">
        <v>1307</v>
      </c>
      <c r="D11662" t="s">
        <v>1301</v>
      </c>
      <c r="E11662" s="7">
        <v>1.30831828767303E-5</v>
      </c>
      <c r="F11662" s="9">
        <v>-1.5009361918269326</v>
      </c>
      <c r="G11662" s="9">
        <v>3.6420339717569488</v>
      </c>
      <c r="H11662" s="7">
        <v>0.52089805095424002</v>
      </c>
      <c r="I11662" t="s">
        <v>147</v>
      </c>
      <c r="J11662" t="s">
        <v>436</v>
      </c>
      <c r="K11662" t="s">
        <v>128</v>
      </c>
      <c r="L11662" t="s">
        <v>1052</v>
      </c>
    </row>
    <row r="11663" spans="1:12">
      <c r="A11663" t="s">
        <v>147</v>
      </c>
      <c r="B11663" t="s">
        <v>5674</v>
      </c>
      <c r="C11663" t="s">
        <v>1307</v>
      </c>
      <c r="D11663" t="s">
        <v>1301</v>
      </c>
      <c r="E11663" s="7">
        <v>1.99707879497261E-5</v>
      </c>
      <c r="F11663" s="9">
        <v>-13.200059423053562</v>
      </c>
      <c r="G11663" s="9">
        <v>3.0902342676422285</v>
      </c>
      <c r="H11663" s="7">
        <v>3.8755790263070203E-2</v>
      </c>
      <c r="I11663" t="s">
        <v>147</v>
      </c>
      <c r="J11663" t="s">
        <v>436</v>
      </c>
      <c r="K11663" t="s">
        <v>128</v>
      </c>
      <c r="L11663" t="s">
        <v>1052</v>
      </c>
    </row>
    <row r="11664" spans="1:12" hidden="1">
      <c r="A11664" t="s">
        <v>147</v>
      </c>
      <c r="B11664" t="s">
        <v>5675</v>
      </c>
      <c r="C11664" t="s">
        <v>1307</v>
      </c>
      <c r="D11664" t="s">
        <v>1301</v>
      </c>
      <c r="E11664" s="7">
        <v>9.5335544012363905E-6</v>
      </c>
      <c r="F11664" s="9">
        <v>1.2503981838115998</v>
      </c>
      <c r="G11664" s="9">
        <v>3.6029872212116838</v>
      </c>
      <c r="H11664" s="7">
        <v>0.55579075088639396</v>
      </c>
      <c r="I11664" t="s">
        <v>147</v>
      </c>
      <c r="J11664" t="s">
        <v>436</v>
      </c>
      <c r="K11664" t="s">
        <v>128</v>
      </c>
      <c r="L11664" t="s">
        <v>1052</v>
      </c>
    </row>
    <row r="11665" spans="1:12" hidden="1">
      <c r="A11665" t="s">
        <v>147</v>
      </c>
      <c r="B11665" t="s">
        <v>5676</v>
      </c>
      <c r="C11665" t="s">
        <v>1307</v>
      </c>
      <c r="D11665" t="s">
        <v>1296</v>
      </c>
      <c r="E11665" s="7">
        <v>1.1591246290801199E-5</v>
      </c>
      <c r="F11665" s="9">
        <v>-1.220105391821221</v>
      </c>
      <c r="G11665" s="9">
        <v>3.1207362810277055</v>
      </c>
      <c r="H11665" s="7">
        <v>0.53179146061914795</v>
      </c>
      <c r="I11665" t="s">
        <v>147</v>
      </c>
      <c r="J11665" t="s">
        <v>436</v>
      </c>
      <c r="K11665" t="s">
        <v>128</v>
      </c>
      <c r="L11665" t="s">
        <v>1052</v>
      </c>
    </row>
    <row r="11666" spans="1:12" hidden="1">
      <c r="A11666" t="s">
        <v>147</v>
      </c>
      <c r="B11666" t="s">
        <v>5677</v>
      </c>
      <c r="C11666" t="s">
        <v>1301</v>
      </c>
      <c r="D11666" t="s">
        <v>1307</v>
      </c>
      <c r="E11666" s="7">
        <v>1.5963730404520899E-5</v>
      </c>
      <c r="F11666" s="9">
        <v>1.9875318772340416</v>
      </c>
      <c r="G11666" s="9">
        <v>3.491419209170588</v>
      </c>
      <c r="H11666" s="7">
        <v>0.450552373116474</v>
      </c>
      <c r="I11666" t="s">
        <v>147</v>
      </c>
      <c r="J11666" t="s">
        <v>436</v>
      </c>
      <c r="K11666" t="s">
        <v>128</v>
      </c>
      <c r="L11666" t="s">
        <v>1052</v>
      </c>
    </row>
    <row r="11667" spans="1:12">
      <c r="A11667" t="s">
        <v>147</v>
      </c>
      <c r="B11667" t="s">
        <v>5678</v>
      </c>
      <c r="C11667" t="s">
        <v>1307</v>
      </c>
      <c r="D11667" t="s">
        <v>1301</v>
      </c>
      <c r="E11667" s="7">
        <v>2.00729620673197E-5</v>
      </c>
      <c r="F11667" s="9">
        <v>-14.728106966696112</v>
      </c>
      <c r="G11667" s="9">
        <v>3.3575559398776709</v>
      </c>
      <c r="H11667" s="7">
        <v>3.6223415429124099E-2</v>
      </c>
      <c r="I11667" t="s">
        <v>147</v>
      </c>
      <c r="J11667" t="s">
        <v>436</v>
      </c>
      <c r="K11667" t="s">
        <v>128</v>
      </c>
      <c r="L11667" t="s">
        <v>1052</v>
      </c>
    </row>
    <row r="11668" spans="1:12" hidden="1">
      <c r="A11668" t="s">
        <v>147</v>
      </c>
      <c r="B11668" t="s">
        <v>5679</v>
      </c>
      <c r="C11668" t="s">
        <v>1296</v>
      </c>
      <c r="D11668" t="s">
        <v>1307</v>
      </c>
      <c r="E11668" s="7">
        <v>1.03247806094755E-6</v>
      </c>
      <c r="F11668" s="9">
        <v>6.1169595698569754</v>
      </c>
      <c r="G11668" s="9">
        <v>3.9268684185016443</v>
      </c>
      <c r="H11668" s="7">
        <v>0.211999439685643</v>
      </c>
      <c r="I11668" t="s">
        <v>147</v>
      </c>
      <c r="J11668" t="s">
        <v>436</v>
      </c>
      <c r="K11668" t="s">
        <v>128</v>
      </c>
      <c r="L11668" t="s">
        <v>1052</v>
      </c>
    </row>
    <row r="11669" spans="1:12" hidden="1">
      <c r="A11669" t="s">
        <v>147</v>
      </c>
      <c r="B11669" t="s">
        <v>5680</v>
      </c>
      <c r="C11669" t="s">
        <v>1296</v>
      </c>
      <c r="D11669" t="s">
        <v>1297</v>
      </c>
      <c r="E11669" s="7">
        <v>1.2822394498141301E-5</v>
      </c>
      <c r="F11669" s="9">
        <v>-1.3878137681348681</v>
      </c>
      <c r="G11669" s="9">
        <v>3.2331305040444414</v>
      </c>
      <c r="H11669" s="7">
        <v>0.51235833122813101</v>
      </c>
      <c r="I11669" t="s">
        <v>147</v>
      </c>
      <c r="J11669" t="s">
        <v>436</v>
      </c>
      <c r="K11669" t="s">
        <v>128</v>
      </c>
      <c r="L11669" t="s">
        <v>1052</v>
      </c>
    </row>
    <row r="11670" spans="1:12">
      <c r="A11670" t="s">
        <v>147</v>
      </c>
      <c r="B11670" t="s">
        <v>5681</v>
      </c>
      <c r="C11670" t="s">
        <v>1301</v>
      </c>
      <c r="D11670" t="s">
        <v>1307</v>
      </c>
      <c r="E11670" s="7">
        <v>2.8876869917944201E-5</v>
      </c>
      <c r="F11670" s="9">
        <v>-9.9333641439617804</v>
      </c>
      <c r="G11670" s="9">
        <v>2.255550931273826</v>
      </c>
      <c r="H11670" s="7">
        <v>3.58555058089748E-2</v>
      </c>
      <c r="I11670" t="s">
        <v>147</v>
      </c>
      <c r="J11670" t="s">
        <v>436</v>
      </c>
      <c r="K11670" t="s">
        <v>128</v>
      </c>
      <c r="L11670" t="s">
        <v>1052</v>
      </c>
    </row>
    <row r="11671" spans="1:12" hidden="1">
      <c r="A11671" t="s">
        <v>147</v>
      </c>
      <c r="B11671" t="s">
        <v>5682</v>
      </c>
      <c r="C11671" t="s">
        <v>1297</v>
      </c>
      <c r="D11671" t="s">
        <v>1296</v>
      </c>
      <c r="E11671" s="7">
        <v>1.30831828767303E-5</v>
      </c>
      <c r="F11671" s="9">
        <v>-0.1177833266877148</v>
      </c>
      <c r="G11671" s="9">
        <v>3.6777732310539735</v>
      </c>
      <c r="H11671" s="7">
        <v>0.85797122493729605</v>
      </c>
      <c r="I11671" t="s">
        <v>147</v>
      </c>
      <c r="J11671" t="s">
        <v>436</v>
      </c>
      <c r="K11671" t="s">
        <v>128</v>
      </c>
      <c r="L11671" t="s">
        <v>1052</v>
      </c>
    </row>
    <row r="11672" spans="1:12">
      <c r="A11672" t="s">
        <v>147</v>
      </c>
      <c r="B11672" t="s">
        <v>5683</v>
      </c>
      <c r="C11672" t="s">
        <v>1301</v>
      </c>
      <c r="D11672" t="s">
        <v>1297</v>
      </c>
      <c r="E11672" s="7">
        <v>1.26600450010227E-5</v>
      </c>
      <c r="F11672" s="9">
        <v>-19.529395970392713</v>
      </c>
      <c r="G11672" s="9">
        <v>3.2655735812939009</v>
      </c>
      <c r="H11672" s="7">
        <v>1.4465822193188701E-2</v>
      </c>
      <c r="I11672" t="s">
        <v>147</v>
      </c>
      <c r="J11672" t="s">
        <v>436</v>
      </c>
      <c r="K11672" t="s">
        <v>128</v>
      </c>
      <c r="L11672" t="s">
        <v>1052</v>
      </c>
    </row>
    <row r="11673" spans="1:12" hidden="1">
      <c r="A11673" t="s">
        <v>147</v>
      </c>
      <c r="B11673" t="s">
        <v>5684</v>
      </c>
      <c r="C11673" t="s">
        <v>1297</v>
      </c>
      <c r="D11673" t="s">
        <v>1301</v>
      </c>
      <c r="E11673" s="7">
        <v>4.01210141438651E-5</v>
      </c>
      <c r="F11673" s="9">
        <v>2.313673152213978</v>
      </c>
      <c r="G11673" s="9">
        <v>3.9153325445533897</v>
      </c>
      <c r="H11673" s="7">
        <v>0.442061130045241</v>
      </c>
      <c r="I11673" t="s">
        <v>147</v>
      </c>
      <c r="J11673" t="s">
        <v>436</v>
      </c>
      <c r="K11673" t="s">
        <v>128</v>
      </c>
      <c r="L11673" t="s">
        <v>1052</v>
      </c>
    </row>
    <row r="11674" spans="1:12" hidden="1">
      <c r="A11674" t="s">
        <v>147</v>
      </c>
      <c r="B11674" t="s">
        <v>5685</v>
      </c>
      <c r="C11674" t="s">
        <v>1296</v>
      </c>
      <c r="D11674" t="s">
        <v>1297</v>
      </c>
      <c r="E11674" s="7">
        <v>1.9683567176526699E-6</v>
      </c>
      <c r="F11674" s="9">
        <v>0.46005894657188251</v>
      </c>
      <c r="G11674" s="9">
        <v>3.9250742384522881</v>
      </c>
      <c r="H11674" s="7">
        <v>0.73208011458292799</v>
      </c>
      <c r="I11674" t="s">
        <v>147</v>
      </c>
      <c r="J11674" t="s">
        <v>436</v>
      </c>
      <c r="K11674" t="s">
        <v>128</v>
      </c>
      <c r="L11674" t="s">
        <v>1052</v>
      </c>
    </row>
    <row r="11675" spans="1:12" hidden="1">
      <c r="A11675" t="s">
        <v>147</v>
      </c>
      <c r="B11675" t="s">
        <v>5686</v>
      </c>
      <c r="C11675" t="s">
        <v>1301</v>
      </c>
      <c r="D11675" t="s">
        <v>1307</v>
      </c>
      <c r="E11675" s="7">
        <v>9.3810906793336205E-6</v>
      </c>
      <c r="F11675" s="9">
        <v>-8.678934436420807</v>
      </c>
      <c r="G11675" s="9">
        <v>3.8380463040826776</v>
      </c>
      <c r="H11675" s="7">
        <v>0.132643557108795</v>
      </c>
      <c r="I11675" t="s">
        <v>147</v>
      </c>
      <c r="J11675" t="s">
        <v>436</v>
      </c>
      <c r="K11675" t="s">
        <v>128</v>
      </c>
      <c r="L11675" t="s">
        <v>1052</v>
      </c>
    </row>
    <row r="11676" spans="1:12" hidden="1">
      <c r="A11676" t="s">
        <v>147</v>
      </c>
      <c r="B11676" t="s">
        <v>5687</v>
      </c>
      <c r="C11676" t="s">
        <v>1296</v>
      </c>
      <c r="D11676" t="s">
        <v>1301</v>
      </c>
      <c r="E11676" s="7">
        <v>8.6068479045223801E-6</v>
      </c>
      <c r="F11676" s="9">
        <v>-0.48833728616491429</v>
      </c>
      <c r="G11676" s="9">
        <v>2.8475443102245666</v>
      </c>
      <c r="H11676" s="7">
        <v>0.67878727943997696</v>
      </c>
      <c r="I11676" t="s">
        <v>147</v>
      </c>
      <c r="J11676" t="s">
        <v>436</v>
      </c>
      <c r="K11676" t="s">
        <v>128</v>
      </c>
      <c r="L11676" t="s">
        <v>1052</v>
      </c>
    </row>
    <row r="11677" spans="1:12" hidden="1">
      <c r="A11677" t="s">
        <v>147</v>
      </c>
      <c r="B11677" t="s">
        <v>5688</v>
      </c>
      <c r="C11677" t="s">
        <v>1307</v>
      </c>
      <c r="D11677" t="s">
        <v>1296</v>
      </c>
      <c r="E11677" s="7">
        <v>1.14918082410964E-5</v>
      </c>
      <c r="F11677" s="9">
        <v>1.7776489255323118</v>
      </c>
      <c r="G11677" s="9">
        <v>3.846552178394731</v>
      </c>
      <c r="H11677" s="7">
        <v>0.496625136220123</v>
      </c>
      <c r="I11677" t="s">
        <v>147</v>
      </c>
      <c r="J11677" t="s">
        <v>436</v>
      </c>
      <c r="K11677" t="s">
        <v>128</v>
      </c>
      <c r="L11677" t="s">
        <v>1052</v>
      </c>
    </row>
    <row r="11678" spans="1:12" hidden="1">
      <c r="A11678" t="s">
        <v>147</v>
      </c>
      <c r="B11678" t="s">
        <v>5689</v>
      </c>
      <c r="C11678" t="s">
        <v>1301</v>
      </c>
      <c r="D11678" t="s">
        <v>1296</v>
      </c>
      <c r="E11678" s="7">
        <v>4.6106405508160202E-5</v>
      </c>
      <c r="F11678" s="9">
        <v>1.6713836817236847</v>
      </c>
      <c r="G11678" s="9">
        <v>3.5669431398488118</v>
      </c>
      <c r="H11678" s="7">
        <v>0.49364304004760901</v>
      </c>
      <c r="I11678" t="s">
        <v>147</v>
      </c>
      <c r="J11678" t="s">
        <v>436</v>
      </c>
      <c r="K11678" t="s">
        <v>128</v>
      </c>
      <c r="L11678" t="s">
        <v>1052</v>
      </c>
    </row>
    <row r="11679" spans="1:12" hidden="1">
      <c r="A11679" t="s">
        <v>147</v>
      </c>
      <c r="B11679" t="s">
        <v>5690</v>
      </c>
      <c r="C11679" t="s">
        <v>1307</v>
      </c>
      <c r="D11679" t="s">
        <v>1301</v>
      </c>
      <c r="E11679" s="7">
        <v>1.1591246290801199E-5</v>
      </c>
      <c r="F11679" s="9">
        <v>-3.870046298953961</v>
      </c>
      <c r="G11679" s="9">
        <v>3.1354587659947795</v>
      </c>
      <c r="H11679" s="7">
        <v>0.26657553476358598</v>
      </c>
      <c r="I11679" t="s">
        <v>147</v>
      </c>
      <c r="J11679" t="s">
        <v>436</v>
      </c>
      <c r="K11679" t="s">
        <v>128</v>
      </c>
      <c r="L11679" t="s">
        <v>1052</v>
      </c>
    </row>
    <row r="11680" spans="1:12" hidden="1">
      <c r="A11680" t="s">
        <v>147</v>
      </c>
      <c r="B11680" t="s">
        <v>5691</v>
      </c>
      <c r="C11680" t="s">
        <v>1301</v>
      </c>
      <c r="D11680" t="s">
        <v>1307</v>
      </c>
      <c r="E11680" s="7">
        <v>6.4976644900736406E-5</v>
      </c>
      <c r="F11680" s="9">
        <v>-1.2062990527116897</v>
      </c>
      <c r="G11680" s="9">
        <v>2.7652881911047964</v>
      </c>
      <c r="H11680" s="7">
        <v>0.50894816836980605</v>
      </c>
      <c r="I11680" t="s">
        <v>147</v>
      </c>
      <c r="J11680" t="s">
        <v>436</v>
      </c>
      <c r="K11680" t="s">
        <v>128</v>
      </c>
      <c r="L11680" t="s">
        <v>1052</v>
      </c>
    </row>
    <row r="11681" spans="1:12">
      <c r="A11681" t="s">
        <v>147</v>
      </c>
      <c r="B11681" t="s">
        <v>5692</v>
      </c>
      <c r="C11681" t="s">
        <v>1296</v>
      </c>
      <c r="D11681" t="s">
        <v>1297</v>
      </c>
      <c r="E11681" s="7">
        <v>1.69338146631048E-5</v>
      </c>
      <c r="F11681" s="9">
        <v>-20.464465750254266</v>
      </c>
      <c r="G11681" s="9">
        <v>2.9512607678857505</v>
      </c>
      <c r="H11681" s="7">
        <v>8.4565547733858795E-3</v>
      </c>
      <c r="I11681" t="s">
        <v>147</v>
      </c>
      <c r="J11681" t="s">
        <v>436</v>
      </c>
      <c r="K11681" t="s">
        <v>128</v>
      </c>
      <c r="L11681" t="s">
        <v>1052</v>
      </c>
    </row>
    <row r="11682" spans="1:12" hidden="1">
      <c r="A11682" t="s">
        <v>147</v>
      </c>
      <c r="B11682" t="s">
        <v>5693</v>
      </c>
      <c r="C11682" t="s">
        <v>1307</v>
      </c>
      <c r="D11682" t="s">
        <v>1301</v>
      </c>
      <c r="E11682" s="7">
        <v>6.3032838289962798E-6</v>
      </c>
      <c r="F11682" s="9">
        <v>-5.5750133625333831</v>
      </c>
      <c r="G11682" s="9">
        <v>3.7449900382695289</v>
      </c>
      <c r="H11682" s="7">
        <v>0.22242463033466001</v>
      </c>
      <c r="I11682" t="s">
        <v>147</v>
      </c>
      <c r="J11682" t="s">
        <v>436</v>
      </c>
      <c r="K11682" t="s">
        <v>128</v>
      </c>
      <c r="L11682" t="s">
        <v>1052</v>
      </c>
    </row>
    <row r="11683" spans="1:12" hidden="1">
      <c r="A11683" t="s">
        <v>147</v>
      </c>
      <c r="B11683" t="s">
        <v>5694</v>
      </c>
      <c r="C11683" t="s">
        <v>1301</v>
      </c>
      <c r="D11683" t="s">
        <v>1307</v>
      </c>
      <c r="E11683" s="7">
        <v>6.9255859306409098E-6</v>
      </c>
      <c r="F11683" s="9">
        <v>-15.304422986491225</v>
      </c>
      <c r="G11683" s="9">
        <v>3.985379749329232</v>
      </c>
      <c r="H11683" s="7">
        <v>5.0039291978148902E-2</v>
      </c>
      <c r="I11683" t="s">
        <v>147</v>
      </c>
      <c r="J11683" t="s">
        <v>436</v>
      </c>
      <c r="K11683" t="s">
        <v>128</v>
      </c>
      <c r="L11683" t="s">
        <v>1052</v>
      </c>
    </row>
    <row r="11684" spans="1:12" hidden="1">
      <c r="A11684" t="s">
        <v>147</v>
      </c>
      <c r="B11684" t="s">
        <v>5695</v>
      </c>
      <c r="C11684" t="s">
        <v>1301</v>
      </c>
      <c r="D11684" t="s">
        <v>1307</v>
      </c>
      <c r="E11684" s="7">
        <v>1.1591246290801199E-5</v>
      </c>
      <c r="F11684" s="9">
        <v>-0.28614049040220269</v>
      </c>
      <c r="G11684" s="9">
        <v>3.1262366956466296</v>
      </c>
      <c r="H11684" s="7">
        <v>0.76224260778119401</v>
      </c>
      <c r="I11684" t="s">
        <v>147</v>
      </c>
      <c r="J11684" t="s">
        <v>436</v>
      </c>
      <c r="K11684" t="s">
        <v>128</v>
      </c>
      <c r="L11684" t="s">
        <v>1052</v>
      </c>
    </row>
    <row r="11685" spans="1:12" hidden="1">
      <c r="A11685" t="s">
        <v>147</v>
      </c>
      <c r="B11685" t="s">
        <v>5696</v>
      </c>
      <c r="C11685" t="s">
        <v>1307</v>
      </c>
      <c r="D11685" t="s">
        <v>1296</v>
      </c>
      <c r="E11685" s="7">
        <v>9.1632428927869401E-6</v>
      </c>
      <c r="F11685" s="9">
        <v>-10.355955342817108</v>
      </c>
      <c r="G11685" s="9">
        <v>3.4903429282051857</v>
      </c>
      <c r="H11685" s="7">
        <v>8.4977687394522203E-2</v>
      </c>
      <c r="I11685" t="s">
        <v>147</v>
      </c>
      <c r="J11685" t="s">
        <v>436</v>
      </c>
      <c r="K11685" t="s">
        <v>128</v>
      </c>
      <c r="L11685" t="s">
        <v>1052</v>
      </c>
    </row>
    <row r="11686" spans="1:12" hidden="1">
      <c r="A11686" t="s">
        <v>147</v>
      </c>
      <c r="B11686" t="s">
        <v>5697</v>
      </c>
      <c r="C11686" t="s">
        <v>1301</v>
      </c>
      <c r="D11686" t="s">
        <v>1307</v>
      </c>
      <c r="E11686" s="7">
        <v>2.28230907114774E-5</v>
      </c>
      <c r="F11686" s="9">
        <v>-1.3214022831989351E-2</v>
      </c>
      <c r="G11686" s="9">
        <v>3.5866630706322526</v>
      </c>
      <c r="H11686" s="7">
        <v>0.95159996332264996</v>
      </c>
      <c r="I11686" t="s">
        <v>147</v>
      </c>
      <c r="J11686" t="s">
        <v>436</v>
      </c>
      <c r="K11686" t="s">
        <v>128</v>
      </c>
      <c r="L11686" t="s">
        <v>1052</v>
      </c>
    </row>
    <row r="11687" spans="1:12" hidden="1">
      <c r="A11687" t="s">
        <v>147</v>
      </c>
      <c r="B11687" t="s">
        <v>5698</v>
      </c>
      <c r="C11687" t="s">
        <v>1301</v>
      </c>
      <c r="D11687" t="s">
        <v>1307</v>
      </c>
      <c r="E11687" s="7">
        <v>1.4004916396707401E-5</v>
      </c>
      <c r="F11687" s="9">
        <v>-0.65717851437894126</v>
      </c>
      <c r="G11687" s="9">
        <v>3.4966167805830648</v>
      </c>
      <c r="H11687" s="7">
        <v>0.66463086126451698</v>
      </c>
      <c r="I11687" t="s">
        <v>147</v>
      </c>
      <c r="J11687" t="s">
        <v>436</v>
      </c>
      <c r="K11687" t="s">
        <v>128</v>
      </c>
      <c r="L11687" t="s">
        <v>1052</v>
      </c>
    </row>
    <row r="11688" spans="1:12">
      <c r="A11688" t="s">
        <v>147</v>
      </c>
      <c r="B11688" t="s">
        <v>5699</v>
      </c>
      <c r="C11688" t="s">
        <v>1296</v>
      </c>
      <c r="D11688" t="s">
        <v>1301</v>
      </c>
      <c r="E11688" s="7">
        <v>1.03035016922519E-4</v>
      </c>
      <c r="F11688" s="9">
        <v>-20.096921971826003</v>
      </c>
      <c r="G11688" s="9">
        <v>3.1272301682857719</v>
      </c>
      <c r="H11688" s="7">
        <v>1.12434424481202E-2</v>
      </c>
      <c r="I11688" t="s">
        <v>147</v>
      </c>
      <c r="J11688" t="s">
        <v>436</v>
      </c>
      <c r="K11688" t="s">
        <v>128</v>
      </c>
      <c r="L11688" t="s">
        <v>1052</v>
      </c>
    </row>
    <row r="11689" spans="1:12" hidden="1">
      <c r="A11689" t="s">
        <v>147</v>
      </c>
      <c r="B11689" t="s">
        <v>5700</v>
      </c>
      <c r="C11689" t="s">
        <v>1296</v>
      </c>
      <c r="D11689" t="s">
        <v>1297</v>
      </c>
      <c r="E11689" s="7">
        <v>6.8757678597981903E-6</v>
      </c>
      <c r="F11689" s="9">
        <v>-4.3859972494104875</v>
      </c>
      <c r="G11689" s="9">
        <v>3.9215143508113584</v>
      </c>
      <c r="H11689" s="7">
        <v>0.290253579948276</v>
      </c>
      <c r="I11689" t="s">
        <v>147</v>
      </c>
      <c r="J11689" t="s">
        <v>436</v>
      </c>
      <c r="K11689" t="s">
        <v>128</v>
      </c>
      <c r="L11689" t="s">
        <v>1052</v>
      </c>
    </row>
    <row r="11690" spans="1:12" hidden="1">
      <c r="A11690" t="s">
        <v>147</v>
      </c>
      <c r="B11690" t="s">
        <v>5701</v>
      </c>
      <c r="C11690" t="s">
        <v>1301</v>
      </c>
      <c r="D11690" t="s">
        <v>1297</v>
      </c>
      <c r="E11690" s="7">
        <v>2.09481625107755E-5</v>
      </c>
      <c r="F11690" s="9">
        <v>-1.2606618765267656</v>
      </c>
      <c r="G11690" s="9">
        <v>3.4258329753272641</v>
      </c>
      <c r="H11690" s="7">
        <v>0.544103594941865</v>
      </c>
      <c r="I11690" t="s">
        <v>147</v>
      </c>
      <c r="J11690" t="s">
        <v>436</v>
      </c>
      <c r="K11690" t="s">
        <v>128</v>
      </c>
      <c r="L11690" t="s">
        <v>1052</v>
      </c>
    </row>
    <row r="11691" spans="1:12" hidden="1">
      <c r="A11691" t="s">
        <v>147</v>
      </c>
      <c r="B11691" t="s">
        <v>5702</v>
      </c>
      <c r="C11691" t="s">
        <v>1301</v>
      </c>
      <c r="D11691" t="s">
        <v>1307</v>
      </c>
      <c r="E11691" s="7">
        <v>8.5223395219962202E-6</v>
      </c>
      <c r="F11691" s="9">
        <v>8.6444769258075246E-2</v>
      </c>
      <c r="G11691" s="9">
        <v>3.0754546408007237</v>
      </c>
      <c r="H11691" s="7">
        <v>0.866855250519599</v>
      </c>
      <c r="I11691" t="s">
        <v>147</v>
      </c>
      <c r="J11691" t="s">
        <v>436</v>
      </c>
      <c r="K11691" t="s">
        <v>128</v>
      </c>
      <c r="L11691" t="s">
        <v>1052</v>
      </c>
    </row>
    <row r="11692" spans="1:12" hidden="1">
      <c r="A11692" t="s">
        <v>147</v>
      </c>
      <c r="B11692" t="s">
        <v>5703</v>
      </c>
      <c r="C11692" t="s">
        <v>1296</v>
      </c>
      <c r="D11692" t="s">
        <v>1297</v>
      </c>
      <c r="E11692" s="7">
        <v>2.1272506061501399E-5</v>
      </c>
      <c r="F11692" s="9">
        <v>-2.8046103232960853</v>
      </c>
      <c r="G11692" s="9">
        <v>3.9140936913228561</v>
      </c>
      <c r="H11692" s="7">
        <v>0.39728072867837699</v>
      </c>
      <c r="I11692" t="s">
        <v>147</v>
      </c>
      <c r="J11692" t="s">
        <v>436</v>
      </c>
      <c r="K11692" t="s">
        <v>128</v>
      </c>
      <c r="L11692" t="s">
        <v>1052</v>
      </c>
    </row>
    <row r="11693" spans="1:12" hidden="1">
      <c r="A11693" t="s">
        <v>147</v>
      </c>
      <c r="B11693" t="s">
        <v>5704</v>
      </c>
      <c r="C11693" t="s">
        <v>1296</v>
      </c>
      <c r="D11693" t="s">
        <v>1297</v>
      </c>
      <c r="E11693" s="7">
        <v>3.8514026115217599E-6</v>
      </c>
      <c r="F11693" s="9">
        <v>1.0678147239426332</v>
      </c>
      <c r="G11693" s="9">
        <v>2.9463705050022191</v>
      </c>
      <c r="H11693" s="7">
        <v>0.54716695688408001</v>
      </c>
      <c r="I11693" t="s">
        <v>147</v>
      </c>
      <c r="J11693" t="s">
        <v>436</v>
      </c>
      <c r="K11693" t="s">
        <v>128</v>
      </c>
      <c r="L11693" t="s">
        <v>1052</v>
      </c>
    </row>
    <row r="11694" spans="1:12" hidden="1">
      <c r="A11694" t="s">
        <v>147</v>
      </c>
      <c r="B11694" t="s">
        <v>5705</v>
      </c>
      <c r="C11694" t="s">
        <v>1296</v>
      </c>
      <c r="D11694" t="s">
        <v>1301</v>
      </c>
      <c r="E11694" s="7">
        <v>2.79927865649245E-5</v>
      </c>
      <c r="F11694" s="9">
        <v>-2.7251616423488332</v>
      </c>
      <c r="G11694" s="9">
        <v>3.9153325445533897</v>
      </c>
      <c r="H11694" s="7">
        <v>0.40412324735360999</v>
      </c>
      <c r="I11694" t="s">
        <v>147</v>
      </c>
      <c r="J11694" t="s">
        <v>436</v>
      </c>
      <c r="K11694" t="s">
        <v>128</v>
      </c>
      <c r="L11694" t="s">
        <v>1052</v>
      </c>
    </row>
    <row r="11695" spans="1:12" hidden="1">
      <c r="A11695" t="s">
        <v>147</v>
      </c>
      <c r="B11695" t="s">
        <v>5706</v>
      </c>
      <c r="C11695" t="s">
        <v>1301</v>
      </c>
      <c r="D11695" t="s">
        <v>1307</v>
      </c>
      <c r="E11695" s="7">
        <v>4.2209765651381099E-6</v>
      </c>
      <c r="F11695" s="9">
        <v>-0.71668416388316714</v>
      </c>
      <c r="G11695" s="9">
        <v>4.1138715028682329</v>
      </c>
      <c r="H11695" s="7">
        <v>0.67639562592525504</v>
      </c>
      <c r="I11695" t="s">
        <v>147</v>
      </c>
      <c r="J11695" t="s">
        <v>436</v>
      </c>
      <c r="K11695" t="s">
        <v>128</v>
      </c>
      <c r="L11695" t="s">
        <v>1052</v>
      </c>
    </row>
    <row r="11696" spans="1:12" hidden="1">
      <c r="A11696" t="s">
        <v>147</v>
      </c>
      <c r="B11696" t="s">
        <v>5707</v>
      </c>
      <c r="C11696" t="s">
        <v>1296</v>
      </c>
      <c r="D11696" t="s">
        <v>1297</v>
      </c>
      <c r="E11696" s="7">
        <v>1.1591246290801199E-5</v>
      </c>
      <c r="F11696" s="9">
        <v>1.2497246139610672</v>
      </c>
      <c r="G11696" s="9">
        <v>3.1339494308495444</v>
      </c>
      <c r="H11696" s="7">
        <v>0.52772523077422895</v>
      </c>
      <c r="I11696" t="s">
        <v>147</v>
      </c>
      <c r="J11696" t="s">
        <v>436</v>
      </c>
      <c r="K11696" t="s">
        <v>128</v>
      </c>
      <c r="L11696" t="s">
        <v>1052</v>
      </c>
    </row>
    <row r="11697" spans="1:12" hidden="1">
      <c r="A11697" t="s">
        <v>147</v>
      </c>
      <c r="B11697" t="s">
        <v>5708</v>
      </c>
      <c r="C11697" t="s">
        <v>1296</v>
      </c>
      <c r="D11697" t="s">
        <v>1297</v>
      </c>
      <c r="E11697" s="7">
        <v>9.9892527439914398E-6</v>
      </c>
      <c r="F11697" s="9">
        <v>-9.0333772459008782E-2</v>
      </c>
      <c r="G11697" s="9">
        <v>3.644727793177402</v>
      </c>
      <c r="H11697" s="7">
        <v>0.87490453504148602</v>
      </c>
      <c r="I11697" t="s">
        <v>147</v>
      </c>
      <c r="J11697" t="s">
        <v>436</v>
      </c>
      <c r="K11697" t="s">
        <v>128</v>
      </c>
      <c r="L11697" t="s">
        <v>1052</v>
      </c>
    </row>
    <row r="11698" spans="1:12" hidden="1">
      <c r="A11698" t="s">
        <v>147</v>
      </c>
      <c r="B11698" t="s">
        <v>5709</v>
      </c>
      <c r="C11698" t="s">
        <v>1301</v>
      </c>
      <c r="D11698" t="s">
        <v>1307</v>
      </c>
      <c r="E11698" s="7">
        <v>2.3459473469286601E-5</v>
      </c>
      <c r="F11698" s="9">
        <v>1.5904536883179445</v>
      </c>
      <c r="G11698" s="9">
        <v>2.1392880457976617</v>
      </c>
      <c r="H11698" s="7">
        <v>0.388557957866837</v>
      </c>
      <c r="I11698" t="s">
        <v>147</v>
      </c>
      <c r="J11698" t="s">
        <v>436</v>
      </c>
      <c r="K11698" t="s">
        <v>128</v>
      </c>
      <c r="L11698" t="s">
        <v>1052</v>
      </c>
    </row>
    <row r="11699" spans="1:12" hidden="1">
      <c r="A11699" t="s">
        <v>147</v>
      </c>
      <c r="B11699" t="s">
        <v>5710</v>
      </c>
      <c r="C11699" t="s">
        <v>1301</v>
      </c>
      <c r="D11699" t="s">
        <v>1307</v>
      </c>
      <c r="E11699" s="7">
        <v>6.9843392205257599E-6</v>
      </c>
      <c r="F11699" s="9">
        <v>7.2374708261612914</v>
      </c>
      <c r="G11699" s="9">
        <v>3.0351255958056167</v>
      </c>
      <c r="H11699" s="7">
        <v>0.122538570210144</v>
      </c>
      <c r="I11699" t="s">
        <v>147</v>
      </c>
      <c r="J11699" t="s">
        <v>436</v>
      </c>
      <c r="K11699" t="s">
        <v>128</v>
      </c>
      <c r="L11699" t="s">
        <v>1052</v>
      </c>
    </row>
    <row r="11700" spans="1:12" hidden="1">
      <c r="A11700" t="s">
        <v>147</v>
      </c>
      <c r="B11700" t="s">
        <v>5711</v>
      </c>
      <c r="C11700" t="s">
        <v>1296</v>
      </c>
      <c r="D11700" t="s">
        <v>1301</v>
      </c>
      <c r="E11700" s="7">
        <v>1.8174052623620101E-5</v>
      </c>
      <c r="F11700" s="9">
        <v>-6.062305597982828</v>
      </c>
      <c r="G11700" s="9">
        <v>3.5870899360793831</v>
      </c>
      <c r="H11700" s="7">
        <v>0.19359642683540301</v>
      </c>
      <c r="I11700" t="s">
        <v>147</v>
      </c>
      <c r="J11700" t="s">
        <v>436</v>
      </c>
      <c r="K11700" t="s">
        <v>128</v>
      </c>
      <c r="L11700" t="s">
        <v>1052</v>
      </c>
    </row>
    <row r="11701" spans="1:12" hidden="1">
      <c r="A11701" t="s">
        <v>147</v>
      </c>
      <c r="B11701" t="s">
        <v>5712</v>
      </c>
      <c r="C11701" t="s">
        <v>1296</v>
      </c>
      <c r="D11701" t="s">
        <v>1297</v>
      </c>
      <c r="E11701" s="7">
        <v>5.7502281064540097E-5</v>
      </c>
      <c r="F11701" s="9">
        <v>0.40404914869580899</v>
      </c>
      <c r="G11701" s="9">
        <v>3.7696334913203766</v>
      </c>
      <c r="H11701" s="7">
        <v>0.74337171779409605</v>
      </c>
      <c r="I11701" t="s">
        <v>147</v>
      </c>
      <c r="J11701" t="s">
        <v>436</v>
      </c>
      <c r="K11701" t="s">
        <v>128</v>
      </c>
      <c r="L11701" t="s">
        <v>1052</v>
      </c>
    </row>
    <row r="11702" spans="1:12" hidden="1">
      <c r="A11702" t="s">
        <v>147</v>
      </c>
      <c r="B11702" t="s">
        <v>5713</v>
      </c>
      <c r="C11702" t="s">
        <v>1297</v>
      </c>
      <c r="D11702" t="s">
        <v>1301</v>
      </c>
      <c r="E11702" s="7">
        <v>6.2859691568252701E-6</v>
      </c>
      <c r="F11702" s="9">
        <v>-9.2281049851905494E-2</v>
      </c>
      <c r="G11702" s="9">
        <v>3.0429297378055993</v>
      </c>
      <c r="H11702" s="7">
        <v>0.86175173185519705</v>
      </c>
      <c r="I11702" t="s">
        <v>147</v>
      </c>
      <c r="J11702" t="s">
        <v>436</v>
      </c>
      <c r="K11702" t="s">
        <v>128</v>
      </c>
      <c r="L11702" t="s">
        <v>1052</v>
      </c>
    </row>
    <row r="11703" spans="1:12" hidden="1">
      <c r="A11703" t="s">
        <v>147</v>
      </c>
      <c r="B11703" t="s">
        <v>5714</v>
      </c>
      <c r="C11703" t="s">
        <v>1296</v>
      </c>
      <c r="D11703" t="s">
        <v>1301</v>
      </c>
      <c r="E11703" s="7">
        <v>1.1591246290801199E-5</v>
      </c>
      <c r="F11703" s="9">
        <v>-7.1191381178263278</v>
      </c>
      <c r="G11703" s="9">
        <v>3.1340879523733323</v>
      </c>
      <c r="H11703" s="7">
        <v>0.131770753231885</v>
      </c>
      <c r="I11703" t="s">
        <v>147</v>
      </c>
      <c r="J11703" t="s">
        <v>436</v>
      </c>
      <c r="K11703" t="s">
        <v>128</v>
      </c>
      <c r="L11703" t="s">
        <v>1052</v>
      </c>
    </row>
    <row r="11704" spans="1:12" hidden="1">
      <c r="A11704" t="s">
        <v>147</v>
      </c>
      <c r="B11704" t="s">
        <v>5715</v>
      </c>
      <c r="C11704" t="s">
        <v>1301</v>
      </c>
      <c r="D11704" t="s">
        <v>1296</v>
      </c>
      <c r="E11704" s="7">
        <v>6.5092281141064997E-5</v>
      </c>
      <c r="F11704" s="9">
        <v>-4.6246463597053369</v>
      </c>
      <c r="G11704" s="9">
        <v>1.9009145949182547</v>
      </c>
      <c r="H11704" s="7">
        <v>0.11881645195667</v>
      </c>
      <c r="I11704" t="s">
        <v>147</v>
      </c>
      <c r="J11704" t="s">
        <v>436</v>
      </c>
      <c r="K11704" t="s">
        <v>128</v>
      </c>
      <c r="L11704" t="s">
        <v>1052</v>
      </c>
    </row>
    <row r="11705" spans="1:12">
      <c r="A11705" t="s">
        <v>147</v>
      </c>
      <c r="B11705" t="s">
        <v>5716</v>
      </c>
      <c r="C11705" t="s">
        <v>1307</v>
      </c>
      <c r="D11705" t="s">
        <v>1301</v>
      </c>
      <c r="E11705" s="7">
        <v>5.8724585860329297E-6</v>
      </c>
      <c r="F11705" s="9">
        <v>15.390483347392717</v>
      </c>
      <c r="G11705" s="9">
        <v>3.9234455724841593</v>
      </c>
      <c r="H11705" s="7">
        <v>4.7638432392082902E-2</v>
      </c>
      <c r="I11705" t="s">
        <v>147</v>
      </c>
      <c r="J11705" t="s">
        <v>436</v>
      </c>
      <c r="K11705" t="s">
        <v>128</v>
      </c>
      <c r="L11705" t="s">
        <v>1052</v>
      </c>
    </row>
    <row r="11706" spans="1:12" hidden="1">
      <c r="A11706" t="s">
        <v>147</v>
      </c>
      <c r="B11706" t="s">
        <v>5717</v>
      </c>
      <c r="C11706" t="s">
        <v>1301</v>
      </c>
      <c r="D11706" t="s">
        <v>1307</v>
      </c>
      <c r="E11706" s="7">
        <v>4.3763782318572202E-5</v>
      </c>
      <c r="F11706" s="9">
        <v>-10.465480521693554</v>
      </c>
      <c r="G11706" s="9">
        <v>3.5657161761905551</v>
      </c>
      <c r="H11706" s="7">
        <v>8.6677104298485699E-2</v>
      </c>
      <c r="I11706" t="s">
        <v>147</v>
      </c>
      <c r="J11706" t="s">
        <v>436</v>
      </c>
      <c r="K11706" t="s">
        <v>128</v>
      </c>
      <c r="L11706" t="s">
        <v>1052</v>
      </c>
    </row>
    <row r="11707" spans="1:12">
      <c r="A11707" t="s">
        <v>147</v>
      </c>
      <c r="B11707" t="s">
        <v>5718</v>
      </c>
      <c r="C11707" t="s">
        <v>1296</v>
      </c>
      <c r="D11707" t="s">
        <v>1297</v>
      </c>
      <c r="E11707" s="7">
        <v>3.4988433232734502E-5</v>
      </c>
      <c r="F11707" s="9">
        <v>-28.294812158606117</v>
      </c>
      <c r="G11707" s="9">
        <v>2.7633497386269021</v>
      </c>
      <c r="H11707" s="7">
        <v>1.37478530972931E-3</v>
      </c>
      <c r="I11707" t="s">
        <v>147</v>
      </c>
      <c r="J11707" t="s">
        <v>436</v>
      </c>
      <c r="K11707" t="s">
        <v>128</v>
      </c>
      <c r="L11707" t="s">
        <v>1052</v>
      </c>
    </row>
    <row r="11708" spans="1:12" hidden="1">
      <c r="A11708" t="s">
        <v>147</v>
      </c>
      <c r="B11708" t="s">
        <v>5719</v>
      </c>
      <c r="C11708" t="s">
        <v>1301</v>
      </c>
      <c r="D11708" t="s">
        <v>1307</v>
      </c>
      <c r="E11708" s="7">
        <v>3.4747776550047001E-5</v>
      </c>
      <c r="F11708" s="9">
        <v>-5.9417200896484808</v>
      </c>
      <c r="G11708" s="9">
        <v>3.0900867265095711</v>
      </c>
      <c r="H11708" s="7">
        <v>0.165544711104121</v>
      </c>
      <c r="I11708" t="s">
        <v>147</v>
      </c>
      <c r="J11708" t="s">
        <v>436</v>
      </c>
      <c r="K11708" t="s">
        <v>128</v>
      </c>
      <c r="L11708" t="s">
        <v>1052</v>
      </c>
    </row>
    <row r="11709" spans="1:12" hidden="1">
      <c r="A11709" t="s">
        <v>147</v>
      </c>
      <c r="B11709" t="s">
        <v>5720</v>
      </c>
      <c r="C11709" t="s">
        <v>1296</v>
      </c>
      <c r="D11709" t="s">
        <v>1297</v>
      </c>
      <c r="E11709" s="7">
        <v>2.0952333589763701E-5</v>
      </c>
      <c r="F11709" s="9">
        <v>-8.4087333405341695</v>
      </c>
      <c r="G11709" s="9">
        <v>3.6762345702627051</v>
      </c>
      <c r="H11709" s="7">
        <v>0.130434778611523</v>
      </c>
      <c r="I11709" t="s">
        <v>147</v>
      </c>
      <c r="J11709" t="s">
        <v>436</v>
      </c>
      <c r="K11709" t="s">
        <v>128</v>
      </c>
      <c r="L11709" t="s">
        <v>1052</v>
      </c>
    </row>
    <row r="11710" spans="1:12" hidden="1">
      <c r="A11710" t="s">
        <v>147</v>
      </c>
      <c r="B11710" t="s">
        <v>5721</v>
      </c>
      <c r="C11710" t="s">
        <v>1296</v>
      </c>
      <c r="D11710" t="s">
        <v>1307</v>
      </c>
      <c r="E11710" s="7">
        <v>1.1625860099093199E-5</v>
      </c>
      <c r="F11710" s="9">
        <v>3.1604998891514224</v>
      </c>
      <c r="G11710" s="9">
        <v>3.7358764811499272</v>
      </c>
      <c r="H11710" s="7">
        <v>0.35769031226341702</v>
      </c>
      <c r="I11710" t="s">
        <v>147</v>
      </c>
      <c r="J11710" t="s">
        <v>436</v>
      </c>
      <c r="K11710" t="s">
        <v>128</v>
      </c>
      <c r="L11710" t="s">
        <v>1052</v>
      </c>
    </row>
    <row r="11711" spans="1:12" hidden="1">
      <c r="A11711" t="s">
        <v>147</v>
      </c>
      <c r="B11711" t="s">
        <v>5722</v>
      </c>
      <c r="C11711" t="s">
        <v>1297</v>
      </c>
      <c r="D11711" t="s">
        <v>1307</v>
      </c>
      <c r="E11711" s="7">
        <v>3.7845432137530398E-5</v>
      </c>
      <c r="F11711" s="9">
        <v>-0.32624320401110551</v>
      </c>
      <c r="G11711" s="9">
        <v>3.6499097283552522</v>
      </c>
      <c r="H11711" s="7">
        <v>0.764961851805112</v>
      </c>
      <c r="I11711" t="s">
        <v>147</v>
      </c>
      <c r="J11711" t="s">
        <v>436</v>
      </c>
      <c r="K11711" t="s">
        <v>128</v>
      </c>
      <c r="L11711" t="s">
        <v>1052</v>
      </c>
    </row>
    <row r="11712" spans="1:12" hidden="1">
      <c r="A11712" t="s">
        <v>147</v>
      </c>
      <c r="B11712" t="s">
        <v>5723</v>
      </c>
      <c r="C11712" t="s">
        <v>1307</v>
      </c>
      <c r="D11712" t="s">
        <v>1301</v>
      </c>
      <c r="E11712" s="7">
        <v>2.9076302800038299E-5</v>
      </c>
      <c r="F11712" s="9">
        <v>-9.8008607947866224</v>
      </c>
      <c r="G11712" s="9">
        <v>3.9157167379146802</v>
      </c>
      <c r="H11712" s="7">
        <v>0.1136329416081</v>
      </c>
      <c r="I11712" t="s">
        <v>147</v>
      </c>
      <c r="J11712" t="s">
        <v>436</v>
      </c>
      <c r="K11712" t="s">
        <v>128</v>
      </c>
      <c r="L11712" t="s">
        <v>1052</v>
      </c>
    </row>
    <row r="11713" spans="1:12" hidden="1">
      <c r="A11713" t="s">
        <v>147</v>
      </c>
      <c r="B11713" t="s">
        <v>5724</v>
      </c>
      <c r="C11713" t="s">
        <v>1301</v>
      </c>
      <c r="D11713" t="s">
        <v>1296</v>
      </c>
      <c r="E11713" s="7">
        <v>4.4218745920464199E-5</v>
      </c>
      <c r="F11713" s="9">
        <v>6.2363172585908258</v>
      </c>
      <c r="G11713" s="9">
        <v>3.1255952628124022</v>
      </c>
      <c r="H11713" s="7">
        <v>0.157793915849303</v>
      </c>
      <c r="I11713" t="s">
        <v>147</v>
      </c>
      <c r="J11713" t="s">
        <v>436</v>
      </c>
      <c r="K11713" t="s">
        <v>128</v>
      </c>
      <c r="L11713" t="s">
        <v>1052</v>
      </c>
    </row>
    <row r="11714" spans="1:12" hidden="1">
      <c r="A11714" t="s">
        <v>147</v>
      </c>
      <c r="B11714" t="s">
        <v>5725</v>
      </c>
      <c r="C11714" t="s">
        <v>1307</v>
      </c>
      <c r="D11714" t="s">
        <v>1301</v>
      </c>
      <c r="E11714" s="7">
        <v>9.7821669603115696E-5</v>
      </c>
      <c r="F11714" s="9">
        <v>-2.1324940354458128</v>
      </c>
      <c r="G11714" s="9">
        <v>3.1337339894267133</v>
      </c>
      <c r="H11714" s="7">
        <v>0.40941591578095798</v>
      </c>
      <c r="I11714" t="s">
        <v>147</v>
      </c>
      <c r="J11714" t="s">
        <v>436</v>
      </c>
      <c r="K11714" t="s">
        <v>128</v>
      </c>
      <c r="L11714" t="s">
        <v>1052</v>
      </c>
    </row>
    <row r="11715" spans="1:12" hidden="1">
      <c r="A11715" t="s">
        <v>147</v>
      </c>
      <c r="B11715" t="s">
        <v>5726</v>
      </c>
      <c r="C11715" t="s">
        <v>1296</v>
      </c>
      <c r="D11715" t="s">
        <v>1307</v>
      </c>
      <c r="E11715" s="7">
        <v>1.1675327850003401E-5</v>
      </c>
      <c r="F11715" s="9">
        <v>0.5022667918432393</v>
      </c>
      <c r="G11715" s="9">
        <v>2.6402585389146891</v>
      </c>
      <c r="H11715" s="7">
        <v>0.66272198027718798</v>
      </c>
      <c r="I11715" t="s">
        <v>147</v>
      </c>
      <c r="J11715" t="s">
        <v>436</v>
      </c>
      <c r="K11715" t="s">
        <v>128</v>
      </c>
      <c r="L11715" t="s">
        <v>1052</v>
      </c>
    </row>
    <row r="11716" spans="1:12" hidden="1">
      <c r="A11716" t="s">
        <v>147</v>
      </c>
      <c r="B11716" t="s">
        <v>5727</v>
      </c>
      <c r="C11716" t="s">
        <v>1307</v>
      </c>
      <c r="D11716" t="s">
        <v>1301</v>
      </c>
      <c r="E11716" s="7">
        <v>1.16698943612355E-5</v>
      </c>
      <c r="F11716" s="9">
        <v>2.4181797809628383</v>
      </c>
      <c r="G11716" s="9">
        <v>3.8040141355601991</v>
      </c>
      <c r="H11716" s="7">
        <v>0.42527525588145598</v>
      </c>
      <c r="I11716" t="s">
        <v>147</v>
      </c>
      <c r="J11716" t="s">
        <v>436</v>
      </c>
      <c r="K11716" t="s">
        <v>128</v>
      </c>
      <c r="L11716" t="s">
        <v>1052</v>
      </c>
    </row>
    <row r="11717" spans="1:12" hidden="1">
      <c r="A11717" t="s">
        <v>147</v>
      </c>
      <c r="B11717" t="s">
        <v>5728</v>
      </c>
      <c r="C11717" t="s">
        <v>1296</v>
      </c>
      <c r="D11717" t="s">
        <v>1297</v>
      </c>
      <c r="E11717" s="7">
        <v>1.1700517991124199E-5</v>
      </c>
      <c r="F11717" s="9">
        <v>-5.5082866252949039</v>
      </c>
      <c r="G11717" s="9">
        <v>3.9153325445533897</v>
      </c>
      <c r="H11717" s="7">
        <v>0.23557997177568299</v>
      </c>
      <c r="I11717" t="s">
        <v>147</v>
      </c>
      <c r="J11717" t="s">
        <v>436</v>
      </c>
      <c r="K11717" t="s">
        <v>128</v>
      </c>
      <c r="L11717" t="s">
        <v>1052</v>
      </c>
    </row>
    <row r="11718" spans="1:12" hidden="1">
      <c r="A11718" t="s">
        <v>147</v>
      </c>
      <c r="B11718" t="s">
        <v>5729</v>
      </c>
      <c r="C11718" t="s">
        <v>1301</v>
      </c>
      <c r="D11718" t="s">
        <v>1307</v>
      </c>
      <c r="E11718" s="7">
        <v>2.64219352097716E-5</v>
      </c>
      <c r="F11718" s="9">
        <v>0.59197920305271023</v>
      </c>
      <c r="G11718" s="9">
        <v>2.7397465922827902</v>
      </c>
      <c r="H11718" s="7">
        <v>0.64205022992638205</v>
      </c>
      <c r="I11718" t="s">
        <v>147</v>
      </c>
      <c r="J11718" t="s">
        <v>436</v>
      </c>
      <c r="K11718" t="s">
        <v>128</v>
      </c>
      <c r="L11718" t="s">
        <v>1052</v>
      </c>
    </row>
    <row r="11719" spans="1:12" hidden="1">
      <c r="A11719" t="s">
        <v>147</v>
      </c>
      <c r="B11719" t="s">
        <v>5730</v>
      </c>
      <c r="C11719" t="s">
        <v>1307</v>
      </c>
      <c r="D11719" t="s">
        <v>1297</v>
      </c>
      <c r="E11719" s="7">
        <v>6.48438868156094E-6</v>
      </c>
      <c r="F11719" s="9">
        <v>-1.3888811378537218</v>
      </c>
      <c r="G11719" s="9">
        <v>3.9272257327479645</v>
      </c>
      <c r="H11719" s="7">
        <v>0.55205164872784096</v>
      </c>
      <c r="I11719" t="s">
        <v>147</v>
      </c>
      <c r="J11719" t="s">
        <v>436</v>
      </c>
      <c r="K11719" t="s">
        <v>128</v>
      </c>
      <c r="L11719" t="s">
        <v>1052</v>
      </c>
    </row>
    <row r="11720" spans="1:12" hidden="1">
      <c r="A11720" t="s">
        <v>147</v>
      </c>
      <c r="B11720" t="s">
        <v>5731</v>
      </c>
      <c r="C11720" t="s">
        <v>1329</v>
      </c>
      <c r="D11720" t="s">
        <v>1307</v>
      </c>
      <c r="E11720" s="7">
        <v>4.0394428642125097E-5</v>
      </c>
      <c r="F11720" s="9">
        <v>-10.06103684191571</v>
      </c>
      <c r="G11720" s="9">
        <v>2.9168000294315877</v>
      </c>
      <c r="H11720" s="7">
        <v>6.3277008443904201E-2</v>
      </c>
      <c r="I11720" t="s">
        <v>147</v>
      </c>
      <c r="J11720" t="s">
        <v>436</v>
      </c>
      <c r="K11720" t="s">
        <v>128</v>
      </c>
      <c r="L11720" t="s">
        <v>1052</v>
      </c>
    </row>
    <row r="11721" spans="1:12">
      <c r="A11721" t="s">
        <v>147</v>
      </c>
      <c r="B11721" t="s">
        <v>5732</v>
      </c>
      <c r="C11721" t="s">
        <v>1296</v>
      </c>
      <c r="D11721" t="s">
        <v>1301</v>
      </c>
      <c r="E11721" s="7">
        <v>7.87284469210132E-5</v>
      </c>
      <c r="F11721" s="9">
        <v>-21.539167054126864</v>
      </c>
      <c r="G11721" s="9">
        <v>1.6546888080990301</v>
      </c>
      <c r="H11721" s="7">
        <v>3.0866766880505701E-4</v>
      </c>
      <c r="I11721" t="s">
        <v>147</v>
      </c>
      <c r="J11721" t="s">
        <v>436</v>
      </c>
      <c r="K11721" t="s">
        <v>128</v>
      </c>
      <c r="L11721" t="s">
        <v>1052</v>
      </c>
    </row>
    <row r="11722" spans="1:12" hidden="1">
      <c r="A11722" t="s">
        <v>147</v>
      </c>
      <c r="B11722" t="s">
        <v>5733</v>
      </c>
      <c r="C11722" t="s">
        <v>1296</v>
      </c>
      <c r="D11722" t="s">
        <v>1307</v>
      </c>
      <c r="E11722" s="7">
        <v>1.42859687492898E-5</v>
      </c>
      <c r="F11722" s="9">
        <v>-1.9033490985996804</v>
      </c>
      <c r="G11722" s="9">
        <v>3.9423522116880503</v>
      </c>
      <c r="H11722" s="7">
        <v>0.48715888371799798</v>
      </c>
      <c r="I11722" t="s">
        <v>147</v>
      </c>
      <c r="J11722" t="s">
        <v>436</v>
      </c>
      <c r="K11722" t="s">
        <v>128</v>
      </c>
      <c r="L11722" t="s">
        <v>1052</v>
      </c>
    </row>
    <row r="11723" spans="1:12">
      <c r="A11723" t="s">
        <v>147</v>
      </c>
      <c r="B11723" t="s">
        <v>5734</v>
      </c>
      <c r="C11723" t="s">
        <v>1297</v>
      </c>
      <c r="D11723" t="s">
        <v>1301</v>
      </c>
      <c r="E11723" s="7">
        <v>2.2000997158455998E-5</v>
      </c>
      <c r="F11723" s="9">
        <v>-35.032982340281826</v>
      </c>
      <c r="G11723" s="9">
        <v>3.5133187209168373</v>
      </c>
      <c r="H11723" s="7">
        <v>1.5898376900147001E-3</v>
      </c>
      <c r="I11723" t="s">
        <v>147</v>
      </c>
      <c r="J11723" t="s">
        <v>436</v>
      </c>
      <c r="K11723" t="s">
        <v>128</v>
      </c>
      <c r="L11723" t="s">
        <v>1052</v>
      </c>
    </row>
    <row r="11724" spans="1:12" hidden="1">
      <c r="A11724" t="s">
        <v>147</v>
      </c>
      <c r="B11724" t="s">
        <v>5735</v>
      </c>
      <c r="C11724" t="s">
        <v>1296</v>
      </c>
      <c r="D11724" t="s">
        <v>1297</v>
      </c>
      <c r="E11724" s="7">
        <v>1.8095694858618702E-5</v>
      </c>
      <c r="F11724" s="9">
        <v>-0.31521019107960574</v>
      </c>
      <c r="G11724" s="9">
        <v>2.3687758975235367</v>
      </c>
      <c r="H11724" s="7">
        <v>0.715271172052104</v>
      </c>
      <c r="I11724" t="s">
        <v>147</v>
      </c>
      <c r="J11724" t="s">
        <v>436</v>
      </c>
      <c r="K11724" t="s">
        <v>128</v>
      </c>
      <c r="L11724" t="s">
        <v>1052</v>
      </c>
    </row>
    <row r="11725" spans="1:12" hidden="1">
      <c r="A11725" t="s">
        <v>147</v>
      </c>
      <c r="B11725" t="s">
        <v>5736</v>
      </c>
      <c r="C11725" t="s">
        <v>1296</v>
      </c>
      <c r="D11725" t="s">
        <v>1307</v>
      </c>
      <c r="E11725" s="7">
        <v>2.06831331375116E-5</v>
      </c>
      <c r="F11725" s="9">
        <v>-9.0493026254377344</v>
      </c>
      <c r="G11725" s="9">
        <v>3.5618530613608836</v>
      </c>
      <c r="H11725" s="7">
        <v>0.110951458024005</v>
      </c>
      <c r="I11725" t="s">
        <v>147</v>
      </c>
      <c r="J11725" t="s">
        <v>436</v>
      </c>
      <c r="K11725" t="s">
        <v>128</v>
      </c>
      <c r="L11725" t="s">
        <v>1052</v>
      </c>
    </row>
    <row r="11726" spans="1:12" hidden="1">
      <c r="A11726" t="s">
        <v>147</v>
      </c>
      <c r="B11726" t="s">
        <v>5736</v>
      </c>
      <c r="C11726" t="s">
        <v>1296</v>
      </c>
      <c r="D11726" t="s">
        <v>1297</v>
      </c>
      <c r="E11726" s="7">
        <v>7.0396096165512004E-6</v>
      </c>
      <c r="F11726" s="9">
        <v>-2.5738800838442346</v>
      </c>
      <c r="G11726" s="9">
        <v>3.9157167379146802</v>
      </c>
      <c r="H11726" s="7">
        <v>0.41750757671209798</v>
      </c>
      <c r="I11726" t="s">
        <v>147</v>
      </c>
      <c r="J11726" t="s">
        <v>436</v>
      </c>
      <c r="K11726" t="s">
        <v>128</v>
      </c>
      <c r="L11726" t="s">
        <v>1052</v>
      </c>
    </row>
    <row r="11727" spans="1:12" hidden="1">
      <c r="A11727" t="s">
        <v>148</v>
      </c>
      <c r="B11727" t="s">
        <v>5737</v>
      </c>
      <c r="C11727" t="s">
        <v>3243</v>
      </c>
      <c r="D11727" t="s">
        <v>1297</v>
      </c>
      <c r="E11727" s="7">
        <v>6.0085602922143301E-5</v>
      </c>
      <c r="F11727" s="9">
        <v>5.3385365856003881</v>
      </c>
      <c r="G11727" s="9">
        <v>2.482488474122817</v>
      </c>
      <c r="H11727" s="7">
        <v>0.14252552056564899</v>
      </c>
      <c r="I11727" t="s">
        <v>148</v>
      </c>
      <c r="J11727" t="s">
        <v>436</v>
      </c>
      <c r="K11727" t="s">
        <v>130</v>
      </c>
      <c r="L11727" t="s">
        <v>1052</v>
      </c>
    </row>
    <row r="11728" spans="1:12" hidden="1">
      <c r="A11728" t="s">
        <v>148</v>
      </c>
      <c r="B11728" t="s">
        <v>5738</v>
      </c>
      <c r="C11728" t="s">
        <v>1296</v>
      </c>
      <c r="D11728" t="s">
        <v>1297</v>
      </c>
      <c r="E11728" s="7">
        <v>1.1591246290801199E-5</v>
      </c>
      <c r="F11728" s="9">
        <v>7.2447670124620585</v>
      </c>
      <c r="G11728" s="9">
        <v>3.7687071236850369</v>
      </c>
      <c r="H11728" s="7">
        <v>0.165598037201829</v>
      </c>
      <c r="I11728" t="s">
        <v>148</v>
      </c>
      <c r="J11728" t="s">
        <v>436</v>
      </c>
      <c r="K11728" t="s">
        <v>130</v>
      </c>
      <c r="L11728" t="s">
        <v>1052</v>
      </c>
    </row>
    <row r="11729" spans="1:12" hidden="1">
      <c r="A11729" t="s">
        <v>148</v>
      </c>
      <c r="B11729" t="s">
        <v>5739</v>
      </c>
      <c r="C11729" t="s">
        <v>1307</v>
      </c>
      <c r="D11729" t="s">
        <v>1296</v>
      </c>
      <c r="E11729" s="7">
        <v>1.6962622125445999E-5</v>
      </c>
      <c r="F11729" s="9">
        <v>-0.36429569047584659</v>
      </c>
      <c r="G11729" s="9">
        <v>2.6330416900075075</v>
      </c>
      <c r="H11729" s="7">
        <v>0.70992141331701497</v>
      </c>
      <c r="I11729" t="s">
        <v>148</v>
      </c>
      <c r="J11729" t="s">
        <v>436</v>
      </c>
      <c r="K11729" t="s">
        <v>130</v>
      </c>
      <c r="L11729" t="s">
        <v>1052</v>
      </c>
    </row>
    <row r="11730" spans="1:12" hidden="1">
      <c r="A11730" t="s">
        <v>148</v>
      </c>
      <c r="B11730" t="s">
        <v>5740</v>
      </c>
      <c r="C11730" t="s">
        <v>1307</v>
      </c>
      <c r="D11730" t="s">
        <v>1297</v>
      </c>
      <c r="E11730" s="7">
        <v>1.3824035639630901E-4</v>
      </c>
      <c r="F11730" s="9">
        <v>-5.9755203125256555</v>
      </c>
      <c r="G11730" s="9">
        <v>2.7699455779348505</v>
      </c>
      <c r="H11730" s="7">
        <v>0.14189660421043901</v>
      </c>
      <c r="I11730" t="s">
        <v>148</v>
      </c>
      <c r="J11730" t="s">
        <v>436</v>
      </c>
      <c r="K11730" t="s">
        <v>130</v>
      </c>
      <c r="L11730" t="s">
        <v>1052</v>
      </c>
    </row>
    <row r="11731" spans="1:12" hidden="1">
      <c r="A11731" t="s">
        <v>148</v>
      </c>
      <c r="B11731" t="s">
        <v>5741</v>
      </c>
      <c r="C11731" t="s">
        <v>1301</v>
      </c>
      <c r="D11731" t="s">
        <v>1297</v>
      </c>
      <c r="E11731" s="7">
        <v>1.02230639429469E-4</v>
      </c>
      <c r="F11731" s="9">
        <v>-0.56284284507672899</v>
      </c>
      <c r="G11731" s="9">
        <v>3.123094395822553</v>
      </c>
      <c r="H11731" s="7">
        <v>0.67118458154362004</v>
      </c>
      <c r="I11731" t="s">
        <v>148</v>
      </c>
      <c r="J11731" t="s">
        <v>436</v>
      </c>
      <c r="K11731" t="s">
        <v>130</v>
      </c>
      <c r="L11731" t="s">
        <v>1052</v>
      </c>
    </row>
    <row r="11732" spans="1:12" hidden="1">
      <c r="A11732" t="s">
        <v>148</v>
      </c>
      <c r="B11732" t="s">
        <v>5742</v>
      </c>
      <c r="C11732" t="s">
        <v>1307</v>
      </c>
      <c r="D11732" t="s">
        <v>1301</v>
      </c>
      <c r="E11732" s="7">
        <v>1.30831828767303E-5</v>
      </c>
      <c r="F11732" s="9">
        <v>-1.2304396866105105</v>
      </c>
      <c r="G11732" s="9">
        <v>3.6721623550336706</v>
      </c>
      <c r="H11732" s="7">
        <v>0.56268752057052496</v>
      </c>
      <c r="I11732" t="s">
        <v>148</v>
      </c>
      <c r="J11732" t="s">
        <v>436</v>
      </c>
      <c r="K11732" t="s">
        <v>130</v>
      </c>
      <c r="L11732" t="s">
        <v>1052</v>
      </c>
    </row>
    <row r="11733" spans="1:12" hidden="1">
      <c r="A11733" t="s">
        <v>148</v>
      </c>
      <c r="B11733" t="s">
        <v>5743</v>
      </c>
      <c r="C11733" t="s">
        <v>1297</v>
      </c>
      <c r="D11733" t="s">
        <v>1296</v>
      </c>
      <c r="E11733" s="7">
        <v>1.1591246290801199E-5</v>
      </c>
      <c r="F11733" s="9">
        <v>-2.4251519934254042</v>
      </c>
      <c r="G11733" s="9">
        <v>3.7730664636516429</v>
      </c>
      <c r="H11733" s="7">
        <v>0.42271543984086002</v>
      </c>
      <c r="I11733" t="s">
        <v>148</v>
      </c>
      <c r="J11733" t="s">
        <v>436</v>
      </c>
      <c r="K11733" t="s">
        <v>130</v>
      </c>
      <c r="L11733" t="s">
        <v>1052</v>
      </c>
    </row>
    <row r="11734" spans="1:12" hidden="1">
      <c r="A11734" t="s">
        <v>148</v>
      </c>
      <c r="B11734" t="s">
        <v>5744</v>
      </c>
      <c r="C11734" t="s">
        <v>1307</v>
      </c>
      <c r="D11734" t="s">
        <v>1297</v>
      </c>
      <c r="E11734" s="7">
        <v>3.5678794358962702E-5</v>
      </c>
      <c r="F11734" s="9">
        <v>2.3176335951539544</v>
      </c>
      <c r="G11734" s="9">
        <v>2.8185233227710094</v>
      </c>
      <c r="H11734" s="7">
        <v>0.36451250267675001</v>
      </c>
      <c r="I11734" t="s">
        <v>148</v>
      </c>
      <c r="J11734" t="s">
        <v>436</v>
      </c>
      <c r="K11734" t="s">
        <v>130</v>
      </c>
      <c r="L11734" t="s">
        <v>1052</v>
      </c>
    </row>
    <row r="11735" spans="1:12" hidden="1">
      <c r="A11735" t="s">
        <v>148</v>
      </c>
      <c r="B11735" t="s">
        <v>5745</v>
      </c>
      <c r="C11735" t="s">
        <v>1307</v>
      </c>
      <c r="D11735" t="s">
        <v>1297</v>
      </c>
      <c r="E11735" s="7">
        <v>8.9431233424517797E-5</v>
      </c>
      <c r="F11735" s="9">
        <v>-0.63565388504301379</v>
      </c>
      <c r="G11735" s="9">
        <v>3.1278420070317043</v>
      </c>
      <c r="H11735" s="7">
        <v>0.65213067750154696</v>
      </c>
      <c r="I11735" t="s">
        <v>148</v>
      </c>
      <c r="J11735" t="s">
        <v>436</v>
      </c>
      <c r="K11735" t="s">
        <v>130</v>
      </c>
      <c r="L11735" t="s">
        <v>1052</v>
      </c>
    </row>
    <row r="11736" spans="1:12" hidden="1">
      <c r="A11736" t="s">
        <v>148</v>
      </c>
      <c r="B11736" t="s">
        <v>5746</v>
      </c>
      <c r="C11736" t="s">
        <v>1301</v>
      </c>
      <c r="D11736" t="s">
        <v>1297</v>
      </c>
      <c r="E11736" s="7">
        <v>1.30831828767303E-5</v>
      </c>
      <c r="F11736" s="9">
        <v>1.1938022455465507</v>
      </c>
      <c r="G11736" s="9">
        <v>3.6692442580379447</v>
      </c>
      <c r="H11736" s="7">
        <v>0.56840788370977202</v>
      </c>
      <c r="I11736" t="s">
        <v>148</v>
      </c>
      <c r="J11736" t="s">
        <v>436</v>
      </c>
      <c r="K11736" t="s">
        <v>130</v>
      </c>
      <c r="L11736" t="s">
        <v>1052</v>
      </c>
    </row>
    <row r="11737" spans="1:12" hidden="1">
      <c r="A11737" t="s">
        <v>148</v>
      </c>
      <c r="B11737" t="s">
        <v>5747</v>
      </c>
      <c r="C11737" t="s">
        <v>1307</v>
      </c>
      <c r="D11737" t="s">
        <v>1296</v>
      </c>
      <c r="E11737" s="7">
        <v>3.2129202752701703E-5</v>
      </c>
      <c r="F11737" s="9">
        <v>-5.2665469499092028</v>
      </c>
      <c r="G11737" s="9">
        <v>3.0756770066744239</v>
      </c>
      <c r="H11737" s="7">
        <v>0.19068448313985001</v>
      </c>
      <c r="I11737" t="s">
        <v>148</v>
      </c>
      <c r="J11737" t="s">
        <v>436</v>
      </c>
      <c r="K11737" t="s">
        <v>130</v>
      </c>
      <c r="L11737" t="s">
        <v>1052</v>
      </c>
    </row>
    <row r="11738" spans="1:12" hidden="1">
      <c r="A11738" t="s">
        <v>148</v>
      </c>
      <c r="B11738" t="s">
        <v>5748</v>
      </c>
      <c r="C11738" t="s">
        <v>1296</v>
      </c>
      <c r="D11738" t="s">
        <v>1301</v>
      </c>
      <c r="E11738" s="7">
        <v>1.3157666924248299E-5</v>
      </c>
      <c r="F11738" s="9">
        <v>3.9801076006685245</v>
      </c>
      <c r="G11738" s="9">
        <v>3.6076641815767547</v>
      </c>
      <c r="H11738" s="7">
        <v>0.29355687518878099</v>
      </c>
      <c r="I11738" t="s">
        <v>148</v>
      </c>
      <c r="J11738" t="s">
        <v>436</v>
      </c>
      <c r="K11738" t="s">
        <v>130</v>
      </c>
      <c r="L11738" t="s">
        <v>1052</v>
      </c>
    </row>
    <row r="11739" spans="1:12" hidden="1">
      <c r="A11739" t="s">
        <v>148</v>
      </c>
      <c r="B11739" t="s">
        <v>5749</v>
      </c>
      <c r="C11739" t="s">
        <v>1296</v>
      </c>
      <c r="D11739" t="s">
        <v>1307</v>
      </c>
      <c r="E11739" s="7">
        <v>4.2159403573046998E-5</v>
      </c>
      <c r="F11739" s="9">
        <v>1.5968547632922152</v>
      </c>
      <c r="G11739" s="9">
        <v>2.0745359126875935</v>
      </c>
      <c r="H11739" s="7">
        <v>0.38029727518371498</v>
      </c>
      <c r="I11739" t="s">
        <v>148</v>
      </c>
      <c r="J11739" t="s">
        <v>436</v>
      </c>
      <c r="K11739" t="s">
        <v>130</v>
      </c>
      <c r="L11739" t="s">
        <v>1052</v>
      </c>
    </row>
    <row r="11740" spans="1:12" hidden="1">
      <c r="A11740" t="s">
        <v>148</v>
      </c>
      <c r="B11740" t="s">
        <v>5749</v>
      </c>
      <c r="C11740" t="s">
        <v>1296</v>
      </c>
      <c r="D11740" t="s">
        <v>1301</v>
      </c>
      <c r="E11740" s="7">
        <v>2.3096218786939799E-5</v>
      </c>
      <c r="F11740" s="9">
        <v>0.58299841396130336</v>
      </c>
      <c r="G11740" s="9">
        <v>2.8521548640505929</v>
      </c>
      <c r="H11740" s="7">
        <v>0.65118747361851603</v>
      </c>
      <c r="I11740" t="s">
        <v>148</v>
      </c>
      <c r="J11740" t="s">
        <v>436</v>
      </c>
      <c r="K11740" t="s">
        <v>130</v>
      </c>
      <c r="L11740" t="s">
        <v>1052</v>
      </c>
    </row>
    <row r="11741" spans="1:12" hidden="1">
      <c r="A11741" t="s">
        <v>148</v>
      </c>
      <c r="B11741" t="s">
        <v>5749</v>
      </c>
      <c r="C11741" t="s">
        <v>1296</v>
      </c>
      <c r="D11741" t="s">
        <v>1297</v>
      </c>
      <c r="E11741" s="7">
        <v>3.0173361450873901E-5</v>
      </c>
      <c r="F11741" s="9">
        <v>2.0947349890325038</v>
      </c>
      <c r="G11741" s="9">
        <v>2.4082541926726178</v>
      </c>
      <c r="H11741" s="7">
        <v>0.35100660216105001</v>
      </c>
      <c r="I11741" t="s">
        <v>148</v>
      </c>
      <c r="J11741" t="s">
        <v>436</v>
      </c>
      <c r="K11741" t="s">
        <v>130</v>
      </c>
      <c r="L11741" t="s">
        <v>1052</v>
      </c>
    </row>
    <row r="11742" spans="1:12" hidden="1">
      <c r="A11742" t="s">
        <v>148</v>
      </c>
      <c r="B11742" t="s">
        <v>5750</v>
      </c>
      <c r="C11742" t="s">
        <v>1296</v>
      </c>
      <c r="D11742" t="s">
        <v>1297</v>
      </c>
      <c r="E11742" s="7">
        <v>9.5081879126483694E-5</v>
      </c>
      <c r="F11742" s="9">
        <v>7.5707569793382043E-2</v>
      </c>
      <c r="G11742" s="9">
        <v>3.1233228842741023</v>
      </c>
      <c r="H11742" s="7">
        <v>0.87627724070838797</v>
      </c>
      <c r="I11742" t="s">
        <v>148</v>
      </c>
      <c r="J11742" t="s">
        <v>436</v>
      </c>
      <c r="K11742" t="s">
        <v>130</v>
      </c>
      <c r="L11742" t="s">
        <v>1052</v>
      </c>
    </row>
    <row r="11743" spans="1:12" hidden="1">
      <c r="A11743" t="s">
        <v>148</v>
      </c>
      <c r="B11743" t="s">
        <v>5751</v>
      </c>
      <c r="C11743" t="s">
        <v>1307</v>
      </c>
      <c r="D11743" t="s">
        <v>1301</v>
      </c>
      <c r="E11743" s="7">
        <v>7.3682461544053495E-5</v>
      </c>
      <c r="F11743" s="9">
        <v>4.8528813984622445</v>
      </c>
      <c r="G11743" s="9">
        <v>2.1826909434209747</v>
      </c>
      <c r="H11743" s="7">
        <v>0.13593799546704999</v>
      </c>
      <c r="I11743" t="s">
        <v>148</v>
      </c>
      <c r="J11743" t="s">
        <v>436</v>
      </c>
      <c r="K11743" t="s">
        <v>130</v>
      </c>
      <c r="L11743" t="s">
        <v>1052</v>
      </c>
    </row>
    <row r="11744" spans="1:12" hidden="1">
      <c r="A11744" t="s">
        <v>148</v>
      </c>
      <c r="B11744" t="s">
        <v>5752</v>
      </c>
      <c r="C11744" t="s">
        <v>1307</v>
      </c>
      <c r="D11744" t="s">
        <v>1301</v>
      </c>
      <c r="E11744" s="7">
        <v>3.1050386810980703E-5</v>
      </c>
      <c r="F11744" s="9">
        <v>9.684677806445027</v>
      </c>
      <c r="G11744" s="9">
        <v>3.4259355070449682</v>
      </c>
      <c r="H11744" s="7">
        <v>9.2698807720788007E-2</v>
      </c>
      <c r="I11744" t="s">
        <v>148</v>
      </c>
      <c r="J11744" t="s">
        <v>436</v>
      </c>
      <c r="K11744" t="s">
        <v>130</v>
      </c>
      <c r="L11744" t="s">
        <v>1052</v>
      </c>
    </row>
    <row r="11745" spans="1:12" hidden="1">
      <c r="A11745" t="s">
        <v>148</v>
      </c>
      <c r="B11745" t="s">
        <v>5753</v>
      </c>
      <c r="C11745" t="s">
        <v>1297</v>
      </c>
      <c r="D11745" t="s">
        <v>1307</v>
      </c>
      <c r="E11745" s="7">
        <v>1.20308795743233E-5</v>
      </c>
      <c r="F11745" s="9">
        <v>-1.0073714185830787</v>
      </c>
      <c r="G11745" s="9">
        <v>3.5915522890329976</v>
      </c>
      <c r="H11745" s="7">
        <v>0.59638444095103205</v>
      </c>
      <c r="I11745" t="s">
        <v>148</v>
      </c>
      <c r="J11745" t="s">
        <v>436</v>
      </c>
      <c r="K11745" t="s">
        <v>130</v>
      </c>
      <c r="L11745" t="s">
        <v>1052</v>
      </c>
    </row>
    <row r="11746" spans="1:12">
      <c r="A11746" t="s">
        <v>148</v>
      </c>
      <c r="B11746" t="s">
        <v>5754</v>
      </c>
      <c r="C11746" t="s">
        <v>1301</v>
      </c>
      <c r="D11746" t="s">
        <v>1307</v>
      </c>
      <c r="E11746" s="7">
        <v>9.5025164152962896E-6</v>
      </c>
      <c r="F11746" s="9">
        <v>17.850303990979246</v>
      </c>
      <c r="G11746" s="9">
        <v>3.1879354496511527</v>
      </c>
      <c r="H11746" s="7">
        <v>1.7967342981193801E-2</v>
      </c>
      <c r="I11746" t="s">
        <v>148</v>
      </c>
      <c r="J11746" t="s">
        <v>436</v>
      </c>
      <c r="K11746" t="s">
        <v>130</v>
      </c>
      <c r="L11746" t="s">
        <v>1052</v>
      </c>
    </row>
    <row r="11747" spans="1:12" hidden="1">
      <c r="A11747" t="s">
        <v>148</v>
      </c>
      <c r="B11747" t="s">
        <v>5755</v>
      </c>
      <c r="C11747" t="s">
        <v>1307</v>
      </c>
      <c r="D11747" t="s">
        <v>1301</v>
      </c>
      <c r="E11747" s="7">
        <v>2.4452481882408399E-5</v>
      </c>
      <c r="F11747" s="9">
        <v>-1.3706323472565227</v>
      </c>
      <c r="G11747" s="9">
        <v>3.0750517130707529</v>
      </c>
      <c r="H11747" s="7">
        <v>0.50437134082845303</v>
      </c>
      <c r="I11747" t="s">
        <v>148</v>
      </c>
      <c r="J11747" t="s">
        <v>436</v>
      </c>
      <c r="K11747" t="s">
        <v>130</v>
      </c>
      <c r="L11747" t="s">
        <v>1052</v>
      </c>
    </row>
    <row r="11748" spans="1:12">
      <c r="A11748" t="s">
        <v>148</v>
      </c>
      <c r="B11748" t="s">
        <v>5756</v>
      </c>
      <c r="C11748" t="s">
        <v>1301</v>
      </c>
      <c r="D11748" t="s">
        <v>1307</v>
      </c>
      <c r="E11748" s="7">
        <v>1.7272629857984501E-4</v>
      </c>
      <c r="F11748" s="9">
        <v>20.057407948040172</v>
      </c>
      <c r="G11748" s="9">
        <v>1.5618338612113276</v>
      </c>
      <c r="H11748" s="7">
        <v>3.3888602084535202E-4</v>
      </c>
      <c r="I11748" t="s">
        <v>148</v>
      </c>
      <c r="J11748" t="s">
        <v>436</v>
      </c>
      <c r="K11748" t="s">
        <v>130</v>
      </c>
      <c r="L11748" t="s">
        <v>1052</v>
      </c>
    </row>
    <row r="11749" spans="1:12">
      <c r="A11749" t="s">
        <v>148</v>
      </c>
      <c r="B11749" t="s">
        <v>5757</v>
      </c>
      <c r="C11749" t="s">
        <v>5758</v>
      </c>
      <c r="D11749" t="s">
        <v>1296</v>
      </c>
      <c r="E11749" s="7">
        <v>1.5991258289527099E-5</v>
      </c>
      <c r="F11749" s="9">
        <v>11.955302036028987</v>
      </c>
      <c r="G11749" s="9">
        <v>3.0434778400931326</v>
      </c>
      <c r="H11749" s="7">
        <v>4.7483554761859302E-2</v>
      </c>
      <c r="I11749" t="s">
        <v>148</v>
      </c>
      <c r="J11749" t="s">
        <v>436</v>
      </c>
      <c r="K11749" t="s">
        <v>130</v>
      </c>
      <c r="L11749" t="s">
        <v>1052</v>
      </c>
    </row>
    <row r="11750" spans="1:12">
      <c r="A11750" t="s">
        <v>148</v>
      </c>
      <c r="B11750" t="s">
        <v>5759</v>
      </c>
      <c r="C11750" t="s">
        <v>1301</v>
      </c>
      <c r="D11750" t="s">
        <v>1307</v>
      </c>
      <c r="E11750" s="7">
        <v>4.2055626494102999E-4</v>
      </c>
      <c r="F11750" s="9">
        <v>17.723334353731499</v>
      </c>
      <c r="G11750" s="9">
        <v>1.1574231789672336</v>
      </c>
      <c r="H11750" s="7">
        <v>9.1099457255070196E-5</v>
      </c>
      <c r="I11750" t="s">
        <v>148</v>
      </c>
      <c r="J11750" t="s">
        <v>436</v>
      </c>
      <c r="K11750" t="s">
        <v>130</v>
      </c>
      <c r="L11750" t="s">
        <v>1052</v>
      </c>
    </row>
    <row r="11751" spans="1:12">
      <c r="A11751" t="s">
        <v>148</v>
      </c>
      <c r="B11751" t="s">
        <v>5760</v>
      </c>
      <c r="C11751" t="s">
        <v>1307</v>
      </c>
      <c r="D11751" t="s">
        <v>1301</v>
      </c>
      <c r="E11751" s="7">
        <v>2.5189709970945999E-5</v>
      </c>
      <c r="F11751" s="9">
        <v>32.869379173901237</v>
      </c>
      <c r="G11751" s="9">
        <v>3.9157167379146802</v>
      </c>
      <c r="H11751" s="7">
        <v>3.7641645293384801E-3</v>
      </c>
      <c r="I11751" t="s">
        <v>148</v>
      </c>
      <c r="J11751" t="s">
        <v>436</v>
      </c>
      <c r="K11751" t="s">
        <v>130</v>
      </c>
      <c r="L11751" t="s">
        <v>1052</v>
      </c>
    </row>
    <row r="11752" spans="1:12" hidden="1">
      <c r="A11752" t="s">
        <v>148</v>
      </c>
      <c r="B11752" t="s">
        <v>5761</v>
      </c>
      <c r="C11752" t="s">
        <v>1301</v>
      </c>
      <c r="D11752" t="s">
        <v>1307</v>
      </c>
      <c r="E11752" s="7">
        <v>2.4629817730072099E-5</v>
      </c>
      <c r="F11752" s="9">
        <v>2.0959421788068857</v>
      </c>
      <c r="G11752" s="9">
        <v>2.27342471739223</v>
      </c>
      <c r="H11752" s="7">
        <v>0.33696829724570598</v>
      </c>
      <c r="I11752" t="s">
        <v>148</v>
      </c>
      <c r="J11752" t="s">
        <v>436</v>
      </c>
      <c r="K11752" t="s">
        <v>130</v>
      </c>
      <c r="L11752" t="s">
        <v>1052</v>
      </c>
    </row>
    <row r="11753" spans="1:12" hidden="1">
      <c r="A11753" t="s">
        <v>148</v>
      </c>
      <c r="B11753" t="s">
        <v>5761</v>
      </c>
      <c r="C11753" t="s">
        <v>1301</v>
      </c>
      <c r="D11753" t="s">
        <v>1296</v>
      </c>
      <c r="E11753" s="7">
        <v>1.0000164831018899E-5</v>
      </c>
      <c r="F11753" s="9">
        <v>-0.66804930580396815</v>
      </c>
      <c r="G11753" s="9">
        <v>3.6000045216085184</v>
      </c>
      <c r="H11753" s="7">
        <v>0.66663036029828904</v>
      </c>
      <c r="I11753" t="s">
        <v>148</v>
      </c>
      <c r="J11753" t="s">
        <v>436</v>
      </c>
      <c r="K11753" t="s">
        <v>130</v>
      </c>
      <c r="L11753" t="s">
        <v>1052</v>
      </c>
    </row>
    <row r="11754" spans="1:12">
      <c r="A11754" t="s">
        <v>148</v>
      </c>
      <c r="B11754" t="s">
        <v>5762</v>
      </c>
      <c r="C11754" t="s">
        <v>1296</v>
      </c>
      <c r="D11754" t="s">
        <v>1297</v>
      </c>
      <c r="E11754" s="7">
        <v>1.2282222263444701E-4</v>
      </c>
      <c r="F11754" s="9">
        <v>9.200904123847705</v>
      </c>
      <c r="G11754" s="9">
        <v>1.895546779287951</v>
      </c>
      <c r="H11754" s="7">
        <v>2.7582772484814101E-2</v>
      </c>
      <c r="I11754" t="s">
        <v>148</v>
      </c>
      <c r="J11754" t="s">
        <v>436</v>
      </c>
      <c r="K11754" t="s">
        <v>130</v>
      </c>
      <c r="L11754" t="s">
        <v>1052</v>
      </c>
    </row>
    <row r="11755" spans="1:12" hidden="1">
      <c r="A11755" t="s">
        <v>148</v>
      </c>
      <c r="B11755" t="s">
        <v>5763</v>
      </c>
      <c r="C11755" t="s">
        <v>1296</v>
      </c>
      <c r="D11755" t="s">
        <v>1297</v>
      </c>
      <c r="E11755" s="7">
        <v>3.4473195669278001E-5</v>
      </c>
      <c r="F11755" s="9">
        <v>2.6206971080343409</v>
      </c>
      <c r="G11755" s="9">
        <v>2.3328449124077317</v>
      </c>
      <c r="H11755" s="7">
        <v>0.28918944202934599</v>
      </c>
      <c r="I11755" t="s">
        <v>148</v>
      </c>
      <c r="J11755" t="s">
        <v>436</v>
      </c>
      <c r="K11755" t="s">
        <v>130</v>
      </c>
      <c r="L11755" t="s">
        <v>1052</v>
      </c>
    </row>
    <row r="11756" spans="1:12">
      <c r="A11756" t="s">
        <v>148</v>
      </c>
      <c r="B11756" t="s">
        <v>5764</v>
      </c>
      <c r="C11756" t="s">
        <v>5765</v>
      </c>
      <c r="D11756" t="s">
        <v>1296</v>
      </c>
      <c r="E11756" s="7">
        <v>2.4818400190913399E-5</v>
      </c>
      <c r="F11756" s="9">
        <v>12.927743888199741</v>
      </c>
      <c r="G11756" s="9">
        <v>2.7420115607673807</v>
      </c>
      <c r="H11756" s="7">
        <v>2.9905897632582501E-2</v>
      </c>
      <c r="I11756" t="s">
        <v>148</v>
      </c>
      <c r="J11756" t="s">
        <v>436</v>
      </c>
      <c r="K11756" t="s">
        <v>130</v>
      </c>
      <c r="L11756" t="s">
        <v>1052</v>
      </c>
    </row>
    <row r="11757" spans="1:12" hidden="1">
      <c r="A11757" t="s">
        <v>148</v>
      </c>
      <c r="B11757" t="s">
        <v>5766</v>
      </c>
      <c r="C11757" t="s">
        <v>1296</v>
      </c>
      <c r="D11757" t="s">
        <v>1297</v>
      </c>
      <c r="E11757" s="7">
        <v>1.4609226372869701E-4</v>
      </c>
      <c r="F11757" s="9">
        <v>14.114305184837583</v>
      </c>
      <c r="G11757" s="9">
        <v>3.7733511773687685</v>
      </c>
      <c r="H11757" s="7">
        <v>5.3107833909190799E-2</v>
      </c>
      <c r="I11757" t="s">
        <v>148</v>
      </c>
      <c r="J11757" t="s">
        <v>436</v>
      </c>
      <c r="K11757" t="s">
        <v>130</v>
      </c>
      <c r="L11757" t="s">
        <v>1052</v>
      </c>
    </row>
    <row r="11758" spans="1:12" hidden="1">
      <c r="A11758" t="s">
        <v>148</v>
      </c>
      <c r="B11758" t="s">
        <v>5767</v>
      </c>
      <c r="C11758" t="s">
        <v>1296</v>
      </c>
      <c r="D11758" t="s">
        <v>1297</v>
      </c>
      <c r="E11758" s="7">
        <v>1.85505961094853E-6</v>
      </c>
      <c r="F11758" s="9">
        <v>5.2619368345920998</v>
      </c>
      <c r="G11758" s="9">
        <v>3.7723039633053719</v>
      </c>
      <c r="H11758" s="7">
        <v>0.237581574111146</v>
      </c>
      <c r="I11758" t="s">
        <v>148</v>
      </c>
      <c r="J11758" t="s">
        <v>436</v>
      </c>
      <c r="K11758" t="s">
        <v>130</v>
      </c>
      <c r="L11758" t="s">
        <v>1052</v>
      </c>
    </row>
    <row r="11759" spans="1:12" hidden="1">
      <c r="A11759" t="s">
        <v>148</v>
      </c>
      <c r="B11759" t="s">
        <v>5768</v>
      </c>
      <c r="C11759" t="s">
        <v>1296</v>
      </c>
      <c r="D11759" t="s">
        <v>1307</v>
      </c>
      <c r="E11759" s="7">
        <v>8.1913186186299708E-6</v>
      </c>
      <c r="F11759" s="9">
        <v>-0.28060944417091943</v>
      </c>
      <c r="G11759" s="9">
        <v>3.5885493512509745</v>
      </c>
      <c r="H11759" s="7">
        <v>0.77975747668558804</v>
      </c>
      <c r="I11759" t="s">
        <v>148</v>
      </c>
      <c r="J11759" t="s">
        <v>436</v>
      </c>
      <c r="K11759" t="s">
        <v>130</v>
      </c>
      <c r="L11759" t="s">
        <v>1052</v>
      </c>
    </row>
    <row r="11760" spans="1:12" hidden="1">
      <c r="A11760" t="s">
        <v>148</v>
      </c>
      <c r="B11760" t="s">
        <v>5769</v>
      </c>
      <c r="C11760" t="s">
        <v>1301</v>
      </c>
      <c r="D11760" t="s">
        <v>1307</v>
      </c>
      <c r="E11760" s="7">
        <v>2.5900534495263502E-5</v>
      </c>
      <c r="F11760" s="9">
        <v>1.3835752048020991</v>
      </c>
      <c r="G11760" s="9">
        <v>2.4596089605929721</v>
      </c>
      <c r="H11760" s="7">
        <v>0.45324733201610601</v>
      </c>
      <c r="I11760" t="s">
        <v>148</v>
      </c>
      <c r="J11760" t="s">
        <v>436</v>
      </c>
      <c r="K11760" t="s">
        <v>130</v>
      </c>
      <c r="L11760" t="s">
        <v>1052</v>
      </c>
    </row>
    <row r="11761" spans="1:12" hidden="1">
      <c r="A11761" t="s">
        <v>148</v>
      </c>
      <c r="B11761" t="s">
        <v>5769</v>
      </c>
      <c r="C11761" t="s">
        <v>1301</v>
      </c>
      <c r="D11761" t="s">
        <v>1296</v>
      </c>
      <c r="E11761" s="7">
        <v>3.6580532124622298E-5</v>
      </c>
      <c r="F11761" s="9">
        <v>3.3755060514132365</v>
      </c>
      <c r="G11761" s="9">
        <v>2.7413665118789758</v>
      </c>
      <c r="H11761" s="7">
        <v>0.26715001267590099</v>
      </c>
      <c r="I11761" t="s">
        <v>148</v>
      </c>
      <c r="J11761" t="s">
        <v>436</v>
      </c>
      <c r="K11761" t="s">
        <v>130</v>
      </c>
      <c r="L11761" t="s">
        <v>1052</v>
      </c>
    </row>
    <row r="11762" spans="1:12" hidden="1">
      <c r="A11762" t="s">
        <v>148</v>
      </c>
      <c r="B11762" t="s">
        <v>5769</v>
      </c>
      <c r="C11762" t="s">
        <v>1301</v>
      </c>
      <c r="D11762" t="s">
        <v>1297</v>
      </c>
      <c r="E11762" s="7">
        <v>1.1363894633969001E-5</v>
      </c>
      <c r="F11762" s="9">
        <v>-9.7849974659503278</v>
      </c>
      <c r="G11762" s="9">
        <v>3.9318827510323167</v>
      </c>
      <c r="H11762" s="7">
        <v>0.11467157678834999</v>
      </c>
      <c r="I11762" t="s">
        <v>148</v>
      </c>
      <c r="J11762" t="s">
        <v>436</v>
      </c>
      <c r="K11762" t="s">
        <v>130</v>
      </c>
      <c r="L11762" t="s">
        <v>1052</v>
      </c>
    </row>
    <row r="11763" spans="1:12">
      <c r="A11763" t="s">
        <v>148</v>
      </c>
      <c r="B11763" t="s">
        <v>5770</v>
      </c>
      <c r="C11763" t="s">
        <v>1296</v>
      </c>
      <c r="D11763" t="s">
        <v>1307</v>
      </c>
      <c r="E11763" s="7">
        <v>3.1541048244242701E-4</v>
      </c>
      <c r="F11763" s="9">
        <v>25.038308742105652</v>
      </c>
      <c r="G11763" s="9">
        <v>1.2107506950094264</v>
      </c>
      <c r="H11763" s="7">
        <v>5.4280375942045798E-6</v>
      </c>
      <c r="I11763" t="s">
        <v>148</v>
      </c>
      <c r="J11763" t="s">
        <v>436</v>
      </c>
      <c r="K11763" t="s">
        <v>130</v>
      </c>
      <c r="L11763" t="s">
        <v>1052</v>
      </c>
    </row>
    <row r="11764" spans="1:12" hidden="1">
      <c r="A11764" t="s">
        <v>148</v>
      </c>
      <c r="B11764" t="s">
        <v>5771</v>
      </c>
      <c r="C11764" t="s">
        <v>1301</v>
      </c>
      <c r="D11764" t="s">
        <v>1296</v>
      </c>
      <c r="E11764" s="7">
        <v>2.27292472232742E-5</v>
      </c>
      <c r="F11764" s="9">
        <v>0.26166747527984685</v>
      </c>
      <c r="G11764" s="9">
        <v>2.8420310776412996</v>
      </c>
      <c r="H11764" s="7">
        <v>0.76156115121178602</v>
      </c>
      <c r="I11764" t="s">
        <v>148</v>
      </c>
      <c r="J11764" t="s">
        <v>436</v>
      </c>
      <c r="K11764" t="s">
        <v>130</v>
      </c>
      <c r="L11764" t="s">
        <v>1052</v>
      </c>
    </row>
    <row r="11765" spans="1:12" hidden="1">
      <c r="A11765" t="s">
        <v>148</v>
      </c>
      <c r="B11765" t="s">
        <v>5772</v>
      </c>
      <c r="C11765" t="s">
        <v>1297</v>
      </c>
      <c r="D11765" t="s">
        <v>1296</v>
      </c>
      <c r="E11765" s="7">
        <v>1.8151691534870501E-5</v>
      </c>
      <c r="F11765" s="9">
        <v>2.5847483071665458</v>
      </c>
      <c r="G11765" s="9">
        <v>3.1352584226076528</v>
      </c>
      <c r="H11765" s="7">
        <v>0.36389301281273401</v>
      </c>
      <c r="I11765" t="s">
        <v>148</v>
      </c>
      <c r="J11765" t="s">
        <v>436</v>
      </c>
      <c r="K11765" t="s">
        <v>130</v>
      </c>
      <c r="L11765" t="s">
        <v>1052</v>
      </c>
    </row>
    <row r="11766" spans="1:12" hidden="1">
      <c r="A11766" t="s">
        <v>148</v>
      </c>
      <c r="B11766" t="s">
        <v>5773</v>
      </c>
      <c r="C11766" t="s">
        <v>1301</v>
      </c>
      <c r="D11766" t="s">
        <v>1296</v>
      </c>
      <c r="E11766" s="7">
        <v>6.6028082005390304E-6</v>
      </c>
      <c r="F11766" s="9">
        <v>2.121650357740771</v>
      </c>
      <c r="G11766" s="9">
        <v>3.0652645947145021</v>
      </c>
      <c r="H11766" s="7">
        <v>0.40543100736997201</v>
      </c>
      <c r="I11766" t="s">
        <v>148</v>
      </c>
      <c r="J11766" t="s">
        <v>436</v>
      </c>
      <c r="K11766" t="s">
        <v>130</v>
      </c>
      <c r="L11766" t="s">
        <v>1052</v>
      </c>
    </row>
    <row r="11767" spans="1:12">
      <c r="A11767" t="s">
        <v>148</v>
      </c>
      <c r="B11767" t="s">
        <v>5774</v>
      </c>
      <c r="C11767" t="s">
        <v>1296</v>
      </c>
      <c r="D11767" t="s">
        <v>1307</v>
      </c>
      <c r="E11767" s="7">
        <v>4.6396562303759301E-5</v>
      </c>
      <c r="F11767" s="9">
        <v>10.923118526839117</v>
      </c>
      <c r="G11767" s="9">
        <v>1.8314497884882339</v>
      </c>
      <c r="H11767" s="7">
        <v>1.45992876065658E-2</v>
      </c>
      <c r="I11767" t="s">
        <v>148</v>
      </c>
      <c r="J11767" t="s">
        <v>436</v>
      </c>
      <c r="K11767" t="s">
        <v>130</v>
      </c>
      <c r="L11767" t="s">
        <v>1052</v>
      </c>
    </row>
    <row r="11768" spans="1:12" hidden="1">
      <c r="A11768" t="s">
        <v>148</v>
      </c>
      <c r="B11768" t="s">
        <v>5774</v>
      </c>
      <c r="C11768" t="s">
        <v>1296</v>
      </c>
      <c r="D11768" t="s">
        <v>1297</v>
      </c>
      <c r="E11768" s="7">
        <v>1.9639873853951202E-5</v>
      </c>
      <c r="F11768" s="9">
        <v>-1.3898973334311491</v>
      </c>
      <c r="G11768" s="9">
        <v>3.3054789958354562</v>
      </c>
      <c r="H11768" s="7">
        <v>0.51669619401978895</v>
      </c>
      <c r="I11768" t="s">
        <v>148</v>
      </c>
      <c r="J11768" t="s">
        <v>436</v>
      </c>
      <c r="K11768" t="s">
        <v>130</v>
      </c>
      <c r="L11768" t="s">
        <v>1052</v>
      </c>
    </row>
    <row r="11769" spans="1:12" hidden="1">
      <c r="A11769" t="s">
        <v>148</v>
      </c>
      <c r="B11769" t="s">
        <v>5775</v>
      </c>
      <c r="C11769" t="s">
        <v>1297</v>
      </c>
      <c r="D11769" t="s">
        <v>1307</v>
      </c>
      <c r="E11769" s="7">
        <v>8.9213915799048603E-5</v>
      </c>
      <c r="F11769" s="9">
        <v>2.9368455733731449</v>
      </c>
      <c r="G11769" s="9">
        <v>2.3793712768966544</v>
      </c>
      <c r="H11769" s="7">
        <v>0.26657342644350301</v>
      </c>
      <c r="I11769" t="s">
        <v>148</v>
      </c>
      <c r="J11769" t="s">
        <v>436</v>
      </c>
      <c r="K11769" t="s">
        <v>130</v>
      </c>
      <c r="L11769" t="s">
        <v>1052</v>
      </c>
    </row>
    <row r="11770" spans="1:12" hidden="1">
      <c r="A11770" t="s">
        <v>148</v>
      </c>
      <c r="B11770" t="s">
        <v>5776</v>
      </c>
      <c r="C11770" t="s">
        <v>1307</v>
      </c>
      <c r="D11770" t="s">
        <v>1301</v>
      </c>
      <c r="E11770" s="7">
        <v>1.1591246290801199E-5</v>
      </c>
      <c r="F11770" s="9">
        <v>0.36262062403210515</v>
      </c>
      <c r="G11770" s="9">
        <v>3.1416885238406524</v>
      </c>
      <c r="H11770" s="7">
        <v>0.73405351116582496</v>
      </c>
      <c r="I11770" t="s">
        <v>148</v>
      </c>
      <c r="J11770" t="s">
        <v>436</v>
      </c>
      <c r="K11770" t="s">
        <v>130</v>
      </c>
      <c r="L11770" t="s">
        <v>1052</v>
      </c>
    </row>
    <row r="11771" spans="1:12" hidden="1">
      <c r="A11771" t="s">
        <v>148</v>
      </c>
      <c r="B11771" t="s">
        <v>5777</v>
      </c>
      <c r="C11771" t="s">
        <v>2337</v>
      </c>
      <c r="D11771" t="s">
        <v>1296</v>
      </c>
      <c r="E11771" s="7">
        <v>5.54632032864955E-5</v>
      </c>
      <c r="F11771" s="9">
        <v>-3.8110637617250216</v>
      </c>
      <c r="G11771" s="9">
        <v>3.6487676120060888</v>
      </c>
      <c r="H11771" s="7">
        <v>0.30678189222497099</v>
      </c>
      <c r="I11771" t="s">
        <v>148</v>
      </c>
      <c r="J11771" t="s">
        <v>436</v>
      </c>
      <c r="K11771" t="s">
        <v>130</v>
      </c>
      <c r="L11771" t="s">
        <v>1052</v>
      </c>
    </row>
    <row r="11772" spans="1:12" hidden="1">
      <c r="A11772" t="s">
        <v>148</v>
      </c>
      <c r="B11772" t="s">
        <v>5778</v>
      </c>
      <c r="C11772" t="s">
        <v>1296</v>
      </c>
      <c r="D11772" t="s">
        <v>1297</v>
      </c>
      <c r="E11772" s="7">
        <v>1.27707305216044E-5</v>
      </c>
      <c r="F11772" s="9">
        <v>-0.89937001399060479</v>
      </c>
      <c r="G11772" s="9">
        <v>2.8619106170830491</v>
      </c>
      <c r="H11772" s="7">
        <v>0.57508074700051703</v>
      </c>
      <c r="I11772" t="s">
        <v>148</v>
      </c>
      <c r="J11772" t="s">
        <v>436</v>
      </c>
      <c r="K11772" t="s">
        <v>130</v>
      </c>
      <c r="L11772" t="s">
        <v>1052</v>
      </c>
    </row>
    <row r="11773" spans="1:12" hidden="1">
      <c r="A11773" t="s">
        <v>148</v>
      </c>
      <c r="B11773" t="s">
        <v>5779</v>
      </c>
      <c r="C11773" t="s">
        <v>1301</v>
      </c>
      <c r="D11773" t="s">
        <v>1307</v>
      </c>
      <c r="E11773" s="7">
        <v>1.4121631921179999E-5</v>
      </c>
      <c r="F11773" s="9">
        <v>2.8711858357351492</v>
      </c>
      <c r="G11773" s="9">
        <v>3.9280527744663067</v>
      </c>
      <c r="H11773" s="7">
        <v>0.39257743598873701</v>
      </c>
      <c r="I11773" t="s">
        <v>148</v>
      </c>
      <c r="J11773" t="s">
        <v>436</v>
      </c>
      <c r="K11773" t="s">
        <v>130</v>
      </c>
      <c r="L11773" t="s">
        <v>1052</v>
      </c>
    </row>
    <row r="11774" spans="1:12" hidden="1">
      <c r="A11774" t="s">
        <v>148</v>
      </c>
      <c r="B11774" t="s">
        <v>5780</v>
      </c>
      <c r="C11774" t="s">
        <v>1307</v>
      </c>
      <c r="D11774" t="s">
        <v>1297</v>
      </c>
      <c r="E11774" s="7">
        <v>1.6264205565585999E-5</v>
      </c>
      <c r="F11774" s="9">
        <v>4.3655025371110101</v>
      </c>
      <c r="G11774" s="9">
        <v>3.6436026258582621</v>
      </c>
      <c r="H11774" s="7">
        <v>0.273696140478837</v>
      </c>
      <c r="I11774" t="s">
        <v>148</v>
      </c>
      <c r="J11774" t="s">
        <v>436</v>
      </c>
      <c r="K11774" t="s">
        <v>130</v>
      </c>
      <c r="L11774" t="s">
        <v>1052</v>
      </c>
    </row>
    <row r="11775" spans="1:12" hidden="1">
      <c r="A11775" t="s">
        <v>148</v>
      </c>
      <c r="B11775" t="s">
        <v>5781</v>
      </c>
      <c r="C11775" t="s">
        <v>1301</v>
      </c>
      <c r="D11775" t="s">
        <v>1307</v>
      </c>
      <c r="E11775" s="7">
        <v>2.1452116318701999E-5</v>
      </c>
      <c r="F11775" s="9">
        <v>6.4861095747901416</v>
      </c>
      <c r="G11775" s="9">
        <v>2.3388737770455754</v>
      </c>
      <c r="H11775" s="7">
        <v>9.5855773507950798E-2</v>
      </c>
      <c r="I11775" t="s">
        <v>148</v>
      </c>
      <c r="J11775" t="s">
        <v>436</v>
      </c>
      <c r="K11775" t="s">
        <v>130</v>
      </c>
      <c r="L11775" t="s">
        <v>1052</v>
      </c>
    </row>
    <row r="11776" spans="1:12" hidden="1">
      <c r="A11776" t="s">
        <v>148</v>
      </c>
      <c r="B11776" t="s">
        <v>5782</v>
      </c>
      <c r="C11776" t="s">
        <v>1307</v>
      </c>
      <c r="D11776" t="s">
        <v>1301</v>
      </c>
      <c r="E11776" s="7">
        <v>6.1865560552670597E-5</v>
      </c>
      <c r="F11776" s="9">
        <v>2.514177135106388</v>
      </c>
      <c r="G11776" s="9">
        <v>3.135181377683891</v>
      </c>
      <c r="H11776" s="7">
        <v>0.37051875235458298</v>
      </c>
      <c r="I11776" t="s">
        <v>148</v>
      </c>
      <c r="J11776" t="s">
        <v>436</v>
      </c>
      <c r="K11776" t="s">
        <v>130</v>
      </c>
      <c r="L11776" t="s">
        <v>1052</v>
      </c>
    </row>
    <row r="11777" spans="1:12" hidden="1">
      <c r="A11777" t="s">
        <v>148</v>
      </c>
      <c r="B11777" t="s">
        <v>5783</v>
      </c>
      <c r="C11777" t="s">
        <v>1296</v>
      </c>
      <c r="D11777" t="s">
        <v>1297</v>
      </c>
      <c r="E11777" s="7">
        <v>6.1460548473934601E-6</v>
      </c>
      <c r="F11777" s="9">
        <v>1.4062206973461708</v>
      </c>
      <c r="G11777" s="9">
        <v>3.5669431398488118</v>
      </c>
      <c r="H11777" s="7">
        <v>0.53008065926258396</v>
      </c>
      <c r="I11777" t="s">
        <v>148</v>
      </c>
      <c r="J11777" t="s">
        <v>436</v>
      </c>
      <c r="K11777" t="s">
        <v>130</v>
      </c>
      <c r="L11777" t="s">
        <v>1052</v>
      </c>
    </row>
    <row r="11778" spans="1:12" hidden="1">
      <c r="A11778" t="s">
        <v>148</v>
      </c>
      <c r="B11778" t="s">
        <v>5784</v>
      </c>
      <c r="C11778" t="s">
        <v>1516</v>
      </c>
      <c r="D11778" t="s">
        <v>1296</v>
      </c>
      <c r="E11778" s="7">
        <v>7.2902904441109795E-8</v>
      </c>
      <c r="F11778" s="9">
        <v>-6.4619736529483385E-2</v>
      </c>
      <c r="G11778" s="9">
        <v>3.4239949984508948</v>
      </c>
      <c r="H11778" s="7">
        <v>0.89073230934149705</v>
      </c>
      <c r="I11778" t="s">
        <v>148</v>
      </c>
      <c r="J11778" t="s">
        <v>436</v>
      </c>
      <c r="K11778" t="s">
        <v>130</v>
      </c>
      <c r="L11778" t="s">
        <v>1052</v>
      </c>
    </row>
    <row r="11779" spans="1:12" hidden="1">
      <c r="A11779" t="s">
        <v>148</v>
      </c>
      <c r="B11779" t="s">
        <v>5785</v>
      </c>
      <c r="C11779" t="s">
        <v>1296</v>
      </c>
      <c r="D11779" t="s">
        <v>1297</v>
      </c>
      <c r="E11779" s="7">
        <v>2.6282564632789299E-5</v>
      </c>
      <c r="F11779" s="9">
        <v>-4.048503295161284</v>
      </c>
      <c r="G11779" s="9">
        <v>3.7737031296110151</v>
      </c>
      <c r="H11779" s="7">
        <v>0.30030939578879301</v>
      </c>
      <c r="I11779" t="s">
        <v>148</v>
      </c>
      <c r="J11779" t="s">
        <v>436</v>
      </c>
      <c r="K11779" t="s">
        <v>130</v>
      </c>
      <c r="L11779" t="s">
        <v>1052</v>
      </c>
    </row>
    <row r="11780" spans="1:12" hidden="1">
      <c r="A11780" t="s">
        <v>148</v>
      </c>
      <c r="B11780" t="s">
        <v>5786</v>
      </c>
      <c r="C11780" t="s">
        <v>1297</v>
      </c>
      <c r="D11780" t="s">
        <v>1301</v>
      </c>
      <c r="E11780" s="7">
        <v>7.4374524011909398E-6</v>
      </c>
      <c r="F11780" s="9">
        <v>-14.749971748990898</v>
      </c>
      <c r="G11780" s="9">
        <v>3.9159479087219617</v>
      </c>
      <c r="H11780" s="7">
        <v>5.2284516116922003E-2</v>
      </c>
      <c r="I11780" t="s">
        <v>148</v>
      </c>
      <c r="J11780" t="s">
        <v>436</v>
      </c>
      <c r="K11780" t="s">
        <v>130</v>
      </c>
      <c r="L11780" t="s">
        <v>1052</v>
      </c>
    </row>
    <row r="11781" spans="1:12" hidden="1">
      <c r="A11781" t="s">
        <v>148</v>
      </c>
      <c r="B11781" t="s">
        <v>5787</v>
      </c>
      <c r="C11781" t="s">
        <v>1296</v>
      </c>
      <c r="D11781" t="s">
        <v>1297</v>
      </c>
      <c r="E11781" s="7">
        <v>9.9885991341549604E-5</v>
      </c>
      <c r="F11781" s="9">
        <v>-0.32833973407646666</v>
      </c>
      <c r="G11781" s="9">
        <v>2.7788285172192491</v>
      </c>
      <c r="H11781" s="7">
        <v>0.73104136521100105</v>
      </c>
      <c r="I11781" t="s">
        <v>148</v>
      </c>
      <c r="J11781" t="s">
        <v>436</v>
      </c>
      <c r="K11781" t="s">
        <v>130</v>
      </c>
      <c r="L11781" t="s">
        <v>1052</v>
      </c>
    </row>
    <row r="11782" spans="1:12">
      <c r="A11782" t="s">
        <v>148</v>
      </c>
      <c r="B11782" t="s">
        <v>5788</v>
      </c>
      <c r="C11782" t="s">
        <v>1301</v>
      </c>
      <c r="D11782" t="s">
        <v>1307</v>
      </c>
      <c r="E11782" s="7">
        <v>2.601051486485E-5</v>
      </c>
      <c r="F11782" s="9">
        <v>22.895330003326308</v>
      </c>
      <c r="G11782" s="9">
        <v>3.0778146190880267</v>
      </c>
      <c r="H11782" s="7">
        <v>6.3831486007747398E-3</v>
      </c>
      <c r="I11782" t="s">
        <v>148</v>
      </c>
      <c r="J11782" t="s">
        <v>436</v>
      </c>
      <c r="K11782" t="s">
        <v>130</v>
      </c>
      <c r="L11782" t="s">
        <v>1052</v>
      </c>
    </row>
    <row r="11783" spans="1:12" hidden="1">
      <c r="A11783" t="s">
        <v>148</v>
      </c>
      <c r="B11783" t="s">
        <v>5788</v>
      </c>
      <c r="C11783" t="s">
        <v>1301</v>
      </c>
      <c r="D11783" t="s">
        <v>1296</v>
      </c>
      <c r="E11783" s="7">
        <v>2.0196601686402E-5</v>
      </c>
      <c r="F11783" s="9">
        <v>-6.6236654944470912</v>
      </c>
      <c r="G11783" s="9">
        <v>3.9299724327548611</v>
      </c>
      <c r="H11783" s="7">
        <v>0.19420543361557499</v>
      </c>
      <c r="I11783" t="s">
        <v>148</v>
      </c>
      <c r="J11783" t="s">
        <v>436</v>
      </c>
      <c r="K11783" t="s">
        <v>130</v>
      </c>
      <c r="L11783" t="s">
        <v>1052</v>
      </c>
    </row>
    <row r="11784" spans="1:12" hidden="1">
      <c r="A11784" t="s">
        <v>148</v>
      </c>
      <c r="B11784" t="s">
        <v>5789</v>
      </c>
      <c r="C11784" t="s">
        <v>1297</v>
      </c>
      <c r="D11784" t="s">
        <v>1301</v>
      </c>
      <c r="E11784" s="7">
        <v>1.1591246290801199E-5</v>
      </c>
      <c r="F11784" s="9">
        <v>2.6033720118398205</v>
      </c>
      <c r="G11784" s="9">
        <v>3.7722314961366856</v>
      </c>
      <c r="H11784" s="7">
        <v>0.406116389933107</v>
      </c>
      <c r="I11784" t="s">
        <v>148</v>
      </c>
      <c r="J11784" t="s">
        <v>436</v>
      </c>
      <c r="K11784" t="s">
        <v>130</v>
      </c>
      <c r="L11784" t="s">
        <v>1052</v>
      </c>
    </row>
    <row r="11785" spans="1:12" hidden="1">
      <c r="A11785" t="s">
        <v>148</v>
      </c>
      <c r="B11785" t="s">
        <v>5790</v>
      </c>
      <c r="C11785" t="s">
        <v>1301</v>
      </c>
      <c r="D11785" t="s">
        <v>1307</v>
      </c>
      <c r="E11785" s="7">
        <v>2.5566878836813001E-5</v>
      </c>
      <c r="F11785" s="9">
        <v>1.8916207697916547</v>
      </c>
      <c r="G11785" s="9">
        <v>3.1179841826877808</v>
      </c>
      <c r="H11785" s="7">
        <v>0.43604033639078099</v>
      </c>
      <c r="I11785" t="s">
        <v>148</v>
      </c>
      <c r="J11785" t="s">
        <v>436</v>
      </c>
      <c r="K11785" t="s">
        <v>130</v>
      </c>
      <c r="L11785" t="s">
        <v>1052</v>
      </c>
    </row>
    <row r="11786" spans="1:12">
      <c r="A11786" t="s">
        <v>148</v>
      </c>
      <c r="B11786" t="s">
        <v>5791</v>
      </c>
      <c r="C11786" t="s">
        <v>1297</v>
      </c>
      <c r="D11786" t="s">
        <v>1296</v>
      </c>
      <c r="E11786" s="7">
        <v>2.07756096184162E-4</v>
      </c>
      <c r="F11786" s="9">
        <v>10.161730712851936</v>
      </c>
      <c r="G11786" s="9">
        <v>2.4941450943317585</v>
      </c>
      <c r="H11786" s="7">
        <v>4.3542004409162699E-2</v>
      </c>
      <c r="I11786" t="s">
        <v>148</v>
      </c>
      <c r="J11786" t="s">
        <v>436</v>
      </c>
      <c r="K11786" t="s">
        <v>130</v>
      </c>
      <c r="L11786" t="s">
        <v>1052</v>
      </c>
    </row>
    <row r="11787" spans="1:12" hidden="1">
      <c r="A11787" t="s">
        <v>148</v>
      </c>
      <c r="B11787" t="s">
        <v>5792</v>
      </c>
      <c r="C11787" t="s">
        <v>1297</v>
      </c>
      <c r="D11787" t="s">
        <v>1296</v>
      </c>
      <c r="E11787" s="7">
        <v>2.3182492581602398E-5</v>
      </c>
      <c r="F11787" s="9">
        <v>3.8134137399813954</v>
      </c>
      <c r="G11787" s="9">
        <v>2.6360094872260982</v>
      </c>
      <c r="H11787" s="7">
        <v>0.22906438101917401</v>
      </c>
      <c r="I11787" t="s">
        <v>148</v>
      </c>
      <c r="J11787" t="s">
        <v>436</v>
      </c>
      <c r="K11787" t="s">
        <v>130</v>
      </c>
      <c r="L11787" t="s">
        <v>1052</v>
      </c>
    </row>
    <row r="11788" spans="1:12">
      <c r="A11788" t="s">
        <v>148</v>
      </c>
      <c r="B11788" t="s">
        <v>5793</v>
      </c>
      <c r="C11788" t="s">
        <v>1297</v>
      </c>
      <c r="D11788" t="s">
        <v>1296</v>
      </c>
      <c r="E11788" s="7">
        <v>3.1949145537300197E-5</v>
      </c>
      <c r="F11788" s="9">
        <v>11.329729069274611</v>
      </c>
      <c r="G11788" s="9">
        <v>2.1426369517206147</v>
      </c>
      <c r="H11788" s="7">
        <v>2.1475946780797499E-2</v>
      </c>
      <c r="I11788" t="s">
        <v>148</v>
      </c>
      <c r="J11788" t="s">
        <v>436</v>
      </c>
      <c r="K11788" t="s">
        <v>130</v>
      </c>
      <c r="L11788" t="s">
        <v>1052</v>
      </c>
    </row>
    <row r="11789" spans="1:12" hidden="1">
      <c r="A11789" t="s">
        <v>148</v>
      </c>
      <c r="B11789" t="s">
        <v>5794</v>
      </c>
      <c r="C11789" t="s">
        <v>1307</v>
      </c>
      <c r="D11789" t="s">
        <v>1297</v>
      </c>
      <c r="E11789" s="7">
        <v>8.7560560851902306E-6</v>
      </c>
      <c r="F11789" s="9">
        <v>3.5361619419441266</v>
      </c>
      <c r="G11789" s="9">
        <v>3.6435107227524268</v>
      </c>
      <c r="H11789" s="7">
        <v>0.32454629083655701</v>
      </c>
      <c r="I11789" t="s">
        <v>148</v>
      </c>
      <c r="J11789" t="s">
        <v>436</v>
      </c>
      <c r="K11789" t="s">
        <v>130</v>
      </c>
      <c r="L11789" t="s">
        <v>1052</v>
      </c>
    </row>
    <row r="11790" spans="1:12" hidden="1">
      <c r="A11790" t="s">
        <v>148</v>
      </c>
      <c r="B11790" t="s">
        <v>5795</v>
      </c>
      <c r="C11790" t="s">
        <v>1301</v>
      </c>
      <c r="D11790" t="s">
        <v>1307</v>
      </c>
      <c r="E11790" s="7">
        <v>5.0672003298317801E-5</v>
      </c>
      <c r="F11790" s="9">
        <v>0.98266187017467155</v>
      </c>
      <c r="G11790" s="9">
        <v>2.4807386267807252</v>
      </c>
      <c r="H11790" s="7">
        <v>0.52910162703110197</v>
      </c>
      <c r="I11790" t="s">
        <v>148</v>
      </c>
      <c r="J11790" t="s">
        <v>436</v>
      </c>
      <c r="K11790" t="s">
        <v>130</v>
      </c>
      <c r="L11790" t="s">
        <v>1052</v>
      </c>
    </row>
    <row r="11791" spans="1:12" hidden="1">
      <c r="A11791" t="s">
        <v>148</v>
      </c>
      <c r="B11791" t="s">
        <v>5796</v>
      </c>
      <c r="C11791" t="s">
        <v>1296</v>
      </c>
      <c r="D11791" t="s">
        <v>1301</v>
      </c>
      <c r="E11791" s="7">
        <v>9.7282394380563805E-5</v>
      </c>
      <c r="F11791" s="9">
        <v>-10.365291416730276</v>
      </c>
      <c r="G11791" s="9">
        <v>3.1388086407982749</v>
      </c>
      <c r="H11791" s="7">
        <v>6.9182901789387297E-2</v>
      </c>
      <c r="I11791" t="s">
        <v>148</v>
      </c>
      <c r="J11791" t="s">
        <v>436</v>
      </c>
      <c r="K11791" t="s">
        <v>130</v>
      </c>
      <c r="L11791" t="s">
        <v>1052</v>
      </c>
    </row>
    <row r="11792" spans="1:12">
      <c r="A11792" t="s">
        <v>148</v>
      </c>
      <c r="B11792" t="s">
        <v>5797</v>
      </c>
      <c r="C11792" t="s">
        <v>1296</v>
      </c>
      <c r="D11792" t="s">
        <v>1297</v>
      </c>
      <c r="E11792" s="7">
        <v>2.9629400765409801E-4</v>
      </c>
      <c r="F11792" s="9">
        <v>6.0849287879376162</v>
      </c>
      <c r="G11792" s="9">
        <v>1.4919982941657968</v>
      </c>
      <c r="H11792" s="7">
        <v>4.3435408052642802E-2</v>
      </c>
      <c r="I11792" t="s">
        <v>148</v>
      </c>
      <c r="J11792" t="s">
        <v>436</v>
      </c>
      <c r="K11792" t="s">
        <v>130</v>
      </c>
      <c r="L11792" t="s">
        <v>1052</v>
      </c>
    </row>
    <row r="11793" spans="1:12">
      <c r="A11793" t="s">
        <v>148</v>
      </c>
      <c r="B11793" t="s">
        <v>5798</v>
      </c>
      <c r="C11793" t="s">
        <v>5799</v>
      </c>
      <c r="D11793" t="s">
        <v>1297</v>
      </c>
      <c r="E11793" s="7">
        <v>2.8408262500981201E-5</v>
      </c>
      <c r="F11793" s="9">
        <v>20.137229131080858</v>
      </c>
      <c r="G11793" s="9">
        <v>3.1524416249564022</v>
      </c>
      <c r="H11793" s="7">
        <v>1.14906071762778E-2</v>
      </c>
      <c r="I11793" t="s">
        <v>148</v>
      </c>
      <c r="J11793" t="s">
        <v>436</v>
      </c>
      <c r="K11793" t="s">
        <v>130</v>
      </c>
      <c r="L11793" t="s">
        <v>1052</v>
      </c>
    </row>
    <row r="11794" spans="1:12" hidden="1">
      <c r="A11794" t="s">
        <v>148</v>
      </c>
      <c r="B11794" t="s">
        <v>5800</v>
      </c>
      <c r="C11794" t="s">
        <v>1296</v>
      </c>
      <c r="D11794" t="s">
        <v>1297</v>
      </c>
      <c r="E11794" s="7">
        <v>4.0160033572102003E-5</v>
      </c>
      <c r="F11794" s="9">
        <v>-2.2388063525656702E-2</v>
      </c>
      <c r="G11794" s="9">
        <v>2.015196356417654</v>
      </c>
      <c r="H11794" s="7">
        <v>0.91605668875900403</v>
      </c>
      <c r="I11794" t="s">
        <v>148</v>
      </c>
      <c r="J11794" t="s">
        <v>436</v>
      </c>
      <c r="K11794" t="s">
        <v>130</v>
      </c>
      <c r="L11794" t="s">
        <v>1052</v>
      </c>
    </row>
    <row r="11795" spans="1:12" hidden="1">
      <c r="A11795" t="s">
        <v>148</v>
      </c>
      <c r="B11795" t="s">
        <v>5801</v>
      </c>
      <c r="C11795" t="s">
        <v>1301</v>
      </c>
      <c r="D11795" t="s">
        <v>1307</v>
      </c>
      <c r="E11795" s="7">
        <v>4.1941289843860701E-5</v>
      </c>
      <c r="F11795" s="9">
        <v>1.5296853006467495</v>
      </c>
      <c r="G11795" s="9">
        <v>1.9032554218280791</v>
      </c>
      <c r="H11795" s="7">
        <v>0.36998333939387101</v>
      </c>
      <c r="I11795" t="s">
        <v>148</v>
      </c>
      <c r="J11795" t="s">
        <v>436</v>
      </c>
      <c r="K11795" t="s">
        <v>130</v>
      </c>
      <c r="L11795" t="s">
        <v>1052</v>
      </c>
    </row>
    <row r="11796" spans="1:12" hidden="1">
      <c r="A11796" t="s">
        <v>148</v>
      </c>
      <c r="B11796" t="s">
        <v>5802</v>
      </c>
      <c r="C11796" t="s">
        <v>1329</v>
      </c>
      <c r="D11796" t="s">
        <v>1307</v>
      </c>
      <c r="E11796" s="7">
        <v>3.43124501842752E-5</v>
      </c>
      <c r="F11796" s="9">
        <v>0.11351952770059676</v>
      </c>
      <c r="G11796" s="9">
        <v>3.5849502204752088</v>
      </c>
      <c r="H11796" s="7">
        <v>0.85876361695838099</v>
      </c>
      <c r="I11796" t="s">
        <v>148</v>
      </c>
      <c r="J11796" t="s">
        <v>436</v>
      </c>
      <c r="K11796" t="s">
        <v>130</v>
      </c>
      <c r="L11796" t="s">
        <v>1052</v>
      </c>
    </row>
    <row r="11797" spans="1:12" hidden="1">
      <c r="A11797" t="s">
        <v>148</v>
      </c>
      <c r="B11797" t="s">
        <v>5803</v>
      </c>
      <c r="C11797" t="s">
        <v>1296</v>
      </c>
      <c r="D11797" t="s">
        <v>1297</v>
      </c>
      <c r="E11797" s="7">
        <v>6.1460548473934601E-6</v>
      </c>
      <c r="F11797" s="9">
        <v>-1.1697100618759358E-2</v>
      </c>
      <c r="G11797" s="9">
        <v>3.1221809432157603</v>
      </c>
      <c r="H11797" s="7">
        <v>0.951193346510534</v>
      </c>
      <c r="I11797" t="s">
        <v>148</v>
      </c>
      <c r="J11797" t="s">
        <v>436</v>
      </c>
      <c r="K11797" t="s">
        <v>130</v>
      </c>
      <c r="L11797" t="s">
        <v>1052</v>
      </c>
    </row>
    <row r="11798" spans="1:12" hidden="1">
      <c r="A11798" t="s">
        <v>148</v>
      </c>
      <c r="B11798" t="s">
        <v>5804</v>
      </c>
      <c r="C11798" t="s">
        <v>1301</v>
      </c>
      <c r="D11798" t="s">
        <v>1307</v>
      </c>
      <c r="E11798" s="7">
        <v>1.1591246290801199E-5</v>
      </c>
      <c r="F11798" s="9">
        <v>-2.4028299230684289</v>
      </c>
      <c r="G11798" s="9">
        <v>3.7704747748762397</v>
      </c>
      <c r="H11798" s="7">
        <v>0.42469922623912798</v>
      </c>
      <c r="I11798" t="s">
        <v>148</v>
      </c>
      <c r="J11798" t="s">
        <v>436</v>
      </c>
      <c r="K11798" t="s">
        <v>130</v>
      </c>
      <c r="L11798" t="s">
        <v>1052</v>
      </c>
    </row>
    <row r="11799" spans="1:12" hidden="1">
      <c r="A11799" t="s">
        <v>148</v>
      </c>
      <c r="B11799" t="s">
        <v>5805</v>
      </c>
      <c r="C11799" t="s">
        <v>1301</v>
      </c>
      <c r="D11799" t="s">
        <v>1296</v>
      </c>
      <c r="E11799" s="7">
        <v>4.5462285747913402E-5</v>
      </c>
      <c r="F11799" s="9">
        <v>1.6587811991206913</v>
      </c>
      <c r="G11799" s="9">
        <v>2.1718038118941854</v>
      </c>
      <c r="H11799" s="7">
        <v>0.38214803722313301</v>
      </c>
      <c r="I11799" t="s">
        <v>148</v>
      </c>
      <c r="J11799" t="s">
        <v>436</v>
      </c>
      <c r="K11799" t="s">
        <v>130</v>
      </c>
      <c r="L11799" t="s">
        <v>1052</v>
      </c>
    </row>
    <row r="11800" spans="1:12" hidden="1">
      <c r="A11800" t="s">
        <v>148</v>
      </c>
      <c r="B11800" t="s">
        <v>5806</v>
      </c>
      <c r="C11800" t="s">
        <v>1307</v>
      </c>
      <c r="D11800" t="s">
        <v>1301</v>
      </c>
      <c r="E11800" s="7">
        <v>9.5884267015949599E-5</v>
      </c>
      <c r="F11800" s="9">
        <v>4.6669189371193003</v>
      </c>
      <c r="G11800" s="9">
        <v>3.1232162500894507</v>
      </c>
      <c r="H11800" s="7">
        <v>0.22155559108466499</v>
      </c>
      <c r="I11800" t="s">
        <v>148</v>
      </c>
      <c r="J11800" t="s">
        <v>436</v>
      </c>
      <c r="K11800" t="s">
        <v>130</v>
      </c>
      <c r="L11800" t="s">
        <v>1052</v>
      </c>
    </row>
    <row r="11801" spans="1:12" hidden="1">
      <c r="A11801" t="s">
        <v>148</v>
      </c>
      <c r="B11801" t="s">
        <v>5807</v>
      </c>
      <c r="C11801" t="s">
        <v>1297</v>
      </c>
      <c r="D11801" t="s">
        <v>1301</v>
      </c>
      <c r="E11801" s="7">
        <v>1.8756326820823701E-5</v>
      </c>
      <c r="F11801" s="9">
        <v>-1.7762193162355517</v>
      </c>
      <c r="G11801" s="9">
        <v>2.7176607104116273</v>
      </c>
      <c r="H11801" s="7">
        <v>0.41883424463969499</v>
      </c>
      <c r="I11801" t="s">
        <v>148</v>
      </c>
      <c r="J11801" t="s">
        <v>436</v>
      </c>
      <c r="K11801" t="s">
        <v>130</v>
      </c>
      <c r="L11801" t="s">
        <v>1052</v>
      </c>
    </row>
    <row r="11802" spans="1:12" hidden="1">
      <c r="A11802" t="s">
        <v>148</v>
      </c>
      <c r="B11802" t="s">
        <v>5808</v>
      </c>
      <c r="C11802" t="s">
        <v>1296</v>
      </c>
      <c r="D11802" t="s">
        <v>1297</v>
      </c>
      <c r="E11802" s="7">
        <v>3.2353085240934699E-5</v>
      </c>
      <c r="F11802" s="9">
        <v>0.39647682296875092</v>
      </c>
      <c r="G11802" s="9">
        <v>2.5051271823696069</v>
      </c>
      <c r="H11802" s="7">
        <v>0.69075787685490497</v>
      </c>
      <c r="I11802" t="s">
        <v>148</v>
      </c>
      <c r="J11802" t="s">
        <v>436</v>
      </c>
      <c r="K11802" t="s">
        <v>130</v>
      </c>
      <c r="L11802" t="s">
        <v>1052</v>
      </c>
    </row>
    <row r="11803" spans="1:12" hidden="1">
      <c r="A11803" t="s">
        <v>148</v>
      </c>
      <c r="B11803" t="s">
        <v>5809</v>
      </c>
      <c r="C11803" t="s">
        <v>1307</v>
      </c>
      <c r="D11803" t="s">
        <v>1297</v>
      </c>
      <c r="E11803" s="7">
        <v>7.5066697822623502E-6</v>
      </c>
      <c r="F11803" s="9">
        <v>-0.46416935313069385</v>
      </c>
      <c r="G11803" s="9">
        <v>3.999129883995566</v>
      </c>
      <c r="H11803" s="7">
        <v>0.73333927673527999</v>
      </c>
      <c r="I11803" t="s">
        <v>148</v>
      </c>
      <c r="J11803" t="s">
        <v>436</v>
      </c>
      <c r="K11803" t="s">
        <v>130</v>
      </c>
      <c r="L11803" t="s">
        <v>1052</v>
      </c>
    </row>
    <row r="11804" spans="1:12">
      <c r="A11804" t="s">
        <v>148</v>
      </c>
      <c r="B11804" t="s">
        <v>5810</v>
      </c>
      <c r="C11804" t="s">
        <v>1296</v>
      </c>
      <c r="D11804" t="s">
        <v>1297</v>
      </c>
      <c r="E11804" s="7">
        <v>7.0177841223389005E-5</v>
      </c>
      <c r="F11804" s="9">
        <v>17.609618885690445</v>
      </c>
      <c r="G11804" s="9">
        <v>2.2959332325684629</v>
      </c>
      <c r="H11804" s="7">
        <v>5.6149018749865401E-3</v>
      </c>
      <c r="I11804" t="s">
        <v>148</v>
      </c>
      <c r="J11804" t="s">
        <v>436</v>
      </c>
      <c r="K11804" t="s">
        <v>130</v>
      </c>
      <c r="L11804" t="s">
        <v>1052</v>
      </c>
    </row>
    <row r="11805" spans="1:12" hidden="1">
      <c r="A11805" t="s">
        <v>148</v>
      </c>
      <c r="B11805" t="s">
        <v>5811</v>
      </c>
      <c r="C11805" t="s">
        <v>476</v>
      </c>
      <c r="D11805" t="s">
        <v>1297</v>
      </c>
      <c r="E11805" s="7">
        <v>3.0922846396986E-5</v>
      </c>
      <c r="F11805" s="9">
        <v>7.5916008340326897</v>
      </c>
      <c r="G11805" s="9">
        <v>3.5125557221715393</v>
      </c>
      <c r="H11805" s="7">
        <v>0.1415271617603</v>
      </c>
      <c r="I11805" t="s">
        <v>148</v>
      </c>
      <c r="J11805" t="s">
        <v>436</v>
      </c>
      <c r="K11805" t="s">
        <v>130</v>
      </c>
      <c r="L11805" t="s">
        <v>1052</v>
      </c>
    </row>
    <row r="11806" spans="1:12" hidden="1">
      <c r="A11806" t="s">
        <v>148</v>
      </c>
      <c r="B11806" t="s">
        <v>5812</v>
      </c>
      <c r="C11806" t="s">
        <v>1297</v>
      </c>
      <c r="D11806" t="s">
        <v>1296</v>
      </c>
      <c r="E11806" s="7">
        <v>4.0919482816133E-5</v>
      </c>
      <c r="F11806" s="9">
        <v>1.2218539855282328E-2</v>
      </c>
      <c r="G11806" s="9">
        <v>2.0928757170828263</v>
      </c>
      <c r="H11806" s="7">
        <v>0.93909463064186305</v>
      </c>
      <c r="I11806" t="s">
        <v>148</v>
      </c>
      <c r="J11806" t="s">
        <v>436</v>
      </c>
      <c r="K11806" t="s">
        <v>130</v>
      </c>
      <c r="L11806" t="s">
        <v>1052</v>
      </c>
    </row>
    <row r="11807" spans="1:12" hidden="1">
      <c r="A11807" t="s">
        <v>148</v>
      </c>
      <c r="B11807" t="s">
        <v>5813</v>
      </c>
      <c r="C11807" t="s">
        <v>1307</v>
      </c>
      <c r="D11807" t="s">
        <v>1301</v>
      </c>
      <c r="E11807" s="7">
        <v>2.9693908391553501E-5</v>
      </c>
      <c r="F11807" s="9">
        <v>0.38193727669096611</v>
      </c>
      <c r="G11807" s="9">
        <v>3.6415171708008685</v>
      </c>
      <c r="H11807" s="7">
        <v>0.74604542257610695</v>
      </c>
      <c r="I11807" t="s">
        <v>148</v>
      </c>
      <c r="J11807" t="s">
        <v>436</v>
      </c>
      <c r="K11807" t="s">
        <v>130</v>
      </c>
      <c r="L11807" t="s">
        <v>1052</v>
      </c>
    </row>
    <row r="11808" spans="1:12">
      <c r="A11808" t="s">
        <v>148</v>
      </c>
      <c r="B11808" t="s">
        <v>5814</v>
      </c>
      <c r="C11808" t="s">
        <v>1297</v>
      </c>
      <c r="D11808" t="s">
        <v>1307</v>
      </c>
      <c r="E11808" s="7">
        <v>5.8798118975329699E-5</v>
      </c>
      <c r="F11808" s="9">
        <v>12.541393512020472</v>
      </c>
      <c r="G11808" s="9">
        <v>2.6048332153372367</v>
      </c>
      <c r="H11808" s="7">
        <v>2.8218592668839301E-2</v>
      </c>
      <c r="I11808" t="s">
        <v>148</v>
      </c>
      <c r="J11808" t="s">
        <v>436</v>
      </c>
      <c r="K11808" t="s">
        <v>130</v>
      </c>
      <c r="L11808" t="s">
        <v>1052</v>
      </c>
    </row>
    <row r="11809" spans="1:12">
      <c r="A11809" t="s">
        <v>148</v>
      </c>
      <c r="B11809" t="s">
        <v>5815</v>
      </c>
      <c r="C11809" t="s">
        <v>1296</v>
      </c>
      <c r="D11809" t="s">
        <v>1297</v>
      </c>
      <c r="E11809" s="7">
        <v>1.21841950953431E-5</v>
      </c>
      <c r="F11809" s="9">
        <v>20.938032356663388</v>
      </c>
      <c r="G11809" s="9">
        <v>3.9324512209192046</v>
      </c>
      <c r="H11809" s="7">
        <v>2.1028574272666901E-2</v>
      </c>
      <c r="I11809" t="s">
        <v>148</v>
      </c>
      <c r="J11809" t="s">
        <v>436</v>
      </c>
      <c r="K11809" t="s">
        <v>130</v>
      </c>
      <c r="L11809" t="s">
        <v>1052</v>
      </c>
    </row>
    <row r="11810" spans="1:12">
      <c r="A11810" t="s">
        <v>148</v>
      </c>
      <c r="B11810" t="s">
        <v>5816</v>
      </c>
      <c r="C11810" t="s">
        <v>1297</v>
      </c>
      <c r="D11810" t="s">
        <v>1296</v>
      </c>
      <c r="E11810" s="7">
        <v>2.02955303521368E-4</v>
      </c>
      <c r="F11810" s="9">
        <v>49.286402459270796</v>
      </c>
      <c r="G11810" s="9">
        <v>1.3688804008632365</v>
      </c>
      <c r="H11810" s="7">
        <v>1.9682191816410301E-9</v>
      </c>
      <c r="I11810" t="s">
        <v>148</v>
      </c>
      <c r="J11810" t="s">
        <v>436</v>
      </c>
      <c r="K11810" t="s">
        <v>130</v>
      </c>
      <c r="L11810" t="s">
        <v>1052</v>
      </c>
    </row>
    <row r="11811" spans="1:12">
      <c r="A11811" t="s">
        <v>148</v>
      </c>
      <c r="B11811" t="s">
        <v>5817</v>
      </c>
      <c r="C11811" t="s">
        <v>1301</v>
      </c>
      <c r="D11811" t="s">
        <v>1307</v>
      </c>
      <c r="E11811" s="7">
        <v>1.71810346453097E-4</v>
      </c>
      <c r="F11811" s="9">
        <v>21.773030951102967</v>
      </c>
      <c r="G11811" s="9">
        <v>1.625137338898665</v>
      </c>
      <c r="H11811" s="7">
        <v>2.5193894516312702E-4</v>
      </c>
      <c r="I11811" t="s">
        <v>148</v>
      </c>
      <c r="J11811" t="s">
        <v>436</v>
      </c>
      <c r="K11811" t="s">
        <v>130</v>
      </c>
      <c r="L11811" t="s">
        <v>1052</v>
      </c>
    </row>
    <row r="11812" spans="1:12">
      <c r="A11812" t="s">
        <v>148</v>
      </c>
      <c r="B11812" t="s">
        <v>5817</v>
      </c>
      <c r="C11812" t="s">
        <v>1301</v>
      </c>
      <c r="D11812" t="s">
        <v>1297</v>
      </c>
      <c r="E11812" s="7">
        <v>1.4395253224826099E-5</v>
      </c>
      <c r="F11812" s="9">
        <v>17.092628305115298</v>
      </c>
      <c r="G11812" s="9">
        <v>3.2356817649069951</v>
      </c>
      <c r="H11812" s="7">
        <v>2.1540264176359399E-2</v>
      </c>
      <c r="I11812" t="s">
        <v>148</v>
      </c>
      <c r="J11812" t="s">
        <v>436</v>
      </c>
      <c r="K11812" t="s">
        <v>130</v>
      </c>
      <c r="L11812" t="s">
        <v>1052</v>
      </c>
    </row>
    <row r="11813" spans="1:12">
      <c r="A11813" t="s">
        <v>148</v>
      </c>
      <c r="B11813" t="s">
        <v>5818</v>
      </c>
      <c r="C11813" t="s">
        <v>1296</v>
      </c>
      <c r="D11813" t="s">
        <v>1297</v>
      </c>
      <c r="E11813" s="7">
        <v>1.93854383013014E-5</v>
      </c>
      <c r="F11813" s="9">
        <v>-13.306356397967217</v>
      </c>
      <c r="G11813" s="9">
        <v>2.7460966086013663</v>
      </c>
      <c r="H11813" s="7">
        <v>2.7717505274972201E-2</v>
      </c>
      <c r="I11813" t="s">
        <v>148</v>
      </c>
      <c r="J11813" t="s">
        <v>436</v>
      </c>
      <c r="K11813" t="s">
        <v>130</v>
      </c>
      <c r="L11813" t="s">
        <v>1052</v>
      </c>
    </row>
    <row r="11814" spans="1:12" hidden="1">
      <c r="A11814" t="s">
        <v>148</v>
      </c>
      <c r="B11814" t="s">
        <v>5819</v>
      </c>
      <c r="C11814" t="s">
        <v>1296</v>
      </c>
      <c r="D11814" t="s">
        <v>1297</v>
      </c>
      <c r="E11814" s="7">
        <v>1.30831828767303E-5</v>
      </c>
      <c r="F11814" s="9">
        <v>-1.1773361317802757</v>
      </c>
      <c r="G11814" s="9">
        <v>3.6756757615935909</v>
      </c>
      <c r="H11814" s="7">
        <v>0.571424603704768</v>
      </c>
      <c r="I11814" t="s">
        <v>148</v>
      </c>
      <c r="J11814" t="s">
        <v>436</v>
      </c>
      <c r="K11814" t="s">
        <v>130</v>
      </c>
      <c r="L11814" t="s">
        <v>1052</v>
      </c>
    </row>
    <row r="11815" spans="1:12" hidden="1">
      <c r="A11815" t="s">
        <v>148</v>
      </c>
      <c r="B11815" t="s">
        <v>5820</v>
      </c>
      <c r="C11815" t="s">
        <v>1307</v>
      </c>
      <c r="D11815" t="s">
        <v>1301</v>
      </c>
      <c r="E11815" s="7">
        <v>2.5228323185908499E-6</v>
      </c>
      <c r="F11815" s="9">
        <v>-4.996409634787697</v>
      </c>
      <c r="G11815" s="9">
        <v>3.6829552197918654</v>
      </c>
      <c r="H11815" s="7">
        <v>0.244122288042214</v>
      </c>
      <c r="I11815" t="s">
        <v>148</v>
      </c>
      <c r="J11815" t="s">
        <v>436</v>
      </c>
      <c r="K11815" t="s">
        <v>130</v>
      </c>
      <c r="L11815" t="s">
        <v>1052</v>
      </c>
    </row>
    <row r="11816" spans="1:12" hidden="1">
      <c r="A11816" t="s">
        <v>148</v>
      </c>
      <c r="B11816" t="s">
        <v>5820</v>
      </c>
      <c r="C11816" t="s">
        <v>1452</v>
      </c>
      <c r="D11816" t="s">
        <v>1307</v>
      </c>
      <c r="E11816" s="7">
        <v>1.02785182886684E-4</v>
      </c>
      <c r="F11816" s="9">
        <v>0.74035253201305851</v>
      </c>
      <c r="G11816" s="9">
        <v>3.1267562401357019</v>
      </c>
      <c r="H11816" s="7">
        <v>0.62654169189760101</v>
      </c>
      <c r="I11816" t="s">
        <v>148</v>
      </c>
      <c r="J11816" t="s">
        <v>436</v>
      </c>
      <c r="K11816" t="s">
        <v>130</v>
      </c>
      <c r="L11816" t="s">
        <v>1052</v>
      </c>
    </row>
    <row r="11817" spans="1:12">
      <c r="A11817" t="s">
        <v>148</v>
      </c>
      <c r="B11817" t="s">
        <v>5821</v>
      </c>
      <c r="C11817" t="s">
        <v>1296</v>
      </c>
      <c r="D11817" t="s">
        <v>1297</v>
      </c>
      <c r="E11817" s="7">
        <v>3.8728417389031601E-5</v>
      </c>
      <c r="F11817" s="9">
        <v>17.128103775288366</v>
      </c>
      <c r="G11817" s="9">
        <v>2.96293314551066</v>
      </c>
      <c r="H11817" s="7">
        <v>1.6202228065545402E-2</v>
      </c>
      <c r="I11817" t="s">
        <v>148</v>
      </c>
      <c r="J11817" t="s">
        <v>436</v>
      </c>
      <c r="K11817" t="s">
        <v>130</v>
      </c>
      <c r="L11817" t="s">
        <v>1052</v>
      </c>
    </row>
    <row r="11818" spans="1:12" hidden="1">
      <c r="A11818" t="s">
        <v>148</v>
      </c>
      <c r="B11818" t="s">
        <v>5822</v>
      </c>
      <c r="C11818" t="s">
        <v>1296</v>
      </c>
      <c r="D11818" t="s">
        <v>1297</v>
      </c>
      <c r="E11818" s="7">
        <v>1.3013288162336101E-5</v>
      </c>
      <c r="F11818" s="9">
        <v>0.88843071009268604</v>
      </c>
      <c r="G11818" s="9">
        <v>3.6453428410725492</v>
      </c>
      <c r="H11818" s="7">
        <v>0.62153455433348304</v>
      </c>
      <c r="I11818" t="s">
        <v>148</v>
      </c>
      <c r="J11818" t="s">
        <v>436</v>
      </c>
      <c r="K11818" t="s">
        <v>130</v>
      </c>
      <c r="L11818" t="s">
        <v>1052</v>
      </c>
    </row>
    <row r="11819" spans="1:12" hidden="1">
      <c r="A11819" t="s">
        <v>148</v>
      </c>
      <c r="B11819" t="s">
        <v>5823</v>
      </c>
      <c r="C11819" t="s">
        <v>1301</v>
      </c>
      <c r="D11819" t="s">
        <v>1307</v>
      </c>
      <c r="E11819" s="7">
        <v>4.3268665515346601E-5</v>
      </c>
      <c r="F11819" s="9">
        <v>3.6122286710823022E-2</v>
      </c>
      <c r="G11819" s="9">
        <v>3.0669652536764476</v>
      </c>
      <c r="H11819" s="7">
        <v>0.913578577507412</v>
      </c>
      <c r="I11819" t="s">
        <v>148</v>
      </c>
      <c r="J11819" t="s">
        <v>436</v>
      </c>
      <c r="K11819" t="s">
        <v>130</v>
      </c>
      <c r="L11819" t="s">
        <v>1052</v>
      </c>
    </row>
    <row r="11820" spans="1:12" hidden="1">
      <c r="A11820" t="s">
        <v>148</v>
      </c>
      <c r="B11820" t="s">
        <v>5824</v>
      </c>
      <c r="C11820" t="s">
        <v>1301</v>
      </c>
      <c r="D11820" t="s">
        <v>1296</v>
      </c>
      <c r="E11820" s="7">
        <v>1.1854478283597399E-5</v>
      </c>
      <c r="F11820" s="9">
        <v>7.4572905776208627E-3</v>
      </c>
      <c r="G11820" s="9">
        <v>3.7503774007148758</v>
      </c>
      <c r="H11820" s="7">
        <v>0.964432838980115</v>
      </c>
      <c r="I11820" t="s">
        <v>148</v>
      </c>
      <c r="J11820" t="s">
        <v>436</v>
      </c>
      <c r="K11820" t="s">
        <v>130</v>
      </c>
      <c r="L11820" t="s">
        <v>1052</v>
      </c>
    </row>
    <row r="11821" spans="1:12" hidden="1">
      <c r="A11821" t="s">
        <v>148</v>
      </c>
      <c r="B11821" t="s">
        <v>5825</v>
      </c>
      <c r="C11821" t="s">
        <v>1296</v>
      </c>
      <c r="D11821" t="s">
        <v>1297</v>
      </c>
      <c r="E11821" s="7">
        <v>2.0699987776467499E-5</v>
      </c>
      <c r="F11821" s="9">
        <v>4.4100958831196815</v>
      </c>
      <c r="G11821" s="9">
        <v>3.1421562503700859</v>
      </c>
      <c r="H11821" s="7">
        <v>0.23613420647282099</v>
      </c>
      <c r="I11821" t="s">
        <v>148</v>
      </c>
      <c r="J11821" t="s">
        <v>436</v>
      </c>
      <c r="K11821" t="s">
        <v>130</v>
      </c>
      <c r="L11821" t="s">
        <v>1052</v>
      </c>
    </row>
    <row r="11822" spans="1:12" hidden="1">
      <c r="A11822" t="s">
        <v>148</v>
      </c>
      <c r="B11822" t="s">
        <v>5826</v>
      </c>
      <c r="C11822" t="s">
        <v>1301</v>
      </c>
      <c r="D11822" t="s">
        <v>1297</v>
      </c>
      <c r="E11822" s="7">
        <v>2.3982519747756201E-5</v>
      </c>
      <c r="F11822" s="9">
        <v>-1.3699507053981067E-3</v>
      </c>
      <c r="G11822" s="9">
        <v>3.0817114596515425</v>
      </c>
      <c r="H11822" s="7">
        <v>0.98317851359612796</v>
      </c>
      <c r="I11822" t="s">
        <v>148</v>
      </c>
      <c r="J11822" t="s">
        <v>436</v>
      </c>
      <c r="K11822" t="s">
        <v>130</v>
      </c>
      <c r="L11822" t="s">
        <v>1052</v>
      </c>
    </row>
    <row r="11823" spans="1:12" hidden="1">
      <c r="A11823" t="s">
        <v>148</v>
      </c>
      <c r="B11823" t="s">
        <v>5827</v>
      </c>
      <c r="C11823" t="s">
        <v>1296</v>
      </c>
      <c r="D11823" t="s">
        <v>1297</v>
      </c>
      <c r="E11823" s="7">
        <v>3.9686268404451597E-5</v>
      </c>
      <c r="F11823" s="9">
        <v>2.8145036737212235</v>
      </c>
      <c r="G11823" s="9">
        <v>3.4569021624124359</v>
      </c>
      <c r="H11823" s="7">
        <v>0.366890454759566</v>
      </c>
      <c r="I11823" t="s">
        <v>148</v>
      </c>
      <c r="J11823" t="s">
        <v>436</v>
      </c>
      <c r="K11823" t="s">
        <v>130</v>
      </c>
      <c r="L11823" t="s">
        <v>1052</v>
      </c>
    </row>
    <row r="11824" spans="1:12" hidden="1">
      <c r="A11824" t="s">
        <v>148</v>
      </c>
      <c r="B11824" t="s">
        <v>5828</v>
      </c>
      <c r="C11824" t="s">
        <v>1296</v>
      </c>
      <c r="D11824" t="s">
        <v>1301</v>
      </c>
      <c r="E11824" s="7">
        <v>9.5715840814564001E-6</v>
      </c>
      <c r="F11824" s="9">
        <v>5.6319236430480677</v>
      </c>
      <c r="G11824" s="9">
        <v>3.9263205242710519</v>
      </c>
      <c r="H11824" s="7">
        <v>0.23104730359782899</v>
      </c>
      <c r="I11824" t="s">
        <v>148</v>
      </c>
      <c r="J11824" t="s">
        <v>436</v>
      </c>
      <c r="K11824" t="s">
        <v>130</v>
      </c>
      <c r="L11824" t="s">
        <v>1052</v>
      </c>
    </row>
    <row r="11825" spans="1:12" hidden="1">
      <c r="A11825" t="s">
        <v>148</v>
      </c>
      <c r="B11825" t="s">
        <v>5829</v>
      </c>
      <c r="C11825" t="s">
        <v>1307</v>
      </c>
      <c r="D11825" t="s">
        <v>1296</v>
      </c>
      <c r="E11825" s="7">
        <v>6.8160121054519402E-6</v>
      </c>
      <c r="F11825" s="9">
        <v>1.6007512545807776</v>
      </c>
      <c r="G11825" s="9">
        <v>3.7267566703432471</v>
      </c>
      <c r="H11825" s="7">
        <v>0.51221999465143797</v>
      </c>
      <c r="I11825" t="s">
        <v>148</v>
      </c>
      <c r="J11825" t="s">
        <v>436</v>
      </c>
      <c r="K11825" t="s">
        <v>130</v>
      </c>
      <c r="L11825" t="s">
        <v>1052</v>
      </c>
    </row>
    <row r="11826" spans="1:12" hidden="1">
      <c r="A11826" t="s">
        <v>148</v>
      </c>
      <c r="B11826" t="s">
        <v>5829</v>
      </c>
      <c r="C11826" t="s">
        <v>1307</v>
      </c>
      <c r="D11826" t="s">
        <v>1301</v>
      </c>
      <c r="E11826" s="7">
        <v>8.0649946810251708E-6</v>
      </c>
      <c r="F11826" s="9">
        <v>4.4093201975234333</v>
      </c>
      <c r="G11826" s="9">
        <v>3.757840045511156</v>
      </c>
      <c r="H11826" s="7">
        <v>0.27871078030121998</v>
      </c>
      <c r="I11826" t="s">
        <v>148</v>
      </c>
      <c r="J11826" t="s">
        <v>436</v>
      </c>
      <c r="K11826" t="s">
        <v>130</v>
      </c>
      <c r="L11826" t="s">
        <v>1052</v>
      </c>
    </row>
    <row r="11827" spans="1:12">
      <c r="A11827" t="s">
        <v>148</v>
      </c>
      <c r="B11827" t="s">
        <v>5830</v>
      </c>
      <c r="C11827" t="s">
        <v>1296</v>
      </c>
      <c r="D11827" t="s">
        <v>1297</v>
      </c>
      <c r="E11827" s="7">
        <v>3.2769464753092499E-4</v>
      </c>
      <c r="F11827" s="9">
        <v>8.5765860655177732</v>
      </c>
      <c r="G11827" s="9">
        <v>1.2901845061523554</v>
      </c>
      <c r="H11827" s="7">
        <v>9.9291398507185599E-3</v>
      </c>
      <c r="I11827" t="s">
        <v>148</v>
      </c>
      <c r="J11827" t="s">
        <v>436</v>
      </c>
      <c r="K11827" t="s">
        <v>130</v>
      </c>
      <c r="L11827" t="s">
        <v>1052</v>
      </c>
    </row>
    <row r="11828" spans="1:12" hidden="1">
      <c r="A11828" t="s">
        <v>148</v>
      </c>
      <c r="B11828" t="s">
        <v>5831</v>
      </c>
      <c r="C11828" t="s">
        <v>1297</v>
      </c>
      <c r="D11828" t="s">
        <v>1307</v>
      </c>
      <c r="E11828" s="7">
        <v>1.9866914514483099E-5</v>
      </c>
      <c r="F11828" s="9">
        <v>1.6704208081225583E-2</v>
      </c>
      <c r="G11828" s="9">
        <v>3.6800661593520849</v>
      </c>
      <c r="H11828" s="7">
        <v>0.94628485629583903</v>
      </c>
      <c r="I11828" t="s">
        <v>148</v>
      </c>
      <c r="J11828" t="s">
        <v>436</v>
      </c>
      <c r="K11828" t="s">
        <v>130</v>
      </c>
      <c r="L11828" t="s">
        <v>1052</v>
      </c>
    </row>
    <row r="11829" spans="1:12" hidden="1">
      <c r="A11829" t="s">
        <v>148</v>
      </c>
      <c r="B11829" t="s">
        <v>5832</v>
      </c>
      <c r="C11829" t="s">
        <v>1297</v>
      </c>
      <c r="D11829" t="s">
        <v>1296</v>
      </c>
      <c r="E11829" s="7">
        <v>1.14621638433158E-5</v>
      </c>
      <c r="F11829" s="9">
        <v>-1.1361373182681003</v>
      </c>
      <c r="G11829" s="9">
        <v>3.645749815525873</v>
      </c>
      <c r="H11829" s="7">
        <v>0.57667960676240704</v>
      </c>
      <c r="I11829" t="s">
        <v>148</v>
      </c>
      <c r="J11829" t="s">
        <v>436</v>
      </c>
      <c r="K11829" t="s">
        <v>130</v>
      </c>
      <c r="L11829" t="s">
        <v>1052</v>
      </c>
    </row>
    <row r="11830" spans="1:12" hidden="1">
      <c r="A11830" t="s">
        <v>148</v>
      </c>
      <c r="B11830" t="s">
        <v>5833</v>
      </c>
      <c r="C11830" t="s">
        <v>1296</v>
      </c>
      <c r="D11830" t="s">
        <v>1297</v>
      </c>
      <c r="E11830" s="7">
        <v>4.2899763117197001E-5</v>
      </c>
      <c r="F11830" s="9">
        <v>1.5884124549090815</v>
      </c>
      <c r="G11830" s="9">
        <v>2.164430337668521</v>
      </c>
      <c r="H11830" s="7">
        <v>0.39163134719966097</v>
      </c>
      <c r="I11830" t="s">
        <v>148</v>
      </c>
      <c r="J11830" t="s">
        <v>436</v>
      </c>
      <c r="K11830" t="s">
        <v>130</v>
      </c>
      <c r="L11830" t="s">
        <v>1052</v>
      </c>
    </row>
    <row r="11831" spans="1:12">
      <c r="A11831" t="s">
        <v>148</v>
      </c>
      <c r="B11831" t="s">
        <v>5834</v>
      </c>
      <c r="C11831" t="s">
        <v>1296</v>
      </c>
      <c r="D11831" t="s">
        <v>1297</v>
      </c>
      <c r="E11831" s="7">
        <v>4.5690907706529101E-6</v>
      </c>
      <c r="F11831" s="9">
        <v>16.505645376185878</v>
      </c>
      <c r="G11831" s="9">
        <v>3.8381000150967064</v>
      </c>
      <c r="H11831" s="7">
        <v>3.8101775281663197E-2</v>
      </c>
      <c r="I11831" t="s">
        <v>148</v>
      </c>
      <c r="J11831" t="s">
        <v>436</v>
      </c>
      <c r="K11831" t="s">
        <v>130</v>
      </c>
      <c r="L11831" t="s">
        <v>1052</v>
      </c>
    </row>
    <row r="11832" spans="1:12" hidden="1">
      <c r="A11832" t="s">
        <v>148</v>
      </c>
      <c r="B11832" t="s">
        <v>5835</v>
      </c>
      <c r="C11832" t="s">
        <v>1296</v>
      </c>
      <c r="D11832" t="s">
        <v>1297</v>
      </c>
      <c r="E11832" s="7">
        <v>2.06189639946362E-5</v>
      </c>
      <c r="F11832" s="9">
        <v>0.49716131618127013</v>
      </c>
      <c r="G11832" s="9">
        <v>3.2787484431420006</v>
      </c>
      <c r="H11832" s="7">
        <v>0.69698115493157498</v>
      </c>
      <c r="I11832" t="s">
        <v>148</v>
      </c>
      <c r="J11832" t="s">
        <v>436</v>
      </c>
      <c r="K11832" t="s">
        <v>130</v>
      </c>
      <c r="L11832" t="s">
        <v>1052</v>
      </c>
    </row>
    <row r="11833" spans="1:12">
      <c r="A11833" t="s">
        <v>148</v>
      </c>
      <c r="B11833" t="s">
        <v>5836</v>
      </c>
      <c r="C11833" t="s">
        <v>1301</v>
      </c>
      <c r="D11833" t="s">
        <v>1307</v>
      </c>
      <c r="E11833" s="7">
        <v>5.7170488003382499E-5</v>
      </c>
      <c r="F11833" s="9">
        <v>17.700351815806084</v>
      </c>
      <c r="G11833" s="9">
        <v>2.6530363975183784</v>
      </c>
      <c r="H11833" s="7">
        <v>9.7953868678328608E-3</v>
      </c>
      <c r="I11833" t="s">
        <v>148</v>
      </c>
      <c r="J11833" t="s">
        <v>436</v>
      </c>
      <c r="K11833" t="s">
        <v>130</v>
      </c>
      <c r="L11833" t="s">
        <v>1052</v>
      </c>
    </row>
    <row r="11834" spans="1:12" hidden="1">
      <c r="A11834" t="s">
        <v>148</v>
      </c>
      <c r="B11834" t="s">
        <v>5837</v>
      </c>
      <c r="C11834" t="s">
        <v>1297</v>
      </c>
      <c r="D11834" t="s">
        <v>1307</v>
      </c>
      <c r="E11834" s="7">
        <v>4.2594532498962397E-5</v>
      </c>
      <c r="F11834" s="9">
        <v>-3.1339654992283279</v>
      </c>
      <c r="G11834" s="9">
        <v>2.5035162588492499</v>
      </c>
      <c r="H11834" s="7">
        <v>0.26320410238951403</v>
      </c>
      <c r="I11834" t="s">
        <v>148</v>
      </c>
      <c r="J11834" t="s">
        <v>436</v>
      </c>
      <c r="K11834" t="s">
        <v>130</v>
      </c>
      <c r="L11834" t="s">
        <v>1052</v>
      </c>
    </row>
    <row r="11835" spans="1:12" hidden="1">
      <c r="A11835" t="s">
        <v>148</v>
      </c>
      <c r="B11835" t="s">
        <v>5838</v>
      </c>
      <c r="C11835" t="s">
        <v>1307</v>
      </c>
      <c r="D11835" t="s">
        <v>1301</v>
      </c>
      <c r="E11835" s="7">
        <v>8.3499020076038604E-5</v>
      </c>
      <c r="F11835" s="9">
        <v>0.55632867418206766</v>
      </c>
      <c r="G11835" s="9">
        <v>4.1088053664120325</v>
      </c>
      <c r="H11835" s="7">
        <v>0.71289843092344796</v>
      </c>
      <c r="I11835" t="s">
        <v>148</v>
      </c>
      <c r="J11835" t="s">
        <v>436</v>
      </c>
      <c r="K11835" t="s">
        <v>130</v>
      </c>
      <c r="L11835" t="s">
        <v>1052</v>
      </c>
    </row>
    <row r="11836" spans="1:12" hidden="1">
      <c r="A11836" t="s">
        <v>148</v>
      </c>
      <c r="B11836" t="s">
        <v>5839</v>
      </c>
      <c r="C11836" t="s">
        <v>1307</v>
      </c>
      <c r="D11836" t="s">
        <v>1301</v>
      </c>
      <c r="E11836" s="7">
        <v>1.1696427967359099E-5</v>
      </c>
      <c r="F11836" s="9">
        <v>-4.3037986936175455E-3</v>
      </c>
      <c r="G11836" s="9">
        <v>3.1339494308495444</v>
      </c>
      <c r="H11836" s="7">
        <v>0.97043889585110299</v>
      </c>
      <c r="I11836" t="s">
        <v>148</v>
      </c>
      <c r="J11836" t="s">
        <v>436</v>
      </c>
      <c r="K11836" t="s">
        <v>130</v>
      </c>
      <c r="L11836" t="s">
        <v>1052</v>
      </c>
    </row>
    <row r="11837" spans="1:12" hidden="1">
      <c r="A11837" t="s">
        <v>148</v>
      </c>
      <c r="B11837" t="s">
        <v>5840</v>
      </c>
      <c r="C11837" t="s">
        <v>1297</v>
      </c>
      <c r="D11837" t="s">
        <v>1296</v>
      </c>
      <c r="E11837" s="7">
        <v>1.5963730404520899E-5</v>
      </c>
      <c r="F11837" s="9">
        <v>-3.2496247982991514E-2</v>
      </c>
      <c r="G11837" s="9">
        <v>3.5125253859085057</v>
      </c>
      <c r="H11837" s="7">
        <v>0.92337372740012502</v>
      </c>
      <c r="I11837" t="s">
        <v>148</v>
      </c>
      <c r="J11837" t="s">
        <v>436</v>
      </c>
      <c r="K11837" t="s">
        <v>130</v>
      </c>
      <c r="L11837" t="s">
        <v>1052</v>
      </c>
    </row>
    <row r="11838" spans="1:12" hidden="1">
      <c r="A11838" t="s">
        <v>148</v>
      </c>
      <c r="B11838" t="s">
        <v>5841</v>
      </c>
      <c r="C11838" t="s">
        <v>1307</v>
      </c>
      <c r="D11838" t="s">
        <v>1296</v>
      </c>
      <c r="E11838" s="7">
        <v>4.8785338909996497E-5</v>
      </c>
      <c r="F11838" s="9">
        <v>2.9950353947800079</v>
      </c>
      <c r="G11838" s="9">
        <v>3.7983460740182156</v>
      </c>
      <c r="H11838" s="7">
        <v>0.37455092718174199</v>
      </c>
      <c r="I11838" t="s">
        <v>148</v>
      </c>
      <c r="J11838" t="s">
        <v>436</v>
      </c>
      <c r="K11838" t="s">
        <v>130</v>
      </c>
      <c r="L11838" t="s">
        <v>1052</v>
      </c>
    </row>
    <row r="11839" spans="1:12" hidden="1">
      <c r="A11839" t="s">
        <v>148</v>
      </c>
      <c r="B11839" t="s">
        <v>5842</v>
      </c>
      <c r="C11839" t="s">
        <v>1307</v>
      </c>
      <c r="D11839" t="s">
        <v>1297</v>
      </c>
      <c r="E11839" s="7">
        <v>7.6586655406915499E-6</v>
      </c>
      <c r="F11839" s="9">
        <v>-0.1668184151295545</v>
      </c>
      <c r="G11839" s="9">
        <v>3.4988312356936278</v>
      </c>
      <c r="H11839" s="7">
        <v>0.827153559690742</v>
      </c>
      <c r="I11839" t="s">
        <v>148</v>
      </c>
      <c r="J11839" t="s">
        <v>436</v>
      </c>
      <c r="K11839" t="s">
        <v>130</v>
      </c>
      <c r="L11839" t="s">
        <v>1052</v>
      </c>
    </row>
    <row r="11840" spans="1:12" hidden="1">
      <c r="A11840" t="s">
        <v>148</v>
      </c>
      <c r="B11840" t="s">
        <v>5843</v>
      </c>
      <c r="C11840" t="s">
        <v>1296</v>
      </c>
      <c r="D11840" t="s">
        <v>1297</v>
      </c>
      <c r="E11840" s="7">
        <v>1.0940537795966601E-5</v>
      </c>
      <c r="F11840" s="9">
        <v>0.57810802998721</v>
      </c>
      <c r="G11840" s="9">
        <v>3.1162887508430965</v>
      </c>
      <c r="H11840" s="7">
        <v>0.66667874203920496</v>
      </c>
      <c r="I11840" t="s">
        <v>148</v>
      </c>
      <c r="J11840" t="s">
        <v>436</v>
      </c>
      <c r="K11840" t="s">
        <v>130</v>
      </c>
      <c r="L11840" t="s">
        <v>1052</v>
      </c>
    </row>
    <row r="11841" spans="1:12" hidden="1">
      <c r="A11841" t="s">
        <v>148</v>
      </c>
      <c r="B11841" t="s">
        <v>5844</v>
      </c>
      <c r="C11841" t="s">
        <v>1301</v>
      </c>
      <c r="D11841" t="s">
        <v>1297</v>
      </c>
      <c r="E11841" s="7">
        <v>7.2874505471068194E-5</v>
      </c>
      <c r="F11841" s="9">
        <v>4.2385693515007192</v>
      </c>
      <c r="G11841" s="9">
        <v>3.5669476781089653</v>
      </c>
      <c r="H11841" s="7">
        <v>0.27567469306223302</v>
      </c>
      <c r="I11841" t="s">
        <v>148</v>
      </c>
      <c r="J11841" t="s">
        <v>436</v>
      </c>
      <c r="K11841" t="s">
        <v>130</v>
      </c>
      <c r="L11841" t="s">
        <v>1052</v>
      </c>
    </row>
    <row r="11842" spans="1:12" hidden="1">
      <c r="A11842" t="s">
        <v>148</v>
      </c>
      <c r="B11842" t="s">
        <v>5845</v>
      </c>
      <c r="C11842" t="s">
        <v>1301</v>
      </c>
      <c r="D11842" t="s">
        <v>1296</v>
      </c>
      <c r="E11842" s="7">
        <v>3.7262619518098697E-5</v>
      </c>
      <c r="F11842" s="9">
        <v>0.68229039955633575</v>
      </c>
      <c r="G11842" s="9">
        <v>2.4696332612835583</v>
      </c>
      <c r="H11842" s="7">
        <v>0.59915518858981498</v>
      </c>
      <c r="I11842" t="s">
        <v>148</v>
      </c>
      <c r="J11842" t="s">
        <v>436</v>
      </c>
      <c r="K11842" t="s">
        <v>130</v>
      </c>
      <c r="L11842" t="s">
        <v>1052</v>
      </c>
    </row>
    <row r="11843" spans="1:12" hidden="1">
      <c r="A11843" t="s">
        <v>148</v>
      </c>
      <c r="B11843" t="s">
        <v>5846</v>
      </c>
      <c r="C11843" t="s">
        <v>1296</v>
      </c>
      <c r="D11843" t="s">
        <v>1297</v>
      </c>
      <c r="E11843" s="7">
        <v>6.0815413058285502E-6</v>
      </c>
      <c r="F11843" s="9">
        <v>-2.5222285428480311</v>
      </c>
      <c r="G11843" s="9">
        <v>3.6700991824858447</v>
      </c>
      <c r="H11843" s="7">
        <v>0.40710571743296198</v>
      </c>
      <c r="I11843" t="s">
        <v>148</v>
      </c>
      <c r="J11843" t="s">
        <v>436</v>
      </c>
      <c r="K11843" t="s">
        <v>130</v>
      </c>
      <c r="L11843" t="s">
        <v>1052</v>
      </c>
    </row>
    <row r="11844" spans="1:12" hidden="1">
      <c r="A11844" t="s">
        <v>148</v>
      </c>
      <c r="B11844" t="s">
        <v>5847</v>
      </c>
      <c r="C11844" t="s">
        <v>1297</v>
      </c>
      <c r="D11844" t="s">
        <v>1296</v>
      </c>
      <c r="E11844" s="7">
        <v>9.7208367548928798E-6</v>
      </c>
      <c r="F11844" s="9">
        <v>8.6208397327285695</v>
      </c>
      <c r="G11844" s="9">
        <v>3.5144337661541307</v>
      </c>
      <c r="H11844" s="7">
        <v>0.117301900143139</v>
      </c>
      <c r="I11844" t="s">
        <v>148</v>
      </c>
      <c r="J11844" t="s">
        <v>436</v>
      </c>
      <c r="K11844" t="s">
        <v>130</v>
      </c>
      <c r="L11844" t="s">
        <v>1052</v>
      </c>
    </row>
    <row r="11845" spans="1:12" hidden="1">
      <c r="A11845" t="s">
        <v>148</v>
      </c>
      <c r="B11845" t="s">
        <v>5848</v>
      </c>
      <c r="C11845" t="s">
        <v>1297</v>
      </c>
      <c r="D11845" t="s">
        <v>1301</v>
      </c>
      <c r="E11845" s="7">
        <v>1.1363894633969001E-5</v>
      </c>
      <c r="F11845" s="9">
        <v>14.553735311252762</v>
      </c>
      <c r="G11845" s="9">
        <v>3.9260390987307883</v>
      </c>
      <c r="H11845" s="7">
        <v>5.4185455192416097E-2</v>
      </c>
      <c r="I11845" t="s">
        <v>148</v>
      </c>
      <c r="J11845" t="s">
        <v>436</v>
      </c>
      <c r="K11845" t="s">
        <v>130</v>
      </c>
      <c r="L11845" t="s">
        <v>1052</v>
      </c>
    </row>
    <row r="11846" spans="1:12">
      <c r="A11846" t="s">
        <v>148</v>
      </c>
      <c r="B11846" t="s">
        <v>5849</v>
      </c>
      <c r="C11846" t="s">
        <v>1296</v>
      </c>
      <c r="D11846" t="s">
        <v>1297</v>
      </c>
      <c r="E11846" s="7">
        <v>4.1746098445419198E-5</v>
      </c>
      <c r="F11846" s="9">
        <v>23.031040723960011</v>
      </c>
      <c r="G11846" s="9">
        <v>3.0247668571200239</v>
      </c>
      <c r="H11846" s="7">
        <v>5.7911921078715699E-3</v>
      </c>
      <c r="I11846" t="s">
        <v>148</v>
      </c>
      <c r="J11846" t="s">
        <v>436</v>
      </c>
      <c r="K11846" t="s">
        <v>130</v>
      </c>
      <c r="L11846" t="s">
        <v>1052</v>
      </c>
    </row>
    <row r="11847" spans="1:12" hidden="1">
      <c r="A11847" t="s">
        <v>148</v>
      </c>
      <c r="B11847" t="s">
        <v>5737</v>
      </c>
      <c r="C11847" t="s">
        <v>3243</v>
      </c>
      <c r="D11847" t="s">
        <v>1297</v>
      </c>
      <c r="E11847" s="7">
        <v>5.7177808931406402E-5</v>
      </c>
      <c r="F11847" s="9">
        <v>7.437388668772301</v>
      </c>
      <c r="G11847" s="9">
        <v>4.5942312637435201</v>
      </c>
      <c r="H11847" s="7">
        <v>0.20325168503496699</v>
      </c>
      <c r="I11847" t="s">
        <v>148</v>
      </c>
      <c r="J11847" t="s">
        <v>2160</v>
      </c>
      <c r="K11847" t="s">
        <v>130</v>
      </c>
      <c r="L11847" t="s">
        <v>1052</v>
      </c>
    </row>
    <row r="11848" spans="1:12" hidden="1">
      <c r="A11848" t="s">
        <v>148</v>
      </c>
      <c r="B11848" t="s">
        <v>5738</v>
      </c>
      <c r="C11848" t="s">
        <v>1296</v>
      </c>
      <c r="D11848" t="s">
        <v>1297</v>
      </c>
      <c r="E11848" s="7">
        <v>1.13109376767334E-5</v>
      </c>
      <c r="F11848" s="9">
        <v>1.2638013267407477</v>
      </c>
      <c r="G11848" s="9">
        <v>6.1584714816723309</v>
      </c>
      <c r="H11848" s="7">
        <v>0.65054518573187503</v>
      </c>
      <c r="I11848" t="s">
        <v>148</v>
      </c>
      <c r="J11848" t="s">
        <v>2160</v>
      </c>
      <c r="K11848" t="s">
        <v>130</v>
      </c>
      <c r="L11848" t="s">
        <v>1052</v>
      </c>
    </row>
    <row r="11849" spans="1:12" hidden="1">
      <c r="A11849" t="s">
        <v>148</v>
      </c>
      <c r="B11849" t="s">
        <v>5739</v>
      </c>
      <c r="C11849" t="s">
        <v>1307</v>
      </c>
      <c r="D11849" t="s">
        <v>1296</v>
      </c>
      <c r="E11849" s="7">
        <v>1.82716648724398E-5</v>
      </c>
      <c r="F11849" s="9">
        <v>6.3230033640193764E-2</v>
      </c>
      <c r="G11849" s="9">
        <v>4.5934152511524458</v>
      </c>
      <c r="H11849" s="7">
        <v>0.90660181050781696</v>
      </c>
      <c r="I11849" t="s">
        <v>148</v>
      </c>
      <c r="J11849" t="s">
        <v>2160</v>
      </c>
      <c r="K11849" t="s">
        <v>130</v>
      </c>
      <c r="L11849" t="s">
        <v>1052</v>
      </c>
    </row>
    <row r="11850" spans="1:12" hidden="1">
      <c r="A11850" t="s">
        <v>148</v>
      </c>
      <c r="B11850" t="s">
        <v>5740</v>
      </c>
      <c r="C11850" t="s">
        <v>1307</v>
      </c>
      <c r="D11850" t="s">
        <v>1297</v>
      </c>
      <c r="E11850" s="7">
        <v>1.35275628435067E-4</v>
      </c>
      <c r="F11850" s="9">
        <v>0.21880856895414144</v>
      </c>
      <c r="G11850" s="9">
        <v>6.026603368778253</v>
      </c>
      <c r="H11850" s="7">
        <v>0.84888266830926695</v>
      </c>
      <c r="I11850" t="s">
        <v>148</v>
      </c>
      <c r="J11850" t="s">
        <v>2160</v>
      </c>
      <c r="K11850" t="s">
        <v>130</v>
      </c>
      <c r="L11850" t="s">
        <v>1052</v>
      </c>
    </row>
    <row r="11851" spans="1:12" hidden="1">
      <c r="A11851" t="s">
        <v>148</v>
      </c>
      <c r="B11851" t="s">
        <v>5741</v>
      </c>
      <c r="C11851" t="s">
        <v>1301</v>
      </c>
      <c r="D11851" t="s">
        <v>1297</v>
      </c>
      <c r="E11851" s="7">
        <v>1.0332322505770199E-4</v>
      </c>
      <c r="F11851" s="9">
        <v>3.0810355491295578</v>
      </c>
      <c r="G11851" s="9">
        <v>6.8757515392292037</v>
      </c>
      <c r="H11851" s="7">
        <v>0.50323783596758798</v>
      </c>
      <c r="I11851" t="s">
        <v>148</v>
      </c>
      <c r="J11851" t="s">
        <v>2160</v>
      </c>
      <c r="K11851" t="s">
        <v>130</v>
      </c>
      <c r="L11851" t="s">
        <v>1052</v>
      </c>
    </row>
    <row r="11852" spans="1:12" hidden="1">
      <c r="A11852" t="s">
        <v>148</v>
      </c>
      <c r="B11852" t="s">
        <v>5742</v>
      </c>
      <c r="C11852" t="s">
        <v>1307</v>
      </c>
      <c r="D11852" t="s">
        <v>1301</v>
      </c>
      <c r="E11852" s="7">
        <v>1.2319519045976399E-5</v>
      </c>
      <c r="F11852" s="9">
        <v>-14.125929912104581</v>
      </c>
      <c r="G11852" s="9">
        <v>6.3930203814206648</v>
      </c>
      <c r="H11852" s="7">
        <v>0.13715545215137601</v>
      </c>
      <c r="I11852" t="s">
        <v>148</v>
      </c>
      <c r="J11852" t="s">
        <v>2160</v>
      </c>
      <c r="K11852" t="s">
        <v>130</v>
      </c>
      <c r="L11852" t="s">
        <v>1052</v>
      </c>
    </row>
    <row r="11853" spans="1:12" hidden="1">
      <c r="A11853" t="s">
        <v>148</v>
      </c>
      <c r="B11853" t="s">
        <v>5743</v>
      </c>
      <c r="C11853" t="s">
        <v>1297</v>
      </c>
      <c r="D11853" t="s">
        <v>1296</v>
      </c>
      <c r="E11853" s="7">
        <v>1.13109376767334E-5</v>
      </c>
      <c r="F11853" s="9">
        <v>5.1773798880396988</v>
      </c>
      <c r="G11853" s="9">
        <v>6.1680702850975093</v>
      </c>
      <c r="H11853" s="7">
        <v>0.35957298893393802</v>
      </c>
      <c r="I11853" t="s">
        <v>148</v>
      </c>
      <c r="J11853" t="s">
        <v>2160</v>
      </c>
      <c r="K11853" t="s">
        <v>130</v>
      </c>
      <c r="L11853" t="s">
        <v>1052</v>
      </c>
    </row>
    <row r="11854" spans="1:12" hidden="1">
      <c r="A11854" t="s">
        <v>148</v>
      </c>
      <c r="B11854" t="s">
        <v>5744</v>
      </c>
      <c r="C11854" t="s">
        <v>1307</v>
      </c>
      <c r="D11854" t="s">
        <v>1297</v>
      </c>
      <c r="E11854" s="7">
        <v>3.5347561949208201E-5</v>
      </c>
      <c r="F11854" s="9">
        <v>-0.43129693775801892</v>
      </c>
      <c r="G11854" s="9">
        <v>4.8013485617055185</v>
      </c>
      <c r="H11854" s="7">
        <v>0.76439556109786599</v>
      </c>
      <c r="I11854" t="s">
        <v>148</v>
      </c>
      <c r="J11854" t="s">
        <v>2160</v>
      </c>
      <c r="K11854" t="s">
        <v>130</v>
      </c>
      <c r="L11854" t="s">
        <v>1052</v>
      </c>
    </row>
    <row r="11855" spans="1:12" hidden="1">
      <c r="A11855" t="s">
        <v>148</v>
      </c>
      <c r="B11855" t="s">
        <v>5745</v>
      </c>
      <c r="C11855" t="s">
        <v>1307</v>
      </c>
      <c r="D11855" t="s">
        <v>1297</v>
      </c>
      <c r="E11855" s="7">
        <v>9.0017935527655197E-5</v>
      </c>
      <c r="F11855" s="9">
        <v>14.215122643094926</v>
      </c>
      <c r="G11855" s="9">
        <v>6.8858505358410245</v>
      </c>
      <c r="H11855" s="7">
        <v>0.15077465144725199</v>
      </c>
      <c r="I11855" t="s">
        <v>148</v>
      </c>
      <c r="J11855" t="s">
        <v>2160</v>
      </c>
      <c r="K11855" t="s">
        <v>130</v>
      </c>
      <c r="L11855" t="s">
        <v>1052</v>
      </c>
    </row>
    <row r="11856" spans="1:12" hidden="1">
      <c r="A11856" t="s">
        <v>148</v>
      </c>
      <c r="B11856" t="s">
        <v>5746</v>
      </c>
      <c r="C11856" t="s">
        <v>1301</v>
      </c>
      <c r="D11856" t="s">
        <v>1297</v>
      </c>
      <c r="E11856" s="7">
        <v>1.2319519045976399E-5</v>
      </c>
      <c r="F11856" s="9">
        <v>-4.3998512388403777</v>
      </c>
      <c r="G11856" s="9">
        <v>6.3871495145869739</v>
      </c>
      <c r="H11856" s="7">
        <v>0.40655243852556799</v>
      </c>
      <c r="I11856" t="s">
        <v>148</v>
      </c>
      <c r="J11856" t="s">
        <v>2160</v>
      </c>
      <c r="K11856" t="s">
        <v>130</v>
      </c>
      <c r="L11856" t="s">
        <v>1052</v>
      </c>
    </row>
    <row r="11857" spans="1:12" hidden="1">
      <c r="A11857" t="s">
        <v>148</v>
      </c>
      <c r="B11857" t="s">
        <v>5747</v>
      </c>
      <c r="C11857" t="s">
        <v>1307</v>
      </c>
      <c r="D11857" t="s">
        <v>1296</v>
      </c>
      <c r="E11857" s="7">
        <v>3.1767682723106499E-5</v>
      </c>
      <c r="F11857" s="9">
        <v>5.5236854751913887E-2</v>
      </c>
      <c r="G11857" s="9">
        <v>5.349947911883838</v>
      </c>
      <c r="H11857" s="7">
        <v>0.91906563949588405</v>
      </c>
      <c r="I11857" t="s">
        <v>148</v>
      </c>
      <c r="J11857" t="s">
        <v>2160</v>
      </c>
      <c r="K11857" t="s">
        <v>130</v>
      </c>
      <c r="L11857" t="s">
        <v>1052</v>
      </c>
    </row>
    <row r="11858" spans="1:12" hidden="1">
      <c r="A11858" t="s">
        <v>148</v>
      </c>
      <c r="B11858" t="s">
        <v>5748</v>
      </c>
      <c r="C11858" t="s">
        <v>1296</v>
      </c>
      <c r="D11858" t="s">
        <v>1301</v>
      </c>
      <c r="E11858" s="7">
        <v>1.26499265988537E-5</v>
      </c>
      <c r="F11858" s="9">
        <v>20.67542986311955</v>
      </c>
      <c r="G11858" s="9">
        <v>6.1432293586092586</v>
      </c>
      <c r="H11858" s="7">
        <v>6.6572796291052602E-2</v>
      </c>
      <c r="I11858" t="s">
        <v>148</v>
      </c>
      <c r="J11858" t="s">
        <v>2160</v>
      </c>
      <c r="K11858" t="s">
        <v>130</v>
      </c>
      <c r="L11858" t="s">
        <v>1052</v>
      </c>
    </row>
    <row r="11859" spans="1:12" hidden="1">
      <c r="A11859" t="s">
        <v>148</v>
      </c>
      <c r="B11859" t="s">
        <v>5749</v>
      </c>
      <c r="C11859" t="s">
        <v>1296</v>
      </c>
      <c r="D11859" t="s">
        <v>1307</v>
      </c>
      <c r="E11859" s="7">
        <v>3.7442070287583498E-5</v>
      </c>
      <c r="F11859" s="9">
        <v>-1.3579007645608527</v>
      </c>
      <c r="G11859" s="9">
        <v>3.6223786982460515</v>
      </c>
      <c r="H11859" s="7">
        <v>0.54036462745634195</v>
      </c>
      <c r="I11859" t="s">
        <v>148</v>
      </c>
      <c r="J11859" t="s">
        <v>2160</v>
      </c>
      <c r="K11859" t="s">
        <v>130</v>
      </c>
      <c r="L11859" t="s">
        <v>1052</v>
      </c>
    </row>
    <row r="11860" spans="1:12" hidden="1">
      <c r="A11860" t="s">
        <v>148</v>
      </c>
      <c r="B11860" t="s">
        <v>5749</v>
      </c>
      <c r="C11860" t="s">
        <v>1296</v>
      </c>
      <c r="D11860" t="s">
        <v>1301</v>
      </c>
      <c r="E11860" s="7">
        <v>2.27195513096235E-5</v>
      </c>
      <c r="F11860" s="9">
        <v>-2.4551646655059938</v>
      </c>
      <c r="G11860" s="9">
        <v>4.5896200434803811</v>
      </c>
      <c r="H11860" s="7">
        <v>0.46453796084440402</v>
      </c>
      <c r="I11860" t="s">
        <v>148</v>
      </c>
      <c r="J11860" t="s">
        <v>2160</v>
      </c>
      <c r="K11860" t="s">
        <v>130</v>
      </c>
      <c r="L11860" t="s">
        <v>1052</v>
      </c>
    </row>
    <row r="11861" spans="1:12" hidden="1">
      <c r="A11861" t="s">
        <v>148</v>
      </c>
      <c r="B11861" t="s">
        <v>5749</v>
      </c>
      <c r="C11861" t="s">
        <v>1296</v>
      </c>
      <c r="D11861" t="s">
        <v>1297</v>
      </c>
      <c r="E11861" s="7">
        <v>2.95271373782233E-5</v>
      </c>
      <c r="F11861" s="9">
        <v>-6.1175632383656211</v>
      </c>
      <c r="G11861" s="9">
        <v>4.2739121584596464</v>
      </c>
      <c r="H11861" s="7">
        <v>0.23154046544143</v>
      </c>
      <c r="I11861" t="s">
        <v>148</v>
      </c>
      <c r="J11861" t="s">
        <v>2160</v>
      </c>
      <c r="K11861" t="s">
        <v>130</v>
      </c>
      <c r="L11861" t="s">
        <v>1052</v>
      </c>
    </row>
    <row r="11862" spans="1:12" hidden="1">
      <c r="A11862" t="s">
        <v>148</v>
      </c>
      <c r="B11862" t="s">
        <v>5750</v>
      </c>
      <c r="C11862" t="s">
        <v>1296</v>
      </c>
      <c r="D11862" t="s">
        <v>1297</v>
      </c>
      <c r="E11862" s="7">
        <v>9.3091822192059695E-5</v>
      </c>
      <c r="F11862" s="9">
        <v>6.1140678360876572</v>
      </c>
      <c r="G11862" s="9">
        <v>6.8763042040299265</v>
      </c>
      <c r="H11862" s="7">
        <v>0.34570767675893199</v>
      </c>
      <c r="I11862" t="s">
        <v>148</v>
      </c>
      <c r="J11862" t="s">
        <v>2160</v>
      </c>
      <c r="K11862" t="s">
        <v>130</v>
      </c>
      <c r="L11862" t="s">
        <v>1052</v>
      </c>
    </row>
    <row r="11863" spans="1:12">
      <c r="A11863" t="s">
        <v>148</v>
      </c>
      <c r="B11863" t="s">
        <v>5751</v>
      </c>
      <c r="C11863" t="s">
        <v>1307</v>
      </c>
      <c r="D11863" t="s">
        <v>1301</v>
      </c>
      <c r="E11863" s="7">
        <v>7.1891078840262206E-5</v>
      </c>
      <c r="F11863" s="9">
        <v>16.184813060929343</v>
      </c>
      <c r="G11863" s="9">
        <v>3.770302578836902</v>
      </c>
      <c r="H11863" s="7">
        <v>3.8276124894539403E-2</v>
      </c>
      <c r="I11863" t="s">
        <v>148</v>
      </c>
      <c r="J11863" t="s">
        <v>2160</v>
      </c>
      <c r="K11863" t="s">
        <v>130</v>
      </c>
      <c r="L11863" t="s">
        <v>1052</v>
      </c>
    </row>
    <row r="11864" spans="1:12" hidden="1">
      <c r="A11864" t="s">
        <v>148</v>
      </c>
      <c r="B11864" t="s">
        <v>5752</v>
      </c>
      <c r="C11864" t="s">
        <v>1307</v>
      </c>
      <c r="D11864" t="s">
        <v>1301</v>
      </c>
      <c r="E11864" s="7">
        <v>3.0048616718188702E-5</v>
      </c>
      <c r="F11864" s="9">
        <v>13.98873993957886</v>
      </c>
      <c r="G11864" s="9">
        <v>7.0552992013435087</v>
      </c>
      <c r="H11864" s="7">
        <v>0.15910330250632199</v>
      </c>
      <c r="I11864" t="s">
        <v>148</v>
      </c>
      <c r="J11864" t="s">
        <v>2160</v>
      </c>
      <c r="K11864" t="s">
        <v>130</v>
      </c>
      <c r="L11864" t="s">
        <v>1052</v>
      </c>
    </row>
    <row r="11865" spans="1:12" hidden="1">
      <c r="A11865" t="s">
        <v>148</v>
      </c>
      <c r="B11865" t="s">
        <v>5753</v>
      </c>
      <c r="C11865" t="s">
        <v>1297</v>
      </c>
      <c r="D11865" t="s">
        <v>1307</v>
      </c>
      <c r="E11865" s="7">
        <v>1.2418327977556699E-5</v>
      </c>
      <c r="F11865" s="9">
        <v>13.742827533123153</v>
      </c>
      <c r="G11865" s="9">
        <v>6.3174963032569194</v>
      </c>
      <c r="H11865" s="7">
        <v>0.14023671431465801</v>
      </c>
      <c r="I11865" t="s">
        <v>148</v>
      </c>
      <c r="J11865" t="s">
        <v>2160</v>
      </c>
      <c r="K11865" t="s">
        <v>130</v>
      </c>
      <c r="L11865" t="s">
        <v>1052</v>
      </c>
    </row>
    <row r="11866" spans="1:12" hidden="1">
      <c r="A11866" t="s">
        <v>148</v>
      </c>
      <c r="B11866" t="s">
        <v>5754</v>
      </c>
      <c r="C11866" t="s">
        <v>1301</v>
      </c>
      <c r="D11866" t="s">
        <v>1307</v>
      </c>
      <c r="E11866" s="7">
        <v>9.2149256317348705E-6</v>
      </c>
      <c r="F11866" s="9">
        <v>-0.75154560181197627</v>
      </c>
      <c r="G11866" s="9">
        <v>5.3796960896349324</v>
      </c>
      <c r="H11866" s="7">
        <v>0.70857905437961499</v>
      </c>
      <c r="I11866" t="s">
        <v>148</v>
      </c>
      <c r="J11866" t="s">
        <v>2160</v>
      </c>
      <c r="K11866" t="s">
        <v>130</v>
      </c>
      <c r="L11866" t="s">
        <v>1052</v>
      </c>
    </row>
    <row r="11867" spans="1:12" hidden="1">
      <c r="A11867" t="s">
        <v>148</v>
      </c>
      <c r="B11867" t="s">
        <v>5755</v>
      </c>
      <c r="C11867" t="s">
        <v>1307</v>
      </c>
      <c r="D11867" t="s">
        <v>1301</v>
      </c>
      <c r="E11867" s="7">
        <v>2.4584686414034401E-5</v>
      </c>
      <c r="F11867" s="9">
        <v>-2.7504469843200212</v>
      </c>
      <c r="G11867" s="9">
        <v>5.3491097056897319</v>
      </c>
      <c r="H11867" s="7">
        <v>0.47333158479027898</v>
      </c>
      <c r="I11867" t="s">
        <v>148</v>
      </c>
      <c r="J11867" t="s">
        <v>2160</v>
      </c>
      <c r="K11867" t="s">
        <v>130</v>
      </c>
      <c r="L11867" t="s">
        <v>1052</v>
      </c>
    </row>
    <row r="11868" spans="1:12">
      <c r="A11868" t="s">
        <v>148</v>
      </c>
      <c r="B11868" t="s">
        <v>5756</v>
      </c>
      <c r="C11868" t="s">
        <v>1301</v>
      </c>
      <c r="D11868" t="s">
        <v>1307</v>
      </c>
      <c r="E11868" s="7">
        <v>2.1148120872476999E-4</v>
      </c>
      <c r="F11868" s="9">
        <v>28.282119934741896</v>
      </c>
      <c r="G11868" s="9">
        <v>2.9847647976400249</v>
      </c>
      <c r="H11868" s="7">
        <v>2.08234842369756E-3</v>
      </c>
      <c r="I11868" t="s">
        <v>148</v>
      </c>
      <c r="J11868" t="s">
        <v>2160</v>
      </c>
      <c r="K11868" t="s">
        <v>130</v>
      </c>
      <c r="L11868" t="s">
        <v>1052</v>
      </c>
    </row>
    <row r="11869" spans="1:12" hidden="1">
      <c r="A11869" t="s">
        <v>148</v>
      </c>
      <c r="B11869" t="s">
        <v>5757</v>
      </c>
      <c r="C11869" t="s">
        <v>5758</v>
      </c>
      <c r="D11869" t="s">
        <v>1296</v>
      </c>
      <c r="E11869" s="7">
        <v>2.03145778801843E-5</v>
      </c>
      <c r="F11869" s="9">
        <v>6.5929814774820992</v>
      </c>
      <c r="G11869" s="9">
        <v>5.3252586904742021</v>
      </c>
      <c r="H11869" s="7">
        <v>0.26584556774434698</v>
      </c>
      <c r="I11869" t="s">
        <v>148</v>
      </c>
      <c r="J11869" t="s">
        <v>2160</v>
      </c>
      <c r="K11869" t="s">
        <v>130</v>
      </c>
      <c r="L11869" t="s">
        <v>1052</v>
      </c>
    </row>
    <row r="11870" spans="1:12">
      <c r="A11870" t="s">
        <v>148</v>
      </c>
      <c r="B11870" t="s">
        <v>5759</v>
      </c>
      <c r="C11870" t="s">
        <v>1301</v>
      </c>
      <c r="D11870" t="s">
        <v>1307</v>
      </c>
      <c r="E11870" s="7">
        <v>3.9866394047076501E-4</v>
      </c>
      <c r="F11870" s="9">
        <v>9.9161685118852301</v>
      </c>
      <c r="G11870" s="9">
        <v>1.9500252241357166</v>
      </c>
      <c r="H11870" s="7">
        <v>2.41316052518715E-2</v>
      </c>
      <c r="I11870" t="s">
        <v>148</v>
      </c>
      <c r="J11870" t="s">
        <v>2160</v>
      </c>
      <c r="K11870" t="s">
        <v>130</v>
      </c>
      <c r="L11870" t="s">
        <v>1052</v>
      </c>
    </row>
    <row r="11871" spans="1:12">
      <c r="A11871" t="s">
        <v>148</v>
      </c>
      <c r="B11871" t="s">
        <v>5760</v>
      </c>
      <c r="C11871" t="s">
        <v>1307</v>
      </c>
      <c r="D11871" t="s">
        <v>1301</v>
      </c>
      <c r="E11871" s="7">
        <v>2.7486312634690001E-5</v>
      </c>
      <c r="F11871" s="9">
        <v>53.476011849271508</v>
      </c>
      <c r="G11871" s="9">
        <v>6.9617730808492171</v>
      </c>
      <c r="H11871" s="7">
        <v>5.5793541922255002E-3</v>
      </c>
      <c r="I11871" t="s">
        <v>148</v>
      </c>
      <c r="J11871" t="s">
        <v>2160</v>
      </c>
      <c r="K11871" t="s">
        <v>130</v>
      </c>
      <c r="L11871" t="s">
        <v>1052</v>
      </c>
    </row>
    <row r="11872" spans="1:12" hidden="1">
      <c r="A11872" t="s">
        <v>148</v>
      </c>
      <c r="B11872" t="s">
        <v>5761</v>
      </c>
      <c r="C11872" t="s">
        <v>1301</v>
      </c>
      <c r="D11872" t="s">
        <v>1307</v>
      </c>
      <c r="E11872" s="7">
        <v>2.57344656477833E-5</v>
      </c>
      <c r="F11872" s="9">
        <v>0.52062515963713218</v>
      </c>
      <c r="G11872" s="9">
        <v>3.8740678138911817</v>
      </c>
      <c r="H11872" s="7">
        <v>0.713925905854916</v>
      </c>
      <c r="I11872" t="s">
        <v>148</v>
      </c>
      <c r="J11872" t="s">
        <v>2160</v>
      </c>
      <c r="K11872" t="s">
        <v>130</v>
      </c>
      <c r="L11872" t="s">
        <v>1052</v>
      </c>
    </row>
    <row r="11873" spans="1:12" hidden="1">
      <c r="A11873" t="s">
        <v>148</v>
      </c>
      <c r="B11873" t="s">
        <v>5761</v>
      </c>
      <c r="C11873" t="s">
        <v>1301</v>
      </c>
      <c r="D11873" t="s">
        <v>1296</v>
      </c>
      <c r="E11873" s="7">
        <v>1.04683811422487E-5</v>
      </c>
      <c r="F11873" s="9">
        <v>-7.1630742144115676</v>
      </c>
      <c r="G11873" s="9">
        <v>6.1295962578945922</v>
      </c>
      <c r="H11873" s="7">
        <v>0.27968814888633797</v>
      </c>
      <c r="I11873" t="s">
        <v>148</v>
      </c>
      <c r="J11873" t="s">
        <v>2160</v>
      </c>
      <c r="K11873" t="s">
        <v>130</v>
      </c>
      <c r="L11873" t="s">
        <v>1052</v>
      </c>
    </row>
    <row r="11874" spans="1:12" hidden="1">
      <c r="A11874" t="s">
        <v>148</v>
      </c>
      <c r="B11874" t="s">
        <v>5762</v>
      </c>
      <c r="C11874" t="s">
        <v>1296</v>
      </c>
      <c r="D11874" t="s">
        <v>1297</v>
      </c>
      <c r="E11874" s="7">
        <v>1.1586688418679501E-4</v>
      </c>
      <c r="F11874" s="9">
        <v>2.0869366426794427</v>
      </c>
      <c r="G11874" s="9">
        <v>3.879883554391641</v>
      </c>
      <c r="H11874" s="7">
        <v>0.46330998830584502</v>
      </c>
      <c r="I11874" t="s">
        <v>148</v>
      </c>
      <c r="J11874" t="s">
        <v>2160</v>
      </c>
      <c r="K11874" t="s">
        <v>130</v>
      </c>
      <c r="L11874" t="s">
        <v>1052</v>
      </c>
    </row>
    <row r="11875" spans="1:12" hidden="1">
      <c r="A11875" t="s">
        <v>148</v>
      </c>
      <c r="B11875" t="s">
        <v>5763</v>
      </c>
      <c r="C11875" t="s">
        <v>1296</v>
      </c>
      <c r="D11875" t="s">
        <v>1297</v>
      </c>
      <c r="E11875" s="7">
        <v>3.36824901264608E-5</v>
      </c>
      <c r="F11875" s="9">
        <v>14.494435709594624</v>
      </c>
      <c r="G11875" s="9">
        <v>4.6978746257780903</v>
      </c>
      <c r="H11875" s="7">
        <v>7.9001835789721697E-2</v>
      </c>
      <c r="I11875" t="s">
        <v>148</v>
      </c>
      <c r="J11875" t="s">
        <v>2160</v>
      </c>
      <c r="K11875" t="s">
        <v>130</v>
      </c>
      <c r="L11875" t="s">
        <v>1052</v>
      </c>
    </row>
    <row r="11876" spans="1:12" hidden="1">
      <c r="A11876" t="s">
        <v>148</v>
      </c>
      <c r="B11876" t="s">
        <v>5764</v>
      </c>
      <c r="C11876" t="s">
        <v>5765</v>
      </c>
      <c r="D11876" t="s">
        <v>1296</v>
      </c>
      <c r="E11876" s="7">
        <v>2.4738560295416999E-5</v>
      </c>
      <c r="F11876" s="9">
        <v>2.7870460114510336</v>
      </c>
      <c r="G11876" s="9">
        <v>5.0503891108553329</v>
      </c>
      <c r="H11876" s="7">
        <v>0.45756367425079197</v>
      </c>
      <c r="I11876" t="s">
        <v>148</v>
      </c>
      <c r="J11876" t="s">
        <v>2160</v>
      </c>
      <c r="K11876" t="s">
        <v>130</v>
      </c>
      <c r="L11876" t="s">
        <v>1052</v>
      </c>
    </row>
    <row r="11877" spans="1:12" hidden="1">
      <c r="A11877" t="s">
        <v>148</v>
      </c>
      <c r="B11877" t="s">
        <v>5766</v>
      </c>
      <c r="C11877" t="s">
        <v>1296</v>
      </c>
      <c r="D11877" t="s">
        <v>1297</v>
      </c>
      <c r="E11877" s="7">
        <v>1.70730313539945E-4</v>
      </c>
      <c r="F11877" s="9">
        <v>7.7103986311177666E-4</v>
      </c>
      <c r="G11877" s="9">
        <v>6.1686218213340958</v>
      </c>
      <c r="H11877" s="7">
        <v>0.99107978427908106</v>
      </c>
      <c r="I11877" t="s">
        <v>148</v>
      </c>
      <c r="J11877" t="s">
        <v>2160</v>
      </c>
      <c r="K11877" t="s">
        <v>130</v>
      </c>
      <c r="L11877" t="s">
        <v>1052</v>
      </c>
    </row>
    <row r="11878" spans="1:12" hidden="1">
      <c r="A11878" t="s">
        <v>148</v>
      </c>
      <c r="B11878" t="s">
        <v>5767</v>
      </c>
      <c r="C11878" t="s">
        <v>1296</v>
      </c>
      <c r="D11878" t="s">
        <v>1297</v>
      </c>
      <c r="E11878" s="7">
        <v>5.6595657981119699E-6</v>
      </c>
      <c r="F11878" s="9">
        <v>-0.3767150491561756</v>
      </c>
      <c r="G11878" s="9">
        <v>6.1666041530339299</v>
      </c>
      <c r="H11878" s="7">
        <v>0.80478208254576</v>
      </c>
      <c r="I11878" t="s">
        <v>148</v>
      </c>
      <c r="J11878" t="s">
        <v>2160</v>
      </c>
      <c r="K11878" t="s">
        <v>130</v>
      </c>
      <c r="L11878" t="s">
        <v>1052</v>
      </c>
    </row>
    <row r="11879" spans="1:12" hidden="1">
      <c r="A11879" t="s">
        <v>148</v>
      </c>
      <c r="B11879" t="s">
        <v>5768</v>
      </c>
      <c r="C11879" t="s">
        <v>1296</v>
      </c>
      <c r="D11879" t="s">
        <v>1307</v>
      </c>
      <c r="E11879" s="7">
        <v>1.0130589736583199E-5</v>
      </c>
      <c r="F11879" s="9">
        <v>6.8964271657489657</v>
      </c>
      <c r="G11879" s="9">
        <v>6.3136673187947698</v>
      </c>
      <c r="H11879" s="7">
        <v>0.29596187205153301</v>
      </c>
      <c r="I11879" t="s">
        <v>148</v>
      </c>
      <c r="J11879" t="s">
        <v>2160</v>
      </c>
      <c r="K11879" t="s">
        <v>130</v>
      </c>
      <c r="L11879" t="s">
        <v>1052</v>
      </c>
    </row>
    <row r="11880" spans="1:12" hidden="1">
      <c r="A11880" t="s">
        <v>148</v>
      </c>
      <c r="B11880" t="s">
        <v>5769</v>
      </c>
      <c r="C11880" t="s">
        <v>1301</v>
      </c>
      <c r="D11880" t="s">
        <v>1307</v>
      </c>
      <c r="E11880" s="7">
        <v>2.4955172731895601E-5</v>
      </c>
      <c r="F11880" s="9">
        <v>-6.116641858430201E-3</v>
      </c>
      <c r="G11880" s="9">
        <v>4.762431929454066</v>
      </c>
      <c r="H11880" s="7">
        <v>0.97141164012117698</v>
      </c>
      <c r="I11880" t="s">
        <v>148</v>
      </c>
      <c r="J11880" t="s">
        <v>2160</v>
      </c>
      <c r="K11880" t="s">
        <v>130</v>
      </c>
      <c r="L11880" t="s">
        <v>1052</v>
      </c>
    </row>
    <row r="11881" spans="1:12" hidden="1">
      <c r="A11881" t="s">
        <v>148</v>
      </c>
      <c r="B11881" t="s">
        <v>5769</v>
      </c>
      <c r="C11881" t="s">
        <v>1301</v>
      </c>
      <c r="D11881" t="s">
        <v>1296</v>
      </c>
      <c r="E11881" s="7">
        <v>4.30512242613359E-5</v>
      </c>
      <c r="F11881" s="9">
        <v>-1.1972391579000092</v>
      </c>
      <c r="G11881" s="9">
        <v>4.946750058171415</v>
      </c>
      <c r="H11881" s="7">
        <v>0.62274707664647</v>
      </c>
      <c r="I11881" t="s">
        <v>148</v>
      </c>
      <c r="J11881" t="s">
        <v>2160</v>
      </c>
      <c r="K11881" t="s">
        <v>130</v>
      </c>
      <c r="L11881" t="s">
        <v>1052</v>
      </c>
    </row>
    <row r="11882" spans="1:12">
      <c r="A11882" t="s">
        <v>148</v>
      </c>
      <c r="B11882" t="s">
        <v>5769</v>
      </c>
      <c r="C11882" t="s">
        <v>1301</v>
      </c>
      <c r="D11882" t="s">
        <v>1297</v>
      </c>
      <c r="E11882" s="7">
        <v>1.13273373960717E-5</v>
      </c>
      <c r="F11882" s="9">
        <v>-27.521024064036201</v>
      </c>
      <c r="G11882" s="9">
        <v>6.435160992688691</v>
      </c>
      <c r="H11882" s="7">
        <v>3.8639104110803603E-2</v>
      </c>
      <c r="I11882" t="s">
        <v>148</v>
      </c>
      <c r="J11882" t="s">
        <v>2160</v>
      </c>
      <c r="K11882" t="s">
        <v>130</v>
      </c>
      <c r="L11882" t="s">
        <v>1052</v>
      </c>
    </row>
    <row r="11883" spans="1:12">
      <c r="A11883" t="s">
        <v>148</v>
      </c>
      <c r="B11883" t="s">
        <v>5770</v>
      </c>
      <c r="C11883" t="s">
        <v>1296</v>
      </c>
      <c r="D11883" t="s">
        <v>1307</v>
      </c>
      <c r="E11883" s="7">
        <v>3.1857334273080701E-4</v>
      </c>
      <c r="F11883" s="9">
        <v>33.655405833841165</v>
      </c>
      <c r="G11883" s="9">
        <v>2.0792332972631744</v>
      </c>
      <c r="H11883" s="7">
        <v>5.74032535038687E-5</v>
      </c>
      <c r="I11883" t="s">
        <v>148</v>
      </c>
      <c r="J11883" t="s">
        <v>2160</v>
      </c>
      <c r="K11883" t="s">
        <v>130</v>
      </c>
      <c r="L11883" t="s">
        <v>1052</v>
      </c>
    </row>
    <row r="11884" spans="1:12" hidden="1">
      <c r="A11884" t="s">
        <v>148</v>
      </c>
      <c r="B11884" t="s">
        <v>5771</v>
      </c>
      <c r="C11884" t="s">
        <v>1301</v>
      </c>
      <c r="D11884" t="s">
        <v>1296</v>
      </c>
      <c r="E11884" s="7">
        <v>1.5210633343897901E-5</v>
      </c>
      <c r="F11884" s="9">
        <v>6.9978539772212907</v>
      </c>
      <c r="G11884" s="9">
        <v>4.9600994984323865</v>
      </c>
      <c r="H11884" s="7">
        <v>0.234918764352437</v>
      </c>
      <c r="I11884" t="s">
        <v>148</v>
      </c>
      <c r="J11884" t="s">
        <v>2160</v>
      </c>
      <c r="K11884" t="s">
        <v>130</v>
      </c>
      <c r="L11884" t="s">
        <v>1052</v>
      </c>
    </row>
    <row r="11885" spans="1:12" hidden="1">
      <c r="A11885" t="s">
        <v>148</v>
      </c>
      <c r="B11885" t="s">
        <v>5772</v>
      </c>
      <c r="C11885" t="s">
        <v>1297</v>
      </c>
      <c r="D11885" t="s">
        <v>1296</v>
      </c>
      <c r="E11885" s="7">
        <v>2.1073781654771301E-5</v>
      </c>
      <c r="F11885" s="9">
        <v>9.2067154288736912</v>
      </c>
      <c r="G11885" s="9">
        <v>7.5493093990595437</v>
      </c>
      <c r="H11885" s="7">
        <v>0.269450149131782</v>
      </c>
      <c r="I11885" t="s">
        <v>148</v>
      </c>
      <c r="J11885" t="s">
        <v>2160</v>
      </c>
      <c r="K11885" t="s">
        <v>130</v>
      </c>
      <c r="L11885" t="s">
        <v>1052</v>
      </c>
    </row>
    <row r="11886" spans="1:12" hidden="1">
      <c r="A11886" t="s">
        <v>148</v>
      </c>
      <c r="B11886" t="s">
        <v>5773</v>
      </c>
      <c r="C11886" t="s">
        <v>1301</v>
      </c>
      <c r="D11886" t="s">
        <v>1296</v>
      </c>
      <c r="E11886" s="7">
        <v>1.20062827477455E-5</v>
      </c>
      <c r="F11886" s="9">
        <v>0.67406096602984389</v>
      </c>
      <c r="G11886" s="9">
        <v>5.3283152392750548</v>
      </c>
      <c r="H11886" s="7">
        <v>0.72208317601449701</v>
      </c>
      <c r="I11886" t="s">
        <v>148</v>
      </c>
      <c r="J11886" t="s">
        <v>2160</v>
      </c>
      <c r="K11886" t="s">
        <v>130</v>
      </c>
      <c r="L11886" t="s">
        <v>1052</v>
      </c>
    </row>
    <row r="11887" spans="1:12" hidden="1">
      <c r="A11887" t="s">
        <v>148</v>
      </c>
      <c r="B11887" t="s">
        <v>5774</v>
      </c>
      <c r="C11887" t="s">
        <v>1296</v>
      </c>
      <c r="D11887" t="s">
        <v>1307</v>
      </c>
      <c r="E11887" s="7">
        <v>5.2298992854860203E-5</v>
      </c>
      <c r="F11887" s="9">
        <v>10.366868131516839</v>
      </c>
      <c r="G11887" s="9">
        <v>2.9865658992397845</v>
      </c>
      <c r="H11887" s="7">
        <v>6.2447250654548397E-2</v>
      </c>
      <c r="I11887" t="s">
        <v>148</v>
      </c>
      <c r="J11887" t="s">
        <v>2160</v>
      </c>
      <c r="K11887" t="s">
        <v>130</v>
      </c>
      <c r="L11887" t="s">
        <v>1052</v>
      </c>
    </row>
    <row r="11888" spans="1:12" hidden="1">
      <c r="A11888" t="s">
        <v>148</v>
      </c>
      <c r="B11888" t="s">
        <v>5774</v>
      </c>
      <c r="C11888" t="s">
        <v>1296</v>
      </c>
      <c r="D11888" t="s">
        <v>1297</v>
      </c>
      <c r="E11888" s="7">
        <v>2.0245672023742101E-5</v>
      </c>
      <c r="F11888" s="9">
        <v>16.744604892658074</v>
      </c>
      <c r="G11888" s="9">
        <v>5.4099122497710104</v>
      </c>
      <c r="H11888" s="7">
        <v>7.8524889281093899E-2</v>
      </c>
      <c r="I11888" t="s">
        <v>148</v>
      </c>
      <c r="J11888" t="s">
        <v>2160</v>
      </c>
      <c r="K11888" t="s">
        <v>130</v>
      </c>
      <c r="L11888" t="s">
        <v>1052</v>
      </c>
    </row>
    <row r="11889" spans="1:12" hidden="1">
      <c r="A11889" t="s">
        <v>148</v>
      </c>
      <c r="B11889" t="s">
        <v>5775</v>
      </c>
      <c r="C11889" t="s">
        <v>1297</v>
      </c>
      <c r="D11889" t="s">
        <v>1307</v>
      </c>
      <c r="E11889" s="7">
        <v>9.1089943956316102E-5</v>
      </c>
      <c r="F11889" s="9">
        <v>9.7152506151505964</v>
      </c>
      <c r="G11889" s="9">
        <v>5.5381366327251547</v>
      </c>
      <c r="H11889" s="7">
        <v>0.18534391757573401</v>
      </c>
      <c r="I11889" t="s">
        <v>148</v>
      </c>
      <c r="J11889" t="s">
        <v>2160</v>
      </c>
      <c r="K11889" t="s">
        <v>130</v>
      </c>
      <c r="L11889" t="s">
        <v>1052</v>
      </c>
    </row>
    <row r="11890" spans="1:12" hidden="1">
      <c r="A11890" t="s">
        <v>148</v>
      </c>
      <c r="B11890" t="s">
        <v>5776</v>
      </c>
      <c r="C11890" t="s">
        <v>1307</v>
      </c>
      <c r="D11890" t="s">
        <v>1301</v>
      </c>
      <c r="E11890" s="7">
        <v>1.13109376767334E-5</v>
      </c>
      <c r="F11890" s="9">
        <v>1.8766580034701014E-2</v>
      </c>
      <c r="G11890" s="9">
        <v>7.5604344126628567</v>
      </c>
      <c r="H11890" s="7">
        <v>0.96026441461156398</v>
      </c>
      <c r="I11890" t="s">
        <v>148</v>
      </c>
      <c r="J11890" t="s">
        <v>2160</v>
      </c>
      <c r="K11890" t="s">
        <v>130</v>
      </c>
      <c r="L11890" t="s">
        <v>1052</v>
      </c>
    </row>
    <row r="11891" spans="1:12" hidden="1">
      <c r="A11891" t="s">
        <v>148</v>
      </c>
      <c r="B11891" t="s">
        <v>5777</v>
      </c>
      <c r="C11891" t="s">
        <v>2337</v>
      </c>
      <c r="D11891" t="s">
        <v>1296</v>
      </c>
      <c r="E11891" s="7">
        <v>5.0059809195288998E-5</v>
      </c>
      <c r="F11891" s="9">
        <v>7.7189828351897319E-2</v>
      </c>
      <c r="G11891" s="9">
        <v>6.3454791351253519</v>
      </c>
      <c r="H11891" s="7">
        <v>0.91217703324515498</v>
      </c>
      <c r="I11891" t="s">
        <v>148</v>
      </c>
      <c r="J11891" t="s">
        <v>2160</v>
      </c>
      <c r="K11891" t="s">
        <v>130</v>
      </c>
      <c r="L11891" t="s">
        <v>1052</v>
      </c>
    </row>
    <row r="11892" spans="1:12" hidden="1">
      <c r="A11892" t="s">
        <v>148</v>
      </c>
      <c r="B11892" t="s">
        <v>5778</v>
      </c>
      <c r="C11892" t="s">
        <v>1296</v>
      </c>
      <c r="D11892" t="s">
        <v>1297</v>
      </c>
      <c r="E11892" s="7">
        <v>1.2544874108618401E-5</v>
      </c>
      <c r="F11892" s="9">
        <v>-16.989792405113217</v>
      </c>
      <c r="G11892" s="9">
        <v>5.8646610763518776</v>
      </c>
      <c r="H11892" s="7">
        <v>8.8745802654563999E-2</v>
      </c>
      <c r="I11892" t="s">
        <v>148</v>
      </c>
      <c r="J11892" t="s">
        <v>2160</v>
      </c>
      <c r="K11892" t="s">
        <v>130</v>
      </c>
      <c r="L11892" t="s">
        <v>1052</v>
      </c>
    </row>
    <row r="11893" spans="1:12" hidden="1">
      <c r="A11893" t="s">
        <v>148</v>
      </c>
      <c r="B11893" t="s">
        <v>5779</v>
      </c>
      <c r="C11893" t="s">
        <v>1301</v>
      </c>
      <c r="D11893" t="s">
        <v>1307</v>
      </c>
      <c r="E11893" s="7">
        <v>1.5868105434856502E-5</v>
      </c>
      <c r="F11893" s="9">
        <v>13.50071240289547</v>
      </c>
      <c r="G11893" s="9">
        <v>6.4288412159618629</v>
      </c>
      <c r="H11893" s="7">
        <v>0.14729695307919399</v>
      </c>
      <c r="I11893" t="s">
        <v>148</v>
      </c>
      <c r="J11893" t="s">
        <v>2160</v>
      </c>
      <c r="K11893" t="s">
        <v>130</v>
      </c>
      <c r="L11893" t="s">
        <v>1052</v>
      </c>
    </row>
    <row r="11894" spans="1:12" hidden="1">
      <c r="A11894" t="s">
        <v>148</v>
      </c>
      <c r="B11894" t="s">
        <v>5780</v>
      </c>
      <c r="C11894" t="s">
        <v>1307</v>
      </c>
      <c r="D11894" t="s">
        <v>1297</v>
      </c>
      <c r="E11894" s="7">
        <v>7.3684605627556302E-6</v>
      </c>
      <c r="F11894" s="9">
        <v>-2.4892415850153999</v>
      </c>
      <c r="G11894" s="9">
        <v>6.363878300798758</v>
      </c>
      <c r="H11894" s="7">
        <v>0.53169465887469103</v>
      </c>
      <c r="I11894" t="s">
        <v>148</v>
      </c>
      <c r="J11894" t="s">
        <v>2160</v>
      </c>
      <c r="K11894" t="s">
        <v>130</v>
      </c>
      <c r="L11894" t="s">
        <v>1052</v>
      </c>
    </row>
    <row r="11895" spans="1:12" hidden="1">
      <c r="A11895" t="s">
        <v>148</v>
      </c>
      <c r="B11895" t="s">
        <v>5781</v>
      </c>
      <c r="C11895" t="s">
        <v>1301</v>
      </c>
      <c r="D11895" t="s">
        <v>1307</v>
      </c>
      <c r="E11895" s="7">
        <v>2.0868363958516598E-5</v>
      </c>
      <c r="F11895" s="9">
        <v>0.68527529427110867</v>
      </c>
      <c r="G11895" s="9">
        <v>3.9540637130870664</v>
      </c>
      <c r="H11895" s="7">
        <v>0.67718748027968201</v>
      </c>
      <c r="I11895" t="s">
        <v>148</v>
      </c>
      <c r="J11895" t="s">
        <v>2160</v>
      </c>
      <c r="K11895" t="s">
        <v>130</v>
      </c>
      <c r="L11895" t="s">
        <v>1052</v>
      </c>
    </row>
    <row r="11896" spans="1:12" hidden="1">
      <c r="A11896" t="s">
        <v>148</v>
      </c>
      <c r="B11896" t="s">
        <v>5782</v>
      </c>
      <c r="C11896" t="s">
        <v>1307</v>
      </c>
      <c r="D11896" t="s">
        <v>1301</v>
      </c>
      <c r="E11896" s="7">
        <v>5.2239727768351997E-5</v>
      </c>
      <c r="F11896" s="9">
        <v>5.2542528524960908</v>
      </c>
      <c r="G11896" s="9">
        <v>7.5492663743485684</v>
      </c>
      <c r="H11896" s="7">
        <v>0.40413265972752999</v>
      </c>
      <c r="I11896" t="s">
        <v>148</v>
      </c>
      <c r="J11896" t="s">
        <v>2160</v>
      </c>
      <c r="K11896" t="s">
        <v>130</v>
      </c>
      <c r="L11896" t="s">
        <v>1052</v>
      </c>
    </row>
    <row r="11897" spans="1:12" hidden="1">
      <c r="A11897" t="s">
        <v>148</v>
      </c>
      <c r="B11897" t="s">
        <v>5783</v>
      </c>
      <c r="C11897" t="s">
        <v>1296</v>
      </c>
      <c r="D11897" t="s">
        <v>1297</v>
      </c>
      <c r="E11897" s="7">
        <v>7.2889447582880299E-6</v>
      </c>
      <c r="F11897" s="9">
        <v>6.2410173990612293E-2</v>
      </c>
      <c r="G11897" s="9">
        <v>7.2012177424671622</v>
      </c>
      <c r="H11897" s="7">
        <v>0.92582836736202601</v>
      </c>
      <c r="I11897" t="s">
        <v>148</v>
      </c>
      <c r="J11897" t="s">
        <v>2160</v>
      </c>
      <c r="K11897" t="s">
        <v>130</v>
      </c>
      <c r="L11897" t="s">
        <v>1052</v>
      </c>
    </row>
    <row r="11898" spans="1:12" hidden="1">
      <c r="A11898" t="s">
        <v>148</v>
      </c>
      <c r="B11898" t="s">
        <v>5784</v>
      </c>
      <c r="C11898" t="s">
        <v>1516</v>
      </c>
      <c r="D11898" t="s">
        <v>1296</v>
      </c>
      <c r="E11898" s="7">
        <v>5.1111717966873995E-7</v>
      </c>
      <c r="F11898" s="9">
        <v>12.020665011551827</v>
      </c>
      <c r="G11898" s="9">
        <v>7.0544915952818688</v>
      </c>
      <c r="H11898" s="7">
        <v>0.191769180599207</v>
      </c>
      <c r="I11898" t="s">
        <v>148</v>
      </c>
      <c r="J11898" t="s">
        <v>2160</v>
      </c>
      <c r="K11898" t="s">
        <v>130</v>
      </c>
      <c r="L11898" t="s">
        <v>1052</v>
      </c>
    </row>
    <row r="11899" spans="1:12" hidden="1">
      <c r="A11899" t="s">
        <v>148</v>
      </c>
      <c r="B11899" t="s">
        <v>5785</v>
      </c>
      <c r="C11899" t="s">
        <v>1296</v>
      </c>
      <c r="D11899" t="s">
        <v>1297</v>
      </c>
      <c r="E11899" s="7">
        <v>7.9857106481167299E-5</v>
      </c>
      <c r="F11899" s="9">
        <v>19.235801611770981</v>
      </c>
      <c r="G11899" s="9">
        <v>6.1695492050410508</v>
      </c>
      <c r="H11899" s="7">
        <v>7.7438336937395894E-2</v>
      </c>
      <c r="I11899" t="s">
        <v>148</v>
      </c>
      <c r="J11899" t="s">
        <v>2160</v>
      </c>
      <c r="K11899" t="s">
        <v>130</v>
      </c>
      <c r="L11899" t="s">
        <v>1052</v>
      </c>
    </row>
    <row r="11900" spans="1:12" hidden="1">
      <c r="A11900" t="s">
        <v>148</v>
      </c>
      <c r="B11900" t="s">
        <v>5786</v>
      </c>
      <c r="C11900" t="s">
        <v>1297</v>
      </c>
      <c r="D11900" t="s">
        <v>1301</v>
      </c>
      <c r="E11900" s="7">
        <v>7.5457523685462497E-6</v>
      </c>
      <c r="F11900" s="9">
        <v>-4.6208192627908238</v>
      </c>
      <c r="G11900" s="9">
        <v>6.4084002022008715</v>
      </c>
      <c r="H11900" s="7">
        <v>0.395797543700942</v>
      </c>
      <c r="I11900" t="s">
        <v>148</v>
      </c>
      <c r="J11900" t="s">
        <v>2160</v>
      </c>
      <c r="K11900" t="s">
        <v>130</v>
      </c>
      <c r="L11900" t="s">
        <v>1052</v>
      </c>
    </row>
    <row r="11901" spans="1:12" hidden="1">
      <c r="A11901" t="s">
        <v>148</v>
      </c>
      <c r="B11901" t="s">
        <v>5787</v>
      </c>
      <c r="C11901" t="s">
        <v>1296</v>
      </c>
      <c r="D11901" t="s">
        <v>1297</v>
      </c>
      <c r="E11901" s="7">
        <v>9.6824109210072402E-5</v>
      </c>
      <c r="F11901" s="9">
        <v>-0.58021080532267155</v>
      </c>
      <c r="G11901" s="9">
        <v>4.8335383104937861</v>
      </c>
      <c r="H11901" s="7">
        <v>0.72899271072955496</v>
      </c>
      <c r="I11901" t="s">
        <v>148</v>
      </c>
      <c r="J11901" t="s">
        <v>2160</v>
      </c>
      <c r="K11901" t="s">
        <v>130</v>
      </c>
      <c r="L11901" t="s">
        <v>1052</v>
      </c>
    </row>
    <row r="11902" spans="1:12" hidden="1">
      <c r="A11902" t="s">
        <v>148</v>
      </c>
      <c r="B11902" t="s">
        <v>5788</v>
      </c>
      <c r="C11902" t="s">
        <v>1301</v>
      </c>
      <c r="D11902" t="s">
        <v>1307</v>
      </c>
      <c r="E11902" s="7">
        <v>2.4289395307917901E-5</v>
      </c>
      <c r="F11902" s="9">
        <v>1.4737614601054163</v>
      </c>
      <c r="G11902" s="9">
        <v>5.3678692888417103</v>
      </c>
      <c r="H11902" s="7">
        <v>0.60029419510929105</v>
      </c>
      <c r="I11902" t="s">
        <v>148</v>
      </c>
      <c r="J11902" t="s">
        <v>2160</v>
      </c>
      <c r="K11902" t="s">
        <v>130</v>
      </c>
      <c r="L11902" t="s">
        <v>1052</v>
      </c>
    </row>
    <row r="11903" spans="1:12" hidden="1">
      <c r="A11903" t="s">
        <v>148</v>
      </c>
      <c r="B11903" t="s">
        <v>5788</v>
      </c>
      <c r="C11903" t="s">
        <v>1301</v>
      </c>
      <c r="D11903" t="s">
        <v>1296</v>
      </c>
      <c r="E11903" s="7">
        <v>2.1361256382954601E-5</v>
      </c>
      <c r="F11903" s="9">
        <v>-2.9949829801308173E-5</v>
      </c>
      <c r="G11903" s="9">
        <v>6.4319921233769781</v>
      </c>
      <c r="H11903" s="7">
        <v>0.998278273548037</v>
      </c>
      <c r="I11903" t="s">
        <v>148</v>
      </c>
      <c r="J11903" t="s">
        <v>2160</v>
      </c>
      <c r="K11903" t="s">
        <v>130</v>
      </c>
      <c r="L11903" t="s">
        <v>1052</v>
      </c>
    </row>
    <row r="11904" spans="1:12" hidden="1">
      <c r="A11904" t="s">
        <v>148</v>
      </c>
      <c r="B11904" t="s">
        <v>5789</v>
      </c>
      <c r="C11904" t="s">
        <v>1297</v>
      </c>
      <c r="D11904" t="s">
        <v>1301</v>
      </c>
      <c r="E11904" s="7">
        <v>1.13109376767334E-5</v>
      </c>
      <c r="F11904" s="9">
        <v>-9.7897323266510234</v>
      </c>
      <c r="G11904" s="9">
        <v>6.1664048398242182</v>
      </c>
      <c r="H11904" s="7">
        <v>0.20767056934679001</v>
      </c>
      <c r="I11904" t="s">
        <v>148</v>
      </c>
      <c r="J11904" t="s">
        <v>2160</v>
      </c>
      <c r="K11904" t="s">
        <v>130</v>
      </c>
      <c r="L11904" t="s">
        <v>1052</v>
      </c>
    </row>
    <row r="11905" spans="1:12" hidden="1">
      <c r="A11905" t="s">
        <v>148</v>
      </c>
      <c r="B11905" t="s">
        <v>5790</v>
      </c>
      <c r="C11905" t="s">
        <v>1301</v>
      </c>
      <c r="D11905" t="s">
        <v>1307</v>
      </c>
      <c r="E11905" s="7">
        <v>1.32877339759872E-5</v>
      </c>
      <c r="F11905" s="9">
        <v>-1.2637728181360461</v>
      </c>
      <c r="G11905" s="9">
        <v>5.2580265861743376</v>
      </c>
      <c r="H11905" s="7">
        <v>0.62395259954990601</v>
      </c>
      <c r="I11905" t="s">
        <v>148</v>
      </c>
      <c r="J11905" t="s">
        <v>2160</v>
      </c>
      <c r="K11905" t="s">
        <v>130</v>
      </c>
      <c r="L11905" t="s">
        <v>1052</v>
      </c>
    </row>
    <row r="11906" spans="1:12" hidden="1">
      <c r="A11906" t="s">
        <v>148</v>
      </c>
      <c r="B11906" t="s">
        <v>5791</v>
      </c>
      <c r="C11906" t="s">
        <v>1297</v>
      </c>
      <c r="D11906" t="s">
        <v>1296</v>
      </c>
      <c r="E11906" s="7">
        <v>2.1771400683180599E-4</v>
      </c>
      <c r="F11906" s="9">
        <v>13.810047467254051</v>
      </c>
      <c r="G11906" s="9">
        <v>5.0140245587439285</v>
      </c>
      <c r="H11906" s="7">
        <v>9.6994232086211996E-2</v>
      </c>
      <c r="I11906" t="s">
        <v>148</v>
      </c>
      <c r="J11906" t="s">
        <v>2160</v>
      </c>
      <c r="K11906" t="s">
        <v>130</v>
      </c>
      <c r="L11906" t="s">
        <v>1052</v>
      </c>
    </row>
    <row r="11907" spans="1:12" hidden="1">
      <c r="A11907" t="s">
        <v>148</v>
      </c>
      <c r="B11907" t="s">
        <v>5792</v>
      </c>
      <c r="C11907" t="s">
        <v>1297</v>
      </c>
      <c r="D11907" t="s">
        <v>1296</v>
      </c>
      <c r="E11907" s="7">
        <v>2.2621875353466801E-5</v>
      </c>
      <c r="F11907" s="9">
        <v>4.3494125312579332E-2</v>
      </c>
      <c r="G11907" s="9">
        <v>6.3475880724651867</v>
      </c>
      <c r="H11907" s="7">
        <v>0.93402866819515895</v>
      </c>
      <c r="I11907" t="s">
        <v>148</v>
      </c>
      <c r="J11907" t="s">
        <v>2160</v>
      </c>
      <c r="K11907" t="s">
        <v>130</v>
      </c>
      <c r="L11907" t="s">
        <v>1052</v>
      </c>
    </row>
    <row r="11908" spans="1:12" hidden="1">
      <c r="A11908" t="s">
        <v>148</v>
      </c>
      <c r="B11908" t="s">
        <v>5793</v>
      </c>
      <c r="C11908" t="s">
        <v>1297</v>
      </c>
      <c r="D11908" t="s">
        <v>1296</v>
      </c>
      <c r="E11908" s="7">
        <v>4.7379832188567597E-5</v>
      </c>
      <c r="F11908" s="9">
        <v>3.0006388971983697</v>
      </c>
      <c r="G11908" s="9">
        <v>3.7699638929702521</v>
      </c>
      <c r="H11908" s="7">
        <v>0.372312106208184</v>
      </c>
      <c r="I11908" t="s">
        <v>148</v>
      </c>
      <c r="J11908" t="s">
        <v>2160</v>
      </c>
      <c r="K11908" t="s">
        <v>130</v>
      </c>
      <c r="L11908" t="s">
        <v>1052</v>
      </c>
    </row>
    <row r="11909" spans="1:12">
      <c r="A11909" t="s">
        <v>148</v>
      </c>
      <c r="B11909" t="s">
        <v>5794</v>
      </c>
      <c r="C11909" t="s">
        <v>1307</v>
      </c>
      <c r="D11909" t="s">
        <v>1297</v>
      </c>
      <c r="E11909" s="7">
        <v>6.9090878468492901E-6</v>
      </c>
      <c r="F11909" s="9">
        <v>38.341523274669782</v>
      </c>
      <c r="G11909" s="9">
        <v>6.3635175089647458</v>
      </c>
      <c r="H11909" s="7">
        <v>1.41029612710717E-2</v>
      </c>
      <c r="I11909" t="s">
        <v>148</v>
      </c>
      <c r="J11909" t="s">
        <v>2160</v>
      </c>
      <c r="K11909" t="s">
        <v>130</v>
      </c>
      <c r="L11909" t="s">
        <v>1052</v>
      </c>
    </row>
    <row r="11910" spans="1:12">
      <c r="A11910" t="s">
        <v>148</v>
      </c>
      <c r="B11910" t="s">
        <v>5795</v>
      </c>
      <c r="C11910" t="s">
        <v>1301</v>
      </c>
      <c r="D11910" t="s">
        <v>1307</v>
      </c>
      <c r="E11910" s="7">
        <v>5.3720076328038E-5</v>
      </c>
      <c r="F11910" s="9">
        <v>24.305083027941386</v>
      </c>
      <c r="G11910" s="9">
        <v>4.2710890850699776</v>
      </c>
      <c r="H11910" s="7">
        <v>1.7055968570542899E-2</v>
      </c>
      <c r="I11910" t="s">
        <v>148</v>
      </c>
      <c r="J11910" t="s">
        <v>2160</v>
      </c>
      <c r="K11910" t="s">
        <v>130</v>
      </c>
      <c r="L11910" t="s">
        <v>1052</v>
      </c>
    </row>
    <row r="11911" spans="1:12" hidden="1">
      <c r="A11911" t="s">
        <v>148</v>
      </c>
      <c r="B11911" t="s">
        <v>5796</v>
      </c>
      <c r="C11911" t="s">
        <v>1296</v>
      </c>
      <c r="D11911" t="s">
        <v>1301</v>
      </c>
      <c r="E11911" s="7">
        <v>8.1648136726614597E-5</v>
      </c>
      <c r="F11911" s="9">
        <v>-14.050172625672875</v>
      </c>
      <c r="G11911" s="9">
        <v>7.555318564785912</v>
      </c>
      <c r="H11911" s="7">
        <v>0.17266635502083499</v>
      </c>
      <c r="I11911" t="s">
        <v>148</v>
      </c>
      <c r="J11911" t="s">
        <v>2160</v>
      </c>
      <c r="K11911" t="s">
        <v>130</v>
      </c>
      <c r="L11911" t="s">
        <v>1052</v>
      </c>
    </row>
    <row r="11912" spans="1:12" hidden="1">
      <c r="A11912" t="s">
        <v>148</v>
      </c>
      <c r="B11912" t="s">
        <v>5797</v>
      </c>
      <c r="C11912" t="s">
        <v>1296</v>
      </c>
      <c r="D11912" t="s">
        <v>1297</v>
      </c>
      <c r="E11912" s="7">
        <v>2.7461121963939599E-4</v>
      </c>
      <c r="F11912" s="9">
        <v>8.105579954502911</v>
      </c>
      <c r="G11912" s="9">
        <v>2.5974701335732737</v>
      </c>
      <c r="H11912" s="7">
        <v>7.73098716748232E-2</v>
      </c>
      <c r="I11912" t="s">
        <v>148</v>
      </c>
      <c r="J11912" t="s">
        <v>2160</v>
      </c>
      <c r="K11912" t="s">
        <v>130</v>
      </c>
      <c r="L11912" t="s">
        <v>1052</v>
      </c>
    </row>
    <row r="11913" spans="1:12" hidden="1">
      <c r="A11913" t="s">
        <v>148</v>
      </c>
      <c r="B11913" t="s">
        <v>5798</v>
      </c>
      <c r="C11913" t="s">
        <v>5799</v>
      </c>
      <c r="D11913" t="s">
        <v>1297</v>
      </c>
      <c r="E11913" s="7">
        <v>2.5209843049327399E-5</v>
      </c>
      <c r="F11913" s="9">
        <v>1.4432535811815872</v>
      </c>
      <c r="G11913" s="9">
        <v>5.4586649174952724</v>
      </c>
      <c r="H11913" s="7">
        <v>0.60711545231956399</v>
      </c>
      <c r="I11913" t="s">
        <v>148</v>
      </c>
      <c r="J11913" t="s">
        <v>2160</v>
      </c>
      <c r="K11913" t="s">
        <v>130</v>
      </c>
      <c r="L11913" t="s">
        <v>1052</v>
      </c>
    </row>
    <row r="11914" spans="1:12" hidden="1">
      <c r="A11914" t="s">
        <v>148</v>
      </c>
      <c r="B11914" t="s">
        <v>5800</v>
      </c>
      <c r="C11914" t="s">
        <v>1296</v>
      </c>
      <c r="D11914" t="s">
        <v>1297</v>
      </c>
      <c r="E11914" s="7">
        <v>3.6773410942228802E-5</v>
      </c>
      <c r="F11914" s="9">
        <v>5.473775728764906</v>
      </c>
      <c r="G11914" s="9">
        <v>3.4610395737198161</v>
      </c>
      <c r="H11914" s="7">
        <v>0.208538875260877</v>
      </c>
      <c r="I11914" t="s">
        <v>148</v>
      </c>
      <c r="J11914" t="s">
        <v>2160</v>
      </c>
      <c r="K11914" t="s">
        <v>130</v>
      </c>
      <c r="L11914" t="s">
        <v>1052</v>
      </c>
    </row>
    <row r="11915" spans="1:12" hidden="1">
      <c r="A11915" t="s">
        <v>148</v>
      </c>
      <c r="B11915" t="s">
        <v>5801</v>
      </c>
      <c r="C11915" t="s">
        <v>1301</v>
      </c>
      <c r="D11915" t="s">
        <v>1307</v>
      </c>
      <c r="E11915" s="7">
        <v>4.1660824815202498E-5</v>
      </c>
      <c r="F11915" s="9">
        <v>0.25880622239264212</v>
      </c>
      <c r="G11915" s="9">
        <v>3.8550785936601413</v>
      </c>
      <c r="H11915" s="7">
        <v>0.79555655398259495</v>
      </c>
      <c r="I11915" t="s">
        <v>148</v>
      </c>
      <c r="J11915" t="s">
        <v>2160</v>
      </c>
      <c r="K11915" t="s">
        <v>130</v>
      </c>
      <c r="L11915" t="s">
        <v>1052</v>
      </c>
    </row>
    <row r="11916" spans="1:12" hidden="1">
      <c r="A11916" t="s">
        <v>148</v>
      </c>
      <c r="B11916" t="s">
        <v>5802</v>
      </c>
      <c r="C11916" t="s">
        <v>1329</v>
      </c>
      <c r="D11916" t="s">
        <v>1307</v>
      </c>
      <c r="E11916" s="7">
        <v>4.0160338170081403E-5</v>
      </c>
      <c r="F11916" s="9">
        <v>-2.1807991109067258E-3</v>
      </c>
      <c r="G11916" s="9">
        <v>6.3089913096748651</v>
      </c>
      <c r="H11916" s="7">
        <v>0.98516652485993905</v>
      </c>
      <c r="I11916" t="s">
        <v>148</v>
      </c>
      <c r="J11916" t="s">
        <v>2160</v>
      </c>
      <c r="K11916" t="s">
        <v>130</v>
      </c>
      <c r="L11916" t="s">
        <v>1052</v>
      </c>
    </row>
    <row r="11917" spans="1:12" hidden="1">
      <c r="A11917" t="s">
        <v>148</v>
      </c>
      <c r="B11917" t="s">
        <v>5803</v>
      </c>
      <c r="C11917" t="s">
        <v>1296</v>
      </c>
      <c r="D11917" t="s">
        <v>1297</v>
      </c>
      <c r="E11917" s="7">
        <v>5.8968522602634699E-6</v>
      </c>
      <c r="F11917" s="9">
        <v>0.43239773517236108</v>
      </c>
      <c r="G11917" s="9">
        <v>6.8740781029450853</v>
      </c>
      <c r="H11917" s="7">
        <v>0.80196564193980402</v>
      </c>
      <c r="I11917" t="s">
        <v>148</v>
      </c>
      <c r="J11917" t="s">
        <v>2160</v>
      </c>
      <c r="K11917" t="s">
        <v>130</v>
      </c>
      <c r="L11917" t="s">
        <v>1052</v>
      </c>
    </row>
    <row r="11918" spans="1:12" hidden="1">
      <c r="A11918" t="s">
        <v>148</v>
      </c>
      <c r="B11918" t="s">
        <v>5804</v>
      </c>
      <c r="C11918" t="s">
        <v>1301</v>
      </c>
      <c r="D11918" t="s">
        <v>1307</v>
      </c>
      <c r="E11918" s="7">
        <v>1.13109376767334E-5</v>
      </c>
      <c r="F11918" s="9">
        <v>-15.186643198463882</v>
      </c>
      <c r="G11918" s="9">
        <v>6.1622354216289947</v>
      </c>
      <c r="H11918" s="7">
        <v>0.116446988731739</v>
      </c>
      <c r="I11918" t="s">
        <v>148</v>
      </c>
      <c r="J11918" t="s">
        <v>2160</v>
      </c>
      <c r="K11918" t="s">
        <v>130</v>
      </c>
      <c r="L11918" t="s">
        <v>1052</v>
      </c>
    </row>
    <row r="11919" spans="1:12" hidden="1">
      <c r="A11919" t="s">
        <v>148</v>
      </c>
      <c r="B11919" t="s">
        <v>5805</v>
      </c>
      <c r="C11919" t="s">
        <v>1301</v>
      </c>
      <c r="D11919" t="s">
        <v>1296</v>
      </c>
      <c r="E11919" s="7">
        <v>4.7001673355792097E-5</v>
      </c>
      <c r="F11919" s="9">
        <v>-0.15091337211871969</v>
      </c>
      <c r="G11919" s="9">
        <v>3.7152270991274672</v>
      </c>
      <c r="H11919" s="7">
        <v>0.84027275464708095</v>
      </c>
      <c r="I11919" t="s">
        <v>148</v>
      </c>
      <c r="J11919" t="s">
        <v>2160</v>
      </c>
      <c r="K11919" t="s">
        <v>130</v>
      </c>
      <c r="L11919" t="s">
        <v>1052</v>
      </c>
    </row>
    <row r="11920" spans="1:12" hidden="1">
      <c r="A11920" t="s">
        <v>148</v>
      </c>
      <c r="B11920" t="s">
        <v>5806</v>
      </c>
      <c r="C11920" t="s">
        <v>1307</v>
      </c>
      <c r="D11920" t="s">
        <v>1301</v>
      </c>
      <c r="E11920" s="7">
        <v>9.0831096572785899E-5</v>
      </c>
      <c r="F11920" s="9">
        <v>-9.7180114480610449</v>
      </c>
      <c r="G11920" s="9">
        <v>6.8760928752820822</v>
      </c>
      <c r="H11920" s="7">
        <v>0.23450863857813201</v>
      </c>
      <c r="I11920" t="s">
        <v>148</v>
      </c>
      <c r="J11920" t="s">
        <v>2160</v>
      </c>
      <c r="K11920" t="s">
        <v>130</v>
      </c>
      <c r="L11920" t="s">
        <v>1052</v>
      </c>
    </row>
    <row r="11921" spans="1:12" hidden="1">
      <c r="A11921" t="s">
        <v>148</v>
      </c>
      <c r="B11921" t="s">
        <v>5807</v>
      </c>
      <c r="C11921" t="s">
        <v>1297</v>
      </c>
      <c r="D11921" t="s">
        <v>1301</v>
      </c>
      <c r="E11921" s="7">
        <v>1.9041084472403901E-5</v>
      </c>
      <c r="F11921" s="9">
        <v>1.4524561836062388</v>
      </c>
      <c r="G11921" s="9">
        <v>5.2788391180440941</v>
      </c>
      <c r="H11921" s="7">
        <v>0.59989990310725505</v>
      </c>
      <c r="I11921" t="s">
        <v>148</v>
      </c>
      <c r="J11921" t="s">
        <v>2160</v>
      </c>
      <c r="K11921" t="s">
        <v>130</v>
      </c>
      <c r="L11921" t="s">
        <v>1052</v>
      </c>
    </row>
    <row r="11922" spans="1:12" hidden="1">
      <c r="A11922" t="s">
        <v>148</v>
      </c>
      <c r="B11922" t="s">
        <v>5808</v>
      </c>
      <c r="C11922" t="s">
        <v>1296</v>
      </c>
      <c r="D11922" t="s">
        <v>1297</v>
      </c>
      <c r="E11922" s="7">
        <v>3.2149718596694803E-5</v>
      </c>
      <c r="F11922" s="9">
        <v>5.300658215337732</v>
      </c>
      <c r="G11922" s="9">
        <v>4.4598585910117849</v>
      </c>
      <c r="H11922" s="7">
        <v>0.27562706663147002</v>
      </c>
      <c r="I11922" t="s">
        <v>148</v>
      </c>
      <c r="J11922" t="s">
        <v>2160</v>
      </c>
      <c r="K11922" t="s">
        <v>130</v>
      </c>
      <c r="L11922" t="s">
        <v>1052</v>
      </c>
    </row>
    <row r="11923" spans="1:12" hidden="1">
      <c r="A11923" t="s">
        <v>148</v>
      </c>
      <c r="B11923" t="s">
        <v>5809</v>
      </c>
      <c r="C11923" t="s">
        <v>1307</v>
      </c>
      <c r="D11923" t="s">
        <v>1297</v>
      </c>
      <c r="E11923" s="7">
        <v>7.3369361810422499E-6</v>
      </c>
      <c r="F11923" s="9">
        <v>3.4056702611819318</v>
      </c>
      <c r="G11923" s="9">
        <v>7.2917758542319753</v>
      </c>
      <c r="H11923" s="7">
        <v>0.49434450838377703</v>
      </c>
      <c r="I11923" t="s">
        <v>148</v>
      </c>
      <c r="J11923" t="s">
        <v>2160</v>
      </c>
      <c r="K11923" t="s">
        <v>130</v>
      </c>
      <c r="L11923" t="s">
        <v>1052</v>
      </c>
    </row>
    <row r="11924" spans="1:12" hidden="1">
      <c r="A11924" t="s">
        <v>148</v>
      </c>
      <c r="B11924" t="s">
        <v>5810</v>
      </c>
      <c r="C11924" t="s">
        <v>1296</v>
      </c>
      <c r="D11924" t="s">
        <v>1297</v>
      </c>
      <c r="E11924" s="7">
        <v>6.35632800239966E-5</v>
      </c>
      <c r="F11924" s="9">
        <v>-1.9378423837489664</v>
      </c>
      <c r="G11924" s="9">
        <v>4.1473368467008669</v>
      </c>
      <c r="H11924" s="7">
        <v>0.49425510933939598</v>
      </c>
      <c r="I11924" t="s">
        <v>148</v>
      </c>
      <c r="J11924" t="s">
        <v>2160</v>
      </c>
      <c r="K11924" t="s">
        <v>130</v>
      </c>
      <c r="L11924" t="s">
        <v>1052</v>
      </c>
    </row>
    <row r="11925" spans="1:12" hidden="1">
      <c r="A11925" t="s">
        <v>148</v>
      </c>
      <c r="B11925" t="s">
        <v>5811</v>
      </c>
      <c r="C11925" t="s">
        <v>476</v>
      </c>
      <c r="D11925" t="s">
        <v>1297</v>
      </c>
      <c r="E11925" s="7">
        <v>2.9964348008127601E-5</v>
      </c>
      <c r="F11925" s="9">
        <v>-0.21114621386887264</v>
      </c>
      <c r="G11925" s="9">
        <v>6.6236350663707402</v>
      </c>
      <c r="H11925" s="7">
        <v>0.85829635340716304</v>
      </c>
      <c r="I11925" t="s">
        <v>148</v>
      </c>
      <c r="J11925" t="s">
        <v>2160</v>
      </c>
      <c r="K11925" t="s">
        <v>130</v>
      </c>
      <c r="L11925" t="s">
        <v>1052</v>
      </c>
    </row>
    <row r="11926" spans="1:12" hidden="1">
      <c r="A11926" t="s">
        <v>148</v>
      </c>
      <c r="B11926" t="s">
        <v>5812</v>
      </c>
      <c r="C11926" t="s">
        <v>1297</v>
      </c>
      <c r="D11926" t="s">
        <v>1296</v>
      </c>
      <c r="E11926" s="7">
        <v>3.7970626922831103E-5</v>
      </c>
      <c r="F11926" s="9">
        <v>-4.3191237412302774</v>
      </c>
      <c r="G11926" s="9">
        <v>3.6028491348864611</v>
      </c>
      <c r="H11926" s="7">
        <v>0.27356008557366801</v>
      </c>
      <c r="I11926" t="s">
        <v>148</v>
      </c>
      <c r="J11926" t="s">
        <v>2160</v>
      </c>
      <c r="K11926" t="s">
        <v>130</v>
      </c>
      <c r="L11926" t="s">
        <v>1052</v>
      </c>
    </row>
    <row r="11927" spans="1:12" hidden="1">
      <c r="A11927" t="s">
        <v>148</v>
      </c>
      <c r="B11927" t="s">
        <v>5813</v>
      </c>
      <c r="C11927" t="s">
        <v>1307</v>
      </c>
      <c r="D11927" t="s">
        <v>1301</v>
      </c>
      <c r="E11927" s="7">
        <v>2.2765150051742E-5</v>
      </c>
      <c r="F11927" s="9">
        <v>3.5235543717389994</v>
      </c>
      <c r="G11927" s="9">
        <v>6.3586271079855434</v>
      </c>
      <c r="H11927" s="7">
        <v>0.45663198366760899</v>
      </c>
      <c r="I11927" t="s">
        <v>148</v>
      </c>
      <c r="J11927" t="s">
        <v>2160</v>
      </c>
      <c r="K11927" t="s">
        <v>130</v>
      </c>
      <c r="L11927" t="s">
        <v>1052</v>
      </c>
    </row>
    <row r="11928" spans="1:12" hidden="1">
      <c r="A11928" t="s">
        <v>148</v>
      </c>
      <c r="B11928" t="s">
        <v>5814</v>
      </c>
      <c r="C11928" t="s">
        <v>1297</v>
      </c>
      <c r="D11928" t="s">
        <v>1307</v>
      </c>
      <c r="E11928" s="7">
        <v>4.9808902755716997E-5</v>
      </c>
      <c r="F11928" s="9">
        <v>9.9388641310351229</v>
      </c>
      <c r="G11928" s="9">
        <v>4.4666435996526586</v>
      </c>
      <c r="H11928" s="7">
        <v>0.13578119930215801</v>
      </c>
      <c r="I11928" t="s">
        <v>148</v>
      </c>
      <c r="J11928" t="s">
        <v>2160</v>
      </c>
      <c r="K11928" t="s">
        <v>130</v>
      </c>
      <c r="L11928" t="s">
        <v>1052</v>
      </c>
    </row>
    <row r="11929" spans="1:12" hidden="1">
      <c r="A11929" t="s">
        <v>148</v>
      </c>
      <c r="B11929" t="s">
        <v>5815</v>
      </c>
      <c r="C11929" t="s">
        <v>1296</v>
      </c>
      <c r="D11929" t="s">
        <v>1297</v>
      </c>
      <c r="E11929" s="7">
        <v>1.23868160349788E-5</v>
      </c>
      <c r="F11929" s="9">
        <v>15.322005418442092</v>
      </c>
      <c r="G11929" s="9">
        <v>6.4360805746157483</v>
      </c>
      <c r="H11929" s="7">
        <v>0.12284703145306999</v>
      </c>
      <c r="I11929" t="s">
        <v>148</v>
      </c>
      <c r="J11929" t="s">
        <v>2160</v>
      </c>
      <c r="K11929" t="s">
        <v>130</v>
      </c>
      <c r="L11929" t="s">
        <v>1052</v>
      </c>
    </row>
    <row r="11930" spans="1:12">
      <c r="A11930" t="s">
        <v>148</v>
      </c>
      <c r="B11930" t="s">
        <v>5816</v>
      </c>
      <c r="C11930" t="s">
        <v>1297</v>
      </c>
      <c r="D11930" t="s">
        <v>1296</v>
      </c>
      <c r="E11930" s="7">
        <v>2.1288863184255901E-4</v>
      </c>
      <c r="F11930" s="9">
        <v>18.814488755882142</v>
      </c>
      <c r="G11930" s="9">
        <v>2.3213232400514223</v>
      </c>
      <c r="H11930" s="7">
        <v>4.4141602269968296E-3</v>
      </c>
      <c r="I11930" t="s">
        <v>148</v>
      </c>
      <c r="J11930" t="s">
        <v>2160</v>
      </c>
      <c r="K11930" t="s">
        <v>130</v>
      </c>
      <c r="L11930" t="s">
        <v>1052</v>
      </c>
    </row>
    <row r="11931" spans="1:12" hidden="1">
      <c r="A11931" t="s">
        <v>148</v>
      </c>
      <c r="B11931" t="s">
        <v>5817</v>
      </c>
      <c r="C11931" t="s">
        <v>1301</v>
      </c>
      <c r="D11931" t="s">
        <v>1307</v>
      </c>
      <c r="E11931" s="7">
        <v>1.99656476557643E-4</v>
      </c>
      <c r="F11931" s="9">
        <v>1.9621001638154814</v>
      </c>
      <c r="G11931" s="9">
        <v>2.756741018096418</v>
      </c>
      <c r="H11931" s="7">
        <v>0.39886469822012</v>
      </c>
      <c r="I11931" t="s">
        <v>148</v>
      </c>
      <c r="J11931" t="s">
        <v>2160</v>
      </c>
      <c r="K11931" t="s">
        <v>130</v>
      </c>
      <c r="L11931" t="s">
        <v>1052</v>
      </c>
    </row>
    <row r="11932" spans="1:12" hidden="1">
      <c r="A11932" t="s">
        <v>148</v>
      </c>
      <c r="B11932" t="s">
        <v>5817</v>
      </c>
      <c r="C11932" t="s">
        <v>1301</v>
      </c>
      <c r="D11932" t="s">
        <v>1297</v>
      </c>
      <c r="E11932" s="7">
        <v>1.42019523620353E-5</v>
      </c>
      <c r="F11932" s="9">
        <v>0.53133338123993323</v>
      </c>
      <c r="G11932" s="9">
        <v>5.5181285504846826</v>
      </c>
      <c r="H11932" s="7">
        <v>0.75632964292860305</v>
      </c>
      <c r="I11932" t="s">
        <v>148</v>
      </c>
      <c r="J11932" t="s">
        <v>2160</v>
      </c>
      <c r="K11932" t="s">
        <v>130</v>
      </c>
      <c r="L11932" t="s">
        <v>1052</v>
      </c>
    </row>
    <row r="11933" spans="1:12" hidden="1">
      <c r="A11933" t="s">
        <v>148</v>
      </c>
      <c r="B11933" t="s">
        <v>5818</v>
      </c>
      <c r="C11933" t="s">
        <v>1296</v>
      </c>
      <c r="D11933" t="s">
        <v>1297</v>
      </c>
      <c r="E11933" s="7">
        <v>2.0016370889459799E-5</v>
      </c>
      <c r="F11933" s="9">
        <v>-0.671546369792549</v>
      </c>
      <c r="G11933" s="9">
        <v>5.7841332954420626</v>
      </c>
      <c r="H11933" s="7">
        <v>0.73330184095712103</v>
      </c>
      <c r="I11933" t="s">
        <v>148</v>
      </c>
      <c r="J11933" t="s">
        <v>2160</v>
      </c>
      <c r="K11933" t="s">
        <v>130</v>
      </c>
      <c r="L11933" t="s">
        <v>1052</v>
      </c>
    </row>
    <row r="11934" spans="1:12" hidden="1">
      <c r="A11934" t="s">
        <v>148</v>
      </c>
      <c r="B11934" t="s">
        <v>5819</v>
      </c>
      <c r="C11934" t="s">
        <v>1296</v>
      </c>
      <c r="D11934" t="s">
        <v>1297</v>
      </c>
      <c r="E11934" s="7">
        <v>1.2319519045976399E-5</v>
      </c>
      <c r="F11934" s="9">
        <v>-2.9922037270343309</v>
      </c>
      <c r="G11934" s="9">
        <v>6.3679156198287972</v>
      </c>
      <c r="H11934" s="7">
        <v>0.493038944523496</v>
      </c>
      <c r="I11934" t="s">
        <v>148</v>
      </c>
      <c r="J11934" t="s">
        <v>2160</v>
      </c>
      <c r="K11934" t="s">
        <v>130</v>
      </c>
      <c r="L11934" t="s">
        <v>1052</v>
      </c>
    </row>
    <row r="11935" spans="1:12" hidden="1">
      <c r="A11935" t="s">
        <v>148</v>
      </c>
      <c r="B11935" t="s">
        <v>5820</v>
      </c>
      <c r="C11935" t="s">
        <v>1307</v>
      </c>
      <c r="D11935" t="s">
        <v>1301</v>
      </c>
      <c r="E11935" s="7">
        <v>2.1655650459156801E-5</v>
      </c>
      <c r="F11935" s="9">
        <v>9.0567481393041772E-4</v>
      </c>
      <c r="G11935" s="9">
        <v>5.2691478656341761</v>
      </c>
      <c r="H11935" s="7">
        <v>0.98953971367275595</v>
      </c>
      <c r="I11935" t="s">
        <v>148</v>
      </c>
      <c r="J11935" t="s">
        <v>2160</v>
      </c>
      <c r="K11935" t="s">
        <v>130</v>
      </c>
      <c r="L11935" t="s">
        <v>1052</v>
      </c>
    </row>
    <row r="11936" spans="1:12" hidden="1">
      <c r="A11936" t="s">
        <v>148</v>
      </c>
      <c r="B11936" t="s">
        <v>5820</v>
      </c>
      <c r="C11936" t="s">
        <v>1452</v>
      </c>
      <c r="D11936" t="s">
        <v>1307</v>
      </c>
      <c r="E11936" s="7">
        <v>9.9497388259246706E-5</v>
      </c>
      <c r="F11936" s="9">
        <v>-10.387830866739879</v>
      </c>
      <c r="G11936" s="9">
        <v>6.8835336113188559</v>
      </c>
      <c r="H11936" s="7">
        <v>0.21927890351205601</v>
      </c>
      <c r="I11936" t="s">
        <v>148</v>
      </c>
      <c r="J11936" t="s">
        <v>2160</v>
      </c>
      <c r="K11936" t="s">
        <v>130</v>
      </c>
      <c r="L11936" t="s">
        <v>1052</v>
      </c>
    </row>
    <row r="11937" spans="1:12" hidden="1">
      <c r="A11937" t="s">
        <v>148</v>
      </c>
      <c r="B11937" t="s">
        <v>5821</v>
      </c>
      <c r="C11937" t="s">
        <v>1296</v>
      </c>
      <c r="D11937" t="s">
        <v>1297</v>
      </c>
      <c r="E11937" s="7">
        <v>4.03733983416778E-5</v>
      </c>
      <c r="F11937" s="9">
        <v>9.8615593285990979</v>
      </c>
      <c r="G11937" s="9">
        <v>4.9161422356450482</v>
      </c>
      <c r="H11937" s="7">
        <v>0.15668260948430299</v>
      </c>
      <c r="I11937" t="s">
        <v>148</v>
      </c>
      <c r="J11937" t="s">
        <v>2160</v>
      </c>
      <c r="K11937" t="s">
        <v>130</v>
      </c>
      <c r="L11937" t="s">
        <v>1052</v>
      </c>
    </row>
    <row r="11938" spans="1:12" hidden="1">
      <c r="A11938" t="s">
        <v>148</v>
      </c>
      <c r="B11938" t="s">
        <v>5822</v>
      </c>
      <c r="C11938" t="s">
        <v>1296</v>
      </c>
      <c r="D11938" t="s">
        <v>1297</v>
      </c>
      <c r="E11938" s="7">
        <v>1.26022447444932E-5</v>
      </c>
      <c r="F11938" s="9">
        <v>0.16037144029658423</v>
      </c>
      <c r="G11938" s="9">
        <v>6.3675670498271764</v>
      </c>
      <c r="H11938" s="7">
        <v>0.873905288652983</v>
      </c>
      <c r="I11938" t="s">
        <v>148</v>
      </c>
      <c r="J11938" t="s">
        <v>2160</v>
      </c>
      <c r="K11938" t="s">
        <v>130</v>
      </c>
      <c r="L11938" t="s">
        <v>1052</v>
      </c>
    </row>
    <row r="11939" spans="1:12" hidden="1">
      <c r="A11939" t="s">
        <v>148</v>
      </c>
      <c r="B11939" t="s">
        <v>5823</v>
      </c>
      <c r="C11939" t="s">
        <v>1301</v>
      </c>
      <c r="D11939" t="s">
        <v>1307</v>
      </c>
      <c r="E11939" s="7">
        <v>3.5374731582319E-5</v>
      </c>
      <c r="F11939" s="9">
        <v>-0.16515275585752504</v>
      </c>
      <c r="G11939" s="9">
        <v>5.3323664851969692</v>
      </c>
      <c r="H11939" s="7">
        <v>0.86030341397379095</v>
      </c>
      <c r="I11939" t="s">
        <v>148</v>
      </c>
      <c r="J11939" t="s">
        <v>2160</v>
      </c>
      <c r="K11939" t="s">
        <v>130</v>
      </c>
      <c r="L11939" t="s">
        <v>1052</v>
      </c>
    </row>
    <row r="11940" spans="1:12" hidden="1">
      <c r="A11940" t="s">
        <v>148</v>
      </c>
      <c r="B11940" t="s">
        <v>5824</v>
      </c>
      <c r="C11940" t="s">
        <v>1301</v>
      </c>
      <c r="D11940" t="s">
        <v>1296</v>
      </c>
      <c r="E11940" s="7">
        <v>1.13602899526517E-5</v>
      </c>
      <c r="F11940" s="9">
        <v>-1.372774640351993E-3</v>
      </c>
      <c r="G11940" s="9">
        <v>6.8534317076498228</v>
      </c>
      <c r="H11940" s="7">
        <v>0.98870799290769296</v>
      </c>
      <c r="I11940" t="s">
        <v>148</v>
      </c>
      <c r="J11940" t="s">
        <v>2160</v>
      </c>
      <c r="K11940" t="s">
        <v>130</v>
      </c>
      <c r="L11940" t="s">
        <v>1052</v>
      </c>
    </row>
    <row r="11941" spans="1:12" hidden="1">
      <c r="A11941" t="s">
        <v>148</v>
      </c>
      <c r="B11941" t="s">
        <v>5825</v>
      </c>
      <c r="C11941" t="s">
        <v>1296</v>
      </c>
      <c r="D11941" t="s">
        <v>1297</v>
      </c>
      <c r="E11941" s="7">
        <v>2.02096683910878E-5</v>
      </c>
      <c r="F11941" s="9">
        <v>1.5759885099169197</v>
      </c>
      <c r="G11941" s="9">
        <v>5.5222833253853691</v>
      </c>
      <c r="H11941" s="7">
        <v>0.59319185391424001</v>
      </c>
      <c r="I11941" t="s">
        <v>148</v>
      </c>
      <c r="J11941" t="s">
        <v>2160</v>
      </c>
      <c r="K11941" t="s">
        <v>130</v>
      </c>
      <c r="L11941" t="s">
        <v>1052</v>
      </c>
    </row>
    <row r="11942" spans="1:12" hidden="1">
      <c r="A11942" t="s">
        <v>148</v>
      </c>
      <c r="B11942" t="s">
        <v>5826</v>
      </c>
      <c r="C11942" t="s">
        <v>1301</v>
      </c>
      <c r="D11942" t="s">
        <v>1297</v>
      </c>
      <c r="E11942" s="7">
        <v>2.9144711659192799E-5</v>
      </c>
      <c r="F11942" s="9">
        <v>1.3634051488998014</v>
      </c>
      <c r="G11942" s="9">
        <v>5.349628009363788</v>
      </c>
      <c r="H11942" s="7">
        <v>0.61367373784033097</v>
      </c>
      <c r="I11942" t="s">
        <v>148</v>
      </c>
      <c r="J11942" t="s">
        <v>2160</v>
      </c>
      <c r="K11942" t="s">
        <v>130</v>
      </c>
      <c r="L11942" t="s">
        <v>1052</v>
      </c>
    </row>
    <row r="11943" spans="1:12" hidden="1">
      <c r="A11943" t="s">
        <v>148</v>
      </c>
      <c r="B11943" t="s">
        <v>5827</v>
      </c>
      <c r="C11943" t="s">
        <v>1296</v>
      </c>
      <c r="D11943" t="s">
        <v>1297</v>
      </c>
      <c r="E11943" s="7">
        <v>3.9154998027979499E-5</v>
      </c>
      <c r="F11943" s="9">
        <v>-1.9907840227474984</v>
      </c>
      <c r="G11943" s="9">
        <v>5.4454488021967267</v>
      </c>
      <c r="H11943" s="7">
        <v>0.54541974101068902</v>
      </c>
      <c r="I11943" t="s">
        <v>148</v>
      </c>
      <c r="J11943" t="s">
        <v>2160</v>
      </c>
      <c r="K11943" t="s">
        <v>130</v>
      </c>
      <c r="L11943" t="s">
        <v>1052</v>
      </c>
    </row>
    <row r="11944" spans="1:12" hidden="1">
      <c r="A11944" t="s">
        <v>148</v>
      </c>
      <c r="B11944" t="s">
        <v>5828</v>
      </c>
      <c r="C11944" t="s">
        <v>1296</v>
      </c>
      <c r="D11944" t="s">
        <v>1301</v>
      </c>
      <c r="E11944" s="7">
        <v>9.9388334065834506E-6</v>
      </c>
      <c r="F11944" s="9">
        <v>-8.9240882023655446E-2</v>
      </c>
      <c r="G11944" s="9">
        <v>6.4258408624372487</v>
      </c>
      <c r="H11944" s="7">
        <v>0.90618922964086301</v>
      </c>
      <c r="I11944" t="s">
        <v>148</v>
      </c>
      <c r="J11944" t="s">
        <v>2160</v>
      </c>
      <c r="K11944" t="s">
        <v>130</v>
      </c>
      <c r="L11944" t="s">
        <v>1052</v>
      </c>
    </row>
    <row r="11945" spans="1:12" hidden="1">
      <c r="A11945" t="s">
        <v>148</v>
      </c>
      <c r="B11945" t="s">
        <v>5829</v>
      </c>
      <c r="C11945" t="s">
        <v>1307</v>
      </c>
      <c r="D11945" t="s">
        <v>1296</v>
      </c>
      <c r="E11945" s="7">
        <v>7.3488558703858704E-6</v>
      </c>
      <c r="F11945" s="9">
        <v>-2.9837032714037952</v>
      </c>
      <c r="G11945" s="9">
        <v>6.812564472179865</v>
      </c>
      <c r="H11945" s="7">
        <v>0.50810356727158901</v>
      </c>
      <c r="I11945" t="s">
        <v>148</v>
      </c>
      <c r="J11945" t="s">
        <v>2160</v>
      </c>
      <c r="K11945" t="s">
        <v>130</v>
      </c>
      <c r="L11945" t="s">
        <v>1052</v>
      </c>
    </row>
    <row r="11946" spans="1:12" hidden="1">
      <c r="A11946" t="s">
        <v>148</v>
      </c>
      <c r="B11946" t="s">
        <v>5829</v>
      </c>
      <c r="C11946" t="s">
        <v>1307</v>
      </c>
      <c r="D11946" t="s">
        <v>1301</v>
      </c>
      <c r="E11946" s="7">
        <v>8.1546711199974304E-6</v>
      </c>
      <c r="F11946" s="9">
        <v>5.0162521487709082</v>
      </c>
      <c r="G11946" s="9">
        <v>6.8662956480131401</v>
      </c>
      <c r="H11946" s="7">
        <v>0.392701202533493</v>
      </c>
      <c r="I11946" t="s">
        <v>148</v>
      </c>
      <c r="J11946" t="s">
        <v>2160</v>
      </c>
      <c r="K11946" t="s">
        <v>130</v>
      </c>
      <c r="L11946" t="s">
        <v>1052</v>
      </c>
    </row>
    <row r="11947" spans="1:12" hidden="1">
      <c r="A11947" t="s">
        <v>148</v>
      </c>
      <c r="B11947" t="s">
        <v>5830</v>
      </c>
      <c r="C11947" t="s">
        <v>1296</v>
      </c>
      <c r="D11947" t="s">
        <v>1297</v>
      </c>
      <c r="E11947" s="7">
        <v>3.3189850133289199E-4</v>
      </c>
      <c r="F11947" s="9">
        <v>2.6198926386428076</v>
      </c>
      <c r="G11947" s="9">
        <v>2.2007821343266638</v>
      </c>
      <c r="H11947" s="7">
        <v>0.27524141155304199</v>
      </c>
      <c r="I11947" t="s">
        <v>148</v>
      </c>
      <c r="J11947" t="s">
        <v>2160</v>
      </c>
      <c r="K11947" t="s">
        <v>130</v>
      </c>
      <c r="L11947" t="s">
        <v>1052</v>
      </c>
    </row>
    <row r="11948" spans="1:12" hidden="1">
      <c r="A11948" t="s">
        <v>148</v>
      </c>
      <c r="B11948" t="s">
        <v>5831</v>
      </c>
      <c r="C11948" t="s">
        <v>1297</v>
      </c>
      <c r="D11948" t="s">
        <v>1307</v>
      </c>
      <c r="E11948" s="7">
        <v>1.6477404449810301E-5</v>
      </c>
      <c r="F11948" s="9">
        <v>3.5370657507950658</v>
      </c>
      <c r="G11948" s="9">
        <v>6.3753136183560253</v>
      </c>
      <c r="H11948" s="7">
        <v>0.45636036423814202</v>
      </c>
      <c r="I11948" t="s">
        <v>148</v>
      </c>
      <c r="J11948" t="s">
        <v>2160</v>
      </c>
      <c r="K11948" t="s">
        <v>130</v>
      </c>
      <c r="L11948" t="s">
        <v>1052</v>
      </c>
    </row>
    <row r="11949" spans="1:12" hidden="1">
      <c r="A11949" t="s">
        <v>148</v>
      </c>
      <c r="B11949" t="s">
        <v>5832</v>
      </c>
      <c r="C11949" t="s">
        <v>1297</v>
      </c>
      <c r="D11949" t="s">
        <v>1296</v>
      </c>
      <c r="E11949" s="7">
        <v>1.01728767456758E-5</v>
      </c>
      <c r="F11949" s="9">
        <v>4.1457108757046708</v>
      </c>
      <c r="G11949" s="9">
        <v>6.3687420885470045</v>
      </c>
      <c r="H11949" s="7">
        <v>0.419774456028433</v>
      </c>
      <c r="I11949" t="s">
        <v>148</v>
      </c>
      <c r="J11949" t="s">
        <v>2160</v>
      </c>
      <c r="K11949" t="s">
        <v>130</v>
      </c>
      <c r="L11949" t="s">
        <v>1052</v>
      </c>
    </row>
    <row r="11950" spans="1:12" hidden="1">
      <c r="A11950" t="s">
        <v>148</v>
      </c>
      <c r="B11950" t="s">
        <v>5833</v>
      </c>
      <c r="C11950" t="s">
        <v>1296</v>
      </c>
      <c r="D11950" t="s">
        <v>1297</v>
      </c>
      <c r="E11950" s="7">
        <v>3.8889815838321297E-5</v>
      </c>
      <c r="F11950" s="9">
        <v>-0.26051776942848631</v>
      </c>
      <c r="G11950" s="9">
        <v>3.7569394075009543</v>
      </c>
      <c r="H11950" s="7">
        <v>0.792295658818986</v>
      </c>
      <c r="I11950" t="s">
        <v>148</v>
      </c>
      <c r="J11950" t="s">
        <v>2160</v>
      </c>
      <c r="K11950" t="s">
        <v>130</v>
      </c>
      <c r="L11950" t="s">
        <v>1052</v>
      </c>
    </row>
    <row r="11951" spans="1:12" hidden="1">
      <c r="A11951" t="s">
        <v>148</v>
      </c>
      <c r="B11951" t="s">
        <v>5834</v>
      </c>
      <c r="C11951" t="s">
        <v>1296</v>
      </c>
      <c r="D11951" t="s">
        <v>1297</v>
      </c>
      <c r="E11951" s="7">
        <v>4.4790947867857903E-6</v>
      </c>
      <c r="F11951" s="9">
        <v>18.849608382659948</v>
      </c>
      <c r="G11951" s="9">
        <v>6.5387974826485111</v>
      </c>
      <c r="H11951" s="7">
        <v>8.9533933256724402E-2</v>
      </c>
      <c r="I11951" t="s">
        <v>148</v>
      </c>
      <c r="J11951" t="s">
        <v>2160</v>
      </c>
      <c r="K11951" t="s">
        <v>130</v>
      </c>
      <c r="L11951" t="s">
        <v>1052</v>
      </c>
    </row>
    <row r="11952" spans="1:12" hidden="1">
      <c r="A11952" t="s">
        <v>148</v>
      </c>
      <c r="B11952" t="s">
        <v>5835</v>
      </c>
      <c r="C11952" t="s">
        <v>1296</v>
      </c>
      <c r="D11952" t="s">
        <v>1297</v>
      </c>
      <c r="E11952" s="7">
        <v>2.0743445685417199E-5</v>
      </c>
      <c r="F11952" s="9">
        <v>9.523930640596781</v>
      </c>
      <c r="G11952" s="9">
        <v>5.5928534093861906</v>
      </c>
      <c r="H11952" s="7">
        <v>0.191912409504709</v>
      </c>
      <c r="I11952" t="s">
        <v>148</v>
      </c>
      <c r="J11952" t="s">
        <v>2160</v>
      </c>
      <c r="K11952" t="s">
        <v>130</v>
      </c>
      <c r="L11952" t="s">
        <v>1052</v>
      </c>
    </row>
    <row r="11953" spans="1:12">
      <c r="A11953" t="s">
        <v>148</v>
      </c>
      <c r="B11953" t="s">
        <v>5836</v>
      </c>
      <c r="C11953" t="s">
        <v>1301</v>
      </c>
      <c r="D11953" t="s">
        <v>1307</v>
      </c>
      <c r="E11953" s="7">
        <v>5.7045920364222999E-5</v>
      </c>
      <c r="F11953" s="9">
        <v>69.517307017922846</v>
      </c>
      <c r="G11953" s="9">
        <v>5.0798487786275617</v>
      </c>
      <c r="H11953" s="7">
        <v>2.1618386248868499E-4</v>
      </c>
      <c r="I11953" t="s">
        <v>148</v>
      </c>
      <c r="J11953" t="s">
        <v>2160</v>
      </c>
      <c r="K11953" t="s">
        <v>130</v>
      </c>
      <c r="L11953" t="s">
        <v>1052</v>
      </c>
    </row>
    <row r="11954" spans="1:12" hidden="1">
      <c r="A11954" t="s">
        <v>148</v>
      </c>
      <c r="B11954" t="s">
        <v>5837</v>
      </c>
      <c r="C11954" t="s">
        <v>1297</v>
      </c>
      <c r="D11954" t="s">
        <v>1307</v>
      </c>
      <c r="E11954" s="7">
        <v>4.1201798041992502E-5</v>
      </c>
      <c r="F11954" s="9">
        <v>1.1948989048073893</v>
      </c>
      <c r="G11954" s="9">
        <v>4.491228070513908</v>
      </c>
      <c r="H11954" s="7">
        <v>0.60599270146032502</v>
      </c>
      <c r="I11954" t="s">
        <v>148</v>
      </c>
      <c r="J11954" t="s">
        <v>2160</v>
      </c>
      <c r="K11954" t="s">
        <v>130</v>
      </c>
      <c r="L11954" t="s">
        <v>1052</v>
      </c>
    </row>
    <row r="11955" spans="1:12" hidden="1">
      <c r="A11955" t="s">
        <v>148</v>
      </c>
      <c r="B11955" t="s">
        <v>5838</v>
      </c>
      <c r="C11955" t="s">
        <v>1307</v>
      </c>
      <c r="D11955" t="s">
        <v>1301</v>
      </c>
      <c r="E11955" s="7">
        <v>7.9726870715982404E-5</v>
      </c>
      <c r="F11955" s="9">
        <v>-4.1665017922983347</v>
      </c>
      <c r="G11955" s="9">
        <v>6.4695857510329757</v>
      </c>
      <c r="H11955" s="7">
        <v>0.42226110805061301</v>
      </c>
      <c r="I11955" t="s">
        <v>148</v>
      </c>
      <c r="J11955" t="s">
        <v>2160</v>
      </c>
      <c r="K11955" t="s">
        <v>130</v>
      </c>
      <c r="L11955" t="s">
        <v>1052</v>
      </c>
    </row>
    <row r="11956" spans="1:12" hidden="1">
      <c r="A11956" t="s">
        <v>148</v>
      </c>
      <c r="B11956" t="s">
        <v>5839</v>
      </c>
      <c r="C11956" t="s">
        <v>1307</v>
      </c>
      <c r="D11956" t="s">
        <v>1301</v>
      </c>
      <c r="E11956" s="7">
        <v>5.9608146906458502E-6</v>
      </c>
      <c r="F11956" s="9">
        <v>0.24947509893442935</v>
      </c>
      <c r="G11956" s="9">
        <v>7.5470086095832771</v>
      </c>
      <c r="H11956" s="7">
        <v>0.85572907262641595</v>
      </c>
      <c r="I11956" t="s">
        <v>148</v>
      </c>
      <c r="J11956" t="s">
        <v>2160</v>
      </c>
      <c r="K11956" t="s">
        <v>130</v>
      </c>
      <c r="L11956" t="s">
        <v>1052</v>
      </c>
    </row>
    <row r="11957" spans="1:12" hidden="1">
      <c r="A11957" t="s">
        <v>148</v>
      </c>
      <c r="B11957" t="s">
        <v>5840</v>
      </c>
      <c r="C11957" t="s">
        <v>1297</v>
      </c>
      <c r="D11957" t="s">
        <v>1296</v>
      </c>
      <c r="E11957" s="7">
        <v>1.5393140816452201E-5</v>
      </c>
      <c r="F11957" s="9">
        <v>0.44249451429354841</v>
      </c>
      <c r="G11957" s="9">
        <v>6.623853023906654</v>
      </c>
      <c r="H11957" s="7">
        <v>0.79604949927338198</v>
      </c>
      <c r="I11957" t="s">
        <v>148</v>
      </c>
      <c r="J11957" t="s">
        <v>2160</v>
      </c>
      <c r="K11957" t="s">
        <v>130</v>
      </c>
      <c r="L11957" t="s">
        <v>1052</v>
      </c>
    </row>
    <row r="11958" spans="1:12" hidden="1">
      <c r="A11958" t="s">
        <v>148</v>
      </c>
      <c r="B11958" t="s">
        <v>5841</v>
      </c>
      <c r="C11958" t="s">
        <v>1307</v>
      </c>
      <c r="D11958" t="s">
        <v>1296</v>
      </c>
      <c r="E11958" s="7">
        <v>4.6313278431131099E-5</v>
      </c>
      <c r="F11958" s="9">
        <v>-5.6732268994747743</v>
      </c>
      <c r="G11958" s="9">
        <v>6.7944096310376887</v>
      </c>
      <c r="H11958" s="7">
        <v>0.36083515023484097</v>
      </c>
      <c r="I11958" t="s">
        <v>148</v>
      </c>
      <c r="J11958" t="s">
        <v>2160</v>
      </c>
      <c r="K11958" t="s">
        <v>130</v>
      </c>
      <c r="L11958" t="s">
        <v>1052</v>
      </c>
    </row>
    <row r="11959" spans="1:12" hidden="1">
      <c r="A11959" t="s">
        <v>148</v>
      </c>
      <c r="B11959" t="s">
        <v>5842</v>
      </c>
      <c r="C11959" t="s">
        <v>1307</v>
      </c>
      <c r="D11959" t="s">
        <v>1297</v>
      </c>
      <c r="E11959" s="7">
        <v>1.5393140816452201E-5</v>
      </c>
      <c r="F11959" s="9">
        <v>3.5337365717707638</v>
      </c>
      <c r="G11959" s="9">
        <v>7.4898277636167272</v>
      </c>
      <c r="H11959" s="7">
        <v>0.492158053069983</v>
      </c>
      <c r="I11959" t="s">
        <v>148</v>
      </c>
      <c r="J11959" t="s">
        <v>2160</v>
      </c>
      <c r="K11959" t="s">
        <v>130</v>
      </c>
      <c r="L11959" t="s">
        <v>1052</v>
      </c>
    </row>
    <row r="11960" spans="1:12" hidden="1">
      <c r="A11960" t="s">
        <v>148</v>
      </c>
      <c r="B11960" t="s">
        <v>5843</v>
      </c>
      <c r="C11960" t="s">
        <v>1296</v>
      </c>
      <c r="D11960" t="s">
        <v>1297</v>
      </c>
      <c r="E11960" s="7">
        <v>1.0471185843700601E-5</v>
      </c>
      <c r="F11960" s="9">
        <v>2.5472148678559496</v>
      </c>
      <c r="G11960" s="9">
        <v>5.2656615936514477</v>
      </c>
      <c r="H11960" s="7">
        <v>0.48673279752097198</v>
      </c>
      <c r="I11960" t="s">
        <v>148</v>
      </c>
      <c r="J11960" t="s">
        <v>2160</v>
      </c>
      <c r="K11960" t="s">
        <v>130</v>
      </c>
      <c r="L11960" t="s">
        <v>1052</v>
      </c>
    </row>
    <row r="11961" spans="1:12" hidden="1">
      <c r="A11961" t="s">
        <v>148</v>
      </c>
      <c r="B11961" t="s">
        <v>5844</v>
      </c>
      <c r="C11961" t="s">
        <v>1301</v>
      </c>
      <c r="D11961" t="s">
        <v>1297</v>
      </c>
      <c r="E11961" s="7">
        <v>4.6971124194095703E-5</v>
      </c>
      <c r="F11961" s="9">
        <v>0.83355016269893412</v>
      </c>
      <c r="G11961" s="9">
        <v>7.1876444211618296</v>
      </c>
      <c r="H11961" s="7">
        <v>0.733447279893782</v>
      </c>
      <c r="I11961" t="s">
        <v>148</v>
      </c>
      <c r="J11961" t="s">
        <v>2160</v>
      </c>
      <c r="K11961" t="s">
        <v>130</v>
      </c>
      <c r="L11961" t="s">
        <v>1052</v>
      </c>
    </row>
    <row r="11962" spans="1:12" hidden="1">
      <c r="A11962" t="s">
        <v>148</v>
      </c>
      <c r="B11962" t="s">
        <v>5845</v>
      </c>
      <c r="C11962" t="s">
        <v>1301</v>
      </c>
      <c r="D11962" t="s">
        <v>1296</v>
      </c>
      <c r="E11962" s="7">
        <v>3.5402358874974901E-5</v>
      </c>
      <c r="F11962" s="9">
        <v>-5.6681866861689061</v>
      </c>
      <c r="G11962" s="9">
        <v>4.2928095857967952</v>
      </c>
      <c r="H11962" s="7">
        <v>0.25052190951576397</v>
      </c>
      <c r="I11962" t="s">
        <v>148</v>
      </c>
      <c r="J11962" t="s">
        <v>2160</v>
      </c>
      <c r="K11962" t="s">
        <v>130</v>
      </c>
      <c r="L11962" t="s">
        <v>1052</v>
      </c>
    </row>
    <row r="11963" spans="1:12" hidden="1">
      <c r="A11963" t="s">
        <v>148</v>
      </c>
      <c r="B11963" t="s">
        <v>5846</v>
      </c>
      <c r="C11963" t="s">
        <v>1296</v>
      </c>
      <c r="D11963" t="s">
        <v>1297</v>
      </c>
      <c r="E11963" s="7">
        <v>5.90130654927001E-6</v>
      </c>
      <c r="F11963" s="9">
        <v>4.8184290079545692E-3</v>
      </c>
      <c r="G11963" s="9">
        <v>6.3888178038269974</v>
      </c>
      <c r="H11963" s="7">
        <v>0.97809072763049199</v>
      </c>
      <c r="I11963" t="s">
        <v>148</v>
      </c>
      <c r="J11963" t="s">
        <v>2160</v>
      </c>
      <c r="K11963" t="s">
        <v>130</v>
      </c>
      <c r="L11963" t="s">
        <v>1052</v>
      </c>
    </row>
    <row r="11964" spans="1:12" hidden="1">
      <c r="A11964" t="s">
        <v>148</v>
      </c>
      <c r="B11964" t="s">
        <v>5847</v>
      </c>
      <c r="C11964" t="s">
        <v>1297</v>
      </c>
      <c r="D11964" t="s">
        <v>1296</v>
      </c>
      <c r="E11964" s="7">
        <v>8.8423425897420104E-6</v>
      </c>
      <c r="F11964" s="9">
        <v>-0.14958822694802112</v>
      </c>
      <c r="G11964" s="9">
        <v>6.6249285960762734</v>
      </c>
      <c r="H11964" s="7">
        <v>0.88055547148049096</v>
      </c>
      <c r="I11964" t="s">
        <v>148</v>
      </c>
      <c r="J11964" t="s">
        <v>2160</v>
      </c>
      <c r="K11964" t="s">
        <v>130</v>
      </c>
      <c r="L11964" t="s">
        <v>1052</v>
      </c>
    </row>
    <row r="11965" spans="1:12" hidden="1">
      <c r="A11965" t="s">
        <v>148</v>
      </c>
      <c r="B11965" t="s">
        <v>5848</v>
      </c>
      <c r="C11965" t="s">
        <v>1297</v>
      </c>
      <c r="D11965" t="s">
        <v>1301</v>
      </c>
      <c r="E11965" s="7">
        <v>1.13273373960717E-5</v>
      </c>
      <c r="F11965" s="9">
        <v>-0.12514688332345741</v>
      </c>
      <c r="G11965" s="9">
        <v>6.4254561653494209</v>
      </c>
      <c r="H11965" s="7">
        <v>0.889008389107108</v>
      </c>
      <c r="I11965" t="s">
        <v>148</v>
      </c>
      <c r="J11965" t="s">
        <v>2160</v>
      </c>
      <c r="K11965" t="s">
        <v>130</v>
      </c>
      <c r="L11965" t="s">
        <v>1052</v>
      </c>
    </row>
    <row r="11966" spans="1:12" hidden="1">
      <c r="A11966" t="s">
        <v>148</v>
      </c>
      <c r="B11966" t="s">
        <v>5849</v>
      </c>
      <c r="C11966" t="s">
        <v>1296</v>
      </c>
      <c r="D11966" t="s">
        <v>1297</v>
      </c>
      <c r="E11966" s="7">
        <v>4.3026042266826802E-5</v>
      </c>
      <c r="F11966" s="9">
        <v>7.4436419727490986</v>
      </c>
      <c r="G11966" s="9">
        <v>4.9513930896949763</v>
      </c>
      <c r="H11966" s="7">
        <v>0.220157707641079</v>
      </c>
      <c r="I11966" t="s">
        <v>148</v>
      </c>
      <c r="J11966" t="s">
        <v>2160</v>
      </c>
      <c r="K11966" t="s">
        <v>130</v>
      </c>
      <c r="L11966" t="s">
        <v>1052</v>
      </c>
    </row>
    <row r="11967" spans="1:12" hidden="1">
      <c r="A11967" t="s">
        <v>148</v>
      </c>
      <c r="B11967" t="s">
        <v>5737</v>
      </c>
      <c r="C11967" t="s">
        <v>3243</v>
      </c>
      <c r="D11967" t="s">
        <v>1297</v>
      </c>
      <c r="E11967" s="7">
        <v>7.0901044849891505E-5</v>
      </c>
      <c r="F11967" s="9">
        <v>-0.60901749698096852</v>
      </c>
      <c r="G11967" s="9">
        <v>0.66562761938634185</v>
      </c>
      <c r="H11967" s="7">
        <v>0.33880384296134097</v>
      </c>
      <c r="I11967" t="s">
        <v>148</v>
      </c>
      <c r="J11967" t="s">
        <v>438</v>
      </c>
      <c r="K11967" t="s">
        <v>130</v>
      </c>
      <c r="L11967" t="s">
        <v>75</v>
      </c>
    </row>
    <row r="11968" spans="1:12" hidden="1">
      <c r="A11968" t="s">
        <v>148</v>
      </c>
      <c r="B11968" t="s">
        <v>5738</v>
      </c>
      <c r="C11968" t="s">
        <v>1296</v>
      </c>
      <c r="D11968" t="s">
        <v>1297</v>
      </c>
      <c r="E11968" s="7">
        <v>3.4134352812670703E-5</v>
      </c>
      <c r="F11968" s="9">
        <v>-1.541951439298711</v>
      </c>
      <c r="G11968" s="9">
        <v>0.81797299132127543</v>
      </c>
      <c r="H11968" s="7">
        <v>0.16975693734960501</v>
      </c>
      <c r="I11968" t="s">
        <v>148</v>
      </c>
      <c r="J11968" t="s">
        <v>438</v>
      </c>
      <c r="K11968" t="s">
        <v>130</v>
      </c>
      <c r="L11968" t="s">
        <v>75</v>
      </c>
    </row>
    <row r="11969" spans="1:12" hidden="1">
      <c r="A11969" t="s">
        <v>148</v>
      </c>
      <c r="B11969" t="s">
        <v>5739</v>
      </c>
      <c r="C11969" t="s">
        <v>1307</v>
      </c>
      <c r="D11969" t="s">
        <v>1296</v>
      </c>
      <c r="E11969" s="7">
        <v>3.5065488924865001E-5</v>
      </c>
      <c r="F11969" s="9">
        <v>-1.2271570346291512</v>
      </c>
      <c r="G11969" s="9">
        <v>0.57920734087385017</v>
      </c>
      <c r="H11969" s="7">
        <v>0.145511576409139</v>
      </c>
      <c r="I11969" t="s">
        <v>148</v>
      </c>
      <c r="J11969" t="s">
        <v>438</v>
      </c>
      <c r="K11969" t="s">
        <v>130</v>
      </c>
      <c r="L11969" t="s">
        <v>75</v>
      </c>
    </row>
    <row r="11970" spans="1:12" hidden="1">
      <c r="A11970" t="s">
        <v>148</v>
      </c>
      <c r="B11970" t="s">
        <v>5742</v>
      </c>
      <c r="C11970" t="s">
        <v>1307</v>
      </c>
      <c r="D11970" t="s">
        <v>1301</v>
      </c>
      <c r="E11970" s="7">
        <v>1.3098263170303601E-5</v>
      </c>
      <c r="F11970" s="9">
        <v>-0.78578465175933043</v>
      </c>
      <c r="G11970" s="9">
        <v>0.79383832485391448</v>
      </c>
      <c r="H11970" s="7">
        <v>0.31977787277910402</v>
      </c>
      <c r="I11970" t="s">
        <v>148</v>
      </c>
      <c r="J11970" t="s">
        <v>438</v>
      </c>
      <c r="K11970" t="s">
        <v>130</v>
      </c>
      <c r="L11970" t="s">
        <v>75</v>
      </c>
    </row>
    <row r="11971" spans="1:12" hidden="1">
      <c r="A11971" t="s">
        <v>148</v>
      </c>
      <c r="B11971" t="s">
        <v>5743</v>
      </c>
      <c r="C11971" t="s">
        <v>1297</v>
      </c>
      <c r="D11971" t="s">
        <v>1296</v>
      </c>
      <c r="E11971" s="7">
        <v>3.4134352812670703E-5</v>
      </c>
      <c r="F11971" s="9">
        <v>2.3260211766925432</v>
      </c>
      <c r="G11971" s="9">
        <v>0.81946569407873959</v>
      </c>
      <c r="H11971" s="7">
        <v>9.2032338834086694E-2</v>
      </c>
      <c r="I11971" t="s">
        <v>148</v>
      </c>
      <c r="J11971" t="s">
        <v>438</v>
      </c>
      <c r="K11971" t="s">
        <v>130</v>
      </c>
      <c r="L11971" t="s">
        <v>75</v>
      </c>
    </row>
    <row r="11972" spans="1:12" hidden="1">
      <c r="A11972" t="s">
        <v>148</v>
      </c>
      <c r="B11972" t="s">
        <v>5746</v>
      </c>
      <c r="C11972" t="s">
        <v>1301</v>
      </c>
      <c r="D11972" t="s">
        <v>1297</v>
      </c>
      <c r="E11972" s="7">
        <v>1.3098263170303601E-5</v>
      </c>
      <c r="F11972" s="9">
        <v>-1.361329871977004E-2</v>
      </c>
      <c r="G11972" s="9">
        <v>0.79319876518148602</v>
      </c>
      <c r="H11972" s="7">
        <v>0.89577068366706503</v>
      </c>
      <c r="I11972" t="s">
        <v>148</v>
      </c>
      <c r="J11972" t="s">
        <v>438</v>
      </c>
      <c r="K11972" t="s">
        <v>130</v>
      </c>
      <c r="L11972" t="s">
        <v>75</v>
      </c>
    </row>
    <row r="11973" spans="1:12" hidden="1">
      <c r="A11973" t="s">
        <v>148</v>
      </c>
      <c r="B11973" t="s">
        <v>5747</v>
      </c>
      <c r="C11973" t="s">
        <v>1307</v>
      </c>
      <c r="D11973" t="s">
        <v>1296</v>
      </c>
      <c r="E11973" s="7">
        <v>3.2056047572891799E-5</v>
      </c>
      <c r="F11973" s="9">
        <v>2.2205056856185568</v>
      </c>
      <c r="G11973" s="9">
        <v>0.66525880429287954</v>
      </c>
      <c r="H11973" s="7">
        <v>6.7704777791470203E-2</v>
      </c>
      <c r="I11973" t="s">
        <v>148</v>
      </c>
      <c r="J11973" t="s">
        <v>438</v>
      </c>
      <c r="K11973" t="s">
        <v>130</v>
      </c>
      <c r="L11973" t="s">
        <v>75</v>
      </c>
    </row>
    <row r="11974" spans="1:12" hidden="1">
      <c r="A11974" t="s">
        <v>148</v>
      </c>
      <c r="B11974" t="s">
        <v>5749</v>
      </c>
      <c r="C11974" t="s">
        <v>1296</v>
      </c>
      <c r="D11974" t="s">
        <v>1307</v>
      </c>
      <c r="E11974" s="7">
        <v>6.9557628468908206E-5</v>
      </c>
      <c r="F11974" s="9">
        <v>-0.49676665888793164</v>
      </c>
      <c r="G11974" s="9">
        <v>0.4575234379419349</v>
      </c>
      <c r="H11974" s="7">
        <v>0.29740964604126102</v>
      </c>
      <c r="I11974" t="s">
        <v>148</v>
      </c>
      <c r="J11974" t="s">
        <v>438</v>
      </c>
      <c r="K11974" t="s">
        <v>130</v>
      </c>
      <c r="L11974" t="s">
        <v>75</v>
      </c>
    </row>
    <row r="11975" spans="1:12" hidden="1">
      <c r="A11975" t="s">
        <v>148</v>
      </c>
      <c r="B11975" t="s">
        <v>5749</v>
      </c>
      <c r="C11975" t="s">
        <v>1296</v>
      </c>
      <c r="D11975" t="s">
        <v>1297</v>
      </c>
      <c r="E11975" s="7">
        <v>4.84612512486038E-5</v>
      </c>
      <c r="F11975" s="9">
        <v>-1.2565813243895478</v>
      </c>
      <c r="G11975" s="9">
        <v>0.52142932385947027</v>
      </c>
      <c r="H11975" s="7">
        <v>0.12057172271717</v>
      </c>
      <c r="I11975" t="s">
        <v>148</v>
      </c>
      <c r="J11975" t="s">
        <v>438</v>
      </c>
      <c r="K11975" t="s">
        <v>130</v>
      </c>
      <c r="L11975" t="s">
        <v>75</v>
      </c>
    </row>
    <row r="11976" spans="1:12" hidden="1">
      <c r="A11976" t="s">
        <v>148</v>
      </c>
      <c r="B11976" t="s">
        <v>5753</v>
      </c>
      <c r="C11976" t="s">
        <v>1297</v>
      </c>
      <c r="D11976" t="s">
        <v>1307</v>
      </c>
      <c r="E11976" s="7">
        <v>2.60490801245289E-5</v>
      </c>
      <c r="F11976" s="9">
        <v>0.98794942563258281</v>
      </c>
      <c r="G11976" s="9">
        <v>0.80128822493922414</v>
      </c>
      <c r="H11976" s="7">
        <v>0.26683383112832199</v>
      </c>
      <c r="I11976" t="s">
        <v>148</v>
      </c>
      <c r="J11976" t="s">
        <v>438</v>
      </c>
      <c r="K11976" t="s">
        <v>130</v>
      </c>
      <c r="L11976" t="s">
        <v>75</v>
      </c>
    </row>
    <row r="11977" spans="1:12" hidden="1">
      <c r="A11977" t="s">
        <v>148</v>
      </c>
      <c r="B11977" t="s">
        <v>5754</v>
      </c>
      <c r="C11977" t="s">
        <v>1301</v>
      </c>
      <c r="D11977" t="s">
        <v>1307</v>
      </c>
      <c r="E11977" s="7">
        <v>1.28255420912605E-5</v>
      </c>
      <c r="F11977" s="9">
        <v>-1.2980955161966867</v>
      </c>
      <c r="G11977" s="9">
        <v>0.68388901702008886</v>
      </c>
      <c r="H11977" s="7">
        <v>0.16829019751197</v>
      </c>
      <c r="I11977" t="s">
        <v>148</v>
      </c>
      <c r="J11977" t="s">
        <v>438</v>
      </c>
      <c r="K11977" t="s">
        <v>130</v>
      </c>
      <c r="L11977" t="s">
        <v>75</v>
      </c>
    </row>
    <row r="11978" spans="1:12" hidden="1">
      <c r="A11978" t="s">
        <v>148</v>
      </c>
      <c r="B11978" t="s">
        <v>5755</v>
      </c>
      <c r="C11978" t="s">
        <v>1307</v>
      </c>
      <c r="D11978" t="s">
        <v>1301</v>
      </c>
      <c r="E11978" s="7">
        <v>2.3888657511853898E-5</v>
      </c>
      <c r="F11978" s="9">
        <v>0.10888734247145841</v>
      </c>
      <c r="G11978" s="9">
        <v>0.6652353888418393</v>
      </c>
      <c r="H11978" s="7">
        <v>0.68578857919920799</v>
      </c>
      <c r="I11978" t="s">
        <v>148</v>
      </c>
      <c r="J11978" t="s">
        <v>438</v>
      </c>
      <c r="K11978" t="s">
        <v>130</v>
      </c>
      <c r="L11978" t="s">
        <v>75</v>
      </c>
    </row>
    <row r="11979" spans="1:12" hidden="1">
      <c r="A11979" t="s">
        <v>148</v>
      </c>
      <c r="B11979" t="s">
        <v>5756</v>
      </c>
      <c r="C11979" t="s">
        <v>1301</v>
      </c>
      <c r="D11979" t="s">
        <v>1307</v>
      </c>
      <c r="E11979" s="7">
        <v>1.9264043607906199E-4</v>
      </c>
      <c r="F11979" s="9">
        <v>-0.13437909198038767</v>
      </c>
      <c r="G11979" s="9">
        <v>0.5233857297985185</v>
      </c>
      <c r="H11979" s="7">
        <v>0.61236204888224999</v>
      </c>
      <c r="I11979" t="s">
        <v>148</v>
      </c>
      <c r="J11979" t="s">
        <v>438</v>
      </c>
      <c r="K11979" t="s">
        <v>130</v>
      </c>
      <c r="L11979" t="s">
        <v>75</v>
      </c>
    </row>
    <row r="11980" spans="1:12" hidden="1">
      <c r="A11980" t="s">
        <v>148</v>
      </c>
      <c r="B11980" t="s">
        <v>5757</v>
      </c>
      <c r="C11980" t="s">
        <v>5758</v>
      </c>
      <c r="D11980" t="s">
        <v>1296</v>
      </c>
      <c r="E11980" s="7">
        <v>4.2056048829591803E-7</v>
      </c>
      <c r="F11980" s="9">
        <v>-0.19714194967741838</v>
      </c>
      <c r="G11980" s="9">
        <v>0.80086668636570935</v>
      </c>
      <c r="H11980" s="7">
        <v>0.61979147517312105</v>
      </c>
      <c r="I11980" t="s">
        <v>148</v>
      </c>
      <c r="J11980" t="s">
        <v>438</v>
      </c>
      <c r="K11980" t="s">
        <v>130</v>
      </c>
      <c r="L11980" t="s">
        <v>75</v>
      </c>
    </row>
    <row r="11981" spans="1:12" hidden="1">
      <c r="A11981" t="s">
        <v>148</v>
      </c>
      <c r="B11981" t="s">
        <v>5759</v>
      </c>
      <c r="C11981" t="s">
        <v>1301</v>
      </c>
      <c r="D11981" t="s">
        <v>1307</v>
      </c>
      <c r="E11981" s="7">
        <v>6.78109547124007E-4</v>
      </c>
      <c r="F11981" s="9">
        <v>-0.40616065009453889</v>
      </c>
      <c r="G11981" s="9">
        <v>0.24815899960300186</v>
      </c>
      <c r="H11981" s="7">
        <v>0.20077949988049201</v>
      </c>
      <c r="I11981" t="s">
        <v>148</v>
      </c>
      <c r="J11981" t="s">
        <v>438</v>
      </c>
      <c r="K11981" t="s">
        <v>130</v>
      </c>
      <c r="L11981" t="s">
        <v>75</v>
      </c>
    </row>
    <row r="11982" spans="1:12" hidden="1">
      <c r="A11982" t="s">
        <v>148</v>
      </c>
      <c r="B11982" t="s">
        <v>5760</v>
      </c>
      <c r="C11982" t="s">
        <v>1307</v>
      </c>
      <c r="D11982" t="s">
        <v>1301</v>
      </c>
      <c r="E11982" s="7">
        <v>8.7191631818181798E-5</v>
      </c>
      <c r="F11982" s="9">
        <v>-0.24276551610568603</v>
      </c>
      <c r="G11982" s="9">
        <v>0.82747554313225014</v>
      </c>
      <c r="H11982" s="7">
        <v>0.58806207425948398</v>
      </c>
      <c r="I11982" t="s">
        <v>148</v>
      </c>
      <c r="J11982" t="s">
        <v>438</v>
      </c>
      <c r="K11982" t="s">
        <v>130</v>
      </c>
      <c r="L11982" t="s">
        <v>75</v>
      </c>
    </row>
    <row r="11983" spans="1:12" hidden="1">
      <c r="A11983" t="s">
        <v>148</v>
      </c>
      <c r="B11983" t="s">
        <v>5761</v>
      </c>
      <c r="C11983" t="s">
        <v>1301</v>
      </c>
      <c r="D11983" t="s">
        <v>1307</v>
      </c>
      <c r="E11983" s="7">
        <v>1.6493309161279899E-5</v>
      </c>
      <c r="F11983" s="9">
        <v>-5.5365659407506174E-4</v>
      </c>
      <c r="G11983" s="9">
        <v>0.68404813574685708</v>
      </c>
      <c r="H11983" s="7">
        <v>0.97730352634901796</v>
      </c>
      <c r="I11983" t="s">
        <v>148</v>
      </c>
      <c r="J11983" t="s">
        <v>438</v>
      </c>
      <c r="K11983" t="s">
        <v>130</v>
      </c>
      <c r="L11983" t="s">
        <v>75</v>
      </c>
    </row>
    <row r="11984" spans="1:12" hidden="1">
      <c r="A11984" t="s">
        <v>148</v>
      </c>
      <c r="B11984" t="s">
        <v>5762</v>
      </c>
      <c r="C11984" t="s">
        <v>1296</v>
      </c>
      <c r="D11984" t="s">
        <v>1297</v>
      </c>
      <c r="E11984" s="7">
        <v>1.9422093326849298E-5</v>
      </c>
      <c r="F11984" s="9">
        <v>-1.606891169497032</v>
      </c>
      <c r="G11984" s="9">
        <v>0.66623913892392295</v>
      </c>
      <c r="H11984" s="7">
        <v>0.120417406393951</v>
      </c>
      <c r="I11984" t="s">
        <v>148</v>
      </c>
      <c r="J11984" t="s">
        <v>438</v>
      </c>
      <c r="K11984" t="s">
        <v>130</v>
      </c>
      <c r="L11984" t="s">
        <v>75</v>
      </c>
    </row>
    <row r="11985" spans="1:12" hidden="1">
      <c r="A11985" t="s">
        <v>148</v>
      </c>
      <c r="B11985" t="s">
        <v>5763</v>
      </c>
      <c r="C11985" t="s">
        <v>1296</v>
      </c>
      <c r="D11985" t="s">
        <v>1297</v>
      </c>
      <c r="E11985" s="7">
        <v>1.19979492802368E-5</v>
      </c>
      <c r="F11985" s="9">
        <v>0.13645903416146152</v>
      </c>
      <c r="G11985" s="9">
        <v>0.82743588499443887</v>
      </c>
      <c r="H11985" s="7">
        <v>0.68466845169173096</v>
      </c>
      <c r="I11985" t="s">
        <v>148</v>
      </c>
      <c r="J11985" t="s">
        <v>438</v>
      </c>
      <c r="K11985" t="s">
        <v>130</v>
      </c>
      <c r="L11985" t="s">
        <v>75</v>
      </c>
    </row>
    <row r="11986" spans="1:12" hidden="1">
      <c r="A11986" t="s">
        <v>148</v>
      </c>
      <c r="B11986" t="s">
        <v>5766</v>
      </c>
      <c r="C11986" t="s">
        <v>1296</v>
      </c>
      <c r="D11986" t="s">
        <v>1297</v>
      </c>
      <c r="E11986" s="7">
        <v>3.4373843258457998E-4</v>
      </c>
      <c r="F11986" s="9">
        <v>-0.29464314764384447</v>
      </c>
      <c r="G11986" s="9">
        <v>0.81955375481540671</v>
      </c>
      <c r="H11986" s="7">
        <v>0.548774847672718</v>
      </c>
      <c r="I11986" t="s">
        <v>148</v>
      </c>
      <c r="J11986" t="s">
        <v>438</v>
      </c>
      <c r="K11986" t="s">
        <v>130</v>
      </c>
      <c r="L11986" t="s">
        <v>75</v>
      </c>
    </row>
    <row r="11987" spans="1:12" hidden="1">
      <c r="A11987" t="s">
        <v>148</v>
      </c>
      <c r="B11987" t="s">
        <v>5767</v>
      </c>
      <c r="C11987" t="s">
        <v>1296</v>
      </c>
      <c r="D11987" t="s">
        <v>1297</v>
      </c>
      <c r="E11987" s="7">
        <v>5.8850800789226803E-6</v>
      </c>
      <c r="F11987" s="9">
        <v>-1.2193213096098898</v>
      </c>
      <c r="G11987" s="9">
        <v>0.81925941290693749</v>
      </c>
      <c r="H11987" s="7">
        <v>0.222477088131977</v>
      </c>
      <c r="I11987" t="s">
        <v>148</v>
      </c>
      <c r="J11987" t="s">
        <v>438</v>
      </c>
      <c r="K11987" t="s">
        <v>130</v>
      </c>
      <c r="L11987" t="s">
        <v>75</v>
      </c>
    </row>
    <row r="11988" spans="1:12" hidden="1">
      <c r="A11988" t="s">
        <v>148</v>
      </c>
      <c r="B11988" t="s">
        <v>5768</v>
      </c>
      <c r="C11988" t="s">
        <v>1296</v>
      </c>
      <c r="D11988" t="s">
        <v>1307</v>
      </c>
      <c r="E11988" s="7">
        <v>1.7699410863509699E-5</v>
      </c>
      <c r="F11988" s="9">
        <v>2.3642975737906449</v>
      </c>
      <c r="G11988" s="9">
        <v>0.80087182307354088</v>
      </c>
      <c r="H11988" s="7">
        <v>8.57631378586175E-2</v>
      </c>
      <c r="I11988" t="s">
        <v>148</v>
      </c>
      <c r="J11988" t="s">
        <v>438</v>
      </c>
      <c r="K11988" t="s">
        <v>130</v>
      </c>
      <c r="L11988" t="s">
        <v>75</v>
      </c>
    </row>
    <row r="11989" spans="1:12" hidden="1">
      <c r="A11989" t="s">
        <v>148</v>
      </c>
      <c r="B11989" t="s">
        <v>5769</v>
      </c>
      <c r="C11989" t="s">
        <v>1301</v>
      </c>
      <c r="D11989" t="s">
        <v>1307</v>
      </c>
      <c r="E11989" s="7">
        <v>6.47712545767746E-6</v>
      </c>
      <c r="F11989" s="9">
        <v>-0.3152126494955525</v>
      </c>
      <c r="G11989" s="9">
        <v>0.67223684144834983</v>
      </c>
      <c r="H11989" s="7">
        <v>0.49349311098890197</v>
      </c>
      <c r="I11989" t="s">
        <v>148</v>
      </c>
      <c r="J11989" t="s">
        <v>438</v>
      </c>
      <c r="K11989" t="s">
        <v>130</v>
      </c>
      <c r="L11989" t="s">
        <v>75</v>
      </c>
    </row>
    <row r="11990" spans="1:12" hidden="1">
      <c r="A11990" t="s">
        <v>148</v>
      </c>
      <c r="B11990" t="s">
        <v>5769</v>
      </c>
      <c r="C11990" t="s">
        <v>1301</v>
      </c>
      <c r="D11990" t="s">
        <v>1296</v>
      </c>
      <c r="E11990" s="7">
        <v>3.5776591526378401E-5</v>
      </c>
      <c r="F11990" s="9">
        <v>-0.22659486396812883</v>
      </c>
      <c r="G11990" s="9">
        <v>0.6070831254674155</v>
      </c>
      <c r="H11990" s="7">
        <v>0.54123707695981604</v>
      </c>
      <c r="I11990" t="s">
        <v>148</v>
      </c>
      <c r="J11990" t="s">
        <v>438</v>
      </c>
      <c r="K11990" t="s">
        <v>130</v>
      </c>
      <c r="L11990" t="s">
        <v>75</v>
      </c>
    </row>
    <row r="11991" spans="1:12" hidden="1">
      <c r="A11991" t="s">
        <v>148</v>
      </c>
      <c r="B11991" t="s">
        <v>5769</v>
      </c>
      <c r="C11991" t="s">
        <v>1301</v>
      </c>
      <c r="D11991" t="s">
        <v>1297</v>
      </c>
      <c r="E11991" s="7">
        <v>2.3158869847151499E-5</v>
      </c>
      <c r="F11991" s="9">
        <v>1.0655884890096832</v>
      </c>
      <c r="G11991" s="9">
        <v>0.8400366196745046</v>
      </c>
      <c r="H11991" s="7">
        <v>0.26004781207076999</v>
      </c>
      <c r="I11991" t="s">
        <v>148</v>
      </c>
      <c r="J11991" t="s">
        <v>438</v>
      </c>
      <c r="K11991" t="s">
        <v>130</v>
      </c>
      <c r="L11991" t="s">
        <v>75</v>
      </c>
    </row>
    <row r="11992" spans="1:12" hidden="1">
      <c r="A11992" t="s">
        <v>148</v>
      </c>
      <c r="B11992" t="s">
        <v>5770</v>
      </c>
      <c r="C11992" t="s">
        <v>1296</v>
      </c>
      <c r="D11992" t="s">
        <v>1307</v>
      </c>
      <c r="E11992" s="7">
        <v>5.6245269799535299E-4</v>
      </c>
      <c r="F11992" s="9">
        <v>-0.5526676890466744</v>
      </c>
      <c r="G11992" s="9">
        <v>0.26433937694536502</v>
      </c>
      <c r="H11992" s="7">
        <v>0.148193252173904</v>
      </c>
      <c r="I11992" t="s">
        <v>148</v>
      </c>
      <c r="J11992" t="s">
        <v>438</v>
      </c>
      <c r="K11992" t="s">
        <v>130</v>
      </c>
      <c r="L11992" t="s">
        <v>75</v>
      </c>
    </row>
    <row r="11993" spans="1:12" hidden="1">
      <c r="A11993" t="s">
        <v>148</v>
      </c>
      <c r="B11993" t="s">
        <v>5771</v>
      </c>
      <c r="C11993" t="s">
        <v>1301</v>
      </c>
      <c r="D11993" t="s">
        <v>1296</v>
      </c>
      <c r="E11993" s="7">
        <v>5.8597439152271102E-5</v>
      </c>
      <c r="F11993" s="9">
        <v>3.3051335554243784E-2</v>
      </c>
      <c r="G11993" s="9">
        <v>0.62923415461644561</v>
      </c>
      <c r="H11993" s="7">
        <v>0.81872423945682005</v>
      </c>
      <c r="I11993" t="s">
        <v>148</v>
      </c>
      <c r="J11993" t="s">
        <v>438</v>
      </c>
      <c r="K11993" t="s">
        <v>130</v>
      </c>
      <c r="L11993" t="s">
        <v>75</v>
      </c>
    </row>
    <row r="11994" spans="1:12" hidden="1">
      <c r="A11994" t="s">
        <v>148</v>
      </c>
      <c r="B11994" t="s">
        <v>5773</v>
      </c>
      <c r="C11994" t="s">
        <v>1301</v>
      </c>
      <c r="D11994" t="s">
        <v>1296</v>
      </c>
      <c r="E11994" s="7">
        <v>6.41670599638488E-6</v>
      </c>
      <c r="F11994" s="9">
        <v>-2.2856555096507085</v>
      </c>
      <c r="G11994" s="9">
        <v>0.66471086264298562</v>
      </c>
      <c r="H11994" s="7">
        <v>6.3690757050827704E-2</v>
      </c>
      <c r="I11994" t="s">
        <v>148</v>
      </c>
      <c r="J11994" t="s">
        <v>438</v>
      </c>
      <c r="K11994" t="s">
        <v>130</v>
      </c>
      <c r="L11994" t="s">
        <v>75</v>
      </c>
    </row>
    <row r="11995" spans="1:12" hidden="1">
      <c r="A11995" t="s">
        <v>148</v>
      </c>
      <c r="B11995" t="s">
        <v>5774</v>
      </c>
      <c r="C11995" t="s">
        <v>1296</v>
      </c>
      <c r="D11995" t="s">
        <v>1307</v>
      </c>
      <c r="E11995" s="7">
        <v>8.4071313005889696E-5</v>
      </c>
      <c r="F11995" s="9">
        <v>-1.2272075005863647</v>
      </c>
      <c r="G11995" s="9">
        <v>0.39716365350665755</v>
      </c>
      <c r="H11995" s="7">
        <v>7.8778244214813206E-2</v>
      </c>
      <c r="I11995" t="s">
        <v>148</v>
      </c>
      <c r="J11995" t="s">
        <v>438</v>
      </c>
      <c r="K11995" t="s">
        <v>130</v>
      </c>
      <c r="L11995" t="s">
        <v>75</v>
      </c>
    </row>
    <row r="11996" spans="1:12" hidden="1">
      <c r="A11996" t="s">
        <v>148</v>
      </c>
      <c r="B11996" t="s">
        <v>5774</v>
      </c>
      <c r="C11996" t="s">
        <v>1296</v>
      </c>
      <c r="D11996" t="s">
        <v>1297</v>
      </c>
      <c r="E11996" s="7">
        <v>4.04775E-5</v>
      </c>
      <c r="F11996" s="9">
        <v>2.4802258600437632</v>
      </c>
      <c r="G11996" s="9">
        <v>0.7062245515464487</v>
      </c>
      <c r="H11996" s="7">
        <v>6.0927675426412899E-2</v>
      </c>
      <c r="I11996" t="s">
        <v>148</v>
      </c>
      <c r="J11996" t="s">
        <v>438</v>
      </c>
      <c r="K11996" t="s">
        <v>130</v>
      </c>
      <c r="L11996" t="s">
        <v>75</v>
      </c>
    </row>
    <row r="11997" spans="1:12" hidden="1">
      <c r="A11997" t="s">
        <v>148</v>
      </c>
      <c r="B11997" t="s">
        <v>5777</v>
      </c>
      <c r="C11997" t="s">
        <v>2337</v>
      </c>
      <c r="D11997" t="s">
        <v>1296</v>
      </c>
      <c r="E11997" s="7">
        <v>5.4830764152673398E-5</v>
      </c>
      <c r="F11997" s="9">
        <v>1.2287054657576879</v>
      </c>
      <c r="G11997" s="9">
        <v>0.7910714102451093</v>
      </c>
      <c r="H11997" s="7">
        <v>0.21266117027113199</v>
      </c>
      <c r="I11997" t="s">
        <v>148</v>
      </c>
      <c r="J11997" t="s">
        <v>438</v>
      </c>
      <c r="K11997" t="s">
        <v>130</v>
      </c>
      <c r="L11997" t="s">
        <v>75</v>
      </c>
    </row>
    <row r="11998" spans="1:12" hidden="1">
      <c r="A11998" t="s">
        <v>148</v>
      </c>
      <c r="B11998" t="s">
        <v>5779</v>
      </c>
      <c r="C11998" t="s">
        <v>1301</v>
      </c>
      <c r="D11998" t="s">
        <v>1307</v>
      </c>
      <c r="E11998" s="7">
        <v>3.1448100000000001E-5</v>
      </c>
      <c r="F11998" s="9">
        <v>-2.2593393073422772</v>
      </c>
      <c r="G11998" s="9">
        <v>0.8393232277336099</v>
      </c>
      <c r="H11998" s="7">
        <v>0.100862113734456</v>
      </c>
      <c r="I11998" t="s">
        <v>148</v>
      </c>
      <c r="J11998" t="s">
        <v>438</v>
      </c>
      <c r="K11998" t="s">
        <v>130</v>
      </c>
      <c r="L11998" t="s">
        <v>75</v>
      </c>
    </row>
    <row r="11999" spans="1:12" hidden="1">
      <c r="A11999" t="s">
        <v>148</v>
      </c>
      <c r="B11999" t="s">
        <v>5780</v>
      </c>
      <c r="C11999" t="s">
        <v>1307</v>
      </c>
      <c r="D11999" t="s">
        <v>1297</v>
      </c>
      <c r="E11999" s="7">
        <v>1.59571477064941E-5</v>
      </c>
      <c r="F11999" s="9">
        <v>-0.64266927831884035</v>
      </c>
      <c r="G11999" s="9">
        <v>0.79206336836471647</v>
      </c>
      <c r="H11999" s="7">
        <v>0.36771074047588598</v>
      </c>
      <c r="I11999" t="s">
        <v>148</v>
      </c>
      <c r="J11999" t="s">
        <v>438</v>
      </c>
      <c r="K11999" t="s">
        <v>130</v>
      </c>
      <c r="L11999" t="s">
        <v>75</v>
      </c>
    </row>
    <row r="12000" spans="1:12" hidden="1">
      <c r="A12000" t="s">
        <v>148</v>
      </c>
      <c r="B12000" t="s">
        <v>5783</v>
      </c>
      <c r="C12000" t="s">
        <v>1296</v>
      </c>
      <c r="D12000" t="s">
        <v>1297</v>
      </c>
      <c r="E12000" s="7">
        <v>2.2320936691845998E-6</v>
      </c>
      <c r="F12000" s="9">
        <v>-2.1635652690537595</v>
      </c>
      <c r="G12000" s="9">
        <v>0.82720654621821454</v>
      </c>
      <c r="H12000" s="7">
        <v>0.105823636779923</v>
      </c>
      <c r="I12000" t="s">
        <v>148</v>
      </c>
      <c r="J12000" t="s">
        <v>438</v>
      </c>
      <c r="K12000" t="s">
        <v>130</v>
      </c>
      <c r="L12000" t="s">
        <v>75</v>
      </c>
    </row>
    <row r="12001" spans="1:12">
      <c r="A12001" t="s">
        <v>148</v>
      </c>
      <c r="B12001" t="s">
        <v>5785</v>
      </c>
      <c r="C12001" t="s">
        <v>1296</v>
      </c>
      <c r="D12001" t="s">
        <v>1297</v>
      </c>
      <c r="E12001" s="7">
        <v>5.4762744975423298E-5</v>
      </c>
      <c r="F12001" s="9">
        <v>3.4748917515953863</v>
      </c>
      <c r="G12001" s="9">
        <v>0.81972720738688742</v>
      </c>
      <c r="H12001" s="7">
        <v>3.9503495891983598E-2</v>
      </c>
      <c r="I12001" t="s">
        <v>148</v>
      </c>
      <c r="J12001" t="s">
        <v>438</v>
      </c>
      <c r="K12001" t="s">
        <v>130</v>
      </c>
      <c r="L12001" t="s">
        <v>75</v>
      </c>
    </row>
    <row r="12002" spans="1:12" hidden="1">
      <c r="A12002" t="s">
        <v>148</v>
      </c>
      <c r="B12002" t="s">
        <v>5786</v>
      </c>
      <c r="C12002" t="s">
        <v>1297</v>
      </c>
      <c r="D12002" t="s">
        <v>1301</v>
      </c>
      <c r="E12002" s="7">
        <v>1.2047E-5</v>
      </c>
      <c r="F12002" s="9">
        <v>1.9468508863587373</v>
      </c>
      <c r="G12002" s="9">
        <v>0.8370971053304137</v>
      </c>
      <c r="H12002" s="7">
        <v>0.127251582343436</v>
      </c>
      <c r="I12002" t="s">
        <v>148</v>
      </c>
      <c r="J12002" t="s">
        <v>438</v>
      </c>
      <c r="K12002" t="s">
        <v>130</v>
      </c>
      <c r="L12002" t="s">
        <v>75</v>
      </c>
    </row>
    <row r="12003" spans="1:12" hidden="1">
      <c r="A12003" t="s">
        <v>148</v>
      </c>
      <c r="B12003" t="s">
        <v>5787</v>
      </c>
      <c r="C12003" t="s">
        <v>1296</v>
      </c>
      <c r="D12003" t="s">
        <v>1297</v>
      </c>
      <c r="E12003" s="7">
        <v>1.00071464249601E-4</v>
      </c>
      <c r="F12003" s="9">
        <v>8.6068504178950511E-2</v>
      </c>
      <c r="G12003" s="9">
        <v>0.60146265339207405</v>
      </c>
      <c r="H12003" s="7">
        <v>0.70521974518116204</v>
      </c>
      <c r="I12003" t="s">
        <v>148</v>
      </c>
      <c r="J12003" t="s">
        <v>438</v>
      </c>
      <c r="K12003" t="s">
        <v>130</v>
      </c>
      <c r="L12003" t="s">
        <v>75</v>
      </c>
    </row>
    <row r="12004" spans="1:12">
      <c r="A12004" t="s">
        <v>148</v>
      </c>
      <c r="B12004" t="s">
        <v>5788</v>
      </c>
      <c r="C12004" t="s">
        <v>1301</v>
      </c>
      <c r="D12004" t="s">
        <v>1307</v>
      </c>
      <c r="E12004" s="7">
        <v>3.77867003275545E-5</v>
      </c>
      <c r="F12004" s="9">
        <v>-4.0797770818083459</v>
      </c>
      <c r="G12004" s="9">
        <v>0.66724055420512407</v>
      </c>
      <c r="H12004" s="7">
        <v>1.3408475745575301E-2</v>
      </c>
      <c r="I12004" t="s">
        <v>148</v>
      </c>
      <c r="J12004" t="s">
        <v>438</v>
      </c>
      <c r="K12004" t="s">
        <v>130</v>
      </c>
      <c r="L12004" t="s">
        <v>75</v>
      </c>
    </row>
    <row r="12005" spans="1:12" hidden="1">
      <c r="A12005" t="s">
        <v>148</v>
      </c>
      <c r="B12005" t="s">
        <v>5788</v>
      </c>
      <c r="C12005" t="s">
        <v>1301</v>
      </c>
      <c r="D12005" t="s">
        <v>1296</v>
      </c>
      <c r="E12005" s="7">
        <v>4.0127899999999999E-5</v>
      </c>
      <c r="F12005" s="9">
        <v>2.4506595713600438E-2</v>
      </c>
      <c r="G12005" s="9">
        <v>0.83968413664946662</v>
      </c>
      <c r="H12005" s="7">
        <v>0.86435144543276399</v>
      </c>
      <c r="I12005" t="s">
        <v>148</v>
      </c>
      <c r="J12005" t="s">
        <v>438</v>
      </c>
      <c r="K12005" t="s">
        <v>130</v>
      </c>
      <c r="L12005" t="s">
        <v>75</v>
      </c>
    </row>
    <row r="12006" spans="1:12" hidden="1">
      <c r="A12006" t="s">
        <v>148</v>
      </c>
      <c r="B12006" t="s">
        <v>5789</v>
      </c>
      <c r="C12006" t="s">
        <v>1297</v>
      </c>
      <c r="D12006" t="s">
        <v>1301</v>
      </c>
      <c r="E12006" s="7">
        <v>3.4134352812670703E-5</v>
      </c>
      <c r="F12006" s="9">
        <v>-0.4596552948832594</v>
      </c>
      <c r="G12006" s="9">
        <v>0.81923466963328273</v>
      </c>
      <c r="H12006" s="7">
        <v>0.45382586000735697</v>
      </c>
      <c r="I12006" t="s">
        <v>148</v>
      </c>
      <c r="J12006" t="s">
        <v>438</v>
      </c>
      <c r="K12006" t="s">
        <v>130</v>
      </c>
      <c r="L12006" t="s">
        <v>75</v>
      </c>
    </row>
    <row r="12007" spans="1:12" hidden="1">
      <c r="A12007" t="s">
        <v>148</v>
      </c>
      <c r="B12007" t="s">
        <v>5790</v>
      </c>
      <c r="C12007" t="s">
        <v>1301</v>
      </c>
      <c r="D12007" t="s">
        <v>1307</v>
      </c>
      <c r="E12007" s="7">
        <v>4.8767459351705303E-5</v>
      </c>
      <c r="F12007" s="9">
        <v>7.7068539647675099E-2</v>
      </c>
      <c r="G12007" s="9">
        <v>0.67656823938676758</v>
      </c>
      <c r="H12007" s="7">
        <v>0.73573474967600005</v>
      </c>
      <c r="I12007" t="s">
        <v>148</v>
      </c>
      <c r="J12007" t="s">
        <v>438</v>
      </c>
      <c r="K12007" t="s">
        <v>130</v>
      </c>
      <c r="L12007" t="s">
        <v>75</v>
      </c>
    </row>
    <row r="12008" spans="1:12" hidden="1">
      <c r="A12008" t="s">
        <v>148</v>
      </c>
      <c r="B12008" t="s">
        <v>5791</v>
      </c>
      <c r="C12008" t="s">
        <v>1297</v>
      </c>
      <c r="D12008" t="s">
        <v>1296</v>
      </c>
      <c r="E12008" s="7">
        <v>2.3946005318132199E-4</v>
      </c>
      <c r="F12008" s="9">
        <v>-7.6354001316997851E-7</v>
      </c>
      <c r="G12008" s="9">
        <v>0.818957148778788</v>
      </c>
      <c r="H12008" s="7">
        <v>0.999229583979103</v>
      </c>
      <c r="I12008" t="s">
        <v>148</v>
      </c>
      <c r="J12008" t="s">
        <v>438</v>
      </c>
      <c r="K12008" t="s">
        <v>130</v>
      </c>
      <c r="L12008" t="s">
        <v>75</v>
      </c>
    </row>
    <row r="12009" spans="1:12" hidden="1">
      <c r="A12009" t="s">
        <v>148</v>
      </c>
      <c r="B12009" t="s">
        <v>5793</v>
      </c>
      <c r="C12009" t="s">
        <v>1297</v>
      </c>
      <c r="D12009" t="s">
        <v>1296</v>
      </c>
      <c r="E12009" s="7">
        <v>4.8914096580932602E-5</v>
      </c>
      <c r="F12009" s="9">
        <v>-0.70646606084740005</v>
      </c>
      <c r="G12009" s="9">
        <v>0.47617774907703614</v>
      </c>
      <c r="H12009" s="7">
        <v>0.22320925015929299</v>
      </c>
      <c r="I12009" t="s">
        <v>148</v>
      </c>
      <c r="J12009" t="s">
        <v>438</v>
      </c>
      <c r="K12009" t="s">
        <v>130</v>
      </c>
      <c r="L12009" t="s">
        <v>75</v>
      </c>
    </row>
    <row r="12010" spans="1:12" hidden="1">
      <c r="A12010" t="s">
        <v>148</v>
      </c>
      <c r="B12010" t="s">
        <v>5794</v>
      </c>
      <c r="C12010" t="s">
        <v>1307</v>
      </c>
      <c r="D12010" t="s">
        <v>1297</v>
      </c>
      <c r="E12010" s="7">
        <v>1.2046860191088101E-5</v>
      </c>
      <c r="F12010" s="9">
        <v>7.8280642169694936E-3</v>
      </c>
      <c r="G12010" s="9">
        <v>0.79204100825613466</v>
      </c>
      <c r="H12010" s="7">
        <v>0.92080851194909796</v>
      </c>
      <c r="I12010" t="s">
        <v>148</v>
      </c>
      <c r="J12010" t="s">
        <v>438</v>
      </c>
      <c r="K12010" t="s">
        <v>130</v>
      </c>
      <c r="L12010" t="s">
        <v>75</v>
      </c>
    </row>
    <row r="12011" spans="1:12" hidden="1">
      <c r="A12011" t="s">
        <v>148</v>
      </c>
      <c r="B12011" t="s">
        <v>5795</v>
      </c>
      <c r="C12011" t="s">
        <v>1301</v>
      </c>
      <c r="D12011" t="s">
        <v>1307</v>
      </c>
      <c r="E12011" s="7">
        <v>3.4871152529156798E-5</v>
      </c>
      <c r="F12011" s="9">
        <v>3.9741544495189511E-2</v>
      </c>
      <c r="G12011" s="9">
        <v>0.61286925091240974</v>
      </c>
      <c r="H12011" s="7">
        <v>0.79899580440826301</v>
      </c>
      <c r="I12011" t="s">
        <v>148</v>
      </c>
      <c r="J12011" t="s">
        <v>438</v>
      </c>
      <c r="K12011" t="s">
        <v>130</v>
      </c>
      <c r="L12011" t="s">
        <v>75</v>
      </c>
    </row>
    <row r="12012" spans="1:12" hidden="1">
      <c r="A12012" t="s">
        <v>148</v>
      </c>
      <c r="B12012" t="s">
        <v>5797</v>
      </c>
      <c r="C12012" t="s">
        <v>1296</v>
      </c>
      <c r="D12012" t="s">
        <v>1297</v>
      </c>
      <c r="E12012" s="7">
        <v>5.3628506724086701E-4</v>
      </c>
      <c r="F12012" s="9">
        <v>4.7222443178525371E-2</v>
      </c>
      <c r="G12012" s="9">
        <v>0.33396649463284123</v>
      </c>
      <c r="H12012" s="7">
        <v>0.70689441133233399</v>
      </c>
      <c r="I12012" t="s">
        <v>148</v>
      </c>
      <c r="J12012" t="s">
        <v>438</v>
      </c>
      <c r="K12012" t="s">
        <v>130</v>
      </c>
      <c r="L12012" t="s">
        <v>75</v>
      </c>
    </row>
    <row r="12013" spans="1:12">
      <c r="A12013" t="s">
        <v>148</v>
      </c>
      <c r="B12013" t="s">
        <v>5798</v>
      </c>
      <c r="C12013" t="s">
        <v>5799</v>
      </c>
      <c r="D12013" t="s">
        <v>1297</v>
      </c>
      <c r="E12013" s="7">
        <v>2.83121347549315E-5</v>
      </c>
      <c r="F12013" s="9">
        <v>-4.9797255730483627</v>
      </c>
      <c r="G12013" s="9">
        <v>0.67639556280879709</v>
      </c>
      <c r="H12013" s="7">
        <v>6.6611095975507599E-3</v>
      </c>
      <c r="I12013" t="s">
        <v>148</v>
      </c>
      <c r="J12013" t="s">
        <v>438</v>
      </c>
      <c r="K12013" t="s">
        <v>130</v>
      </c>
      <c r="L12013" t="s">
        <v>75</v>
      </c>
    </row>
    <row r="12014" spans="1:12" hidden="1">
      <c r="A12014" t="s">
        <v>148</v>
      </c>
      <c r="B12014" t="s">
        <v>5800</v>
      </c>
      <c r="C12014" t="s">
        <v>1296</v>
      </c>
      <c r="D12014" t="s">
        <v>1297</v>
      </c>
      <c r="E12014" s="7">
        <v>6.2719559408375397E-5</v>
      </c>
      <c r="F12014" s="9">
        <v>-4.4060954305088613E-2</v>
      </c>
      <c r="G12014" s="9">
        <v>0.45459781460667081</v>
      </c>
      <c r="H12014" s="7">
        <v>0.75555395549416404</v>
      </c>
      <c r="I12014" t="s">
        <v>148</v>
      </c>
      <c r="J12014" t="s">
        <v>438</v>
      </c>
      <c r="K12014" t="s">
        <v>130</v>
      </c>
      <c r="L12014" t="s">
        <v>75</v>
      </c>
    </row>
    <row r="12015" spans="1:12" hidden="1">
      <c r="A12015" t="s">
        <v>148</v>
      </c>
      <c r="B12015" t="s">
        <v>5801</v>
      </c>
      <c r="C12015" t="s">
        <v>1301</v>
      </c>
      <c r="D12015" t="s">
        <v>1307</v>
      </c>
      <c r="E12015" s="7">
        <v>4.7816762363091503E-5</v>
      </c>
      <c r="F12015" s="9">
        <v>2.8736563044973475E-3</v>
      </c>
      <c r="G12015" s="9">
        <v>0.54103152975097302</v>
      </c>
      <c r="H12015" s="7">
        <v>0.94190190835328003</v>
      </c>
      <c r="I12015" t="s">
        <v>148</v>
      </c>
      <c r="J12015" t="s">
        <v>438</v>
      </c>
      <c r="K12015" t="s">
        <v>130</v>
      </c>
      <c r="L12015" t="s">
        <v>75</v>
      </c>
    </row>
    <row r="12016" spans="1:12" hidden="1">
      <c r="A12016" t="s">
        <v>148</v>
      </c>
      <c r="B12016" t="s">
        <v>5802</v>
      </c>
      <c r="C12016" t="s">
        <v>1329</v>
      </c>
      <c r="D12016" t="s">
        <v>1307</v>
      </c>
      <c r="E12016" s="7">
        <v>3.4283100245800901E-5</v>
      </c>
      <c r="F12016" s="9">
        <v>-6.8834336190438203E-2</v>
      </c>
      <c r="G12016" s="9">
        <v>0.8003509508021176</v>
      </c>
      <c r="H12016" s="7">
        <v>0.76931852180279503</v>
      </c>
      <c r="I12016" t="s">
        <v>148</v>
      </c>
      <c r="J12016" t="s">
        <v>438</v>
      </c>
      <c r="K12016" t="s">
        <v>130</v>
      </c>
      <c r="L12016" t="s">
        <v>75</v>
      </c>
    </row>
    <row r="12017" spans="1:12" hidden="1">
      <c r="A12017" t="s">
        <v>148</v>
      </c>
      <c r="B12017" t="s">
        <v>5804</v>
      </c>
      <c r="C12017" t="s">
        <v>1301</v>
      </c>
      <c r="D12017" t="s">
        <v>1307</v>
      </c>
      <c r="E12017" s="7">
        <v>3.4134352812670703E-5</v>
      </c>
      <c r="F12017" s="9">
        <v>-0.21929736412097792</v>
      </c>
      <c r="G12017" s="9">
        <v>0.81856196274221193</v>
      </c>
      <c r="H12017" s="7">
        <v>0.60474016115822404</v>
      </c>
      <c r="I12017" t="s">
        <v>148</v>
      </c>
      <c r="J12017" t="s">
        <v>438</v>
      </c>
      <c r="K12017" t="s">
        <v>130</v>
      </c>
      <c r="L12017" t="s">
        <v>75</v>
      </c>
    </row>
    <row r="12018" spans="1:12" hidden="1">
      <c r="A12018" t="s">
        <v>148</v>
      </c>
      <c r="B12018" t="s">
        <v>5805</v>
      </c>
      <c r="C12018" t="s">
        <v>1301</v>
      </c>
      <c r="D12018" t="s">
        <v>1296</v>
      </c>
      <c r="E12018" s="7">
        <v>8.4578979069795102E-5</v>
      </c>
      <c r="F12018" s="9">
        <v>-0.75764186891887819</v>
      </c>
      <c r="G12018" s="9">
        <v>0.47934645591434633</v>
      </c>
      <c r="H12018" s="7">
        <v>0.20867823593495199</v>
      </c>
      <c r="I12018" t="s">
        <v>148</v>
      </c>
      <c r="J12018" t="s">
        <v>438</v>
      </c>
      <c r="K12018" t="s">
        <v>130</v>
      </c>
      <c r="L12018" t="s">
        <v>75</v>
      </c>
    </row>
    <row r="12019" spans="1:12" hidden="1">
      <c r="A12019" t="s">
        <v>148</v>
      </c>
      <c r="B12019" t="s">
        <v>5807</v>
      </c>
      <c r="C12019" t="s">
        <v>1297</v>
      </c>
      <c r="D12019" t="s">
        <v>1301</v>
      </c>
      <c r="E12019" s="7">
        <v>3.6246519944718998E-5</v>
      </c>
      <c r="F12019" s="9">
        <v>1.3238486270866048</v>
      </c>
      <c r="G12019" s="9">
        <v>0.68101377228589921</v>
      </c>
      <c r="H12019" s="7">
        <v>0.163241577231828</v>
      </c>
      <c r="I12019" t="s">
        <v>148</v>
      </c>
      <c r="J12019" t="s">
        <v>438</v>
      </c>
      <c r="K12019" t="s">
        <v>130</v>
      </c>
      <c r="L12019" t="s">
        <v>75</v>
      </c>
    </row>
    <row r="12020" spans="1:12" hidden="1">
      <c r="A12020" t="s">
        <v>148</v>
      </c>
      <c r="B12020" t="s">
        <v>5808</v>
      </c>
      <c r="C12020" t="s">
        <v>1296</v>
      </c>
      <c r="D12020" t="s">
        <v>1297</v>
      </c>
      <c r="E12020" s="7">
        <v>2.13045050863879E-5</v>
      </c>
      <c r="F12020" s="9">
        <v>-8.4134514654291923E-3</v>
      </c>
      <c r="G12020" s="9">
        <v>0.79098974001997513</v>
      </c>
      <c r="H12020" s="7">
        <v>0.91785665664636895</v>
      </c>
      <c r="I12020" t="s">
        <v>148</v>
      </c>
      <c r="J12020" t="s">
        <v>438</v>
      </c>
      <c r="K12020" t="s">
        <v>130</v>
      </c>
      <c r="L12020" t="s">
        <v>75</v>
      </c>
    </row>
    <row r="12021" spans="1:12" hidden="1">
      <c r="A12021" t="s">
        <v>148</v>
      </c>
      <c r="B12021" t="s">
        <v>5810</v>
      </c>
      <c r="C12021" t="s">
        <v>1296</v>
      </c>
      <c r="D12021" t="s">
        <v>1297</v>
      </c>
      <c r="E12021" s="7">
        <v>7.9966252331806396E-5</v>
      </c>
      <c r="F12021" s="9">
        <v>-1.4916887863342978</v>
      </c>
      <c r="G12021" s="9">
        <v>0.54059481746728333</v>
      </c>
      <c r="H12021" s="7">
        <v>9.6687684644500199E-2</v>
      </c>
      <c r="I12021" t="s">
        <v>148</v>
      </c>
      <c r="J12021" t="s">
        <v>438</v>
      </c>
      <c r="K12021" t="s">
        <v>130</v>
      </c>
      <c r="L12021" t="s">
        <v>75</v>
      </c>
    </row>
    <row r="12022" spans="1:12" hidden="1">
      <c r="A12022" t="s">
        <v>148</v>
      </c>
      <c r="B12022" t="s">
        <v>5812</v>
      </c>
      <c r="C12022" t="s">
        <v>1297</v>
      </c>
      <c r="D12022" t="s">
        <v>1296</v>
      </c>
      <c r="E12022" s="7">
        <v>7.4271618850164806E-5</v>
      </c>
      <c r="F12022" s="9">
        <v>-0.54773748253053056</v>
      </c>
      <c r="G12022" s="9">
        <v>0.45513165279994372</v>
      </c>
      <c r="H12022" s="7">
        <v>0.272629154326337</v>
      </c>
      <c r="I12022" t="s">
        <v>148</v>
      </c>
      <c r="J12022" t="s">
        <v>438</v>
      </c>
      <c r="K12022" t="s">
        <v>130</v>
      </c>
      <c r="L12022" t="s">
        <v>75</v>
      </c>
    </row>
    <row r="12023" spans="1:12" hidden="1">
      <c r="A12023" t="s">
        <v>148</v>
      </c>
      <c r="B12023" t="s">
        <v>5813</v>
      </c>
      <c r="C12023" t="s">
        <v>1307</v>
      </c>
      <c r="D12023" t="s">
        <v>1301</v>
      </c>
      <c r="E12023" s="7">
        <v>2.97370070468656E-5</v>
      </c>
      <c r="F12023" s="9">
        <v>0.21932483619076021</v>
      </c>
      <c r="G12023" s="9">
        <v>0.79158428297145589</v>
      </c>
      <c r="H12023" s="7">
        <v>0.59862762233108702</v>
      </c>
      <c r="I12023" t="s">
        <v>148</v>
      </c>
      <c r="J12023" t="s">
        <v>438</v>
      </c>
      <c r="K12023" t="s">
        <v>130</v>
      </c>
      <c r="L12023" t="s">
        <v>75</v>
      </c>
    </row>
    <row r="12024" spans="1:12" hidden="1">
      <c r="A12024" t="s">
        <v>148</v>
      </c>
      <c r="B12024" t="s">
        <v>5814</v>
      </c>
      <c r="C12024" t="s">
        <v>1297</v>
      </c>
      <c r="D12024" t="s">
        <v>1307</v>
      </c>
      <c r="E12024" s="7">
        <v>9.0156262603888595E-5</v>
      </c>
      <c r="F12024" s="9">
        <v>-0.62259960286607519</v>
      </c>
      <c r="G12024" s="9">
        <v>0.56488457077194065</v>
      </c>
      <c r="H12024" s="7">
        <v>0.293790072134687</v>
      </c>
      <c r="I12024" t="s">
        <v>148</v>
      </c>
      <c r="J12024" t="s">
        <v>438</v>
      </c>
      <c r="K12024" t="s">
        <v>130</v>
      </c>
      <c r="L12024" t="s">
        <v>75</v>
      </c>
    </row>
    <row r="12025" spans="1:12" hidden="1">
      <c r="A12025" t="s">
        <v>148</v>
      </c>
      <c r="B12025" t="s">
        <v>5815</v>
      </c>
      <c r="C12025" t="s">
        <v>1296</v>
      </c>
      <c r="D12025" t="s">
        <v>1297</v>
      </c>
      <c r="E12025" s="7">
        <v>2.3448400000000001E-5</v>
      </c>
      <c r="F12025" s="9">
        <v>-1.4266787279036925</v>
      </c>
      <c r="G12025" s="9">
        <v>0.84014037566024324</v>
      </c>
      <c r="H12025" s="7">
        <v>0.19253097552517301</v>
      </c>
      <c r="I12025" t="s">
        <v>148</v>
      </c>
      <c r="J12025" t="s">
        <v>438</v>
      </c>
      <c r="K12025" t="s">
        <v>130</v>
      </c>
      <c r="L12025" t="s">
        <v>75</v>
      </c>
    </row>
    <row r="12026" spans="1:12">
      <c r="A12026" t="s">
        <v>148</v>
      </c>
      <c r="B12026" t="s">
        <v>5816</v>
      </c>
      <c r="C12026" t="s">
        <v>1297</v>
      </c>
      <c r="D12026" t="s">
        <v>1296</v>
      </c>
      <c r="E12026" s="7">
        <v>3.5899972432052699E-4</v>
      </c>
      <c r="F12026" s="9">
        <v>-5.5857137306790792</v>
      </c>
      <c r="G12026" s="9">
        <v>0.29936239944999421</v>
      </c>
      <c r="H12026" s="7">
        <v>1.5633213990555301E-5</v>
      </c>
      <c r="I12026" t="s">
        <v>148</v>
      </c>
      <c r="J12026" t="s">
        <v>438</v>
      </c>
      <c r="K12026" t="s">
        <v>130</v>
      </c>
      <c r="L12026" t="s">
        <v>75</v>
      </c>
    </row>
    <row r="12027" spans="1:12">
      <c r="A12027" t="s">
        <v>148</v>
      </c>
      <c r="B12027" t="s">
        <v>5817</v>
      </c>
      <c r="C12027" t="s">
        <v>1301</v>
      </c>
      <c r="D12027" t="s">
        <v>1307</v>
      </c>
      <c r="E12027" s="7">
        <v>2.8063794073593802E-4</v>
      </c>
      <c r="F12027" s="9">
        <v>-1.5402895917999462</v>
      </c>
      <c r="G12027" s="9">
        <v>0.36602173876688726</v>
      </c>
      <c r="H12027" s="7">
        <v>4.0229204399377001E-2</v>
      </c>
      <c r="I12027" t="s">
        <v>148</v>
      </c>
      <c r="J12027" t="s">
        <v>438</v>
      </c>
      <c r="K12027" t="s">
        <v>130</v>
      </c>
      <c r="L12027" t="s">
        <v>75</v>
      </c>
    </row>
    <row r="12028" spans="1:12" hidden="1">
      <c r="A12028" t="s">
        <v>148</v>
      </c>
      <c r="B12028" t="s">
        <v>5819</v>
      </c>
      <c r="C12028" t="s">
        <v>1296</v>
      </c>
      <c r="D12028" t="s">
        <v>1297</v>
      </c>
      <c r="E12028" s="7">
        <v>1.3098263170303601E-5</v>
      </c>
      <c r="F12028" s="9">
        <v>0.17721463142495145</v>
      </c>
      <c r="G12028" s="9">
        <v>0.79096252223217156</v>
      </c>
      <c r="H12028" s="7">
        <v>0.63597169514719099</v>
      </c>
      <c r="I12028" t="s">
        <v>148</v>
      </c>
      <c r="J12028" t="s">
        <v>438</v>
      </c>
      <c r="K12028" t="s">
        <v>130</v>
      </c>
      <c r="L12028" t="s">
        <v>75</v>
      </c>
    </row>
    <row r="12029" spans="1:12" hidden="1">
      <c r="A12029" t="s">
        <v>148</v>
      </c>
      <c r="B12029" t="s">
        <v>5820</v>
      </c>
      <c r="C12029" t="s">
        <v>1307</v>
      </c>
      <c r="D12029" t="s">
        <v>1301</v>
      </c>
      <c r="E12029" s="7">
        <v>4.2362053997392903E-6</v>
      </c>
      <c r="F12029" s="9">
        <v>0.70637032542138212</v>
      </c>
      <c r="G12029" s="9">
        <v>0.79227961375940914</v>
      </c>
      <c r="H12029" s="7">
        <v>0.34505303006189803</v>
      </c>
      <c r="I12029" t="s">
        <v>148</v>
      </c>
      <c r="J12029" t="s">
        <v>438</v>
      </c>
      <c r="K12029" t="s">
        <v>130</v>
      </c>
      <c r="L12029" t="s">
        <v>75</v>
      </c>
    </row>
    <row r="12030" spans="1:12" hidden="1">
      <c r="A12030" t="s">
        <v>148</v>
      </c>
      <c r="B12030" t="s">
        <v>5821</v>
      </c>
      <c r="C12030" t="s">
        <v>1296</v>
      </c>
      <c r="D12030" t="s">
        <v>1297</v>
      </c>
      <c r="E12030" s="7">
        <v>5.2092899999999997E-5</v>
      </c>
      <c r="F12030" s="9">
        <v>-1.518615832837142</v>
      </c>
      <c r="G12030" s="9">
        <v>0.70548251380788962</v>
      </c>
      <c r="H12030" s="7">
        <v>0.142329451222064</v>
      </c>
      <c r="I12030" t="s">
        <v>148</v>
      </c>
      <c r="J12030" t="s">
        <v>438</v>
      </c>
      <c r="K12030" t="s">
        <v>130</v>
      </c>
      <c r="L12030" t="s">
        <v>75</v>
      </c>
    </row>
    <row r="12031" spans="1:12" hidden="1">
      <c r="A12031" t="s">
        <v>148</v>
      </c>
      <c r="B12031" t="s">
        <v>5822</v>
      </c>
      <c r="C12031" t="s">
        <v>1296</v>
      </c>
      <c r="D12031" t="s">
        <v>1297</v>
      </c>
      <c r="E12031" s="7">
        <v>1.3413789285620699E-5</v>
      </c>
      <c r="F12031" s="9">
        <v>-1.4576295539213009</v>
      </c>
      <c r="G12031" s="9">
        <v>0.79245622119763581</v>
      </c>
      <c r="H12031" s="7">
        <v>0.17502342085314301</v>
      </c>
      <c r="I12031" t="s">
        <v>148</v>
      </c>
      <c r="J12031" t="s">
        <v>438</v>
      </c>
      <c r="K12031" t="s">
        <v>130</v>
      </c>
      <c r="L12031" t="s">
        <v>75</v>
      </c>
    </row>
    <row r="12032" spans="1:12" hidden="1">
      <c r="A12032" t="s">
        <v>148</v>
      </c>
      <c r="B12032" t="s">
        <v>5823</v>
      </c>
      <c r="C12032" t="s">
        <v>1301</v>
      </c>
      <c r="D12032" t="s">
        <v>1307</v>
      </c>
      <c r="E12032" s="7">
        <v>4.4379489901239099E-5</v>
      </c>
      <c r="F12032" s="9">
        <v>0.20921478500534843</v>
      </c>
      <c r="G12032" s="9">
        <v>0.66500181279741244</v>
      </c>
      <c r="H12032" s="7">
        <v>0.57486629853745397</v>
      </c>
      <c r="I12032" t="s">
        <v>148</v>
      </c>
      <c r="J12032" t="s">
        <v>438</v>
      </c>
      <c r="K12032" t="s">
        <v>130</v>
      </c>
      <c r="L12032" t="s">
        <v>75</v>
      </c>
    </row>
    <row r="12033" spans="1:12" hidden="1">
      <c r="A12033" t="s">
        <v>148</v>
      </c>
      <c r="B12033" t="s">
        <v>5825</v>
      </c>
      <c r="C12033" t="s">
        <v>1296</v>
      </c>
      <c r="D12033" t="s">
        <v>1297</v>
      </c>
      <c r="E12033" s="7">
        <v>3.1508304601035798E-5</v>
      </c>
      <c r="F12033" s="9">
        <v>-0.7415885427616784</v>
      </c>
      <c r="G12033" s="9">
        <v>0.67309940866243945</v>
      </c>
      <c r="H12033" s="7">
        <v>0.29388195987155702</v>
      </c>
      <c r="I12033" t="s">
        <v>148</v>
      </c>
      <c r="J12033" t="s">
        <v>438</v>
      </c>
      <c r="K12033" t="s">
        <v>130</v>
      </c>
      <c r="L12033" t="s">
        <v>75</v>
      </c>
    </row>
    <row r="12034" spans="1:12" hidden="1">
      <c r="A12034" t="s">
        <v>148</v>
      </c>
      <c r="B12034" t="s">
        <v>5826</v>
      </c>
      <c r="C12034" t="s">
        <v>1301</v>
      </c>
      <c r="D12034" t="s">
        <v>1297</v>
      </c>
      <c r="E12034" s="7">
        <v>2.3406463107432E-5</v>
      </c>
      <c r="F12034" s="9">
        <v>-4.4209442451277635E-2</v>
      </c>
      <c r="G12034" s="9">
        <v>0.6655747003142648</v>
      </c>
      <c r="H12034" s="7">
        <v>0.79661797431607795</v>
      </c>
      <c r="I12034" t="s">
        <v>148</v>
      </c>
      <c r="J12034" t="s">
        <v>438</v>
      </c>
      <c r="K12034" t="s">
        <v>130</v>
      </c>
      <c r="L12034" t="s">
        <v>75</v>
      </c>
    </row>
    <row r="12035" spans="1:12" hidden="1">
      <c r="A12035" t="s">
        <v>148</v>
      </c>
      <c r="B12035" t="s">
        <v>5828</v>
      </c>
      <c r="C12035" t="s">
        <v>1296</v>
      </c>
      <c r="D12035" t="s">
        <v>1301</v>
      </c>
      <c r="E12035" s="7">
        <v>1.9157900000000002E-5</v>
      </c>
      <c r="F12035" s="9">
        <v>-8.257326931879307E-4</v>
      </c>
      <c r="G12035" s="9">
        <v>0.83900412262468604</v>
      </c>
      <c r="H12035" s="7">
        <v>0.974973130948946</v>
      </c>
      <c r="I12035" t="s">
        <v>148</v>
      </c>
      <c r="J12035" t="s">
        <v>438</v>
      </c>
      <c r="K12035" t="s">
        <v>130</v>
      </c>
      <c r="L12035" t="s">
        <v>75</v>
      </c>
    </row>
    <row r="12036" spans="1:12" hidden="1">
      <c r="A12036" t="s">
        <v>148</v>
      </c>
      <c r="B12036" t="s">
        <v>5830</v>
      </c>
      <c r="C12036" t="s">
        <v>1296</v>
      </c>
      <c r="D12036" t="s">
        <v>1297</v>
      </c>
      <c r="E12036" s="7">
        <v>4.9872310889519003E-4</v>
      </c>
      <c r="F12036" s="9">
        <v>-9.4573534438154888E-2</v>
      </c>
      <c r="G12036" s="9">
        <v>0.28476344457213626</v>
      </c>
      <c r="H12036" s="7">
        <v>0.56441773932501904</v>
      </c>
      <c r="I12036" t="s">
        <v>148</v>
      </c>
      <c r="J12036" t="s">
        <v>438</v>
      </c>
      <c r="K12036" t="s">
        <v>130</v>
      </c>
      <c r="L12036" t="s">
        <v>75</v>
      </c>
    </row>
    <row r="12037" spans="1:12" hidden="1">
      <c r="A12037" t="s">
        <v>148</v>
      </c>
      <c r="B12037" t="s">
        <v>5831</v>
      </c>
      <c r="C12037" t="s">
        <v>1297</v>
      </c>
      <c r="D12037" t="s">
        <v>1307</v>
      </c>
      <c r="E12037" s="7">
        <v>1.9712495219133899E-5</v>
      </c>
      <c r="F12037" s="9">
        <v>1.2640639171912897</v>
      </c>
      <c r="G12037" s="9">
        <v>0.79176042572472938</v>
      </c>
      <c r="H12037" s="7">
        <v>0.20639661556791999</v>
      </c>
      <c r="I12037" t="s">
        <v>148</v>
      </c>
      <c r="J12037" t="s">
        <v>438</v>
      </c>
      <c r="K12037" t="s">
        <v>130</v>
      </c>
      <c r="L12037" t="s">
        <v>75</v>
      </c>
    </row>
    <row r="12038" spans="1:12" hidden="1">
      <c r="A12038" t="s">
        <v>148</v>
      </c>
      <c r="B12038" t="s">
        <v>5832</v>
      </c>
      <c r="C12038" t="s">
        <v>1297</v>
      </c>
      <c r="D12038" t="s">
        <v>1296</v>
      </c>
      <c r="E12038" s="7">
        <v>1.20675740811568E-5</v>
      </c>
      <c r="F12038" s="9">
        <v>-8.6030320872818311E-2</v>
      </c>
      <c r="G12038" s="9">
        <v>0.79255328118530166</v>
      </c>
      <c r="H12038" s="7">
        <v>0.74180295330569401</v>
      </c>
      <c r="I12038" t="s">
        <v>148</v>
      </c>
      <c r="J12038" t="s">
        <v>438</v>
      </c>
      <c r="K12038" t="s">
        <v>130</v>
      </c>
      <c r="L12038" t="s">
        <v>75</v>
      </c>
    </row>
    <row r="12039" spans="1:12" hidden="1">
      <c r="A12039" t="s">
        <v>148</v>
      </c>
      <c r="B12039" t="s">
        <v>5833</v>
      </c>
      <c r="C12039" t="s">
        <v>1296</v>
      </c>
      <c r="D12039" t="s">
        <v>1297</v>
      </c>
      <c r="E12039" s="7">
        <v>6.5609098563706596E-5</v>
      </c>
      <c r="F12039" s="9">
        <v>-0.2404501499552521</v>
      </c>
      <c r="G12039" s="9">
        <v>0.49830341960236391</v>
      </c>
      <c r="H12039" s="7">
        <v>0.48727511846879701</v>
      </c>
      <c r="I12039" t="s">
        <v>148</v>
      </c>
      <c r="J12039" t="s">
        <v>438</v>
      </c>
      <c r="K12039" t="s">
        <v>130</v>
      </c>
      <c r="L12039" t="s">
        <v>75</v>
      </c>
    </row>
    <row r="12040" spans="1:12" hidden="1">
      <c r="A12040" t="s">
        <v>148</v>
      </c>
      <c r="B12040" t="s">
        <v>5836</v>
      </c>
      <c r="C12040" t="s">
        <v>1301</v>
      </c>
      <c r="D12040" t="s">
        <v>1307</v>
      </c>
      <c r="E12040" s="7">
        <v>8.1074258644555202E-6</v>
      </c>
      <c r="F12040" s="9">
        <v>2.3434197841782901E-2</v>
      </c>
      <c r="G12040" s="9">
        <v>0.68456233561554125</v>
      </c>
      <c r="H12040" s="7">
        <v>0.85321339241400795</v>
      </c>
      <c r="I12040" t="s">
        <v>148</v>
      </c>
      <c r="J12040" t="s">
        <v>438</v>
      </c>
      <c r="K12040" t="s">
        <v>130</v>
      </c>
      <c r="L12040" t="s">
        <v>75</v>
      </c>
    </row>
    <row r="12041" spans="1:12" hidden="1">
      <c r="A12041" t="s">
        <v>148</v>
      </c>
      <c r="B12041" t="s">
        <v>5841</v>
      </c>
      <c r="C12041" t="s">
        <v>1307</v>
      </c>
      <c r="D12041" t="s">
        <v>1296</v>
      </c>
      <c r="E12041" s="7">
        <v>1.8411100406698599E-4</v>
      </c>
      <c r="F12041" s="9">
        <v>-2.8398034992070878E-5</v>
      </c>
      <c r="G12041" s="9">
        <v>0.8096436125954336</v>
      </c>
      <c r="H12041" s="7">
        <v>0.995274641958517</v>
      </c>
      <c r="I12041" t="s">
        <v>148</v>
      </c>
      <c r="J12041" t="s">
        <v>438</v>
      </c>
      <c r="K12041" t="s">
        <v>130</v>
      </c>
      <c r="L12041" t="s">
        <v>75</v>
      </c>
    </row>
    <row r="12042" spans="1:12" hidden="1">
      <c r="A12042" t="s">
        <v>148</v>
      </c>
      <c r="B12042" t="s">
        <v>5843</v>
      </c>
      <c r="C12042" t="s">
        <v>1296</v>
      </c>
      <c r="D12042" t="s">
        <v>1297</v>
      </c>
      <c r="E12042" s="7">
        <v>1.8454933375441799E-5</v>
      </c>
      <c r="F12042" s="9">
        <v>0.60603935050620161</v>
      </c>
      <c r="G12042" s="9">
        <v>0.67701943883367111</v>
      </c>
      <c r="H12042" s="7">
        <v>0.34408336231204001</v>
      </c>
      <c r="I12042" t="s">
        <v>148</v>
      </c>
      <c r="J12042" t="s">
        <v>438</v>
      </c>
      <c r="K12042" t="s">
        <v>130</v>
      </c>
      <c r="L12042" t="s">
        <v>75</v>
      </c>
    </row>
    <row r="12043" spans="1:12" hidden="1">
      <c r="A12043" t="s">
        <v>148</v>
      </c>
      <c r="B12043" t="s">
        <v>5844</v>
      </c>
      <c r="C12043" t="s">
        <v>1301</v>
      </c>
      <c r="D12043" t="s">
        <v>1297</v>
      </c>
      <c r="E12043" s="7">
        <v>2.3381961926542899E-4</v>
      </c>
      <c r="F12043" s="9">
        <v>-1.211762339660301</v>
      </c>
      <c r="G12043" s="9">
        <v>0.82720654621821454</v>
      </c>
      <c r="H12043" s="7">
        <v>0.22615448606132901</v>
      </c>
      <c r="I12043" t="s">
        <v>148</v>
      </c>
      <c r="J12043" t="s">
        <v>438</v>
      </c>
      <c r="K12043" t="s">
        <v>130</v>
      </c>
      <c r="L12043" t="s">
        <v>75</v>
      </c>
    </row>
    <row r="12044" spans="1:12" hidden="1">
      <c r="A12044" t="s">
        <v>148</v>
      </c>
      <c r="B12044" t="s">
        <v>5845</v>
      </c>
      <c r="C12044" t="s">
        <v>1301</v>
      </c>
      <c r="D12044" t="s">
        <v>1296</v>
      </c>
      <c r="E12044" s="7">
        <v>5.1430682296738802E-5</v>
      </c>
      <c r="F12044" s="9">
        <v>-0.64298441108513271</v>
      </c>
      <c r="G12044" s="9">
        <v>0.53327432522199592</v>
      </c>
      <c r="H12044" s="7">
        <v>0.272179600719543</v>
      </c>
      <c r="I12044" t="s">
        <v>148</v>
      </c>
      <c r="J12044" t="s">
        <v>438</v>
      </c>
      <c r="K12044" t="s">
        <v>130</v>
      </c>
      <c r="L12044" t="s">
        <v>75</v>
      </c>
    </row>
    <row r="12045" spans="1:12" hidden="1">
      <c r="A12045" t="s">
        <v>148</v>
      </c>
      <c r="B12045" t="s">
        <v>5846</v>
      </c>
      <c r="C12045" t="s">
        <v>1296</v>
      </c>
      <c r="D12045" t="s">
        <v>1297</v>
      </c>
      <c r="E12045" s="7">
        <v>8.3663805364523204E-6</v>
      </c>
      <c r="F12045" s="9">
        <v>0.26634206274277183</v>
      </c>
      <c r="G12045" s="9">
        <v>0.79338347904593287</v>
      </c>
      <c r="H12045" s="7">
        <v>0.56231947311890795</v>
      </c>
      <c r="I12045" t="s">
        <v>148</v>
      </c>
      <c r="J12045" t="s">
        <v>438</v>
      </c>
      <c r="K12045" t="s">
        <v>130</v>
      </c>
      <c r="L12045" t="s">
        <v>75</v>
      </c>
    </row>
    <row r="12046" spans="1:12" hidden="1">
      <c r="A12046" t="s">
        <v>148</v>
      </c>
      <c r="B12046" t="s">
        <v>5848</v>
      </c>
      <c r="C12046" t="s">
        <v>1297</v>
      </c>
      <c r="D12046" t="s">
        <v>1301</v>
      </c>
      <c r="E12046" s="7">
        <v>2.3158869847151499E-5</v>
      </c>
      <c r="F12046" s="9">
        <v>-0.27837285751839841</v>
      </c>
      <c r="G12046" s="9">
        <v>0.83893621205190971</v>
      </c>
      <c r="H12046" s="7">
        <v>0.56459143376578103</v>
      </c>
      <c r="I12046" t="s">
        <v>148</v>
      </c>
      <c r="J12046" t="s">
        <v>438</v>
      </c>
      <c r="K12046" t="s">
        <v>130</v>
      </c>
      <c r="L12046" t="s">
        <v>75</v>
      </c>
    </row>
    <row r="12047" spans="1:12">
      <c r="A12047" t="s">
        <v>148</v>
      </c>
      <c r="B12047" t="s">
        <v>5849</v>
      </c>
      <c r="C12047" t="s">
        <v>1296</v>
      </c>
      <c r="D12047" t="s">
        <v>1297</v>
      </c>
      <c r="E12047" s="7">
        <v>8.3590200000000005E-5</v>
      </c>
      <c r="F12047" s="9">
        <v>-4.4194150549314335</v>
      </c>
      <c r="G12047" s="9">
        <v>0.645606179604585</v>
      </c>
      <c r="H12047" s="7">
        <v>8.8871146501721503E-3</v>
      </c>
      <c r="I12047" t="s">
        <v>148</v>
      </c>
      <c r="J12047" t="s">
        <v>438</v>
      </c>
      <c r="K12047" t="s">
        <v>130</v>
      </c>
      <c r="L12047" t="s">
        <v>75</v>
      </c>
    </row>
    <row r="12048" spans="1:12">
      <c r="A12048" t="s">
        <v>161</v>
      </c>
      <c r="B12048" t="s">
        <v>5850</v>
      </c>
      <c r="C12048" t="s">
        <v>1296</v>
      </c>
      <c r="D12048" t="s">
        <v>1301</v>
      </c>
      <c r="E12048" s="7">
        <v>3.0772964710813098E-6</v>
      </c>
      <c r="F12048" s="9">
        <v>-38.816730954885301</v>
      </c>
      <c r="G12048" s="9">
        <v>6.4250450138222677</v>
      </c>
      <c r="H12048" s="7">
        <v>1.3973626656811899E-2</v>
      </c>
      <c r="I12048" t="s">
        <v>161</v>
      </c>
      <c r="J12048" t="s">
        <v>2160</v>
      </c>
      <c r="K12048" t="s">
        <v>128</v>
      </c>
      <c r="L12048" t="s">
        <v>1052</v>
      </c>
    </row>
    <row r="12049" spans="1:12" hidden="1">
      <c r="A12049" t="s">
        <v>161</v>
      </c>
      <c r="B12049" t="s">
        <v>5851</v>
      </c>
      <c r="C12049" t="s">
        <v>1296</v>
      </c>
      <c r="D12049" t="s">
        <v>1301</v>
      </c>
      <c r="E12049" s="7">
        <v>6.08022368411742E-5</v>
      </c>
      <c r="F12049" s="9">
        <v>-2.7846469938885079</v>
      </c>
      <c r="G12049" s="9">
        <v>6.1697135951542474</v>
      </c>
      <c r="H12049" s="7">
        <v>0.50169864596427205</v>
      </c>
      <c r="I12049" t="s">
        <v>161</v>
      </c>
      <c r="J12049" t="s">
        <v>2160</v>
      </c>
      <c r="K12049" t="s">
        <v>128</v>
      </c>
      <c r="L12049" t="s">
        <v>1052</v>
      </c>
    </row>
    <row r="12050" spans="1:12" hidden="1">
      <c r="A12050" t="s">
        <v>161</v>
      </c>
      <c r="B12050" t="s">
        <v>5851</v>
      </c>
      <c r="C12050" t="s">
        <v>1296</v>
      </c>
      <c r="D12050" t="s">
        <v>1297</v>
      </c>
      <c r="E12050" s="7">
        <v>3.07932809496291E-6</v>
      </c>
      <c r="F12050" s="9">
        <v>-3.1549834374279477</v>
      </c>
      <c r="G12050" s="9">
        <v>4.5124013935984957</v>
      </c>
      <c r="H12050" s="7">
        <v>0.40305916724704</v>
      </c>
      <c r="I12050" t="s">
        <v>161</v>
      </c>
      <c r="J12050" t="s">
        <v>2160</v>
      </c>
      <c r="K12050" t="s">
        <v>128</v>
      </c>
      <c r="L12050" t="s">
        <v>1052</v>
      </c>
    </row>
    <row r="12051" spans="1:12">
      <c r="A12051" t="s">
        <v>161</v>
      </c>
      <c r="B12051" t="s">
        <v>5852</v>
      </c>
      <c r="C12051" t="s">
        <v>1307</v>
      </c>
      <c r="D12051" t="s">
        <v>1297</v>
      </c>
      <c r="E12051" s="7">
        <v>2.4228567545101901E-5</v>
      </c>
      <c r="F12051" s="9">
        <v>-43.714335961489255</v>
      </c>
      <c r="G12051" s="9">
        <v>5.8792412251759281</v>
      </c>
      <c r="H12051" s="7">
        <v>6.3954200789152196E-3</v>
      </c>
      <c r="I12051" t="s">
        <v>161</v>
      </c>
      <c r="J12051" t="s">
        <v>2160</v>
      </c>
      <c r="K12051" t="s">
        <v>128</v>
      </c>
      <c r="L12051" t="s">
        <v>1052</v>
      </c>
    </row>
    <row r="12052" spans="1:12" hidden="1">
      <c r="A12052" t="s">
        <v>161</v>
      </c>
      <c r="B12052" t="s">
        <v>5853</v>
      </c>
      <c r="C12052" t="s">
        <v>1297</v>
      </c>
      <c r="D12052" t="s">
        <v>1296</v>
      </c>
      <c r="E12052" s="7">
        <v>6.3865301890277699E-6</v>
      </c>
      <c r="F12052" s="9">
        <v>-7.4222810140808934E-2</v>
      </c>
      <c r="G12052" s="9">
        <v>6.6252339214707137</v>
      </c>
      <c r="H12052" s="7">
        <v>0.91570576930817105</v>
      </c>
      <c r="I12052" t="s">
        <v>161</v>
      </c>
      <c r="J12052" t="s">
        <v>2160</v>
      </c>
      <c r="K12052" t="s">
        <v>128</v>
      </c>
      <c r="L12052" t="s">
        <v>1052</v>
      </c>
    </row>
    <row r="12053" spans="1:12" hidden="1">
      <c r="A12053" t="s">
        <v>161</v>
      </c>
      <c r="B12053" t="s">
        <v>5854</v>
      </c>
      <c r="C12053" t="s">
        <v>1301</v>
      </c>
      <c r="D12053" t="s">
        <v>1307</v>
      </c>
      <c r="E12053" s="7">
        <v>1.35121009388078E-4</v>
      </c>
      <c r="F12053" s="9">
        <v>-18.671290143449564</v>
      </c>
      <c r="G12053" s="9">
        <v>6.1680937517109822</v>
      </c>
      <c r="H12053" s="7">
        <v>8.1885449356982803E-2</v>
      </c>
      <c r="I12053" t="s">
        <v>161</v>
      </c>
      <c r="J12053" t="s">
        <v>2160</v>
      </c>
      <c r="K12053" t="s">
        <v>128</v>
      </c>
      <c r="L12053" t="s">
        <v>1052</v>
      </c>
    </row>
    <row r="12054" spans="1:12">
      <c r="A12054" t="s">
        <v>161</v>
      </c>
      <c r="B12054" t="s">
        <v>5855</v>
      </c>
      <c r="C12054" t="s">
        <v>1301</v>
      </c>
      <c r="D12054" t="s">
        <v>1296</v>
      </c>
      <c r="E12054" s="7">
        <v>2.71081484342311E-4</v>
      </c>
      <c r="F12054" s="9">
        <v>-51.398633310267606</v>
      </c>
      <c r="G12054" s="9">
        <v>7.5534862956485043</v>
      </c>
      <c r="H12054" s="7">
        <v>9.0922103757343307E-3</v>
      </c>
      <c r="I12054" t="s">
        <v>161</v>
      </c>
      <c r="J12054" t="s">
        <v>2160</v>
      </c>
      <c r="K12054" t="s">
        <v>128</v>
      </c>
      <c r="L12054" t="s">
        <v>1052</v>
      </c>
    </row>
    <row r="12055" spans="1:12">
      <c r="A12055" t="s">
        <v>161</v>
      </c>
      <c r="B12055" t="s">
        <v>5856</v>
      </c>
      <c r="C12055" t="s">
        <v>1301</v>
      </c>
      <c r="D12055" t="s">
        <v>1296</v>
      </c>
      <c r="E12055" s="7">
        <v>3.7712360293473198E-5</v>
      </c>
      <c r="F12055" s="9">
        <v>-27.242202525178026</v>
      </c>
      <c r="G12055" s="9">
        <v>3.4689485336956212</v>
      </c>
      <c r="H12055" s="7">
        <v>5.0732000184364797E-3</v>
      </c>
      <c r="I12055" t="s">
        <v>161</v>
      </c>
      <c r="J12055" t="s">
        <v>2160</v>
      </c>
      <c r="K12055" t="s">
        <v>128</v>
      </c>
      <c r="L12055" t="s">
        <v>1052</v>
      </c>
    </row>
    <row r="12056" spans="1:12">
      <c r="A12056" t="s">
        <v>161</v>
      </c>
      <c r="B12056" t="s">
        <v>5856</v>
      </c>
      <c r="C12056" t="s">
        <v>1301</v>
      </c>
      <c r="D12056" t="s">
        <v>1297</v>
      </c>
      <c r="E12056" s="7">
        <v>9.9883781500095898E-5</v>
      </c>
      <c r="F12056" s="9">
        <v>-35.149898723876419</v>
      </c>
      <c r="G12056" s="9">
        <v>2.8593815107413985</v>
      </c>
      <c r="H12056" s="7">
        <v>4.5470106278756899E-4</v>
      </c>
      <c r="I12056" t="s">
        <v>161</v>
      </c>
      <c r="J12056" t="s">
        <v>2160</v>
      </c>
      <c r="K12056" t="s">
        <v>128</v>
      </c>
      <c r="L12056" t="s">
        <v>1052</v>
      </c>
    </row>
    <row r="12057" spans="1:12" hidden="1">
      <c r="A12057" t="s">
        <v>161</v>
      </c>
      <c r="B12057" t="s">
        <v>5857</v>
      </c>
      <c r="C12057" t="s">
        <v>1301</v>
      </c>
      <c r="D12057" t="s">
        <v>1296</v>
      </c>
      <c r="E12057" s="7">
        <v>1.5904322722867299E-5</v>
      </c>
      <c r="F12057" s="9">
        <v>0.24913881437791333</v>
      </c>
      <c r="G12057" s="9">
        <v>6.3400566891095194</v>
      </c>
      <c r="H12057" s="7">
        <v>0.84286342206980802</v>
      </c>
      <c r="I12057" t="s">
        <v>161</v>
      </c>
      <c r="J12057" t="s">
        <v>2160</v>
      </c>
      <c r="K12057" t="s">
        <v>128</v>
      </c>
      <c r="L12057" t="s">
        <v>1052</v>
      </c>
    </row>
    <row r="12058" spans="1:12" hidden="1">
      <c r="A12058" t="s">
        <v>161</v>
      </c>
      <c r="B12058" t="s">
        <v>5857</v>
      </c>
      <c r="C12058" t="s">
        <v>1301</v>
      </c>
      <c r="D12058" t="s">
        <v>1297</v>
      </c>
      <c r="E12058" s="7">
        <v>2.63165686971298E-5</v>
      </c>
      <c r="F12058" s="9">
        <v>-0.14469342559126794</v>
      </c>
      <c r="G12058" s="9">
        <v>4.2178789923654625</v>
      </c>
      <c r="H12058" s="7">
        <v>0.85306000785647396</v>
      </c>
      <c r="I12058" t="s">
        <v>161</v>
      </c>
      <c r="J12058" t="s">
        <v>2160</v>
      </c>
      <c r="K12058" t="s">
        <v>128</v>
      </c>
      <c r="L12058" t="s">
        <v>1052</v>
      </c>
    </row>
    <row r="12059" spans="1:12" hidden="1">
      <c r="A12059" t="s">
        <v>161</v>
      </c>
      <c r="B12059" t="s">
        <v>5858</v>
      </c>
      <c r="C12059" t="s">
        <v>1301</v>
      </c>
      <c r="D12059" t="s">
        <v>1307</v>
      </c>
      <c r="E12059" s="7">
        <v>1.9587375000000001E-6</v>
      </c>
      <c r="F12059" s="9">
        <v>-3.8458042091828011</v>
      </c>
      <c r="G12059" s="9">
        <v>6.4320586481280371</v>
      </c>
      <c r="H12059" s="7">
        <v>0.43937585348286401</v>
      </c>
      <c r="I12059" t="s">
        <v>161</v>
      </c>
      <c r="J12059" t="s">
        <v>2160</v>
      </c>
      <c r="K12059" t="s">
        <v>128</v>
      </c>
      <c r="L12059" t="s">
        <v>1052</v>
      </c>
    </row>
    <row r="12060" spans="1:12" hidden="1">
      <c r="A12060" t="s">
        <v>161</v>
      </c>
      <c r="B12060" t="s">
        <v>5859</v>
      </c>
      <c r="C12060" t="s">
        <v>1297</v>
      </c>
      <c r="D12060" t="s">
        <v>1296</v>
      </c>
      <c r="E12060" s="7">
        <v>2.0887292171442901E-5</v>
      </c>
      <c r="F12060" s="9">
        <v>8.1207078141009595E-2</v>
      </c>
      <c r="G12060" s="9">
        <v>7.0544915952818688</v>
      </c>
      <c r="H12060" s="7">
        <v>0.91455796965112301</v>
      </c>
      <c r="I12060" t="s">
        <v>161</v>
      </c>
      <c r="J12060" t="s">
        <v>2160</v>
      </c>
      <c r="K12060" t="s">
        <v>128</v>
      </c>
      <c r="L12060" t="s">
        <v>1052</v>
      </c>
    </row>
    <row r="12061" spans="1:12" hidden="1">
      <c r="A12061" t="s">
        <v>161</v>
      </c>
      <c r="B12061" t="s">
        <v>5860</v>
      </c>
      <c r="C12061" t="s">
        <v>1296</v>
      </c>
      <c r="D12061" t="s">
        <v>1301</v>
      </c>
      <c r="E12061" s="7">
        <v>1.2467715366665899E-5</v>
      </c>
      <c r="F12061" s="9">
        <v>-20.887462784371465</v>
      </c>
      <c r="G12061" s="9">
        <v>6.5465974971959149</v>
      </c>
      <c r="H12061" s="7">
        <v>7.4063592965558894E-2</v>
      </c>
      <c r="I12061" t="s">
        <v>161</v>
      </c>
      <c r="J12061" t="s">
        <v>2160</v>
      </c>
      <c r="K12061" t="s">
        <v>128</v>
      </c>
      <c r="L12061" t="s">
        <v>1052</v>
      </c>
    </row>
    <row r="12062" spans="1:12" hidden="1">
      <c r="A12062" t="s">
        <v>149</v>
      </c>
      <c r="B12062" t="s">
        <v>5861</v>
      </c>
      <c r="C12062" t="s">
        <v>1307</v>
      </c>
      <c r="D12062" t="s">
        <v>1301</v>
      </c>
      <c r="E12062" s="7">
        <v>2.7734960478647201E-5</v>
      </c>
      <c r="F12062" s="9">
        <v>2.349952042266799</v>
      </c>
      <c r="G12062" s="9">
        <v>3.2195074910895096</v>
      </c>
      <c r="H12062" s="7">
        <v>0.392912228685312</v>
      </c>
      <c r="I12062" t="s">
        <v>149</v>
      </c>
      <c r="J12062" t="s">
        <v>436</v>
      </c>
      <c r="K12062" t="s">
        <v>130</v>
      </c>
      <c r="L12062" t="s">
        <v>1052</v>
      </c>
    </row>
    <row r="12063" spans="1:12" hidden="1">
      <c r="A12063" t="s">
        <v>149</v>
      </c>
      <c r="B12063" t="s">
        <v>5862</v>
      </c>
      <c r="C12063" t="s">
        <v>1297</v>
      </c>
      <c r="D12063" t="s">
        <v>1296</v>
      </c>
      <c r="E12063" s="7">
        <v>2.2913580495280699E-5</v>
      </c>
      <c r="F12063" s="9">
        <v>2.1283212385602583</v>
      </c>
      <c r="G12063" s="9">
        <v>3.0787942116688254</v>
      </c>
      <c r="H12063" s="7">
        <v>0.40572798112156</v>
      </c>
      <c r="I12063" t="s">
        <v>149</v>
      </c>
      <c r="J12063" t="s">
        <v>436</v>
      </c>
      <c r="K12063" t="s">
        <v>130</v>
      </c>
      <c r="L12063" t="s">
        <v>1052</v>
      </c>
    </row>
    <row r="12064" spans="1:12" hidden="1">
      <c r="A12064" t="s">
        <v>149</v>
      </c>
      <c r="B12064" t="s">
        <v>5863</v>
      </c>
      <c r="C12064" t="s">
        <v>1297</v>
      </c>
      <c r="D12064" t="s">
        <v>1296</v>
      </c>
      <c r="E12064" s="7">
        <v>2.95205468116283E-5</v>
      </c>
      <c r="F12064" s="9">
        <v>0.38928574608577626</v>
      </c>
      <c r="G12064" s="9">
        <v>3.0772909146485921</v>
      </c>
      <c r="H12064" s="7">
        <v>0.72208603439385299</v>
      </c>
      <c r="I12064" t="s">
        <v>149</v>
      </c>
      <c r="J12064" t="s">
        <v>436</v>
      </c>
      <c r="K12064" t="s">
        <v>130</v>
      </c>
      <c r="L12064" t="s">
        <v>1052</v>
      </c>
    </row>
    <row r="12065" spans="1:12" hidden="1">
      <c r="A12065" t="s">
        <v>149</v>
      </c>
      <c r="B12065" t="s">
        <v>5864</v>
      </c>
      <c r="C12065" t="s">
        <v>1301</v>
      </c>
      <c r="D12065" t="s">
        <v>1296</v>
      </c>
      <c r="E12065" s="7">
        <v>1.22458798056339E-5</v>
      </c>
      <c r="F12065" s="9">
        <v>-2.3194330318042303E-3</v>
      </c>
      <c r="G12065" s="9">
        <v>2.9044134867040694</v>
      </c>
      <c r="H12065" s="7">
        <v>0.977455326126216</v>
      </c>
      <c r="I12065" t="s">
        <v>149</v>
      </c>
      <c r="J12065" t="s">
        <v>436</v>
      </c>
      <c r="K12065" t="s">
        <v>130</v>
      </c>
      <c r="L12065" t="s">
        <v>1052</v>
      </c>
    </row>
    <row r="12066" spans="1:12" hidden="1">
      <c r="A12066" t="s">
        <v>149</v>
      </c>
      <c r="B12066" t="s">
        <v>5865</v>
      </c>
      <c r="C12066" t="s">
        <v>1297</v>
      </c>
      <c r="D12066" t="s">
        <v>1301</v>
      </c>
      <c r="E12066" s="7">
        <v>1.7254961463554799E-5</v>
      </c>
      <c r="F12066" s="9">
        <v>3.4251131851620427</v>
      </c>
      <c r="G12066" s="9">
        <v>3.5137589718827491</v>
      </c>
      <c r="H12066" s="7">
        <v>0.32349298021592499</v>
      </c>
      <c r="I12066" t="s">
        <v>149</v>
      </c>
      <c r="J12066" t="s">
        <v>436</v>
      </c>
      <c r="K12066" t="s">
        <v>130</v>
      </c>
      <c r="L12066" t="s">
        <v>1052</v>
      </c>
    </row>
    <row r="12067" spans="1:12" hidden="1">
      <c r="A12067" t="s">
        <v>149</v>
      </c>
      <c r="B12067" t="s">
        <v>5866</v>
      </c>
      <c r="C12067" t="s">
        <v>1301</v>
      </c>
      <c r="D12067" t="s">
        <v>1307</v>
      </c>
      <c r="E12067" s="7">
        <v>5.9203468353350401E-5</v>
      </c>
      <c r="F12067" s="9">
        <v>-6.2331106228247779E-2</v>
      </c>
      <c r="G12067" s="9">
        <v>1.6783814371666121</v>
      </c>
      <c r="H12067" s="7">
        <v>0.847185107131468</v>
      </c>
      <c r="I12067" t="s">
        <v>149</v>
      </c>
      <c r="J12067" t="s">
        <v>436</v>
      </c>
      <c r="K12067" t="s">
        <v>130</v>
      </c>
      <c r="L12067" t="s">
        <v>1052</v>
      </c>
    </row>
    <row r="12068" spans="1:12" hidden="1">
      <c r="A12068" t="s">
        <v>149</v>
      </c>
      <c r="B12068" t="s">
        <v>5867</v>
      </c>
      <c r="C12068" t="s">
        <v>1301</v>
      </c>
      <c r="D12068" t="s">
        <v>1307</v>
      </c>
      <c r="E12068" s="7">
        <v>8.4500389099752297E-6</v>
      </c>
      <c r="F12068" s="9">
        <v>7.4324834030406528</v>
      </c>
      <c r="G12068" s="9">
        <v>3.9275255886011116</v>
      </c>
      <c r="H12068" s="7">
        <v>0.168930499631603</v>
      </c>
      <c r="I12068" t="s">
        <v>149</v>
      </c>
      <c r="J12068" t="s">
        <v>436</v>
      </c>
      <c r="K12068" t="s">
        <v>130</v>
      </c>
      <c r="L12068" t="s">
        <v>1052</v>
      </c>
    </row>
    <row r="12069" spans="1:12" hidden="1">
      <c r="A12069" t="s">
        <v>149</v>
      </c>
      <c r="B12069" t="s">
        <v>5868</v>
      </c>
      <c r="C12069" t="s">
        <v>1296</v>
      </c>
      <c r="D12069" t="s">
        <v>1301</v>
      </c>
      <c r="E12069" s="7">
        <v>2.4837639219073198E-6</v>
      </c>
      <c r="F12069" s="9">
        <v>-1.2697985480333667</v>
      </c>
      <c r="G12069" s="9">
        <v>3.8352536141854499</v>
      </c>
      <c r="H12069" s="7">
        <v>0.56502034584681204</v>
      </c>
      <c r="I12069" t="s">
        <v>149</v>
      </c>
      <c r="J12069" t="s">
        <v>436</v>
      </c>
      <c r="K12069" t="s">
        <v>130</v>
      </c>
      <c r="L12069" t="s">
        <v>1052</v>
      </c>
    </row>
    <row r="12070" spans="1:12" hidden="1">
      <c r="A12070" t="s">
        <v>149</v>
      </c>
      <c r="B12070" t="s">
        <v>5869</v>
      </c>
      <c r="C12070" t="s">
        <v>1296</v>
      </c>
      <c r="D12070" t="s">
        <v>1297</v>
      </c>
      <c r="E12070" s="7">
        <v>5.2869790328911196E-7</v>
      </c>
      <c r="F12070" s="9">
        <v>-1.8007024943958048</v>
      </c>
      <c r="G12070" s="9">
        <v>3.6425147458378904</v>
      </c>
      <c r="H12070" s="7">
        <v>0.48199017775762099</v>
      </c>
      <c r="I12070" t="s">
        <v>149</v>
      </c>
      <c r="J12070" t="s">
        <v>436</v>
      </c>
      <c r="K12070" t="s">
        <v>130</v>
      </c>
      <c r="L12070" t="s">
        <v>1052</v>
      </c>
    </row>
    <row r="12071" spans="1:12" hidden="1">
      <c r="A12071" t="s">
        <v>149</v>
      </c>
      <c r="B12071" t="s">
        <v>5870</v>
      </c>
      <c r="C12071" t="s">
        <v>1301</v>
      </c>
      <c r="D12071" t="s">
        <v>1307</v>
      </c>
      <c r="E12071" s="7">
        <v>1.4303997681716499E-5</v>
      </c>
      <c r="F12071" s="9">
        <v>-8.1224440235469167E-2</v>
      </c>
      <c r="G12071" s="9">
        <v>2.9122961087635253</v>
      </c>
      <c r="H12071" s="7">
        <v>0.86736728727710199</v>
      </c>
      <c r="I12071" t="s">
        <v>149</v>
      </c>
      <c r="J12071" t="s">
        <v>436</v>
      </c>
      <c r="K12071" t="s">
        <v>130</v>
      </c>
      <c r="L12071" t="s">
        <v>1052</v>
      </c>
    </row>
    <row r="12072" spans="1:12" hidden="1">
      <c r="A12072" t="s">
        <v>149</v>
      </c>
      <c r="B12072" t="s">
        <v>5871</v>
      </c>
      <c r="C12072" t="s">
        <v>1296</v>
      </c>
      <c r="D12072" t="s">
        <v>1307</v>
      </c>
      <c r="E12072" s="7">
        <v>1.20407135843996E-5</v>
      </c>
      <c r="F12072" s="9">
        <v>8.0642859263732269</v>
      </c>
      <c r="G12072" s="9">
        <v>3.7392075127309088</v>
      </c>
      <c r="H12072" s="7">
        <v>0.141950812538857</v>
      </c>
      <c r="I12072" t="s">
        <v>149</v>
      </c>
      <c r="J12072" t="s">
        <v>436</v>
      </c>
      <c r="K12072" t="s">
        <v>130</v>
      </c>
      <c r="L12072" t="s">
        <v>1052</v>
      </c>
    </row>
    <row r="12073" spans="1:12" hidden="1">
      <c r="A12073" t="s">
        <v>149</v>
      </c>
      <c r="B12073" t="s">
        <v>5872</v>
      </c>
      <c r="C12073" t="s">
        <v>1301</v>
      </c>
      <c r="D12073" t="s">
        <v>1307</v>
      </c>
      <c r="E12073" s="7">
        <v>1.1351183163253701E-5</v>
      </c>
      <c r="F12073" s="9">
        <v>0.49438537031795587</v>
      </c>
      <c r="G12073" s="9">
        <v>3.7183869132506002</v>
      </c>
      <c r="H12073" s="7">
        <v>0.71538566265441805</v>
      </c>
      <c r="I12073" t="s">
        <v>149</v>
      </c>
      <c r="J12073" t="s">
        <v>436</v>
      </c>
      <c r="K12073" t="s">
        <v>130</v>
      </c>
      <c r="L12073" t="s">
        <v>1052</v>
      </c>
    </row>
    <row r="12074" spans="1:12" hidden="1">
      <c r="A12074" t="s">
        <v>149</v>
      </c>
      <c r="B12074" t="s">
        <v>5873</v>
      </c>
      <c r="C12074" t="s">
        <v>1301</v>
      </c>
      <c r="D12074" t="s">
        <v>1296</v>
      </c>
      <c r="E12074" s="7">
        <v>1.30831828767303E-5</v>
      </c>
      <c r="F12074" s="9">
        <v>-0.21347389492136529</v>
      </c>
      <c r="G12074" s="9">
        <v>3.6733959817666748</v>
      </c>
      <c r="H12074" s="7">
        <v>0.80950286595541299</v>
      </c>
      <c r="I12074" t="s">
        <v>149</v>
      </c>
      <c r="J12074" t="s">
        <v>436</v>
      </c>
      <c r="K12074" t="s">
        <v>130</v>
      </c>
      <c r="L12074" t="s">
        <v>1052</v>
      </c>
    </row>
    <row r="12075" spans="1:12" hidden="1">
      <c r="A12075" t="s">
        <v>149</v>
      </c>
      <c r="B12075" t="s">
        <v>5874</v>
      </c>
      <c r="C12075" t="s">
        <v>1301</v>
      </c>
      <c r="D12075" t="s">
        <v>1307</v>
      </c>
      <c r="E12075" s="7">
        <v>1.11370830246142E-5</v>
      </c>
      <c r="F12075" s="9">
        <v>2.0317135739588514</v>
      </c>
      <c r="G12075" s="9">
        <v>3.6020918666826578</v>
      </c>
      <c r="H12075" s="7">
        <v>0.45263817781876298</v>
      </c>
      <c r="I12075" t="s">
        <v>149</v>
      </c>
      <c r="J12075" t="s">
        <v>436</v>
      </c>
      <c r="K12075" t="s">
        <v>130</v>
      </c>
      <c r="L12075" t="s">
        <v>1052</v>
      </c>
    </row>
    <row r="12076" spans="1:12" hidden="1">
      <c r="A12076" t="s">
        <v>149</v>
      </c>
      <c r="B12076" t="s">
        <v>5875</v>
      </c>
      <c r="C12076" t="s">
        <v>1301</v>
      </c>
      <c r="D12076" t="s">
        <v>1296</v>
      </c>
      <c r="E12076" s="7">
        <v>1.01638997651012E-5</v>
      </c>
      <c r="F12076" s="9">
        <v>-1.4687171197868203</v>
      </c>
      <c r="G12076" s="9">
        <v>3.8494494973514271</v>
      </c>
      <c r="H12076" s="7">
        <v>0.53678045995440105</v>
      </c>
      <c r="I12076" t="s">
        <v>149</v>
      </c>
      <c r="J12076" t="s">
        <v>436</v>
      </c>
      <c r="K12076" t="s">
        <v>130</v>
      </c>
      <c r="L12076" t="s">
        <v>1052</v>
      </c>
    </row>
    <row r="12077" spans="1:12" hidden="1">
      <c r="A12077" t="s">
        <v>149</v>
      </c>
      <c r="B12077" t="s">
        <v>5876</v>
      </c>
      <c r="C12077" t="s">
        <v>1301</v>
      </c>
      <c r="D12077" t="s">
        <v>1297</v>
      </c>
      <c r="E12077" s="7">
        <v>1.88742477874497E-5</v>
      </c>
      <c r="F12077" s="9">
        <v>-0.36437953636115478</v>
      </c>
      <c r="G12077" s="9">
        <v>3.8473776890342899</v>
      </c>
      <c r="H12077" s="7">
        <v>0.75827444868485305</v>
      </c>
      <c r="I12077" t="s">
        <v>149</v>
      </c>
      <c r="J12077" t="s">
        <v>436</v>
      </c>
      <c r="K12077" t="s">
        <v>130</v>
      </c>
      <c r="L12077" t="s">
        <v>1052</v>
      </c>
    </row>
    <row r="12078" spans="1:12" hidden="1">
      <c r="A12078" t="s">
        <v>149</v>
      </c>
      <c r="B12078" t="s">
        <v>5877</v>
      </c>
      <c r="C12078" t="s">
        <v>1297</v>
      </c>
      <c r="D12078" t="s">
        <v>1307</v>
      </c>
      <c r="E12078" s="7">
        <v>1.30831828767303E-5</v>
      </c>
      <c r="F12078" s="9">
        <v>2.8899555152462799</v>
      </c>
      <c r="G12078" s="9">
        <v>3.6739215175546946</v>
      </c>
      <c r="H12078" s="7">
        <v>0.375126158889797</v>
      </c>
      <c r="I12078" t="s">
        <v>149</v>
      </c>
      <c r="J12078" t="s">
        <v>436</v>
      </c>
      <c r="K12078" t="s">
        <v>130</v>
      </c>
      <c r="L12078" t="s">
        <v>1052</v>
      </c>
    </row>
    <row r="12079" spans="1:12" hidden="1">
      <c r="A12079" t="s">
        <v>149</v>
      </c>
      <c r="B12079" t="s">
        <v>5878</v>
      </c>
      <c r="C12079" t="s">
        <v>1301</v>
      </c>
      <c r="D12079" t="s">
        <v>1307</v>
      </c>
      <c r="E12079" s="7">
        <v>8.3484145020434005E-5</v>
      </c>
      <c r="F12079" s="9">
        <v>-0.18175383404164233</v>
      </c>
      <c r="G12079" s="9">
        <v>2.4510408713316276</v>
      </c>
      <c r="H12079" s="7">
        <v>0.78538225832051101</v>
      </c>
      <c r="I12079" t="s">
        <v>149</v>
      </c>
      <c r="J12079" t="s">
        <v>436</v>
      </c>
      <c r="K12079" t="s">
        <v>130</v>
      </c>
      <c r="L12079" t="s">
        <v>1052</v>
      </c>
    </row>
    <row r="12080" spans="1:12" hidden="1">
      <c r="A12080" t="s">
        <v>149</v>
      </c>
      <c r="B12080" t="s">
        <v>5879</v>
      </c>
      <c r="C12080" t="s">
        <v>1301</v>
      </c>
      <c r="D12080" t="s">
        <v>1297</v>
      </c>
      <c r="E12080" s="7">
        <v>2.3909651830838401E-5</v>
      </c>
      <c r="F12080" s="9">
        <v>2.8352121191860777</v>
      </c>
      <c r="G12080" s="9">
        <v>2.9741056458830308</v>
      </c>
      <c r="H12080" s="7">
        <v>0.32888096902024899</v>
      </c>
      <c r="I12080" t="s">
        <v>149</v>
      </c>
      <c r="J12080" t="s">
        <v>436</v>
      </c>
      <c r="K12080" t="s">
        <v>130</v>
      </c>
      <c r="L12080" t="s">
        <v>1052</v>
      </c>
    </row>
    <row r="12081" spans="1:12" hidden="1">
      <c r="A12081" t="s">
        <v>149</v>
      </c>
      <c r="B12081" t="s">
        <v>5880</v>
      </c>
      <c r="C12081" t="s">
        <v>1301</v>
      </c>
      <c r="D12081" t="s">
        <v>1297</v>
      </c>
      <c r="E12081" s="7">
        <v>2.0839394400116802E-5</v>
      </c>
      <c r="F12081" s="9">
        <v>11.82841075395373</v>
      </c>
      <c r="G12081" s="9">
        <v>3.1840804026731395</v>
      </c>
      <c r="H12081" s="7">
        <v>5.3930169254579101E-2</v>
      </c>
      <c r="I12081" t="s">
        <v>149</v>
      </c>
      <c r="J12081" t="s">
        <v>436</v>
      </c>
      <c r="K12081" t="s">
        <v>130</v>
      </c>
      <c r="L12081" t="s">
        <v>1052</v>
      </c>
    </row>
    <row r="12082" spans="1:12" hidden="1">
      <c r="A12082" t="s">
        <v>149</v>
      </c>
      <c r="B12082" t="s">
        <v>5881</v>
      </c>
      <c r="C12082" t="s">
        <v>1329</v>
      </c>
      <c r="D12082" t="s">
        <v>1307</v>
      </c>
      <c r="E12082" s="7">
        <v>8.4615403839020806E-5</v>
      </c>
      <c r="F12082" s="9">
        <v>-2.0672720977414798</v>
      </c>
      <c r="G12082" s="9">
        <v>3.1374797567027537</v>
      </c>
      <c r="H12082" s="7">
        <v>0.41695005361495902</v>
      </c>
      <c r="I12082" t="s">
        <v>149</v>
      </c>
      <c r="J12082" t="s">
        <v>436</v>
      </c>
      <c r="K12082" t="s">
        <v>130</v>
      </c>
      <c r="L12082" t="s">
        <v>1052</v>
      </c>
    </row>
    <row r="12083" spans="1:12" hidden="1">
      <c r="A12083" t="s">
        <v>149</v>
      </c>
      <c r="B12083" t="s">
        <v>5882</v>
      </c>
      <c r="C12083" t="s">
        <v>1297</v>
      </c>
      <c r="D12083" t="s">
        <v>1307</v>
      </c>
      <c r="E12083" s="7">
        <v>3.8045473850148402E-5</v>
      </c>
      <c r="F12083" s="9">
        <v>-4.5417396110968129</v>
      </c>
      <c r="G12083" s="9">
        <v>3.5669476781089653</v>
      </c>
      <c r="H12083" s="7">
        <v>0.25915139108052998</v>
      </c>
      <c r="I12083" t="s">
        <v>149</v>
      </c>
      <c r="J12083" t="s">
        <v>436</v>
      </c>
      <c r="K12083" t="s">
        <v>130</v>
      </c>
      <c r="L12083" t="s">
        <v>1052</v>
      </c>
    </row>
    <row r="12084" spans="1:12">
      <c r="A12084" t="s">
        <v>149</v>
      </c>
      <c r="B12084" t="s">
        <v>5883</v>
      </c>
      <c r="C12084" t="s">
        <v>1301</v>
      </c>
      <c r="D12084" t="s">
        <v>1307</v>
      </c>
      <c r="E12084" s="7">
        <v>3.2115447994965801E-4</v>
      </c>
      <c r="F12084" s="9">
        <v>-11.035583528506567</v>
      </c>
      <c r="G12084" s="9">
        <v>2.6755967114010155</v>
      </c>
      <c r="H12084" s="7">
        <v>4.2265716368242397E-2</v>
      </c>
      <c r="I12084" t="s">
        <v>149</v>
      </c>
      <c r="J12084" t="s">
        <v>436</v>
      </c>
      <c r="K12084" t="s">
        <v>130</v>
      </c>
      <c r="L12084" t="s">
        <v>1052</v>
      </c>
    </row>
    <row r="12085" spans="1:12" hidden="1">
      <c r="A12085" t="s">
        <v>149</v>
      </c>
      <c r="B12085" t="s">
        <v>5884</v>
      </c>
      <c r="C12085" t="s">
        <v>1301</v>
      </c>
      <c r="D12085" t="s">
        <v>1307</v>
      </c>
      <c r="E12085" s="7">
        <v>1.97353486539102E-5</v>
      </c>
      <c r="F12085" s="9">
        <v>-5.1816812527124974</v>
      </c>
      <c r="G12085" s="9">
        <v>2.7065638546692652</v>
      </c>
      <c r="H12085" s="7">
        <v>0.166465688649515</v>
      </c>
      <c r="I12085" t="s">
        <v>149</v>
      </c>
      <c r="J12085" t="s">
        <v>436</v>
      </c>
      <c r="K12085" t="s">
        <v>130</v>
      </c>
      <c r="L12085" t="s">
        <v>1052</v>
      </c>
    </row>
    <row r="12086" spans="1:12" hidden="1">
      <c r="A12086" t="s">
        <v>149</v>
      </c>
      <c r="B12086" t="s">
        <v>5884</v>
      </c>
      <c r="C12086" t="s">
        <v>1301</v>
      </c>
      <c r="D12086" t="s">
        <v>1297</v>
      </c>
      <c r="E12086" s="7">
        <v>3.6461156684198101E-6</v>
      </c>
      <c r="F12086" s="9">
        <v>2.4576347694406513</v>
      </c>
      <c r="G12086" s="9">
        <v>3.6724966491214786</v>
      </c>
      <c r="H12086" s="7">
        <v>0.41333066139659802</v>
      </c>
      <c r="I12086" t="s">
        <v>149</v>
      </c>
      <c r="J12086" t="s">
        <v>436</v>
      </c>
      <c r="K12086" t="s">
        <v>130</v>
      </c>
      <c r="L12086" t="s">
        <v>1052</v>
      </c>
    </row>
    <row r="12087" spans="1:12" hidden="1">
      <c r="A12087" t="s">
        <v>149</v>
      </c>
      <c r="B12087" t="s">
        <v>5885</v>
      </c>
      <c r="C12087" t="s">
        <v>1296</v>
      </c>
      <c r="D12087" t="s">
        <v>1307</v>
      </c>
      <c r="E12087" s="7">
        <v>1.5389854150914901E-6</v>
      </c>
      <c r="F12087" s="9">
        <v>-6.92878185167495</v>
      </c>
      <c r="G12087" s="9">
        <v>3.5862824813431571</v>
      </c>
      <c r="H12087" s="7">
        <v>0.16453723923369401</v>
      </c>
      <c r="I12087" t="s">
        <v>149</v>
      </c>
      <c r="J12087" t="s">
        <v>436</v>
      </c>
      <c r="K12087" t="s">
        <v>130</v>
      </c>
      <c r="L12087" t="s">
        <v>1052</v>
      </c>
    </row>
    <row r="12088" spans="1:12" hidden="1">
      <c r="A12088" t="s">
        <v>149</v>
      </c>
      <c r="B12088" t="s">
        <v>5886</v>
      </c>
      <c r="C12088" t="s">
        <v>1301</v>
      </c>
      <c r="D12088" t="s">
        <v>1307</v>
      </c>
      <c r="E12088" s="7">
        <v>1.4674276744388501E-5</v>
      </c>
      <c r="F12088" s="9">
        <v>-0.19157936013729093</v>
      </c>
      <c r="G12088" s="9">
        <v>2.7705918230575892</v>
      </c>
      <c r="H12088" s="7">
        <v>0.79258215922729502</v>
      </c>
      <c r="I12088" t="s">
        <v>149</v>
      </c>
      <c r="J12088" t="s">
        <v>436</v>
      </c>
      <c r="K12088" t="s">
        <v>130</v>
      </c>
      <c r="L12088" t="s">
        <v>1052</v>
      </c>
    </row>
    <row r="12089" spans="1:12" hidden="1">
      <c r="A12089" t="s">
        <v>149</v>
      </c>
      <c r="B12089" t="s">
        <v>5887</v>
      </c>
      <c r="C12089" t="s">
        <v>1395</v>
      </c>
      <c r="D12089" t="s">
        <v>1301</v>
      </c>
      <c r="E12089" s="7">
        <v>1.0875256227388101E-5</v>
      </c>
      <c r="F12089" s="9">
        <v>9.7624914772067601</v>
      </c>
      <c r="G12089" s="9">
        <v>3.9292715678607042</v>
      </c>
      <c r="H12089" s="7">
        <v>0.114968858967191</v>
      </c>
      <c r="I12089" t="s">
        <v>149</v>
      </c>
      <c r="J12089" t="s">
        <v>436</v>
      </c>
      <c r="K12089" t="s">
        <v>130</v>
      </c>
      <c r="L12089" t="s">
        <v>1052</v>
      </c>
    </row>
    <row r="12090" spans="1:12">
      <c r="A12090" t="s">
        <v>149</v>
      </c>
      <c r="B12090" t="s">
        <v>5888</v>
      </c>
      <c r="C12090" t="s">
        <v>1297</v>
      </c>
      <c r="D12090" t="s">
        <v>1307</v>
      </c>
      <c r="E12090" s="7">
        <v>2.2934956179661401E-4</v>
      </c>
      <c r="F12090" s="9">
        <v>-25.170586055937754</v>
      </c>
      <c r="G12090" s="9">
        <v>3.1334416756931023</v>
      </c>
      <c r="H12090" s="7">
        <v>4.5935539231107903E-3</v>
      </c>
      <c r="I12090" t="s">
        <v>149</v>
      </c>
      <c r="J12090" t="s">
        <v>436</v>
      </c>
      <c r="K12090" t="s">
        <v>130</v>
      </c>
      <c r="L12090" t="s">
        <v>1052</v>
      </c>
    </row>
    <row r="12091" spans="1:12" hidden="1">
      <c r="A12091" t="s">
        <v>149</v>
      </c>
      <c r="B12091" t="s">
        <v>5889</v>
      </c>
      <c r="C12091" t="s">
        <v>1301</v>
      </c>
      <c r="D12091" t="s">
        <v>1307</v>
      </c>
      <c r="E12091" s="7">
        <v>7.4346880275310797E-5</v>
      </c>
      <c r="F12091" s="9">
        <v>2.1530933563490953</v>
      </c>
      <c r="G12091" s="9">
        <v>1.8853994098341711</v>
      </c>
      <c r="H12091" s="7">
        <v>0.28523377959763702</v>
      </c>
      <c r="I12091" t="s">
        <v>149</v>
      </c>
      <c r="J12091" t="s">
        <v>436</v>
      </c>
      <c r="K12091" t="s">
        <v>130</v>
      </c>
      <c r="L12091" t="s">
        <v>1052</v>
      </c>
    </row>
    <row r="12092" spans="1:12" hidden="1">
      <c r="A12092" t="s">
        <v>149</v>
      </c>
      <c r="B12092" t="s">
        <v>5890</v>
      </c>
      <c r="C12092" t="s">
        <v>1296</v>
      </c>
      <c r="D12092" t="s">
        <v>1307</v>
      </c>
      <c r="E12092" s="7">
        <v>1.0875208455844401E-4</v>
      </c>
      <c r="F12092" s="9">
        <v>0.90312919409375125</v>
      </c>
      <c r="G12092" s="9">
        <v>3.7737111907395611</v>
      </c>
      <c r="H12092" s="7">
        <v>0.62469679042049397</v>
      </c>
      <c r="I12092" t="s">
        <v>149</v>
      </c>
      <c r="J12092" t="s">
        <v>436</v>
      </c>
      <c r="K12092" t="s">
        <v>130</v>
      </c>
      <c r="L12092" t="s">
        <v>1052</v>
      </c>
    </row>
    <row r="12093" spans="1:12" hidden="1">
      <c r="A12093" t="s">
        <v>149</v>
      </c>
      <c r="B12093" t="s">
        <v>5891</v>
      </c>
      <c r="C12093" t="s">
        <v>1307</v>
      </c>
      <c r="D12093" t="s">
        <v>1301</v>
      </c>
      <c r="E12093" s="7">
        <v>1.10619846019228E-5</v>
      </c>
      <c r="F12093" s="9">
        <v>-2.1192617738014282E-2</v>
      </c>
      <c r="G12093" s="9">
        <v>3.7525473197488441</v>
      </c>
      <c r="H12093" s="7">
        <v>0.94009533453376704</v>
      </c>
      <c r="I12093" t="s">
        <v>149</v>
      </c>
      <c r="J12093" t="s">
        <v>436</v>
      </c>
      <c r="K12093" t="s">
        <v>130</v>
      </c>
      <c r="L12093" t="s">
        <v>1052</v>
      </c>
    </row>
    <row r="12094" spans="1:12" hidden="1">
      <c r="A12094" t="s">
        <v>149</v>
      </c>
      <c r="B12094" t="s">
        <v>5892</v>
      </c>
      <c r="C12094" t="s">
        <v>1296</v>
      </c>
      <c r="D12094" t="s">
        <v>1301</v>
      </c>
      <c r="E12094" s="7">
        <v>3.5788013477579001E-5</v>
      </c>
      <c r="F12094" s="9">
        <v>2.2163374974280007E-2</v>
      </c>
      <c r="G12094" s="9">
        <v>2.5122218561093344</v>
      </c>
      <c r="H12094" s="7">
        <v>0.92516740328596503</v>
      </c>
      <c r="I12094" t="s">
        <v>149</v>
      </c>
      <c r="J12094" t="s">
        <v>436</v>
      </c>
      <c r="K12094" t="s">
        <v>130</v>
      </c>
      <c r="L12094" t="s">
        <v>1052</v>
      </c>
    </row>
    <row r="12095" spans="1:12" hidden="1">
      <c r="A12095" t="s">
        <v>149</v>
      </c>
      <c r="B12095" t="s">
        <v>5893</v>
      </c>
      <c r="C12095" t="s">
        <v>1297</v>
      </c>
      <c r="D12095" t="s">
        <v>1307</v>
      </c>
      <c r="E12095" s="7">
        <v>7.0701303612587295E-4</v>
      </c>
      <c r="F12095" s="9">
        <v>-2.0196574831492948</v>
      </c>
      <c r="G12095" s="9">
        <v>3.1346576227884486</v>
      </c>
      <c r="H12095" s="7">
        <v>0.42215825908666099</v>
      </c>
      <c r="I12095" t="s">
        <v>149</v>
      </c>
      <c r="J12095" t="s">
        <v>436</v>
      </c>
      <c r="K12095" t="s">
        <v>130</v>
      </c>
      <c r="L12095" t="s">
        <v>1052</v>
      </c>
    </row>
    <row r="12096" spans="1:12" hidden="1">
      <c r="A12096" t="s">
        <v>149</v>
      </c>
      <c r="B12096" t="s">
        <v>5893</v>
      </c>
      <c r="C12096" t="s">
        <v>1297</v>
      </c>
      <c r="D12096" t="s">
        <v>1296</v>
      </c>
      <c r="E12096" s="7">
        <v>2.1998164041320801E-4</v>
      </c>
      <c r="F12096" s="9">
        <v>-0.28488974811130952</v>
      </c>
      <c r="G12096" s="9">
        <v>2.0969937238413845</v>
      </c>
      <c r="H12096" s="7">
        <v>0.71243569338760204</v>
      </c>
      <c r="I12096" t="s">
        <v>149</v>
      </c>
      <c r="J12096" t="s">
        <v>436</v>
      </c>
      <c r="K12096" t="s">
        <v>130</v>
      </c>
      <c r="L12096" t="s">
        <v>1052</v>
      </c>
    </row>
    <row r="12097" spans="1:12" hidden="1">
      <c r="A12097" t="s">
        <v>149</v>
      </c>
      <c r="B12097" t="s">
        <v>5894</v>
      </c>
      <c r="C12097" t="s">
        <v>1297</v>
      </c>
      <c r="D12097" t="s">
        <v>1307</v>
      </c>
      <c r="E12097" s="7">
        <v>5.0422965924046801E-5</v>
      </c>
      <c r="F12097" s="9">
        <v>-5.1527741759981787</v>
      </c>
      <c r="G12097" s="9">
        <v>2.5093587378037236</v>
      </c>
      <c r="H12097" s="7">
        <v>0.15186444923888601</v>
      </c>
      <c r="I12097" t="s">
        <v>149</v>
      </c>
      <c r="J12097" t="s">
        <v>436</v>
      </c>
      <c r="K12097" t="s">
        <v>130</v>
      </c>
      <c r="L12097" t="s">
        <v>1052</v>
      </c>
    </row>
    <row r="12098" spans="1:12" hidden="1">
      <c r="A12098" t="s">
        <v>149</v>
      </c>
      <c r="B12098" t="s">
        <v>5895</v>
      </c>
      <c r="C12098" t="s">
        <v>1301</v>
      </c>
      <c r="D12098" t="s">
        <v>1296</v>
      </c>
      <c r="E12098" s="7">
        <v>2.98560936287096E-5</v>
      </c>
      <c r="F12098" s="9">
        <v>-3.747858878419434</v>
      </c>
      <c r="G12098" s="9">
        <v>3.1345652226993264</v>
      </c>
      <c r="H12098" s="7">
        <v>0.274191817393451</v>
      </c>
      <c r="I12098" t="s">
        <v>149</v>
      </c>
      <c r="J12098" t="s">
        <v>436</v>
      </c>
      <c r="K12098" t="s">
        <v>130</v>
      </c>
      <c r="L12098" t="s">
        <v>1052</v>
      </c>
    </row>
    <row r="12099" spans="1:12" hidden="1">
      <c r="A12099" t="s">
        <v>149</v>
      </c>
      <c r="B12099" t="s">
        <v>5896</v>
      </c>
      <c r="C12099" t="s">
        <v>1296</v>
      </c>
      <c r="D12099" t="s">
        <v>1297</v>
      </c>
      <c r="E12099" s="7">
        <v>3.77433402194406E-5</v>
      </c>
      <c r="F12099" s="9">
        <v>6.9413752877228816E-4</v>
      </c>
      <c r="G12099" s="9">
        <v>2.1740263974121512</v>
      </c>
      <c r="H12099" s="7">
        <v>0.98574368419165903</v>
      </c>
      <c r="I12099" t="s">
        <v>149</v>
      </c>
      <c r="J12099" t="s">
        <v>436</v>
      </c>
      <c r="K12099" t="s">
        <v>130</v>
      </c>
      <c r="L12099" t="s">
        <v>1052</v>
      </c>
    </row>
    <row r="12100" spans="1:12" hidden="1">
      <c r="A12100" t="s">
        <v>149</v>
      </c>
      <c r="B12100" t="s">
        <v>5897</v>
      </c>
      <c r="C12100" t="s">
        <v>1307</v>
      </c>
      <c r="D12100" t="s">
        <v>1301</v>
      </c>
      <c r="E12100" s="7">
        <v>8.14438539284984E-5</v>
      </c>
      <c r="F12100" s="9">
        <v>2.6600904317294214</v>
      </c>
      <c r="G12100" s="9">
        <v>2.4897817408583744</v>
      </c>
      <c r="H12100" s="7">
        <v>0.30130643538080598</v>
      </c>
      <c r="I12100" t="s">
        <v>149</v>
      </c>
      <c r="J12100" t="s">
        <v>436</v>
      </c>
      <c r="K12100" t="s">
        <v>130</v>
      </c>
      <c r="L12100" t="s">
        <v>1052</v>
      </c>
    </row>
    <row r="12101" spans="1:12" hidden="1">
      <c r="A12101" t="s">
        <v>149</v>
      </c>
      <c r="B12101" t="s">
        <v>5898</v>
      </c>
      <c r="C12101" t="s">
        <v>1296</v>
      </c>
      <c r="D12101" t="s">
        <v>1301</v>
      </c>
      <c r="E12101" s="7">
        <v>3.68447177299703E-5</v>
      </c>
      <c r="F12101" s="9">
        <v>0.16554643700383342</v>
      </c>
      <c r="G12101" s="9">
        <v>3.1349656821103848</v>
      </c>
      <c r="H12101" s="7">
        <v>0.81824985777148496</v>
      </c>
      <c r="I12101" t="s">
        <v>149</v>
      </c>
      <c r="J12101" t="s">
        <v>436</v>
      </c>
      <c r="K12101" t="s">
        <v>130</v>
      </c>
      <c r="L12101" t="s">
        <v>1052</v>
      </c>
    </row>
    <row r="12102" spans="1:12" hidden="1">
      <c r="A12102" t="s">
        <v>149</v>
      </c>
      <c r="B12102" t="s">
        <v>5899</v>
      </c>
      <c r="C12102" t="s">
        <v>1301</v>
      </c>
      <c r="D12102" t="s">
        <v>1307</v>
      </c>
      <c r="E12102" s="7">
        <v>2.3182492581602398E-5</v>
      </c>
      <c r="F12102" s="9">
        <v>-7.7078279021150307</v>
      </c>
      <c r="G12102" s="9">
        <v>2.6381918499711876</v>
      </c>
      <c r="H12102" s="7">
        <v>8.7399382981138404E-2</v>
      </c>
      <c r="I12102" t="s">
        <v>149</v>
      </c>
      <c r="J12102" t="s">
        <v>436</v>
      </c>
      <c r="K12102" t="s">
        <v>130</v>
      </c>
      <c r="L12102" t="s">
        <v>1052</v>
      </c>
    </row>
    <row r="12103" spans="1:12" hidden="1">
      <c r="A12103" t="s">
        <v>149</v>
      </c>
      <c r="B12103" t="s">
        <v>5900</v>
      </c>
      <c r="C12103" t="s">
        <v>1418</v>
      </c>
      <c r="D12103" t="s">
        <v>1297</v>
      </c>
      <c r="E12103" s="7">
        <v>2.5548412866058599E-5</v>
      </c>
      <c r="F12103" s="9">
        <v>-1.0562433512662615</v>
      </c>
      <c r="G12103" s="9">
        <v>3.5128309513252076</v>
      </c>
      <c r="H12103" s="7">
        <v>0.58345548387167501</v>
      </c>
      <c r="I12103" t="s">
        <v>149</v>
      </c>
      <c r="J12103" t="s">
        <v>436</v>
      </c>
      <c r="K12103" t="s">
        <v>130</v>
      </c>
      <c r="L12103" t="s">
        <v>1052</v>
      </c>
    </row>
    <row r="12104" spans="1:12" hidden="1">
      <c r="A12104" t="s">
        <v>149</v>
      </c>
      <c r="B12104" t="s">
        <v>5901</v>
      </c>
      <c r="C12104" t="s">
        <v>1307</v>
      </c>
      <c r="D12104" t="s">
        <v>1296</v>
      </c>
      <c r="E12104" s="7">
        <v>4.1729900600092501E-4</v>
      </c>
      <c r="F12104" s="9">
        <v>3.1230118391498953</v>
      </c>
      <c r="G12104" s="9">
        <v>1.0848405831731029</v>
      </c>
      <c r="H12104" s="7">
        <v>8.9754284121356206E-2</v>
      </c>
      <c r="I12104" t="s">
        <v>149</v>
      </c>
      <c r="J12104" t="s">
        <v>436</v>
      </c>
      <c r="K12104" t="s">
        <v>130</v>
      </c>
      <c r="L12104" t="s">
        <v>1052</v>
      </c>
    </row>
    <row r="12105" spans="1:12" hidden="1">
      <c r="A12105" t="s">
        <v>149</v>
      </c>
      <c r="B12105" t="s">
        <v>5902</v>
      </c>
      <c r="C12105" t="s">
        <v>1297</v>
      </c>
      <c r="D12105" t="s">
        <v>1296</v>
      </c>
      <c r="E12105" s="7">
        <v>1.30831828767303E-5</v>
      </c>
      <c r="F12105" s="9">
        <v>4.0493534553878261</v>
      </c>
      <c r="G12105" s="9">
        <v>3.6440743433353622</v>
      </c>
      <c r="H12105" s="7">
        <v>0.291817785324058</v>
      </c>
      <c r="I12105" t="s">
        <v>149</v>
      </c>
      <c r="J12105" t="s">
        <v>436</v>
      </c>
      <c r="K12105" t="s">
        <v>130</v>
      </c>
      <c r="L12105" t="s">
        <v>1052</v>
      </c>
    </row>
    <row r="12106" spans="1:12" hidden="1">
      <c r="A12106" t="s">
        <v>149</v>
      </c>
      <c r="B12106" t="s">
        <v>5903</v>
      </c>
      <c r="C12106" t="s">
        <v>1301</v>
      </c>
      <c r="D12106" t="s">
        <v>1296</v>
      </c>
      <c r="E12106" s="7">
        <v>1.5389854150914901E-6</v>
      </c>
      <c r="F12106" s="9">
        <v>-6.92878185167495</v>
      </c>
      <c r="G12106" s="9">
        <v>3.5862824813431571</v>
      </c>
      <c r="H12106" s="7">
        <v>0.16453723923369401</v>
      </c>
      <c r="I12106" t="s">
        <v>149</v>
      </c>
      <c r="J12106" t="s">
        <v>436</v>
      </c>
      <c r="K12106" t="s">
        <v>130</v>
      </c>
      <c r="L12106" t="s">
        <v>1052</v>
      </c>
    </row>
    <row r="12107" spans="1:12" hidden="1">
      <c r="A12107" t="s">
        <v>149</v>
      </c>
      <c r="B12107" t="s">
        <v>5904</v>
      </c>
      <c r="C12107" t="s">
        <v>1296</v>
      </c>
      <c r="D12107" t="s">
        <v>1307</v>
      </c>
      <c r="E12107" s="7">
        <v>7.5239519658753693E-5</v>
      </c>
      <c r="F12107" s="9">
        <v>-10.417863357546455</v>
      </c>
      <c r="G12107" s="9">
        <v>3.1334416756931023</v>
      </c>
      <c r="H12107" s="7">
        <v>6.8245009694221495E-2</v>
      </c>
      <c r="I12107" t="s">
        <v>149</v>
      </c>
      <c r="J12107" t="s">
        <v>436</v>
      </c>
      <c r="K12107" t="s">
        <v>130</v>
      </c>
      <c r="L12107" t="s">
        <v>1052</v>
      </c>
    </row>
    <row r="12108" spans="1:12" hidden="1">
      <c r="A12108" t="s">
        <v>149</v>
      </c>
      <c r="B12108" t="s">
        <v>5905</v>
      </c>
      <c r="C12108" t="s">
        <v>1296</v>
      </c>
      <c r="D12108" t="s">
        <v>1307</v>
      </c>
      <c r="E12108" s="7">
        <v>7.7192571727051094E-5</v>
      </c>
      <c r="F12108" s="9">
        <v>-0.35164222310532983</v>
      </c>
      <c r="G12108" s="9">
        <v>2.7523180586240219</v>
      </c>
      <c r="H12108" s="7">
        <v>0.72076363919377195</v>
      </c>
      <c r="I12108" t="s">
        <v>149</v>
      </c>
      <c r="J12108" t="s">
        <v>436</v>
      </c>
      <c r="K12108" t="s">
        <v>130</v>
      </c>
      <c r="L12108" t="s">
        <v>1052</v>
      </c>
    </row>
    <row r="12109" spans="1:12" hidden="1">
      <c r="A12109" t="s">
        <v>149</v>
      </c>
      <c r="B12109" t="s">
        <v>5906</v>
      </c>
      <c r="C12109" t="s">
        <v>1301</v>
      </c>
      <c r="D12109" t="s">
        <v>1307</v>
      </c>
      <c r="E12109" s="7">
        <v>1.7024411407585901E-5</v>
      </c>
      <c r="F12109" s="9">
        <v>6.2509269677541628</v>
      </c>
      <c r="G12109" s="9">
        <v>3.1403404954319769</v>
      </c>
      <c r="H12109" s="7">
        <v>0.158285973416044</v>
      </c>
      <c r="I12109" t="s">
        <v>149</v>
      </c>
      <c r="J12109" t="s">
        <v>436</v>
      </c>
      <c r="K12109" t="s">
        <v>130</v>
      </c>
      <c r="L12109" t="s">
        <v>1052</v>
      </c>
    </row>
    <row r="12110" spans="1:12" hidden="1">
      <c r="A12110" t="s">
        <v>149</v>
      </c>
      <c r="B12110" t="s">
        <v>5907</v>
      </c>
      <c r="C12110" t="s">
        <v>1301</v>
      </c>
      <c r="D12110" t="s">
        <v>1307</v>
      </c>
      <c r="E12110" s="7">
        <v>6.5514915499814504E-5</v>
      </c>
      <c r="F12110" s="9">
        <v>0.50798794705411077</v>
      </c>
      <c r="G12110" s="9">
        <v>2.3773512864661055</v>
      </c>
      <c r="H12110" s="7">
        <v>0.64389968175678702</v>
      </c>
      <c r="I12110" t="s">
        <v>149</v>
      </c>
      <c r="J12110" t="s">
        <v>436</v>
      </c>
      <c r="K12110" t="s">
        <v>130</v>
      </c>
      <c r="L12110" t="s">
        <v>1052</v>
      </c>
    </row>
    <row r="12111" spans="1:12" hidden="1">
      <c r="A12111" t="s">
        <v>149</v>
      </c>
      <c r="B12111" t="s">
        <v>5908</v>
      </c>
      <c r="C12111" t="s">
        <v>1301</v>
      </c>
      <c r="D12111" t="s">
        <v>1307</v>
      </c>
      <c r="E12111" s="7">
        <v>2.8137848292878901E-4</v>
      </c>
      <c r="F12111" s="9">
        <v>3.2748454761602631E-2</v>
      </c>
      <c r="G12111" s="9">
        <v>1.9242359003353744</v>
      </c>
      <c r="H12111" s="7">
        <v>0.89620514267190599</v>
      </c>
      <c r="I12111" t="s">
        <v>149</v>
      </c>
      <c r="J12111" t="s">
        <v>436</v>
      </c>
      <c r="K12111" t="s">
        <v>130</v>
      </c>
      <c r="L12111" t="s">
        <v>1052</v>
      </c>
    </row>
    <row r="12112" spans="1:12" hidden="1">
      <c r="A12112" t="s">
        <v>149</v>
      </c>
      <c r="B12112" t="s">
        <v>5909</v>
      </c>
      <c r="C12112" t="s">
        <v>1301</v>
      </c>
      <c r="D12112" t="s">
        <v>1307</v>
      </c>
      <c r="E12112" s="7">
        <v>4.1502012641116103E-5</v>
      </c>
      <c r="F12112" s="9">
        <v>6.2948547845097167</v>
      </c>
      <c r="G12112" s="9">
        <v>2.0804113088838565</v>
      </c>
      <c r="H12112" s="7">
        <v>8.1951201173514898E-2</v>
      </c>
      <c r="I12112" t="s">
        <v>149</v>
      </c>
      <c r="J12112" t="s">
        <v>436</v>
      </c>
      <c r="K12112" t="s">
        <v>130</v>
      </c>
      <c r="L12112" t="s">
        <v>1052</v>
      </c>
    </row>
    <row r="12113" spans="1:12" hidden="1">
      <c r="A12113" t="s">
        <v>149</v>
      </c>
      <c r="B12113" t="s">
        <v>5910</v>
      </c>
      <c r="C12113" t="s">
        <v>1296</v>
      </c>
      <c r="D12113" t="s">
        <v>1307</v>
      </c>
      <c r="E12113" s="7">
        <v>9.0812337216190705E-5</v>
      </c>
      <c r="F12113" s="9">
        <v>-5.5599004691598668E-2</v>
      </c>
      <c r="G12113" s="9">
        <v>2.4978589704957193</v>
      </c>
      <c r="H12113" s="7">
        <v>0.88140104399328201</v>
      </c>
      <c r="I12113" t="s">
        <v>149</v>
      </c>
      <c r="J12113" t="s">
        <v>436</v>
      </c>
      <c r="K12113" t="s">
        <v>130</v>
      </c>
      <c r="L12113" t="s">
        <v>1052</v>
      </c>
    </row>
    <row r="12114" spans="1:12" hidden="1">
      <c r="A12114" t="s">
        <v>149</v>
      </c>
      <c r="B12114" t="s">
        <v>5911</v>
      </c>
      <c r="C12114" t="s">
        <v>1296</v>
      </c>
      <c r="D12114" t="s">
        <v>1307</v>
      </c>
      <c r="E12114" s="7">
        <v>2.0519054839953299E-5</v>
      </c>
      <c r="F12114" s="9">
        <v>0.45519726865173665</v>
      </c>
      <c r="G12114" s="9">
        <v>2.3227459974332931</v>
      </c>
      <c r="H12114" s="7">
        <v>0.65799052825133597</v>
      </c>
      <c r="I12114" t="s">
        <v>149</v>
      </c>
      <c r="J12114" t="s">
        <v>436</v>
      </c>
      <c r="K12114" t="s">
        <v>130</v>
      </c>
      <c r="L12114" t="s">
        <v>1052</v>
      </c>
    </row>
    <row r="12115" spans="1:12" hidden="1">
      <c r="A12115" t="s">
        <v>149</v>
      </c>
      <c r="B12115" t="s">
        <v>5912</v>
      </c>
      <c r="C12115" t="s">
        <v>1307</v>
      </c>
      <c r="D12115" t="s">
        <v>1296</v>
      </c>
      <c r="E12115" s="7">
        <v>2.6090813152005501E-4</v>
      </c>
      <c r="F12115" s="9">
        <v>-2.5906518083025295E-4</v>
      </c>
      <c r="G12115" s="9">
        <v>3.1710737338931203</v>
      </c>
      <c r="H12115" s="7">
        <v>0.99278833571916003</v>
      </c>
      <c r="I12115" t="s">
        <v>149</v>
      </c>
      <c r="J12115" t="s">
        <v>436</v>
      </c>
      <c r="K12115" t="s">
        <v>130</v>
      </c>
      <c r="L12115" t="s">
        <v>1052</v>
      </c>
    </row>
    <row r="12116" spans="1:12" hidden="1">
      <c r="A12116" t="s">
        <v>149</v>
      </c>
      <c r="B12116" t="s">
        <v>5913</v>
      </c>
      <c r="C12116" t="s">
        <v>1301</v>
      </c>
      <c r="D12116" t="s">
        <v>1296</v>
      </c>
      <c r="E12116" s="7">
        <v>1.8691475257036201E-4</v>
      </c>
      <c r="F12116" s="9">
        <v>-0.38633825226811014</v>
      </c>
      <c r="G12116" s="9">
        <v>2.8319105708510093</v>
      </c>
      <c r="H12116" s="7">
        <v>0.71186306811172295</v>
      </c>
      <c r="I12116" t="s">
        <v>149</v>
      </c>
      <c r="J12116" t="s">
        <v>436</v>
      </c>
      <c r="K12116" t="s">
        <v>130</v>
      </c>
      <c r="L12116" t="s">
        <v>1052</v>
      </c>
    </row>
    <row r="12117" spans="1:12" hidden="1">
      <c r="A12117" t="s">
        <v>149</v>
      </c>
      <c r="B12117" t="s">
        <v>5914</v>
      </c>
      <c r="C12117" t="s">
        <v>1301</v>
      </c>
      <c r="D12117" t="s">
        <v>1307</v>
      </c>
      <c r="E12117" s="7">
        <v>1.12825976265449E-5</v>
      </c>
      <c r="F12117" s="9">
        <v>0.98089279116146078</v>
      </c>
      <c r="G12117" s="9">
        <v>3.2474355831295356</v>
      </c>
      <c r="H12117" s="7">
        <v>0.58259916340231399</v>
      </c>
      <c r="I12117" t="s">
        <v>149</v>
      </c>
      <c r="J12117" t="s">
        <v>436</v>
      </c>
      <c r="K12117" t="s">
        <v>130</v>
      </c>
      <c r="L12117" t="s">
        <v>1052</v>
      </c>
    </row>
    <row r="12118" spans="1:12" hidden="1">
      <c r="A12118" t="s">
        <v>149</v>
      </c>
      <c r="B12118" t="s">
        <v>5915</v>
      </c>
      <c r="C12118" t="s">
        <v>1301</v>
      </c>
      <c r="D12118" t="s">
        <v>1307</v>
      </c>
      <c r="E12118" s="7">
        <v>6.1498810815413096E-6</v>
      </c>
      <c r="F12118" s="9">
        <v>13.221337054164502</v>
      </c>
      <c r="G12118" s="9">
        <v>3.9272923614467135</v>
      </c>
      <c r="H12118" s="7">
        <v>6.6533862958267298E-2</v>
      </c>
      <c r="I12118" t="s">
        <v>149</v>
      </c>
      <c r="J12118" t="s">
        <v>436</v>
      </c>
      <c r="K12118" t="s">
        <v>130</v>
      </c>
      <c r="L12118" t="s">
        <v>1052</v>
      </c>
    </row>
    <row r="12119" spans="1:12" hidden="1">
      <c r="A12119" t="s">
        <v>149</v>
      </c>
      <c r="B12119" t="s">
        <v>5916</v>
      </c>
      <c r="C12119" t="s">
        <v>1296</v>
      </c>
      <c r="D12119" t="s">
        <v>1301</v>
      </c>
      <c r="E12119" s="7">
        <v>2.0552370061399E-5</v>
      </c>
      <c r="F12119" s="9">
        <v>-0.43081062993480163</v>
      </c>
      <c r="G12119" s="9">
        <v>2.9012976039642768</v>
      </c>
      <c r="H12119" s="7">
        <v>0.69998357573986103</v>
      </c>
      <c r="I12119" t="s">
        <v>149</v>
      </c>
      <c r="J12119" t="s">
        <v>436</v>
      </c>
      <c r="K12119" t="s">
        <v>130</v>
      </c>
      <c r="L12119" t="s">
        <v>1052</v>
      </c>
    </row>
    <row r="12120" spans="1:12" hidden="1">
      <c r="A12120" t="s">
        <v>149</v>
      </c>
      <c r="B12120" t="s">
        <v>5917</v>
      </c>
      <c r="C12120" t="s">
        <v>1301</v>
      </c>
      <c r="D12120" t="s">
        <v>1296</v>
      </c>
      <c r="E12120" s="7">
        <v>9.0236302856083102E-5</v>
      </c>
      <c r="F12120" s="9">
        <v>10.693203448225722</v>
      </c>
      <c r="G12120" s="9">
        <v>3.5669431398488118</v>
      </c>
      <c r="H12120" s="7">
        <v>8.33744719851338E-2</v>
      </c>
      <c r="I12120" t="s">
        <v>149</v>
      </c>
      <c r="J12120" t="s">
        <v>436</v>
      </c>
      <c r="K12120" t="s">
        <v>130</v>
      </c>
      <c r="L12120" t="s">
        <v>1052</v>
      </c>
    </row>
    <row r="12121" spans="1:12" hidden="1">
      <c r="A12121" t="s">
        <v>149</v>
      </c>
      <c r="B12121" t="s">
        <v>5918</v>
      </c>
      <c r="C12121" t="s">
        <v>1418</v>
      </c>
      <c r="D12121" t="s">
        <v>1297</v>
      </c>
      <c r="E12121" s="7">
        <v>2.3518019273165299E-5</v>
      </c>
      <c r="F12121" s="9">
        <v>9.9887443020974427</v>
      </c>
      <c r="G12121" s="9">
        <v>3.1436594558068598</v>
      </c>
      <c r="H12121" s="7">
        <v>7.4662272963560594E-2</v>
      </c>
      <c r="I12121" t="s">
        <v>149</v>
      </c>
      <c r="J12121" t="s">
        <v>436</v>
      </c>
      <c r="K12121" t="s">
        <v>130</v>
      </c>
      <c r="L12121" t="s">
        <v>1052</v>
      </c>
    </row>
    <row r="12122" spans="1:12" hidden="1">
      <c r="A12122" t="s">
        <v>149</v>
      </c>
      <c r="B12122" t="s">
        <v>5919</v>
      </c>
      <c r="C12122" t="s">
        <v>1468</v>
      </c>
      <c r="D12122" t="s">
        <v>1296</v>
      </c>
      <c r="E12122" s="7">
        <v>7.24400333643946E-6</v>
      </c>
      <c r="F12122" s="9">
        <v>-0.74846424157272873</v>
      </c>
      <c r="G12122" s="9">
        <v>3.9275255886011116</v>
      </c>
      <c r="H12122" s="7">
        <v>0.66244354603184896</v>
      </c>
      <c r="I12122" t="s">
        <v>149</v>
      </c>
      <c r="J12122" t="s">
        <v>436</v>
      </c>
      <c r="K12122" t="s">
        <v>130</v>
      </c>
      <c r="L12122" t="s">
        <v>1052</v>
      </c>
    </row>
    <row r="12123" spans="1:12" hidden="1">
      <c r="A12123" t="s">
        <v>149</v>
      </c>
      <c r="B12123" t="s">
        <v>5920</v>
      </c>
      <c r="C12123" t="s">
        <v>1297</v>
      </c>
      <c r="D12123" t="s">
        <v>1296</v>
      </c>
      <c r="E12123" s="7">
        <v>1.13503769264987E-5</v>
      </c>
      <c r="F12123" s="9">
        <v>0.16715538859004331</v>
      </c>
      <c r="G12123" s="9">
        <v>3.6740380583963699</v>
      </c>
      <c r="H12123" s="7">
        <v>0.83109392739468901</v>
      </c>
      <c r="I12123" t="s">
        <v>149</v>
      </c>
      <c r="J12123" t="s">
        <v>436</v>
      </c>
      <c r="K12123" t="s">
        <v>130</v>
      </c>
      <c r="L12123" t="s">
        <v>1052</v>
      </c>
    </row>
    <row r="12124" spans="1:12" hidden="1">
      <c r="A12124" t="s">
        <v>149</v>
      </c>
      <c r="B12124" t="s">
        <v>5921</v>
      </c>
      <c r="C12124" t="s">
        <v>1296</v>
      </c>
      <c r="D12124" t="s">
        <v>1297</v>
      </c>
      <c r="E12124" s="7">
        <v>2.2092720055282599E-6</v>
      </c>
      <c r="F12124" s="9">
        <v>1.239555083678747</v>
      </c>
      <c r="G12124" s="9">
        <v>3.585056193780809</v>
      </c>
      <c r="H12124" s="7">
        <v>0.55652538097520299</v>
      </c>
      <c r="I12124" t="s">
        <v>149</v>
      </c>
      <c r="J12124" t="s">
        <v>436</v>
      </c>
      <c r="K12124" t="s">
        <v>130</v>
      </c>
      <c r="L12124" t="s">
        <v>1052</v>
      </c>
    </row>
    <row r="12125" spans="1:12" hidden="1">
      <c r="A12125" t="s">
        <v>149</v>
      </c>
      <c r="B12125" t="s">
        <v>5922</v>
      </c>
      <c r="C12125" t="s">
        <v>1307</v>
      </c>
      <c r="D12125" t="s">
        <v>1297</v>
      </c>
      <c r="E12125" s="7">
        <v>5.7382222987318498E-6</v>
      </c>
      <c r="F12125" s="9">
        <v>-0.81684917976952465</v>
      </c>
      <c r="G12125" s="9">
        <v>3.77097069933513</v>
      </c>
      <c r="H12125" s="7">
        <v>0.64163123787311904</v>
      </c>
      <c r="I12125" t="s">
        <v>149</v>
      </c>
      <c r="J12125" t="s">
        <v>436</v>
      </c>
      <c r="K12125" t="s">
        <v>130</v>
      </c>
      <c r="L12125" t="s">
        <v>1052</v>
      </c>
    </row>
    <row r="12126" spans="1:12" hidden="1">
      <c r="A12126" t="s">
        <v>149</v>
      </c>
      <c r="B12126" t="s">
        <v>5923</v>
      </c>
      <c r="C12126" t="s">
        <v>1296</v>
      </c>
      <c r="D12126" t="s">
        <v>1307</v>
      </c>
      <c r="E12126" s="7">
        <v>5.7382222987318498E-6</v>
      </c>
      <c r="F12126" s="9">
        <v>12.415663830285311</v>
      </c>
      <c r="G12126" s="9">
        <v>3.7709519310636903</v>
      </c>
      <c r="H12126" s="7">
        <v>6.9599174993951199E-2</v>
      </c>
      <c r="I12126" t="s">
        <v>149</v>
      </c>
      <c r="J12126" t="s">
        <v>436</v>
      </c>
      <c r="K12126" t="s">
        <v>130</v>
      </c>
      <c r="L12126" t="s">
        <v>1052</v>
      </c>
    </row>
    <row r="12127" spans="1:12" hidden="1">
      <c r="A12127" t="s">
        <v>149</v>
      </c>
      <c r="B12127" t="s">
        <v>5924</v>
      </c>
      <c r="C12127" t="s">
        <v>1301</v>
      </c>
      <c r="D12127" t="s">
        <v>1297</v>
      </c>
      <c r="E12127" s="7">
        <v>4.3907392780971801E-5</v>
      </c>
      <c r="F12127" s="9">
        <v>7.0643631875355997</v>
      </c>
      <c r="G12127" s="9">
        <v>3.1198856295850534</v>
      </c>
      <c r="H12127" s="7">
        <v>0.132385849516825</v>
      </c>
      <c r="I12127" t="s">
        <v>149</v>
      </c>
      <c r="J12127" t="s">
        <v>436</v>
      </c>
      <c r="K12127" t="s">
        <v>130</v>
      </c>
      <c r="L12127" t="s">
        <v>1052</v>
      </c>
    </row>
    <row r="12128" spans="1:12" hidden="1">
      <c r="A12128" t="s">
        <v>149</v>
      </c>
      <c r="B12128" t="s">
        <v>5925</v>
      </c>
      <c r="C12128" t="s">
        <v>1297</v>
      </c>
      <c r="D12128" t="s">
        <v>1296</v>
      </c>
      <c r="E12128" s="7">
        <v>6.3497142780396698E-6</v>
      </c>
      <c r="F12128" s="9">
        <v>-1.3283958161235654E-2</v>
      </c>
      <c r="G12128" s="9">
        <v>3.5132515050375233</v>
      </c>
      <c r="H12128" s="7">
        <v>0.95096845544111697</v>
      </c>
      <c r="I12128" t="s">
        <v>149</v>
      </c>
      <c r="J12128" t="s">
        <v>436</v>
      </c>
      <c r="K12128" t="s">
        <v>130</v>
      </c>
      <c r="L12128" t="s">
        <v>1052</v>
      </c>
    </row>
    <row r="12129" spans="1:12" hidden="1">
      <c r="A12129" t="s">
        <v>149</v>
      </c>
      <c r="B12129" t="s">
        <v>5926</v>
      </c>
      <c r="C12129" t="s">
        <v>4024</v>
      </c>
      <c r="D12129" t="s">
        <v>1301</v>
      </c>
      <c r="E12129" s="7">
        <v>1.30129781615511E-5</v>
      </c>
      <c r="F12129" s="9">
        <v>8.3700468266149368</v>
      </c>
      <c r="G12129" s="9">
        <v>3.6784400036360618</v>
      </c>
      <c r="H12129" s="7">
        <v>0.13143834079246</v>
      </c>
      <c r="I12129" t="s">
        <v>149</v>
      </c>
      <c r="J12129" t="s">
        <v>436</v>
      </c>
      <c r="K12129" t="s">
        <v>130</v>
      </c>
      <c r="L12129" t="s">
        <v>1052</v>
      </c>
    </row>
    <row r="12130" spans="1:12" hidden="1">
      <c r="A12130" t="s">
        <v>149</v>
      </c>
      <c r="B12130" t="s">
        <v>5927</v>
      </c>
      <c r="C12130" t="s">
        <v>1296</v>
      </c>
      <c r="D12130" t="s">
        <v>1297</v>
      </c>
      <c r="E12130" s="7">
        <v>3.0030773131347902E-5</v>
      </c>
      <c r="F12130" s="9">
        <v>-1.448411346164705</v>
      </c>
      <c r="G12130" s="9">
        <v>3.2344846047287112</v>
      </c>
      <c r="H12130" s="7">
        <v>0.50338020827235697</v>
      </c>
      <c r="I12130" t="s">
        <v>149</v>
      </c>
      <c r="J12130" t="s">
        <v>436</v>
      </c>
      <c r="K12130" t="s">
        <v>130</v>
      </c>
      <c r="L12130" t="s">
        <v>1052</v>
      </c>
    </row>
    <row r="12131" spans="1:12" hidden="1">
      <c r="A12131" t="s">
        <v>149</v>
      </c>
      <c r="B12131" t="s">
        <v>5928</v>
      </c>
      <c r="C12131" t="s">
        <v>1301</v>
      </c>
      <c r="D12131" t="s">
        <v>1307</v>
      </c>
      <c r="E12131" s="7">
        <v>3.8508546789693802E-5</v>
      </c>
      <c r="F12131" s="9">
        <v>-1.1317236261324426</v>
      </c>
      <c r="G12131" s="9">
        <v>3.9153295434879336</v>
      </c>
      <c r="H12131" s="7">
        <v>0.59083034676897095</v>
      </c>
      <c r="I12131" t="s">
        <v>149</v>
      </c>
      <c r="J12131" t="s">
        <v>436</v>
      </c>
      <c r="K12131" t="s">
        <v>130</v>
      </c>
      <c r="L12131" t="s">
        <v>1052</v>
      </c>
    </row>
    <row r="12132" spans="1:12" hidden="1">
      <c r="A12132" t="s">
        <v>149</v>
      </c>
      <c r="B12132" t="s">
        <v>5929</v>
      </c>
      <c r="C12132" t="s">
        <v>1296</v>
      </c>
      <c r="D12132" t="s">
        <v>1297</v>
      </c>
      <c r="E12132" s="7">
        <v>1.4331285349256501E-5</v>
      </c>
      <c r="F12132" s="9">
        <v>-8.5184909261590143</v>
      </c>
      <c r="G12132" s="9">
        <v>2.6964042579906531</v>
      </c>
      <c r="H12132" s="7">
        <v>7.5499991693878596E-2</v>
      </c>
      <c r="I12132" t="s">
        <v>149</v>
      </c>
      <c r="J12132" t="s">
        <v>436</v>
      </c>
      <c r="K12132" t="s">
        <v>130</v>
      </c>
      <c r="L12132" t="s">
        <v>1052</v>
      </c>
    </row>
    <row r="12133" spans="1:12" hidden="1">
      <c r="A12133" t="s">
        <v>149</v>
      </c>
      <c r="B12133" t="s">
        <v>5930</v>
      </c>
      <c r="C12133" t="s">
        <v>1301</v>
      </c>
      <c r="D12133" t="s">
        <v>1307</v>
      </c>
      <c r="E12133" s="7">
        <v>4.1678189841197099E-6</v>
      </c>
      <c r="F12133" s="9">
        <v>-1.3380618468557599E-2</v>
      </c>
      <c r="G12133" s="9">
        <v>3.5132493368475823</v>
      </c>
      <c r="H12133" s="7">
        <v>0.95079060089352097</v>
      </c>
      <c r="I12133" t="s">
        <v>149</v>
      </c>
      <c r="J12133" t="s">
        <v>436</v>
      </c>
      <c r="K12133" t="s">
        <v>130</v>
      </c>
      <c r="L12133" t="s">
        <v>1052</v>
      </c>
    </row>
    <row r="12134" spans="1:12" hidden="1">
      <c r="A12134" t="s">
        <v>149</v>
      </c>
      <c r="B12134" t="s">
        <v>5931</v>
      </c>
      <c r="C12134" t="s">
        <v>1301</v>
      </c>
      <c r="D12134" t="s">
        <v>1307</v>
      </c>
      <c r="E12134" s="7">
        <v>1.4087007211691901E-5</v>
      </c>
      <c r="F12134" s="9">
        <v>-2.2359567464678229</v>
      </c>
      <c r="G12134" s="9">
        <v>3.2351804139667646</v>
      </c>
      <c r="H12134" s="7">
        <v>0.405777508600492</v>
      </c>
      <c r="I12134" t="s">
        <v>149</v>
      </c>
      <c r="J12134" t="s">
        <v>436</v>
      </c>
      <c r="K12134" t="s">
        <v>130</v>
      </c>
      <c r="L12134" t="s">
        <v>1052</v>
      </c>
    </row>
    <row r="12135" spans="1:12" hidden="1">
      <c r="A12135" t="s">
        <v>149</v>
      </c>
      <c r="B12135" t="s">
        <v>5931</v>
      </c>
      <c r="C12135" t="s">
        <v>1301</v>
      </c>
      <c r="D12135" t="s">
        <v>1296</v>
      </c>
      <c r="E12135" s="7">
        <v>1.2895510125230101E-5</v>
      </c>
      <c r="F12135" s="9">
        <v>-3.6865310727791241</v>
      </c>
      <c r="G12135" s="9">
        <v>3.2615171932734883</v>
      </c>
      <c r="H12135" s="7">
        <v>0.28770886056131301</v>
      </c>
      <c r="I12135" t="s">
        <v>149</v>
      </c>
      <c r="J12135" t="s">
        <v>436</v>
      </c>
      <c r="K12135" t="s">
        <v>130</v>
      </c>
      <c r="L12135" t="s">
        <v>1052</v>
      </c>
    </row>
    <row r="12136" spans="1:12" hidden="1">
      <c r="A12136" t="s">
        <v>149</v>
      </c>
      <c r="B12136" t="s">
        <v>5932</v>
      </c>
      <c r="C12136" t="s">
        <v>1307</v>
      </c>
      <c r="D12136" t="s">
        <v>1297</v>
      </c>
      <c r="E12136" s="7">
        <v>6.9342962355259302E-6</v>
      </c>
      <c r="F12136" s="9">
        <v>0.37396785645237729</v>
      </c>
      <c r="G12136" s="9">
        <v>3.9334884775490218</v>
      </c>
      <c r="H12136" s="7">
        <v>0.757824535164077</v>
      </c>
      <c r="I12136" t="s">
        <v>149</v>
      </c>
      <c r="J12136" t="s">
        <v>436</v>
      </c>
      <c r="K12136" t="s">
        <v>130</v>
      </c>
      <c r="L12136" t="s">
        <v>1052</v>
      </c>
    </row>
    <row r="12137" spans="1:12" hidden="1">
      <c r="A12137" t="s">
        <v>149</v>
      </c>
      <c r="B12137" t="s">
        <v>5933</v>
      </c>
      <c r="C12137" t="s">
        <v>1307</v>
      </c>
      <c r="D12137" t="s">
        <v>1301</v>
      </c>
      <c r="E12137" s="7">
        <v>4.2209765651381099E-6</v>
      </c>
      <c r="F12137" s="9">
        <v>1.7309055618057614</v>
      </c>
      <c r="G12137" s="9">
        <v>4.1105336698994632</v>
      </c>
      <c r="H12137" s="7">
        <v>0.51639354224470602</v>
      </c>
      <c r="I12137" t="s">
        <v>149</v>
      </c>
      <c r="J12137" t="s">
        <v>436</v>
      </c>
      <c r="K12137" t="s">
        <v>130</v>
      </c>
      <c r="L12137" t="s">
        <v>1052</v>
      </c>
    </row>
    <row r="12138" spans="1:12" hidden="1">
      <c r="A12138" t="s">
        <v>149</v>
      </c>
      <c r="B12138" t="s">
        <v>5934</v>
      </c>
      <c r="C12138" t="s">
        <v>1307</v>
      </c>
      <c r="D12138" t="s">
        <v>1301</v>
      </c>
      <c r="E12138" s="7">
        <v>9.7962681768938801E-6</v>
      </c>
      <c r="F12138" s="9">
        <v>-3.5347707995511382</v>
      </c>
      <c r="G12138" s="9">
        <v>3.1812126236346794</v>
      </c>
      <c r="H12138" s="7">
        <v>0.29183439458200799</v>
      </c>
      <c r="I12138" t="s">
        <v>149</v>
      </c>
      <c r="J12138" t="s">
        <v>436</v>
      </c>
      <c r="K12138" t="s">
        <v>130</v>
      </c>
      <c r="L12138" t="s">
        <v>1052</v>
      </c>
    </row>
    <row r="12139" spans="1:12" hidden="1">
      <c r="A12139" t="s">
        <v>149</v>
      </c>
      <c r="B12139" t="s">
        <v>5935</v>
      </c>
      <c r="C12139" t="s">
        <v>1296</v>
      </c>
      <c r="D12139" t="s">
        <v>1307</v>
      </c>
      <c r="E12139" s="7">
        <v>9.2905764187685495E-5</v>
      </c>
      <c r="F12139" s="9">
        <v>11.327887574847939</v>
      </c>
      <c r="G12139" s="9">
        <v>3.1355820733239916</v>
      </c>
      <c r="H12139" s="7">
        <v>5.7340283872007299E-2</v>
      </c>
      <c r="I12139" t="s">
        <v>149</v>
      </c>
      <c r="J12139" t="s">
        <v>436</v>
      </c>
      <c r="K12139" t="s">
        <v>130</v>
      </c>
      <c r="L12139" t="s">
        <v>1052</v>
      </c>
    </row>
    <row r="12140" spans="1:12" hidden="1">
      <c r="A12140" t="s">
        <v>149</v>
      </c>
      <c r="B12140" t="s">
        <v>5936</v>
      </c>
      <c r="C12140" t="s">
        <v>1296</v>
      </c>
      <c r="D12140" t="s">
        <v>1297</v>
      </c>
      <c r="E12140" s="7">
        <v>1.1592972124366499E-5</v>
      </c>
      <c r="F12140" s="9">
        <v>7.7747027821695855</v>
      </c>
      <c r="G12140" s="9">
        <v>3.735355182478985</v>
      </c>
      <c r="H12140" s="7">
        <v>0.149105079702439</v>
      </c>
      <c r="I12140" t="s">
        <v>149</v>
      </c>
      <c r="J12140" t="s">
        <v>436</v>
      </c>
      <c r="K12140" t="s">
        <v>130</v>
      </c>
      <c r="L12140" t="s">
        <v>1052</v>
      </c>
    </row>
    <row r="12141" spans="1:12" hidden="1">
      <c r="A12141" t="s">
        <v>149</v>
      </c>
      <c r="B12141" t="s">
        <v>5937</v>
      </c>
      <c r="C12141" t="s">
        <v>1307</v>
      </c>
      <c r="D12141" t="s">
        <v>1301</v>
      </c>
      <c r="E12141" s="7">
        <v>5.4372718215613404E-6</v>
      </c>
      <c r="F12141" s="9">
        <v>-0.38424547584849095</v>
      </c>
      <c r="G12141" s="9">
        <v>3.8460685053438892</v>
      </c>
      <c r="H12141" s="7">
        <v>0.75194241825717001</v>
      </c>
      <c r="I12141" t="s">
        <v>149</v>
      </c>
      <c r="J12141" t="s">
        <v>436</v>
      </c>
      <c r="K12141" t="s">
        <v>130</v>
      </c>
      <c r="L12141" t="s">
        <v>1052</v>
      </c>
    </row>
    <row r="12142" spans="1:12" hidden="1">
      <c r="A12142" t="s">
        <v>149</v>
      </c>
      <c r="B12142" t="s">
        <v>5937</v>
      </c>
      <c r="C12142" t="s">
        <v>1307</v>
      </c>
      <c r="D12142" t="s">
        <v>1297</v>
      </c>
      <c r="E12142" s="7">
        <v>1.7455107854724E-5</v>
      </c>
      <c r="F12142" s="9">
        <v>0.22564709927722471</v>
      </c>
      <c r="G12142" s="9">
        <v>3.9253736017180474</v>
      </c>
      <c r="H12142" s="7">
        <v>0.81051732426033596</v>
      </c>
      <c r="I12142" t="s">
        <v>149</v>
      </c>
      <c r="J12142" t="s">
        <v>436</v>
      </c>
      <c r="K12142" t="s">
        <v>130</v>
      </c>
      <c r="L12142" t="s">
        <v>1052</v>
      </c>
    </row>
    <row r="12143" spans="1:12" hidden="1">
      <c r="A12143" t="s">
        <v>149</v>
      </c>
      <c r="B12143" t="s">
        <v>5938</v>
      </c>
      <c r="C12143" t="s">
        <v>1395</v>
      </c>
      <c r="D12143" t="s">
        <v>1301</v>
      </c>
      <c r="E12143" s="7">
        <v>2.44324096318392E-5</v>
      </c>
      <c r="F12143" s="9">
        <v>-2.3664211603079135</v>
      </c>
      <c r="G12143" s="9">
        <v>3.6461835871374837</v>
      </c>
      <c r="H12143" s="7">
        <v>0.42046571887291201</v>
      </c>
      <c r="I12143" t="s">
        <v>149</v>
      </c>
      <c r="J12143" t="s">
        <v>436</v>
      </c>
      <c r="K12143" t="s">
        <v>130</v>
      </c>
      <c r="L12143" t="s">
        <v>1052</v>
      </c>
    </row>
    <row r="12144" spans="1:12" hidden="1">
      <c r="A12144" t="s">
        <v>149</v>
      </c>
      <c r="B12144" t="s">
        <v>5939</v>
      </c>
      <c r="C12144" t="s">
        <v>1301</v>
      </c>
      <c r="D12144" t="s">
        <v>1297</v>
      </c>
      <c r="E12144" s="7">
        <v>2.21049710682493E-5</v>
      </c>
      <c r="F12144" s="9">
        <v>1.6925056222004498</v>
      </c>
      <c r="G12144" s="9">
        <v>3.1350273048743462</v>
      </c>
      <c r="H12144" s="7">
        <v>0.46248681508907102</v>
      </c>
      <c r="I12144" t="s">
        <v>149</v>
      </c>
      <c r="J12144" t="s">
        <v>436</v>
      </c>
      <c r="K12144" t="s">
        <v>130</v>
      </c>
      <c r="L12144" t="s">
        <v>1052</v>
      </c>
    </row>
    <row r="12145" spans="1:12" hidden="1">
      <c r="A12145" t="s">
        <v>149</v>
      </c>
      <c r="B12145" t="s">
        <v>5940</v>
      </c>
      <c r="C12145" t="s">
        <v>1296</v>
      </c>
      <c r="D12145" t="s">
        <v>1307</v>
      </c>
      <c r="E12145" s="7">
        <v>6.71726642975956E-6</v>
      </c>
      <c r="F12145" s="9">
        <v>1.624202871672807</v>
      </c>
      <c r="G12145" s="9">
        <v>3.4905619323826267</v>
      </c>
      <c r="H12145" s="7">
        <v>0.49515147631266698</v>
      </c>
      <c r="I12145" t="s">
        <v>149</v>
      </c>
      <c r="J12145" t="s">
        <v>436</v>
      </c>
      <c r="K12145" t="s">
        <v>130</v>
      </c>
      <c r="L12145" t="s">
        <v>1052</v>
      </c>
    </row>
    <row r="12146" spans="1:12" hidden="1">
      <c r="A12146" t="s">
        <v>149</v>
      </c>
      <c r="B12146" t="s">
        <v>5941</v>
      </c>
      <c r="C12146" t="s">
        <v>1296</v>
      </c>
      <c r="D12146" t="s">
        <v>1301</v>
      </c>
      <c r="E12146" s="7">
        <v>1.84040348800905E-5</v>
      </c>
      <c r="F12146" s="9">
        <v>7.7823571992240428</v>
      </c>
      <c r="G12146" s="9">
        <v>3.0934837532116295</v>
      </c>
      <c r="H12146" s="7">
        <v>0.112715719563359</v>
      </c>
      <c r="I12146" t="s">
        <v>149</v>
      </c>
      <c r="J12146" t="s">
        <v>436</v>
      </c>
      <c r="K12146" t="s">
        <v>130</v>
      </c>
      <c r="L12146" t="s">
        <v>1052</v>
      </c>
    </row>
    <row r="12147" spans="1:12" hidden="1">
      <c r="A12147" t="s">
        <v>149</v>
      </c>
      <c r="B12147" t="s">
        <v>5942</v>
      </c>
      <c r="C12147" t="s">
        <v>1307</v>
      </c>
      <c r="D12147" t="s">
        <v>1296</v>
      </c>
      <c r="E12147" s="7">
        <v>1.3058884622026799E-5</v>
      </c>
      <c r="F12147" s="9">
        <v>-0.12252890021006035</v>
      </c>
      <c r="G12147" s="9">
        <v>3.681125689549765</v>
      </c>
      <c r="H12147" s="7">
        <v>0.85523450945722401</v>
      </c>
      <c r="I12147" t="s">
        <v>149</v>
      </c>
      <c r="J12147" t="s">
        <v>436</v>
      </c>
      <c r="K12147" t="s">
        <v>130</v>
      </c>
      <c r="L12147" t="s">
        <v>1052</v>
      </c>
    </row>
    <row r="12148" spans="1:12" hidden="1">
      <c r="A12148" t="s">
        <v>149</v>
      </c>
      <c r="B12148" t="s">
        <v>5942</v>
      </c>
      <c r="C12148" t="s">
        <v>1307</v>
      </c>
      <c r="D12148" t="s">
        <v>1297</v>
      </c>
      <c r="E12148" s="7">
        <v>2.9285918679969999E-5</v>
      </c>
      <c r="F12148" s="9">
        <v>0.70141668706138782</v>
      </c>
      <c r="G12148" s="9">
        <v>2.9710500085894282</v>
      </c>
      <c r="H12148" s="7">
        <v>0.62704904201511902</v>
      </c>
      <c r="I12148" t="s">
        <v>149</v>
      </c>
      <c r="J12148" t="s">
        <v>436</v>
      </c>
      <c r="K12148" t="s">
        <v>130</v>
      </c>
      <c r="L12148" t="s">
        <v>1052</v>
      </c>
    </row>
    <row r="12149" spans="1:12" hidden="1">
      <c r="A12149" t="s">
        <v>149</v>
      </c>
      <c r="B12149" t="s">
        <v>5943</v>
      </c>
      <c r="C12149" t="s">
        <v>1296</v>
      </c>
      <c r="D12149" t="s">
        <v>1297</v>
      </c>
      <c r="E12149" s="7">
        <v>8.5105377304029704E-6</v>
      </c>
      <c r="F12149" s="9">
        <v>-4.7795970018576268</v>
      </c>
      <c r="G12149" s="9">
        <v>3.607544453260735</v>
      </c>
      <c r="H12149" s="7">
        <v>0.24971645788930999</v>
      </c>
      <c r="I12149" t="s">
        <v>149</v>
      </c>
      <c r="J12149" t="s">
        <v>436</v>
      </c>
      <c r="K12149" t="s">
        <v>130</v>
      </c>
      <c r="L12149" t="s">
        <v>1052</v>
      </c>
    </row>
    <row r="12150" spans="1:12" hidden="1">
      <c r="A12150" t="s">
        <v>149</v>
      </c>
      <c r="B12150" t="s">
        <v>5944</v>
      </c>
      <c r="C12150" t="s">
        <v>1296</v>
      </c>
      <c r="D12150" t="s">
        <v>1297</v>
      </c>
      <c r="E12150" s="7">
        <v>7.7571967673434499E-5</v>
      </c>
      <c r="F12150" s="9">
        <v>5.1235907757533292</v>
      </c>
      <c r="G12150" s="9">
        <v>2.0914046570720828</v>
      </c>
      <c r="H12150" s="7">
        <v>0.11753742139822</v>
      </c>
      <c r="I12150" t="s">
        <v>149</v>
      </c>
      <c r="J12150" t="s">
        <v>436</v>
      </c>
      <c r="K12150" t="s">
        <v>130</v>
      </c>
      <c r="L12150" t="s">
        <v>1052</v>
      </c>
    </row>
    <row r="12151" spans="1:12">
      <c r="A12151" t="s">
        <v>149</v>
      </c>
      <c r="B12151" t="s">
        <v>5945</v>
      </c>
      <c r="C12151" t="s">
        <v>1301</v>
      </c>
      <c r="D12151" t="s">
        <v>1307</v>
      </c>
      <c r="E12151" s="7">
        <v>2.03802279522473E-5</v>
      </c>
      <c r="F12151" s="9">
        <v>13.123030366595886</v>
      </c>
      <c r="G12151" s="9">
        <v>2.5464065902180901</v>
      </c>
      <c r="H12151" s="7">
        <v>2.3198915333457599E-2</v>
      </c>
      <c r="I12151" t="s">
        <v>149</v>
      </c>
      <c r="J12151" t="s">
        <v>436</v>
      </c>
      <c r="K12151" t="s">
        <v>130</v>
      </c>
      <c r="L12151" t="s">
        <v>1052</v>
      </c>
    </row>
    <row r="12152" spans="1:12" hidden="1">
      <c r="A12152" t="s">
        <v>149</v>
      </c>
      <c r="B12152" t="s">
        <v>5946</v>
      </c>
      <c r="C12152" t="s">
        <v>1297</v>
      </c>
      <c r="D12152" t="s">
        <v>1301</v>
      </c>
      <c r="E12152" s="7">
        <v>1.1088261210482101E-5</v>
      </c>
      <c r="F12152" s="9">
        <v>-0.6006718832984701</v>
      </c>
      <c r="G12152" s="9">
        <v>3.7398481119207703</v>
      </c>
      <c r="H12152" s="7">
        <v>0.68859187004073397</v>
      </c>
      <c r="I12152" t="s">
        <v>149</v>
      </c>
      <c r="J12152" t="s">
        <v>436</v>
      </c>
      <c r="K12152" t="s">
        <v>130</v>
      </c>
      <c r="L12152" t="s">
        <v>1052</v>
      </c>
    </row>
    <row r="12153" spans="1:12" hidden="1">
      <c r="A12153" t="s">
        <v>149</v>
      </c>
      <c r="B12153" t="s">
        <v>5947</v>
      </c>
      <c r="C12153" t="s">
        <v>1297</v>
      </c>
      <c r="D12153" t="s">
        <v>1296</v>
      </c>
      <c r="E12153" s="7">
        <v>3.7823980433976302E-5</v>
      </c>
      <c r="F12153" s="9">
        <v>2.3590420890910879</v>
      </c>
      <c r="G12153" s="9">
        <v>3.1346114217224956</v>
      </c>
      <c r="H12153" s="7">
        <v>0.38566099497338002</v>
      </c>
      <c r="I12153" t="s">
        <v>149</v>
      </c>
      <c r="J12153" t="s">
        <v>436</v>
      </c>
      <c r="K12153" t="s">
        <v>130</v>
      </c>
      <c r="L12153" t="s">
        <v>1052</v>
      </c>
    </row>
    <row r="12154" spans="1:12" hidden="1">
      <c r="A12154" t="s">
        <v>149</v>
      </c>
      <c r="B12154" t="s">
        <v>5948</v>
      </c>
      <c r="C12154" t="s">
        <v>1301</v>
      </c>
      <c r="D12154" t="s">
        <v>1307</v>
      </c>
      <c r="E12154" s="7">
        <v>1.61134909278705E-6</v>
      </c>
      <c r="F12154" s="9">
        <v>1.2136439161936246</v>
      </c>
      <c r="G12154" s="9">
        <v>3.7730020091159933</v>
      </c>
      <c r="H12154" s="7">
        <v>0.57060856045738495</v>
      </c>
      <c r="I12154" t="s">
        <v>149</v>
      </c>
      <c r="J12154" t="s">
        <v>436</v>
      </c>
      <c r="K12154" t="s">
        <v>130</v>
      </c>
      <c r="L12154" t="s">
        <v>1052</v>
      </c>
    </row>
    <row r="12155" spans="1:12" hidden="1">
      <c r="A12155" t="s">
        <v>149</v>
      </c>
      <c r="B12155" t="s">
        <v>5949</v>
      </c>
      <c r="C12155" t="s">
        <v>1297</v>
      </c>
      <c r="D12155" t="s">
        <v>1301</v>
      </c>
      <c r="E12155" s="7">
        <v>8.3761937862841699E-6</v>
      </c>
      <c r="F12155" s="9">
        <v>1.9285291833628895</v>
      </c>
      <c r="G12155" s="9">
        <v>3.5870091660619532</v>
      </c>
      <c r="H12155" s="7">
        <v>0.46341132591033202</v>
      </c>
      <c r="I12155" t="s">
        <v>149</v>
      </c>
      <c r="J12155" t="s">
        <v>436</v>
      </c>
      <c r="K12155" t="s">
        <v>130</v>
      </c>
      <c r="L12155" t="s">
        <v>1052</v>
      </c>
    </row>
    <row r="12156" spans="1:12" hidden="1">
      <c r="A12156" t="s">
        <v>149</v>
      </c>
      <c r="B12156" t="s">
        <v>5950</v>
      </c>
      <c r="C12156" t="s">
        <v>1297</v>
      </c>
      <c r="D12156" t="s">
        <v>1296</v>
      </c>
      <c r="E12156" s="7">
        <v>1.3614589638400901E-5</v>
      </c>
      <c r="F12156" s="9">
        <v>4.2083664229716522</v>
      </c>
      <c r="G12156" s="9">
        <v>3.9238623662236796</v>
      </c>
      <c r="H12156" s="7">
        <v>0.30038005683061803</v>
      </c>
      <c r="I12156" t="s">
        <v>149</v>
      </c>
      <c r="J12156" t="s">
        <v>436</v>
      </c>
      <c r="K12156" t="s">
        <v>130</v>
      </c>
      <c r="L12156" t="s">
        <v>1052</v>
      </c>
    </row>
    <row r="12157" spans="1:12" hidden="1">
      <c r="A12157" t="s">
        <v>149</v>
      </c>
      <c r="B12157" t="s">
        <v>5951</v>
      </c>
      <c r="C12157" t="s">
        <v>1301</v>
      </c>
      <c r="D12157" t="s">
        <v>1307</v>
      </c>
      <c r="E12157" s="7">
        <v>3.01198328166738E-4</v>
      </c>
      <c r="F12157" s="9">
        <v>0.1865708481208046</v>
      </c>
      <c r="G12157" s="9">
        <v>1.2877306804226514</v>
      </c>
      <c r="H12157" s="7">
        <v>0.70347368283786005</v>
      </c>
      <c r="I12157" t="s">
        <v>149</v>
      </c>
      <c r="J12157" t="s">
        <v>436</v>
      </c>
      <c r="K12157" t="s">
        <v>130</v>
      </c>
      <c r="L12157" t="s">
        <v>1052</v>
      </c>
    </row>
    <row r="12158" spans="1:12" hidden="1">
      <c r="A12158" t="s">
        <v>149</v>
      </c>
      <c r="B12158" t="s">
        <v>5952</v>
      </c>
      <c r="C12158" t="s">
        <v>1296</v>
      </c>
      <c r="D12158" t="s">
        <v>1297</v>
      </c>
      <c r="E12158" s="7">
        <v>2.1974867600148401E-4</v>
      </c>
      <c r="F12158" s="9">
        <v>0.81578219160074694</v>
      </c>
      <c r="G12158" s="9">
        <v>3.1405108399821846</v>
      </c>
      <c r="H12158" s="7">
        <v>0.61028440831280395</v>
      </c>
      <c r="I12158" t="s">
        <v>149</v>
      </c>
      <c r="J12158" t="s">
        <v>436</v>
      </c>
      <c r="K12158" t="s">
        <v>130</v>
      </c>
      <c r="L12158" t="s">
        <v>1052</v>
      </c>
    </row>
    <row r="12159" spans="1:12" hidden="1">
      <c r="A12159" t="s">
        <v>149</v>
      </c>
      <c r="B12159" t="s">
        <v>5953</v>
      </c>
      <c r="C12159" t="s">
        <v>1301</v>
      </c>
      <c r="D12159" t="s">
        <v>1307</v>
      </c>
      <c r="E12159" s="7">
        <v>7.6191720511869395E-5</v>
      </c>
      <c r="F12159" s="9">
        <v>-0.72871971885068132</v>
      </c>
      <c r="G12159" s="9">
        <v>2.2152672661857773</v>
      </c>
      <c r="H12159" s="7">
        <v>0.56627600964862601</v>
      </c>
      <c r="I12159" t="s">
        <v>149</v>
      </c>
      <c r="J12159" t="s">
        <v>436</v>
      </c>
      <c r="K12159" t="s">
        <v>130</v>
      </c>
      <c r="L12159" t="s">
        <v>1052</v>
      </c>
    </row>
    <row r="12160" spans="1:12" hidden="1">
      <c r="A12160" t="s">
        <v>149</v>
      </c>
      <c r="B12160" t="s">
        <v>5954</v>
      </c>
      <c r="C12160" t="s">
        <v>1301</v>
      </c>
      <c r="D12160" t="s">
        <v>1296</v>
      </c>
      <c r="E12160" s="7">
        <v>7.7968725265077297E-6</v>
      </c>
      <c r="F12160" s="9">
        <v>-5.9153271025503269</v>
      </c>
      <c r="G12160" s="9">
        <v>3.4048523985034196</v>
      </c>
      <c r="H12160" s="7">
        <v>0.18747842587017299</v>
      </c>
      <c r="I12160" t="s">
        <v>149</v>
      </c>
      <c r="J12160" t="s">
        <v>436</v>
      </c>
      <c r="K12160" t="s">
        <v>130</v>
      </c>
      <c r="L12160" t="s">
        <v>1052</v>
      </c>
    </row>
    <row r="12161" spans="1:12" hidden="1">
      <c r="A12161" t="s">
        <v>149</v>
      </c>
      <c r="B12161" t="s">
        <v>5955</v>
      </c>
      <c r="C12161" t="s">
        <v>1296</v>
      </c>
      <c r="D12161" t="s">
        <v>1297</v>
      </c>
      <c r="E12161" s="7">
        <v>8.1672311372999297E-5</v>
      </c>
      <c r="F12161" s="9">
        <v>-3.9815730873011526</v>
      </c>
      <c r="G12161" s="9">
        <v>2.5060923474929124</v>
      </c>
      <c r="H12161" s="7">
        <v>0.20750373799626201</v>
      </c>
      <c r="I12161" t="s">
        <v>149</v>
      </c>
      <c r="J12161" t="s">
        <v>436</v>
      </c>
      <c r="K12161" t="s">
        <v>130</v>
      </c>
      <c r="L12161" t="s">
        <v>1052</v>
      </c>
    </row>
    <row r="12162" spans="1:12" hidden="1">
      <c r="A12162" t="s">
        <v>149</v>
      </c>
      <c r="B12162" t="s">
        <v>5956</v>
      </c>
      <c r="C12162" t="s">
        <v>1301</v>
      </c>
      <c r="D12162" t="s">
        <v>1307</v>
      </c>
      <c r="E12162" s="7">
        <v>1.9142490611150298E-5</v>
      </c>
      <c r="F12162" s="9">
        <v>8.825441390914893</v>
      </c>
      <c r="G12162" s="9">
        <v>3.2340366268138201</v>
      </c>
      <c r="H12162" s="7">
        <v>9.8545634127704604E-2</v>
      </c>
      <c r="I12162" t="s">
        <v>149</v>
      </c>
      <c r="J12162" t="s">
        <v>436</v>
      </c>
      <c r="K12162" t="s">
        <v>130</v>
      </c>
      <c r="L12162" t="s">
        <v>1052</v>
      </c>
    </row>
    <row r="12163" spans="1:12" hidden="1">
      <c r="A12163" t="s">
        <v>149</v>
      </c>
      <c r="B12163" t="s">
        <v>5957</v>
      </c>
      <c r="C12163" t="s">
        <v>1296</v>
      </c>
      <c r="D12163" t="s">
        <v>1301</v>
      </c>
      <c r="E12163" s="7">
        <v>1.1591246290801199E-5</v>
      </c>
      <c r="F12163" s="9">
        <v>-3.082926661604085E-3</v>
      </c>
      <c r="G12163" s="9">
        <v>3.1222874713882742</v>
      </c>
      <c r="H12163" s="7">
        <v>0.97493234264008899</v>
      </c>
      <c r="I12163" t="s">
        <v>149</v>
      </c>
      <c r="J12163" t="s">
        <v>436</v>
      </c>
      <c r="K12163" t="s">
        <v>130</v>
      </c>
      <c r="L12163" t="s">
        <v>1052</v>
      </c>
    </row>
    <row r="12164" spans="1:12" hidden="1">
      <c r="A12164" t="s">
        <v>149</v>
      </c>
      <c r="B12164" t="s">
        <v>5958</v>
      </c>
      <c r="C12164" t="s">
        <v>1307</v>
      </c>
      <c r="D12164" t="s">
        <v>1301</v>
      </c>
      <c r="E12164" s="7">
        <v>7.5996298126854599E-6</v>
      </c>
      <c r="F12164" s="9">
        <v>1.0525557099627754</v>
      </c>
      <c r="G12164" s="9">
        <v>2.6362476331264482</v>
      </c>
      <c r="H12164" s="7">
        <v>0.52747020405714395</v>
      </c>
      <c r="I12164" t="s">
        <v>149</v>
      </c>
      <c r="J12164" t="s">
        <v>436</v>
      </c>
      <c r="K12164" t="s">
        <v>130</v>
      </c>
      <c r="L12164" t="s">
        <v>1052</v>
      </c>
    </row>
    <row r="12165" spans="1:12" hidden="1">
      <c r="A12165" t="s">
        <v>149</v>
      </c>
      <c r="B12165" t="s">
        <v>5959</v>
      </c>
      <c r="C12165" t="s">
        <v>1301</v>
      </c>
      <c r="D12165" t="s">
        <v>1307</v>
      </c>
      <c r="E12165" s="7">
        <v>2.75102089762611E-5</v>
      </c>
      <c r="F12165" s="9">
        <v>-1.7518068425619957E-3</v>
      </c>
      <c r="G12165" s="9">
        <v>3.1351351534558667</v>
      </c>
      <c r="H12165" s="7">
        <v>0.98114117660713196</v>
      </c>
      <c r="I12165" t="s">
        <v>149</v>
      </c>
      <c r="J12165" t="s">
        <v>436</v>
      </c>
      <c r="K12165" t="s">
        <v>130</v>
      </c>
      <c r="L12165" t="s">
        <v>1052</v>
      </c>
    </row>
    <row r="12166" spans="1:12" hidden="1">
      <c r="A12166" t="s">
        <v>149</v>
      </c>
      <c r="B12166" t="s">
        <v>5960</v>
      </c>
      <c r="C12166" t="s">
        <v>1296</v>
      </c>
      <c r="D12166" t="s">
        <v>1307</v>
      </c>
      <c r="E12166" s="7">
        <v>1.9958405058944402E-5</v>
      </c>
      <c r="F12166" s="9">
        <v>-2.2723816078892805</v>
      </c>
      <c r="G12166" s="9">
        <v>2.3592718551685046</v>
      </c>
      <c r="H12166" s="7">
        <v>0.32638930408007299</v>
      </c>
      <c r="I12166" t="s">
        <v>149</v>
      </c>
      <c r="J12166" t="s">
        <v>436</v>
      </c>
      <c r="K12166" t="s">
        <v>130</v>
      </c>
      <c r="L12166" t="s">
        <v>1052</v>
      </c>
    </row>
    <row r="12167" spans="1:12" hidden="1">
      <c r="A12167" t="s">
        <v>149</v>
      </c>
      <c r="B12167" t="s">
        <v>5960</v>
      </c>
      <c r="C12167" t="s">
        <v>1296</v>
      </c>
      <c r="D12167" t="s">
        <v>1297</v>
      </c>
      <c r="E12167" s="7">
        <v>2.81849345884968E-4</v>
      </c>
      <c r="F12167" s="9">
        <v>-3.8493735522105332</v>
      </c>
      <c r="G12167" s="9">
        <v>1.5304647310749047</v>
      </c>
      <c r="H12167" s="7">
        <v>0.112755726724782</v>
      </c>
      <c r="I12167" t="s">
        <v>149</v>
      </c>
      <c r="J12167" t="s">
        <v>436</v>
      </c>
      <c r="K12167" t="s">
        <v>130</v>
      </c>
      <c r="L12167" t="s">
        <v>1052</v>
      </c>
    </row>
    <row r="12168" spans="1:12" hidden="1">
      <c r="A12168" t="s">
        <v>149</v>
      </c>
      <c r="B12168" t="s">
        <v>5961</v>
      </c>
      <c r="C12168" t="s">
        <v>1301</v>
      </c>
      <c r="D12168" t="s">
        <v>1307</v>
      </c>
      <c r="E12168" s="7">
        <v>5.4132681833491098E-5</v>
      </c>
      <c r="F12168" s="9">
        <v>1.4876382128371892</v>
      </c>
      <c r="G12168" s="9">
        <v>2.4614111385106301</v>
      </c>
      <c r="H12168" s="7">
        <v>0.43691009498210798</v>
      </c>
      <c r="I12168" t="s">
        <v>149</v>
      </c>
      <c r="J12168" t="s">
        <v>436</v>
      </c>
      <c r="K12168" t="s">
        <v>130</v>
      </c>
      <c r="L12168" t="s">
        <v>1052</v>
      </c>
    </row>
    <row r="12169" spans="1:12" hidden="1">
      <c r="A12169" t="s">
        <v>149</v>
      </c>
      <c r="B12169" t="s">
        <v>5961</v>
      </c>
      <c r="C12169" t="s">
        <v>1301</v>
      </c>
      <c r="D12169" t="s">
        <v>1297</v>
      </c>
      <c r="E12169" s="7">
        <v>1.02932694996967E-5</v>
      </c>
      <c r="F12169" s="9">
        <v>-0.45510885636309378</v>
      </c>
      <c r="G12169" s="9">
        <v>3.5649140050979273</v>
      </c>
      <c r="H12169" s="7">
        <v>0.72086716948449403</v>
      </c>
      <c r="I12169" t="s">
        <v>149</v>
      </c>
      <c r="J12169" t="s">
        <v>436</v>
      </c>
      <c r="K12169" t="s">
        <v>130</v>
      </c>
      <c r="L12169" t="s">
        <v>1052</v>
      </c>
    </row>
    <row r="12170" spans="1:12" hidden="1">
      <c r="A12170" t="s">
        <v>149</v>
      </c>
      <c r="B12170" t="s">
        <v>5962</v>
      </c>
      <c r="C12170" t="s">
        <v>1301</v>
      </c>
      <c r="D12170" t="s">
        <v>1307</v>
      </c>
      <c r="E12170" s="7">
        <v>1.1184201604424399E-4</v>
      </c>
      <c r="F12170" s="9">
        <v>-1.2047534956537391</v>
      </c>
      <c r="G12170" s="9">
        <v>1.8159361589312482</v>
      </c>
      <c r="H12170" s="7">
        <v>0.41535028044308397</v>
      </c>
      <c r="I12170" t="s">
        <v>149</v>
      </c>
      <c r="J12170" t="s">
        <v>436</v>
      </c>
      <c r="K12170" t="s">
        <v>130</v>
      </c>
      <c r="L12170" t="s">
        <v>1052</v>
      </c>
    </row>
    <row r="12171" spans="1:12" hidden="1">
      <c r="A12171" t="s">
        <v>149</v>
      </c>
      <c r="B12171" t="s">
        <v>5963</v>
      </c>
      <c r="C12171" t="s">
        <v>1296</v>
      </c>
      <c r="D12171" t="s">
        <v>1297</v>
      </c>
      <c r="E12171" s="7">
        <v>9.2090724042064498E-6</v>
      </c>
      <c r="F12171" s="9">
        <v>0.62215351074947145</v>
      </c>
      <c r="G12171" s="9">
        <v>3.9166837246774087</v>
      </c>
      <c r="H12171" s="7">
        <v>0.69022026952375803</v>
      </c>
      <c r="I12171" t="s">
        <v>149</v>
      </c>
      <c r="J12171" t="s">
        <v>436</v>
      </c>
      <c r="K12171" t="s">
        <v>130</v>
      </c>
      <c r="L12171" t="s">
        <v>1052</v>
      </c>
    </row>
    <row r="12172" spans="1:12" hidden="1">
      <c r="A12172" t="s">
        <v>149</v>
      </c>
      <c r="B12172" t="s">
        <v>5964</v>
      </c>
      <c r="C12172" t="s">
        <v>1301</v>
      </c>
      <c r="D12172" t="s">
        <v>1297</v>
      </c>
      <c r="E12172" s="7">
        <v>2.3182492581602398E-5</v>
      </c>
      <c r="F12172" s="9">
        <v>0.6389177494740349</v>
      </c>
      <c r="G12172" s="9">
        <v>2.6298038824562351</v>
      </c>
      <c r="H12172" s="7">
        <v>0.622081661505832</v>
      </c>
      <c r="I12172" t="s">
        <v>149</v>
      </c>
      <c r="J12172" t="s">
        <v>436</v>
      </c>
      <c r="K12172" t="s">
        <v>130</v>
      </c>
      <c r="L12172" t="s">
        <v>1052</v>
      </c>
    </row>
    <row r="12173" spans="1:12" hidden="1">
      <c r="A12173" t="s">
        <v>149</v>
      </c>
      <c r="B12173" t="s">
        <v>5965</v>
      </c>
      <c r="C12173" t="s">
        <v>1307</v>
      </c>
      <c r="D12173" t="s">
        <v>1301</v>
      </c>
      <c r="E12173" s="7">
        <v>2.0225112101261102E-5</v>
      </c>
      <c r="F12173" s="9">
        <v>-3.7284749434110873</v>
      </c>
      <c r="G12173" s="9">
        <v>3.1365536271889023</v>
      </c>
      <c r="H12173" s="7">
        <v>0.27558848446539802</v>
      </c>
      <c r="I12173" t="s">
        <v>149</v>
      </c>
      <c r="J12173" t="s">
        <v>436</v>
      </c>
      <c r="K12173" t="s">
        <v>130</v>
      </c>
      <c r="L12173" t="s">
        <v>1052</v>
      </c>
    </row>
    <row r="12174" spans="1:12" hidden="1">
      <c r="A12174" t="s">
        <v>149</v>
      </c>
      <c r="B12174" t="s">
        <v>5966</v>
      </c>
      <c r="C12174" t="s">
        <v>1297</v>
      </c>
      <c r="D12174" t="s">
        <v>1296</v>
      </c>
      <c r="E12174" s="7">
        <v>5.7826641505934697E-6</v>
      </c>
      <c r="F12174" s="9">
        <v>6.2201653025735242</v>
      </c>
      <c r="G12174" s="9">
        <v>3.1372172700531444</v>
      </c>
      <c r="H12174" s="7">
        <v>0.15910610126927599</v>
      </c>
      <c r="I12174" t="s">
        <v>149</v>
      </c>
      <c r="J12174" t="s">
        <v>436</v>
      </c>
      <c r="K12174" t="s">
        <v>130</v>
      </c>
      <c r="L12174" t="s">
        <v>1052</v>
      </c>
    </row>
    <row r="12175" spans="1:12" hidden="1">
      <c r="A12175" t="s">
        <v>149</v>
      </c>
      <c r="B12175" t="s">
        <v>5967</v>
      </c>
      <c r="C12175" t="s">
        <v>1296</v>
      </c>
      <c r="D12175" t="s">
        <v>1297</v>
      </c>
      <c r="E12175" s="7">
        <v>3.8479588546508297E-5</v>
      </c>
      <c r="F12175" s="9">
        <v>1.6206602581886735</v>
      </c>
      <c r="G12175" s="9">
        <v>3.1325498552898776</v>
      </c>
      <c r="H12175" s="7">
        <v>0.47196942552364002</v>
      </c>
      <c r="I12175" t="s">
        <v>149</v>
      </c>
      <c r="J12175" t="s">
        <v>436</v>
      </c>
      <c r="K12175" t="s">
        <v>130</v>
      </c>
      <c r="L12175" t="s">
        <v>1052</v>
      </c>
    </row>
    <row r="12176" spans="1:12" hidden="1">
      <c r="A12176" t="s">
        <v>149</v>
      </c>
      <c r="B12176" t="s">
        <v>5968</v>
      </c>
      <c r="C12176" t="s">
        <v>3243</v>
      </c>
      <c r="D12176" t="s">
        <v>1297</v>
      </c>
      <c r="E12176" s="7">
        <v>1.1649993533943999E-5</v>
      </c>
      <c r="F12176" s="9">
        <v>-4.4334053022722086</v>
      </c>
      <c r="G12176" s="9">
        <v>3.743090141581237</v>
      </c>
      <c r="H12176" s="7">
        <v>0.276457220757785</v>
      </c>
      <c r="I12176" t="s">
        <v>149</v>
      </c>
      <c r="J12176" t="s">
        <v>436</v>
      </c>
      <c r="K12176" t="s">
        <v>130</v>
      </c>
      <c r="L12176" t="s">
        <v>1052</v>
      </c>
    </row>
    <row r="12177" spans="1:12" hidden="1">
      <c r="A12177" t="s">
        <v>149</v>
      </c>
      <c r="B12177" t="s">
        <v>5969</v>
      </c>
      <c r="C12177" t="s">
        <v>1307</v>
      </c>
      <c r="D12177" t="s">
        <v>1301</v>
      </c>
      <c r="E12177" s="7">
        <v>3.0646258414963999E-5</v>
      </c>
      <c r="F12177" s="9">
        <v>2.3565211173943972</v>
      </c>
      <c r="G12177" s="9">
        <v>3.3130459832001451</v>
      </c>
      <c r="H12177" s="7">
        <v>0.39901743225747199</v>
      </c>
      <c r="I12177" t="s">
        <v>149</v>
      </c>
      <c r="J12177" t="s">
        <v>436</v>
      </c>
      <c r="K12177" t="s">
        <v>130</v>
      </c>
      <c r="L12177" t="s">
        <v>1052</v>
      </c>
    </row>
    <row r="12178" spans="1:12" hidden="1">
      <c r="A12178" t="s">
        <v>149</v>
      </c>
      <c r="B12178" t="s">
        <v>5970</v>
      </c>
      <c r="C12178" t="s">
        <v>1296</v>
      </c>
      <c r="D12178" t="s">
        <v>1297</v>
      </c>
      <c r="E12178" s="7">
        <v>1.6393202685487999E-4</v>
      </c>
      <c r="F12178" s="9">
        <v>-0.74896914929242442</v>
      </c>
      <c r="G12178" s="9">
        <v>3.7720785236056034</v>
      </c>
      <c r="H12178" s="7">
        <v>0.65588886441493799</v>
      </c>
      <c r="I12178" t="s">
        <v>149</v>
      </c>
      <c r="J12178" t="s">
        <v>436</v>
      </c>
      <c r="K12178" t="s">
        <v>130</v>
      </c>
      <c r="L12178" t="s">
        <v>1052</v>
      </c>
    </row>
    <row r="12179" spans="1:12" hidden="1">
      <c r="A12179" t="s">
        <v>149</v>
      </c>
      <c r="B12179" t="s">
        <v>5971</v>
      </c>
      <c r="C12179" t="s">
        <v>1301</v>
      </c>
      <c r="D12179" t="s">
        <v>1307</v>
      </c>
      <c r="E12179" s="7">
        <v>2.44608751079363E-5</v>
      </c>
      <c r="F12179" s="9">
        <v>4.3949394442970773</v>
      </c>
      <c r="G12179" s="9">
        <v>3.6750774979802405</v>
      </c>
      <c r="H12179" s="7">
        <v>0.27414735907091797</v>
      </c>
      <c r="I12179" t="s">
        <v>149</v>
      </c>
      <c r="J12179" t="s">
        <v>436</v>
      </c>
      <c r="K12179" t="s">
        <v>130</v>
      </c>
      <c r="L12179" t="s">
        <v>1052</v>
      </c>
    </row>
    <row r="12180" spans="1:12" hidden="1">
      <c r="A12180" t="s">
        <v>149</v>
      </c>
      <c r="B12180" t="s">
        <v>5972</v>
      </c>
      <c r="C12180" t="s">
        <v>1297</v>
      </c>
      <c r="D12180" t="s">
        <v>1301</v>
      </c>
      <c r="E12180" s="7">
        <v>1.1591246290801199E-5</v>
      </c>
      <c r="F12180" s="9">
        <v>1.4176288714709548</v>
      </c>
      <c r="G12180" s="9">
        <v>3.1244050771576264</v>
      </c>
      <c r="H12180" s="7">
        <v>0.50057006330180598</v>
      </c>
      <c r="I12180" t="s">
        <v>149</v>
      </c>
      <c r="J12180" t="s">
        <v>436</v>
      </c>
      <c r="K12180" t="s">
        <v>130</v>
      </c>
      <c r="L12180" t="s">
        <v>1052</v>
      </c>
    </row>
    <row r="12181" spans="1:12" hidden="1">
      <c r="A12181" t="s">
        <v>149</v>
      </c>
      <c r="B12181" t="s">
        <v>5973</v>
      </c>
      <c r="C12181" t="s">
        <v>1301</v>
      </c>
      <c r="D12181" t="s">
        <v>1307</v>
      </c>
      <c r="E12181" s="7">
        <v>1.2556146902819001E-4</v>
      </c>
      <c r="F12181" s="9">
        <v>2.6991652934750703</v>
      </c>
      <c r="G12181" s="9">
        <v>3.1327650525637085</v>
      </c>
      <c r="H12181" s="7">
        <v>0.35329356612916302</v>
      </c>
      <c r="I12181" t="s">
        <v>149</v>
      </c>
      <c r="J12181" t="s">
        <v>436</v>
      </c>
      <c r="K12181" t="s">
        <v>130</v>
      </c>
      <c r="L12181" t="s">
        <v>1052</v>
      </c>
    </row>
    <row r="12182" spans="1:12" hidden="1">
      <c r="A12182" t="s">
        <v>149</v>
      </c>
      <c r="B12182" t="s">
        <v>5974</v>
      </c>
      <c r="C12182" t="s">
        <v>1296</v>
      </c>
      <c r="D12182" t="s">
        <v>1297</v>
      </c>
      <c r="E12182" s="7">
        <v>1.9435139972557399E-5</v>
      </c>
      <c r="F12182" s="9">
        <v>-5.1854492585711185</v>
      </c>
      <c r="G12182" s="9">
        <v>2.5168022826448881</v>
      </c>
      <c r="H12182" s="7">
        <v>0.15117719079411299</v>
      </c>
      <c r="I12182" t="s">
        <v>149</v>
      </c>
      <c r="J12182" t="s">
        <v>436</v>
      </c>
      <c r="K12182" t="s">
        <v>130</v>
      </c>
      <c r="L12182" t="s">
        <v>1052</v>
      </c>
    </row>
    <row r="12183" spans="1:12" hidden="1">
      <c r="A12183" t="s">
        <v>149</v>
      </c>
      <c r="B12183" t="s">
        <v>5975</v>
      </c>
      <c r="C12183" t="s">
        <v>1296</v>
      </c>
      <c r="D12183" t="s">
        <v>1297</v>
      </c>
      <c r="E12183" s="7">
        <v>2.7594085435328898E-4</v>
      </c>
      <c r="F12183" s="9">
        <v>-0.48784043323725512</v>
      </c>
      <c r="G12183" s="9">
        <v>1.684908803749231</v>
      </c>
      <c r="H12183" s="7">
        <v>0.59051852926113302</v>
      </c>
      <c r="I12183" t="s">
        <v>149</v>
      </c>
      <c r="J12183" t="s">
        <v>436</v>
      </c>
      <c r="K12183" t="s">
        <v>130</v>
      </c>
      <c r="L12183" t="s">
        <v>1052</v>
      </c>
    </row>
    <row r="12184" spans="1:12" hidden="1">
      <c r="A12184" t="s">
        <v>149</v>
      </c>
      <c r="B12184" t="s">
        <v>5976</v>
      </c>
      <c r="C12184" t="s">
        <v>1296</v>
      </c>
      <c r="D12184" t="s">
        <v>1297</v>
      </c>
      <c r="E12184" s="7">
        <v>1.22356382621219E-4</v>
      </c>
      <c r="F12184" s="9">
        <v>-9.8817904983001572</v>
      </c>
      <c r="G12184" s="9">
        <v>2.8932685402742977</v>
      </c>
      <c r="H12184" s="7">
        <v>6.4589120044401094E-2</v>
      </c>
      <c r="I12184" t="s">
        <v>149</v>
      </c>
      <c r="J12184" t="s">
        <v>436</v>
      </c>
      <c r="K12184" t="s">
        <v>130</v>
      </c>
      <c r="L12184" t="s">
        <v>1052</v>
      </c>
    </row>
    <row r="12185" spans="1:12" hidden="1">
      <c r="A12185" t="s">
        <v>149</v>
      </c>
      <c r="B12185" t="s">
        <v>5977</v>
      </c>
      <c r="C12185" t="s">
        <v>1301</v>
      </c>
      <c r="D12185" t="s">
        <v>1296</v>
      </c>
      <c r="E12185" s="7">
        <v>1.9205169554401399E-5</v>
      </c>
      <c r="F12185" s="9">
        <v>-0.54384524018987079</v>
      </c>
      <c r="G12185" s="9">
        <v>3.4234070691292278</v>
      </c>
      <c r="H12185" s="7">
        <v>0.69020750850703805</v>
      </c>
      <c r="I12185" t="s">
        <v>149</v>
      </c>
      <c r="J12185" t="s">
        <v>436</v>
      </c>
      <c r="K12185" t="s">
        <v>130</v>
      </c>
      <c r="L12185" t="s">
        <v>1052</v>
      </c>
    </row>
    <row r="12186" spans="1:12" hidden="1">
      <c r="A12186" t="s">
        <v>149</v>
      </c>
      <c r="B12186" t="s">
        <v>5978</v>
      </c>
      <c r="C12186" t="s">
        <v>1297</v>
      </c>
      <c r="D12186" t="s">
        <v>1296</v>
      </c>
      <c r="E12186" s="7">
        <v>3.0125622114138999E-5</v>
      </c>
      <c r="F12186" s="9">
        <v>1.1482060419351139</v>
      </c>
      <c r="G12186" s="9">
        <v>3.300545740848825</v>
      </c>
      <c r="H12186" s="7">
        <v>0.55531357167770501</v>
      </c>
      <c r="I12186" t="s">
        <v>149</v>
      </c>
      <c r="J12186" t="s">
        <v>436</v>
      </c>
      <c r="K12186" t="s">
        <v>130</v>
      </c>
      <c r="L12186" t="s">
        <v>1052</v>
      </c>
    </row>
    <row r="12187" spans="1:12" hidden="1">
      <c r="A12187" t="s">
        <v>149</v>
      </c>
      <c r="B12187" t="s">
        <v>5979</v>
      </c>
      <c r="C12187" t="s">
        <v>1296</v>
      </c>
      <c r="D12187" t="s">
        <v>1307</v>
      </c>
      <c r="E12187" s="7">
        <v>2.0542292061183199E-5</v>
      </c>
      <c r="F12187" s="9">
        <v>1.9008984257011718</v>
      </c>
      <c r="G12187" s="9">
        <v>3.224157889103219</v>
      </c>
      <c r="H12187" s="7">
        <v>0.44258164598750999</v>
      </c>
      <c r="I12187" t="s">
        <v>149</v>
      </c>
      <c r="J12187" t="s">
        <v>436</v>
      </c>
      <c r="K12187" t="s">
        <v>130</v>
      </c>
      <c r="L12187" t="s">
        <v>1052</v>
      </c>
    </row>
    <row r="12188" spans="1:12" hidden="1">
      <c r="A12188" t="s">
        <v>149</v>
      </c>
      <c r="B12188" t="s">
        <v>5980</v>
      </c>
      <c r="C12188" t="s">
        <v>1307</v>
      </c>
      <c r="D12188" t="s">
        <v>1301</v>
      </c>
      <c r="E12188" s="7">
        <v>1.2020076865383301E-5</v>
      </c>
      <c r="F12188" s="9">
        <v>1.5581141186553602</v>
      </c>
      <c r="G12188" s="9">
        <v>3.6093910028291671</v>
      </c>
      <c r="H12188" s="7">
        <v>0.51116409186702505</v>
      </c>
      <c r="I12188" t="s">
        <v>149</v>
      </c>
      <c r="J12188" t="s">
        <v>436</v>
      </c>
      <c r="K12188" t="s">
        <v>130</v>
      </c>
      <c r="L12188" t="s">
        <v>1052</v>
      </c>
    </row>
    <row r="12189" spans="1:12" hidden="1">
      <c r="A12189" t="s">
        <v>149</v>
      </c>
      <c r="B12189" t="s">
        <v>5981</v>
      </c>
      <c r="C12189" t="s">
        <v>1301</v>
      </c>
      <c r="D12189" t="s">
        <v>1307</v>
      </c>
      <c r="E12189" s="7">
        <v>1.16307049705675E-5</v>
      </c>
      <c r="F12189" s="9">
        <v>-2.9997655349071652</v>
      </c>
      <c r="G12189" s="9">
        <v>3.7539298994920429</v>
      </c>
      <c r="H12189" s="7">
        <v>0.37136257887124002</v>
      </c>
      <c r="I12189" t="s">
        <v>149</v>
      </c>
      <c r="J12189" t="s">
        <v>436</v>
      </c>
      <c r="K12189" t="s">
        <v>130</v>
      </c>
      <c r="L12189" t="s">
        <v>1052</v>
      </c>
    </row>
    <row r="12190" spans="1:12" hidden="1">
      <c r="A12190" t="s">
        <v>149</v>
      </c>
      <c r="B12190" t="s">
        <v>5982</v>
      </c>
      <c r="C12190" t="s">
        <v>1297</v>
      </c>
      <c r="D12190" t="s">
        <v>1301</v>
      </c>
      <c r="E12190" s="7">
        <v>1.76726505063192E-5</v>
      </c>
      <c r="F12190" s="9">
        <v>11.720738712769826</v>
      </c>
      <c r="G12190" s="9">
        <v>3.6459606237314328</v>
      </c>
      <c r="H12190" s="7">
        <v>7.2978723147621202E-2</v>
      </c>
      <c r="I12190" t="s">
        <v>149</v>
      </c>
      <c r="J12190" t="s">
        <v>436</v>
      </c>
      <c r="K12190" t="s">
        <v>130</v>
      </c>
      <c r="L12190" t="s">
        <v>1052</v>
      </c>
    </row>
    <row r="12191" spans="1:12" hidden="1">
      <c r="A12191" t="s">
        <v>149</v>
      </c>
      <c r="B12191" t="s">
        <v>5983</v>
      </c>
      <c r="C12191" t="s">
        <v>1297</v>
      </c>
      <c r="D12191" t="s">
        <v>1307</v>
      </c>
      <c r="E12191" s="7">
        <v>5.5857470767588998E-5</v>
      </c>
      <c r="F12191" s="9">
        <v>-0.38693441809979739</v>
      </c>
      <c r="G12191" s="9">
        <v>2.9741717915072279</v>
      </c>
      <c r="H12191" s="7">
        <v>0.718330236022936</v>
      </c>
      <c r="I12191" t="s">
        <v>149</v>
      </c>
      <c r="J12191" t="s">
        <v>436</v>
      </c>
      <c r="K12191" t="s">
        <v>130</v>
      </c>
      <c r="L12191" t="s">
        <v>1052</v>
      </c>
    </row>
    <row r="12192" spans="1:12" hidden="1">
      <c r="A12192" t="s">
        <v>149</v>
      </c>
      <c r="B12192" t="s">
        <v>5984</v>
      </c>
      <c r="C12192" t="s">
        <v>1307</v>
      </c>
      <c r="D12192" t="s">
        <v>1296</v>
      </c>
      <c r="E12192" s="7">
        <v>7.9293562580198696E-5</v>
      </c>
      <c r="F12192" s="9">
        <v>-0.22612113923506599</v>
      </c>
      <c r="G12192" s="9">
        <v>1.9884659242001901</v>
      </c>
      <c r="H12192" s="7">
        <v>0.73595212571638502</v>
      </c>
      <c r="I12192" t="s">
        <v>149</v>
      </c>
      <c r="J12192" t="s">
        <v>436</v>
      </c>
      <c r="K12192" t="s">
        <v>130</v>
      </c>
      <c r="L12192" t="s">
        <v>1052</v>
      </c>
    </row>
    <row r="12193" spans="1:12" hidden="1">
      <c r="A12193" t="s">
        <v>149</v>
      </c>
      <c r="B12193" t="s">
        <v>5985</v>
      </c>
      <c r="C12193" t="s">
        <v>1296</v>
      </c>
      <c r="D12193" t="s">
        <v>1307</v>
      </c>
      <c r="E12193" s="7">
        <v>5.59414347598809E-6</v>
      </c>
      <c r="F12193" s="9">
        <v>12.104577415216857</v>
      </c>
      <c r="G12193" s="9">
        <v>3.9258726927455907</v>
      </c>
      <c r="H12193" s="7">
        <v>7.9100699229411695E-2</v>
      </c>
      <c r="I12193" t="s">
        <v>149</v>
      </c>
      <c r="J12193" t="s">
        <v>436</v>
      </c>
      <c r="K12193" t="s">
        <v>130</v>
      </c>
      <c r="L12193" t="s">
        <v>1052</v>
      </c>
    </row>
    <row r="12194" spans="1:12" hidden="1">
      <c r="A12194" t="s">
        <v>149</v>
      </c>
      <c r="B12194" t="s">
        <v>5985</v>
      </c>
      <c r="C12194" t="s">
        <v>1296</v>
      </c>
      <c r="D12194" t="s">
        <v>1297</v>
      </c>
      <c r="E12194" s="7">
        <v>8.0271181801905498E-5</v>
      </c>
      <c r="F12194" s="9">
        <v>7.5367891213775664</v>
      </c>
      <c r="G12194" s="9">
        <v>2.0381374497581515</v>
      </c>
      <c r="H12194" s="7">
        <v>5.4481627356816602E-2</v>
      </c>
      <c r="I12194" t="s">
        <v>149</v>
      </c>
      <c r="J12194" t="s">
        <v>436</v>
      </c>
      <c r="K12194" t="s">
        <v>130</v>
      </c>
      <c r="L12194" t="s">
        <v>1052</v>
      </c>
    </row>
    <row r="12195" spans="1:12" hidden="1">
      <c r="A12195" t="s">
        <v>149</v>
      </c>
      <c r="B12195" t="s">
        <v>5986</v>
      </c>
      <c r="C12195" t="s">
        <v>1301</v>
      </c>
      <c r="D12195" t="s">
        <v>1307</v>
      </c>
      <c r="E12195" s="7">
        <v>2.1324557401303899E-4</v>
      </c>
      <c r="F12195" s="9">
        <v>0.54486867230091351</v>
      </c>
      <c r="G12195" s="9">
        <v>1.5578455446825061</v>
      </c>
      <c r="H12195" s="7">
        <v>0.55425025041878995</v>
      </c>
      <c r="I12195" t="s">
        <v>149</v>
      </c>
      <c r="J12195" t="s">
        <v>436</v>
      </c>
      <c r="K12195" t="s">
        <v>130</v>
      </c>
      <c r="L12195" t="s">
        <v>1052</v>
      </c>
    </row>
    <row r="12196" spans="1:12" hidden="1">
      <c r="A12196" t="s">
        <v>149</v>
      </c>
      <c r="B12196" t="s">
        <v>5987</v>
      </c>
      <c r="C12196" t="s">
        <v>1296</v>
      </c>
      <c r="D12196" t="s">
        <v>1297</v>
      </c>
      <c r="E12196" s="7">
        <v>2.0311262280386099E-5</v>
      </c>
      <c r="F12196" s="9">
        <v>1.6719187793873282E-3</v>
      </c>
      <c r="G12196" s="9">
        <v>3.078553380272977</v>
      </c>
      <c r="H12196" s="7">
        <v>0.981407619585834</v>
      </c>
      <c r="I12196" t="s">
        <v>149</v>
      </c>
      <c r="J12196" t="s">
        <v>436</v>
      </c>
      <c r="K12196" t="s">
        <v>130</v>
      </c>
      <c r="L12196" t="s">
        <v>1052</v>
      </c>
    </row>
    <row r="12197" spans="1:12" hidden="1">
      <c r="A12197" t="s">
        <v>149</v>
      </c>
      <c r="B12197" t="s">
        <v>5988</v>
      </c>
      <c r="C12197" t="s">
        <v>1301</v>
      </c>
      <c r="D12197" t="s">
        <v>1297</v>
      </c>
      <c r="E12197" s="7">
        <v>6.8131235900619204E-5</v>
      </c>
      <c r="F12197" s="9">
        <v>5.7363702634303007</v>
      </c>
      <c r="G12197" s="9">
        <v>1.9681110524732324</v>
      </c>
      <c r="H12197" s="7">
        <v>8.7778029916618802E-2</v>
      </c>
      <c r="I12197" t="s">
        <v>149</v>
      </c>
      <c r="J12197" t="s">
        <v>436</v>
      </c>
      <c r="K12197" t="s">
        <v>130</v>
      </c>
      <c r="L12197" t="s">
        <v>1052</v>
      </c>
    </row>
    <row r="12198" spans="1:12" hidden="1">
      <c r="A12198" t="s">
        <v>149</v>
      </c>
      <c r="B12198" t="s">
        <v>5989</v>
      </c>
      <c r="C12198" t="s">
        <v>1296</v>
      </c>
      <c r="D12198" t="s">
        <v>1297</v>
      </c>
      <c r="E12198" s="7">
        <v>1.3210421984225101E-4</v>
      </c>
      <c r="F12198" s="9">
        <v>0.20321267525890557</v>
      </c>
      <c r="G12198" s="9">
        <v>2.3298189875852406</v>
      </c>
      <c r="H12198" s="7">
        <v>0.76773829980513297</v>
      </c>
      <c r="I12198" t="s">
        <v>149</v>
      </c>
      <c r="J12198" t="s">
        <v>436</v>
      </c>
      <c r="K12198" t="s">
        <v>130</v>
      </c>
      <c r="L12198" t="s">
        <v>1052</v>
      </c>
    </row>
    <row r="12199" spans="1:12" hidden="1">
      <c r="A12199" t="s">
        <v>149</v>
      </c>
      <c r="B12199" t="s">
        <v>5990</v>
      </c>
      <c r="C12199" t="s">
        <v>1301</v>
      </c>
      <c r="D12199" t="s">
        <v>1297</v>
      </c>
      <c r="E12199" s="7">
        <v>5.7382222987318498E-6</v>
      </c>
      <c r="F12199" s="9">
        <v>-6.9637382098711315E-2</v>
      </c>
      <c r="G12199" s="9">
        <v>3.1303543057252887</v>
      </c>
      <c r="H12199" s="7">
        <v>0.88143494418133395</v>
      </c>
      <c r="I12199" t="s">
        <v>149</v>
      </c>
      <c r="J12199" t="s">
        <v>436</v>
      </c>
      <c r="K12199" t="s">
        <v>130</v>
      </c>
      <c r="L12199" t="s">
        <v>1052</v>
      </c>
    </row>
    <row r="12200" spans="1:12" hidden="1">
      <c r="A12200" t="s">
        <v>149</v>
      </c>
      <c r="B12200" t="s">
        <v>5991</v>
      </c>
      <c r="C12200" t="s">
        <v>1296</v>
      </c>
      <c r="D12200" t="s">
        <v>1297</v>
      </c>
      <c r="E12200" s="7">
        <v>1.25430795631719E-6</v>
      </c>
      <c r="F12200" s="9">
        <v>9.4223619008917634</v>
      </c>
      <c r="G12200" s="9">
        <v>3.9224403777401635</v>
      </c>
      <c r="H12200" s="7">
        <v>0.121167201601274</v>
      </c>
      <c r="I12200" t="s">
        <v>149</v>
      </c>
      <c r="J12200" t="s">
        <v>436</v>
      </c>
      <c r="K12200" t="s">
        <v>130</v>
      </c>
      <c r="L12200" t="s">
        <v>1052</v>
      </c>
    </row>
    <row r="12201" spans="1:12" hidden="1">
      <c r="A12201" t="s">
        <v>149</v>
      </c>
      <c r="B12201" t="s">
        <v>5992</v>
      </c>
      <c r="C12201" t="s">
        <v>1307</v>
      </c>
      <c r="D12201" t="s">
        <v>1301</v>
      </c>
      <c r="E12201" s="7">
        <v>9.3744004252689701E-5</v>
      </c>
      <c r="F12201" s="9">
        <v>0.452104923939742</v>
      </c>
      <c r="G12201" s="9">
        <v>1.7199510741187178</v>
      </c>
      <c r="H12201" s="7">
        <v>0.60816263132912995</v>
      </c>
      <c r="I12201" t="s">
        <v>149</v>
      </c>
      <c r="J12201" t="s">
        <v>436</v>
      </c>
      <c r="K12201" t="s">
        <v>130</v>
      </c>
      <c r="L12201" t="s">
        <v>1052</v>
      </c>
    </row>
    <row r="12202" spans="1:12" hidden="1">
      <c r="A12202" t="s">
        <v>149</v>
      </c>
      <c r="B12202" t="s">
        <v>5993</v>
      </c>
      <c r="C12202" t="s">
        <v>1301</v>
      </c>
      <c r="D12202" t="s">
        <v>1307</v>
      </c>
      <c r="E12202" s="7">
        <v>2.5638592884362499E-5</v>
      </c>
      <c r="F12202" s="9">
        <v>0.48963933947002725</v>
      </c>
      <c r="G12202" s="9">
        <v>2.2029144821495685</v>
      </c>
      <c r="H12202" s="7">
        <v>0.63731655545510102</v>
      </c>
      <c r="I12202" t="s">
        <v>149</v>
      </c>
      <c r="J12202" t="s">
        <v>436</v>
      </c>
      <c r="K12202" t="s">
        <v>130</v>
      </c>
      <c r="L12202" t="s">
        <v>1052</v>
      </c>
    </row>
    <row r="12203" spans="1:12" hidden="1">
      <c r="A12203" t="s">
        <v>149</v>
      </c>
      <c r="B12203" t="s">
        <v>5994</v>
      </c>
      <c r="C12203" t="s">
        <v>1296</v>
      </c>
      <c r="D12203" t="s">
        <v>1301</v>
      </c>
      <c r="E12203" s="7">
        <v>2.1486160217676101E-4</v>
      </c>
      <c r="F12203" s="9">
        <v>2.0985858896965945</v>
      </c>
      <c r="G12203" s="9">
        <v>1.6797643567488738</v>
      </c>
      <c r="H12203" s="7">
        <v>0.26367981258800199</v>
      </c>
      <c r="I12203" t="s">
        <v>149</v>
      </c>
      <c r="J12203" t="s">
        <v>436</v>
      </c>
      <c r="K12203" t="s">
        <v>130</v>
      </c>
      <c r="L12203" t="s">
        <v>1052</v>
      </c>
    </row>
    <row r="12204" spans="1:12" hidden="1">
      <c r="A12204" t="s">
        <v>149</v>
      </c>
      <c r="B12204" t="s">
        <v>5995</v>
      </c>
      <c r="C12204" t="s">
        <v>1307</v>
      </c>
      <c r="D12204" t="s">
        <v>1296</v>
      </c>
      <c r="E12204" s="7">
        <v>1.30950341423516E-5</v>
      </c>
      <c r="F12204" s="9">
        <v>5.5614188719619526E-2</v>
      </c>
      <c r="G12204" s="9">
        <v>2.8778528443072871</v>
      </c>
      <c r="H12204" s="7">
        <v>0.88943909322955494</v>
      </c>
      <c r="I12204" t="s">
        <v>149</v>
      </c>
      <c r="J12204" t="s">
        <v>436</v>
      </c>
      <c r="K12204" t="s">
        <v>130</v>
      </c>
      <c r="L12204" t="s">
        <v>1052</v>
      </c>
    </row>
    <row r="12205" spans="1:12" hidden="1">
      <c r="A12205" t="s">
        <v>149</v>
      </c>
      <c r="B12205" t="s">
        <v>5995</v>
      </c>
      <c r="C12205" t="s">
        <v>1307</v>
      </c>
      <c r="D12205" t="s">
        <v>1301</v>
      </c>
      <c r="E12205" s="7">
        <v>1.7030212684228002E-5</v>
      </c>
      <c r="F12205" s="9">
        <v>-1.961061285698573</v>
      </c>
      <c r="G12205" s="9">
        <v>2.8061925632005007</v>
      </c>
      <c r="H12205" s="7">
        <v>0.40317594312675198</v>
      </c>
      <c r="I12205" t="s">
        <v>149</v>
      </c>
      <c r="J12205" t="s">
        <v>436</v>
      </c>
      <c r="K12205" t="s">
        <v>130</v>
      </c>
      <c r="L12205" t="s">
        <v>1052</v>
      </c>
    </row>
    <row r="12206" spans="1:12" hidden="1">
      <c r="A12206" t="s">
        <v>149</v>
      </c>
      <c r="B12206" t="s">
        <v>5996</v>
      </c>
      <c r="C12206" t="s">
        <v>1301</v>
      </c>
      <c r="D12206" t="s">
        <v>1307</v>
      </c>
      <c r="E12206" s="7">
        <v>3.9187869421013403E-5</v>
      </c>
      <c r="F12206" s="9">
        <v>-0.74287962732462731</v>
      </c>
      <c r="G12206" s="9">
        <v>2.3171294448364619</v>
      </c>
      <c r="H12206" s="7">
        <v>0.57124523642272695</v>
      </c>
      <c r="I12206" t="s">
        <v>149</v>
      </c>
      <c r="J12206" t="s">
        <v>436</v>
      </c>
      <c r="K12206" t="s">
        <v>130</v>
      </c>
      <c r="L12206" t="s">
        <v>1052</v>
      </c>
    </row>
    <row r="12207" spans="1:12" hidden="1">
      <c r="A12207" t="s">
        <v>149</v>
      </c>
      <c r="B12207" t="s">
        <v>5997</v>
      </c>
      <c r="C12207" t="s">
        <v>1296</v>
      </c>
      <c r="D12207" t="s">
        <v>1301</v>
      </c>
      <c r="E12207" s="7">
        <v>1.7860891047542901E-5</v>
      </c>
      <c r="F12207" s="9">
        <v>-0.69049729217312084</v>
      </c>
      <c r="G12207" s="9">
        <v>2.6044073303218851</v>
      </c>
      <c r="H12207" s="7">
        <v>0.606619882078545</v>
      </c>
      <c r="I12207" t="s">
        <v>149</v>
      </c>
      <c r="J12207" t="s">
        <v>436</v>
      </c>
      <c r="K12207" t="s">
        <v>130</v>
      </c>
      <c r="L12207" t="s">
        <v>1052</v>
      </c>
    </row>
    <row r="12208" spans="1:12" hidden="1">
      <c r="A12208" t="s">
        <v>149</v>
      </c>
      <c r="B12208" t="s">
        <v>5998</v>
      </c>
      <c r="C12208" t="s">
        <v>1296</v>
      </c>
      <c r="D12208" t="s">
        <v>1297</v>
      </c>
      <c r="E12208" s="7">
        <v>4.17306536689591E-6</v>
      </c>
      <c r="F12208" s="9">
        <v>4.0955908365918114</v>
      </c>
      <c r="G12208" s="9">
        <v>3.5669431398488118</v>
      </c>
      <c r="H12208" s="7">
        <v>0.28392469888806099</v>
      </c>
      <c r="I12208" t="s">
        <v>149</v>
      </c>
      <c r="J12208" t="s">
        <v>436</v>
      </c>
      <c r="K12208" t="s">
        <v>130</v>
      </c>
      <c r="L12208" t="s">
        <v>1052</v>
      </c>
    </row>
    <row r="12209" spans="1:12" hidden="1">
      <c r="A12209" t="s">
        <v>149</v>
      </c>
      <c r="B12209" t="s">
        <v>5999</v>
      </c>
      <c r="C12209" t="s">
        <v>1307</v>
      </c>
      <c r="D12209" t="s">
        <v>1301</v>
      </c>
      <c r="E12209" s="7">
        <v>3.6850949363047202E-5</v>
      </c>
      <c r="F12209" s="9">
        <v>-1.163336296182536</v>
      </c>
      <c r="G12209" s="9">
        <v>2.8960335285704826</v>
      </c>
      <c r="H12209" s="7">
        <v>0.52621267576092501</v>
      </c>
      <c r="I12209" t="s">
        <v>149</v>
      </c>
      <c r="J12209" t="s">
        <v>436</v>
      </c>
      <c r="K12209" t="s">
        <v>130</v>
      </c>
      <c r="L12209" t="s">
        <v>1052</v>
      </c>
    </row>
    <row r="12210" spans="1:12" hidden="1">
      <c r="A12210" t="s">
        <v>149</v>
      </c>
      <c r="B12210" t="s">
        <v>6000</v>
      </c>
      <c r="C12210" t="s">
        <v>1301</v>
      </c>
      <c r="D12210" t="s">
        <v>1307</v>
      </c>
      <c r="E12210" s="7">
        <v>1.01638332807864E-4</v>
      </c>
      <c r="F12210" s="9">
        <v>-0.74689362669749804</v>
      </c>
      <c r="G12210" s="9">
        <v>3.124115366013307</v>
      </c>
      <c r="H12210" s="7">
        <v>0.62487598402287603</v>
      </c>
      <c r="I12210" t="s">
        <v>149</v>
      </c>
      <c r="J12210" t="s">
        <v>436</v>
      </c>
      <c r="K12210" t="s">
        <v>130</v>
      </c>
      <c r="L12210" t="s">
        <v>1052</v>
      </c>
    </row>
    <row r="12211" spans="1:12" hidden="1">
      <c r="A12211" t="s">
        <v>149</v>
      </c>
      <c r="B12211" t="s">
        <v>6001</v>
      </c>
      <c r="C12211" t="s">
        <v>1296</v>
      </c>
      <c r="D12211" t="s">
        <v>1297</v>
      </c>
      <c r="E12211" s="7">
        <v>1.3889013433256801E-4</v>
      </c>
      <c r="F12211" s="9">
        <v>1.1120322398981097</v>
      </c>
      <c r="G12211" s="9">
        <v>1.8338995334284669</v>
      </c>
      <c r="H12211" s="7">
        <v>0.43615566956656698</v>
      </c>
      <c r="I12211" t="s">
        <v>149</v>
      </c>
      <c r="J12211" t="s">
        <v>436</v>
      </c>
      <c r="K12211" t="s">
        <v>130</v>
      </c>
      <c r="L12211" t="s">
        <v>1052</v>
      </c>
    </row>
    <row r="12212" spans="1:12" hidden="1">
      <c r="A12212" t="s">
        <v>149</v>
      </c>
      <c r="B12212" t="s">
        <v>6002</v>
      </c>
      <c r="C12212" t="s">
        <v>1297</v>
      </c>
      <c r="D12212" t="s">
        <v>1418</v>
      </c>
      <c r="E12212" s="7">
        <v>1.82211330946101E-4</v>
      </c>
      <c r="F12212" s="9">
        <v>4.4919137188401577E-2</v>
      </c>
      <c r="G12212" s="9">
        <v>1.4422144479729264</v>
      </c>
      <c r="H12212" s="7">
        <v>0.85991517212287905</v>
      </c>
      <c r="I12212" t="s">
        <v>149</v>
      </c>
      <c r="J12212" t="s">
        <v>436</v>
      </c>
      <c r="K12212" t="s">
        <v>130</v>
      </c>
      <c r="L12212" t="s">
        <v>1052</v>
      </c>
    </row>
    <row r="12213" spans="1:12" hidden="1">
      <c r="A12213" t="s">
        <v>149</v>
      </c>
      <c r="B12213" t="s">
        <v>6003</v>
      </c>
      <c r="C12213" t="s">
        <v>1296</v>
      </c>
      <c r="D12213" t="s">
        <v>1301</v>
      </c>
      <c r="E12213" s="7">
        <v>2.1997498117444501E-5</v>
      </c>
      <c r="F12213" s="9">
        <v>3.6105946935324167</v>
      </c>
      <c r="G12213" s="9">
        <v>2.5335492088550087</v>
      </c>
      <c r="H12213" s="7">
        <v>0.232563607803426</v>
      </c>
      <c r="I12213" t="s">
        <v>149</v>
      </c>
      <c r="J12213" t="s">
        <v>436</v>
      </c>
      <c r="K12213" t="s">
        <v>130</v>
      </c>
      <c r="L12213" t="s">
        <v>1052</v>
      </c>
    </row>
    <row r="12214" spans="1:12" hidden="1">
      <c r="A12214" t="s">
        <v>149</v>
      </c>
      <c r="B12214" t="s">
        <v>6004</v>
      </c>
      <c r="C12214" t="s">
        <v>1297</v>
      </c>
      <c r="D12214" t="s">
        <v>1307</v>
      </c>
      <c r="E12214" s="7">
        <v>2.3926516618243401E-5</v>
      </c>
      <c r="F12214" s="9">
        <v>0.72319300223643768</v>
      </c>
      <c r="G12214" s="9">
        <v>3.5611099430342681</v>
      </c>
      <c r="H12214" s="7">
        <v>0.65224553321216305</v>
      </c>
      <c r="I12214" t="s">
        <v>149</v>
      </c>
      <c r="J12214" t="s">
        <v>436</v>
      </c>
      <c r="K12214" t="s">
        <v>130</v>
      </c>
      <c r="L12214" t="s">
        <v>1052</v>
      </c>
    </row>
    <row r="12215" spans="1:12" hidden="1">
      <c r="A12215" t="s">
        <v>149</v>
      </c>
      <c r="B12215" t="s">
        <v>6005</v>
      </c>
      <c r="C12215" t="s">
        <v>1301</v>
      </c>
      <c r="D12215" t="s">
        <v>1307</v>
      </c>
      <c r="E12215" s="7">
        <v>1.4345277592672601E-5</v>
      </c>
      <c r="F12215" s="9">
        <v>-0.59914989905111415</v>
      </c>
      <c r="G12215" s="9">
        <v>3.8433803356341536</v>
      </c>
      <c r="H12215" s="7">
        <v>0.69296773615894902</v>
      </c>
      <c r="I12215" t="s">
        <v>149</v>
      </c>
      <c r="J12215" t="s">
        <v>436</v>
      </c>
      <c r="K12215" t="s">
        <v>130</v>
      </c>
      <c r="L12215" t="s">
        <v>1052</v>
      </c>
    </row>
    <row r="12216" spans="1:12" hidden="1">
      <c r="A12216" t="s">
        <v>149</v>
      </c>
      <c r="B12216" t="s">
        <v>6006</v>
      </c>
      <c r="C12216" t="s">
        <v>1307</v>
      </c>
      <c r="D12216" t="s">
        <v>1301</v>
      </c>
      <c r="E12216" s="7">
        <v>2.4484463980030999E-5</v>
      </c>
      <c r="F12216" s="9">
        <v>0.42613469469502213</v>
      </c>
      <c r="G12216" s="9">
        <v>3.2345706563860341</v>
      </c>
      <c r="H12216" s="7">
        <v>0.71663079433020505</v>
      </c>
      <c r="I12216" t="s">
        <v>149</v>
      </c>
      <c r="J12216" t="s">
        <v>436</v>
      </c>
      <c r="K12216" t="s">
        <v>130</v>
      </c>
      <c r="L12216" t="s">
        <v>1052</v>
      </c>
    </row>
    <row r="12217" spans="1:12" hidden="1">
      <c r="A12217" t="s">
        <v>149</v>
      </c>
      <c r="B12217" t="s">
        <v>6007</v>
      </c>
      <c r="C12217" t="s">
        <v>1297</v>
      </c>
      <c r="D12217" t="s">
        <v>1301</v>
      </c>
      <c r="E12217" s="7">
        <v>2.5953406404691001E-5</v>
      </c>
      <c r="F12217" s="9">
        <v>-0.14240650845718364</v>
      </c>
      <c r="G12217" s="9">
        <v>3.2689893625580213</v>
      </c>
      <c r="H12217" s="7">
        <v>0.83466904010239695</v>
      </c>
      <c r="I12217" t="s">
        <v>149</v>
      </c>
      <c r="J12217" t="s">
        <v>436</v>
      </c>
      <c r="K12217" t="s">
        <v>130</v>
      </c>
      <c r="L12217" t="s">
        <v>1052</v>
      </c>
    </row>
    <row r="12218" spans="1:12" hidden="1">
      <c r="A12218" t="s">
        <v>149</v>
      </c>
      <c r="B12218" t="s">
        <v>6008</v>
      </c>
      <c r="C12218" t="s">
        <v>1307</v>
      </c>
      <c r="D12218" t="s">
        <v>1297</v>
      </c>
      <c r="E12218" s="7">
        <v>2.7659845700878999E-4</v>
      </c>
      <c r="F12218" s="9">
        <v>6.7868164146111909E-2</v>
      </c>
      <c r="G12218" s="9">
        <v>1.5414492368166093</v>
      </c>
      <c r="H12218" s="7">
        <v>0.83380003460642205</v>
      </c>
      <c r="I12218" t="s">
        <v>149</v>
      </c>
      <c r="J12218" t="s">
        <v>436</v>
      </c>
      <c r="K12218" t="s">
        <v>130</v>
      </c>
      <c r="L12218" t="s">
        <v>1052</v>
      </c>
    </row>
    <row r="12219" spans="1:12" hidden="1">
      <c r="A12219" t="s">
        <v>149</v>
      </c>
      <c r="B12219" t="s">
        <v>6009</v>
      </c>
      <c r="C12219" t="s">
        <v>1301</v>
      </c>
      <c r="D12219" t="s">
        <v>1296</v>
      </c>
      <c r="E12219" s="7">
        <v>1.2685220966246301E-4</v>
      </c>
      <c r="F12219" s="9">
        <v>3.2000405339589788</v>
      </c>
      <c r="G12219" s="9">
        <v>3.1369394148068936</v>
      </c>
      <c r="H12219" s="7">
        <v>0.31249161270626402</v>
      </c>
      <c r="I12219" t="s">
        <v>149</v>
      </c>
      <c r="J12219" t="s">
        <v>436</v>
      </c>
      <c r="K12219" t="s">
        <v>130</v>
      </c>
      <c r="L12219" t="s">
        <v>1052</v>
      </c>
    </row>
    <row r="12220" spans="1:12" hidden="1">
      <c r="A12220" t="s">
        <v>149</v>
      </c>
      <c r="B12220" t="s">
        <v>6010</v>
      </c>
      <c r="C12220" t="s">
        <v>1296</v>
      </c>
      <c r="D12220" t="s">
        <v>1297</v>
      </c>
      <c r="E12220" s="7">
        <v>6.2232564099591999E-5</v>
      </c>
      <c r="F12220" s="9">
        <v>-4.3152771228562177</v>
      </c>
      <c r="G12220" s="9">
        <v>3.1242678355165241</v>
      </c>
      <c r="H12220" s="7">
        <v>0.23989475864623699</v>
      </c>
      <c r="I12220" t="s">
        <v>149</v>
      </c>
      <c r="J12220" t="s">
        <v>436</v>
      </c>
      <c r="K12220" t="s">
        <v>130</v>
      </c>
      <c r="L12220" t="s">
        <v>1052</v>
      </c>
    </row>
    <row r="12221" spans="1:12" hidden="1">
      <c r="A12221" t="s">
        <v>149</v>
      </c>
      <c r="B12221" t="s">
        <v>6011</v>
      </c>
      <c r="C12221" t="s">
        <v>1297</v>
      </c>
      <c r="D12221" t="s">
        <v>1296</v>
      </c>
      <c r="E12221" s="7">
        <v>1.38242376963113E-5</v>
      </c>
      <c r="F12221" s="9">
        <v>12.189743327652069</v>
      </c>
      <c r="G12221" s="9">
        <v>3.8477877952940016</v>
      </c>
      <c r="H12221" s="7">
        <v>7.5094929878117597E-2</v>
      </c>
      <c r="I12221" t="s">
        <v>149</v>
      </c>
      <c r="J12221" t="s">
        <v>436</v>
      </c>
      <c r="K12221" t="s">
        <v>130</v>
      </c>
      <c r="L12221" t="s">
        <v>1052</v>
      </c>
    </row>
    <row r="12222" spans="1:12" hidden="1">
      <c r="A12222" t="s">
        <v>149</v>
      </c>
      <c r="B12222" t="s">
        <v>6012</v>
      </c>
      <c r="C12222" t="s">
        <v>1307</v>
      </c>
      <c r="D12222" t="s">
        <v>1296</v>
      </c>
      <c r="E12222" s="7">
        <v>1.8533416110093099E-4</v>
      </c>
      <c r="F12222" s="9">
        <v>4.1827869592935398</v>
      </c>
      <c r="G12222" s="9">
        <v>1.532047127819544</v>
      </c>
      <c r="H12222" s="7">
        <v>9.84672796852194E-2</v>
      </c>
      <c r="I12222" t="s">
        <v>149</v>
      </c>
      <c r="J12222" t="s">
        <v>436</v>
      </c>
      <c r="K12222" t="s">
        <v>130</v>
      </c>
      <c r="L12222" t="s">
        <v>1052</v>
      </c>
    </row>
    <row r="12223" spans="1:12" hidden="1">
      <c r="A12223" t="s">
        <v>149</v>
      </c>
      <c r="B12223" t="s">
        <v>6013</v>
      </c>
      <c r="C12223" t="s">
        <v>1301</v>
      </c>
      <c r="D12223" t="s">
        <v>1296</v>
      </c>
      <c r="E12223" s="7">
        <v>1.1591246290801199E-5</v>
      </c>
      <c r="F12223" s="9">
        <v>0.91165966757450878</v>
      </c>
      <c r="G12223" s="9">
        <v>3.771659957087059</v>
      </c>
      <c r="H12223" s="7">
        <v>0.62297154342669303</v>
      </c>
      <c r="I12223" t="s">
        <v>149</v>
      </c>
      <c r="J12223" t="s">
        <v>436</v>
      </c>
      <c r="K12223" t="s">
        <v>130</v>
      </c>
      <c r="L12223" t="s">
        <v>1052</v>
      </c>
    </row>
    <row r="12224" spans="1:12" hidden="1">
      <c r="A12224" t="s">
        <v>149</v>
      </c>
      <c r="B12224" t="s">
        <v>6014</v>
      </c>
      <c r="C12224" t="s">
        <v>1301</v>
      </c>
      <c r="D12224" t="s">
        <v>1307</v>
      </c>
      <c r="E12224" s="7">
        <v>1.1262349262483199E-5</v>
      </c>
      <c r="F12224" s="9">
        <v>-0.13295240885341333</v>
      </c>
      <c r="G12224" s="9">
        <v>3.8222462814979448</v>
      </c>
      <c r="H12224" s="7">
        <v>0.85204933319877096</v>
      </c>
      <c r="I12224" t="s">
        <v>149</v>
      </c>
      <c r="J12224" t="s">
        <v>436</v>
      </c>
      <c r="K12224" t="s">
        <v>130</v>
      </c>
      <c r="L12224" t="s">
        <v>1052</v>
      </c>
    </row>
    <row r="12225" spans="1:12" hidden="1">
      <c r="A12225" t="s">
        <v>149</v>
      </c>
      <c r="B12225" t="s">
        <v>6015</v>
      </c>
      <c r="C12225" t="s">
        <v>1296</v>
      </c>
      <c r="D12225" t="s">
        <v>1297</v>
      </c>
      <c r="E12225" s="7">
        <v>1.5054955866981601E-5</v>
      </c>
      <c r="F12225" s="9">
        <v>0.24542882115171069</v>
      </c>
      <c r="G12225" s="9">
        <v>3.141156311409163</v>
      </c>
      <c r="H12225" s="7">
        <v>0.77984326367749002</v>
      </c>
      <c r="I12225" t="s">
        <v>149</v>
      </c>
      <c r="J12225" t="s">
        <v>436</v>
      </c>
      <c r="K12225" t="s">
        <v>130</v>
      </c>
      <c r="L12225" t="s">
        <v>1052</v>
      </c>
    </row>
    <row r="12226" spans="1:12" hidden="1">
      <c r="A12226" t="s">
        <v>149</v>
      </c>
      <c r="B12226" t="s">
        <v>6016</v>
      </c>
      <c r="C12226" t="s">
        <v>1296</v>
      </c>
      <c r="D12226" t="s">
        <v>1297</v>
      </c>
      <c r="E12226" s="7">
        <v>1.20272116430637E-4</v>
      </c>
      <c r="F12226" s="9">
        <v>-7.533822781287576E-2</v>
      </c>
      <c r="G12226" s="9">
        <v>1.5774112649090084</v>
      </c>
      <c r="H12226" s="7">
        <v>0.82700671320279495</v>
      </c>
      <c r="I12226" t="s">
        <v>149</v>
      </c>
      <c r="J12226" t="s">
        <v>436</v>
      </c>
      <c r="K12226" t="s">
        <v>130</v>
      </c>
      <c r="L12226" t="s">
        <v>1052</v>
      </c>
    </row>
    <row r="12227" spans="1:12" hidden="1">
      <c r="A12227" t="s">
        <v>149</v>
      </c>
      <c r="B12227" t="s">
        <v>6017</v>
      </c>
      <c r="C12227" t="s">
        <v>1301</v>
      </c>
      <c r="D12227" t="s">
        <v>1296</v>
      </c>
      <c r="E12227" s="7">
        <v>2.3474757471760699E-5</v>
      </c>
      <c r="F12227" s="9">
        <v>8.1111883579998043</v>
      </c>
      <c r="G12227" s="9">
        <v>3.2247697256016803</v>
      </c>
      <c r="H12227" s="7">
        <v>0.11274783709159</v>
      </c>
      <c r="I12227" t="s">
        <v>149</v>
      </c>
      <c r="J12227" t="s">
        <v>436</v>
      </c>
      <c r="K12227" t="s">
        <v>130</v>
      </c>
      <c r="L12227" t="s">
        <v>1052</v>
      </c>
    </row>
    <row r="12228" spans="1:12" hidden="1">
      <c r="A12228" t="s">
        <v>149</v>
      </c>
      <c r="B12228" t="s">
        <v>6018</v>
      </c>
      <c r="C12228" t="s">
        <v>1301</v>
      </c>
      <c r="D12228" t="s">
        <v>1307</v>
      </c>
      <c r="E12228" s="7">
        <v>7.1307893780914704E-5</v>
      </c>
      <c r="F12228" s="9">
        <v>10.213026835167732</v>
      </c>
      <c r="G12228" s="9">
        <v>3.2331829270418395</v>
      </c>
      <c r="H12228" s="7">
        <v>7.5517980306613303E-2</v>
      </c>
      <c r="I12228" t="s">
        <v>149</v>
      </c>
      <c r="J12228" t="s">
        <v>436</v>
      </c>
      <c r="K12228" t="s">
        <v>130</v>
      </c>
      <c r="L12228" t="s">
        <v>1052</v>
      </c>
    </row>
    <row r="12229" spans="1:12" hidden="1">
      <c r="A12229" t="s">
        <v>149</v>
      </c>
      <c r="B12229" t="s">
        <v>6018</v>
      </c>
      <c r="C12229" t="s">
        <v>1301</v>
      </c>
      <c r="D12229" t="s">
        <v>1297</v>
      </c>
      <c r="E12229" s="7">
        <v>1.1591246290801199E-5</v>
      </c>
      <c r="F12229" s="9">
        <v>-0.78988552238377352</v>
      </c>
      <c r="G12229" s="9">
        <v>3.1361062918196221</v>
      </c>
      <c r="H12229" s="7">
        <v>0.61576266472403796</v>
      </c>
      <c r="I12229" t="s">
        <v>149</v>
      </c>
      <c r="J12229" t="s">
        <v>436</v>
      </c>
      <c r="K12229" t="s">
        <v>130</v>
      </c>
      <c r="L12229" t="s">
        <v>1052</v>
      </c>
    </row>
    <row r="12230" spans="1:12" hidden="1">
      <c r="A12230" t="s">
        <v>149</v>
      </c>
      <c r="B12230" t="s">
        <v>6019</v>
      </c>
      <c r="C12230" t="s">
        <v>476</v>
      </c>
      <c r="D12230" t="s">
        <v>1297</v>
      </c>
      <c r="E12230" s="7">
        <v>1.45339970158413E-5</v>
      </c>
      <c r="F12230" s="9">
        <v>0.32972083020787007</v>
      </c>
      <c r="G12230" s="9">
        <v>3.9279406539534296</v>
      </c>
      <c r="H12230" s="7">
        <v>0.77202419842715297</v>
      </c>
      <c r="I12230" t="s">
        <v>149</v>
      </c>
      <c r="J12230" t="s">
        <v>436</v>
      </c>
      <c r="K12230" t="s">
        <v>130</v>
      </c>
      <c r="L12230" t="s">
        <v>1052</v>
      </c>
    </row>
    <row r="12231" spans="1:12" hidden="1">
      <c r="A12231" t="s">
        <v>149</v>
      </c>
      <c r="B12231" t="s">
        <v>6020</v>
      </c>
      <c r="C12231" t="s">
        <v>1301</v>
      </c>
      <c r="D12231" t="s">
        <v>1297</v>
      </c>
      <c r="E12231" s="7">
        <v>6.7152853324737799E-6</v>
      </c>
      <c r="F12231" s="9">
        <v>-0.12446026402903662</v>
      </c>
      <c r="G12231" s="9">
        <v>3.1278879094158314</v>
      </c>
      <c r="H12231" s="7">
        <v>0.84189073240928003</v>
      </c>
      <c r="I12231" t="s">
        <v>149</v>
      </c>
      <c r="J12231" t="s">
        <v>436</v>
      </c>
      <c r="K12231" t="s">
        <v>130</v>
      </c>
      <c r="L12231" t="s">
        <v>1052</v>
      </c>
    </row>
    <row r="12232" spans="1:12">
      <c r="A12232" t="s">
        <v>149</v>
      </c>
      <c r="B12232" t="s">
        <v>6021</v>
      </c>
      <c r="C12232" t="s">
        <v>1297</v>
      </c>
      <c r="D12232" t="s">
        <v>1301</v>
      </c>
      <c r="E12232" s="7">
        <v>1.1555745846496499E-5</v>
      </c>
      <c r="F12232" s="9">
        <v>-16.90794644587692</v>
      </c>
      <c r="G12232" s="9">
        <v>3.7346986567550879</v>
      </c>
      <c r="H12232" s="7">
        <v>3.3359015953660302E-2</v>
      </c>
      <c r="I12232" t="s">
        <v>149</v>
      </c>
      <c r="J12232" t="s">
        <v>436</v>
      </c>
      <c r="K12232" t="s">
        <v>130</v>
      </c>
      <c r="L12232" t="s">
        <v>1052</v>
      </c>
    </row>
    <row r="12233" spans="1:12" hidden="1">
      <c r="A12233" t="s">
        <v>149</v>
      </c>
      <c r="B12233" t="s">
        <v>6022</v>
      </c>
      <c r="C12233" t="s">
        <v>1301</v>
      </c>
      <c r="D12233" t="s">
        <v>1307</v>
      </c>
      <c r="E12233" s="7">
        <v>2.9184842460055899E-6</v>
      </c>
      <c r="F12233" s="9">
        <v>0.18726852800488361</v>
      </c>
      <c r="G12233" s="9">
        <v>3.9269501682411772</v>
      </c>
      <c r="H12233" s="7">
        <v>0.82713624323111001</v>
      </c>
      <c r="I12233" t="s">
        <v>149</v>
      </c>
      <c r="J12233" t="s">
        <v>436</v>
      </c>
      <c r="K12233" t="s">
        <v>130</v>
      </c>
      <c r="L12233" t="s">
        <v>1052</v>
      </c>
    </row>
    <row r="12234" spans="1:12" hidden="1">
      <c r="A12234" t="s">
        <v>149</v>
      </c>
      <c r="B12234" t="s">
        <v>6023</v>
      </c>
      <c r="C12234" t="s">
        <v>1301</v>
      </c>
      <c r="D12234" t="s">
        <v>1296</v>
      </c>
      <c r="E12234" s="7">
        <v>3.34934706973294E-5</v>
      </c>
      <c r="F12234" s="9">
        <v>-9.8654862674894481</v>
      </c>
      <c r="G12234" s="9">
        <v>3.5669431398488118</v>
      </c>
      <c r="H12234" s="7">
        <v>9.6297944755394105E-2</v>
      </c>
      <c r="I12234" t="s">
        <v>149</v>
      </c>
      <c r="J12234" t="s">
        <v>436</v>
      </c>
      <c r="K12234" t="s">
        <v>130</v>
      </c>
      <c r="L12234" t="s">
        <v>1052</v>
      </c>
    </row>
    <row r="12235" spans="1:12" hidden="1">
      <c r="A12235" t="s">
        <v>149</v>
      </c>
      <c r="B12235" t="s">
        <v>6024</v>
      </c>
      <c r="C12235" t="s">
        <v>1301</v>
      </c>
      <c r="D12235" t="s">
        <v>1297</v>
      </c>
      <c r="E12235" s="7">
        <v>1.6898171617830901E-5</v>
      </c>
      <c r="F12235" s="9">
        <v>-0.93954374184123635</v>
      </c>
      <c r="G12235" s="9">
        <v>3.1342418867224331</v>
      </c>
      <c r="H12235" s="7">
        <v>0.584028236695322</v>
      </c>
      <c r="I12235" t="s">
        <v>149</v>
      </c>
      <c r="J12235" t="s">
        <v>436</v>
      </c>
      <c r="K12235" t="s">
        <v>130</v>
      </c>
      <c r="L12235" t="s">
        <v>1052</v>
      </c>
    </row>
    <row r="12236" spans="1:12" hidden="1">
      <c r="A12236" t="s">
        <v>149</v>
      </c>
      <c r="B12236" t="s">
        <v>6025</v>
      </c>
      <c r="C12236" t="s">
        <v>1301</v>
      </c>
      <c r="D12236" t="s">
        <v>1297</v>
      </c>
      <c r="E12236" s="7">
        <v>1.58494341815395E-5</v>
      </c>
      <c r="F12236" s="9">
        <v>-10.07714271260407</v>
      </c>
      <c r="G12236" s="9">
        <v>3.5170389475525501</v>
      </c>
      <c r="H12236" s="7">
        <v>9.0512495104590293E-2</v>
      </c>
      <c r="I12236" t="s">
        <v>149</v>
      </c>
      <c r="J12236" t="s">
        <v>436</v>
      </c>
      <c r="K12236" t="s">
        <v>130</v>
      </c>
      <c r="L12236" t="s">
        <v>1052</v>
      </c>
    </row>
    <row r="12237" spans="1:12" hidden="1">
      <c r="A12237" t="s">
        <v>149</v>
      </c>
      <c r="B12237" t="s">
        <v>6026</v>
      </c>
      <c r="C12237" t="s">
        <v>1301</v>
      </c>
      <c r="D12237" t="s">
        <v>1307</v>
      </c>
      <c r="E12237" s="7">
        <v>1.1591246290801199E-5</v>
      </c>
      <c r="F12237" s="9">
        <v>13.592122534766233</v>
      </c>
      <c r="G12237" s="9">
        <v>3.5669476781089653</v>
      </c>
      <c r="H12237" s="7">
        <v>5.0929956333141499E-2</v>
      </c>
      <c r="I12237" t="s">
        <v>149</v>
      </c>
      <c r="J12237" t="s">
        <v>436</v>
      </c>
      <c r="K12237" t="s">
        <v>130</v>
      </c>
      <c r="L12237" t="s">
        <v>1052</v>
      </c>
    </row>
    <row r="12238" spans="1:12" hidden="1">
      <c r="A12238" t="s">
        <v>149</v>
      </c>
      <c r="B12238" t="s">
        <v>6027</v>
      </c>
      <c r="C12238" t="s">
        <v>1301</v>
      </c>
      <c r="D12238" t="s">
        <v>1307</v>
      </c>
      <c r="E12238" s="7">
        <v>4.9137524528604999E-5</v>
      </c>
      <c r="F12238" s="9">
        <v>-0.66634210272068972</v>
      </c>
      <c r="G12238" s="9">
        <v>2.7170253071775075</v>
      </c>
      <c r="H12238" s="7">
        <v>0.62044192909542395</v>
      </c>
      <c r="I12238" t="s">
        <v>149</v>
      </c>
      <c r="J12238" t="s">
        <v>436</v>
      </c>
      <c r="K12238" t="s">
        <v>130</v>
      </c>
      <c r="L12238" t="s">
        <v>1052</v>
      </c>
    </row>
    <row r="12239" spans="1:12" hidden="1">
      <c r="A12239" t="s">
        <v>149</v>
      </c>
      <c r="B12239" t="s">
        <v>6028</v>
      </c>
      <c r="C12239" t="s">
        <v>1307</v>
      </c>
      <c r="D12239" t="s">
        <v>1296</v>
      </c>
      <c r="E12239" s="7">
        <v>1.2380810472965301E-5</v>
      </c>
      <c r="F12239" s="9">
        <v>0.32804374089505384</v>
      </c>
      <c r="G12239" s="9">
        <v>3.819872444823555</v>
      </c>
      <c r="H12239" s="7">
        <v>0.76948407748978997</v>
      </c>
      <c r="I12239" t="s">
        <v>149</v>
      </c>
      <c r="J12239" t="s">
        <v>436</v>
      </c>
      <c r="K12239" t="s">
        <v>130</v>
      </c>
      <c r="L12239" t="s">
        <v>1052</v>
      </c>
    </row>
    <row r="12240" spans="1:12" hidden="1">
      <c r="A12240" t="s">
        <v>149</v>
      </c>
      <c r="B12240" t="s">
        <v>6029</v>
      </c>
      <c r="C12240" t="s">
        <v>1301</v>
      </c>
      <c r="D12240" t="s">
        <v>1307</v>
      </c>
      <c r="E12240" s="7">
        <v>3.9667573927442197E-5</v>
      </c>
      <c r="F12240" s="9">
        <v>5.4651272309839234</v>
      </c>
      <c r="G12240" s="9">
        <v>2.3138078584445387</v>
      </c>
      <c r="H12240" s="7">
        <v>0.124325702498516</v>
      </c>
      <c r="I12240" t="s">
        <v>149</v>
      </c>
      <c r="J12240" t="s">
        <v>436</v>
      </c>
      <c r="K12240" t="s">
        <v>130</v>
      </c>
      <c r="L12240" t="s">
        <v>1052</v>
      </c>
    </row>
    <row r="12241" spans="1:12" hidden="1">
      <c r="A12241" t="s">
        <v>149</v>
      </c>
      <c r="B12241" t="s">
        <v>6030</v>
      </c>
      <c r="C12241" t="s">
        <v>1301</v>
      </c>
      <c r="D12241" t="s">
        <v>1297</v>
      </c>
      <c r="E12241" s="7">
        <v>1.46936226910237E-5</v>
      </c>
      <c r="F12241" s="9">
        <v>8.8108373510766107</v>
      </c>
      <c r="G12241" s="9">
        <v>3.1409135827756485</v>
      </c>
      <c r="H12241" s="7">
        <v>9.39601233332054E-2</v>
      </c>
      <c r="I12241" t="s">
        <v>149</v>
      </c>
      <c r="J12241" t="s">
        <v>436</v>
      </c>
      <c r="K12241" t="s">
        <v>130</v>
      </c>
      <c r="L12241" t="s">
        <v>1052</v>
      </c>
    </row>
    <row r="12242" spans="1:12" hidden="1">
      <c r="A12242" t="s">
        <v>149</v>
      </c>
      <c r="B12242" t="s">
        <v>6031</v>
      </c>
      <c r="C12242" t="s">
        <v>1301</v>
      </c>
      <c r="D12242" t="s">
        <v>1296</v>
      </c>
      <c r="E12242" s="7">
        <v>1.28537676881705E-5</v>
      </c>
      <c r="F12242" s="9">
        <v>0.10957700266267399</v>
      </c>
      <c r="G12242" s="9">
        <v>3.1395551437990066</v>
      </c>
      <c r="H12242" s="7">
        <v>0.85180099527533004</v>
      </c>
      <c r="I12242" t="s">
        <v>149</v>
      </c>
      <c r="J12242" t="s">
        <v>436</v>
      </c>
      <c r="K12242" t="s">
        <v>130</v>
      </c>
      <c r="L12242" t="s">
        <v>1052</v>
      </c>
    </row>
    <row r="12243" spans="1:12" hidden="1">
      <c r="A12243" t="s">
        <v>149</v>
      </c>
      <c r="B12243" t="s">
        <v>6032</v>
      </c>
      <c r="C12243" t="s">
        <v>1301</v>
      </c>
      <c r="D12243" t="s">
        <v>1307</v>
      </c>
      <c r="E12243" s="7">
        <v>1.60049514187685E-4</v>
      </c>
      <c r="F12243" s="9">
        <v>-0.15929168257718401</v>
      </c>
      <c r="G12243" s="9">
        <v>3.1351043384396879</v>
      </c>
      <c r="H12243" s="7">
        <v>0.82166139422088802</v>
      </c>
      <c r="I12243" t="s">
        <v>149</v>
      </c>
      <c r="J12243" t="s">
        <v>436</v>
      </c>
      <c r="K12243" t="s">
        <v>130</v>
      </c>
      <c r="L12243" t="s">
        <v>1052</v>
      </c>
    </row>
    <row r="12244" spans="1:12" hidden="1">
      <c r="A12244" t="s">
        <v>149</v>
      </c>
      <c r="B12244" t="s">
        <v>6033</v>
      </c>
      <c r="C12244" t="s">
        <v>1307</v>
      </c>
      <c r="D12244" t="s">
        <v>1301</v>
      </c>
      <c r="E12244" s="7">
        <v>2.18600439282711E-5</v>
      </c>
      <c r="F12244" s="9">
        <v>0.66357489876056319</v>
      </c>
      <c r="G12244" s="9">
        <v>3.9290562258385102</v>
      </c>
      <c r="H12244" s="7">
        <v>0.68110096328208403</v>
      </c>
      <c r="I12244" t="s">
        <v>149</v>
      </c>
      <c r="J12244" t="s">
        <v>436</v>
      </c>
      <c r="K12244" t="s">
        <v>130</v>
      </c>
      <c r="L12244" t="s">
        <v>1052</v>
      </c>
    </row>
    <row r="12245" spans="1:12" hidden="1">
      <c r="A12245" t="s">
        <v>149</v>
      </c>
      <c r="B12245" t="s">
        <v>6034</v>
      </c>
      <c r="C12245" t="s">
        <v>1296</v>
      </c>
      <c r="D12245" t="s">
        <v>1297</v>
      </c>
      <c r="E12245" s="7">
        <v>2.7719825090735301E-5</v>
      </c>
      <c r="F12245" s="9">
        <v>3.7028827132193153E-2</v>
      </c>
      <c r="G12245" s="9">
        <v>2.5356548343050354</v>
      </c>
      <c r="H12245" s="7">
        <v>0.90381463851600996</v>
      </c>
      <c r="I12245" t="s">
        <v>149</v>
      </c>
      <c r="J12245" t="s">
        <v>436</v>
      </c>
      <c r="K12245" t="s">
        <v>130</v>
      </c>
      <c r="L12245" t="s">
        <v>1052</v>
      </c>
    </row>
    <row r="12246" spans="1:12" hidden="1">
      <c r="A12246" t="s">
        <v>149</v>
      </c>
      <c r="B12246" t="s">
        <v>6035</v>
      </c>
      <c r="C12246" t="s">
        <v>1301</v>
      </c>
      <c r="D12246" t="s">
        <v>1307</v>
      </c>
      <c r="E12246" s="7">
        <v>2.26698828212365E-5</v>
      </c>
      <c r="F12246" s="9">
        <v>4.550192265694565</v>
      </c>
      <c r="G12246" s="9">
        <v>2.4712642990552491</v>
      </c>
      <c r="H12246" s="7">
        <v>0.174805605962222</v>
      </c>
      <c r="I12246" t="s">
        <v>149</v>
      </c>
      <c r="J12246" t="s">
        <v>436</v>
      </c>
      <c r="K12246" t="s">
        <v>130</v>
      </c>
      <c r="L12246" t="s">
        <v>1052</v>
      </c>
    </row>
    <row r="12247" spans="1:12" hidden="1">
      <c r="A12247" t="s">
        <v>149</v>
      </c>
      <c r="B12247" t="s">
        <v>6036</v>
      </c>
      <c r="C12247" t="s">
        <v>1297</v>
      </c>
      <c r="D12247" t="s">
        <v>476</v>
      </c>
      <c r="E12247" s="7">
        <v>1.7023137971246301E-5</v>
      </c>
      <c r="F12247" s="9">
        <v>0.45589135133241038</v>
      </c>
      <c r="G12247" s="9">
        <v>3.1437870302271329</v>
      </c>
      <c r="H12247" s="7">
        <v>0.70334698868959999</v>
      </c>
      <c r="I12247" t="s">
        <v>149</v>
      </c>
      <c r="J12247" t="s">
        <v>436</v>
      </c>
      <c r="K12247" t="s">
        <v>130</v>
      </c>
      <c r="L12247" t="s">
        <v>1052</v>
      </c>
    </row>
    <row r="12248" spans="1:12" hidden="1">
      <c r="A12248" t="s">
        <v>149</v>
      </c>
      <c r="B12248" t="s">
        <v>6036</v>
      </c>
      <c r="C12248" t="s">
        <v>476</v>
      </c>
      <c r="D12248" t="s">
        <v>1297</v>
      </c>
      <c r="E12248" s="7">
        <v>4.4303945495460097E-6</v>
      </c>
      <c r="F12248" s="9">
        <v>0.32066417592377761</v>
      </c>
      <c r="G12248" s="9">
        <v>3.6473329820199676</v>
      </c>
      <c r="H12248" s="7">
        <v>0.76684158515365697</v>
      </c>
      <c r="I12248" t="s">
        <v>149</v>
      </c>
      <c r="J12248" t="s">
        <v>436</v>
      </c>
      <c r="K12248" t="s">
        <v>130</v>
      </c>
      <c r="L12248" t="s">
        <v>1052</v>
      </c>
    </row>
    <row r="12249" spans="1:12" hidden="1">
      <c r="A12249" t="s">
        <v>149</v>
      </c>
      <c r="B12249" t="s">
        <v>6037</v>
      </c>
      <c r="C12249" t="s">
        <v>1297</v>
      </c>
      <c r="D12249" t="s">
        <v>1307</v>
      </c>
      <c r="E12249" s="7">
        <v>1.09818047932908E-5</v>
      </c>
      <c r="F12249" s="9">
        <v>6.41692487613971</v>
      </c>
      <c r="G12249" s="9">
        <v>3.9263053923262379</v>
      </c>
      <c r="H12249" s="7">
        <v>0.20110357196358</v>
      </c>
      <c r="I12249" t="s">
        <v>149</v>
      </c>
      <c r="J12249" t="s">
        <v>436</v>
      </c>
      <c r="K12249" t="s">
        <v>130</v>
      </c>
      <c r="L12249" t="s">
        <v>1052</v>
      </c>
    </row>
    <row r="12250" spans="1:12">
      <c r="A12250" t="s">
        <v>149</v>
      </c>
      <c r="B12250" t="s">
        <v>6038</v>
      </c>
      <c r="C12250" t="s">
        <v>1296</v>
      </c>
      <c r="D12250" t="s">
        <v>1297</v>
      </c>
      <c r="E12250" s="7">
        <v>2.9601634479553901E-5</v>
      </c>
      <c r="F12250" s="9">
        <v>-12.869891708457798</v>
      </c>
      <c r="G12250" s="9">
        <v>2.8965072815181698</v>
      </c>
      <c r="H12250" s="7">
        <v>3.5039585579199201E-2</v>
      </c>
      <c r="I12250" t="s">
        <v>149</v>
      </c>
      <c r="J12250" t="s">
        <v>436</v>
      </c>
      <c r="K12250" t="s">
        <v>130</v>
      </c>
      <c r="L12250" t="s">
        <v>1052</v>
      </c>
    </row>
    <row r="12251" spans="1:12" hidden="1">
      <c r="A12251" t="s">
        <v>149</v>
      </c>
      <c r="B12251" t="s">
        <v>6039</v>
      </c>
      <c r="C12251" t="s">
        <v>1297</v>
      </c>
      <c r="D12251" t="s">
        <v>1296</v>
      </c>
      <c r="E12251" s="7">
        <v>2.13700920149421E-5</v>
      </c>
      <c r="F12251" s="9">
        <v>1.7017176427105544E-2</v>
      </c>
      <c r="G12251" s="9">
        <v>3.3655595334982404</v>
      </c>
      <c r="H12251" s="7">
        <v>0.94331223795724595</v>
      </c>
      <c r="I12251" t="s">
        <v>149</v>
      </c>
      <c r="J12251" t="s">
        <v>436</v>
      </c>
      <c r="K12251" t="s">
        <v>130</v>
      </c>
      <c r="L12251" t="s">
        <v>1052</v>
      </c>
    </row>
    <row r="12252" spans="1:12" hidden="1">
      <c r="A12252" t="s">
        <v>149</v>
      </c>
      <c r="B12252" t="s">
        <v>6040</v>
      </c>
      <c r="C12252" t="s">
        <v>1301</v>
      </c>
      <c r="D12252" t="s">
        <v>1307</v>
      </c>
      <c r="E12252" s="7">
        <v>6.26941719613039E-5</v>
      </c>
      <c r="F12252" s="9">
        <v>-1.181827295981917E-2</v>
      </c>
      <c r="G12252" s="9">
        <v>2.486285557692351</v>
      </c>
      <c r="H12252" s="7">
        <v>0.94503355954856605</v>
      </c>
      <c r="I12252" t="s">
        <v>149</v>
      </c>
      <c r="J12252" t="s">
        <v>436</v>
      </c>
      <c r="K12252" t="s">
        <v>130</v>
      </c>
      <c r="L12252" t="s">
        <v>1052</v>
      </c>
    </row>
    <row r="12253" spans="1:12" hidden="1">
      <c r="A12253" t="s">
        <v>149</v>
      </c>
      <c r="B12253" t="s">
        <v>6041</v>
      </c>
      <c r="C12253" t="s">
        <v>1301</v>
      </c>
      <c r="D12253" t="s">
        <v>1307</v>
      </c>
      <c r="E12253" s="7">
        <v>7.3486896434119E-5</v>
      </c>
      <c r="F12253" s="9">
        <v>2.6672638437863925</v>
      </c>
      <c r="G12253" s="9">
        <v>1.8824098935246796</v>
      </c>
      <c r="H12253" s="7">
        <v>0.233907548742498</v>
      </c>
      <c r="I12253" t="s">
        <v>149</v>
      </c>
      <c r="J12253" t="s">
        <v>436</v>
      </c>
      <c r="K12253" t="s">
        <v>130</v>
      </c>
      <c r="L12253" t="s">
        <v>1052</v>
      </c>
    </row>
    <row r="12254" spans="1:12" hidden="1">
      <c r="A12254" t="s">
        <v>149</v>
      </c>
      <c r="B12254" t="s">
        <v>6042</v>
      </c>
      <c r="C12254" t="s">
        <v>1301</v>
      </c>
      <c r="D12254" t="s">
        <v>1307</v>
      </c>
      <c r="E12254" s="7">
        <v>3.2149549886657503E-5</v>
      </c>
      <c r="F12254" s="9">
        <v>0.11782378198500766</v>
      </c>
      <c r="G12254" s="9">
        <v>3.3602768982250901</v>
      </c>
      <c r="H12254" s="7">
        <v>0.85146221689795998</v>
      </c>
      <c r="I12254" t="s">
        <v>149</v>
      </c>
      <c r="J12254" t="s">
        <v>436</v>
      </c>
      <c r="K12254" t="s">
        <v>130</v>
      </c>
      <c r="L12254" t="s">
        <v>1052</v>
      </c>
    </row>
    <row r="12255" spans="1:12" hidden="1">
      <c r="A12255" t="s">
        <v>149</v>
      </c>
      <c r="B12255" t="s">
        <v>6043</v>
      </c>
      <c r="C12255" t="s">
        <v>1301</v>
      </c>
      <c r="D12255" t="s">
        <v>1297</v>
      </c>
      <c r="E12255" s="7">
        <v>2.0518844433883499E-4</v>
      </c>
      <c r="F12255" s="9">
        <v>0.63830517683467569</v>
      </c>
      <c r="G12255" s="9">
        <v>3.1236276135674053</v>
      </c>
      <c r="H12255" s="7">
        <v>0.651234400058193</v>
      </c>
      <c r="I12255" t="s">
        <v>149</v>
      </c>
      <c r="J12255" t="s">
        <v>436</v>
      </c>
      <c r="K12255" t="s">
        <v>130</v>
      </c>
      <c r="L12255" t="s">
        <v>1052</v>
      </c>
    </row>
    <row r="12256" spans="1:12" hidden="1">
      <c r="A12256" t="s">
        <v>149</v>
      </c>
      <c r="B12256" t="s">
        <v>6044</v>
      </c>
      <c r="C12256" t="s">
        <v>1301</v>
      </c>
      <c r="D12256" t="s">
        <v>1296</v>
      </c>
      <c r="E12256" s="7">
        <v>4.42326572194823E-5</v>
      </c>
      <c r="F12256" s="9">
        <v>-0.25494695495539027</v>
      </c>
      <c r="G12256" s="9">
        <v>2.6065452770611826</v>
      </c>
      <c r="H12256" s="7">
        <v>0.75447336306074497</v>
      </c>
      <c r="I12256" t="s">
        <v>149</v>
      </c>
      <c r="J12256" t="s">
        <v>436</v>
      </c>
      <c r="K12256" t="s">
        <v>130</v>
      </c>
      <c r="L12256" t="s">
        <v>1052</v>
      </c>
    </row>
    <row r="12257" spans="1:12">
      <c r="A12257" t="s">
        <v>149</v>
      </c>
      <c r="B12257" t="s">
        <v>6045</v>
      </c>
      <c r="C12257" t="s">
        <v>1297</v>
      </c>
      <c r="D12257" t="s">
        <v>1307</v>
      </c>
      <c r="E12257" s="7">
        <v>1.9884433670252201E-4</v>
      </c>
      <c r="F12257" s="9">
        <v>22.497273609193936</v>
      </c>
      <c r="G12257" s="9">
        <v>3.1712555076644517</v>
      </c>
      <c r="H12257" s="7">
        <v>7.7337167175653802E-3</v>
      </c>
      <c r="I12257" t="s">
        <v>149</v>
      </c>
      <c r="J12257" t="s">
        <v>436</v>
      </c>
      <c r="K12257" t="s">
        <v>130</v>
      </c>
      <c r="L12257" t="s">
        <v>1052</v>
      </c>
    </row>
    <row r="12258" spans="1:12" hidden="1">
      <c r="A12258" t="s">
        <v>149</v>
      </c>
      <c r="B12258" t="s">
        <v>6046</v>
      </c>
      <c r="C12258" t="s">
        <v>1297</v>
      </c>
      <c r="D12258" t="s">
        <v>1296</v>
      </c>
      <c r="E12258" s="7">
        <v>7.0831394872324603E-6</v>
      </c>
      <c r="F12258" s="9">
        <v>-2.1915563623229803</v>
      </c>
      <c r="G12258" s="9">
        <v>3.2330118271097485</v>
      </c>
      <c r="H12258" s="7">
        <v>0.41032172114835602</v>
      </c>
      <c r="I12258" t="s">
        <v>149</v>
      </c>
      <c r="J12258" t="s">
        <v>436</v>
      </c>
      <c r="K12258" t="s">
        <v>130</v>
      </c>
      <c r="L12258" t="s">
        <v>1052</v>
      </c>
    </row>
    <row r="12259" spans="1:12" hidden="1">
      <c r="A12259" t="s">
        <v>149</v>
      </c>
      <c r="B12259" t="s">
        <v>6047</v>
      </c>
      <c r="C12259" t="s">
        <v>1301</v>
      </c>
      <c r="D12259" t="s">
        <v>1307</v>
      </c>
      <c r="E12259" s="7">
        <v>3.3077759585445102E-5</v>
      </c>
      <c r="F12259" s="9">
        <v>3.5759803334482574</v>
      </c>
      <c r="G12259" s="9">
        <v>2.8264041433478053</v>
      </c>
      <c r="H12259" s="7">
        <v>0.26066817113860402</v>
      </c>
      <c r="I12259" t="s">
        <v>149</v>
      </c>
      <c r="J12259" t="s">
        <v>436</v>
      </c>
      <c r="K12259" t="s">
        <v>130</v>
      </c>
      <c r="L12259" t="s">
        <v>1052</v>
      </c>
    </row>
    <row r="12260" spans="1:12">
      <c r="A12260" t="s">
        <v>149</v>
      </c>
      <c r="B12260" t="s">
        <v>6048</v>
      </c>
      <c r="C12260" t="s">
        <v>1301</v>
      </c>
      <c r="D12260" t="s">
        <v>1296</v>
      </c>
      <c r="E12260" s="7">
        <v>1.1591246290801199E-5</v>
      </c>
      <c r="F12260" s="9">
        <v>-14.555201137995111</v>
      </c>
      <c r="G12260" s="9">
        <v>3.1232924162496922</v>
      </c>
      <c r="H12260" s="7">
        <v>3.0869400850789801E-2</v>
      </c>
      <c r="I12260" t="s">
        <v>149</v>
      </c>
      <c r="J12260" t="s">
        <v>436</v>
      </c>
      <c r="K12260" t="s">
        <v>130</v>
      </c>
      <c r="L12260" t="s">
        <v>1052</v>
      </c>
    </row>
    <row r="12261" spans="1:12" hidden="1">
      <c r="A12261" t="s">
        <v>149</v>
      </c>
      <c r="B12261" t="s">
        <v>6049</v>
      </c>
      <c r="C12261" t="s">
        <v>1301</v>
      </c>
      <c r="D12261" t="s">
        <v>1307</v>
      </c>
      <c r="E12261" s="7">
        <v>3.8894113334971803E-5</v>
      </c>
      <c r="F12261" s="9">
        <v>-0.14573825387311626</v>
      </c>
      <c r="G12261" s="9">
        <v>2.0304642352234712</v>
      </c>
      <c r="H12261" s="7">
        <v>0.788768508524193</v>
      </c>
      <c r="I12261" t="s">
        <v>149</v>
      </c>
      <c r="J12261" t="s">
        <v>436</v>
      </c>
      <c r="K12261" t="s">
        <v>130</v>
      </c>
      <c r="L12261" t="s">
        <v>1052</v>
      </c>
    </row>
    <row r="12262" spans="1:12" hidden="1">
      <c r="A12262" t="s">
        <v>149</v>
      </c>
      <c r="B12262" t="s">
        <v>6050</v>
      </c>
      <c r="C12262" t="s">
        <v>6051</v>
      </c>
      <c r="D12262" t="s">
        <v>1307</v>
      </c>
      <c r="E12262" s="7">
        <v>1.0501793743310299E-5</v>
      </c>
      <c r="F12262" s="9">
        <v>-6.6104922862656297</v>
      </c>
      <c r="G12262" s="9">
        <v>3.1862762850949209</v>
      </c>
      <c r="H12262" s="7">
        <v>0.14976169763814001</v>
      </c>
      <c r="I12262" t="s">
        <v>149</v>
      </c>
      <c r="J12262" t="s">
        <v>436</v>
      </c>
      <c r="K12262" t="s">
        <v>130</v>
      </c>
      <c r="L12262" t="s">
        <v>1052</v>
      </c>
    </row>
    <row r="12263" spans="1:12" hidden="1">
      <c r="A12263" t="s">
        <v>149</v>
      </c>
      <c r="B12263" t="s">
        <v>6052</v>
      </c>
      <c r="C12263" t="s">
        <v>1301</v>
      </c>
      <c r="D12263" t="s">
        <v>1307</v>
      </c>
      <c r="E12263" s="7">
        <v>2.06415861019308E-5</v>
      </c>
      <c r="F12263" s="9">
        <v>-8.6220769593020936</v>
      </c>
      <c r="G12263" s="9">
        <v>3.6752065591894549</v>
      </c>
      <c r="H12263" s="7">
        <v>0.12560400671390801</v>
      </c>
      <c r="I12263" t="s">
        <v>149</v>
      </c>
      <c r="J12263" t="s">
        <v>436</v>
      </c>
      <c r="K12263" t="s">
        <v>130</v>
      </c>
      <c r="L12263" t="s">
        <v>1052</v>
      </c>
    </row>
    <row r="12264" spans="1:12" hidden="1">
      <c r="A12264" t="s">
        <v>149</v>
      </c>
      <c r="B12264" t="s">
        <v>6053</v>
      </c>
      <c r="C12264" t="s">
        <v>1296</v>
      </c>
      <c r="D12264" t="s">
        <v>1297</v>
      </c>
      <c r="E12264" s="7">
        <v>8.6767127149877207E-5</v>
      </c>
      <c r="F12264" s="9">
        <v>0.46813433683458477</v>
      </c>
      <c r="G12264" s="9">
        <v>3.5873830616820963</v>
      </c>
      <c r="H12264" s="7">
        <v>0.71791970775574498</v>
      </c>
      <c r="I12264" t="s">
        <v>149</v>
      </c>
      <c r="J12264" t="s">
        <v>436</v>
      </c>
      <c r="K12264" t="s">
        <v>130</v>
      </c>
      <c r="L12264" t="s">
        <v>1052</v>
      </c>
    </row>
    <row r="12265" spans="1:12" hidden="1">
      <c r="A12265" t="s">
        <v>149</v>
      </c>
      <c r="B12265" t="s">
        <v>6054</v>
      </c>
      <c r="C12265" t="s">
        <v>1296</v>
      </c>
      <c r="D12265" t="s">
        <v>1307</v>
      </c>
      <c r="E12265" s="7">
        <v>1.8862361446823199E-5</v>
      </c>
      <c r="F12265" s="9">
        <v>0.51434370189692658</v>
      </c>
      <c r="G12265" s="9">
        <v>2.6303769721326971</v>
      </c>
      <c r="H12265" s="7">
        <v>0.65834523902090603</v>
      </c>
      <c r="I12265" t="s">
        <v>149</v>
      </c>
      <c r="J12265" t="s">
        <v>436</v>
      </c>
      <c r="K12265" t="s">
        <v>130</v>
      </c>
      <c r="L12265" t="s">
        <v>1052</v>
      </c>
    </row>
    <row r="12266" spans="1:12">
      <c r="A12266" t="s">
        <v>149</v>
      </c>
      <c r="B12266" t="s">
        <v>6055</v>
      </c>
      <c r="C12266" t="s">
        <v>1307</v>
      </c>
      <c r="D12266" t="s">
        <v>1301</v>
      </c>
      <c r="E12266" s="7">
        <v>1.1483735209891101E-5</v>
      </c>
      <c r="F12266" s="9">
        <v>29.368767731931936</v>
      </c>
      <c r="G12266" s="9">
        <v>3.7262831578633686</v>
      </c>
      <c r="H12266" s="7">
        <v>4.9942542091405903E-3</v>
      </c>
      <c r="I12266" t="s">
        <v>149</v>
      </c>
      <c r="J12266" t="s">
        <v>436</v>
      </c>
      <c r="K12266" t="s">
        <v>130</v>
      </c>
      <c r="L12266" t="s">
        <v>1052</v>
      </c>
    </row>
    <row r="12267" spans="1:12" hidden="1">
      <c r="A12267" t="s">
        <v>149</v>
      </c>
      <c r="B12267" t="s">
        <v>6056</v>
      </c>
      <c r="C12267" t="s">
        <v>1296</v>
      </c>
      <c r="D12267" t="s">
        <v>1301</v>
      </c>
      <c r="E12267" s="7">
        <v>1.8113714184786899E-5</v>
      </c>
      <c r="F12267" s="9">
        <v>0.25793067596897384</v>
      </c>
      <c r="G12267" s="9">
        <v>3.6686565353224365</v>
      </c>
      <c r="H12267" s="7">
        <v>0.79089092933808003</v>
      </c>
      <c r="I12267" t="s">
        <v>149</v>
      </c>
      <c r="J12267" t="s">
        <v>436</v>
      </c>
      <c r="K12267" t="s">
        <v>130</v>
      </c>
      <c r="L12267" t="s">
        <v>1052</v>
      </c>
    </row>
    <row r="12268" spans="1:12" hidden="1">
      <c r="A12268" t="s">
        <v>149</v>
      </c>
      <c r="B12268" t="s">
        <v>6057</v>
      </c>
      <c r="C12268" t="s">
        <v>1301</v>
      </c>
      <c r="D12268" t="s">
        <v>1307</v>
      </c>
      <c r="E12268" s="7">
        <v>7.0791184046808102E-5</v>
      </c>
      <c r="F12268" s="9">
        <v>0.7419669856010942</v>
      </c>
      <c r="G12268" s="9">
        <v>2.1582276823127846</v>
      </c>
      <c r="H12268" s="7">
        <v>0.55765237258641498</v>
      </c>
      <c r="I12268" t="s">
        <v>149</v>
      </c>
      <c r="J12268" t="s">
        <v>436</v>
      </c>
      <c r="K12268" t="s">
        <v>130</v>
      </c>
      <c r="L12268" t="s">
        <v>1052</v>
      </c>
    </row>
    <row r="12269" spans="1:12" hidden="1">
      <c r="A12269" t="s">
        <v>149</v>
      </c>
      <c r="B12269" t="s">
        <v>6058</v>
      </c>
      <c r="C12269" t="s">
        <v>1301</v>
      </c>
      <c r="D12269" t="s">
        <v>1307</v>
      </c>
      <c r="E12269" s="7">
        <v>3.2416213415964699E-5</v>
      </c>
      <c r="F12269" s="9">
        <v>3.849011158998989</v>
      </c>
      <c r="G12269" s="9">
        <v>3.5654509919386825</v>
      </c>
      <c r="H12269" s="7">
        <v>0.298802731421555</v>
      </c>
      <c r="I12269" t="s">
        <v>149</v>
      </c>
      <c r="J12269" t="s">
        <v>436</v>
      </c>
      <c r="K12269" t="s">
        <v>130</v>
      </c>
      <c r="L12269" t="s">
        <v>1052</v>
      </c>
    </row>
    <row r="12270" spans="1:12">
      <c r="A12270" t="s">
        <v>149</v>
      </c>
      <c r="B12270" t="s">
        <v>6059</v>
      </c>
      <c r="C12270" t="s">
        <v>1296</v>
      </c>
      <c r="D12270" t="s">
        <v>1307</v>
      </c>
      <c r="E12270" s="7">
        <v>1.3000936792934001E-4</v>
      </c>
      <c r="F12270" s="9">
        <v>12.065221098162185</v>
      </c>
      <c r="G12270" s="9">
        <v>3.125427333732548</v>
      </c>
      <c r="H12270" s="7">
        <v>4.9440224196651603E-2</v>
      </c>
      <c r="I12270" t="s">
        <v>149</v>
      </c>
      <c r="J12270" t="s">
        <v>436</v>
      </c>
      <c r="K12270" t="s">
        <v>130</v>
      </c>
      <c r="L12270" t="s">
        <v>1052</v>
      </c>
    </row>
    <row r="12271" spans="1:12" hidden="1">
      <c r="A12271" t="s">
        <v>149</v>
      </c>
      <c r="B12271" t="s">
        <v>6059</v>
      </c>
      <c r="C12271" t="s">
        <v>1296</v>
      </c>
      <c r="D12271" t="s">
        <v>1297</v>
      </c>
      <c r="E12271" s="7">
        <v>1.1591246290801199E-5</v>
      </c>
      <c r="F12271" s="9">
        <v>-6.1398915947586195E-2</v>
      </c>
      <c r="G12271" s="9">
        <v>3.124435577756306</v>
      </c>
      <c r="H12271" s="7">
        <v>0.88851560361495796</v>
      </c>
      <c r="I12271" t="s">
        <v>149</v>
      </c>
      <c r="J12271" t="s">
        <v>436</v>
      </c>
      <c r="K12271" t="s">
        <v>130</v>
      </c>
      <c r="L12271" t="s">
        <v>1052</v>
      </c>
    </row>
    <row r="12272" spans="1:12" hidden="1">
      <c r="A12272" t="s">
        <v>149</v>
      </c>
      <c r="B12272" t="s">
        <v>6060</v>
      </c>
      <c r="C12272" t="s">
        <v>1301</v>
      </c>
      <c r="D12272" t="s">
        <v>1307</v>
      </c>
      <c r="E12272" s="7">
        <v>1.1591246290801199E-5</v>
      </c>
      <c r="F12272" s="9">
        <v>-2.3315472794999854</v>
      </c>
      <c r="G12272" s="9">
        <v>3.1291893173529233</v>
      </c>
      <c r="H12272" s="7">
        <v>0.38803323667150502</v>
      </c>
      <c r="I12272" t="s">
        <v>149</v>
      </c>
      <c r="J12272" t="s">
        <v>436</v>
      </c>
      <c r="K12272" t="s">
        <v>130</v>
      </c>
      <c r="L12272" t="s">
        <v>1052</v>
      </c>
    </row>
    <row r="12273" spans="1:12" hidden="1">
      <c r="A12273" t="s">
        <v>149</v>
      </c>
      <c r="B12273" t="s">
        <v>6061</v>
      </c>
      <c r="C12273" t="s">
        <v>1301</v>
      </c>
      <c r="D12273" t="s">
        <v>1296</v>
      </c>
      <c r="E12273" s="7">
        <v>1.89833600105852E-6</v>
      </c>
      <c r="F12273" s="9">
        <v>3.9825976943949142</v>
      </c>
      <c r="G12273" s="9">
        <v>3.5829086146427103</v>
      </c>
      <c r="H12273" s="7">
        <v>0.29174431448343702</v>
      </c>
      <c r="I12273" t="s">
        <v>149</v>
      </c>
      <c r="J12273" t="s">
        <v>436</v>
      </c>
      <c r="K12273" t="s">
        <v>130</v>
      </c>
      <c r="L12273" t="s">
        <v>1052</v>
      </c>
    </row>
    <row r="12274" spans="1:12" hidden="1">
      <c r="A12274" t="s">
        <v>149</v>
      </c>
      <c r="B12274" t="s">
        <v>6062</v>
      </c>
      <c r="C12274" t="s">
        <v>1296</v>
      </c>
      <c r="D12274" t="s">
        <v>1297</v>
      </c>
      <c r="E12274" s="7">
        <v>2.39342999099932E-5</v>
      </c>
      <c r="F12274" s="9">
        <v>1.0461279713787358E-2</v>
      </c>
      <c r="G12274" s="9">
        <v>2.8085437172766432</v>
      </c>
      <c r="H12274" s="7">
        <v>0.95133437211754102</v>
      </c>
      <c r="I12274" t="s">
        <v>149</v>
      </c>
      <c r="J12274" t="s">
        <v>436</v>
      </c>
      <c r="K12274" t="s">
        <v>130</v>
      </c>
      <c r="L12274" t="s">
        <v>1052</v>
      </c>
    </row>
    <row r="12275" spans="1:12" hidden="1">
      <c r="A12275" t="s">
        <v>149</v>
      </c>
      <c r="B12275" t="s">
        <v>6063</v>
      </c>
      <c r="C12275" t="s">
        <v>1297</v>
      </c>
      <c r="D12275" t="s">
        <v>1296</v>
      </c>
      <c r="E12275" s="7">
        <v>2.67240038893671E-5</v>
      </c>
      <c r="F12275" s="9">
        <v>-3.7141083823729741</v>
      </c>
      <c r="G12275" s="9">
        <v>2.4788244019021355</v>
      </c>
      <c r="H12275" s="7">
        <v>0.220927787967686</v>
      </c>
      <c r="I12275" t="s">
        <v>149</v>
      </c>
      <c r="J12275" t="s">
        <v>436</v>
      </c>
      <c r="K12275" t="s">
        <v>130</v>
      </c>
      <c r="L12275" t="s">
        <v>1052</v>
      </c>
    </row>
    <row r="12276" spans="1:12" hidden="1">
      <c r="A12276" t="s">
        <v>149</v>
      </c>
      <c r="B12276" t="s">
        <v>6064</v>
      </c>
      <c r="C12276" t="s">
        <v>1301</v>
      </c>
      <c r="D12276" t="s">
        <v>1297</v>
      </c>
      <c r="E12276" s="7">
        <v>3.2756763369043199E-5</v>
      </c>
      <c r="F12276" s="9">
        <v>1.2487072824597139</v>
      </c>
      <c r="G12276" s="9">
        <v>1.8729785677627373</v>
      </c>
      <c r="H12276" s="7">
        <v>0.414205915729918</v>
      </c>
      <c r="I12276" t="s">
        <v>149</v>
      </c>
      <c r="J12276" t="s">
        <v>436</v>
      </c>
      <c r="K12276" t="s">
        <v>130</v>
      </c>
      <c r="L12276" t="s">
        <v>1052</v>
      </c>
    </row>
    <row r="12277" spans="1:12" hidden="1">
      <c r="A12277" t="s">
        <v>149</v>
      </c>
      <c r="B12277" t="s">
        <v>6065</v>
      </c>
      <c r="C12277" t="s">
        <v>1301</v>
      </c>
      <c r="D12277" t="s">
        <v>1307</v>
      </c>
      <c r="E12277" s="7">
        <v>9.5939537369575098E-5</v>
      </c>
      <c r="F12277" s="9">
        <v>-0.37011279872508013</v>
      </c>
      <c r="G12277" s="9">
        <v>2.4670798976943034</v>
      </c>
      <c r="H12277" s="7">
        <v>0.69851567599726505</v>
      </c>
      <c r="I12277" t="s">
        <v>149</v>
      </c>
      <c r="J12277" t="s">
        <v>436</v>
      </c>
      <c r="K12277" t="s">
        <v>130</v>
      </c>
      <c r="L12277" t="s">
        <v>1052</v>
      </c>
    </row>
    <row r="12278" spans="1:12" hidden="1">
      <c r="A12278" t="s">
        <v>149</v>
      </c>
      <c r="B12278" t="s">
        <v>6066</v>
      </c>
      <c r="C12278" t="s">
        <v>1301</v>
      </c>
      <c r="D12278" t="s">
        <v>1297</v>
      </c>
      <c r="E12278" s="7">
        <v>1.17663873497125E-5</v>
      </c>
      <c r="F12278" s="9">
        <v>-2.130227478272936</v>
      </c>
      <c r="G12278" s="9">
        <v>3.741803319949172</v>
      </c>
      <c r="H12278" s="7">
        <v>0.45053520829162103</v>
      </c>
      <c r="I12278" t="s">
        <v>149</v>
      </c>
      <c r="J12278" t="s">
        <v>436</v>
      </c>
      <c r="K12278" t="s">
        <v>130</v>
      </c>
      <c r="L12278" t="s">
        <v>1052</v>
      </c>
    </row>
    <row r="12279" spans="1:12" hidden="1">
      <c r="A12279" t="s">
        <v>149</v>
      </c>
      <c r="B12279" t="s">
        <v>6067</v>
      </c>
      <c r="C12279" t="s">
        <v>1301</v>
      </c>
      <c r="D12279" t="s">
        <v>1307</v>
      </c>
      <c r="E12279" s="7">
        <v>1.9835830914682401E-4</v>
      </c>
      <c r="F12279" s="9">
        <v>0.21026487841814737</v>
      </c>
      <c r="G12279" s="9">
        <v>1.7175397125731404</v>
      </c>
      <c r="H12279" s="7">
        <v>0.726422192889007</v>
      </c>
      <c r="I12279" t="s">
        <v>149</v>
      </c>
      <c r="J12279" t="s">
        <v>436</v>
      </c>
      <c r="K12279" t="s">
        <v>130</v>
      </c>
      <c r="L12279" t="s">
        <v>1052</v>
      </c>
    </row>
    <row r="12280" spans="1:12" hidden="1">
      <c r="A12280" t="s">
        <v>149</v>
      </c>
      <c r="B12280" t="s">
        <v>6068</v>
      </c>
      <c r="C12280" t="s">
        <v>1301</v>
      </c>
      <c r="D12280" t="s">
        <v>1307</v>
      </c>
      <c r="E12280" s="7">
        <v>2.5324013833081901E-6</v>
      </c>
      <c r="F12280" s="9">
        <v>-8.5716598322708109</v>
      </c>
      <c r="G12280" s="9">
        <v>3.4957834382479778</v>
      </c>
      <c r="H12280" s="7">
        <v>0.117375255329984</v>
      </c>
      <c r="I12280" t="s">
        <v>149</v>
      </c>
      <c r="J12280" t="s">
        <v>436</v>
      </c>
      <c r="K12280" t="s">
        <v>130</v>
      </c>
      <c r="L12280" t="s">
        <v>1052</v>
      </c>
    </row>
    <row r="12281" spans="1:12" hidden="1">
      <c r="A12281" t="s">
        <v>149</v>
      </c>
      <c r="B12281" t="s">
        <v>6068</v>
      </c>
      <c r="C12281" t="s">
        <v>1301</v>
      </c>
      <c r="D12281" t="s">
        <v>1296</v>
      </c>
      <c r="E12281" s="7">
        <v>7.1593564387310301E-5</v>
      </c>
      <c r="F12281" s="9">
        <v>-4.4862057950515162</v>
      </c>
      <c r="G12281" s="9">
        <v>3.1339956026499789</v>
      </c>
      <c r="H12281" s="7">
        <v>0.231525457913454</v>
      </c>
      <c r="I12281" t="s">
        <v>149</v>
      </c>
      <c r="J12281" t="s">
        <v>436</v>
      </c>
      <c r="K12281" t="s">
        <v>130</v>
      </c>
      <c r="L12281" t="s">
        <v>1052</v>
      </c>
    </row>
    <row r="12282" spans="1:12" hidden="1">
      <c r="A12282" t="s">
        <v>149</v>
      </c>
      <c r="B12282" t="s">
        <v>6069</v>
      </c>
      <c r="C12282" t="s">
        <v>1301</v>
      </c>
      <c r="D12282" t="s">
        <v>1307</v>
      </c>
      <c r="E12282" s="7">
        <v>4.72017388774138E-5</v>
      </c>
      <c r="F12282" s="9">
        <v>8.5517847324897236</v>
      </c>
      <c r="G12282" s="9">
        <v>2.2955192957545543</v>
      </c>
      <c r="H12282" s="7">
        <v>5.3589991569471002E-2</v>
      </c>
      <c r="I12282" t="s">
        <v>149</v>
      </c>
      <c r="J12282" t="s">
        <v>436</v>
      </c>
      <c r="K12282" t="s">
        <v>130</v>
      </c>
      <c r="L12282" t="s">
        <v>1052</v>
      </c>
    </row>
    <row r="12283" spans="1:12" hidden="1">
      <c r="A12283" t="s">
        <v>149</v>
      </c>
      <c r="B12283" t="s">
        <v>6070</v>
      </c>
      <c r="C12283" t="s">
        <v>1301</v>
      </c>
      <c r="D12283" t="s">
        <v>1307</v>
      </c>
      <c r="E12283" s="7">
        <v>1.1591246290801199E-5</v>
      </c>
      <c r="F12283" s="9">
        <v>4.5642249214720287</v>
      </c>
      <c r="G12283" s="9">
        <v>3.7707481792955884</v>
      </c>
      <c r="H12283" s="7">
        <v>0.271247072569065</v>
      </c>
      <c r="I12283" t="s">
        <v>149</v>
      </c>
      <c r="J12283" t="s">
        <v>436</v>
      </c>
      <c r="K12283" t="s">
        <v>130</v>
      </c>
      <c r="L12283" t="s">
        <v>1052</v>
      </c>
    </row>
    <row r="12284" spans="1:12" hidden="1">
      <c r="A12284" t="s">
        <v>149</v>
      </c>
      <c r="B12284" t="s">
        <v>6071</v>
      </c>
      <c r="C12284" t="s">
        <v>1301</v>
      </c>
      <c r="D12284" t="s">
        <v>1307</v>
      </c>
      <c r="E12284" s="7">
        <v>5.9688535740839097E-6</v>
      </c>
      <c r="F12284" s="9">
        <v>5.6617757874172598</v>
      </c>
      <c r="G12284" s="9">
        <v>3.8474488786311078</v>
      </c>
      <c r="H12284" s="7">
        <v>0.22509874261513699</v>
      </c>
      <c r="I12284" t="s">
        <v>149</v>
      </c>
      <c r="J12284" t="s">
        <v>436</v>
      </c>
      <c r="K12284" t="s">
        <v>130</v>
      </c>
      <c r="L12284" t="s">
        <v>1052</v>
      </c>
    </row>
    <row r="12285" spans="1:12" hidden="1">
      <c r="A12285" t="s">
        <v>149</v>
      </c>
      <c r="B12285" t="s">
        <v>6072</v>
      </c>
      <c r="C12285" t="s">
        <v>1301</v>
      </c>
      <c r="D12285" t="s">
        <v>1297</v>
      </c>
      <c r="E12285" s="7">
        <v>5.7200174366065702E-5</v>
      </c>
      <c r="F12285" s="9">
        <v>6.1965449862838877</v>
      </c>
      <c r="G12285" s="9">
        <v>1.7652101483943976</v>
      </c>
      <c r="H12285" s="7">
        <v>6.0985745879844497E-2</v>
      </c>
      <c r="I12285" t="s">
        <v>149</v>
      </c>
      <c r="J12285" t="s">
        <v>436</v>
      </c>
      <c r="K12285" t="s">
        <v>130</v>
      </c>
      <c r="L12285" t="s">
        <v>1052</v>
      </c>
    </row>
    <row r="12286" spans="1:12" hidden="1">
      <c r="A12286" t="s">
        <v>149</v>
      </c>
      <c r="B12286" t="s">
        <v>6073</v>
      </c>
      <c r="C12286" t="s">
        <v>1301</v>
      </c>
      <c r="D12286" t="s">
        <v>1297</v>
      </c>
      <c r="E12286" s="7">
        <v>1.6026848059954102E-5</v>
      </c>
      <c r="F12286" s="9">
        <v>6.2082766399073073</v>
      </c>
      <c r="G12286" s="9">
        <v>3.1244050771576264</v>
      </c>
      <c r="H12286" s="7">
        <v>0.15865210044424599</v>
      </c>
      <c r="I12286" t="s">
        <v>149</v>
      </c>
      <c r="J12286" t="s">
        <v>436</v>
      </c>
      <c r="K12286" t="s">
        <v>130</v>
      </c>
      <c r="L12286" t="s">
        <v>1052</v>
      </c>
    </row>
    <row r="12287" spans="1:12" hidden="1">
      <c r="A12287" t="s">
        <v>149</v>
      </c>
      <c r="B12287" t="s">
        <v>6074</v>
      </c>
      <c r="C12287" t="s">
        <v>1301</v>
      </c>
      <c r="D12287" t="s">
        <v>1297</v>
      </c>
      <c r="E12287" s="7">
        <v>1.2240442973703899E-5</v>
      </c>
      <c r="F12287" s="9">
        <v>-5.2156367291850989</v>
      </c>
      <c r="G12287" s="9">
        <v>3.8489903901984297</v>
      </c>
      <c r="H12287" s="7">
        <v>0.24439438818394199</v>
      </c>
      <c r="I12287" t="s">
        <v>149</v>
      </c>
      <c r="J12287" t="s">
        <v>436</v>
      </c>
      <c r="K12287" t="s">
        <v>130</v>
      </c>
      <c r="L12287" t="s">
        <v>1052</v>
      </c>
    </row>
    <row r="12288" spans="1:12" hidden="1">
      <c r="A12288" t="s">
        <v>149</v>
      </c>
      <c r="B12288" t="s">
        <v>6075</v>
      </c>
      <c r="C12288" t="s">
        <v>1296</v>
      </c>
      <c r="D12288" t="s">
        <v>1297</v>
      </c>
      <c r="E12288" s="7">
        <v>2.7730755516577899E-5</v>
      </c>
      <c r="F12288" s="9">
        <v>3.7782298056709451</v>
      </c>
      <c r="G12288" s="9">
        <v>2.4830193820124613</v>
      </c>
      <c r="H12288" s="7">
        <v>0.21737341683683201</v>
      </c>
      <c r="I12288" t="s">
        <v>149</v>
      </c>
      <c r="J12288" t="s">
        <v>436</v>
      </c>
      <c r="K12288" t="s">
        <v>130</v>
      </c>
      <c r="L12288" t="s">
        <v>1052</v>
      </c>
    </row>
    <row r="12289" spans="1:12" hidden="1">
      <c r="A12289" t="s">
        <v>149</v>
      </c>
      <c r="B12289" t="s">
        <v>6076</v>
      </c>
      <c r="C12289" t="s">
        <v>1301</v>
      </c>
      <c r="D12289" t="s">
        <v>1307</v>
      </c>
      <c r="E12289" s="7">
        <v>3.41907137147626E-5</v>
      </c>
      <c r="F12289" s="9">
        <v>1.4709371227535053E-3</v>
      </c>
      <c r="G12289" s="9">
        <v>2.3762986681257532</v>
      </c>
      <c r="H12289" s="7">
        <v>0.98015085517988598</v>
      </c>
      <c r="I12289" t="s">
        <v>149</v>
      </c>
      <c r="J12289" t="s">
        <v>436</v>
      </c>
      <c r="K12289" t="s">
        <v>130</v>
      </c>
      <c r="L12289" t="s">
        <v>1052</v>
      </c>
    </row>
    <row r="12290" spans="1:12" hidden="1">
      <c r="A12290" t="s">
        <v>149</v>
      </c>
      <c r="B12290" t="s">
        <v>6077</v>
      </c>
      <c r="C12290" t="s">
        <v>1296</v>
      </c>
      <c r="D12290" t="s">
        <v>1297</v>
      </c>
      <c r="E12290" s="7">
        <v>2.76324752210568E-5</v>
      </c>
      <c r="F12290" s="9">
        <v>3.5430573658715809E-3</v>
      </c>
      <c r="G12290" s="9">
        <v>2.5466675152847738</v>
      </c>
      <c r="H12290" s="7">
        <v>0.97024620706084597</v>
      </c>
      <c r="I12290" t="s">
        <v>149</v>
      </c>
      <c r="J12290" t="s">
        <v>436</v>
      </c>
      <c r="K12290" t="s">
        <v>130</v>
      </c>
      <c r="L12290" t="s">
        <v>1052</v>
      </c>
    </row>
    <row r="12291" spans="1:12" hidden="1">
      <c r="A12291" t="s">
        <v>149</v>
      </c>
      <c r="B12291" t="s">
        <v>6078</v>
      </c>
      <c r="C12291" t="s">
        <v>1296</v>
      </c>
      <c r="D12291" t="s">
        <v>1297</v>
      </c>
      <c r="E12291" s="7">
        <v>1.5971870286172798E-5</v>
      </c>
      <c r="F12291" s="9">
        <v>1.3509496675213721</v>
      </c>
      <c r="G12291" s="9">
        <v>3.3634286519237393</v>
      </c>
      <c r="H12291" s="7">
        <v>0.52623398517735298</v>
      </c>
      <c r="I12291" t="s">
        <v>149</v>
      </c>
      <c r="J12291" t="s">
        <v>436</v>
      </c>
      <c r="K12291" t="s">
        <v>130</v>
      </c>
      <c r="L12291" t="s">
        <v>1052</v>
      </c>
    </row>
    <row r="12292" spans="1:12" hidden="1">
      <c r="A12292" t="s">
        <v>149</v>
      </c>
      <c r="B12292" t="s">
        <v>6079</v>
      </c>
      <c r="C12292" t="s">
        <v>1296</v>
      </c>
      <c r="D12292" t="s">
        <v>1307</v>
      </c>
      <c r="E12292" s="7">
        <v>5.24193898745086E-4</v>
      </c>
      <c r="F12292" s="9">
        <v>-0.18729740129332803</v>
      </c>
      <c r="G12292" s="9">
        <v>1.1780428712229063</v>
      </c>
      <c r="H12292" s="7">
        <v>0.69008781987222301</v>
      </c>
      <c r="I12292" t="s">
        <v>149</v>
      </c>
      <c r="J12292" t="s">
        <v>436</v>
      </c>
      <c r="K12292" t="s">
        <v>130</v>
      </c>
      <c r="L12292" t="s">
        <v>1052</v>
      </c>
    </row>
    <row r="12293" spans="1:12" hidden="1">
      <c r="A12293" t="s">
        <v>149</v>
      </c>
      <c r="B12293" t="s">
        <v>6080</v>
      </c>
      <c r="C12293" t="s">
        <v>1307</v>
      </c>
      <c r="D12293" t="s">
        <v>1301</v>
      </c>
      <c r="E12293" s="7">
        <v>2.0027642172105699E-4</v>
      </c>
      <c r="F12293" s="9">
        <v>-3.1254142395932556</v>
      </c>
      <c r="G12293" s="9">
        <v>3.7675755263907567</v>
      </c>
      <c r="H12293" s="7">
        <v>0.36240099708298701</v>
      </c>
      <c r="I12293" t="s">
        <v>149</v>
      </c>
      <c r="J12293" t="s">
        <v>436</v>
      </c>
      <c r="K12293" t="s">
        <v>130</v>
      </c>
      <c r="L12293" t="s">
        <v>1052</v>
      </c>
    </row>
    <row r="12294" spans="1:12">
      <c r="A12294" t="s">
        <v>149</v>
      </c>
      <c r="B12294" t="s">
        <v>6081</v>
      </c>
      <c r="C12294" t="s">
        <v>1301</v>
      </c>
      <c r="D12294" t="s">
        <v>1296</v>
      </c>
      <c r="E12294" s="7">
        <v>1.20081344254136E-5</v>
      </c>
      <c r="F12294" s="9">
        <v>27.047349849883435</v>
      </c>
      <c r="G12294" s="9">
        <v>2.7288933700406877</v>
      </c>
      <c r="H12294" s="7">
        <v>1.64251706483817E-3</v>
      </c>
      <c r="I12294" t="s">
        <v>149</v>
      </c>
      <c r="J12294" t="s">
        <v>436</v>
      </c>
      <c r="K12294" t="s">
        <v>130</v>
      </c>
      <c r="L12294" t="s">
        <v>1052</v>
      </c>
    </row>
    <row r="12295" spans="1:12">
      <c r="A12295" t="s">
        <v>149</v>
      </c>
      <c r="B12295" t="s">
        <v>6082</v>
      </c>
      <c r="C12295" t="s">
        <v>1307</v>
      </c>
      <c r="D12295" t="s">
        <v>1301</v>
      </c>
      <c r="E12295" s="7">
        <v>5.93647966755714E-6</v>
      </c>
      <c r="F12295" s="9">
        <v>-13.792439779012989</v>
      </c>
      <c r="G12295" s="9">
        <v>3.491719298875867</v>
      </c>
      <c r="H12295" s="7">
        <v>4.6870182845438702E-2</v>
      </c>
      <c r="I12295" t="s">
        <v>149</v>
      </c>
      <c r="J12295" t="s">
        <v>436</v>
      </c>
      <c r="K12295" t="s">
        <v>130</v>
      </c>
      <c r="L12295" t="s">
        <v>1052</v>
      </c>
    </row>
    <row r="12296" spans="1:12" hidden="1">
      <c r="A12296" t="s">
        <v>149</v>
      </c>
      <c r="B12296" t="s">
        <v>6083</v>
      </c>
      <c r="C12296" t="s">
        <v>1307</v>
      </c>
      <c r="D12296" t="s">
        <v>1301</v>
      </c>
      <c r="E12296" s="7">
        <v>1.0690699811359301E-5</v>
      </c>
      <c r="F12296" s="9">
        <v>-6.1793400626966184</v>
      </c>
      <c r="G12296" s="9">
        <v>3.5940705630965875</v>
      </c>
      <c r="H12296" s="7">
        <v>0.18978122071126599</v>
      </c>
      <c r="I12296" t="s">
        <v>149</v>
      </c>
      <c r="J12296" t="s">
        <v>436</v>
      </c>
      <c r="K12296" t="s">
        <v>130</v>
      </c>
      <c r="L12296" t="s">
        <v>1052</v>
      </c>
    </row>
    <row r="12297" spans="1:12" hidden="1">
      <c r="A12297" t="s">
        <v>149</v>
      </c>
      <c r="B12297" t="s">
        <v>6084</v>
      </c>
      <c r="C12297" t="s">
        <v>1301</v>
      </c>
      <c r="D12297" t="s">
        <v>1297</v>
      </c>
      <c r="E12297" s="7">
        <v>1.38643597166379E-5</v>
      </c>
      <c r="F12297" s="9">
        <v>2.8033206104508324</v>
      </c>
      <c r="G12297" s="9">
        <v>2.8864771133825506</v>
      </c>
      <c r="H12297" s="7">
        <v>0.32438332507663498</v>
      </c>
      <c r="I12297" t="s">
        <v>149</v>
      </c>
      <c r="J12297" t="s">
        <v>436</v>
      </c>
      <c r="K12297" t="s">
        <v>130</v>
      </c>
      <c r="L12297" t="s">
        <v>1052</v>
      </c>
    </row>
    <row r="12298" spans="1:12" hidden="1">
      <c r="A12298" t="s">
        <v>149</v>
      </c>
      <c r="B12298" t="s">
        <v>6085</v>
      </c>
      <c r="C12298" t="s">
        <v>1307</v>
      </c>
      <c r="D12298" t="s">
        <v>1301</v>
      </c>
      <c r="E12298" s="7">
        <v>3.4509465342173599E-5</v>
      </c>
      <c r="F12298" s="9">
        <v>5.5617369519698476</v>
      </c>
      <c r="G12298" s="9">
        <v>3.124069629515013</v>
      </c>
      <c r="H12298" s="7">
        <v>0.18211422977500399</v>
      </c>
      <c r="I12298" t="s">
        <v>149</v>
      </c>
      <c r="J12298" t="s">
        <v>436</v>
      </c>
      <c r="K12298" t="s">
        <v>130</v>
      </c>
      <c r="L12298" t="s">
        <v>1052</v>
      </c>
    </row>
    <row r="12299" spans="1:12" hidden="1">
      <c r="A12299" t="s">
        <v>149</v>
      </c>
      <c r="B12299" t="s">
        <v>6086</v>
      </c>
      <c r="C12299" t="s">
        <v>1307</v>
      </c>
      <c r="D12299" t="s">
        <v>1301</v>
      </c>
      <c r="E12299" s="7">
        <v>4.44961560505524E-4</v>
      </c>
      <c r="F12299" s="9">
        <v>-4.3311849767459462E-5</v>
      </c>
      <c r="G12299" s="9">
        <v>1.2463008815804362</v>
      </c>
      <c r="H12299" s="7">
        <v>0.99529640997223001</v>
      </c>
      <c r="I12299" t="s">
        <v>149</v>
      </c>
      <c r="J12299" t="s">
        <v>436</v>
      </c>
      <c r="K12299" t="s">
        <v>130</v>
      </c>
      <c r="L12299" t="s">
        <v>1052</v>
      </c>
    </row>
    <row r="12300" spans="1:12" hidden="1">
      <c r="A12300" t="s">
        <v>149</v>
      </c>
      <c r="B12300" t="s">
        <v>6087</v>
      </c>
      <c r="C12300" t="s">
        <v>1301</v>
      </c>
      <c r="D12300" t="s">
        <v>1307</v>
      </c>
      <c r="E12300" s="7">
        <v>1.0084718461783201E-5</v>
      </c>
      <c r="F12300" s="9">
        <v>-1.4284023559711954</v>
      </c>
      <c r="G12300" s="9">
        <v>3.9302729182534679</v>
      </c>
      <c r="H12300" s="7">
        <v>0.54660417793943195</v>
      </c>
      <c r="I12300" t="s">
        <v>149</v>
      </c>
      <c r="J12300" t="s">
        <v>436</v>
      </c>
      <c r="K12300" t="s">
        <v>130</v>
      </c>
      <c r="L12300" t="s">
        <v>1052</v>
      </c>
    </row>
    <row r="12301" spans="1:12" hidden="1">
      <c r="A12301" t="s">
        <v>149</v>
      </c>
      <c r="B12301" t="s">
        <v>6088</v>
      </c>
      <c r="C12301" t="s">
        <v>1296</v>
      </c>
      <c r="D12301" t="s">
        <v>1297</v>
      </c>
      <c r="E12301" s="7">
        <v>8.3912564910979207E-5</v>
      </c>
      <c r="F12301" s="9">
        <v>-0.64253466562180683</v>
      </c>
      <c r="G12301" s="9">
        <v>3.5669431398488118</v>
      </c>
      <c r="H12301" s="7">
        <v>0.671256439429461</v>
      </c>
      <c r="I12301" t="s">
        <v>149</v>
      </c>
      <c r="J12301" t="s">
        <v>436</v>
      </c>
      <c r="K12301" t="s">
        <v>130</v>
      </c>
      <c r="L12301" t="s">
        <v>1052</v>
      </c>
    </row>
    <row r="12302" spans="1:12" hidden="1">
      <c r="A12302" t="s">
        <v>149</v>
      </c>
      <c r="B12302" t="s">
        <v>6089</v>
      </c>
      <c r="C12302" t="s">
        <v>1296</v>
      </c>
      <c r="D12302" t="s">
        <v>1297</v>
      </c>
      <c r="E12302" s="7">
        <v>4.2168338708647298E-5</v>
      </c>
      <c r="F12302" s="9">
        <v>1.9706924282004914</v>
      </c>
      <c r="G12302" s="9">
        <v>2.7686034770093539</v>
      </c>
      <c r="H12302" s="7">
        <v>0.39884684578073398</v>
      </c>
      <c r="I12302" t="s">
        <v>149</v>
      </c>
      <c r="J12302" t="s">
        <v>436</v>
      </c>
      <c r="K12302" t="s">
        <v>130</v>
      </c>
      <c r="L12302" t="s">
        <v>1052</v>
      </c>
    </row>
    <row r="12303" spans="1:12" hidden="1">
      <c r="A12303" t="s">
        <v>149</v>
      </c>
      <c r="B12303" t="s">
        <v>6090</v>
      </c>
      <c r="C12303" t="s">
        <v>6091</v>
      </c>
      <c r="D12303" t="s">
        <v>1296</v>
      </c>
      <c r="E12303" s="7">
        <v>2.8905085515578599E-5</v>
      </c>
      <c r="F12303" s="9">
        <v>0.39620642619304208</v>
      </c>
      <c r="G12303" s="9">
        <v>3.135181377683891</v>
      </c>
      <c r="H12303" s="7">
        <v>0.72222128828764498</v>
      </c>
      <c r="I12303" t="s">
        <v>149</v>
      </c>
      <c r="J12303" t="s">
        <v>436</v>
      </c>
      <c r="K12303" t="s">
        <v>130</v>
      </c>
      <c r="L12303" t="s">
        <v>1052</v>
      </c>
    </row>
    <row r="12304" spans="1:12" hidden="1">
      <c r="A12304" t="s">
        <v>149</v>
      </c>
      <c r="B12304" t="s">
        <v>6092</v>
      </c>
      <c r="C12304" t="s">
        <v>1296</v>
      </c>
      <c r="D12304" t="s">
        <v>1297</v>
      </c>
      <c r="E12304" s="7">
        <v>4.00315651264801E-5</v>
      </c>
      <c r="F12304" s="9">
        <v>0.83864255421592426</v>
      </c>
      <c r="G12304" s="9">
        <v>2.7691589358856907</v>
      </c>
      <c r="H12304" s="7">
        <v>0.58210059539315995</v>
      </c>
      <c r="I12304" t="s">
        <v>149</v>
      </c>
      <c r="J12304" t="s">
        <v>436</v>
      </c>
      <c r="K12304" t="s">
        <v>130</v>
      </c>
      <c r="L12304" t="s">
        <v>1052</v>
      </c>
    </row>
    <row r="12305" spans="1:12" hidden="1">
      <c r="A12305" t="s">
        <v>149</v>
      </c>
      <c r="B12305" t="s">
        <v>6093</v>
      </c>
      <c r="C12305" t="s">
        <v>1301</v>
      </c>
      <c r="D12305" t="s">
        <v>1307</v>
      </c>
      <c r="E12305" s="7">
        <v>2.03615876724471E-5</v>
      </c>
      <c r="F12305" s="9">
        <v>3.5111958897863803E-2</v>
      </c>
      <c r="G12305" s="9">
        <v>3.9304793522682444</v>
      </c>
      <c r="H12305" s="7">
        <v>0.924699370588276</v>
      </c>
      <c r="I12305" t="s">
        <v>149</v>
      </c>
      <c r="J12305" t="s">
        <v>436</v>
      </c>
      <c r="K12305" t="s">
        <v>130</v>
      </c>
      <c r="L12305" t="s">
        <v>1052</v>
      </c>
    </row>
    <row r="12306" spans="1:12" hidden="1">
      <c r="A12306" t="s">
        <v>149</v>
      </c>
      <c r="B12306" t="s">
        <v>6094</v>
      </c>
      <c r="C12306" t="s">
        <v>1297</v>
      </c>
      <c r="D12306" t="s">
        <v>1296</v>
      </c>
      <c r="E12306" s="7">
        <v>1.06836328578924E-4</v>
      </c>
      <c r="F12306" s="9">
        <v>6.2306478265760949</v>
      </c>
      <c r="G12306" s="9">
        <v>1.9556182260857398</v>
      </c>
      <c r="H12306" s="7">
        <v>7.4270421519708599E-2</v>
      </c>
      <c r="I12306" t="s">
        <v>149</v>
      </c>
      <c r="J12306" t="s">
        <v>436</v>
      </c>
      <c r="K12306" t="s">
        <v>130</v>
      </c>
      <c r="L12306" t="s">
        <v>1052</v>
      </c>
    </row>
    <row r="12307" spans="1:12" hidden="1">
      <c r="A12307" t="s">
        <v>149</v>
      </c>
      <c r="B12307" t="s">
        <v>6095</v>
      </c>
      <c r="C12307" t="s">
        <v>1301</v>
      </c>
      <c r="D12307" t="s">
        <v>1296</v>
      </c>
      <c r="E12307" s="7">
        <v>4.3731281806424799E-4</v>
      </c>
      <c r="F12307" s="9">
        <v>4.9349925469123814</v>
      </c>
      <c r="G12307" s="9">
        <v>1.4337367188493253</v>
      </c>
      <c r="H12307" s="7">
        <v>6.3556811389042803E-2</v>
      </c>
      <c r="I12307" t="s">
        <v>149</v>
      </c>
      <c r="J12307" t="s">
        <v>436</v>
      </c>
      <c r="K12307" t="s">
        <v>130</v>
      </c>
      <c r="L12307" t="s">
        <v>1052</v>
      </c>
    </row>
    <row r="12308" spans="1:12" hidden="1">
      <c r="A12308" t="s">
        <v>149</v>
      </c>
      <c r="B12308" t="s">
        <v>6096</v>
      </c>
      <c r="C12308" t="s">
        <v>1296</v>
      </c>
      <c r="D12308" t="s">
        <v>1297</v>
      </c>
      <c r="E12308" s="7">
        <v>3.51728075389998E-4</v>
      </c>
      <c r="F12308" s="9">
        <v>0.15072017598970919</v>
      </c>
      <c r="G12308" s="9">
        <v>1.2639208743763053</v>
      </c>
      <c r="H12308" s="7">
        <v>0.72985140933374804</v>
      </c>
      <c r="I12308" t="s">
        <v>149</v>
      </c>
      <c r="J12308" t="s">
        <v>436</v>
      </c>
      <c r="K12308" t="s">
        <v>130</v>
      </c>
      <c r="L12308" t="s">
        <v>1052</v>
      </c>
    </row>
    <row r="12309" spans="1:12" hidden="1">
      <c r="A12309" t="s">
        <v>149</v>
      </c>
      <c r="B12309" t="s">
        <v>6097</v>
      </c>
      <c r="C12309" t="s">
        <v>1307</v>
      </c>
      <c r="D12309" t="s">
        <v>1297</v>
      </c>
      <c r="E12309" s="7">
        <v>8.6634033197329404E-5</v>
      </c>
      <c r="F12309" s="9">
        <v>-0.43374140230008895</v>
      </c>
      <c r="G12309" s="9">
        <v>3.1326881913033384</v>
      </c>
      <c r="H12309" s="7">
        <v>0.70982019227170701</v>
      </c>
      <c r="I12309" t="s">
        <v>149</v>
      </c>
      <c r="J12309" t="s">
        <v>436</v>
      </c>
      <c r="K12309" t="s">
        <v>130</v>
      </c>
      <c r="L12309" t="s">
        <v>1052</v>
      </c>
    </row>
    <row r="12310" spans="1:12" hidden="1">
      <c r="A12310" t="s">
        <v>149</v>
      </c>
      <c r="B12310" t="s">
        <v>6098</v>
      </c>
      <c r="C12310" t="s">
        <v>1395</v>
      </c>
      <c r="D12310" t="s">
        <v>1301</v>
      </c>
      <c r="E12310" s="7">
        <v>6.4062273955773903E-5</v>
      </c>
      <c r="F12310" s="9">
        <v>0.34204132503681944</v>
      </c>
      <c r="G12310" s="9">
        <v>3.5876924217376214</v>
      </c>
      <c r="H12310" s="7">
        <v>0.75749833527720101</v>
      </c>
      <c r="I12310" t="s">
        <v>149</v>
      </c>
      <c r="J12310" t="s">
        <v>436</v>
      </c>
      <c r="K12310" t="s">
        <v>130</v>
      </c>
      <c r="L12310" t="s">
        <v>1052</v>
      </c>
    </row>
    <row r="12311" spans="1:12" hidden="1">
      <c r="A12311" t="s">
        <v>149</v>
      </c>
      <c r="B12311" t="s">
        <v>6099</v>
      </c>
      <c r="C12311" t="s">
        <v>1296</v>
      </c>
      <c r="D12311" t="s">
        <v>1297</v>
      </c>
      <c r="E12311" s="7">
        <v>1.9566457047110802E-6</v>
      </c>
      <c r="F12311" s="9">
        <v>-3.7406110970740798</v>
      </c>
      <c r="G12311" s="9">
        <v>3.9322931189827668</v>
      </c>
      <c r="H12311" s="7">
        <v>0.32940020823845301</v>
      </c>
      <c r="I12311" t="s">
        <v>149</v>
      </c>
      <c r="J12311" t="s">
        <v>436</v>
      </c>
      <c r="K12311" t="s">
        <v>130</v>
      </c>
      <c r="L12311" t="s">
        <v>1052</v>
      </c>
    </row>
    <row r="12312" spans="1:12" hidden="1">
      <c r="A12312" t="s">
        <v>149</v>
      </c>
      <c r="B12312" t="s">
        <v>6100</v>
      </c>
      <c r="C12312" t="s">
        <v>1297</v>
      </c>
      <c r="D12312" t="s">
        <v>1301</v>
      </c>
      <c r="E12312" s="7">
        <v>5.0264743751817002E-5</v>
      </c>
      <c r="F12312" s="9">
        <v>1.0378884616497335</v>
      </c>
      <c r="G12312" s="9">
        <v>2.3473789933821241</v>
      </c>
      <c r="H12312" s="7">
        <v>0.50608762056845702</v>
      </c>
      <c r="I12312" t="s">
        <v>149</v>
      </c>
      <c r="J12312" t="s">
        <v>436</v>
      </c>
      <c r="K12312" t="s">
        <v>130</v>
      </c>
      <c r="L12312" t="s">
        <v>1052</v>
      </c>
    </row>
    <row r="12313" spans="1:12" hidden="1">
      <c r="A12313" t="s">
        <v>149</v>
      </c>
      <c r="B12313" t="s">
        <v>6101</v>
      </c>
      <c r="C12313" t="s">
        <v>1297</v>
      </c>
      <c r="D12313" t="s">
        <v>1307</v>
      </c>
      <c r="E12313" s="7">
        <v>4.9891476066558998E-5</v>
      </c>
      <c r="F12313" s="9">
        <v>0.68203410555785438</v>
      </c>
      <c r="G12313" s="9">
        <v>2.3083876093795426</v>
      </c>
      <c r="H12313" s="7">
        <v>0.586743267499928</v>
      </c>
      <c r="I12313" t="s">
        <v>149</v>
      </c>
      <c r="J12313" t="s">
        <v>436</v>
      </c>
      <c r="K12313" t="s">
        <v>130</v>
      </c>
      <c r="L12313" t="s">
        <v>1052</v>
      </c>
    </row>
    <row r="12314" spans="1:12" hidden="1">
      <c r="A12314" t="s">
        <v>149</v>
      </c>
      <c r="B12314" t="s">
        <v>6101</v>
      </c>
      <c r="C12314" t="s">
        <v>1297</v>
      </c>
      <c r="D12314" t="s">
        <v>1301</v>
      </c>
      <c r="E12314" s="7">
        <v>4.1204080489614201E-5</v>
      </c>
      <c r="F12314" s="9">
        <v>2.1140742122648937</v>
      </c>
      <c r="G12314" s="9">
        <v>3.1360137635681138</v>
      </c>
      <c r="H12314" s="7">
        <v>0.41161614223392601</v>
      </c>
      <c r="I12314" t="s">
        <v>149</v>
      </c>
      <c r="J12314" t="s">
        <v>436</v>
      </c>
      <c r="K12314" t="s">
        <v>130</v>
      </c>
      <c r="L12314" t="s">
        <v>1052</v>
      </c>
    </row>
    <row r="12315" spans="1:12" hidden="1">
      <c r="A12315" t="s">
        <v>149</v>
      </c>
      <c r="B12315" t="s">
        <v>6102</v>
      </c>
      <c r="C12315" t="s">
        <v>1296</v>
      </c>
      <c r="D12315" t="s">
        <v>1301</v>
      </c>
      <c r="E12315" s="7">
        <v>4.1219687592729999E-5</v>
      </c>
      <c r="F12315" s="9">
        <v>2.1137500978567654</v>
      </c>
      <c r="G12315" s="9">
        <v>3.1360137635681138</v>
      </c>
      <c r="H12315" s="7">
        <v>0.41165199330827901</v>
      </c>
      <c r="I12315" t="s">
        <v>149</v>
      </c>
      <c r="J12315" t="s">
        <v>436</v>
      </c>
      <c r="K12315" t="s">
        <v>130</v>
      </c>
      <c r="L12315" t="s">
        <v>1052</v>
      </c>
    </row>
    <row r="12316" spans="1:12" hidden="1">
      <c r="A12316" t="s">
        <v>149</v>
      </c>
      <c r="B12316" t="s">
        <v>6103</v>
      </c>
      <c r="C12316" t="s">
        <v>1297</v>
      </c>
      <c r="D12316" t="s">
        <v>1307</v>
      </c>
      <c r="E12316" s="7">
        <v>2.9392264054165E-5</v>
      </c>
      <c r="F12316" s="9">
        <v>-0.28332420523502955</v>
      </c>
      <c r="G12316" s="9">
        <v>3.5158975172972369</v>
      </c>
      <c r="H12316" s="7">
        <v>0.77650788471394705</v>
      </c>
      <c r="I12316" t="s">
        <v>149</v>
      </c>
      <c r="J12316" t="s">
        <v>436</v>
      </c>
      <c r="K12316" t="s">
        <v>130</v>
      </c>
      <c r="L12316" t="s">
        <v>1052</v>
      </c>
    </row>
    <row r="12317" spans="1:12" hidden="1">
      <c r="A12317" t="s">
        <v>149</v>
      </c>
      <c r="B12317" t="s">
        <v>6104</v>
      </c>
      <c r="C12317" t="s">
        <v>1296</v>
      </c>
      <c r="D12317" t="s">
        <v>1301</v>
      </c>
      <c r="E12317" s="7">
        <v>1.00809515398077E-5</v>
      </c>
      <c r="F12317" s="9">
        <v>8.7288492922121232</v>
      </c>
      <c r="G12317" s="9">
        <v>3.6035486192701942</v>
      </c>
      <c r="H12317" s="7">
        <v>0.119619748255271</v>
      </c>
      <c r="I12317" t="s">
        <v>149</v>
      </c>
      <c r="J12317" t="s">
        <v>436</v>
      </c>
      <c r="K12317" t="s">
        <v>130</v>
      </c>
      <c r="L12317" t="s">
        <v>1052</v>
      </c>
    </row>
    <row r="12318" spans="1:12">
      <c r="A12318" t="s">
        <v>149</v>
      </c>
      <c r="B12318" t="s">
        <v>6104</v>
      </c>
      <c r="C12318" t="s">
        <v>1296</v>
      </c>
      <c r="D12318" t="s">
        <v>1297</v>
      </c>
      <c r="E12318" s="7">
        <v>5.7221853857936098E-5</v>
      </c>
      <c r="F12318" s="9">
        <v>9.5920353713814883</v>
      </c>
      <c r="G12318" s="9">
        <v>2.0503199852951912</v>
      </c>
      <c r="H12318" s="7">
        <v>3.0545759836303699E-2</v>
      </c>
      <c r="I12318" t="s">
        <v>149</v>
      </c>
      <c r="J12318" t="s">
        <v>436</v>
      </c>
      <c r="K12318" t="s">
        <v>130</v>
      </c>
      <c r="L12318" t="s">
        <v>1052</v>
      </c>
    </row>
    <row r="12319" spans="1:12" hidden="1">
      <c r="A12319" t="s">
        <v>149</v>
      </c>
      <c r="B12319" t="s">
        <v>6105</v>
      </c>
      <c r="C12319" t="s">
        <v>1301</v>
      </c>
      <c r="D12319" t="s">
        <v>1307</v>
      </c>
      <c r="E12319" s="7">
        <v>1.20422238501484E-4</v>
      </c>
      <c r="F12319" s="9">
        <v>-3.8974318909005672</v>
      </c>
      <c r="G12319" s="9">
        <v>3.5669431398488118</v>
      </c>
      <c r="H12319" s="7">
        <v>0.295884088953355</v>
      </c>
      <c r="I12319" t="s">
        <v>149</v>
      </c>
      <c r="J12319" t="s">
        <v>436</v>
      </c>
      <c r="K12319" t="s">
        <v>130</v>
      </c>
      <c r="L12319" t="s">
        <v>1052</v>
      </c>
    </row>
    <row r="12320" spans="1:12" hidden="1">
      <c r="A12320" t="s">
        <v>149</v>
      </c>
      <c r="B12320" t="s">
        <v>6106</v>
      </c>
      <c r="C12320" t="s">
        <v>1301</v>
      </c>
      <c r="D12320" t="s">
        <v>1307</v>
      </c>
      <c r="E12320" s="7">
        <v>5.7382222987318498E-6</v>
      </c>
      <c r="F12320" s="9">
        <v>-3.1282672759726919</v>
      </c>
      <c r="G12320" s="9">
        <v>3.7714131754738678</v>
      </c>
      <c r="H12320" s="7">
        <v>0.36242635129192602</v>
      </c>
      <c r="I12320" t="s">
        <v>149</v>
      </c>
      <c r="J12320" t="s">
        <v>436</v>
      </c>
      <c r="K12320" t="s">
        <v>130</v>
      </c>
      <c r="L12320" t="s">
        <v>1052</v>
      </c>
    </row>
    <row r="12321" spans="1:12" hidden="1">
      <c r="A12321" t="s">
        <v>149</v>
      </c>
      <c r="B12321" t="s">
        <v>6107</v>
      </c>
      <c r="C12321" t="s">
        <v>1301</v>
      </c>
      <c r="D12321" t="s">
        <v>1307</v>
      </c>
      <c r="E12321" s="7">
        <v>2.94636811252165E-5</v>
      </c>
      <c r="F12321" s="9">
        <v>-0.17048967933526005</v>
      </c>
      <c r="G12321" s="9">
        <v>2.8139723707042648</v>
      </c>
      <c r="H12321" s="7">
        <v>0.80557081679517195</v>
      </c>
      <c r="I12321" t="s">
        <v>149</v>
      </c>
      <c r="J12321" t="s">
        <v>436</v>
      </c>
      <c r="K12321" t="s">
        <v>130</v>
      </c>
      <c r="L12321" t="s">
        <v>1052</v>
      </c>
    </row>
    <row r="12322" spans="1:12" hidden="1">
      <c r="A12322" t="s">
        <v>149</v>
      </c>
      <c r="B12322" t="s">
        <v>6107</v>
      </c>
      <c r="C12322" t="s">
        <v>1301</v>
      </c>
      <c r="D12322" t="s">
        <v>1302</v>
      </c>
      <c r="E12322" s="7">
        <v>3.2788567835632598E-5</v>
      </c>
      <c r="F12322" s="9">
        <v>2.793836889928822</v>
      </c>
      <c r="G12322" s="9">
        <v>3.0660569226416796</v>
      </c>
      <c r="H12322" s="7">
        <v>0.33979226347738201</v>
      </c>
      <c r="I12322" t="s">
        <v>149</v>
      </c>
      <c r="J12322" t="s">
        <v>436</v>
      </c>
      <c r="K12322" t="s">
        <v>130</v>
      </c>
      <c r="L12322" t="s">
        <v>1052</v>
      </c>
    </row>
    <row r="12323" spans="1:12" hidden="1">
      <c r="A12323" t="s">
        <v>149</v>
      </c>
      <c r="B12323" t="s">
        <v>6108</v>
      </c>
      <c r="C12323" t="s">
        <v>1296</v>
      </c>
      <c r="D12323" t="s">
        <v>1297</v>
      </c>
      <c r="E12323" s="7">
        <v>4.2482957940060303E-6</v>
      </c>
      <c r="F12323" s="9">
        <v>-6.3741950325621746</v>
      </c>
      <c r="G12323" s="9">
        <v>3.0679754578162157</v>
      </c>
      <c r="H12323" s="7">
        <v>0.14946963416928699</v>
      </c>
      <c r="I12323" t="s">
        <v>149</v>
      </c>
      <c r="J12323" t="s">
        <v>436</v>
      </c>
      <c r="K12323" t="s">
        <v>130</v>
      </c>
      <c r="L12323" t="s">
        <v>1052</v>
      </c>
    </row>
    <row r="12324" spans="1:12">
      <c r="A12324" t="s">
        <v>149</v>
      </c>
      <c r="B12324" t="s">
        <v>6109</v>
      </c>
      <c r="C12324" t="s">
        <v>1297</v>
      </c>
      <c r="D12324" t="s">
        <v>1301</v>
      </c>
      <c r="E12324" s="7">
        <v>1.2831787902504101E-3</v>
      </c>
      <c r="F12324" s="9">
        <v>4.9151993006108405</v>
      </c>
      <c r="G12324" s="9">
        <v>1.1678794157506025</v>
      </c>
      <c r="H12324" s="7">
        <v>4.0218259944378498E-2</v>
      </c>
      <c r="I12324" t="s">
        <v>149</v>
      </c>
      <c r="J12324" t="s">
        <v>436</v>
      </c>
      <c r="K12324" t="s">
        <v>130</v>
      </c>
      <c r="L12324" t="s">
        <v>1052</v>
      </c>
    </row>
    <row r="12325" spans="1:12" hidden="1">
      <c r="A12325" t="s">
        <v>149</v>
      </c>
      <c r="B12325" t="s">
        <v>6110</v>
      </c>
      <c r="C12325" t="s">
        <v>1307</v>
      </c>
      <c r="D12325" t="s">
        <v>1301</v>
      </c>
      <c r="E12325" s="7">
        <v>1.48537358123145E-5</v>
      </c>
      <c r="F12325" s="9">
        <v>-2.2583854494374427E-2</v>
      </c>
      <c r="G12325" s="9">
        <v>3.5669454089767232</v>
      </c>
      <c r="H12325" s="7">
        <v>0.93657904562591598</v>
      </c>
      <c r="I12325" t="s">
        <v>149</v>
      </c>
      <c r="J12325" t="s">
        <v>436</v>
      </c>
      <c r="K12325" t="s">
        <v>130</v>
      </c>
      <c r="L12325" t="s">
        <v>1052</v>
      </c>
    </row>
    <row r="12326" spans="1:12" hidden="1">
      <c r="A12326" t="s">
        <v>149</v>
      </c>
      <c r="B12326" t="s">
        <v>6111</v>
      </c>
      <c r="C12326" t="s">
        <v>1297</v>
      </c>
      <c r="D12326" t="s">
        <v>1296</v>
      </c>
      <c r="E12326" s="7">
        <v>3.6199696361658397E-5</v>
      </c>
      <c r="F12326" s="9">
        <v>0.23144474851892355</v>
      </c>
      <c r="G12326" s="9">
        <v>2.1284368947534036</v>
      </c>
      <c r="H12326" s="7">
        <v>0.74158400927061097</v>
      </c>
      <c r="I12326" t="s">
        <v>149</v>
      </c>
      <c r="J12326" t="s">
        <v>436</v>
      </c>
      <c r="K12326" t="s">
        <v>130</v>
      </c>
      <c r="L12326" t="s">
        <v>1052</v>
      </c>
    </row>
    <row r="12327" spans="1:12" hidden="1">
      <c r="A12327" t="s">
        <v>149</v>
      </c>
      <c r="B12327" t="s">
        <v>6112</v>
      </c>
      <c r="C12327" t="s">
        <v>1301</v>
      </c>
      <c r="D12327" t="s">
        <v>1297</v>
      </c>
      <c r="E12327" s="7">
        <v>8.0429671163037702E-6</v>
      </c>
      <c r="F12327" s="9">
        <v>-0.82947280490966002</v>
      </c>
      <c r="G12327" s="9">
        <v>3.8399728290627859</v>
      </c>
      <c r="H12327" s="7">
        <v>0.64209700690418003</v>
      </c>
      <c r="I12327" t="s">
        <v>149</v>
      </c>
      <c r="J12327" t="s">
        <v>436</v>
      </c>
      <c r="K12327" t="s">
        <v>130</v>
      </c>
      <c r="L12327" t="s">
        <v>1052</v>
      </c>
    </row>
    <row r="12328" spans="1:12" hidden="1">
      <c r="A12328" t="s">
        <v>149</v>
      </c>
      <c r="B12328" t="s">
        <v>6113</v>
      </c>
      <c r="C12328" t="s">
        <v>1297</v>
      </c>
      <c r="D12328" t="s">
        <v>1307</v>
      </c>
      <c r="E12328" s="7">
        <v>3.8873447012745598E-5</v>
      </c>
      <c r="F12328" s="9">
        <v>2.9154434760786314</v>
      </c>
      <c r="G12328" s="9">
        <v>2.3867883120340934</v>
      </c>
      <c r="H12328" s="7">
        <v>0.26906799190861003</v>
      </c>
      <c r="I12328" t="s">
        <v>149</v>
      </c>
      <c r="J12328" t="s">
        <v>436</v>
      </c>
      <c r="K12328" t="s">
        <v>130</v>
      </c>
      <c r="L12328" t="s">
        <v>1052</v>
      </c>
    </row>
    <row r="12329" spans="1:12" hidden="1">
      <c r="A12329" t="s">
        <v>149</v>
      </c>
      <c r="B12329" t="s">
        <v>6114</v>
      </c>
      <c r="C12329" t="s">
        <v>1297</v>
      </c>
      <c r="D12329" t="s">
        <v>1296</v>
      </c>
      <c r="E12329" s="7">
        <v>6.0815413058285502E-6</v>
      </c>
      <c r="F12329" s="9">
        <v>-6.3599035926384992</v>
      </c>
      <c r="G12329" s="9">
        <v>3.671169915827035</v>
      </c>
      <c r="H12329" s="7">
        <v>0.18810576762138401</v>
      </c>
      <c r="I12329" t="s">
        <v>149</v>
      </c>
      <c r="J12329" t="s">
        <v>436</v>
      </c>
      <c r="K12329" t="s">
        <v>130</v>
      </c>
      <c r="L12329" t="s">
        <v>1052</v>
      </c>
    </row>
    <row r="12330" spans="1:12" hidden="1">
      <c r="A12330" t="s">
        <v>149</v>
      </c>
      <c r="B12330" t="s">
        <v>6115</v>
      </c>
      <c r="C12330" t="s">
        <v>1296</v>
      </c>
      <c r="D12330" t="s">
        <v>1516</v>
      </c>
      <c r="E12330" s="7">
        <v>4.9240701765588602E-5</v>
      </c>
      <c r="F12330" s="9">
        <v>-1.8725966877454086</v>
      </c>
      <c r="G12330" s="9">
        <v>3.4502805610512364</v>
      </c>
      <c r="H12330" s="7">
        <v>0.46130042179333802</v>
      </c>
      <c r="I12330" t="s">
        <v>149</v>
      </c>
      <c r="J12330" t="s">
        <v>436</v>
      </c>
      <c r="K12330" t="s">
        <v>130</v>
      </c>
      <c r="L12330" t="s">
        <v>1052</v>
      </c>
    </row>
    <row r="12331" spans="1:12" hidden="1">
      <c r="A12331" t="s">
        <v>149</v>
      </c>
      <c r="B12331" t="s">
        <v>6116</v>
      </c>
      <c r="C12331" t="s">
        <v>1296</v>
      </c>
      <c r="D12331" t="s">
        <v>1297</v>
      </c>
      <c r="E12331" s="7">
        <v>1.30831828767303E-5</v>
      </c>
      <c r="F12331" s="9">
        <v>-0.32215546486359248</v>
      </c>
      <c r="G12331" s="9">
        <v>3.6712292910480615</v>
      </c>
      <c r="H12331" s="7">
        <v>0.76705550335034001</v>
      </c>
      <c r="I12331" t="s">
        <v>149</v>
      </c>
      <c r="J12331" t="s">
        <v>436</v>
      </c>
      <c r="K12331" t="s">
        <v>130</v>
      </c>
      <c r="L12331" t="s">
        <v>1052</v>
      </c>
    </row>
    <row r="12332" spans="1:12" hidden="1">
      <c r="A12332" t="s">
        <v>149</v>
      </c>
      <c r="B12332" t="s">
        <v>6117</v>
      </c>
      <c r="C12332" t="s">
        <v>1307</v>
      </c>
      <c r="D12332" t="s">
        <v>1301</v>
      </c>
      <c r="E12332" s="7">
        <v>2.9335306347871502E-5</v>
      </c>
      <c r="F12332" s="9">
        <v>2.5278697645020297E-3</v>
      </c>
      <c r="G12332" s="9">
        <v>3.3100481346231034</v>
      </c>
      <c r="H12332" s="7">
        <v>0.97795322960451003</v>
      </c>
      <c r="I12332" t="s">
        <v>149</v>
      </c>
      <c r="J12332" t="s">
        <v>436</v>
      </c>
      <c r="K12332" t="s">
        <v>130</v>
      </c>
      <c r="L12332" t="s">
        <v>1052</v>
      </c>
    </row>
    <row r="12333" spans="1:12" hidden="1">
      <c r="A12333" t="s">
        <v>149</v>
      </c>
      <c r="B12333" t="s">
        <v>6118</v>
      </c>
      <c r="C12333" t="s">
        <v>1301</v>
      </c>
      <c r="D12333" t="s">
        <v>1307</v>
      </c>
      <c r="E12333" s="7">
        <v>1.35750813972538E-5</v>
      </c>
      <c r="F12333" s="9">
        <v>-5.5168332343811695E-2</v>
      </c>
      <c r="G12333" s="9">
        <v>2.4667131467225345</v>
      </c>
      <c r="H12333" s="7">
        <v>0.88111987966883198</v>
      </c>
      <c r="I12333" t="s">
        <v>149</v>
      </c>
      <c r="J12333" t="s">
        <v>436</v>
      </c>
      <c r="K12333" t="s">
        <v>130</v>
      </c>
      <c r="L12333" t="s">
        <v>1052</v>
      </c>
    </row>
    <row r="12334" spans="1:12" hidden="1">
      <c r="A12334" t="s">
        <v>149</v>
      </c>
      <c r="B12334" t="s">
        <v>6119</v>
      </c>
      <c r="C12334" t="s">
        <v>1301</v>
      </c>
      <c r="D12334" t="s">
        <v>1296</v>
      </c>
      <c r="E12334" s="7">
        <v>8.6603132816893308E-6</v>
      </c>
      <c r="F12334" s="9">
        <v>0.79307171674112287</v>
      </c>
      <c r="G12334" s="9">
        <v>3.1350032401426726</v>
      </c>
      <c r="H12334" s="7">
        <v>0.61498931206358798</v>
      </c>
      <c r="I12334" t="s">
        <v>149</v>
      </c>
      <c r="J12334" t="s">
        <v>436</v>
      </c>
      <c r="K12334" t="s">
        <v>130</v>
      </c>
      <c r="L12334" t="s">
        <v>1052</v>
      </c>
    </row>
    <row r="12335" spans="1:12" hidden="1">
      <c r="A12335" t="s">
        <v>149</v>
      </c>
      <c r="B12335" t="s">
        <v>6120</v>
      </c>
      <c r="C12335" t="s">
        <v>1301</v>
      </c>
      <c r="D12335" t="s">
        <v>1297</v>
      </c>
      <c r="E12335" s="7">
        <v>8.3892677401759103E-7</v>
      </c>
      <c r="F12335" s="9">
        <v>-8.7083552378469786</v>
      </c>
      <c r="G12335" s="9">
        <v>3.9263840803498335</v>
      </c>
      <c r="H12335" s="7">
        <v>0.136417875438159</v>
      </c>
      <c r="I12335" t="s">
        <v>149</v>
      </c>
      <c r="J12335" t="s">
        <v>436</v>
      </c>
      <c r="K12335" t="s">
        <v>130</v>
      </c>
      <c r="L12335" t="s">
        <v>1052</v>
      </c>
    </row>
    <row r="12336" spans="1:12" hidden="1">
      <c r="A12336" t="s">
        <v>149</v>
      </c>
      <c r="B12336" t="s">
        <v>6121</v>
      </c>
      <c r="C12336" t="s">
        <v>1296</v>
      </c>
      <c r="D12336" t="s">
        <v>1297</v>
      </c>
      <c r="E12336" s="7">
        <v>1.65287872034737E-5</v>
      </c>
      <c r="F12336" s="9">
        <v>-3.609971756348656</v>
      </c>
      <c r="G12336" s="9">
        <v>3.5140431626001205</v>
      </c>
      <c r="H12336" s="7">
        <v>0.310793985347948</v>
      </c>
      <c r="I12336" t="s">
        <v>149</v>
      </c>
      <c r="J12336" t="s">
        <v>436</v>
      </c>
      <c r="K12336" t="s">
        <v>130</v>
      </c>
      <c r="L12336" t="s">
        <v>1052</v>
      </c>
    </row>
    <row r="12337" spans="1:12" hidden="1">
      <c r="A12337" t="s">
        <v>149</v>
      </c>
      <c r="B12337" t="s">
        <v>6122</v>
      </c>
      <c r="C12337" t="s">
        <v>1307</v>
      </c>
      <c r="D12337" t="s">
        <v>1296</v>
      </c>
      <c r="E12337" s="7">
        <v>2.8000425517790799E-6</v>
      </c>
      <c r="F12337" s="9">
        <v>7.9487540461377897</v>
      </c>
      <c r="G12337" s="9">
        <v>3.7975462411318164</v>
      </c>
      <c r="H12337" s="7">
        <v>0.14796275220998101</v>
      </c>
      <c r="I12337" t="s">
        <v>149</v>
      </c>
      <c r="J12337" t="s">
        <v>436</v>
      </c>
      <c r="K12337" t="s">
        <v>130</v>
      </c>
      <c r="L12337" t="s">
        <v>1052</v>
      </c>
    </row>
    <row r="12338" spans="1:12" hidden="1">
      <c r="A12338" t="s">
        <v>149</v>
      </c>
      <c r="B12338" t="s">
        <v>6123</v>
      </c>
      <c r="C12338" t="s">
        <v>1301</v>
      </c>
      <c r="D12338" t="s">
        <v>1296</v>
      </c>
      <c r="E12338" s="7">
        <v>2.5464166533635601E-5</v>
      </c>
      <c r="F12338" s="9">
        <v>-3.4260871874275218</v>
      </c>
      <c r="G12338" s="9">
        <v>2.9534011570007417</v>
      </c>
      <c r="H12338" s="7">
        <v>0.281455580116999</v>
      </c>
      <c r="I12338" t="s">
        <v>149</v>
      </c>
      <c r="J12338" t="s">
        <v>436</v>
      </c>
      <c r="K12338" t="s">
        <v>130</v>
      </c>
      <c r="L12338" t="s">
        <v>1052</v>
      </c>
    </row>
    <row r="12339" spans="1:12" hidden="1">
      <c r="A12339" t="s">
        <v>149</v>
      </c>
      <c r="B12339" t="s">
        <v>6124</v>
      </c>
      <c r="C12339" t="s">
        <v>1301</v>
      </c>
      <c r="D12339" t="s">
        <v>1307</v>
      </c>
      <c r="E12339" s="7">
        <v>1.4118033254541799E-5</v>
      </c>
      <c r="F12339" s="9">
        <v>-0.27380223187193309</v>
      </c>
      <c r="G12339" s="9">
        <v>2.8515137098164947</v>
      </c>
      <c r="H12339" s="7">
        <v>0.75665915097095005</v>
      </c>
      <c r="I12339" t="s">
        <v>149</v>
      </c>
      <c r="J12339" t="s">
        <v>436</v>
      </c>
      <c r="K12339" t="s">
        <v>130</v>
      </c>
      <c r="L12339" t="s">
        <v>1052</v>
      </c>
    </row>
    <row r="12340" spans="1:12" hidden="1">
      <c r="A12340" t="s">
        <v>149</v>
      </c>
      <c r="B12340" t="s">
        <v>6125</v>
      </c>
      <c r="C12340" t="s">
        <v>1301</v>
      </c>
      <c r="D12340" t="s">
        <v>1395</v>
      </c>
      <c r="E12340" s="7">
        <v>1.2377745097181601E-4</v>
      </c>
      <c r="F12340" s="9">
        <v>8.5632986841346001E-3</v>
      </c>
      <c r="G12340" s="9">
        <v>1.5028682340091626</v>
      </c>
      <c r="H12340" s="7">
        <v>0.93982890997839896</v>
      </c>
      <c r="I12340" t="s">
        <v>149</v>
      </c>
      <c r="J12340" t="s">
        <v>436</v>
      </c>
      <c r="K12340" t="s">
        <v>130</v>
      </c>
      <c r="L12340" t="s">
        <v>1052</v>
      </c>
    </row>
    <row r="12341" spans="1:12" hidden="1">
      <c r="A12341" t="s">
        <v>149</v>
      </c>
      <c r="B12341" t="s">
        <v>6126</v>
      </c>
      <c r="C12341" t="s">
        <v>1296</v>
      </c>
      <c r="D12341" t="s">
        <v>1297</v>
      </c>
      <c r="E12341" s="7">
        <v>1.30831828767303E-5</v>
      </c>
      <c r="F12341" s="9">
        <v>-0.41266916928255648</v>
      </c>
      <c r="G12341" s="9">
        <v>3.6447035850624405</v>
      </c>
      <c r="H12341" s="7">
        <v>0.73650270987784106</v>
      </c>
      <c r="I12341" t="s">
        <v>149</v>
      </c>
      <c r="J12341" t="s">
        <v>436</v>
      </c>
      <c r="K12341" t="s">
        <v>130</v>
      </c>
      <c r="L12341" t="s">
        <v>1052</v>
      </c>
    </row>
    <row r="12342" spans="1:12" hidden="1">
      <c r="A12342" t="s">
        <v>149</v>
      </c>
      <c r="B12342" t="s">
        <v>6127</v>
      </c>
      <c r="C12342" t="s">
        <v>1296</v>
      </c>
      <c r="D12342" t="s">
        <v>1297</v>
      </c>
      <c r="E12342" s="7">
        <v>2.0720019523171001E-5</v>
      </c>
      <c r="F12342" s="9">
        <v>-0.87943169887847039</v>
      </c>
      <c r="G12342" s="9">
        <v>3.0801616831623324</v>
      </c>
      <c r="H12342" s="7">
        <v>0.59310920367646502</v>
      </c>
      <c r="I12342" t="s">
        <v>149</v>
      </c>
      <c r="J12342" t="s">
        <v>436</v>
      </c>
      <c r="K12342" t="s">
        <v>130</v>
      </c>
      <c r="L12342" t="s">
        <v>1052</v>
      </c>
    </row>
    <row r="12343" spans="1:12" hidden="1">
      <c r="A12343" t="s">
        <v>149</v>
      </c>
      <c r="B12343" t="s">
        <v>6128</v>
      </c>
      <c r="C12343" t="s">
        <v>1296</v>
      </c>
      <c r="D12343" t="s">
        <v>1307</v>
      </c>
      <c r="E12343" s="7">
        <v>1.1591246290801199E-5</v>
      </c>
      <c r="F12343" s="9">
        <v>8.2512463359296073E-2</v>
      </c>
      <c r="G12343" s="9">
        <v>3.1358904053050041</v>
      </c>
      <c r="H12343" s="7">
        <v>0.87113998111577096</v>
      </c>
      <c r="I12343" t="s">
        <v>149</v>
      </c>
      <c r="J12343" t="s">
        <v>436</v>
      </c>
      <c r="K12343" t="s">
        <v>130</v>
      </c>
      <c r="L12343" t="s">
        <v>1052</v>
      </c>
    </row>
    <row r="12344" spans="1:12" hidden="1">
      <c r="A12344" t="s">
        <v>149</v>
      </c>
      <c r="B12344" t="s">
        <v>6128</v>
      </c>
      <c r="C12344" t="s">
        <v>1296</v>
      </c>
      <c r="D12344" t="s">
        <v>1297</v>
      </c>
      <c r="E12344" s="7">
        <v>4.4038507270757603E-6</v>
      </c>
      <c r="F12344" s="9">
        <v>0.73748459595722604</v>
      </c>
      <c r="G12344" s="9">
        <v>3.9301939961962264</v>
      </c>
      <c r="H12344" s="7">
        <v>0.66488322063850402</v>
      </c>
      <c r="I12344" t="s">
        <v>149</v>
      </c>
      <c r="J12344" t="s">
        <v>436</v>
      </c>
      <c r="K12344" t="s">
        <v>130</v>
      </c>
      <c r="L12344" t="s">
        <v>1052</v>
      </c>
    </row>
    <row r="12345" spans="1:12" hidden="1">
      <c r="A12345" t="s">
        <v>149</v>
      </c>
      <c r="B12345" t="s">
        <v>6129</v>
      </c>
      <c r="C12345" t="s">
        <v>1296</v>
      </c>
      <c r="D12345" t="s">
        <v>1297</v>
      </c>
      <c r="E12345" s="7">
        <v>1.46650427706114E-5</v>
      </c>
      <c r="F12345" s="9">
        <v>0.70697456810632431</v>
      </c>
      <c r="G12345" s="9">
        <v>2.6256737489935733</v>
      </c>
      <c r="H12345" s="7">
        <v>0.60383227437723297</v>
      </c>
      <c r="I12345" t="s">
        <v>149</v>
      </c>
      <c r="J12345" t="s">
        <v>436</v>
      </c>
      <c r="K12345" t="s">
        <v>130</v>
      </c>
      <c r="L12345" t="s">
        <v>1052</v>
      </c>
    </row>
    <row r="12346" spans="1:12" hidden="1">
      <c r="A12346" t="s">
        <v>149</v>
      </c>
      <c r="B12346" t="s">
        <v>6130</v>
      </c>
      <c r="C12346" t="s">
        <v>1301</v>
      </c>
      <c r="D12346" t="s">
        <v>1296</v>
      </c>
      <c r="E12346" s="7">
        <v>8.8588153080191199E-6</v>
      </c>
      <c r="F12346" s="9">
        <v>-3.2159518599685613</v>
      </c>
      <c r="G12346" s="9">
        <v>3.9827679963070404</v>
      </c>
      <c r="H12346" s="7">
        <v>0.36887033304667699</v>
      </c>
      <c r="I12346" t="s">
        <v>149</v>
      </c>
      <c r="J12346" t="s">
        <v>436</v>
      </c>
      <c r="K12346" t="s">
        <v>130</v>
      </c>
      <c r="L12346" t="s">
        <v>1052</v>
      </c>
    </row>
    <row r="12347" spans="1:12" hidden="1">
      <c r="A12347" t="s">
        <v>149</v>
      </c>
      <c r="B12347" t="s">
        <v>6131</v>
      </c>
      <c r="C12347" t="s">
        <v>1296</v>
      </c>
      <c r="D12347" t="s">
        <v>1307</v>
      </c>
      <c r="E12347" s="7">
        <v>1.1591246290801199E-5</v>
      </c>
      <c r="F12347" s="9">
        <v>-1.4257594674196072</v>
      </c>
      <c r="G12347" s="9">
        <v>3.7722046575044028</v>
      </c>
      <c r="H12347" s="7">
        <v>0.53869461676154895</v>
      </c>
      <c r="I12347" t="s">
        <v>149</v>
      </c>
      <c r="J12347" t="s">
        <v>436</v>
      </c>
      <c r="K12347" t="s">
        <v>130</v>
      </c>
      <c r="L12347" t="s">
        <v>1052</v>
      </c>
    </row>
    <row r="12348" spans="1:12" hidden="1">
      <c r="A12348" t="s">
        <v>149</v>
      </c>
      <c r="B12348" t="s">
        <v>6132</v>
      </c>
      <c r="C12348" t="s">
        <v>1296</v>
      </c>
      <c r="D12348" t="s">
        <v>1297</v>
      </c>
      <c r="E12348" s="7">
        <v>6.9489575993949204E-5</v>
      </c>
      <c r="F12348" s="9">
        <v>-4.3477192328866598</v>
      </c>
      <c r="G12348" s="9">
        <v>1.5308118762373077</v>
      </c>
      <c r="H12348" s="7">
        <v>9.1936233620119101E-2</v>
      </c>
      <c r="I12348" t="s">
        <v>149</v>
      </c>
      <c r="J12348" t="s">
        <v>436</v>
      </c>
      <c r="K12348" t="s">
        <v>130</v>
      </c>
      <c r="L12348" t="s">
        <v>1052</v>
      </c>
    </row>
    <row r="12349" spans="1:12">
      <c r="A12349" t="s">
        <v>149</v>
      </c>
      <c r="B12349" t="s">
        <v>6133</v>
      </c>
      <c r="C12349" t="s">
        <v>1297</v>
      </c>
      <c r="D12349" t="s">
        <v>1301</v>
      </c>
      <c r="E12349" s="7">
        <v>1.1591246290801199E-5</v>
      </c>
      <c r="F12349" s="9">
        <v>-26.921436527117677</v>
      </c>
      <c r="G12349" s="9">
        <v>3.1340879523733323</v>
      </c>
      <c r="H12349" s="7">
        <v>3.3803645252045698E-3</v>
      </c>
      <c r="I12349" t="s">
        <v>149</v>
      </c>
      <c r="J12349" t="s">
        <v>436</v>
      </c>
      <c r="K12349" t="s">
        <v>130</v>
      </c>
      <c r="L12349" t="s">
        <v>1052</v>
      </c>
    </row>
    <row r="12350" spans="1:12" hidden="1">
      <c r="A12350" t="s">
        <v>149</v>
      </c>
      <c r="B12350" t="s">
        <v>6134</v>
      </c>
      <c r="C12350" t="s">
        <v>1301</v>
      </c>
      <c r="D12350" t="s">
        <v>1307</v>
      </c>
      <c r="E12350" s="7">
        <v>1.616494056865E-5</v>
      </c>
      <c r="F12350" s="9">
        <v>5.0255852897605919</v>
      </c>
      <c r="G12350" s="9">
        <v>2.9948658388554716</v>
      </c>
      <c r="H12350" s="7">
        <v>0.19518151168874301</v>
      </c>
      <c r="I12350" t="s">
        <v>149</v>
      </c>
      <c r="J12350" t="s">
        <v>436</v>
      </c>
      <c r="K12350" t="s">
        <v>130</v>
      </c>
      <c r="L12350" t="s">
        <v>1052</v>
      </c>
    </row>
    <row r="12351" spans="1:12" hidden="1">
      <c r="A12351" t="s">
        <v>149</v>
      </c>
      <c r="B12351" t="s">
        <v>6135</v>
      </c>
      <c r="C12351" t="s">
        <v>1297</v>
      </c>
      <c r="D12351" t="s">
        <v>1301</v>
      </c>
      <c r="E12351" s="7">
        <v>1.9692416270233998E-5</v>
      </c>
      <c r="F12351" s="9">
        <v>6.9214919562253732</v>
      </c>
      <c r="G12351" s="9">
        <v>3.9157167379146802</v>
      </c>
      <c r="H12351" s="7">
        <v>0.18367712725496499</v>
      </c>
      <c r="I12351" t="s">
        <v>149</v>
      </c>
      <c r="J12351" t="s">
        <v>436</v>
      </c>
      <c r="K12351" t="s">
        <v>130</v>
      </c>
      <c r="L12351" t="s">
        <v>1052</v>
      </c>
    </row>
    <row r="12352" spans="1:12" hidden="1">
      <c r="A12352" t="s">
        <v>149</v>
      </c>
      <c r="B12352" t="s">
        <v>6136</v>
      </c>
      <c r="C12352" t="s">
        <v>1297</v>
      </c>
      <c r="D12352" t="s">
        <v>1301</v>
      </c>
      <c r="E12352" s="7">
        <v>1.7214710219065299E-5</v>
      </c>
      <c r="F12352" s="9">
        <v>-2.3065952049769867</v>
      </c>
      <c r="G12352" s="9">
        <v>3.9212550601911467</v>
      </c>
      <c r="H12352" s="7">
        <v>0.443104844631658</v>
      </c>
      <c r="I12352" t="s">
        <v>149</v>
      </c>
      <c r="J12352" t="s">
        <v>436</v>
      </c>
      <c r="K12352" t="s">
        <v>130</v>
      </c>
      <c r="L12352" t="s">
        <v>1052</v>
      </c>
    </row>
    <row r="12353" spans="1:12" hidden="1">
      <c r="A12353" t="s">
        <v>149</v>
      </c>
      <c r="B12353" t="s">
        <v>6137</v>
      </c>
      <c r="C12353" t="s">
        <v>1307</v>
      </c>
      <c r="D12353" t="s">
        <v>1296</v>
      </c>
      <c r="E12353" s="7">
        <v>7.0082143322371601E-5</v>
      </c>
      <c r="F12353" s="9">
        <v>0.61247337365333421</v>
      </c>
      <c r="G12353" s="9">
        <v>2.660637987329594</v>
      </c>
      <c r="H12353" s="7">
        <v>0.63137710062165198</v>
      </c>
      <c r="I12353" t="s">
        <v>149</v>
      </c>
      <c r="J12353" t="s">
        <v>436</v>
      </c>
      <c r="K12353" t="s">
        <v>130</v>
      </c>
      <c r="L12353" t="s">
        <v>1052</v>
      </c>
    </row>
    <row r="12354" spans="1:12" hidden="1">
      <c r="A12354" t="s">
        <v>149</v>
      </c>
      <c r="B12354" t="s">
        <v>6138</v>
      </c>
      <c r="C12354" t="s">
        <v>1296</v>
      </c>
      <c r="D12354" t="s">
        <v>1301</v>
      </c>
      <c r="E12354" s="7">
        <v>1.18922188686106E-5</v>
      </c>
      <c r="F12354" s="9">
        <v>-7.6543946569570089E-3</v>
      </c>
      <c r="G12354" s="9">
        <v>3.6025710204071544</v>
      </c>
      <c r="H12354" s="7">
        <v>0.96323492622682105</v>
      </c>
      <c r="I12354" t="s">
        <v>149</v>
      </c>
      <c r="J12354" t="s">
        <v>436</v>
      </c>
      <c r="K12354" t="s">
        <v>130</v>
      </c>
      <c r="L12354" t="s">
        <v>1052</v>
      </c>
    </row>
    <row r="12355" spans="1:12" hidden="1">
      <c r="A12355" t="s">
        <v>149</v>
      </c>
      <c r="B12355" t="s">
        <v>6139</v>
      </c>
      <c r="C12355" t="s">
        <v>1301</v>
      </c>
      <c r="D12355" t="s">
        <v>1307</v>
      </c>
      <c r="E12355" s="7">
        <v>2.8917497676020001E-5</v>
      </c>
      <c r="F12355" s="9">
        <v>-2.1363755209863395</v>
      </c>
      <c r="G12355" s="9">
        <v>3.1214051383637305</v>
      </c>
      <c r="H12355" s="7">
        <v>0.408066286295862</v>
      </c>
      <c r="I12355" t="s">
        <v>149</v>
      </c>
      <c r="J12355" t="s">
        <v>436</v>
      </c>
      <c r="K12355" t="s">
        <v>130</v>
      </c>
      <c r="L12355" t="s">
        <v>1052</v>
      </c>
    </row>
    <row r="12356" spans="1:12" hidden="1">
      <c r="A12356" t="s">
        <v>149</v>
      </c>
      <c r="B12356" t="s">
        <v>6140</v>
      </c>
      <c r="C12356" t="s">
        <v>1301</v>
      </c>
      <c r="D12356" t="s">
        <v>1307</v>
      </c>
      <c r="E12356" s="7">
        <v>3.6787602373887199E-5</v>
      </c>
      <c r="F12356" s="9">
        <v>-0.22294343456541732</v>
      </c>
      <c r="G12356" s="9">
        <v>3.1337186024537735</v>
      </c>
      <c r="H12356" s="7">
        <v>0.78967919092562699</v>
      </c>
      <c r="I12356" t="s">
        <v>149</v>
      </c>
      <c r="J12356" t="s">
        <v>436</v>
      </c>
      <c r="K12356" t="s">
        <v>130</v>
      </c>
      <c r="L12356" t="s">
        <v>1052</v>
      </c>
    </row>
    <row r="12357" spans="1:12" hidden="1">
      <c r="A12357" t="s">
        <v>149</v>
      </c>
      <c r="B12357" t="s">
        <v>6141</v>
      </c>
      <c r="C12357" t="s">
        <v>1296</v>
      </c>
      <c r="D12357" t="s">
        <v>1307</v>
      </c>
      <c r="E12357" s="7">
        <v>1.53395334311858E-4</v>
      </c>
      <c r="F12357" s="9">
        <v>0.27155562658228405</v>
      </c>
      <c r="G12357" s="9">
        <v>1.4765559008184639</v>
      </c>
      <c r="H12357" s="7">
        <v>0.66803307786398003</v>
      </c>
      <c r="I12357" t="s">
        <v>149</v>
      </c>
      <c r="J12357" t="s">
        <v>436</v>
      </c>
      <c r="K12357" t="s">
        <v>130</v>
      </c>
      <c r="L12357" t="s">
        <v>1052</v>
      </c>
    </row>
    <row r="12358" spans="1:12" hidden="1">
      <c r="A12358" t="s">
        <v>149</v>
      </c>
      <c r="B12358" t="s">
        <v>6141</v>
      </c>
      <c r="C12358" t="s">
        <v>1296</v>
      </c>
      <c r="D12358" t="s">
        <v>1297</v>
      </c>
      <c r="E12358" s="7">
        <v>5.2917093962517198E-5</v>
      </c>
      <c r="F12358" s="9">
        <v>6.8942871174180249</v>
      </c>
      <c r="G12358" s="9">
        <v>3.4398888311939144</v>
      </c>
      <c r="H12358" s="7">
        <v>0.15686216756530799</v>
      </c>
      <c r="I12358" t="s">
        <v>149</v>
      </c>
      <c r="J12358" t="s">
        <v>436</v>
      </c>
      <c r="K12358" t="s">
        <v>130</v>
      </c>
      <c r="L12358" t="s">
        <v>1052</v>
      </c>
    </row>
    <row r="12359" spans="1:12" hidden="1">
      <c r="A12359" t="s">
        <v>149</v>
      </c>
      <c r="B12359" t="s">
        <v>6142</v>
      </c>
      <c r="C12359" t="s">
        <v>1307</v>
      </c>
      <c r="D12359" t="s">
        <v>1301</v>
      </c>
      <c r="E12359" s="7">
        <v>1.1752538548326399E-5</v>
      </c>
      <c r="F12359" s="9">
        <v>0.44137026710249172</v>
      </c>
      <c r="G12359" s="9">
        <v>3.1421567395008068</v>
      </c>
      <c r="H12359" s="7">
        <v>0.70781689613083898</v>
      </c>
      <c r="I12359" t="s">
        <v>149</v>
      </c>
      <c r="J12359" t="s">
        <v>436</v>
      </c>
      <c r="K12359" t="s">
        <v>130</v>
      </c>
      <c r="L12359" t="s">
        <v>1052</v>
      </c>
    </row>
    <row r="12360" spans="1:12" hidden="1">
      <c r="A12360" t="s">
        <v>149</v>
      </c>
      <c r="B12360" t="s">
        <v>6143</v>
      </c>
      <c r="C12360" t="s">
        <v>1296</v>
      </c>
      <c r="D12360" t="s">
        <v>1297</v>
      </c>
      <c r="E12360" s="7">
        <v>5.9400364057863502E-4</v>
      </c>
      <c r="F12360" s="9">
        <v>1.4002498787552966E-2</v>
      </c>
      <c r="G12360" s="9">
        <v>1.4841489559361389</v>
      </c>
      <c r="H12360" s="7">
        <v>0.92262126758517504</v>
      </c>
      <c r="I12360" t="s">
        <v>149</v>
      </c>
      <c r="J12360" t="s">
        <v>436</v>
      </c>
      <c r="K12360" t="s">
        <v>130</v>
      </c>
      <c r="L12360" t="s">
        <v>1052</v>
      </c>
    </row>
    <row r="12361" spans="1:12" hidden="1">
      <c r="A12361" t="s">
        <v>149</v>
      </c>
      <c r="B12361" t="s">
        <v>6144</v>
      </c>
      <c r="C12361" t="s">
        <v>1296</v>
      </c>
      <c r="D12361" t="s">
        <v>1297</v>
      </c>
      <c r="E12361" s="7">
        <v>1.30831828767303E-5</v>
      </c>
      <c r="F12361" s="9">
        <v>-1.9563244985241608E-2</v>
      </c>
      <c r="G12361" s="9">
        <v>3.6450304353201801</v>
      </c>
      <c r="H12361" s="7">
        <v>0.94159882512341297</v>
      </c>
      <c r="I12361" t="s">
        <v>149</v>
      </c>
      <c r="J12361" t="s">
        <v>436</v>
      </c>
      <c r="K12361" t="s">
        <v>130</v>
      </c>
      <c r="L12361" t="s">
        <v>1052</v>
      </c>
    </row>
    <row r="12362" spans="1:12" hidden="1">
      <c r="A12362" t="s">
        <v>149</v>
      </c>
      <c r="B12362" t="s">
        <v>6145</v>
      </c>
      <c r="C12362" t="s">
        <v>1301</v>
      </c>
      <c r="D12362" t="s">
        <v>1296</v>
      </c>
      <c r="E12362" s="7">
        <v>1.15275728539285E-5</v>
      </c>
      <c r="F12362" s="9">
        <v>1.3912208378634943</v>
      </c>
      <c r="G12362" s="9">
        <v>3.7472558471228976</v>
      </c>
      <c r="H12362" s="7">
        <v>0.54231613657612998</v>
      </c>
      <c r="I12362" t="s">
        <v>149</v>
      </c>
      <c r="J12362" t="s">
        <v>436</v>
      </c>
      <c r="K12362" t="s">
        <v>130</v>
      </c>
      <c r="L12362" t="s">
        <v>1052</v>
      </c>
    </row>
    <row r="12363" spans="1:12" hidden="1">
      <c r="A12363" t="s">
        <v>149</v>
      </c>
      <c r="B12363" t="s">
        <v>6146</v>
      </c>
      <c r="C12363" t="s">
        <v>1301</v>
      </c>
      <c r="D12363" t="s">
        <v>1307</v>
      </c>
      <c r="E12363" s="7">
        <v>8.0014924978481704E-5</v>
      </c>
      <c r="F12363" s="9">
        <v>0.19318182219281449</v>
      </c>
      <c r="G12363" s="9">
        <v>3.7711315817292728</v>
      </c>
      <c r="H12363" s="7">
        <v>0.82094267462507697</v>
      </c>
      <c r="I12363" t="s">
        <v>149</v>
      </c>
      <c r="J12363" t="s">
        <v>436</v>
      </c>
      <c r="K12363" t="s">
        <v>130</v>
      </c>
      <c r="L12363" t="s">
        <v>1052</v>
      </c>
    </row>
    <row r="12364" spans="1:12" hidden="1">
      <c r="A12364" t="s">
        <v>149</v>
      </c>
      <c r="B12364" t="s">
        <v>6146</v>
      </c>
      <c r="C12364" t="s">
        <v>1301</v>
      </c>
      <c r="D12364" t="s">
        <v>1296</v>
      </c>
      <c r="E12364" s="7">
        <v>2.1308308082790399E-5</v>
      </c>
      <c r="F12364" s="9">
        <v>10.241434685186244</v>
      </c>
      <c r="G12364" s="9">
        <v>3.6719395430177664</v>
      </c>
      <c r="H12364" s="7">
        <v>9.4907063701317296E-2</v>
      </c>
      <c r="I12364" t="s">
        <v>149</v>
      </c>
      <c r="J12364" t="s">
        <v>436</v>
      </c>
      <c r="K12364" t="s">
        <v>130</v>
      </c>
      <c r="L12364" t="s">
        <v>1052</v>
      </c>
    </row>
    <row r="12365" spans="1:12" hidden="1">
      <c r="A12365" t="s">
        <v>149</v>
      </c>
      <c r="B12365" t="s">
        <v>6147</v>
      </c>
      <c r="C12365" t="s">
        <v>1296</v>
      </c>
      <c r="D12365" t="s">
        <v>1297</v>
      </c>
      <c r="E12365" s="7">
        <v>1.65258329018306E-5</v>
      </c>
      <c r="F12365" s="9">
        <v>-5.8129737191971227</v>
      </c>
      <c r="G12365" s="9">
        <v>3.0488938485473662</v>
      </c>
      <c r="H12365" s="7">
        <v>0.16734315325142701</v>
      </c>
      <c r="I12365" t="s">
        <v>149</v>
      </c>
      <c r="J12365" t="s">
        <v>436</v>
      </c>
      <c r="K12365" t="s">
        <v>130</v>
      </c>
      <c r="L12365" t="s">
        <v>1052</v>
      </c>
    </row>
    <row r="12366" spans="1:12" hidden="1">
      <c r="A12366" t="s">
        <v>149</v>
      </c>
      <c r="B12366" t="s">
        <v>6148</v>
      </c>
      <c r="C12366" t="s">
        <v>1301</v>
      </c>
      <c r="D12366" t="s">
        <v>1296</v>
      </c>
      <c r="E12366" s="7">
        <v>1.39703186708789E-5</v>
      </c>
      <c r="F12366" s="9">
        <v>8.5874296630004761</v>
      </c>
      <c r="G12366" s="9">
        <v>3.8222323212339888</v>
      </c>
      <c r="H12366" s="7">
        <v>0.133899221290325</v>
      </c>
      <c r="I12366" t="s">
        <v>149</v>
      </c>
      <c r="J12366" t="s">
        <v>436</v>
      </c>
      <c r="K12366" t="s">
        <v>130</v>
      </c>
      <c r="L12366" t="s">
        <v>1052</v>
      </c>
    </row>
    <row r="12367" spans="1:12" hidden="1">
      <c r="A12367" t="s">
        <v>149</v>
      </c>
      <c r="B12367" t="s">
        <v>6149</v>
      </c>
      <c r="C12367" t="s">
        <v>1297</v>
      </c>
      <c r="D12367" t="s">
        <v>1307</v>
      </c>
      <c r="E12367" s="7">
        <v>4.7595098878271701E-5</v>
      </c>
      <c r="F12367" s="9">
        <v>6.0952327980405237E-2</v>
      </c>
      <c r="G12367" s="9">
        <v>2.9746263607297339</v>
      </c>
      <c r="H12367" s="7">
        <v>0.88617494892916704</v>
      </c>
      <c r="I12367" t="s">
        <v>149</v>
      </c>
      <c r="J12367" t="s">
        <v>436</v>
      </c>
      <c r="K12367" t="s">
        <v>130</v>
      </c>
      <c r="L12367" t="s">
        <v>1052</v>
      </c>
    </row>
    <row r="12368" spans="1:12" hidden="1">
      <c r="A12368" t="s">
        <v>149</v>
      </c>
      <c r="B12368" t="s">
        <v>6150</v>
      </c>
      <c r="C12368" t="s">
        <v>1301</v>
      </c>
      <c r="D12368" t="s">
        <v>1307</v>
      </c>
      <c r="E12368" s="7">
        <v>1.3037038816791301E-5</v>
      </c>
      <c r="F12368" s="9">
        <v>-6.8508237747821994</v>
      </c>
      <c r="G12368" s="9">
        <v>3.3017688847356546</v>
      </c>
      <c r="H12368" s="7">
        <v>0.14974024362675301</v>
      </c>
      <c r="I12368" t="s">
        <v>149</v>
      </c>
      <c r="J12368" t="s">
        <v>436</v>
      </c>
      <c r="K12368" t="s">
        <v>130</v>
      </c>
      <c r="L12368" t="s">
        <v>1052</v>
      </c>
    </row>
    <row r="12369" spans="1:12" hidden="1">
      <c r="A12369" t="s">
        <v>149</v>
      </c>
      <c r="B12369" t="s">
        <v>6151</v>
      </c>
      <c r="C12369" t="s">
        <v>1296</v>
      </c>
      <c r="D12369" t="s">
        <v>1297</v>
      </c>
      <c r="E12369" s="7">
        <v>4.5971780274656699E-5</v>
      </c>
      <c r="F12369" s="9">
        <v>-0.98327516206924903</v>
      </c>
      <c r="G12369" s="9">
        <v>3.2963703327462626</v>
      </c>
      <c r="H12369" s="7">
        <v>0.58495626501535003</v>
      </c>
      <c r="I12369" t="s">
        <v>149</v>
      </c>
      <c r="J12369" t="s">
        <v>436</v>
      </c>
      <c r="K12369" t="s">
        <v>130</v>
      </c>
      <c r="L12369" t="s">
        <v>1052</v>
      </c>
    </row>
    <row r="12370" spans="1:12" hidden="1">
      <c r="A12370" t="s">
        <v>149</v>
      </c>
      <c r="B12370" t="s">
        <v>6152</v>
      </c>
      <c r="C12370" t="s">
        <v>1301</v>
      </c>
      <c r="D12370" t="s">
        <v>1297</v>
      </c>
      <c r="E12370" s="7">
        <v>1.1220085876951699E-5</v>
      </c>
      <c r="F12370" s="9">
        <v>11.561053691648619</v>
      </c>
      <c r="G12370" s="9">
        <v>3.7271345748113496</v>
      </c>
      <c r="H12370" s="7">
        <v>7.8202845969856993E-2</v>
      </c>
      <c r="I12370" t="s">
        <v>149</v>
      </c>
      <c r="J12370" t="s">
        <v>436</v>
      </c>
      <c r="K12370" t="s">
        <v>130</v>
      </c>
      <c r="L12370" t="s">
        <v>1052</v>
      </c>
    </row>
    <row r="12371" spans="1:12" hidden="1">
      <c r="A12371" t="s">
        <v>149</v>
      </c>
      <c r="B12371" t="s">
        <v>6153</v>
      </c>
      <c r="C12371" t="s">
        <v>1296</v>
      </c>
      <c r="D12371" t="s">
        <v>1297</v>
      </c>
      <c r="E12371" s="7">
        <v>2.1432645599638099E-4</v>
      </c>
      <c r="F12371" s="9">
        <v>-7.5071132566352713E-2</v>
      </c>
      <c r="G12371" s="9">
        <v>1.4202486407386541</v>
      </c>
      <c r="H12371" s="7">
        <v>0.81816317361496904</v>
      </c>
      <c r="I12371" t="s">
        <v>149</v>
      </c>
      <c r="J12371" t="s">
        <v>436</v>
      </c>
      <c r="K12371" t="s">
        <v>130</v>
      </c>
      <c r="L12371" t="s">
        <v>1052</v>
      </c>
    </row>
    <row r="12372" spans="1:12" hidden="1">
      <c r="A12372" t="s">
        <v>149</v>
      </c>
      <c r="B12372" t="s">
        <v>6154</v>
      </c>
      <c r="C12372" t="s">
        <v>1297</v>
      </c>
      <c r="D12372" t="s">
        <v>1296</v>
      </c>
      <c r="E12372" s="7">
        <v>4.3995696764067797E-5</v>
      </c>
      <c r="F12372" s="9">
        <v>-0.21552467421028515</v>
      </c>
      <c r="G12372" s="9">
        <v>2.8512621534250728</v>
      </c>
      <c r="H12372" s="7">
        <v>0.78336622854427496</v>
      </c>
      <c r="I12372" t="s">
        <v>149</v>
      </c>
      <c r="J12372" t="s">
        <v>436</v>
      </c>
      <c r="K12372" t="s">
        <v>130</v>
      </c>
      <c r="L12372" t="s">
        <v>1052</v>
      </c>
    </row>
    <row r="12373" spans="1:12" hidden="1">
      <c r="A12373" t="s">
        <v>149</v>
      </c>
      <c r="B12373" t="s">
        <v>6155</v>
      </c>
      <c r="C12373" t="s">
        <v>1297</v>
      </c>
      <c r="D12373" t="s">
        <v>1296</v>
      </c>
      <c r="E12373" s="7">
        <v>8.03409045660129E-6</v>
      </c>
      <c r="F12373" s="9">
        <v>2.7021645189830497</v>
      </c>
      <c r="G12373" s="9">
        <v>3.8452353086696647</v>
      </c>
      <c r="H12373" s="7">
        <v>0.40186769113380899</v>
      </c>
      <c r="I12373" t="s">
        <v>149</v>
      </c>
      <c r="J12373" t="s">
        <v>436</v>
      </c>
      <c r="K12373" t="s">
        <v>130</v>
      </c>
      <c r="L12373" t="s">
        <v>1052</v>
      </c>
    </row>
    <row r="12374" spans="1:12" hidden="1">
      <c r="A12374" t="s">
        <v>149</v>
      </c>
      <c r="B12374" t="s">
        <v>6156</v>
      </c>
      <c r="C12374" t="s">
        <v>1301</v>
      </c>
      <c r="D12374" t="s">
        <v>6157</v>
      </c>
      <c r="E12374" s="7">
        <v>1.30831828767303E-5</v>
      </c>
      <c r="F12374" s="9">
        <v>4.0107467926536966E-2</v>
      </c>
      <c r="G12374" s="9">
        <v>3.6461423842967409</v>
      </c>
      <c r="H12374" s="7">
        <v>0.91647042899722397</v>
      </c>
      <c r="I12374" t="s">
        <v>149</v>
      </c>
      <c r="J12374" t="s">
        <v>436</v>
      </c>
      <c r="K12374" t="s">
        <v>130</v>
      </c>
      <c r="L12374" t="s">
        <v>1052</v>
      </c>
    </row>
    <row r="12375" spans="1:12" hidden="1">
      <c r="A12375" t="s">
        <v>149</v>
      </c>
      <c r="B12375" t="s">
        <v>6158</v>
      </c>
      <c r="C12375" t="s">
        <v>1307</v>
      </c>
      <c r="D12375" t="s">
        <v>1296</v>
      </c>
      <c r="E12375" s="7">
        <v>1.8401367230549899E-5</v>
      </c>
      <c r="F12375" s="9">
        <v>-0.82338643086945518</v>
      </c>
      <c r="G12375" s="9">
        <v>3.0774874037067312</v>
      </c>
      <c r="H12375" s="7">
        <v>0.60497898286186103</v>
      </c>
      <c r="I12375" t="s">
        <v>149</v>
      </c>
      <c r="J12375" t="s">
        <v>436</v>
      </c>
      <c r="K12375" t="s">
        <v>130</v>
      </c>
      <c r="L12375" t="s">
        <v>1052</v>
      </c>
    </row>
    <row r="12376" spans="1:12" hidden="1">
      <c r="A12376" t="s">
        <v>149</v>
      </c>
      <c r="B12376" t="s">
        <v>6159</v>
      </c>
      <c r="C12376" t="s">
        <v>1301</v>
      </c>
      <c r="D12376" t="s">
        <v>1307</v>
      </c>
      <c r="E12376" s="7">
        <v>2.6517360137730398E-5</v>
      </c>
      <c r="F12376" s="9">
        <v>1.5676805378756558</v>
      </c>
      <c r="G12376" s="9">
        <v>3.216227295654992</v>
      </c>
      <c r="H12376" s="7">
        <v>0.48507668250325597</v>
      </c>
      <c r="I12376" t="s">
        <v>149</v>
      </c>
      <c r="J12376" t="s">
        <v>436</v>
      </c>
      <c r="K12376" t="s">
        <v>130</v>
      </c>
      <c r="L12376" t="s">
        <v>1052</v>
      </c>
    </row>
    <row r="12377" spans="1:12" hidden="1">
      <c r="A12377" t="s">
        <v>149</v>
      </c>
      <c r="B12377" t="s">
        <v>6159</v>
      </c>
      <c r="C12377" t="s">
        <v>1301</v>
      </c>
      <c r="D12377" t="s">
        <v>1297</v>
      </c>
      <c r="E12377" s="7">
        <v>1.6743768544843599E-5</v>
      </c>
      <c r="F12377" s="9">
        <v>1.9287563274582022</v>
      </c>
      <c r="G12377" s="9">
        <v>2.6012190783481217</v>
      </c>
      <c r="H12377" s="7">
        <v>0.38918665189336499</v>
      </c>
      <c r="I12377" t="s">
        <v>149</v>
      </c>
      <c r="J12377" t="s">
        <v>436</v>
      </c>
      <c r="K12377" t="s">
        <v>130</v>
      </c>
      <c r="L12377" t="s">
        <v>1052</v>
      </c>
    </row>
    <row r="12378" spans="1:12" hidden="1">
      <c r="A12378" t="s">
        <v>149</v>
      </c>
      <c r="B12378" t="s">
        <v>6160</v>
      </c>
      <c r="C12378" t="s">
        <v>1296</v>
      </c>
      <c r="D12378" t="s">
        <v>1301</v>
      </c>
      <c r="E12378" s="7">
        <v>6.3903042432782604E-6</v>
      </c>
      <c r="F12378" s="9">
        <v>-0.58640340800812618</v>
      </c>
      <c r="G12378" s="9">
        <v>3.8436216426343224</v>
      </c>
      <c r="H12378" s="7">
        <v>0.69609579215943795</v>
      </c>
      <c r="I12378" t="s">
        <v>149</v>
      </c>
      <c r="J12378" t="s">
        <v>436</v>
      </c>
      <c r="K12378" t="s">
        <v>130</v>
      </c>
      <c r="L12378" t="s">
        <v>1052</v>
      </c>
    </row>
    <row r="12379" spans="1:12" hidden="1">
      <c r="A12379" t="s">
        <v>149</v>
      </c>
      <c r="B12379" t="s">
        <v>6161</v>
      </c>
      <c r="C12379" t="s">
        <v>1307</v>
      </c>
      <c r="D12379" t="s">
        <v>1296</v>
      </c>
      <c r="E12379" s="7">
        <v>1.1591246290801199E-5</v>
      </c>
      <c r="F12379" s="9">
        <v>0.43555888470899701</v>
      </c>
      <c r="G12379" s="9">
        <v>3.1329802941939575</v>
      </c>
      <c r="H12379" s="7">
        <v>0.70925340337992904</v>
      </c>
      <c r="I12379" t="s">
        <v>149</v>
      </c>
      <c r="J12379" t="s">
        <v>436</v>
      </c>
      <c r="K12379" t="s">
        <v>130</v>
      </c>
      <c r="L12379" t="s">
        <v>1052</v>
      </c>
    </row>
    <row r="12380" spans="1:12" hidden="1">
      <c r="A12380" t="s">
        <v>149</v>
      </c>
      <c r="B12380" t="s">
        <v>6162</v>
      </c>
      <c r="C12380" t="s">
        <v>1301</v>
      </c>
      <c r="D12380" t="s">
        <v>1307</v>
      </c>
      <c r="E12380" s="7">
        <v>1.1363894633969001E-5</v>
      </c>
      <c r="F12380" s="9">
        <v>-1.0099525106750131</v>
      </c>
      <c r="G12380" s="9">
        <v>3.9308771330364958</v>
      </c>
      <c r="H12380" s="7">
        <v>0.61223853933822403</v>
      </c>
      <c r="I12380" t="s">
        <v>149</v>
      </c>
      <c r="J12380" t="s">
        <v>436</v>
      </c>
      <c r="K12380" t="s">
        <v>130</v>
      </c>
      <c r="L12380" t="s">
        <v>1052</v>
      </c>
    </row>
    <row r="12381" spans="1:12" hidden="1">
      <c r="A12381" t="s">
        <v>149</v>
      </c>
      <c r="B12381" t="s">
        <v>6163</v>
      </c>
      <c r="C12381" t="s">
        <v>1301</v>
      </c>
      <c r="D12381" t="s">
        <v>1296</v>
      </c>
      <c r="E12381" s="7">
        <v>1.50812101539318E-5</v>
      </c>
      <c r="F12381" s="9">
        <v>-0.98656583837484846</v>
      </c>
      <c r="G12381" s="9">
        <v>3.1381903451700928</v>
      </c>
      <c r="H12381" s="7">
        <v>0.57500837037113195</v>
      </c>
      <c r="I12381" t="s">
        <v>149</v>
      </c>
      <c r="J12381" t="s">
        <v>436</v>
      </c>
      <c r="K12381" t="s">
        <v>130</v>
      </c>
      <c r="L12381" t="s">
        <v>1052</v>
      </c>
    </row>
    <row r="12382" spans="1:12" hidden="1">
      <c r="A12382" t="s">
        <v>149</v>
      </c>
      <c r="B12382" t="s">
        <v>6164</v>
      </c>
      <c r="C12382" t="s">
        <v>1297</v>
      </c>
      <c r="D12382" t="s">
        <v>1301</v>
      </c>
      <c r="E12382" s="7">
        <v>6.3996428227003E-5</v>
      </c>
      <c r="F12382" s="9">
        <v>-0.84439544317640958</v>
      </c>
      <c r="G12382" s="9">
        <v>3.1324576414615271</v>
      </c>
      <c r="H12382" s="7">
        <v>0.60362490250490497</v>
      </c>
      <c r="I12382" t="s">
        <v>149</v>
      </c>
      <c r="J12382" t="s">
        <v>436</v>
      </c>
      <c r="K12382" t="s">
        <v>130</v>
      </c>
      <c r="L12382" t="s">
        <v>1052</v>
      </c>
    </row>
    <row r="12383" spans="1:12" hidden="1">
      <c r="A12383" t="s">
        <v>149</v>
      </c>
      <c r="B12383" t="s">
        <v>6165</v>
      </c>
      <c r="C12383" t="s">
        <v>1297</v>
      </c>
      <c r="D12383" t="s">
        <v>1296</v>
      </c>
      <c r="E12383" s="7">
        <v>3.9844385804011602E-5</v>
      </c>
      <c r="F12383" s="9">
        <v>-5.3919557412511443</v>
      </c>
      <c r="G12383" s="9">
        <v>2.3905607266615578</v>
      </c>
      <c r="H12383" s="7">
        <v>0.13313879071669299</v>
      </c>
      <c r="I12383" t="s">
        <v>149</v>
      </c>
      <c r="J12383" t="s">
        <v>436</v>
      </c>
      <c r="K12383" t="s">
        <v>130</v>
      </c>
      <c r="L12383" t="s">
        <v>1052</v>
      </c>
    </row>
    <row r="12384" spans="1:12" hidden="1">
      <c r="A12384" t="s">
        <v>149</v>
      </c>
      <c r="B12384" t="s">
        <v>6166</v>
      </c>
      <c r="C12384" t="s">
        <v>1301</v>
      </c>
      <c r="D12384" t="s">
        <v>1297</v>
      </c>
      <c r="E12384" s="7">
        <v>9.2519003363712798E-6</v>
      </c>
      <c r="F12384" s="9">
        <v>-1.634429262294115</v>
      </c>
      <c r="G12384" s="9">
        <v>3.6024190729146364</v>
      </c>
      <c r="H12384" s="7">
        <v>0.50058156336900805</v>
      </c>
      <c r="I12384" t="s">
        <v>149</v>
      </c>
      <c r="J12384" t="s">
        <v>436</v>
      </c>
      <c r="K12384" t="s">
        <v>130</v>
      </c>
      <c r="L12384" t="s">
        <v>1052</v>
      </c>
    </row>
    <row r="12385" spans="1:12" hidden="1">
      <c r="A12385" t="s">
        <v>149</v>
      </c>
      <c r="B12385" t="s">
        <v>6167</v>
      </c>
      <c r="C12385" t="s">
        <v>1297</v>
      </c>
      <c r="D12385" t="s">
        <v>1307</v>
      </c>
      <c r="E12385" s="7">
        <v>2.2358476421570199E-5</v>
      </c>
      <c r="F12385" s="9">
        <v>6.4313681807238234</v>
      </c>
      <c r="G12385" s="9">
        <v>3.5170041446813927</v>
      </c>
      <c r="H12385" s="7">
        <v>0.17628713269530999</v>
      </c>
      <c r="I12385" t="s">
        <v>149</v>
      </c>
      <c r="J12385" t="s">
        <v>436</v>
      </c>
      <c r="K12385" t="s">
        <v>130</v>
      </c>
      <c r="L12385" t="s">
        <v>1052</v>
      </c>
    </row>
    <row r="12386" spans="1:12" hidden="1">
      <c r="A12386" t="s">
        <v>149</v>
      </c>
      <c r="B12386" t="s">
        <v>6168</v>
      </c>
      <c r="C12386" t="s">
        <v>1296</v>
      </c>
      <c r="D12386" t="s">
        <v>1297</v>
      </c>
      <c r="E12386" s="7">
        <v>3.1805199931561701E-5</v>
      </c>
      <c r="F12386" s="9">
        <v>-2.9273385025868079</v>
      </c>
      <c r="G12386" s="9">
        <v>2.5630638690508771</v>
      </c>
      <c r="H12386" s="7">
        <v>0.28520381911933002</v>
      </c>
      <c r="I12386" t="s">
        <v>149</v>
      </c>
      <c r="J12386" t="s">
        <v>436</v>
      </c>
      <c r="K12386" t="s">
        <v>130</v>
      </c>
      <c r="L12386" t="s">
        <v>1052</v>
      </c>
    </row>
    <row r="12387" spans="1:12" hidden="1">
      <c r="A12387" t="s">
        <v>149</v>
      </c>
      <c r="B12387" t="s">
        <v>6169</v>
      </c>
      <c r="C12387" t="s">
        <v>1301</v>
      </c>
      <c r="D12387" t="s">
        <v>1307</v>
      </c>
      <c r="E12387" s="7">
        <v>1.3232751165432899E-5</v>
      </c>
      <c r="F12387" s="9">
        <v>-7.3759364820542933E-2</v>
      </c>
      <c r="G12387" s="9">
        <v>3.1065196390040812</v>
      </c>
      <c r="H12387" s="7">
        <v>0.87753959062961995</v>
      </c>
      <c r="I12387" t="s">
        <v>149</v>
      </c>
      <c r="J12387" t="s">
        <v>436</v>
      </c>
      <c r="K12387" t="s">
        <v>130</v>
      </c>
      <c r="L12387" t="s">
        <v>1052</v>
      </c>
    </row>
    <row r="12388" spans="1:12" hidden="1">
      <c r="A12388" t="s">
        <v>149</v>
      </c>
      <c r="B12388" t="s">
        <v>6169</v>
      </c>
      <c r="C12388" t="s">
        <v>1301</v>
      </c>
      <c r="D12388" t="s">
        <v>1296</v>
      </c>
      <c r="E12388" s="7">
        <v>1.30831828767303E-5</v>
      </c>
      <c r="F12388" s="9">
        <v>0.1094499397670749</v>
      </c>
      <c r="G12388" s="9">
        <v>3.646375077491673</v>
      </c>
      <c r="H12388" s="7">
        <v>0.86245371618057798</v>
      </c>
      <c r="I12388" t="s">
        <v>149</v>
      </c>
      <c r="J12388" t="s">
        <v>436</v>
      </c>
      <c r="K12388" t="s">
        <v>130</v>
      </c>
      <c r="L12388" t="s">
        <v>1052</v>
      </c>
    </row>
    <row r="12389" spans="1:12" hidden="1">
      <c r="A12389" t="s">
        <v>149</v>
      </c>
      <c r="B12389" t="s">
        <v>6170</v>
      </c>
      <c r="C12389" t="s">
        <v>1301</v>
      </c>
      <c r="D12389" t="s">
        <v>1307</v>
      </c>
      <c r="E12389" s="7">
        <v>1.5575986797957701E-5</v>
      </c>
      <c r="F12389" s="9">
        <v>5.664661310813158</v>
      </c>
      <c r="G12389" s="9">
        <v>3.6495208023914079</v>
      </c>
      <c r="H12389" s="7">
        <v>0.21281599738384299</v>
      </c>
      <c r="I12389" t="s">
        <v>149</v>
      </c>
      <c r="J12389" t="s">
        <v>436</v>
      </c>
      <c r="K12389" t="s">
        <v>130</v>
      </c>
      <c r="L12389" t="s">
        <v>1052</v>
      </c>
    </row>
    <row r="12390" spans="1:12" hidden="1">
      <c r="A12390" t="s">
        <v>149</v>
      </c>
      <c r="B12390" t="s">
        <v>6171</v>
      </c>
      <c r="C12390" t="s">
        <v>1296</v>
      </c>
      <c r="D12390" t="s">
        <v>1297</v>
      </c>
      <c r="E12390" s="7">
        <v>1.6523541236013101E-5</v>
      </c>
      <c r="F12390" s="9">
        <v>0.91888992809488634</v>
      </c>
      <c r="G12390" s="9">
        <v>2.8774805686701495</v>
      </c>
      <c r="H12390" s="7">
        <v>0.57200553739347704</v>
      </c>
      <c r="I12390" t="s">
        <v>149</v>
      </c>
      <c r="J12390" t="s">
        <v>436</v>
      </c>
      <c r="K12390" t="s">
        <v>130</v>
      </c>
      <c r="L12390" t="s">
        <v>1052</v>
      </c>
    </row>
    <row r="12391" spans="1:12" hidden="1">
      <c r="A12391" t="s">
        <v>149</v>
      </c>
      <c r="B12391" t="s">
        <v>6172</v>
      </c>
      <c r="C12391" t="s">
        <v>1301</v>
      </c>
      <c r="D12391" t="s">
        <v>1307</v>
      </c>
      <c r="E12391" s="7">
        <v>3.7738703283919799E-5</v>
      </c>
      <c r="F12391" s="9">
        <v>-8.6297759173973141</v>
      </c>
      <c r="G12391" s="9">
        <v>2.4229949287604389</v>
      </c>
      <c r="H12391" s="7">
        <v>5.9130170855567599E-2</v>
      </c>
      <c r="I12391" t="s">
        <v>149</v>
      </c>
      <c r="J12391" t="s">
        <v>436</v>
      </c>
      <c r="K12391" t="s">
        <v>130</v>
      </c>
      <c r="L12391" t="s">
        <v>1052</v>
      </c>
    </row>
    <row r="12392" spans="1:12" hidden="1">
      <c r="A12392" t="s">
        <v>149</v>
      </c>
      <c r="B12392" t="s">
        <v>6173</v>
      </c>
      <c r="C12392" t="s">
        <v>1296</v>
      </c>
      <c r="D12392" t="s">
        <v>1297</v>
      </c>
      <c r="E12392" s="7">
        <v>2.3151581124380099E-5</v>
      </c>
      <c r="F12392" s="9">
        <v>0.16834450535812689</v>
      </c>
      <c r="G12392" s="9">
        <v>2.6213176756912033</v>
      </c>
      <c r="H12392" s="7">
        <v>0.79994423401168102</v>
      </c>
      <c r="I12392" t="s">
        <v>149</v>
      </c>
      <c r="J12392" t="s">
        <v>436</v>
      </c>
      <c r="K12392" t="s">
        <v>130</v>
      </c>
      <c r="L12392" t="s">
        <v>1052</v>
      </c>
    </row>
    <row r="12393" spans="1:12" hidden="1">
      <c r="A12393" t="s">
        <v>149</v>
      </c>
      <c r="B12393" t="s">
        <v>6174</v>
      </c>
      <c r="C12393" t="s">
        <v>1301</v>
      </c>
      <c r="D12393" t="s">
        <v>1297</v>
      </c>
      <c r="E12393" s="7">
        <v>8.3823528004450993E-5</v>
      </c>
      <c r="F12393" s="9">
        <v>6.9764063653269881</v>
      </c>
      <c r="G12393" s="9">
        <v>3.7720919415040508</v>
      </c>
      <c r="H12393" s="7">
        <v>0.17384395460282001</v>
      </c>
      <c r="I12393" t="s">
        <v>149</v>
      </c>
      <c r="J12393" t="s">
        <v>436</v>
      </c>
      <c r="K12393" t="s">
        <v>130</v>
      </c>
      <c r="L12393" t="s">
        <v>1052</v>
      </c>
    </row>
    <row r="12394" spans="1:12" hidden="1">
      <c r="A12394" t="s">
        <v>149</v>
      </c>
      <c r="B12394" t="s">
        <v>6175</v>
      </c>
      <c r="C12394" t="s">
        <v>1297</v>
      </c>
      <c r="D12394" t="s">
        <v>1296</v>
      </c>
      <c r="E12394" s="7">
        <v>6.0815413058285502E-6</v>
      </c>
      <c r="F12394" s="9">
        <v>1.3857077879797628</v>
      </c>
      <c r="G12394" s="9">
        <v>3.6788382497454979</v>
      </c>
      <c r="H12394" s="7">
        <v>0.53939083768005303</v>
      </c>
      <c r="I12394" t="s">
        <v>149</v>
      </c>
      <c r="J12394" t="s">
        <v>436</v>
      </c>
      <c r="K12394" t="s">
        <v>130</v>
      </c>
      <c r="L12394" t="s">
        <v>1052</v>
      </c>
    </row>
    <row r="12395" spans="1:12" hidden="1">
      <c r="A12395" t="s">
        <v>149</v>
      </c>
      <c r="B12395" t="s">
        <v>6176</v>
      </c>
      <c r="C12395" t="s">
        <v>1307</v>
      </c>
      <c r="D12395" t="s">
        <v>1301</v>
      </c>
      <c r="E12395" s="7">
        <v>7.3894260369091905E-7</v>
      </c>
      <c r="F12395" s="9">
        <v>8.9994610571101953E-3</v>
      </c>
      <c r="G12395" s="9">
        <v>3.9270379792041297</v>
      </c>
      <c r="H12395" s="7">
        <v>0.96181877037159702</v>
      </c>
      <c r="I12395" t="s">
        <v>149</v>
      </c>
      <c r="J12395" t="s">
        <v>436</v>
      </c>
      <c r="K12395" t="s">
        <v>130</v>
      </c>
      <c r="L12395" t="s">
        <v>1052</v>
      </c>
    </row>
    <row r="12396" spans="1:12" hidden="1">
      <c r="A12396" t="s">
        <v>149</v>
      </c>
      <c r="B12396" t="s">
        <v>6177</v>
      </c>
      <c r="C12396" t="s">
        <v>1307</v>
      </c>
      <c r="D12396" t="s">
        <v>1296</v>
      </c>
      <c r="E12396" s="7">
        <v>1.1591246290801199E-5</v>
      </c>
      <c r="F12396" s="9">
        <v>-1.0448325678543962</v>
      </c>
      <c r="G12396" s="9">
        <v>3.1353971177851414</v>
      </c>
      <c r="H12396" s="7">
        <v>0.56375879563443099</v>
      </c>
      <c r="I12396" t="s">
        <v>149</v>
      </c>
      <c r="J12396" t="s">
        <v>436</v>
      </c>
      <c r="K12396" t="s">
        <v>130</v>
      </c>
      <c r="L12396" t="s">
        <v>1052</v>
      </c>
    </row>
    <row r="12397" spans="1:12" hidden="1">
      <c r="A12397" t="s">
        <v>149</v>
      </c>
      <c r="B12397" t="s">
        <v>6178</v>
      </c>
      <c r="C12397" t="s">
        <v>1307</v>
      </c>
      <c r="D12397" t="s">
        <v>1301</v>
      </c>
      <c r="E12397" s="7">
        <v>5.6545395870947502E-5</v>
      </c>
      <c r="F12397" s="9">
        <v>2.1325302624968456</v>
      </c>
      <c r="G12397" s="9">
        <v>3.0682065018122366</v>
      </c>
      <c r="H12397" s="7">
        <v>0.40445491965327002</v>
      </c>
      <c r="I12397" t="s">
        <v>149</v>
      </c>
      <c r="J12397" t="s">
        <v>436</v>
      </c>
      <c r="K12397" t="s">
        <v>130</v>
      </c>
      <c r="L12397" t="s">
        <v>1052</v>
      </c>
    </row>
    <row r="12398" spans="1:12" hidden="1">
      <c r="A12398" t="s">
        <v>149</v>
      </c>
      <c r="B12398" t="s">
        <v>6179</v>
      </c>
      <c r="C12398" t="s">
        <v>1296</v>
      </c>
      <c r="D12398" t="s">
        <v>1307</v>
      </c>
      <c r="E12398" s="7">
        <v>1.52539921163316E-5</v>
      </c>
      <c r="F12398" s="9">
        <v>-3.3742812949969871</v>
      </c>
      <c r="G12398" s="9">
        <v>3.5611438136900517</v>
      </c>
      <c r="H12398" s="7">
        <v>0.330349479064032</v>
      </c>
      <c r="I12398" t="s">
        <v>149</v>
      </c>
      <c r="J12398" t="s">
        <v>436</v>
      </c>
      <c r="K12398" t="s">
        <v>130</v>
      </c>
      <c r="L12398" t="s">
        <v>1052</v>
      </c>
    </row>
    <row r="12399" spans="1:12" hidden="1">
      <c r="A12399" t="s">
        <v>149</v>
      </c>
      <c r="B12399" t="s">
        <v>6180</v>
      </c>
      <c r="C12399" t="s">
        <v>1296</v>
      </c>
      <c r="D12399" t="s">
        <v>1297</v>
      </c>
      <c r="E12399" s="7">
        <v>4.4654272391867501E-5</v>
      </c>
      <c r="F12399" s="9">
        <v>1.8830996462697527</v>
      </c>
      <c r="G12399" s="9">
        <v>3.6774275477431329</v>
      </c>
      <c r="H12399" s="7">
        <v>0.474244218916197</v>
      </c>
      <c r="I12399" t="s">
        <v>149</v>
      </c>
      <c r="J12399" t="s">
        <v>436</v>
      </c>
      <c r="K12399" t="s">
        <v>130</v>
      </c>
      <c r="L12399" t="s">
        <v>1052</v>
      </c>
    </row>
    <row r="12400" spans="1:12" hidden="1">
      <c r="A12400" t="s">
        <v>149</v>
      </c>
      <c r="B12400" t="s">
        <v>6181</v>
      </c>
      <c r="C12400" t="s">
        <v>4950</v>
      </c>
      <c r="D12400" t="s">
        <v>1296</v>
      </c>
      <c r="E12400" s="7">
        <v>9.6452385395122598E-6</v>
      </c>
      <c r="F12400" s="9">
        <v>3.8924409459195086</v>
      </c>
      <c r="G12400" s="9">
        <v>3.9264476395150965</v>
      </c>
      <c r="H12400" s="7">
        <v>0.31941531452704602</v>
      </c>
      <c r="I12400" t="s">
        <v>149</v>
      </c>
      <c r="J12400" t="s">
        <v>436</v>
      </c>
      <c r="K12400" t="s">
        <v>130</v>
      </c>
      <c r="L12400" t="s">
        <v>1052</v>
      </c>
    </row>
    <row r="12401" spans="1:12" hidden="1">
      <c r="A12401" t="s">
        <v>149</v>
      </c>
      <c r="B12401" t="s">
        <v>6182</v>
      </c>
      <c r="C12401" t="s">
        <v>1296</v>
      </c>
      <c r="D12401" t="s">
        <v>1297</v>
      </c>
      <c r="E12401" s="7">
        <v>9.9977795355713993E-6</v>
      </c>
      <c r="F12401" s="9">
        <v>-0.96109429051333339</v>
      </c>
      <c r="G12401" s="9">
        <v>3.9278588423409295</v>
      </c>
      <c r="H12401" s="7">
        <v>0.62084153291517896</v>
      </c>
      <c r="I12401" t="s">
        <v>149</v>
      </c>
      <c r="J12401" t="s">
        <v>436</v>
      </c>
      <c r="K12401" t="s">
        <v>130</v>
      </c>
      <c r="L12401" t="s">
        <v>1052</v>
      </c>
    </row>
    <row r="12402" spans="1:12" hidden="1">
      <c r="A12402" t="s">
        <v>149</v>
      </c>
      <c r="B12402" t="s">
        <v>6183</v>
      </c>
      <c r="C12402" t="s">
        <v>2153</v>
      </c>
      <c r="D12402" t="s">
        <v>1297</v>
      </c>
      <c r="E12402" s="7">
        <v>8.7823456375646207E-5</v>
      </c>
      <c r="F12402" s="9">
        <v>0.65182353595881237</v>
      </c>
      <c r="G12402" s="9">
        <v>1.6751560824500433</v>
      </c>
      <c r="H12402" s="7">
        <v>0.53276647824701895</v>
      </c>
      <c r="I12402" t="s">
        <v>149</v>
      </c>
      <c r="J12402" t="s">
        <v>436</v>
      </c>
      <c r="K12402" t="s">
        <v>130</v>
      </c>
      <c r="L12402" t="s">
        <v>1052</v>
      </c>
    </row>
    <row r="12403" spans="1:12" hidden="1">
      <c r="A12403" t="s">
        <v>149</v>
      </c>
      <c r="B12403" t="s">
        <v>6184</v>
      </c>
      <c r="C12403" t="s">
        <v>1307</v>
      </c>
      <c r="D12403" t="s">
        <v>1452</v>
      </c>
      <c r="E12403" s="7">
        <v>2.4330811364785998E-5</v>
      </c>
      <c r="F12403" s="9">
        <v>1.1247143844699092</v>
      </c>
      <c r="G12403" s="9">
        <v>2.5875325173291954</v>
      </c>
      <c r="H12403" s="7">
        <v>0.509707878322469</v>
      </c>
      <c r="I12403" t="s">
        <v>149</v>
      </c>
      <c r="J12403" t="s">
        <v>436</v>
      </c>
      <c r="K12403" t="s">
        <v>130</v>
      </c>
      <c r="L12403" t="s">
        <v>1052</v>
      </c>
    </row>
    <row r="12404" spans="1:12" hidden="1">
      <c r="A12404" t="s">
        <v>149</v>
      </c>
      <c r="B12404" t="s">
        <v>6185</v>
      </c>
      <c r="C12404" t="s">
        <v>1301</v>
      </c>
      <c r="D12404" t="s">
        <v>1307</v>
      </c>
      <c r="E12404" s="7">
        <v>1.12987456973294E-4</v>
      </c>
      <c r="F12404" s="9">
        <v>3.3917933735964846E-3</v>
      </c>
      <c r="G12404" s="9">
        <v>3.131996694442321</v>
      </c>
      <c r="H12404" s="7">
        <v>0.97374779863306105</v>
      </c>
      <c r="I12404" t="s">
        <v>149</v>
      </c>
      <c r="J12404" t="s">
        <v>436</v>
      </c>
      <c r="K12404" t="s">
        <v>130</v>
      </c>
      <c r="L12404" t="s">
        <v>1052</v>
      </c>
    </row>
    <row r="12405" spans="1:12" hidden="1">
      <c r="A12405" t="s">
        <v>149</v>
      </c>
      <c r="B12405" t="s">
        <v>6186</v>
      </c>
      <c r="C12405" t="s">
        <v>1296</v>
      </c>
      <c r="D12405" t="s">
        <v>1297</v>
      </c>
      <c r="E12405" s="7">
        <v>2.7119444651799399E-5</v>
      </c>
      <c r="F12405" s="9">
        <v>2.3947856340476972</v>
      </c>
      <c r="G12405" s="9">
        <v>2.3080686645237183</v>
      </c>
      <c r="H12405" s="7">
        <v>0.30838701398541102</v>
      </c>
      <c r="I12405" t="s">
        <v>149</v>
      </c>
      <c r="J12405" t="s">
        <v>436</v>
      </c>
      <c r="K12405" t="s">
        <v>130</v>
      </c>
      <c r="L12405" t="s">
        <v>1052</v>
      </c>
    </row>
    <row r="12406" spans="1:12" hidden="1">
      <c r="A12406" t="s">
        <v>149</v>
      </c>
      <c r="B12406" t="s">
        <v>6187</v>
      </c>
      <c r="C12406" t="s">
        <v>1301</v>
      </c>
      <c r="D12406" t="s">
        <v>1307</v>
      </c>
      <c r="E12406" s="7">
        <v>5.15620227647382E-5</v>
      </c>
      <c r="F12406" s="9">
        <v>2.6553360430498589</v>
      </c>
      <c r="G12406" s="9">
        <v>3.1505948608996008</v>
      </c>
      <c r="H12406" s="7">
        <v>0.35859586560508</v>
      </c>
      <c r="I12406" t="s">
        <v>149</v>
      </c>
      <c r="J12406" t="s">
        <v>436</v>
      </c>
      <c r="K12406" t="s">
        <v>130</v>
      </c>
      <c r="L12406" t="s">
        <v>1052</v>
      </c>
    </row>
    <row r="12407" spans="1:12" hidden="1">
      <c r="A12407" t="s">
        <v>149</v>
      </c>
      <c r="B12407" t="s">
        <v>6188</v>
      </c>
      <c r="C12407" t="s">
        <v>1301</v>
      </c>
      <c r="D12407" t="s">
        <v>1297</v>
      </c>
      <c r="E12407" s="7">
        <v>3.91145034147107E-5</v>
      </c>
      <c r="F12407" s="9">
        <v>-2.7724519949421706</v>
      </c>
      <c r="G12407" s="9">
        <v>3.6449214754640202</v>
      </c>
      <c r="H12407" s="7">
        <v>0.383130118717183</v>
      </c>
      <c r="I12407" t="s">
        <v>149</v>
      </c>
      <c r="J12407" t="s">
        <v>436</v>
      </c>
      <c r="K12407" t="s">
        <v>130</v>
      </c>
      <c r="L12407" t="s">
        <v>1052</v>
      </c>
    </row>
    <row r="12408" spans="1:12" hidden="1">
      <c r="A12408" t="s">
        <v>149</v>
      </c>
      <c r="B12408" t="s">
        <v>6189</v>
      </c>
      <c r="C12408" t="s">
        <v>1301</v>
      </c>
      <c r="D12408" t="s">
        <v>1307</v>
      </c>
      <c r="E12408" s="7">
        <v>4.5434719395172997E-6</v>
      </c>
      <c r="F12408" s="9">
        <v>0.4123216300168091</v>
      </c>
      <c r="G12408" s="9">
        <v>3.1266186884456837</v>
      </c>
      <c r="H12408" s="7">
        <v>0.71649623933618101</v>
      </c>
      <c r="I12408" t="s">
        <v>149</v>
      </c>
      <c r="J12408" t="s">
        <v>436</v>
      </c>
      <c r="K12408" t="s">
        <v>130</v>
      </c>
      <c r="L12408" t="s">
        <v>1052</v>
      </c>
    </row>
    <row r="12409" spans="1:12" hidden="1">
      <c r="A12409" t="s">
        <v>149</v>
      </c>
      <c r="B12409" t="s">
        <v>6190</v>
      </c>
      <c r="C12409" t="s">
        <v>1301</v>
      </c>
      <c r="D12409" t="s">
        <v>1307</v>
      </c>
      <c r="E12409" s="7">
        <v>1.0852848249854599E-5</v>
      </c>
      <c r="F12409" s="9">
        <v>8.7491306585131365E-2</v>
      </c>
      <c r="G12409" s="9">
        <v>3.2948383085041462</v>
      </c>
      <c r="H12409" s="7">
        <v>0.87055454316576897</v>
      </c>
      <c r="I12409" t="s">
        <v>149</v>
      </c>
      <c r="J12409" t="s">
        <v>436</v>
      </c>
      <c r="K12409" t="s">
        <v>130</v>
      </c>
      <c r="L12409" t="s">
        <v>1052</v>
      </c>
    </row>
    <row r="12410" spans="1:12">
      <c r="A12410" t="s">
        <v>149</v>
      </c>
      <c r="B12410" t="s">
        <v>6191</v>
      </c>
      <c r="C12410" t="s">
        <v>1301</v>
      </c>
      <c r="D12410" t="s">
        <v>1297</v>
      </c>
      <c r="E12410" s="7">
        <v>3.2731691917209599E-5</v>
      </c>
      <c r="F12410" s="9">
        <v>14.225745891606286</v>
      </c>
      <c r="G12410" s="9">
        <v>3.6477794535869581</v>
      </c>
      <c r="H12410" s="7">
        <v>4.8290787905333497E-2</v>
      </c>
      <c r="I12410" t="s">
        <v>149</v>
      </c>
      <c r="J12410" t="s">
        <v>436</v>
      </c>
      <c r="K12410" t="s">
        <v>130</v>
      </c>
      <c r="L12410" t="s">
        <v>1052</v>
      </c>
    </row>
    <row r="12411" spans="1:12" hidden="1">
      <c r="A12411" t="s">
        <v>149</v>
      </c>
      <c r="B12411" t="s">
        <v>6192</v>
      </c>
      <c r="C12411" t="s">
        <v>1297</v>
      </c>
      <c r="D12411" t="s">
        <v>1307</v>
      </c>
      <c r="E12411" s="7">
        <v>1.2657481165481E-5</v>
      </c>
      <c r="F12411" s="9">
        <v>-8.4481746798396138</v>
      </c>
      <c r="G12411" s="9">
        <v>3.9365594261294885</v>
      </c>
      <c r="H12411" s="7">
        <v>0.14293434400102001</v>
      </c>
      <c r="I12411" t="s">
        <v>149</v>
      </c>
      <c r="J12411" t="s">
        <v>436</v>
      </c>
      <c r="K12411" t="s">
        <v>130</v>
      </c>
      <c r="L12411" t="s">
        <v>1052</v>
      </c>
    </row>
    <row r="12412" spans="1:12" hidden="1">
      <c r="A12412" t="s">
        <v>149</v>
      </c>
      <c r="B12412" t="s">
        <v>6193</v>
      </c>
      <c r="C12412" t="s">
        <v>1301</v>
      </c>
      <c r="D12412" t="s">
        <v>1307</v>
      </c>
      <c r="E12412" s="7">
        <v>6.3278827041417501E-5</v>
      </c>
      <c r="F12412" s="9">
        <v>-0.32630828555026742</v>
      </c>
      <c r="G12412" s="9">
        <v>2.9538005377303391</v>
      </c>
      <c r="H12412" s="7">
        <v>0.73960893470012701</v>
      </c>
      <c r="I12412" t="s">
        <v>149</v>
      </c>
      <c r="J12412" t="s">
        <v>436</v>
      </c>
      <c r="K12412" t="s">
        <v>130</v>
      </c>
      <c r="L12412" t="s">
        <v>1052</v>
      </c>
    </row>
    <row r="12413" spans="1:12" hidden="1">
      <c r="A12413" t="s">
        <v>149</v>
      </c>
      <c r="B12413" t="s">
        <v>6194</v>
      </c>
      <c r="C12413" t="s">
        <v>1301</v>
      </c>
      <c r="D12413" t="s">
        <v>1296</v>
      </c>
      <c r="E12413" s="7">
        <v>7.48817698670531E-5</v>
      </c>
      <c r="F12413" s="9">
        <v>-1.483336413302522</v>
      </c>
      <c r="G12413" s="9">
        <v>1.4900721803762633</v>
      </c>
      <c r="H12413" s="7">
        <v>0.318406797451667</v>
      </c>
      <c r="I12413" t="s">
        <v>149</v>
      </c>
      <c r="J12413" t="s">
        <v>436</v>
      </c>
      <c r="K12413" t="s">
        <v>130</v>
      </c>
      <c r="L12413" t="s">
        <v>1052</v>
      </c>
    </row>
    <row r="12414" spans="1:12" hidden="1">
      <c r="A12414" t="s">
        <v>149</v>
      </c>
      <c r="B12414" t="s">
        <v>6195</v>
      </c>
      <c r="C12414" t="s">
        <v>1296</v>
      </c>
      <c r="D12414" t="s">
        <v>1297</v>
      </c>
      <c r="E12414" s="7">
        <v>3.00372722279524E-5</v>
      </c>
      <c r="F12414" s="9">
        <v>-7.8163451106990009E-3</v>
      </c>
      <c r="G12414" s="9">
        <v>2.4033335685264237</v>
      </c>
      <c r="H12414" s="7">
        <v>0.95452219024288298</v>
      </c>
      <c r="I12414" t="s">
        <v>149</v>
      </c>
      <c r="J12414" t="s">
        <v>436</v>
      </c>
      <c r="K12414" t="s">
        <v>130</v>
      </c>
      <c r="L12414" t="s">
        <v>1052</v>
      </c>
    </row>
    <row r="12415" spans="1:12" hidden="1">
      <c r="A12415" t="s">
        <v>149</v>
      </c>
      <c r="B12415" t="s">
        <v>6196</v>
      </c>
      <c r="C12415" t="s">
        <v>1296</v>
      </c>
      <c r="D12415" t="s">
        <v>1297</v>
      </c>
      <c r="E12415" s="7">
        <v>4.2710697202209103E-6</v>
      </c>
      <c r="F12415" s="9">
        <v>0.47518745291795228</v>
      </c>
      <c r="G12415" s="9">
        <v>3.3037377613640735</v>
      </c>
      <c r="H12415" s="7">
        <v>0.704499560750662</v>
      </c>
      <c r="I12415" t="s">
        <v>149</v>
      </c>
      <c r="J12415" t="s">
        <v>436</v>
      </c>
      <c r="K12415" t="s">
        <v>130</v>
      </c>
      <c r="L12415" t="s">
        <v>1052</v>
      </c>
    </row>
    <row r="12416" spans="1:12" hidden="1">
      <c r="A12416" t="s">
        <v>149</v>
      </c>
      <c r="B12416" t="s">
        <v>6197</v>
      </c>
      <c r="C12416" t="s">
        <v>1301</v>
      </c>
      <c r="D12416" t="s">
        <v>1307</v>
      </c>
      <c r="E12416" s="7">
        <v>1.84710585208273E-5</v>
      </c>
      <c r="F12416" s="9">
        <v>0.67530589284261455</v>
      </c>
      <c r="G12416" s="9">
        <v>2.6532585271105869</v>
      </c>
      <c r="H12416" s="7">
        <v>0.61391062134468399</v>
      </c>
      <c r="I12416" t="s">
        <v>149</v>
      </c>
      <c r="J12416" t="s">
        <v>436</v>
      </c>
      <c r="K12416" t="s">
        <v>130</v>
      </c>
      <c r="L12416" t="s">
        <v>1052</v>
      </c>
    </row>
    <row r="12417" spans="1:12" hidden="1">
      <c r="A12417" t="s">
        <v>149</v>
      </c>
      <c r="B12417" t="s">
        <v>6198</v>
      </c>
      <c r="C12417" t="s">
        <v>1301</v>
      </c>
      <c r="D12417" t="s">
        <v>1307</v>
      </c>
      <c r="E12417" s="7">
        <v>2.3141575065334501E-5</v>
      </c>
      <c r="F12417" s="9">
        <v>-1.1508592891457632</v>
      </c>
      <c r="G12417" s="9">
        <v>2.1710111983014979</v>
      </c>
      <c r="H12417" s="7">
        <v>0.46656360973278899</v>
      </c>
      <c r="I12417" t="s">
        <v>149</v>
      </c>
      <c r="J12417" t="s">
        <v>436</v>
      </c>
      <c r="K12417" t="s">
        <v>130</v>
      </c>
      <c r="L12417" t="s">
        <v>1052</v>
      </c>
    </row>
    <row r="12418" spans="1:12" hidden="1">
      <c r="A12418" t="s">
        <v>149</v>
      </c>
      <c r="B12418" t="s">
        <v>6198</v>
      </c>
      <c r="C12418" t="s">
        <v>1301</v>
      </c>
      <c r="D12418" t="s">
        <v>1297</v>
      </c>
      <c r="E12418" s="7">
        <v>2.6251240164549201E-5</v>
      </c>
      <c r="F12418" s="9">
        <v>-2.0528364152282423E-2</v>
      </c>
      <c r="G12418" s="9">
        <v>3.2335530411456799</v>
      </c>
      <c r="H12418" s="7">
        <v>0.93649353929039203</v>
      </c>
      <c r="I12418" t="s">
        <v>149</v>
      </c>
      <c r="J12418" t="s">
        <v>436</v>
      </c>
      <c r="K12418" t="s">
        <v>130</v>
      </c>
      <c r="L12418" t="s">
        <v>1052</v>
      </c>
    </row>
    <row r="12419" spans="1:12">
      <c r="A12419" t="s">
        <v>149</v>
      </c>
      <c r="B12419" t="s">
        <v>6199</v>
      </c>
      <c r="C12419" t="s">
        <v>1301</v>
      </c>
      <c r="D12419" t="s">
        <v>1307</v>
      </c>
      <c r="E12419" s="7">
        <v>1.1378953498943199E-5</v>
      </c>
      <c r="F12419" s="9">
        <v>22.662440739028948</v>
      </c>
      <c r="G12419" s="9">
        <v>3.7361685037559398</v>
      </c>
      <c r="H12419" s="7">
        <v>1.37832878266667E-2</v>
      </c>
      <c r="I12419" t="s">
        <v>149</v>
      </c>
      <c r="J12419" t="s">
        <v>436</v>
      </c>
      <c r="K12419" t="s">
        <v>130</v>
      </c>
      <c r="L12419" t="s">
        <v>1052</v>
      </c>
    </row>
    <row r="12420" spans="1:12" hidden="1">
      <c r="A12420" t="s">
        <v>149</v>
      </c>
      <c r="B12420" t="s">
        <v>6200</v>
      </c>
      <c r="C12420" t="s">
        <v>1307</v>
      </c>
      <c r="D12420" t="s">
        <v>1301</v>
      </c>
      <c r="E12420" s="7">
        <v>2.8457237682420199E-5</v>
      </c>
      <c r="F12420" s="9">
        <v>-0.13246433056674198</v>
      </c>
      <c r="G12420" s="9">
        <v>3.6848375123999793</v>
      </c>
      <c r="H12420" s="7">
        <v>0.84962191301472201</v>
      </c>
      <c r="I12420" t="s">
        <v>149</v>
      </c>
      <c r="J12420" t="s">
        <v>436</v>
      </c>
      <c r="K12420" t="s">
        <v>130</v>
      </c>
      <c r="L12420" t="s">
        <v>1052</v>
      </c>
    </row>
    <row r="12421" spans="1:12" hidden="1">
      <c r="A12421" t="s">
        <v>149</v>
      </c>
      <c r="B12421" t="s">
        <v>6201</v>
      </c>
      <c r="C12421" t="s">
        <v>1301</v>
      </c>
      <c r="D12421" t="s">
        <v>1307</v>
      </c>
      <c r="E12421" s="7">
        <v>2.4511604418282202E-5</v>
      </c>
      <c r="F12421" s="9">
        <v>-3.9980349457819808</v>
      </c>
      <c r="G12421" s="9">
        <v>3.9232613798951466</v>
      </c>
      <c r="H12421" s="7">
        <v>0.31274231331048002</v>
      </c>
      <c r="I12421" t="s">
        <v>149</v>
      </c>
      <c r="J12421" t="s">
        <v>436</v>
      </c>
      <c r="K12421" t="s">
        <v>130</v>
      </c>
      <c r="L12421" t="s">
        <v>1052</v>
      </c>
    </row>
    <row r="12422" spans="1:12" hidden="1">
      <c r="A12422" t="s">
        <v>149</v>
      </c>
      <c r="B12422" t="s">
        <v>6202</v>
      </c>
      <c r="C12422" t="s">
        <v>1301</v>
      </c>
      <c r="D12422" t="s">
        <v>1307</v>
      </c>
      <c r="E12422" s="7">
        <v>3.1927460809041899E-5</v>
      </c>
      <c r="F12422" s="9">
        <v>-3.4952469324393962</v>
      </c>
      <c r="G12422" s="9">
        <v>2.8891599832849382</v>
      </c>
      <c r="H12422" s="7">
        <v>0.27137576747119202</v>
      </c>
      <c r="I12422" t="s">
        <v>149</v>
      </c>
      <c r="J12422" t="s">
        <v>436</v>
      </c>
      <c r="K12422" t="s">
        <v>130</v>
      </c>
      <c r="L12422" t="s">
        <v>1052</v>
      </c>
    </row>
    <row r="12423" spans="1:12" hidden="1">
      <c r="A12423" t="s">
        <v>149</v>
      </c>
      <c r="B12423" t="s">
        <v>6202</v>
      </c>
      <c r="C12423" t="s">
        <v>1301</v>
      </c>
      <c r="D12423" t="s">
        <v>1297</v>
      </c>
      <c r="E12423" s="7">
        <v>9.40127055823442E-5</v>
      </c>
      <c r="F12423" s="9">
        <v>3.5287572773136495</v>
      </c>
      <c r="G12423" s="9">
        <v>3.7712629842937169</v>
      </c>
      <c r="H12423" s="7">
        <v>0.33338707510848897</v>
      </c>
      <c r="I12423" t="s">
        <v>149</v>
      </c>
      <c r="J12423" t="s">
        <v>436</v>
      </c>
      <c r="K12423" t="s">
        <v>130</v>
      </c>
      <c r="L12423" t="s">
        <v>1052</v>
      </c>
    </row>
    <row r="12424" spans="1:12" hidden="1">
      <c r="A12424" t="s">
        <v>149</v>
      </c>
      <c r="B12424" t="s">
        <v>6203</v>
      </c>
      <c r="C12424" t="s">
        <v>1301</v>
      </c>
      <c r="D12424" t="s">
        <v>1307</v>
      </c>
      <c r="E12424" s="7">
        <v>1.23557225959681E-5</v>
      </c>
      <c r="F12424" s="9">
        <v>3.3896847033893511</v>
      </c>
      <c r="G12424" s="9">
        <v>3.3002653288963075</v>
      </c>
      <c r="H12424" s="7">
        <v>0.31084204037179902</v>
      </c>
      <c r="I12424" t="s">
        <v>149</v>
      </c>
      <c r="J12424" t="s">
        <v>436</v>
      </c>
      <c r="K12424" t="s">
        <v>130</v>
      </c>
      <c r="L12424" t="s">
        <v>1052</v>
      </c>
    </row>
    <row r="12425" spans="1:12" hidden="1">
      <c r="A12425" t="s">
        <v>149</v>
      </c>
      <c r="B12425" t="s">
        <v>6204</v>
      </c>
      <c r="C12425" t="s">
        <v>1301</v>
      </c>
      <c r="D12425" t="s">
        <v>1307</v>
      </c>
      <c r="E12425" s="7">
        <v>2.27987981387986E-5</v>
      </c>
      <c r="F12425" s="9">
        <v>-0.40282843237779387</v>
      </c>
      <c r="G12425" s="9">
        <v>2.2067427227313758</v>
      </c>
      <c r="H12425" s="7">
        <v>0.66919571686663903</v>
      </c>
      <c r="I12425" t="s">
        <v>149</v>
      </c>
      <c r="J12425" t="s">
        <v>436</v>
      </c>
      <c r="K12425" t="s">
        <v>130</v>
      </c>
      <c r="L12425" t="s">
        <v>1052</v>
      </c>
    </row>
    <row r="12426" spans="1:12" hidden="1">
      <c r="A12426" t="s">
        <v>149</v>
      </c>
      <c r="B12426" t="s">
        <v>6205</v>
      </c>
      <c r="C12426" t="s">
        <v>1871</v>
      </c>
      <c r="D12426" t="s">
        <v>1296</v>
      </c>
      <c r="E12426" s="7">
        <v>1.22057889693088E-6</v>
      </c>
      <c r="F12426" s="9">
        <v>-0.70592640210616242</v>
      </c>
      <c r="G12426" s="9">
        <v>3.8013032645534723</v>
      </c>
      <c r="H12426" s="7">
        <v>0.66651441791312305</v>
      </c>
      <c r="I12426" t="s">
        <v>149</v>
      </c>
      <c r="J12426" t="s">
        <v>436</v>
      </c>
      <c r="K12426" t="s">
        <v>130</v>
      </c>
      <c r="L12426" t="s">
        <v>1052</v>
      </c>
    </row>
    <row r="12427" spans="1:12" hidden="1">
      <c r="A12427" t="s">
        <v>149</v>
      </c>
      <c r="B12427" t="s">
        <v>6206</v>
      </c>
      <c r="C12427" t="s">
        <v>1301</v>
      </c>
      <c r="D12427" t="s">
        <v>1297</v>
      </c>
      <c r="E12427" s="7">
        <v>1.2319257501854601E-4</v>
      </c>
      <c r="F12427" s="9">
        <v>5.30312633743273E-2</v>
      </c>
      <c r="G12427" s="9">
        <v>3.1709525687426692</v>
      </c>
      <c r="H12427" s="7">
        <v>0.89710317009747698</v>
      </c>
      <c r="I12427" t="s">
        <v>149</v>
      </c>
      <c r="J12427" t="s">
        <v>436</v>
      </c>
      <c r="K12427" t="s">
        <v>130</v>
      </c>
      <c r="L12427" t="s">
        <v>1052</v>
      </c>
    </row>
    <row r="12428" spans="1:12" hidden="1">
      <c r="A12428" t="s">
        <v>149</v>
      </c>
      <c r="B12428" t="s">
        <v>6207</v>
      </c>
      <c r="C12428" t="s">
        <v>1301</v>
      </c>
      <c r="D12428" t="s">
        <v>1307</v>
      </c>
      <c r="E12428" s="7">
        <v>1.30831828767303E-5</v>
      </c>
      <c r="F12428" s="9">
        <v>1.6144555474031308</v>
      </c>
      <c r="G12428" s="9">
        <v>3.6460890650468332</v>
      </c>
      <c r="H12428" s="7">
        <v>0.50577840926685302</v>
      </c>
      <c r="I12428" t="s">
        <v>149</v>
      </c>
      <c r="J12428" t="s">
        <v>436</v>
      </c>
      <c r="K12428" t="s">
        <v>130</v>
      </c>
      <c r="L12428" t="s">
        <v>1052</v>
      </c>
    </row>
    <row r="12429" spans="1:12" hidden="1">
      <c r="A12429" t="s">
        <v>149</v>
      </c>
      <c r="B12429" t="s">
        <v>6208</v>
      </c>
      <c r="C12429" t="s">
        <v>1296</v>
      </c>
      <c r="D12429" t="s">
        <v>1297</v>
      </c>
      <c r="E12429" s="7">
        <v>1.30831828767303E-5</v>
      </c>
      <c r="F12429" s="9">
        <v>-1.7949728326133201</v>
      </c>
      <c r="G12429" s="9">
        <v>3.6782533702887026</v>
      </c>
      <c r="H12429" s="7">
        <v>0.48482261940672</v>
      </c>
      <c r="I12429" t="s">
        <v>149</v>
      </c>
      <c r="J12429" t="s">
        <v>436</v>
      </c>
      <c r="K12429" t="s">
        <v>130</v>
      </c>
      <c r="L12429" t="s">
        <v>1052</v>
      </c>
    </row>
    <row r="12430" spans="1:12" hidden="1">
      <c r="A12430" t="s">
        <v>149</v>
      </c>
      <c r="B12430" t="s">
        <v>6209</v>
      </c>
      <c r="C12430" t="s">
        <v>6210</v>
      </c>
      <c r="D12430" t="s">
        <v>1307</v>
      </c>
      <c r="E12430" s="7">
        <v>1.6732095720357301E-5</v>
      </c>
      <c r="F12430" s="9">
        <v>-6.9376508232612375</v>
      </c>
      <c r="G12430" s="9">
        <v>3.9247900579243149</v>
      </c>
      <c r="H12430" s="7">
        <v>0.18367331418237401</v>
      </c>
      <c r="I12430" t="s">
        <v>149</v>
      </c>
      <c r="J12430" t="s">
        <v>436</v>
      </c>
      <c r="K12430" t="s">
        <v>130</v>
      </c>
      <c r="L12430" t="s">
        <v>1052</v>
      </c>
    </row>
    <row r="12431" spans="1:12" hidden="1">
      <c r="A12431" t="s">
        <v>149</v>
      </c>
      <c r="B12431" t="s">
        <v>6211</v>
      </c>
      <c r="C12431" t="s">
        <v>1301</v>
      </c>
      <c r="D12431" t="s">
        <v>1307</v>
      </c>
      <c r="E12431" s="7">
        <v>2.9481783174146901E-5</v>
      </c>
      <c r="F12431" s="9">
        <v>-2.2175971762917756E-2</v>
      </c>
      <c r="G12431" s="9">
        <v>3.1233228842741023</v>
      </c>
      <c r="H12431" s="7">
        <v>0.93284795094649298</v>
      </c>
      <c r="I12431" t="s">
        <v>149</v>
      </c>
      <c r="J12431" t="s">
        <v>436</v>
      </c>
      <c r="K12431" t="s">
        <v>130</v>
      </c>
      <c r="L12431" t="s">
        <v>1052</v>
      </c>
    </row>
    <row r="12432" spans="1:12" hidden="1">
      <c r="A12432" t="s">
        <v>149</v>
      </c>
      <c r="B12432" t="s">
        <v>6212</v>
      </c>
      <c r="C12432" t="s">
        <v>1301</v>
      </c>
      <c r="D12432" t="s">
        <v>1307</v>
      </c>
      <c r="E12432" s="7">
        <v>1.0228215179192701E-5</v>
      </c>
      <c r="F12432" s="9">
        <v>-0.15519227611548808</v>
      </c>
      <c r="G12432" s="9">
        <v>2.8164265059011395</v>
      </c>
      <c r="H12432" s="7">
        <v>0.81441106828217302</v>
      </c>
      <c r="I12432" t="s">
        <v>149</v>
      </c>
      <c r="J12432" t="s">
        <v>436</v>
      </c>
      <c r="K12432" t="s">
        <v>130</v>
      </c>
      <c r="L12432" t="s">
        <v>1052</v>
      </c>
    </row>
    <row r="12433" spans="1:12" hidden="1">
      <c r="A12433" t="s">
        <v>149</v>
      </c>
      <c r="B12433" t="s">
        <v>6213</v>
      </c>
      <c r="C12433" t="s">
        <v>1296</v>
      </c>
      <c r="D12433" t="s">
        <v>1301</v>
      </c>
      <c r="E12433" s="7">
        <v>5.1898667998075803E-5</v>
      </c>
      <c r="F12433" s="9">
        <v>4.3183536048196629</v>
      </c>
      <c r="G12433" s="9">
        <v>2.0624006241756008</v>
      </c>
      <c r="H12433" s="7">
        <v>0.14789314070861301</v>
      </c>
      <c r="I12433" t="s">
        <v>149</v>
      </c>
      <c r="J12433" t="s">
        <v>436</v>
      </c>
      <c r="K12433" t="s">
        <v>130</v>
      </c>
      <c r="L12433" t="s">
        <v>1052</v>
      </c>
    </row>
    <row r="12434" spans="1:12" hidden="1">
      <c r="A12434" t="s">
        <v>149</v>
      </c>
      <c r="B12434" t="s">
        <v>6214</v>
      </c>
      <c r="C12434" t="s">
        <v>1296</v>
      </c>
      <c r="D12434" t="s">
        <v>1301</v>
      </c>
      <c r="E12434" s="7">
        <v>2.4932758112684399E-5</v>
      </c>
      <c r="F12434" s="9">
        <v>0.74540974594330445</v>
      </c>
      <c r="G12434" s="9">
        <v>3.3078055334648329</v>
      </c>
      <c r="H12434" s="7">
        <v>0.63499433742348199</v>
      </c>
      <c r="I12434" t="s">
        <v>149</v>
      </c>
      <c r="J12434" t="s">
        <v>436</v>
      </c>
      <c r="K12434" t="s">
        <v>130</v>
      </c>
      <c r="L12434" t="s">
        <v>1052</v>
      </c>
    </row>
    <row r="12435" spans="1:12" hidden="1">
      <c r="A12435" t="s">
        <v>149</v>
      </c>
      <c r="B12435" t="s">
        <v>6215</v>
      </c>
      <c r="C12435" t="s">
        <v>1307</v>
      </c>
      <c r="D12435" t="s">
        <v>1301</v>
      </c>
      <c r="E12435" s="7">
        <v>9.72513992310782E-6</v>
      </c>
      <c r="F12435" s="9">
        <v>6.0682871496084374</v>
      </c>
      <c r="G12435" s="9">
        <v>3.2026873793229838</v>
      </c>
      <c r="H12435" s="7">
        <v>0.16866730728804999</v>
      </c>
      <c r="I12435" t="s">
        <v>149</v>
      </c>
      <c r="J12435" t="s">
        <v>436</v>
      </c>
      <c r="K12435" t="s">
        <v>130</v>
      </c>
      <c r="L12435" t="s">
        <v>1052</v>
      </c>
    </row>
    <row r="12436" spans="1:12" hidden="1">
      <c r="A12436" t="s">
        <v>149</v>
      </c>
      <c r="B12436" t="s">
        <v>6216</v>
      </c>
      <c r="C12436" t="s">
        <v>1296</v>
      </c>
      <c r="D12436" t="s">
        <v>1307</v>
      </c>
      <c r="E12436" s="7">
        <v>2.29788031223946E-5</v>
      </c>
      <c r="F12436" s="9">
        <v>-0.3095968705376751</v>
      </c>
      <c r="G12436" s="9">
        <v>3.067902591217718</v>
      </c>
      <c r="H12436" s="7">
        <v>0.75073455128793198</v>
      </c>
      <c r="I12436" t="s">
        <v>149</v>
      </c>
      <c r="J12436" t="s">
        <v>436</v>
      </c>
      <c r="K12436" t="s">
        <v>130</v>
      </c>
      <c r="L12436" t="s">
        <v>1052</v>
      </c>
    </row>
    <row r="12437" spans="1:12" hidden="1">
      <c r="A12437" t="s">
        <v>149</v>
      </c>
      <c r="B12437" t="s">
        <v>6217</v>
      </c>
      <c r="C12437" t="s">
        <v>1301</v>
      </c>
      <c r="D12437" t="s">
        <v>1307</v>
      </c>
      <c r="E12437" s="7">
        <v>3.07486017848341E-5</v>
      </c>
      <c r="F12437" s="9">
        <v>0.17312020009502657</v>
      </c>
      <c r="G12437" s="9">
        <v>2.679183742015633</v>
      </c>
      <c r="H12437" s="7">
        <v>0.79934237232609195</v>
      </c>
      <c r="I12437" t="s">
        <v>149</v>
      </c>
      <c r="J12437" t="s">
        <v>436</v>
      </c>
      <c r="K12437" t="s">
        <v>130</v>
      </c>
      <c r="L12437" t="s">
        <v>1052</v>
      </c>
    </row>
    <row r="12438" spans="1:12" hidden="1">
      <c r="A12438" t="s">
        <v>149</v>
      </c>
      <c r="B12438" t="s">
        <v>6218</v>
      </c>
      <c r="C12438" t="s">
        <v>1296</v>
      </c>
      <c r="D12438" t="s">
        <v>1307</v>
      </c>
      <c r="E12438" s="7">
        <v>2.4910652566001599E-5</v>
      </c>
      <c r="F12438" s="9">
        <v>-9.4123652091786299E-3</v>
      </c>
      <c r="G12438" s="9">
        <v>3.5592214906343318</v>
      </c>
      <c r="H12438" s="7">
        <v>0.95898709261639703</v>
      </c>
      <c r="I12438" t="s">
        <v>149</v>
      </c>
      <c r="J12438" t="s">
        <v>436</v>
      </c>
      <c r="K12438" t="s">
        <v>130</v>
      </c>
      <c r="L12438" t="s">
        <v>1052</v>
      </c>
    </row>
    <row r="12439" spans="1:12" hidden="1">
      <c r="A12439" t="s">
        <v>149</v>
      </c>
      <c r="B12439" t="s">
        <v>6219</v>
      </c>
      <c r="C12439" t="s">
        <v>1301</v>
      </c>
      <c r="D12439" t="s">
        <v>1307</v>
      </c>
      <c r="E12439" s="7">
        <v>5.52354470685206E-5</v>
      </c>
      <c r="F12439" s="9">
        <v>2.2390665689268171E-2</v>
      </c>
      <c r="G12439" s="9">
        <v>3.4416709993627244</v>
      </c>
      <c r="H12439" s="7">
        <v>0.93571373560216897</v>
      </c>
      <c r="I12439" t="s">
        <v>149</v>
      </c>
      <c r="J12439" t="s">
        <v>436</v>
      </c>
      <c r="K12439" t="s">
        <v>130</v>
      </c>
      <c r="L12439" t="s">
        <v>1052</v>
      </c>
    </row>
    <row r="12440" spans="1:12" hidden="1">
      <c r="A12440" t="s">
        <v>149</v>
      </c>
      <c r="B12440" t="s">
        <v>6220</v>
      </c>
      <c r="C12440" t="s">
        <v>1296</v>
      </c>
      <c r="D12440" t="s">
        <v>1307</v>
      </c>
      <c r="E12440" s="7">
        <v>8.50011370900199E-5</v>
      </c>
      <c r="F12440" s="9">
        <v>-1.6220301158199784</v>
      </c>
      <c r="G12440" s="9">
        <v>2.1953701660538187</v>
      </c>
      <c r="H12440" s="7">
        <v>0.39003230864114902</v>
      </c>
      <c r="I12440" t="s">
        <v>149</v>
      </c>
      <c r="J12440" t="s">
        <v>436</v>
      </c>
      <c r="K12440" t="s">
        <v>130</v>
      </c>
      <c r="L12440" t="s">
        <v>1052</v>
      </c>
    </row>
    <row r="12441" spans="1:12" hidden="1">
      <c r="A12441" t="s">
        <v>149</v>
      </c>
      <c r="B12441" t="s">
        <v>6221</v>
      </c>
      <c r="C12441" t="s">
        <v>1301</v>
      </c>
      <c r="D12441" t="s">
        <v>1297</v>
      </c>
      <c r="E12441" s="7">
        <v>2.6817987863360501E-5</v>
      </c>
      <c r="F12441" s="9">
        <v>-2.4797964384453823E-3</v>
      </c>
      <c r="G12441" s="9">
        <v>3.2331474023482714</v>
      </c>
      <c r="H12441" s="7">
        <v>0.97790572215711802</v>
      </c>
      <c r="I12441" t="s">
        <v>149</v>
      </c>
      <c r="J12441" t="s">
        <v>436</v>
      </c>
      <c r="K12441" t="s">
        <v>130</v>
      </c>
      <c r="L12441" t="s">
        <v>1052</v>
      </c>
    </row>
    <row r="12442" spans="1:12" hidden="1">
      <c r="A12442" t="s">
        <v>149</v>
      </c>
      <c r="B12442" t="s">
        <v>6222</v>
      </c>
      <c r="C12442" t="s">
        <v>1301</v>
      </c>
      <c r="D12442" t="s">
        <v>1307</v>
      </c>
      <c r="E12442" s="7">
        <v>2.6166365753460501E-5</v>
      </c>
      <c r="F12442" s="9">
        <v>-0.4532425501667488</v>
      </c>
      <c r="G12442" s="9">
        <v>3.0827063961410706</v>
      </c>
      <c r="H12442" s="7">
        <v>0.70139234577181497</v>
      </c>
      <c r="I12442" t="s">
        <v>149</v>
      </c>
      <c r="J12442" t="s">
        <v>436</v>
      </c>
      <c r="K12442" t="s">
        <v>130</v>
      </c>
      <c r="L12442" t="s">
        <v>1052</v>
      </c>
    </row>
    <row r="12443" spans="1:12" hidden="1">
      <c r="A12443" t="s">
        <v>149</v>
      </c>
      <c r="B12443" t="s">
        <v>6223</v>
      </c>
      <c r="C12443" t="s">
        <v>1296</v>
      </c>
      <c r="D12443" t="s">
        <v>1297</v>
      </c>
      <c r="E12443" s="7">
        <v>1.50156088742582E-4</v>
      </c>
      <c r="F12443" s="9">
        <v>2.9219294782904806</v>
      </c>
      <c r="G12443" s="9">
        <v>2.7887650223147378</v>
      </c>
      <c r="H12443" s="7">
        <v>0.30602577504651901</v>
      </c>
      <c r="I12443" t="s">
        <v>149</v>
      </c>
      <c r="J12443" t="s">
        <v>436</v>
      </c>
      <c r="K12443" t="s">
        <v>130</v>
      </c>
      <c r="L12443" t="s">
        <v>1052</v>
      </c>
    </row>
    <row r="12444" spans="1:12" hidden="1">
      <c r="A12444" t="s">
        <v>149</v>
      </c>
      <c r="B12444" t="s">
        <v>6224</v>
      </c>
      <c r="C12444" t="s">
        <v>1296</v>
      </c>
      <c r="D12444" t="s">
        <v>1297</v>
      </c>
      <c r="E12444" s="7">
        <v>7.1317820375596E-6</v>
      </c>
      <c r="F12444" s="9">
        <v>-5.246026126202799</v>
      </c>
      <c r="G12444" s="9">
        <v>3.6766892559716911</v>
      </c>
      <c r="H12444" s="7">
        <v>0.23228178752245501</v>
      </c>
      <c r="I12444" t="s">
        <v>149</v>
      </c>
      <c r="J12444" t="s">
        <v>436</v>
      </c>
      <c r="K12444" t="s">
        <v>130</v>
      </c>
      <c r="L12444" t="s">
        <v>1052</v>
      </c>
    </row>
    <row r="12445" spans="1:12" hidden="1">
      <c r="A12445" t="s">
        <v>149</v>
      </c>
      <c r="B12445" t="s">
        <v>6225</v>
      </c>
      <c r="C12445" t="s">
        <v>1296</v>
      </c>
      <c r="D12445" t="s">
        <v>1307</v>
      </c>
      <c r="E12445" s="7">
        <v>5.2880115825578399E-5</v>
      </c>
      <c r="F12445" s="9">
        <v>1.0091389932422192</v>
      </c>
      <c r="G12445" s="9">
        <v>2.2811511879775477</v>
      </c>
      <c r="H12445" s="7">
        <v>0.50597526002225901</v>
      </c>
      <c r="I12445" t="s">
        <v>149</v>
      </c>
      <c r="J12445" t="s">
        <v>436</v>
      </c>
      <c r="K12445" t="s">
        <v>130</v>
      </c>
      <c r="L12445" t="s">
        <v>1052</v>
      </c>
    </row>
    <row r="12446" spans="1:12" hidden="1">
      <c r="A12446" t="s">
        <v>149</v>
      </c>
      <c r="B12446" t="s">
        <v>6225</v>
      </c>
      <c r="C12446" t="s">
        <v>1296</v>
      </c>
      <c r="D12446" t="s">
        <v>1297</v>
      </c>
      <c r="E12446" s="7">
        <v>1.26354042072646E-5</v>
      </c>
      <c r="F12446" s="9">
        <v>-2.4697640208295581</v>
      </c>
      <c r="G12446" s="9">
        <v>3.2360398062079843</v>
      </c>
      <c r="H12446" s="7">
        <v>0.38232716569455599</v>
      </c>
      <c r="I12446" t="s">
        <v>149</v>
      </c>
      <c r="J12446" t="s">
        <v>436</v>
      </c>
      <c r="K12446" t="s">
        <v>130</v>
      </c>
      <c r="L12446" t="s">
        <v>1052</v>
      </c>
    </row>
    <row r="12447" spans="1:12" hidden="1">
      <c r="A12447" t="s">
        <v>149</v>
      </c>
      <c r="B12447" t="s">
        <v>6226</v>
      </c>
      <c r="C12447" t="s">
        <v>1296</v>
      </c>
      <c r="D12447" t="s">
        <v>1297</v>
      </c>
      <c r="E12447" s="7">
        <v>2.0144284222560999E-5</v>
      </c>
      <c r="F12447" s="9">
        <v>2.6300800051503916</v>
      </c>
      <c r="G12447" s="9">
        <v>3.0194942981346826</v>
      </c>
      <c r="H12447" s="7">
        <v>0.35066941342071101</v>
      </c>
      <c r="I12447" t="s">
        <v>149</v>
      </c>
      <c r="J12447" t="s">
        <v>436</v>
      </c>
      <c r="K12447" t="s">
        <v>130</v>
      </c>
      <c r="L12447" t="s">
        <v>1052</v>
      </c>
    </row>
    <row r="12448" spans="1:12" hidden="1">
      <c r="A12448" t="s">
        <v>149</v>
      </c>
      <c r="B12448" t="s">
        <v>6227</v>
      </c>
      <c r="C12448" t="s">
        <v>1301</v>
      </c>
      <c r="D12448" t="s">
        <v>1307</v>
      </c>
      <c r="E12448" s="7">
        <v>2.07603103943004E-4</v>
      </c>
      <c r="F12448" s="9">
        <v>9.1181420037975386E-2</v>
      </c>
      <c r="G12448" s="9">
        <v>2.1448795925400921</v>
      </c>
      <c r="H12448" s="7">
        <v>0.83664838830406996</v>
      </c>
      <c r="I12448" t="s">
        <v>149</v>
      </c>
      <c r="J12448" t="s">
        <v>436</v>
      </c>
      <c r="K12448" t="s">
        <v>130</v>
      </c>
      <c r="L12448" t="s">
        <v>1052</v>
      </c>
    </row>
    <row r="12449" spans="1:12" hidden="1">
      <c r="A12449" t="s">
        <v>149</v>
      </c>
      <c r="B12449" t="s">
        <v>6227</v>
      </c>
      <c r="C12449" t="s">
        <v>1301</v>
      </c>
      <c r="D12449" t="s">
        <v>1296</v>
      </c>
      <c r="E12449" s="7">
        <v>3.8877615500632497E-5</v>
      </c>
      <c r="F12449" s="9">
        <v>-0.60627282367647983</v>
      </c>
      <c r="G12449" s="9">
        <v>2.7861398350558577</v>
      </c>
      <c r="H12449" s="7">
        <v>0.64087229261642797</v>
      </c>
      <c r="I12449" t="s">
        <v>149</v>
      </c>
      <c r="J12449" t="s">
        <v>436</v>
      </c>
      <c r="K12449" t="s">
        <v>130</v>
      </c>
      <c r="L12449" t="s">
        <v>1052</v>
      </c>
    </row>
    <row r="12450" spans="1:12" hidden="1">
      <c r="A12450" t="s">
        <v>149</v>
      </c>
      <c r="B12450" t="s">
        <v>6228</v>
      </c>
      <c r="C12450" t="s">
        <v>1296</v>
      </c>
      <c r="D12450" t="s">
        <v>1297</v>
      </c>
      <c r="E12450" s="7">
        <v>8.2606621290271402E-5</v>
      </c>
      <c r="F12450" s="9">
        <v>-2.2972478749915646</v>
      </c>
      <c r="G12450" s="9">
        <v>2.4264704005486406</v>
      </c>
      <c r="H12450" s="7">
        <v>0.33054930463635002</v>
      </c>
      <c r="I12450" t="s">
        <v>149</v>
      </c>
      <c r="J12450" t="s">
        <v>436</v>
      </c>
      <c r="K12450" t="s">
        <v>130</v>
      </c>
      <c r="L12450" t="s">
        <v>1052</v>
      </c>
    </row>
    <row r="12451" spans="1:12" hidden="1">
      <c r="A12451" t="s">
        <v>149</v>
      </c>
      <c r="B12451" t="s">
        <v>6229</v>
      </c>
      <c r="C12451" t="s">
        <v>1307</v>
      </c>
      <c r="D12451" t="s">
        <v>1301</v>
      </c>
      <c r="E12451" s="7">
        <v>3.0672807598712602E-5</v>
      </c>
      <c r="F12451" s="9">
        <v>6.9584997544711014</v>
      </c>
      <c r="G12451" s="9">
        <v>3.091858616174092</v>
      </c>
      <c r="H12451" s="7">
        <v>0.133563646460442</v>
      </c>
      <c r="I12451" t="s">
        <v>149</v>
      </c>
      <c r="J12451" t="s">
        <v>436</v>
      </c>
      <c r="K12451" t="s">
        <v>130</v>
      </c>
      <c r="L12451" t="s">
        <v>1052</v>
      </c>
    </row>
    <row r="12452" spans="1:12" hidden="1">
      <c r="A12452" t="s">
        <v>149</v>
      </c>
      <c r="B12452" t="s">
        <v>6230</v>
      </c>
      <c r="C12452" t="s">
        <v>1301</v>
      </c>
      <c r="D12452" t="s">
        <v>1307</v>
      </c>
      <c r="E12452" s="7">
        <v>2.4305773848934899E-4</v>
      </c>
      <c r="F12452" s="9">
        <v>0.53865827937256805</v>
      </c>
      <c r="G12452" s="9">
        <v>1.5089406920079138</v>
      </c>
      <c r="H12452" s="7">
        <v>0.55018951591132603</v>
      </c>
      <c r="I12452" t="s">
        <v>149</v>
      </c>
      <c r="J12452" t="s">
        <v>436</v>
      </c>
      <c r="K12452" t="s">
        <v>130</v>
      </c>
      <c r="L12452" t="s">
        <v>1052</v>
      </c>
    </row>
    <row r="12453" spans="1:12" hidden="1">
      <c r="A12453" t="s">
        <v>149</v>
      </c>
      <c r="B12453" t="s">
        <v>6231</v>
      </c>
      <c r="C12453" t="s">
        <v>1301</v>
      </c>
      <c r="D12453" t="s">
        <v>1307</v>
      </c>
      <c r="E12453" s="7">
        <v>1.3941609561472599E-5</v>
      </c>
      <c r="F12453" s="9">
        <v>-1.4239573309629407</v>
      </c>
      <c r="G12453" s="9">
        <v>2.9844231642862167</v>
      </c>
      <c r="H12453" s="7">
        <v>0.48972526791355903</v>
      </c>
      <c r="I12453" t="s">
        <v>149</v>
      </c>
      <c r="J12453" t="s">
        <v>436</v>
      </c>
      <c r="K12453" t="s">
        <v>130</v>
      </c>
      <c r="L12453" t="s">
        <v>1052</v>
      </c>
    </row>
    <row r="12454" spans="1:12" hidden="1">
      <c r="A12454" t="s">
        <v>149</v>
      </c>
      <c r="B12454" t="s">
        <v>6232</v>
      </c>
      <c r="C12454" t="s">
        <v>1307</v>
      </c>
      <c r="D12454" t="s">
        <v>1297</v>
      </c>
      <c r="E12454" s="7">
        <v>1.5476333495781401E-5</v>
      </c>
      <c r="F12454" s="9">
        <v>-0.35900295678202288</v>
      </c>
      <c r="G12454" s="9">
        <v>3.1400927710152051</v>
      </c>
      <c r="H12454" s="7">
        <v>0.73526870371313802</v>
      </c>
      <c r="I12454" t="s">
        <v>149</v>
      </c>
      <c r="J12454" t="s">
        <v>436</v>
      </c>
      <c r="K12454" t="s">
        <v>130</v>
      </c>
      <c r="L12454" t="s">
        <v>1052</v>
      </c>
    </row>
    <row r="12455" spans="1:12" hidden="1">
      <c r="A12455" t="s">
        <v>149</v>
      </c>
      <c r="B12455" t="s">
        <v>6233</v>
      </c>
      <c r="C12455" t="s">
        <v>1296</v>
      </c>
      <c r="D12455" t="s">
        <v>1297</v>
      </c>
      <c r="E12455" s="7">
        <v>1.0454687106525101E-5</v>
      </c>
      <c r="F12455" s="9">
        <v>-1.24263279707964</v>
      </c>
      <c r="G12455" s="9">
        <v>3.7481164591039895</v>
      </c>
      <c r="H12455" s="7">
        <v>0.56475646169143801</v>
      </c>
      <c r="I12455" t="s">
        <v>149</v>
      </c>
      <c r="J12455" t="s">
        <v>436</v>
      </c>
      <c r="K12455" t="s">
        <v>130</v>
      </c>
      <c r="L12455" t="s">
        <v>1052</v>
      </c>
    </row>
    <row r="12456" spans="1:12" hidden="1">
      <c r="A12456" t="s">
        <v>149</v>
      </c>
      <c r="B12456" t="s">
        <v>6234</v>
      </c>
      <c r="C12456" t="s">
        <v>1301</v>
      </c>
      <c r="D12456" t="s">
        <v>1307</v>
      </c>
      <c r="E12456" s="7">
        <v>1.7350003995572599E-5</v>
      </c>
      <c r="F12456" s="9">
        <v>1.7783959013698256E-2</v>
      </c>
      <c r="G12456" s="9">
        <v>2.8031523983118212</v>
      </c>
      <c r="H12456" s="7">
        <v>0.93651488485682699</v>
      </c>
      <c r="I12456" t="s">
        <v>149</v>
      </c>
      <c r="J12456" t="s">
        <v>436</v>
      </c>
      <c r="K12456" t="s">
        <v>130</v>
      </c>
      <c r="L12456" t="s">
        <v>1052</v>
      </c>
    </row>
    <row r="12457" spans="1:12" hidden="1">
      <c r="A12457" t="s">
        <v>149</v>
      </c>
      <c r="B12457" t="s">
        <v>6235</v>
      </c>
      <c r="C12457" t="s">
        <v>1301</v>
      </c>
      <c r="D12457" t="s">
        <v>1307</v>
      </c>
      <c r="E12457" s="7">
        <v>2.16127154201172E-5</v>
      </c>
      <c r="F12457" s="9">
        <v>9.5750119797091227</v>
      </c>
      <c r="G12457" s="9">
        <v>3.3022585231891828</v>
      </c>
      <c r="H12457" s="7">
        <v>8.8605145698438803E-2</v>
      </c>
      <c r="I12457" t="s">
        <v>149</v>
      </c>
      <c r="J12457" t="s">
        <v>436</v>
      </c>
      <c r="K12457" t="s">
        <v>130</v>
      </c>
      <c r="L12457" t="s">
        <v>1052</v>
      </c>
    </row>
    <row r="12458" spans="1:12" hidden="1">
      <c r="A12458" t="s">
        <v>149</v>
      </c>
      <c r="B12458" t="s">
        <v>6236</v>
      </c>
      <c r="C12458" t="s">
        <v>1301</v>
      </c>
      <c r="D12458" t="s">
        <v>1307</v>
      </c>
      <c r="E12458" s="7">
        <v>1.1591246290801199E-5</v>
      </c>
      <c r="F12458" s="9">
        <v>3.0985269170429919</v>
      </c>
      <c r="G12458" s="9">
        <v>3.1381439877261661</v>
      </c>
      <c r="H12458" s="7">
        <v>0.32038463886995</v>
      </c>
      <c r="I12458" t="s">
        <v>149</v>
      </c>
      <c r="J12458" t="s">
        <v>436</v>
      </c>
      <c r="K12458" t="s">
        <v>130</v>
      </c>
      <c r="L12458" t="s">
        <v>1052</v>
      </c>
    </row>
    <row r="12459" spans="1:12" hidden="1">
      <c r="A12459" t="s">
        <v>149</v>
      </c>
      <c r="B12459" t="s">
        <v>6237</v>
      </c>
      <c r="C12459" t="s">
        <v>1296</v>
      </c>
      <c r="D12459" t="s">
        <v>1307</v>
      </c>
      <c r="E12459" s="7">
        <v>1.1514854542148699E-5</v>
      </c>
      <c r="F12459" s="9">
        <v>-2.6401511861121123</v>
      </c>
      <c r="G12459" s="9">
        <v>3.588604807192449</v>
      </c>
      <c r="H12459" s="7">
        <v>0.39104050034976601</v>
      </c>
      <c r="I12459" t="s">
        <v>149</v>
      </c>
      <c r="J12459" t="s">
        <v>436</v>
      </c>
      <c r="K12459" t="s">
        <v>130</v>
      </c>
      <c r="L12459" t="s">
        <v>1052</v>
      </c>
    </row>
    <row r="12460" spans="1:12" hidden="1">
      <c r="A12460" t="s">
        <v>149</v>
      </c>
      <c r="B12460" t="s">
        <v>6238</v>
      </c>
      <c r="C12460" t="s">
        <v>1301</v>
      </c>
      <c r="D12460" t="s">
        <v>1307</v>
      </c>
      <c r="E12460" s="7">
        <v>3.9887676303529302E-6</v>
      </c>
      <c r="F12460" s="9">
        <v>-3.9771705505374273</v>
      </c>
      <c r="G12460" s="9">
        <v>3.7699844042099757</v>
      </c>
      <c r="H12460" s="7">
        <v>0.30436825493156799</v>
      </c>
      <c r="I12460" t="s">
        <v>149</v>
      </c>
      <c r="J12460" t="s">
        <v>436</v>
      </c>
      <c r="K12460" t="s">
        <v>130</v>
      </c>
      <c r="L12460" t="s">
        <v>1052</v>
      </c>
    </row>
    <row r="12461" spans="1:12" hidden="1">
      <c r="A12461" t="s">
        <v>149</v>
      </c>
      <c r="B12461" t="s">
        <v>6239</v>
      </c>
      <c r="C12461" t="s">
        <v>1301</v>
      </c>
      <c r="D12461" t="s">
        <v>1307</v>
      </c>
      <c r="E12461" s="7">
        <v>2.8586196838957599E-5</v>
      </c>
      <c r="F12461" s="9">
        <v>0.95062406530878651</v>
      </c>
      <c r="G12461" s="9">
        <v>2.3836295212376108</v>
      </c>
      <c r="H12461" s="7">
        <v>0.52770255774835995</v>
      </c>
      <c r="I12461" t="s">
        <v>149</v>
      </c>
      <c r="J12461" t="s">
        <v>436</v>
      </c>
      <c r="K12461" t="s">
        <v>130</v>
      </c>
      <c r="L12461" t="s">
        <v>1052</v>
      </c>
    </row>
    <row r="12462" spans="1:12" hidden="1">
      <c r="A12462" t="s">
        <v>149</v>
      </c>
      <c r="B12462" t="s">
        <v>6240</v>
      </c>
      <c r="C12462" t="s">
        <v>1307</v>
      </c>
      <c r="D12462" t="s">
        <v>1301</v>
      </c>
      <c r="E12462" s="7">
        <v>1.60714131213489E-5</v>
      </c>
      <c r="F12462" s="9">
        <v>-7.6132988564170223E-2</v>
      </c>
      <c r="G12462" s="9">
        <v>3.3072266037193128</v>
      </c>
      <c r="H12462" s="7">
        <v>0.87940457775858405</v>
      </c>
      <c r="I12462" t="s">
        <v>149</v>
      </c>
      <c r="J12462" t="s">
        <v>436</v>
      </c>
      <c r="K12462" t="s">
        <v>130</v>
      </c>
      <c r="L12462" t="s">
        <v>1052</v>
      </c>
    </row>
    <row r="12463" spans="1:12" hidden="1">
      <c r="A12463" t="s">
        <v>149</v>
      </c>
      <c r="B12463" t="s">
        <v>6241</v>
      </c>
      <c r="C12463" t="s">
        <v>1296</v>
      </c>
      <c r="D12463" t="s">
        <v>1297</v>
      </c>
      <c r="E12463" s="7">
        <v>1.8776918744612199E-5</v>
      </c>
      <c r="F12463" s="9">
        <v>1.7882098315963173</v>
      </c>
      <c r="G12463" s="9">
        <v>3.5125492214775775</v>
      </c>
      <c r="H12463" s="7">
        <v>0.475532294901713</v>
      </c>
      <c r="I12463" t="s">
        <v>149</v>
      </c>
      <c r="J12463" t="s">
        <v>436</v>
      </c>
      <c r="K12463" t="s">
        <v>130</v>
      </c>
      <c r="L12463" t="s">
        <v>1052</v>
      </c>
    </row>
    <row r="12464" spans="1:12" hidden="1">
      <c r="A12464" t="s">
        <v>149</v>
      </c>
      <c r="B12464" t="s">
        <v>6242</v>
      </c>
      <c r="C12464" t="s">
        <v>1301</v>
      </c>
      <c r="D12464" t="s">
        <v>1307</v>
      </c>
      <c r="E12464" s="7">
        <v>2.2455135003068299E-5</v>
      </c>
      <c r="F12464" s="9">
        <v>-5.8914417179972576</v>
      </c>
      <c r="G12464" s="9">
        <v>3.1550608247165242</v>
      </c>
      <c r="H12464" s="7">
        <v>0.171784756681785</v>
      </c>
      <c r="I12464" t="s">
        <v>149</v>
      </c>
      <c r="J12464" t="s">
        <v>436</v>
      </c>
      <c r="K12464" t="s">
        <v>130</v>
      </c>
      <c r="L12464" t="s">
        <v>1052</v>
      </c>
    </row>
    <row r="12465" spans="1:12" hidden="1">
      <c r="A12465" t="s">
        <v>149</v>
      </c>
      <c r="B12465" t="s">
        <v>6243</v>
      </c>
      <c r="C12465" t="s">
        <v>1301</v>
      </c>
      <c r="D12465" t="s">
        <v>1307</v>
      </c>
      <c r="E12465" s="7">
        <v>1.9195182647405401E-5</v>
      </c>
      <c r="F12465" s="9">
        <v>0.22836649536189599</v>
      </c>
      <c r="G12465" s="9">
        <v>3.5632547320454129</v>
      </c>
      <c r="H12465" s="7">
        <v>0.80014562418639301</v>
      </c>
      <c r="I12465" t="s">
        <v>149</v>
      </c>
      <c r="J12465" t="s">
        <v>436</v>
      </c>
      <c r="K12465" t="s">
        <v>130</v>
      </c>
      <c r="L12465" t="s">
        <v>1052</v>
      </c>
    </row>
    <row r="12466" spans="1:12" hidden="1">
      <c r="A12466" t="s">
        <v>149</v>
      </c>
      <c r="B12466" t="s">
        <v>6244</v>
      </c>
      <c r="C12466" t="s">
        <v>1301</v>
      </c>
      <c r="D12466" t="s">
        <v>1307</v>
      </c>
      <c r="E12466" s="7">
        <v>2.95561017348301E-5</v>
      </c>
      <c r="F12466" s="9">
        <v>-2.6322961047227953E-2</v>
      </c>
      <c r="G12466" s="9">
        <v>3.6451418266068352</v>
      </c>
      <c r="H12466" s="7">
        <v>0.93227831314901499</v>
      </c>
      <c r="I12466" t="s">
        <v>149</v>
      </c>
      <c r="J12466" t="s">
        <v>436</v>
      </c>
      <c r="K12466" t="s">
        <v>130</v>
      </c>
      <c r="L12466" t="s">
        <v>1052</v>
      </c>
    </row>
    <row r="12467" spans="1:12" hidden="1">
      <c r="A12467" t="s">
        <v>149</v>
      </c>
      <c r="B12467" t="s">
        <v>6244</v>
      </c>
      <c r="C12467" t="s">
        <v>1301</v>
      </c>
      <c r="D12467" t="s">
        <v>1296</v>
      </c>
      <c r="E12467" s="7">
        <v>2.4719364309922602E-3</v>
      </c>
      <c r="F12467" s="9">
        <v>1.4483002268761629</v>
      </c>
      <c r="G12467" s="9">
        <v>0.7101595764890225</v>
      </c>
      <c r="H12467" s="7">
        <v>0.15326997996764999</v>
      </c>
      <c r="I12467" t="s">
        <v>149</v>
      </c>
      <c r="J12467" t="s">
        <v>436</v>
      </c>
      <c r="K12467" t="s">
        <v>130</v>
      </c>
      <c r="L12467" t="s">
        <v>1052</v>
      </c>
    </row>
    <row r="12468" spans="1:12" hidden="1">
      <c r="A12468" t="s">
        <v>149</v>
      </c>
      <c r="B12468" t="s">
        <v>6245</v>
      </c>
      <c r="C12468" t="s">
        <v>1468</v>
      </c>
      <c r="D12468" t="s">
        <v>1296</v>
      </c>
      <c r="E12468" s="7">
        <v>5.42883977025931E-5</v>
      </c>
      <c r="F12468" s="9">
        <v>5.0332070977753149</v>
      </c>
      <c r="G12468" s="9">
        <v>3.6480537266428557</v>
      </c>
      <c r="H12468" s="7">
        <v>0.24015284467428399</v>
      </c>
      <c r="I12468" t="s">
        <v>149</v>
      </c>
      <c r="J12468" t="s">
        <v>436</v>
      </c>
      <c r="K12468" t="s">
        <v>130</v>
      </c>
      <c r="L12468" t="s">
        <v>1052</v>
      </c>
    </row>
    <row r="12469" spans="1:12" hidden="1">
      <c r="A12469" t="s">
        <v>149</v>
      </c>
      <c r="B12469" t="s">
        <v>6246</v>
      </c>
      <c r="C12469" t="s">
        <v>1301</v>
      </c>
      <c r="D12469" t="s">
        <v>1307</v>
      </c>
      <c r="E12469" s="7">
        <v>2.03688567189575E-4</v>
      </c>
      <c r="F12469" s="9">
        <v>-0.26454667507634194</v>
      </c>
      <c r="G12469" s="9">
        <v>1.3112665279659448</v>
      </c>
      <c r="H12469" s="7">
        <v>0.65331281387266305</v>
      </c>
      <c r="I12469" t="s">
        <v>149</v>
      </c>
      <c r="J12469" t="s">
        <v>436</v>
      </c>
      <c r="K12469" t="s">
        <v>130</v>
      </c>
      <c r="L12469" t="s">
        <v>1052</v>
      </c>
    </row>
    <row r="12470" spans="1:12" hidden="1">
      <c r="A12470" t="s">
        <v>149</v>
      </c>
      <c r="B12470" t="s">
        <v>6247</v>
      </c>
      <c r="C12470" t="s">
        <v>1329</v>
      </c>
      <c r="D12470" t="s">
        <v>1307</v>
      </c>
      <c r="E12470" s="7">
        <v>1.3886831135358599E-6</v>
      </c>
      <c r="F12470" s="9">
        <v>1.2595466666706068</v>
      </c>
      <c r="G12470" s="9">
        <v>3.6483669104614802</v>
      </c>
      <c r="H12470" s="7">
        <v>0.55682252952431999</v>
      </c>
      <c r="I12470" t="s">
        <v>149</v>
      </c>
      <c r="J12470" t="s">
        <v>436</v>
      </c>
      <c r="K12470" t="s">
        <v>130</v>
      </c>
      <c r="L12470" t="s">
        <v>1052</v>
      </c>
    </row>
    <row r="12471" spans="1:12" hidden="1">
      <c r="A12471" t="s">
        <v>149</v>
      </c>
      <c r="B12471" t="s">
        <v>6248</v>
      </c>
      <c r="C12471" t="s">
        <v>1301</v>
      </c>
      <c r="D12471" t="s">
        <v>1307</v>
      </c>
      <c r="E12471" s="7">
        <v>2.5021661426879799E-5</v>
      </c>
      <c r="F12471" s="9">
        <v>1.7887271149060486E-2</v>
      </c>
      <c r="G12471" s="9">
        <v>3.1175350452379513</v>
      </c>
      <c r="H12471" s="7">
        <v>0.93962025289345896</v>
      </c>
      <c r="I12471" t="s">
        <v>149</v>
      </c>
      <c r="J12471" t="s">
        <v>436</v>
      </c>
      <c r="K12471" t="s">
        <v>130</v>
      </c>
      <c r="L12471" t="s">
        <v>1052</v>
      </c>
    </row>
    <row r="12472" spans="1:12" hidden="1">
      <c r="A12472" t="s">
        <v>149</v>
      </c>
      <c r="B12472" t="s">
        <v>6249</v>
      </c>
      <c r="C12472" t="s">
        <v>1301</v>
      </c>
      <c r="D12472" t="s">
        <v>1307</v>
      </c>
      <c r="E12472" s="7">
        <v>5.5712742078307501E-6</v>
      </c>
      <c r="F12472" s="9">
        <v>6.4352775865501348</v>
      </c>
      <c r="G12472" s="9">
        <v>3.0770842985320357</v>
      </c>
      <c r="H12472" s="7">
        <v>0.148134570703982</v>
      </c>
      <c r="I12472" t="s">
        <v>149</v>
      </c>
      <c r="J12472" t="s">
        <v>436</v>
      </c>
      <c r="K12472" t="s">
        <v>130</v>
      </c>
      <c r="L12472" t="s">
        <v>1052</v>
      </c>
    </row>
    <row r="12473" spans="1:12" hidden="1">
      <c r="A12473" t="s">
        <v>149</v>
      </c>
      <c r="B12473" t="s">
        <v>6250</v>
      </c>
      <c r="C12473" t="s">
        <v>1301</v>
      </c>
      <c r="D12473" t="s">
        <v>1307</v>
      </c>
      <c r="E12473" s="7">
        <v>5.2414814022540797E-5</v>
      </c>
      <c r="F12473" s="9">
        <v>0.18749862298763992</v>
      </c>
      <c r="G12473" s="9">
        <v>3.0612956926104111</v>
      </c>
      <c r="H12473" s="7">
        <v>0.80453399260078695</v>
      </c>
      <c r="I12473" t="s">
        <v>149</v>
      </c>
      <c r="J12473" t="s">
        <v>436</v>
      </c>
      <c r="K12473" t="s">
        <v>130</v>
      </c>
      <c r="L12473" t="s">
        <v>1052</v>
      </c>
    </row>
    <row r="12474" spans="1:12" hidden="1">
      <c r="A12474" t="s">
        <v>149</v>
      </c>
      <c r="B12474" t="s">
        <v>6251</v>
      </c>
      <c r="C12474" t="s">
        <v>1296</v>
      </c>
      <c r="D12474" t="s">
        <v>1307</v>
      </c>
      <c r="E12474" s="7">
        <v>3.6217381031387102E-5</v>
      </c>
      <c r="F12474" s="9">
        <v>-0.47131384153072536</v>
      </c>
      <c r="G12474" s="9">
        <v>2.9425513399870877</v>
      </c>
      <c r="H12474" s="7">
        <v>0.68899836370928402</v>
      </c>
      <c r="I12474" t="s">
        <v>149</v>
      </c>
      <c r="J12474" t="s">
        <v>436</v>
      </c>
      <c r="K12474" t="s">
        <v>130</v>
      </c>
      <c r="L12474" t="s">
        <v>1052</v>
      </c>
    </row>
    <row r="12475" spans="1:12" hidden="1">
      <c r="A12475" t="s">
        <v>149</v>
      </c>
      <c r="B12475" t="s">
        <v>6252</v>
      </c>
      <c r="C12475" t="s">
        <v>1301</v>
      </c>
      <c r="D12475" t="s">
        <v>1297</v>
      </c>
      <c r="E12475" s="7">
        <v>2.8462839447309498E-5</v>
      </c>
      <c r="F12475" s="9">
        <v>4.0513698450522</v>
      </c>
      <c r="G12475" s="9">
        <v>3.0779856742724121</v>
      </c>
      <c r="H12475" s="7">
        <v>0.25126785368139898</v>
      </c>
      <c r="I12475" t="s">
        <v>149</v>
      </c>
      <c r="J12475" t="s">
        <v>436</v>
      </c>
      <c r="K12475" t="s">
        <v>130</v>
      </c>
      <c r="L12475" t="s">
        <v>1052</v>
      </c>
    </row>
    <row r="12476" spans="1:12" hidden="1">
      <c r="A12476" t="s">
        <v>149</v>
      </c>
      <c r="B12476" t="s">
        <v>6253</v>
      </c>
      <c r="C12476" t="s">
        <v>1301</v>
      </c>
      <c r="D12476" t="s">
        <v>1307</v>
      </c>
      <c r="E12476" s="7">
        <v>1.2980149596603E-5</v>
      </c>
      <c r="F12476" s="9">
        <v>-1.2372199359391705</v>
      </c>
      <c r="G12476" s="9">
        <v>3.927810363797529</v>
      </c>
      <c r="H12476" s="7">
        <v>0.57463430537212001</v>
      </c>
      <c r="I12476" t="s">
        <v>149</v>
      </c>
      <c r="J12476" t="s">
        <v>436</v>
      </c>
      <c r="K12476" t="s">
        <v>130</v>
      </c>
      <c r="L12476" t="s">
        <v>1052</v>
      </c>
    </row>
    <row r="12477" spans="1:12">
      <c r="A12477" t="s">
        <v>149</v>
      </c>
      <c r="B12477" t="s">
        <v>6254</v>
      </c>
      <c r="C12477" t="s">
        <v>1301</v>
      </c>
      <c r="D12477" t="s">
        <v>1307</v>
      </c>
      <c r="E12477" s="7">
        <v>4.2036784217359101E-4</v>
      </c>
      <c r="F12477" s="9">
        <v>12.79325545108521</v>
      </c>
      <c r="G12477" s="9">
        <v>2.6313632446689548</v>
      </c>
      <c r="H12477" s="7">
        <v>2.7457108739756E-2</v>
      </c>
      <c r="I12477" t="s">
        <v>149</v>
      </c>
      <c r="J12477" t="s">
        <v>436</v>
      </c>
      <c r="K12477" t="s">
        <v>130</v>
      </c>
      <c r="L12477" t="s">
        <v>1052</v>
      </c>
    </row>
    <row r="12478" spans="1:12">
      <c r="A12478" t="s">
        <v>149</v>
      </c>
      <c r="B12478" t="s">
        <v>6255</v>
      </c>
      <c r="C12478" t="s">
        <v>1301</v>
      </c>
      <c r="D12478" t="s">
        <v>1307</v>
      </c>
      <c r="E12478" s="7">
        <v>1.33579820783841E-4</v>
      </c>
      <c r="F12478" s="9">
        <v>17.906552832090572</v>
      </c>
      <c r="G12478" s="9">
        <v>3.202924398045226</v>
      </c>
      <c r="H12478" s="7">
        <v>1.8056196911416598E-2</v>
      </c>
      <c r="I12478" t="s">
        <v>149</v>
      </c>
      <c r="J12478" t="s">
        <v>436</v>
      </c>
      <c r="K12478" t="s">
        <v>130</v>
      </c>
      <c r="L12478" t="s">
        <v>1052</v>
      </c>
    </row>
    <row r="12479" spans="1:12" hidden="1">
      <c r="A12479" t="s">
        <v>149</v>
      </c>
      <c r="B12479" t="s">
        <v>6256</v>
      </c>
      <c r="C12479" t="s">
        <v>1301</v>
      </c>
      <c r="D12479" t="s">
        <v>1307</v>
      </c>
      <c r="E12479" s="7">
        <v>1.1485916399362701E-5</v>
      </c>
      <c r="F12479" s="9">
        <v>1.8696044347356675</v>
      </c>
      <c r="G12479" s="9">
        <v>3.3246966458679523</v>
      </c>
      <c r="H12479" s="7">
        <v>0.45331961615072203</v>
      </c>
      <c r="I12479" t="s">
        <v>149</v>
      </c>
      <c r="J12479" t="s">
        <v>436</v>
      </c>
      <c r="K12479" t="s">
        <v>130</v>
      </c>
      <c r="L12479" t="s">
        <v>1052</v>
      </c>
    </row>
    <row r="12480" spans="1:12" hidden="1">
      <c r="A12480" t="s">
        <v>149</v>
      </c>
      <c r="B12480" t="s">
        <v>6257</v>
      </c>
      <c r="C12480" t="s">
        <v>1307</v>
      </c>
      <c r="D12480" t="s">
        <v>1296</v>
      </c>
      <c r="E12480" s="7">
        <v>1.4191576865361901E-5</v>
      </c>
      <c r="F12480" s="9">
        <v>10.062624197318884</v>
      </c>
      <c r="G12480" s="9">
        <v>3.4296630470648264</v>
      </c>
      <c r="H12480" s="7">
        <v>8.67324692983093E-2</v>
      </c>
      <c r="I12480" t="s">
        <v>149</v>
      </c>
      <c r="J12480" t="s">
        <v>436</v>
      </c>
      <c r="K12480" t="s">
        <v>130</v>
      </c>
      <c r="L12480" t="s">
        <v>1052</v>
      </c>
    </row>
    <row r="12481" spans="1:12" hidden="1">
      <c r="A12481" t="s">
        <v>149</v>
      </c>
      <c r="B12481" t="s">
        <v>6258</v>
      </c>
      <c r="C12481" t="s">
        <v>1301</v>
      </c>
      <c r="D12481" t="s">
        <v>1307</v>
      </c>
      <c r="E12481" s="7">
        <v>2.0441598256760601E-5</v>
      </c>
      <c r="F12481" s="9">
        <v>-5.5055722539771041</v>
      </c>
      <c r="G12481" s="9">
        <v>3.5617491323424013</v>
      </c>
      <c r="H12481" s="7">
        <v>0.21376401532786399</v>
      </c>
      <c r="I12481" t="s">
        <v>149</v>
      </c>
      <c r="J12481" t="s">
        <v>436</v>
      </c>
      <c r="K12481" t="s">
        <v>130</v>
      </c>
      <c r="L12481" t="s">
        <v>1052</v>
      </c>
    </row>
    <row r="12482" spans="1:12" hidden="1">
      <c r="A12482" t="s">
        <v>149</v>
      </c>
      <c r="B12482" t="s">
        <v>6259</v>
      </c>
      <c r="C12482" t="s">
        <v>1297</v>
      </c>
      <c r="D12482" t="s">
        <v>1296</v>
      </c>
      <c r="E12482" s="7">
        <v>1.98287717504454E-5</v>
      </c>
      <c r="F12482" s="9">
        <v>-0.80500406399731161</v>
      </c>
      <c r="G12482" s="9">
        <v>3.056642602707992</v>
      </c>
      <c r="H12482" s="7">
        <v>0.60781964329869098</v>
      </c>
      <c r="I12482" t="s">
        <v>149</v>
      </c>
      <c r="J12482" t="s">
        <v>436</v>
      </c>
      <c r="K12482" t="s">
        <v>130</v>
      </c>
      <c r="L12482" t="s">
        <v>1052</v>
      </c>
    </row>
    <row r="12483" spans="1:12" hidden="1">
      <c r="A12483" t="s">
        <v>149</v>
      </c>
      <c r="B12483" t="s">
        <v>6260</v>
      </c>
      <c r="C12483" t="s">
        <v>1301</v>
      </c>
      <c r="D12483" t="s">
        <v>1307</v>
      </c>
      <c r="E12483" s="7">
        <v>7.4194135070780003E-6</v>
      </c>
      <c r="F12483" s="9">
        <v>3.1851691226940253</v>
      </c>
      <c r="G12483" s="9">
        <v>3.6483134935625818</v>
      </c>
      <c r="H12483" s="7">
        <v>0.35011163857237398</v>
      </c>
      <c r="I12483" t="s">
        <v>149</v>
      </c>
      <c r="J12483" t="s">
        <v>436</v>
      </c>
      <c r="K12483" t="s">
        <v>130</v>
      </c>
      <c r="L12483" t="s">
        <v>1052</v>
      </c>
    </row>
    <row r="12484" spans="1:12" hidden="1">
      <c r="A12484" t="s">
        <v>149</v>
      </c>
      <c r="B12484" t="s">
        <v>6261</v>
      </c>
      <c r="C12484" t="s">
        <v>1301</v>
      </c>
      <c r="D12484" t="s">
        <v>1307</v>
      </c>
      <c r="E12484" s="7">
        <v>1.68004302475793E-4</v>
      </c>
      <c r="F12484" s="9">
        <v>2.679167789332928</v>
      </c>
      <c r="G12484" s="9">
        <v>1.4016116860377279</v>
      </c>
      <c r="H12484" s="7">
        <v>0.16679775644066999</v>
      </c>
      <c r="I12484" t="s">
        <v>149</v>
      </c>
      <c r="J12484" t="s">
        <v>436</v>
      </c>
      <c r="K12484" t="s">
        <v>130</v>
      </c>
      <c r="L12484" t="s">
        <v>1052</v>
      </c>
    </row>
    <row r="12485" spans="1:12" hidden="1">
      <c r="A12485" t="s">
        <v>149</v>
      </c>
      <c r="B12485" t="s">
        <v>6262</v>
      </c>
      <c r="C12485" t="s">
        <v>1296</v>
      </c>
      <c r="D12485" t="s">
        <v>1297</v>
      </c>
      <c r="E12485" s="7">
        <v>2.0758947106202801E-5</v>
      </c>
      <c r="F12485" s="9">
        <v>1.8460714317399751</v>
      </c>
      <c r="G12485" s="9">
        <v>3.3634153347482298</v>
      </c>
      <c r="H12485" s="7">
        <v>0.45878055122264799</v>
      </c>
      <c r="I12485" t="s">
        <v>149</v>
      </c>
      <c r="J12485" t="s">
        <v>436</v>
      </c>
      <c r="K12485" t="s">
        <v>130</v>
      </c>
      <c r="L12485" t="s">
        <v>1052</v>
      </c>
    </row>
    <row r="12486" spans="1:12" hidden="1">
      <c r="A12486" t="s">
        <v>149</v>
      </c>
      <c r="B12486" t="s">
        <v>6263</v>
      </c>
      <c r="C12486" t="s">
        <v>1296</v>
      </c>
      <c r="D12486" t="s">
        <v>1297</v>
      </c>
      <c r="E12486" s="7">
        <v>3.9422730141294E-5</v>
      </c>
      <c r="F12486" s="9">
        <v>9.6762159455541834</v>
      </c>
      <c r="G12486" s="9">
        <v>2.6149931892022114</v>
      </c>
      <c r="H12486" s="7">
        <v>5.44032261559389E-2</v>
      </c>
      <c r="I12486" t="s">
        <v>149</v>
      </c>
      <c r="J12486" t="s">
        <v>436</v>
      </c>
      <c r="K12486" t="s">
        <v>130</v>
      </c>
      <c r="L12486" t="s">
        <v>1052</v>
      </c>
    </row>
    <row r="12487" spans="1:12" hidden="1">
      <c r="A12487" t="s">
        <v>149</v>
      </c>
      <c r="B12487" t="s">
        <v>6264</v>
      </c>
      <c r="C12487" t="s">
        <v>6265</v>
      </c>
      <c r="D12487" t="s">
        <v>1301</v>
      </c>
      <c r="E12487" s="7">
        <v>1.1717550410236601E-5</v>
      </c>
      <c r="F12487" s="9">
        <v>3.9477875376808473</v>
      </c>
      <c r="G12487" s="9">
        <v>3.9315211258015745</v>
      </c>
      <c r="H12487" s="7">
        <v>0.31631143659154398</v>
      </c>
      <c r="I12487" t="s">
        <v>149</v>
      </c>
      <c r="J12487" t="s">
        <v>436</v>
      </c>
      <c r="K12487" t="s">
        <v>130</v>
      </c>
      <c r="L12487" t="s">
        <v>1052</v>
      </c>
    </row>
    <row r="12488" spans="1:12" hidden="1">
      <c r="A12488" t="s">
        <v>149</v>
      </c>
      <c r="B12488" t="s">
        <v>6266</v>
      </c>
      <c r="C12488" t="s">
        <v>1301</v>
      </c>
      <c r="D12488" t="s">
        <v>1307</v>
      </c>
      <c r="E12488" s="7">
        <v>5.6352571754771398E-6</v>
      </c>
      <c r="F12488" s="9">
        <v>-2.8180728962103436</v>
      </c>
      <c r="G12488" s="9">
        <v>3.9221266013360268</v>
      </c>
      <c r="H12488" s="7">
        <v>0.39663428855218302</v>
      </c>
      <c r="I12488" t="s">
        <v>149</v>
      </c>
      <c r="J12488" t="s">
        <v>436</v>
      </c>
      <c r="K12488" t="s">
        <v>130</v>
      </c>
      <c r="L12488" t="s">
        <v>1052</v>
      </c>
    </row>
    <row r="12489" spans="1:12" hidden="1">
      <c r="A12489" t="s">
        <v>149</v>
      </c>
      <c r="B12489" t="s">
        <v>6267</v>
      </c>
      <c r="C12489" t="s">
        <v>1301</v>
      </c>
      <c r="D12489" t="s">
        <v>1296</v>
      </c>
      <c r="E12489" s="7">
        <v>1.64979153779732E-5</v>
      </c>
      <c r="F12489" s="9">
        <v>0.14082289766804601</v>
      </c>
      <c r="G12489" s="9">
        <v>3.6773827901260994</v>
      </c>
      <c r="H12489" s="7">
        <v>0.84485331088647198</v>
      </c>
      <c r="I12489" t="s">
        <v>149</v>
      </c>
      <c r="J12489" t="s">
        <v>436</v>
      </c>
      <c r="K12489" t="s">
        <v>130</v>
      </c>
      <c r="L12489" t="s">
        <v>1052</v>
      </c>
    </row>
    <row r="12490" spans="1:12" hidden="1">
      <c r="A12490" t="s">
        <v>149</v>
      </c>
      <c r="B12490" t="s">
        <v>6268</v>
      </c>
      <c r="C12490" t="s">
        <v>1296</v>
      </c>
      <c r="D12490" t="s">
        <v>1307</v>
      </c>
      <c r="E12490" s="7">
        <v>7.4184366623588E-6</v>
      </c>
      <c r="F12490" s="9">
        <v>3.2024719168783373</v>
      </c>
      <c r="G12490" s="9">
        <v>3.647238370514204</v>
      </c>
      <c r="H12490" s="7">
        <v>0.34873525190568</v>
      </c>
      <c r="I12490" t="s">
        <v>149</v>
      </c>
      <c r="J12490" t="s">
        <v>436</v>
      </c>
      <c r="K12490" t="s">
        <v>130</v>
      </c>
      <c r="L12490" t="s">
        <v>1052</v>
      </c>
    </row>
    <row r="12491" spans="1:12" hidden="1">
      <c r="A12491" t="s">
        <v>149</v>
      </c>
      <c r="B12491" t="s">
        <v>6269</v>
      </c>
      <c r="C12491" t="s">
        <v>1296</v>
      </c>
      <c r="D12491" t="s">
        <v>1307</v>
      </c>
      <c r="E12491" s="7">
        <v>3.1341460465219303E-5</v>
      </c>
      <c r="F12491" s="9">
        <v>1.7556896420728734</v>
      </c>
      <c r="G12491" s="9">
        <v>2.418688973542531</v>
      </c>
      <c r="H12491" s="7">
        <v>0.39422033511354898</v>
      </c>
      <c r="I12491" t="s">
        <v>149</v>
      </c>
      <c r="J12491" t="s">
        <v>436</v>
      </c>
      <c r="K12491" t="s">
        <v>130</v>
      </c>
      <c r="L12491" t="s">
        <v>1052</v>
      </c>
    </row>
    <row r="12492" spans="1:12" hidden="1">
      <c r="A12492" t="s">
        <v>149</v>
      </c>
      <c r="B12492" t="s">
        <v>6270</v>
      </c>
      <c r="C12492" t="s">
        <v>1297</v>
      </c>
      <c r="D12492" t="s">
        <v>1301</v>
      </c>
      <c r="E12492" s="7">
        <v>5.09928538830428E-6</v>
      </c>
      <c r="F12492" s="9">
        <v>-3.639872447199918</v>
      </c>
      <c r="G12492" s="9">
        <v>3.9260905375892214</v>
      </c>
      <c r="H12492" s="7">
        <v>0.33561802807039998</v>
      </c>
      <c r="I12492" t="s">
        <v>149</v>
      </c>
      <c r="J12492" t="s">
        <v>436</v>
      </c>
      <c r="K12492" t="s">
        <v>130</v>
      </c>
      <c r="L12492" t="s">
        <v>1052</v>
      </c>
    </row>
    <row r="12493" spans="1:12" hidden="1">
      <c r="A12493" t="s">
        <v>149</v>
      </c>
      <c r="B12493" t="s">
        <v>6271</v>
      </c>
      <c r="C12493" t="s">
        <v>1307</v>
      </c>
      <c r="D12493" t="s">
        <v>1301</v>
      </c>
      <c r="E12493" s="7">
        <v>8.7897090788172799E-5</v>
      </c>
      <c r="F12493" s="9">
        <v>0.43718997306778951</v>
      </c>
      <c r="G12493" s="9">
        <v>2.3404269535222637</v>
      </c>
      <c r="H12493" s="7">
        <v>0.66559404271045597</v>
      </c>
      <c r="I12493" t="s">
        <v>149</v>
      </c>
      <c r="J12493" t="s">
        <v>436</v>
      </c>
      <c r="K12493" t="s">
        <v>130</v>
      </c>
      <c r="L12493" t="s">
        <v>1052</v>
      </c>
    </row>
    <row r="12494" spans="1:12" hidden="1">
      <c r="A12494" t="s">
        <v>149</v>
      </c>
      <c r="B12494" t="s">
        <v>6272</v>
      </c>
      <c r="C12494" t="s">
        <v>1301</v>
      </c>
      <c r="D12494" t="s">
        <v>1307</v>
      </c>
      <c r="E12494" s="7">
        <v>3.3514557395923298E-6</v>
      </c>
      <c r="F12494" s="9">
        <v>0.97669064617558665</v>
      </c>
      <c r="G12494" s="9">
        <v>3.6476532602195073</v>
      </c>
      <c r="H12494" s="7">
        <v>0.60483927920041103</v>
      </c>
      <c r="I12494" t="s">
        <v>149</v>
      </c>
      <c r="J12494" t="s">
        <v>436</v>
      </c>
      <c r="K12494" t="s">
        <v>130</v>
      </c>
      <c r="L12494" t="s">
        <v>1052</v>
      </c>
    </row>
    <row r="12495" spans="1:12" hidden="1">
      <c r="A12495" t="s">
        <v>149</v>
      </c>
      <c r="B12495" t="s">
        <v>6273</v>
      </c>
      <c r="C12495" t="s">
        <v>1296</v>
      </c>
      <c r="D12495" t="s">
        <v>1301</v>
      </c>
      <c r="E12495" s="7">
        <v>2.2455416707469999E-4</v>
      </c>
      <c r="F12495" s="9">
        <v>0.23058307134059575</v>
      </c>
      <c r="G12495" s="9">
        <v>2.2227271953910632</v>
      </c>
      <c r="H12495" s="7">
        <v>0.74738822925147597</v>
      </c>
      <c r="I12495" t="s">
        <v>149</v>
      </c>
      <c r="J12495" t="s">
        <v>436</v>
      </c>
      <c r="K12495" t="s">
        <v>130</v>
      </c>
      <c r="L12495" t="s">
        <v>1052</v>
      </c>
    </row>
    <row r="12496" spans="1:12" hidden="1">
      <c r="A12496" t="s">
        <v>149</v>
      </c>
      <c r="B12496" t="s">
        <v>6274</v>
      </c>
      <c r="C12496" t="s">
        <v>1296</v>
      </c>
      <c r="D12496" t="s">
        <v>1297</v>
      </c>
      <c r="E12496" s="7">
        <v>6.4209580069346406E-5</v>
      </c>
      <c r="F12496" s="9">
        <v>6.2609381398350566E-2</v>
      </c>
      <c r="G12496" s="9">
        <v>3.5628928521675132</v>
      </c>
      <c r="H12496" s="7">
        <v>0.89453996110199896</v>
      </c>
      <c r="I12496" t="s">
        <v>149</v>
      </c>
      <c r="J12496" t="s">
        <v>436</v>
      </c>
      <c r="K12496" t="s">
        <v>130</v>
      </c>
      <c r="L12496" t="s">
        <v>1052</v>
      </c>
    </row>
    <row r="12497" spans="1:12" hidden="1">
      <c r="A12497" t="s">
        <v>149</v>
      </c>
      <c r="B12497" t="s">
        <v>6275</v>
      </c>
      <c r="C12497" t="s">
        <v>1296</v>
      </c>
      <c r="D12497" t="s">
        <v>1301</v>
      </c>
      <c r="E12497" s="7">
        <v>4.5484317007495802E-5</v>
      </c>
      <c r="F12497" s="9">
        <v>0.23880451926158905</v>
      </c>
      <c r="G12497" s="9">
        <v>2.1511499475465712</v>
      </c>
      <c r="H12497" s="7">
        <v>0.73899435796132196</v>
      </c>
      <c r="I12497" t="s">
        <v>149</v>
      </c>
      <c r="J12497" t="s">
        <v>436</v>
      </c>
      <c r="K12497" t="s">
        <v>130</v>
      </c>
      <c r="L12497" t="s">
        <v>1052</v>
      </c>
    </row>
    <row r="12498" spans="1:12" hidden="1">
      <c r="A12498" t="s">
        <v>149</v>
      </c>
      <c r="B12498" t="s">
        <v>6276</v>
      </c>
      <c r="C12498" t="s">
        <v>1297</v>
      </c>
      <c r="D12498" t="s">
        <v>1307</v>
      </c>
      <c r="E12498" s="7">
        <v>2.7765848836905E-5</v>
      </c>
      <c r="F12498" s="9">
        <v>0.74422127886225564</v>
      </c>
      <c r="G12498" s="9">
        <v>3.6522117968251604</v>
      </c>
      <c r="H12498" s="7">
        <v>0.651692662895063</v>
      </c>
      <c r="I12498" t="s">
        <v>149</v>
      </c>
      <c r="J12498" t="s">
        <v>436</v>
      </c>
      <c r="K12498" t="s">
        <v>130</v>
      </c>
      <c r="L12498" t="s">
        <v>1052</v>
      </c>
    </row>
    <row r="12499" spans="1:12" hidden="1">
      <c r="A12499" t="s">
        <v>149</v>
      </c>
      <c r="B12499" t="s">
        <v>6277</v>
      </c>
      <c r="C12499" t="s">
        <v>1296</v>
      </c>
      <c r="D12499" t="s">
        <v>1297</v>
      </c>
      <c r="E12499" s="7">
        <v>1.9256163261860499E-5</v>
      </c>
      <c r="F12499" s="9">
        <v>-0.42035525299430132</v>
      </c>
      <c r="G12499" s="9">
        <v>3.1434730673096576</v>
      </c>
      <c r="H12499" s="7">
        <v>0.714602514829208</v>
      </c>
      <c r="I12499" t="s">
        <v>149</v>
      </c>
      <c r="J12499" t="s">
        <v>436</v>
      </c>
      <c r="K12499" t="s">
        <v>130</v>
      </c>
      <c r="L12499" t="s">
        <v>1052</v>
      </c>
    </row>
    <row r="12500" spans="1:12" hidden="1">
      <c r="A12500" t="s">
        <v>149</v>
      </c>
      <c r="B12500" t="s">
        <v>6278</v>
      </c>
      <c r="C12500" t="s">
        <v>1301</v>
      </c>
      <c r="D12500" t="s">
        <v>1307</v>
      </c>
      <c r="E12500" s="7">
        <v>2.80995362273334E-5</v>
      </c>
      <c r="F12500" s="9">
        <v>-2.1929182895293353</v>
      </c>
      <c r="G12500" s="9">
        <v>3.6768209724132053</v>
      </c>
      <c r="H12500" s="7">
        <v>0.43994840311981798</v>
      </c>
      <c r="I12500" t="s">
        <v>149</v>
      </c>
      <c r="J12500" t="s">
        <v>436</v>
      </c>
      <c r="K12500" t="s">
        <v>130</v>
      </c>
      <c r="L12500" t="s">
        <v>1052</v>
      </c>
    </row>
    <row r="12501" spans="1:12" hidden="1">
      <c r="A12501" t="s">
        <v>149</v>
      </c>
      <c r="B12501" t="s">
        <v>6279</v>
      </c>
      <c r="C12501" t="s">
        <v>1297</v>
      </c>
      <c r="D12501" t="s">
        <v>1296</v>
      </c>
      <c r="E12501" s="7">
        <v>7.9775478808353806E-5</v>
      </c>
      <c r="F12501" s="9">
        <v>0.45015373385221924</v>
      </c>
      <c r="G12501" s="9">
        <v>3.5848189187632498</v>
      </c>
      <c r="H12501" s="7">
        <v>0.72306780891275402</v>
      </c>
      <c r="I12501" t="s">
        <v>149</v>
      </c>
      <c r="J12501" t="s">
        <v>436</v>
      </c>
      <c r="K12501" t="s">
        <v>130</v>
      </c>
      <c r="L12501" t="s">
        <v>1052</v>
      </c>
    </row>
    <row r="12502" spans="1:12" hidden="1">
      <c r="A12502" t="s">
        <v>149</v>
      </c>
      <c r="B12502" t="s">
        <v>6280</v>
      </c>
      <c r="C12502" t="s">
        <v>1301</v>
      </c>
      <c r="D12502" t="s">
        <v>1307</v>
      </c>
      <c r="E12502" s="7">
        <v>1.8057752454938201E-5</v>
      </c>
      <c r="F12502" s="9">
        <v>1.1558857670616394E-4</v>
      </c>
      <c r="G12502" s="9">
        <v>3.4373070597023014</v>
      </c>
      <c r="H12502" s="7">
        <v>0.99537314466951898</v>
      </c>
      <c r="I12502" t="s">
        <v>149</v>
      </c>
      <c r="J12502" t="s">
        <v>436</v>
      </c>
      <c r="K12502" t="s">
        <v>130</v>
      </c>
      <c r="L12502" t="s">
        <v>1052</v>
      </c>
    </row>
    <row r="12503" spans="1:12" hidden="1">
      <c r="A12503" t="s">
        <v>149</v>
      </c>
      <c r="B12503" t="s">
        <v>6281</v>
      </c>
      <c r="C12503" t="s">
        <v>1395</v>
      </c>
      <c r="D12503" t="s">
        <v>1301</v>
      </c>
      <c r="E12503" s="7">
        <v>1.4311688264385001E-7</v>
      </c>
      <c r="F12503" s="9">
        <v>-1.4748156153929401</v>
      </c>
      <c r="G12503" s="9">
        <v>3.0943888336194947</v>
      </c>
      <c r="H12503" s="7">
        <v>0.48996202717171999</v>
      </c>
      <c r="I12503" t="s">
        <v>149</v>
      </c>
      <c r="J12503" t="s">
        <v>436</v>
      </c>
      <c r="K12503" t="s">
        <v>130</v>
      </c>
      <c r="L12503" t="s">
        <v>1052</v>
      </c>
    </row>
    <row r="12504" spans="1:12" hidden="1">
      <c r="A12504" t="s">
        <v>149</v>
      </c>
      <c r="B12504" t="s">
        <v>6282</v>
      </c>
      <c r="C12504" t="s">
        <v>1296</v>
      </c>
      <c r="D12504" t="s">
        <v>1297</v>
      </c>
      <c r="E12504" s="7">
        <v>1.7205104441765599E-4</v>
      </c>
      <c r="F12504" s="9">
        <v>0.44510992410122796</v>
      </c>
      <c r="G12504" s="9">
        <v>3.1362605237741463</v>
      </c>
      <c r="H12504" s="7">
        <v>0.70637596327472996</v>
      </c>
      <c r="I12504" t="s">
        <v>149</v>
      </c>
      <c r="J12504" t="s">
        <v>436</v>
      </c>
      <c r="K12504" t="s">
        <v>130</v>
      </c>
      <c r="L12504" t="s">
        <v>1052</v>
      </c>
    </row>
    <row r="12505" spans="1:12" hidden="1">
      <c r="A12505" t="s">
        <v>149</v>
      </c>
      <c r="B12505" t="s">
        <v>6283</v>
      </c>
      <c r="C12505" t="s">
        <v>1296</v>
      </c>
      <c r="D12505" t="s">
        <v>1297</v>
      </c>
      <c r="E12505" s="7">
        <v>4.6064438612759602E-5</v>
      </c>
      <c r="F12505" s="9">
        <v>-2.1837035891162695</v>
      </c>
      <c r="G12505" s="9">
        <v>3.7707106496773783</v>
      </c>
      <c r="H12505" s="7">
        <v>0.44665645664326897</v>
      </c>
      <c r="I12505" t="s">
        <v>149</v>
      </c>
      <c r="J12505" t="s">
        <v>436</v>
      </c>
      <c r="K12505" t="s">
        <v>130</v>
      </c>
      <c r="L12505" t="s">
        <v>1052</v>
      </c>
    </row>
    <row r="12506" spans="1:12" hidden="1">
      <c r="A12506" t="s">
        <v>149</v>
      </c>
      <c r="B12506" t="s">
        <v>6284</v>
      </c>
      <c r="C12506" t="s">
        <v>1301</v>
      </c>
      <c r="D12506" t="s">
        <v>1297</v>
      </c>
      <c r="E12506" s="7">
        <v>3.21837570270825E-5</v>
      </c>
      <c r="F12506" s="9">
        <v>0.10690599971613327</v>
      </c>
      <c r="G12506" s="9">
        <v>3.5592801070321207</v>
      </c>
      <c r="H12506" s="7">
        <v>0.86240891375197404</v>
      </c>
      <c r="I12506" t="s">
        <v>149</v>
      </c>
      <c r="J12506" t="s">
        <v>436</v>
      </c>
      <c r="K12506" t="s">
        <v>130</v>
      </c>
      <c r="L12506" t="s">
        <v>1052</v>
      </c>
    </row>
    <row r="12507" spans="1:12" hidden="1">
      <c r="A12507" t="s">
        <v>149</v>
      </c>
      <c r="B12507" t="s">
        <v>6285</v>
      </c>
      <c r="C12507" t="s">
        <v>1296</v>
      </c>
      <c r="D12507" t="s">
        <v>1297</v>
      </c>
      <c r="E12507" s="7">
        <v>1.3500829775635501E-5</v>
      </c>
      <c r="F12507" s="9">
        <v>-2.3533835438448092</v>
      </c>
      <c r="G12507" s="9">
        <v>2.8727292293888267</v>
      </c>
      <c r="H12507" s="7">
        <v>0.36540971330570199</v>
      </c>
      <c r="I12507" t="s">
        <v>149</v>
      </c>
      <c r="J12507" t="s">
        <v>436</v>
      </c>
      <c r="K12507" t="s">
        <v>130</v>
      </c>
      <c r="L12507" t="s">
        <v>1052</v>
      </c>
    </row>
    <row r="12508" spans="1:12" hidden="1">
      <c r="A12508" t="s">
        <v>149</v>
      </c>
      <c r="B12508" t="s">
        <v>6286</v>
      </c>
      <c r="C12508" t="s">
        <v>1301</v>
      </c>
      <c r="D12508" t="s">
        <v>1307</v>
      </c>
      <c r="E12508" s="7">
        <v>2.1819862275917099E-4</v>
      </c>
      <c r="F12508" s="9">
        <v>5.5778635880264753</v>
      </c>
      <c r="G12508" s="9">
        <v>2.5434557173584702</v>
      </c>
      <c r="H12508" s="7">
        <v>0.13863674828289799</v>
      </c>
      <c r="I12508" t="s">
        <v>149</v>
      </c>
      <c r="J12508" t="s">
        <v>436</v>
      </c>
      <c r="K12508" t="s">
        <v>130</v>
      </c>
      <c r="L12508" t="s">
        <v>1052</v>
      </c>
    </row>
    <row r="12509" spans="1:12" hidden="1">
      <c r="A12509" t="s">
        <v>149</v>
      </c>
      <c r="B12509" t="s">
        <v>6287</v>
      </c>
      <c r="C12509" t="s">
        <v>1307</v>
      </c>
      <c r="D12509" t="s">
        <v>1296</v>
      </c>
      <c r="E12509" s="7">
        <v>4.5434719395172997E-6</v>
      </c>
      <c r="F12509" s="9">
        <v>-1.1102444479472109</v>
      </c>
      <c r="G12509" s="9">
        <v>3.9234425527243566</v>
      </c>
      <c r="H12509" s="7">
        <v>0.59475651749621705</v>
      </c>
      <c r="I12509" t="s">
        <v>149</v>
      </c>
      <c r="J12509" t="s">
        <v>436</v>
      </c>
      <c r="K12509" t="s">
        <v>130</v>
      </c>
      <c r="L12509" t="s">
        <v>1052</v>
      </c>
    </row>
    <row r="12510" spans="1:12" hidden="1">
      <c r="A12510" t="s">
        <v>149</v>
      </c>
      <c r="B12510" t="s">
        <v>6288</v>
      </c>
      <c r="C12510" t="s">
        <v>1301</v>
      </c>
      <c r="D12510" t="s">
        <v>1307</v>
      </c>
      <c r="E12510" s="7">
        <v>2.9016624483861599E-5</v>
      </c>
      <c r="F12510" s="9">
        <v>6.7842941483576693</v>
      </c>
      <c r="G12510" s="9">
        <v>2.8612271827759312</v>
      </c>
      <c r="H12510" s="7">
        <v>0.123598869256872</v>
      </c>
      <c r="I12510" t="s">
        <v>149</v>
      </c>
      <c r="J12510" t="s">
        <v>436</v>
      </c>
      <c r="K12510" t="s">
        <v>130</v>
      </c>
      <c r="L12510" t="s">
        <v>1052</v>
      </c>
    </row>
    <row r="12511" spans="1:12" hidden="1">
      <c r="A12511" t="s">
        <v>149</v>
      </c>
      <c r="B12511" t="s">
        <v>6289</v>
      </c>
      <c r="C12511" t="s">
        <v>1297</v>
      </c>
      <c r="D12511" t="s">
        <v>1301</v>
      </c>
      <c r="E12511" s="7">
        <v>1.4212514032137101E-5</v>
      </c>
      <c r="F12511" s="9">
        <v>9.7198724732061024</v>
      </c>
      <c r="G12511" s="9">
        <v>3.933923700473855</v>
      </c>
      <c r="H12511" s="7">
        <v>0.11598012232016799</v>
      </c>
      <c r="I12511" t="s">
        <v>149</v>
      </c>
      <c r="J12511" t="s">
        <v>436</v>
      </c>
      <c r="K12511" t="s">
        <v>130</v>
      </c>
      <c r="L12511" t="s">
        <v>1052</v>
      </c>
    </row>
    <row r="12512" spans="1:12" hidden="1">
      <c r="A12512" t="s">
        <v>149</v>
      </c>
      <c r="B12512" t="s">
        <v>6290</v>
      </c>
      <c r="C12512" t="s">
        <v>1297</v>
      </c>
      <c r="D12512" t="s">
        <v>1296</v>
      </c>
      <c r="E12512" s="7">
        <v>1.2085501270483399E-5</v>
      </c>
      <c r="F12512" s="9">
        <v>-0.21971273662958238</v>
      </c>
      <c r="G12512" s="9">
        <v>3.8194405533545241</v>
      </c>
      <c r="H12512" s="7">
        <v>0.81045167445866995</v>
      </c>
      <c r="I12512" t="s">
        <v>149</v>
      </c>
      <c r="J12512" t="s">
        <v>436</v>
      </c>
      <c r="K12512" t="s">
        <v>130</v>
      </c>
      <c r="L12512" t="s">
        <v>1052</v>
      </c>
    </row>
    <row r="12513" spans="1:12" hidden="1">
      <c r="A12513" t="s">
        <v>149</v>
      </c>
      <c r="B12513" t="s">
        <v>6291</v>
      </c>
      <c r="C12513" t="s">
        <v>1301</v>
      </c>
      <c r="D12513" t="s">
        <v>1296</v>
      </c>
      <c r="E12513" s="7">
        <v>1.1591246290801199E-5</v>
      </c>
      <c r="F12513" s="9">
        <v>1.0239965245895143E-2</v>
      </c>
      <c r="G12513" s="9">
        <v>3.1254731298881584</v>
      </c>
      <c r="H12513" s="7">
        <v>0.95435488308217997</v>
      </c>
      <c r="I12513" t="s">
        <v>149</v>
      </c>
      <c r="J12513" t="s">
        <v>436</v>
      </c>
      <c r="K12513" t="s">
        <v>130</v>
      </c>
      <c r="L12513" t="s">
        <v>1052</v>
      </c>
    </row>
    <row r="12514" spans="1:12" hidden="1">
      <c r="A12514" t="s">
        <v>149</v>
      </c>
      <c r="B12514" t="s">
        <v>6292</v>
      </c>
      <c r="C12514" t="s">
        <v>1301</v>
      </c>
      <c r="D12514" t="s">
        <v>1297</v>
      </c>
      <c r="E12514" s="7">
        <v>1.2600772095025001E-5</v>
      </c>
      <c r="F12514" s="9">
        <v>1.3835737898950755</v>
      </c>
      <c r="G12514" s="9">
        <v>3.133159090961295</v>
      </c>
      <c r="H12514" s="7">
        <v>0.50635570921732398</v>
      </c>
      <c r="I12514" t="s">
        <v>149</v>
      </c>
      <c r="J12514" t="s">
        <v>436</v>
      </c>
      <c r="K12514" t="s">
        <v>130</v>
      </c>
      <c r="L12514" t="s">
        <v>1052</v>
      </c>
    </row>
    <row r="12515" spans="1:12">
      <c r="A12515" t="s">
        <v>149</v>
      </c>
      <c r="B12515" t="s">
        <v>6293</v>
      </c>
      <c r="C12515" t="s">
        <v>1301</v>
      </c>
      <c r="D12515" t="s">
        <v>1296</v>
      </c>
      <c r="E12515" s="7">
        <v>1.1591246290801199E-5</v>
      </c>
      <c r="F12515" s="9">
        <v>-20.220956088662721</v>
      </c>
      <c r="G12515" s="9">
        <v>3.1248169106229327</v>
      </c>
      <c r="H12515" s="7">
        <v>1.09643568387503E-2</v>
      </c>
      <c r="I12515" t="s">
        <v>149</v>
      </c>
      <c r="J12515" t="s">
        <v>436</v>
      </c>
      <c r="K12515" t="s">
        <v>130</v>
      </c>
      <c r="L12515" t="s">
        <v>1052</v>
      </c>
    </row>
    <row r="12516" spans="1:12" hidden="1">
      <c r="A12516" t="s">
        <v>149</v>
      </c>
      <c r="B12516" t="s">
        <v>6294</v>
      </c>
      <c r="C12516" t="s">
        <v>1296</v>
      </c>
      <c r="D12516" t="s">
        <v>1297</v>
      </c>
      <c r="E12516" s="7">
        <v>4.0373068124818301E-5</v>
      </c>
      <c r="F12516" s="9">
        <v>1.4231428320645905</v>
      </c>
      <c r="G12516" s="9">
        <v>2.3562837938575143</v>
      </c>
      <c r="H12516" s="7">
        <v>0.43706437084846</v>
      </c>
      <c r="I12516" t="s">
        <v>149</v>
      </c>
      <c r="J12516" t="s">
        <v>436</v>
      </c>
      <c r="K12516" t="s">
        <v>130</v>
      </c>
      <c r="L12516" t="s">
        <v>1052</v>
      </c>
    </row>
    <row r="12517" spans="1:12" hidden="1">
      <c r="A12517" t="s">
        <v>149</v>
      </c>
      <c r="B12517" t="s">
        <v>6295</v>
      </c>
      <c r="C12517" t="s">
        <v>1301</v>
      </c>
      <c r="D12517" t="s">
        <v>1307</v>
      </c>
      <c r="E12517" s="7">
        <v>1.3396360253751E-4</v>
      </c>
      <c r="F12517" s="9">
        <v>2.0672626357745378E-2</v>
      </c>
      <c r="G12517" s="9">
        <v>2.7252468248567991</v>
      </c>
      <c r="H12517" s="7">
        <v>0.93059573144039698</v>
      </c>
      <c r="I12517" t="s">
        <v>149</v>
      </c>
      <c r="J12517" t="s">
        <v>436</v>
      </c>
      <c r="K12517" t="s">
        <v>130</v>
      </c>
      <c r="L12517" t="s">
        <v>1052</v>
      </c>
    </row>
    <row r="12518" spans="1:12" hidden="1">
      <c r="A12518" t="s">
        <v>149</v>
      </c>
      <c r="B12518" t="s">
        <v>6295</v>
      </c>
      <c r="C12518" t="s">
        <v>1301</v>
      </c>
      <c r="D12518" t="s">
        <v>1297</v>
      </c>
      <c r="E12518" s="7">
        <v>7.6854217702009096E-5</v>
      </c>
      <c r="F12518" s="9">
        <v>3.1603612700097043</v>
      </c>
      <c r="G12518" s="9">
        <v>3.1260533888274793</v>
      </c>
      <c r="H12518" s="7">
        <v>0.31466941493752898</v>
      </c>
      <c r="I12518" t="s">
        <v>149</v>
      </c>
      <c r="J12518" t="s">
        <v>436</v>
      </c>
      <c r="K12518" t="s">
        <v>130</v>
      </c>
      <c r="L12518" t="s">
        <v>1052</v>
      </c>
    </row>
    <row r="12519" spans="1:12" hidden="1">
      <c r="A12519" t="s">
        <v>149</v>
      </c>
      <c r="B12519" t="s">
        <v>6296</v>
      </c>
      <c r="C12519" t="s">
        <v>1297</v>
      </c>
      <c r="D12519" t="s">
        <v>1296</v>
      </c>
      <c r="E12519" s="7">
        <v>2.3957425086933801E-5</v>
      </c>
      <c r="F12519" s="9">
        <v>-1.9886135688863479E-2</v>
      </c>
      <c r="G12519" s="9">
        <v>3.2316461775876633</v>
      </c>
      <c r="H12519" s="7">
        <v>0.93747436211533897</v>
      </c>
      <c r="I12519" t="s">
        <v>149</v>
      </c>
      <c r="J12519" t="s">
        <v>436</v>
      </c>
      <c r="K12519" t="s">
        <v>130</v>
      </c>
      <c r="L12519" t="s">
        <v>1052</v>
      </c>
    </row>
    <row r="12520" spans="1:12" hidden="1">
      <c r="A12520" t="s">
        <v>149</v>
      </c>
      <c r="B12520" t="s">
        <v>6297</v>
      </c>
      <c r="C12520" t="s">
        <v>1296</v>
      </c>
      <c r="D12520" t="s">
        <v>1297</v>
      </c>
      <c r="E12520" s="7">
        <v>7.5683344134123894E-5</v>
      </c>
      <c r="F12520" s="9">
        <v>0.14290582611534522</v>
      </c>
      <c r="G12520" s="9">
        <v>1.7176786608856267</v>
      </c>
      <c r="H12520" s="7">
        <v>0.77301070471411704</v>
      </c>
      <c r="I12520" t="s">
        <v>149</v>
      </c>
      <c r="J12520" t="s">
        <v>436</v>
      </c>
      <c r="K12520" t="s">
        <v>130</v>
      </c>
      <c r="L12520" t="s">
        <v>1052</v>
      </c>
    </row>
    <row r="12521" spans="1:12" hidden="1">
      <c r="A12521" t="s">
        <v>149</v>
      </c>
      <c r="B12521" t="s">
        <v>6298</v>
      </c>
      <c r="C12521" t="s">
        <v>1301</v>
      </c>
      <c r="D12521" t="s">
        <v>1307</v>
      </c>
      <c r="E12521" s="7">
        <v>2.8442002301530399E-5</v>
      </c>
      <c r="F12521" s="9">
        <v>1.1278554264637251</v>
      </c>
      <c r="G12521" s="9">
        <v>2.6841081690150865</v>
      </c>
      <c r="H12521" s="7">
        <v>0.51683853359822796</v>
      </c>
      <c r="I12521" t="s">
        <v>149</v>
      </c>
      <c r="J12521" t="s">
        <v>436</v>
      </c>
      <c r="K12521" t="s">
        <v>130</v>
      </c>
      <c r="L12521" t="s">
        <v>1052</v>
      </c>
    </row>
    <row r="12522" spans="1:12" hidden="1">
      <c r="A12522" t="s">
        <v>149</v>
      </c>
      <c r="B12522" t="s">
        <v>6299</v>
      </c>
      <c r="C12522" t="s">
        <v>1301</v>
      </c>
      <c r="D12522" t="s">
        <v>1307</v>
      </c>
      <c r="E12522" s="7">
        <v>3.8244264598963801E-5</v>
      </c>
      <c r="F12522" s="9">
        <v>0.18811905012757002</v>
      </c>
      <c r="G12522" s="9">
        <v>3.0085995283038525</v>
      </c>
      <c r="H12522" s="7">
        <v>0.80254541470587204</v>
      </c>
      <c r="I12522" t="s">
        <v>149</v>
      </c>
      <c r="J12522" t="s">
        <v>436</v>
      </c>
      <c r="K12522" t="s">
        <v>130</v>
      </c>
      <c r="L12522" t="s">
        <v>1052</v>
      </c>
    </row>
    <row r="12523" spans="1:12" hidden="1">
      <c r="A12523" t="s">
        <v>149</v>
      </c>
      <c r="B12523" t="s">
        <v>6299</v>
      </c>
      <c r="C12523" t="s">
        <v>1301</v>
      </c>
      <c r="D12523" t="s">
        <v>1296</v>
      </c>
      <c r="E12523" s="7">
        <v>1.6898171617831E-5</v>
      </c>
      <c r="F12523" s="9">
        <v>1.206694901907331</v>
      </c>
      <c r="G12523" s="9">
        <v>3.1249847413226952</v>
      </c>
      <c r="H12523" s="7">
        <v>0.53433314071779503</v>
      </c>
      <c r="I12523" t="s">
        <v>149</v>
      </c>
      <c r="J12523" t="s">
        <v>436</v>
      </c>
      <c r="K12523" t="s">
        <v>130</v>
      </c>
      <c r="L12523" t="s">
        <v>1052</v>
      </c>
    </row>
    <row r="12524" spans="1:12" hidden="1">
      <c r="A12524" t="s">
        <v>149</v>
      </c>
      <c r="B12524" t="s">
        <v>6300</v>
      </c>
      <c r="C12524" t="s">
        <v>1307</v>
      </c>
      <c r="D12524" t="s">
        <v>1297</v>
      </c>
      <c r="E12524" s="7">
        <v>8.0831944720056703E-6</v>
      </c>
      <c r="F12524" s="9">
        <v>-6.5492131598060416E-2</v>
      </c>
      <c r="G12524" s="9">
        <v>3.7481401540575416</v>
      </c>
      <c r="H12524" s="7">
        <v>0.89483688760734503</v>
      </c>
      <c r="I12524" t="s">
        <v>149</v>
      </c>
      <c r="J12524" t="s">
        <v>436</v>
      </c>
      <c r="K12524" t="s">
        <v>130</v>
      </c>
      <c r="L12524" t="s">
        <v>1052</v>
      </c>
    </row>
    <row r="12525" spans="1:12" hidden="1">
      <c r="A12525" t="s">
        <v>149</v>
      </c>
      <c r="B12525" t="s">
        <v>6301</v>
      </c>
      <c r="C12525" t="s">
        <v>1296</v>
      </c>
      <c r="D12525" t="s">
        <v>1307</v>
      </c>
      <c r="E12525" s="7">
        <v>9.8531458582581396E-5</v>
      </c>
      <c r="F12525" s="9">
        <v>-4.4957910231879019</v>
      </c>
      <c r="G12525" s="9">
        <v>3.1245270849120943</v>
      </c>
      <c r="H12525" s="7">
        <v>0.230322144684423</v>
      </c>
      <c r="I12525" t="s">
        <v>149</v>
      </c>
      <c r="J12525" t="s">
        <v>436</v>
      </c>
      <c r="K12525" t="s">
        <v>130</v>
      </c>
      <c r="L12525" t="s">
        <v>1052</v>
      </c>
    </row>
    <row r="12526" spans="1:12" hidden="1">
      <c r="A12526" t="s">
        <v>149</v>
      </c>
      <c r="B12526" t="s">
        <v>6301</v>
      </c>
      <c r="C12526" t="s">
        <v>1296</v>
      </c>
      <c r="D12526" t="s">
        <v>1301</v>
      </c>
      <c r="E12526" s="7">
        <v>1.3946559019523201E-5</v>
      </c>
      <c r="F12526" s="9">
        <v>1.0528954512510011</v>
      </c>
      <c r="G12526" s="9">
        <v>3.9262509187734969</v>
      </c>
      <c r="H12526" s="7">
        <v>0.60456324703880804</v>
      </c>
      <c r="I12526" t="s">
        <v>149</v>
      </c>
      <c r="J12526" t="s">
        <v>436</v>
      </c>
      <c r="K12526" t="s">
        <v>130</v>
      </c>
      <c r="L12526" t="s">
        <v>1052</v>
      </c>
    </row>
    <row r="12527" spans="1:12" hidden="1">
      <c r="A12527" t="s">
        <v>149</v>
      </c>
      <c r="B12527" t="s">
        <v>6301</v>
      </c>
      <c r="C12527" t="s">
        <v>1296</v>
      </c>
      <c r="D12527" t="s">
        <v>1297</v>
      </c>
      <c r="E12527" s="7">
        <v>3.1988654719393202E-5</v>
      </c>
      <c r="F12527" s="9">
        <v>-2.4356980125796546</v>
      </c>
      <c r="G12527" s="9">
        <v>2.378962481893375</v>
      </c>
      <c r="H12527" s="7">
        <v>0.311607786472273</v>
      </c>
      <c r="I12527" t="s">
        <v>149</v>
      </c>
      <c r="J12527" t="s">
        <v>436</v>
      </c>
      <c r="K12527" t="s">
        <v>130</v>
      </c>
      <c r="L12527" t="s">
        <v>1052</v>
      </c>
    </row>
    <row r="12528" spans="1:12" hidden="1">
      <c r="A12528" t="s">
        <v>149</v>
      </c>
      <c r="B12528" t="s">
        <v>6302</v>
      </c>
      <c r="C12528" t="s">
        <v>1296</v>
      </c>
      <c r="D12528" t="s">
        <v>1307</v>
      </c>
      <c r="E12528" s="7">
        <v>3.4478625552853499E-5</v>
      </c>
      <c r="F12528" s="9">
        <v>-0.83885378447275194</v>
      </c>
      <c r="G12528" s="9">
        <v>2.9244391984240363</v>
      </c>
      <c r="H12528" s="7">
        <v>0.59225099829107597</v>
      </c>
      <c r="I12528" t="s">
        <v>149</v>
      </c>
      <c r="J12528" t="s">
        <v>436</v>
      </c>
      <c r="K12528" t="s">
        <v>130</v>
      </c>
      <c r="L12528" t="s">
        <v>1052</v>
      </c>
    </row>
    <row r="12529" spans="1:12" hidden="1">
      <c r="A12529" t="s">
        <v>149</v>
      </c>
      <c r="B12529" t="s">
        <v>6303</v>
      </c>
      <c r="C12529" t="s">
        <v>1296</v>
      </c>
      <c r="D12529" t="s">
        <v>1301</v>
      </c>
      <c r="E12529" s="7">
        <v>2.10815880367376E-5</v>
      </c>
      <c r="F12529" s="9">
        <v>-5.2200238196166922</v>
      </c>
      <c r="G12529" s="9">
        <v>3.6716697472070359</v>
      </c>
      <c r="H12529" s="7">
        <v>0.233123304285104</v>
      </c>
      <c r="I12529" t="s">
        <v>149</v>
      </c>
      <c r="J12529" t="s">
        <v>436</v>
      </c>
      <c r="K12529" t="s">
        <v>130</v>
      </c>
      <c r="L12529" t="s">
        <v>1052</v>
      </c>
    </row>
    <row r="12530" spans="1:12" hidden="1">
      <c r="A12530" t="s">
        <v>149</v>
      </c>
      <c r="B12530" t="s">
        <v>6304</v>
      </c>
      <c r="C12530" t="s">
        <v>1301</v>
      </c>
      <c r="D12530" t="s">
        <v>1297</v>
      </c>
      <c r="E12530" s="7">
        <v>4.13640860518493E-4</v>
      </c>
      <c r="F12530" s="9">
        <v>1.4673121549989641</v>
      </c>
      <c r="G12530" s="9">
        <v>1.4534962014911459</v>
      </c>
      <c r="H12530" s="7">
        <v>0.315021377038124</v>
      </c>
      <c r="I12530" t="s">
        <v>149</v>
      </c>
      <c r="J12530" t="s">
        <v>436</v>
      </c>
      <c r="K12530" t="s">
        <v>130</v>
      </c>
      <c r="L12530" t="s">
        <v>1052</v>
      </c>
    </row>
    <row r="12531" spans="1:12">
      <c r="A12531" t="s">
        <v>149</v>
      </c>
      <c r="B12531" t="s">
        <v>6305</v>
      </c>
      <c r="C12531" t="s">
        <v>1307</v>
      </c>
      <c r="D12531" t="s">
        <v>1296</v>
      </c>
      <c r="E12531" s="7">
        <v>1.30831828767303E-5</v>
      </c>
      <c r="F12531" s="9">
        <v>16.811205122571479</v>
      </c>
      <c r="G12531" s="9">
        <v>3.6700719936090693</v>
      </c>
      <c r="H12531" s="7">
        <v>3.2335513322858098E-2</v>
      </c>
      <c r="I12531" t="s">
        <v>149</v>
      </c>
      <c r="J12531" t="s">
        <v>436</v>
      </c>
      <c r="K12531" t="s">
        <v>130</v>
      </c>
      <c r="L12531" t="s">
        <v>1052</v>
      </c>
    </row>
    <row r="12532" spans="1:12" hidden="1">
      <c r="A12532" t="s">
        <v>149</v>
      </c>
      <c r="B12532" t="s">
        <v>6306</v>
      </c>
      <c r="C12532" t="s">
        <v>1301</v>
      </c>
      <c r="D12532" t="s">
        <v>1307</v>
      </c>
      <c r="E12532" s="7">
        <v>8.8442264541957802E-6</v>
      </c>
      <c r="F12532" s="9">
        <v>-9.7623113531693964</v>
      </c>
      <c r="G12532" s="9">
        <v>3.6776264902596725</v>
      </c>
      <c r="H12532" s="7">
        <v>0.103256305121334</v>
      </c>
      <c r="I12532" t="s">
        <v>149</v>
      </c>
      <c r="J12532" t="s">
        <v>436</v>
      </c>
      <c r="K12532" t="s">
        <v>130</v>
      </c>
      <c r="L12532" t="s">
        <v>1052</v>
      </c>
    </row>
    <row r="12533" spans="1:12" hidden="1">
      <c r="A12533" t="s">
        <v>149</v>
      </c>
      <c r="B12533" t="s">
        <v>6307</v>
      </c>
      <c r="C12533" t="s">
        <v>1301</v>
      </c>
      <c r="D12533" t="s">
        <v>1307</v>
      </c>
      <c r="E12533" s="7">
        <v>2.6459648316220199E-5</v>
      </c>
      <c r="F12533" s="9">
        <v>-0.66266930799029267</v>
      </c>
      <c r="G12533" s="9">
        <v>2.1370045844239725</v>
      </c>
      <c r="H12533" s="7">
        <v>0.57762336779053602</v>
      </c>
      <c r="I12533" t="s">
        <v>149</v>
      </c>
      <c r="J12533" t="s">
        <v>436</v>
      </c>
      <c r="K12533" t="s">
        <v>130</v>
      </c>
      <c r="L12533" t="s">
        <v>1052</v>
      </c>
    </row>
    <row r="12534" spans="1:12" hidden="1">
      <c r="A12534" t="s">
        <v>149</v>
      </c>
      <c r="B12534" t="s">
        <v>6308</v>
      </c>
      <c r="C12534" t="s">
        <v>1307</v>
      </c>
      <c r="D12534" t="s">
        <v>1296</v>
      </c>
      <c r="E12534" s="7">
        <v>5.7382222987318498E-6</v>
      </c>
      <c r="F12534" s="9">
        <v>-7.2100849184043501</v>
      </c>
      <c r="G12534" s="9">
        <v>3.7715151011376147</v>
      </c>
      <c r="H12534" s="7">
        <v>0.16677220370430501</v>
      </c>
      <c r="I12534" t="s">
        <v>149</v>
      </c>
      <c r="J12534" t="s">
        <v>436</v>
      </c>
      <c r="K12534" t="s">
        <v>130</v>
      </c>
      <c r="L12534" t="s">
        <v>1052</v>
      </c>
    </row>
    <row r="12535" spans="1:12" hidden="1">
      <c r="A12535" t="s">
        <v>149</v>
      </c>
      <c r="B12535" t="s">
        <v>6309</v>
      </c>
      <c r="C12535" t="s">
        <v>1301</v>
      </c>
      <c r="D12535" t="s">
        <v>1296</v>
      </c>
      <c r="E12535" s="7">
        <v>7.7551225771594494E-6</v>
      </c>
      <c r="F12535" s="9">
        <v>5.0435143400830196</v>
      </c>
      <c r="G12535" s="9">
        <v>3.7981953819327758</v>
      </c>
      <c r="H12535" s="7">
        <v>0.24918428307662699</v>
      </c>
      <c r="I12535" t="s">
        <v>149</v>
      </c>
      <c r="J12535" t="s">
        <v>436</v>
      </c>
      <c r="K12535" t="s">
        <v>130</v>
      </c>
      <c r="L12535" t="s">
        <v>1052</v>
      </c>
    </row>
    <row r="12536" spans="1:12" hidden="1">
      <c r="A12536" t="s">
        <v>149</v>
      </c>
      <c r="B12536" t="s">
        <v>6310</v>
      </c>
      <c r="C12536" t="s">
        <v>1301</v>
      </c>
      <c r="D12536" t="s">
        <v>1307</v>
      </c>
      <c r="E12536" s="7">
        <v>3.01272037091752E-6</v>
      </c>
      <c r="F12536" s="9">
        <v>2.4428210188260966</v>
      </c>
      <c r="G12536" s="9">
        <v>3.8352169460023005</v>
      </c>
      <c r="H12536" s="7">
        <v>0.42481934422342399</v>
      </c>
      <c r="I12536" t="s">
        <v>149</v>
      </c>
      <c r="J12536" t="s">
        <v>436</v>
      </c>
      <c r="K12536" t="s">
        <v>130</v>
      </c>
      <c r="L12536" t="s">
        <v>1052</v>
      </c>
    </row>
    <row r="12537" spans="1:12" hidden="1">
      <c r="A12537" t="s">
        <v>149</v>
      </c>
      <c r="B12537" t="s">
        <v>6311</v>
      </c>
      <c r="C12537" t="s">
        <v>1301</v>
      </c>
      <c r="D12537" t="s">
        <v>1307</v>
      </c>
      <c r="E12537" s="7">
        <v>2.5909839807578499E-5</v>
      </c>
      <c r="F12537" s="9">
        <v>0.26568420256890946</v>
      </c>
      <c r="G12537" s="9">
        <v>2.1997792348306469</v>
      </c>
      <c r="H12537" s="7">
        <v>0.72819257345258503</v>
      </c>
      <c r="I12537" t="s">
        <v>149</v>
      </c>
      <c r="J12537" t="s">
        <v>436</v>
      </c>
      <c r="K12537" t="s">
        <v>130</v>
      </c>
      <c r="L12537" t="s">
        <v>1052</v>
      </c>
    </row>
    <row r="12538" spans="1:12" hidden="1">
      <c r="A12538" t="s">
        <v>149</v>
      </c>
      <c r="B12538" t="s">
        <v>6312</v>
      </c>
      <c r="C12538" t="s">
        <v>1307</v>
      </c>
      <c r="D12538" t="s">
        <v>1296</v>
      </c>
      <c r="E12538" s="7">
        <v>1.1591246290801199E-5</v>
      </c>
      <c r="F12538" s="9">
        <v>1.111181615539093</v>
      </c>
      <c r="G12538" s="9">
        <v>3.1349964930381344</v>
      </c>
      <c r="H12538" s="7">
        <v>0.55160804135994401</v>
      </c>
      <c r="I12538" t="s">
        <v>149</v>
      </c>
      <c r="J12538" t="s">
        <v>436</v>
      </c>
      <c r="K12538" t="s">
        <v>130</v>
      </c>
      <c r="L12538" t="s">
        <v>1052</v>
      </c>
    </row>
    <row r="12539" spans="1:12" hidden="1">
      <c r="A12539" t="s">
        <v>149</v>
      </c>
      <c r="B12539" t="s">
        <v>6313</v>
      </c>
      <c r="C12539" t="s">
        <v>1307</v>
      </c>
      <c r="D12539" t="s">
        <v>1415</v>
      </c>
      <c r="E12539" s="7">
        <v>9.3597089183845105E-6</v>
      </c>
      <c r="F12539" s="9">
        <v>1.5938798388840032</v>
      </c>
      <c r="G12539" s="9">
        <v>3.3041056271573148</v>
      </c>
      <c r="H12539" s="7">
        <v>0.487340051180082</v>
      </c>
      <c r="I12539" t="s">
        <v>149</v>
      </c>
      <c r="J12539" t="s">
        <v>436</v>
      </c>
      <c r="K12539" t="s">
        <v>130</v>
      </c>
      <c r="L12539" t="s">
        <v>1052</v>
      </c>
    </row>
    <row r="12540" spans="1:12" hidden="1">
      <c r="A12540" t="s">
        <v>149</v>
      </c>
      <c r="B12540" t="s">
        <v>6313</v>
      </c>
      <c r="C12540" t="s">
        <v>1307</v>
      </c>
      <c r="D12540" t="s">
        <v>1297</v>
      </c>
      <c r="E12540" s="7">
        <v>4.4604790956903996E-6</v>
      </c>
      <c r="F12540" s="9">
        <v>1.5265678349328136</v>
      </c>
      <c r="G12540" s="9">
        <v>3.6812429173313901</v>
      </c>
      <c r="H12540" s="7">
        <v>0.519599522848186</v>
      </c>
      <c r="I12540" t="s">
        <v>149</v>
      </c>
      <c r="J12540" t="s">
        <v>436</v>
      </c>
      <c r="K12540" t="s">
        <v>130</v>
      </c>
      <c r="L12540" t="s">
        <v>1052</v>
      </c>
    </row>
    <row r="12541" spans="1:12" hidden="1">
      <c r="A12541" t="s">
        <v>149</v>
      </c>
      <c r="B12541" t="s">
        <v>6314</v>
      </c>
      <c r="C12541" t="s">
        <v>1297</v>
      </c>
      <c r="D12541" t="s">
        <v>1307</v>
      </c>
      <c r="E12541" s="7">
        <v>2.7258309299526398E-6</v>
      </c>
      <c r="F12541" s="9">
        <v>7.8797519005707093</v>
      </c>
      <c r="G12541" s="9">
        <v>3.078579276058738</v>
      </c>
      <c r="H12541" s="7">
        <v>0.109630363350302</v>
      </c>
      <c r="I12541" t="s">
        <v>149</v>
      </c>
      <c r="J12541" t="s">
        <v>436</v>
      </c>
      <c r="K12541" t="s">
        <v>130</v>
      </c>
      <c r="L12541" t="s">
        <v>1052</v>
      </c>
    </row>
    <row r="12542" spans="1:12" hidden="1">
      <c r="A12542" t="s">
        <v>149</v>
      </c>
      <c r="B12542" t="s">
        <v>6315</v>
      </c>
      <c r="C12542" t="s">
        <v>3984</v>
      </c>
      <c r="D12542" t="s">
        <v>1297</v>
      </c>
      <c r="E12542" s="7">
        <v>1.8741555161315599E-5</v>
      </c>
      <c r="F12542" s="9">
        <v>-0.31940876718718586</v>
      </c>
      <c r="G12542" s="9">
        <v>3.6795628915364054</v>
      </c>
      <c r="H12542" s="7">
        <v>0.76827740502701203</v>
      </c>
      <c r="I12542" t="s">
        <v>149</v>
      </c>
      <c r="J12542" t="s">
        <v>436</v>
      </c>
      <c r="K12542" t="s">
        <v>130</v>
      </c>
      <c r="L12542" t="s">
        <v>1052</v>
      </c>
    </row>
    <row r="12543" spans="1:12" hidden="1">
      <c r="A12543" t="s">
        <v>149</v>
      </c>
      <c r="B12543" t="s">
        <v>6316</v>
      </c>
      <c r="C12543" t="s">
        <v>1301</v>
      </c>
      <c r="D12543" t="s">
        <v>1307</v>
      </c>
      <c r="E12543" s="7">
        <v>8.6951456351638297E-5</v>
      </c>
      <c r="F12543" s="9">
        <v>-2.6414203790131392</v>
      </c>
      <c r="G12543" s="9">
        <v>2.3896115407417238</v>
      </c>
      <c r="H12543" s="7">
        <v>0.29308921335534299</v>
      </c>
      <c r="I12543" t="s">
        <v>149</v>
      </c>
      <c r="J12543" t="s">
        <v>436</v>
      </c>
      <c r="K12543" t="s">
        <v>130</v>
      </c>
      <c r="L12543" t="s">
        <v>1052</v>
      </c>
    </row>
    <row r="12544" spans="1:12" hidden="1">
      <c r="A12544" t="s">
        <v>149</v>
      </c>
      <c r="B12544" t="s">
        <v>6317</v>
      </c>
      <c r="C12544" t="s">
        <v>1296</v>
      </c>
      <c r="D12544" t="s">
        <v>1297</v>
      </c>
      <c r="E12544" s="7">
        <v>1.34990060342901E-5</v>
      </c>
      <c r="F12544" s="9">
        <v>3.1691226864508544E-3</v>
      </c>
      <c r="G12544" s="9">
        <v>3.5615232310751894</v>
      </c>
      <c r="H12544" s="7">
        <v>0.97620272149597997</v>
      </c>
      <c r="I12544" t="s">
        <v>149</v>
      </c>
      <c r="J12544" t="s">
        <v>436</v>
      </c>
      <c r="K12544" t="s">
        <v>130</v>
      </c>
      <c r="L12544" t="s">
        <v>1052</v>
      </c>
    </row>
    <row r="12545" spans="1:12" hidden="1">
      <c r="A12545" t="s">
        <v>149</v>
      </c>
      <c r="B12545" t="s">
        <v>6318</v>
      </c>
      <c r="C12545" t="s">
        <v>1301</v>
      </c>
      <c r="D12545" t="s">
        <v>1307</v>
      </c>
      <c r="E12545" s="7">
        <v>1.7262236748539601E-5</v>
      </c>
      <c r="F12545" s="9">
        <v>3.186920686984808E-2</v>
      </c>
      <c r="G12545" s="9">
        <v>3.2222164134417945</v>
      </c>
      <c r="H12545" s="7">
        <v>0.92078035119107404</v>
      </c>
      <c r="I12545" t="s">
        <v>149</v>
      </c>
      <c r="J12545" t="s">
        <v>436</v>
      </c>
      <c r="K12545" t="s">
        <v>130</v>
      </c>
      <c r="L12545" t="s">
        <v>1052</v>
      </c>
    </row>
    <row r="12546" spans="1:12" hidden="1">
      <c r="A12546" t="s">
        <v>149</v>
      </c>
      <c r="B12546" t="s">
        <v>6318</v>
      </c>
      <c r="C12546" t="s">
        <v>1301</v>
      </c>
      <c r="D12546" t="s">
        <v>1296</v>
      </c>
      <c r="E12546" s="7">
        <v>1.0214950396599901E-5</v>
      </c>
      <c r="F12546" s="9">
        <v>-7.2456165125322709</v>
      </c>
      <c r="G12546" s="9">
        <v>3.7337978002033854</v>
      </c>
      <c r="H12546" s="7">
        <v>0.163608968186092</v>
      </c>
      <c r="I12546" t="s">
        <v>149</v>
      </c>
      <c r="J12546" t="s">
        <v>436</v>
      </c>
      <c r="K12546" t="s">
        <v>130</v>
      </c>
      <c r="L12546" t="s">
        <v>1052</v>
      </c>
    </row>
    <row r="12547" spans="1:12" hidden="1">
      <c r="A12547" t="s">
        <v>149</v>
      </c>
      <c r="B12547" t="s">
        <v>6319</v>
      </c>
      <c r="C12547" t="s">
        <v>6320</v>
      </c>
      <c r="D12547" t="s">
        <v>1297</v>
      </c>
      <c r="E12547" s="7">
        <v>2.4709983045069199E-5</v>
      </c>
      <c r="F12547" s="9">
        <v>6.6567592812631267</v>
      </c>
      <c r="G12547" s="9">
        <v>3.0801470719094914</v>
      </c>
      <c r="H12547" s="7">
        <v>0.141535752426004</v>
      </c>
      <c r="I12547" t="s">
        <v>149</v>
      </c>
      <c r="J12547" t="s">
        <v>436</v>
      </c>
      <c r="K12547" t="s">
        <v>130</v>
      </c>
      <c r="L12547" t="s">
        <v>1052</v>
      </c>
    </row>
    <row r="12548" spans="1:12" hidden="1">
      <c r="A12548" t="s">
        <v>149</v>
      </c>
      <c r="B12548" t="s">
        <v>6321</v>
      </c>
      <c r="C12548" t="s">
        <v>1307</v>
      </c>
      <c r="D12548" t="s">
        <v>1301</v>
      </c>
      <c r="E12548" s="7">
        <v>1.00558019596389E-5</v>
      </c>
      <c r="F12548" s="9">
        <v>6.5309192555440152</v>
      </c>
      <c r="G12548" s="9">
        <v>3.8418965873255737</v>
      </c>
      <c r="H12548" s="7">
        <v>0.19229835769706199</v>
      </c>
      <c r="I12548" t="s">
        <v>149</v>
      </c>
      <c r="J12548" t="s">
        <v>436</v>
      </c>
      <c r="K12548" t="s">
        <v>130</v>
      </c>
      <c r="L12548" t="s">
        <v>1052</v>
      </c>
    </row>
    <row r="12549" spans="1:12" hidden="1">
      <c r="A12549" t="s">
        <v>149</v>
      </c>
      <c r="B12549" t="s">
        <v>6322</v>
      </c>
      <c r="C12549" t="s">
        <v>1301</v>
      </c>
      <c r="D12549" t="s">
        <v>1307</v>
      </c>
      <c r="E12549" s="7">
        <v>7.9520461574691901E-6</v>
      </c>
      <c r="F12549" s="9">
        <v>10.071368037878615</v>
      </c>
      <c r="G12549" s="9">
        <v>3.6480391619164423</v>
      </c>
      <c r="H12549" s="7">
        <v>9.6602212282242098E-2</v>
      </c>
      <c r="I12549" t="s">
        <v>149</v>
      </c>
      <c r="J12549" t="s">
        <v>436</v>
      </c>
      <c r="K12549" t="s">
        <v>130</v>
      </c>
      <c r="L12549" t="s">
        <v>1052</v>
      </c>
    </row>
    <row r="12550" spans="1:12" hidden="1">
      <c r="A12550" t="s">
        <v>149</v>
      </c>
      <c r="B12550" t="s">
        <v>6322</v>
      </c>
      <c r="C12550" t="s">
        <v>1301</v>
      </c>
      <c r="D12550" t="s">
        <v>1296</v>
      </c>
      <c r="E12550" s="7">
        <v>3.1643150158120098E-5</v>
      </c>
      <c r="F12550" s="9">
        <v>0.24152790499801649</v>
      </c>
      <c r="G12550" s="9">
        <v>3.1715031361788686</v>
      </c>
      <c r="H12550" s="7">
        <v>0.78257637401783497</v>
      </c>
      <c r="I12550" t="s">
        <v>149</v>
      </c>
      <c r="J12550" t="s">
        <v>436</v>
      </c>
      <c r="K12550" t="s">
        <v>130</v>
      </c>
      <c r="L12550" t="s">
        <v>1052</v>
      </c>
    </row>
    <row r="12551" spans="1:12" hidden="1">
      <c r="A12551" t="s">
        <v>149</v>
      </c>
      <c r="B12551" t="s">
        <v>6322</v>
      </c>
      <c r="C12551" t="s">
        <v>1301</v>
      </c>
      <c r="D12551" t="s">
        <v>1297</v>
      </c>
      <c r="E12551" s="7">
        <v>2.30990778710769E-5</v>
      </c>
      <c r="F12551" s="9">
        <v>9.537385760173855</v>
      </c>
      <c r="G12551" s="9">
        <v>3.9153265424293786</v>
      </c>
      <c r="H12551" s="7">
        <v>0.118585008170375</v>
      </c>
      <c r="I12551" t="s">
        <v>149</v>
      </c>
      <c r="J12551" t="s">
        <v>436</v>
      </c>
      <c r="K12551" t="s">
        <v>130</v>
      </c>
      <c r="L12551" t="s">
        <v>1052</v>
      </c>
    </row>
    <row r="12552" spans="1:12" hidden="1">
      <c r="A12552" t="s">
        <v>149</v>
      </c>
      <c r="B12552" t="s">
        <v>6323</v>
      </c>
      <c r="C12552" t="s">
        <v>1307</v>
      </c>
      <c r="D12552" t="s">
        <v>1301</v>
      </c>
      <c r="E12552" s="7">
        <v>6.7152853324737799E-6</v>
      </c>
      <c r="F12552" s="9">
        <v>5.8136449971808215</v>
      </c>
      <c r="G12552" s="9">
        <v>3.1349964930381344</v>
      </c>
      <c r="H12552" s="7">
        <v>0.17326853966918901</v>
      </c>
      <c r="I12552" t="s">
        <v>149</v>
      </c>
      <c r="J12552" t="s">
        <v>436</v>
      </c>
      <c r="K12552" t="s">
        <v>130</v>
      </c>
      <c r="L12552" t="s">
        <v>1052</v>
      </c>
    </row>
    <row r="12553" spans="1:12" hidden="1">
      <c r="A12553" t="s">
        <v>149</v>
      </c>
      <c r="B12553" t="s">
        <v>6324</v>
      </c>
      <c r="C12553" t="s">
        <v>1301</v>
      </c>
      <c r="D12553" t="s">
        <v>1387</v>
      </c>
      <c r="E12553" s="7">
        <v>1.4345277592672601E-5</v>
      </c>
      <c r="F12553" s="9">
        <v>-2.8647008593889809</v>
      </c>
      <c r="G12553" s="9">
        <v>3.8531797648486226</v>
      </c>
      <c r="H12553" s="7">
        <v>0.38855345527532498</v>
      </c>
      <c r="I12553" t="s">
        <v>149</v>
      </c>
      <c r="J12553" t="s">
        <v>436</v>
      </c>
      <c r="K12553" t="s">
        <v>130</v>
      </c>
      <c r="L12553" t="s">
        <v>1052</v>
      </c>
    </row>
    <row r="12554" spans="1:12" hidden="1">
      <c r="A12554" t="s">
        <v>149</v>
      </c>
      <c r="B12554" t="s">
        <v>6325</v>
      </c>
      <c r="C12554" t="s">
        <v>1301</v>
      </c>
      <c r="D12554" t="s">
        <v>1307</v>
      </c>
      <c r="E12554" s="7">
        <v>3.9525486739614202E-5</v>
      </c>
      <c r="F12554" s="9">
        <v>-0.13908552137569444</v>
      </c>
      <c r="G12554" s="9">
        <v>3.1368468127961346</v>
      </c>
      <c r="H12554" s="7">
        <v>0.83322365295655698</v>
      </c>
      <c r="I12554" t="s">
        <v>149</v>
      </c>
      <c r="J12554" t="s">
        <v>436</v>
      </c>
      <c r="K12554" t="s">
        <v>130</v>
      </c>
      <c r="L12554" t="s">
        <v>1052</v>
      </c>
    </row>
    <row r="12555" spans="1:12" hidden="1">
      <c r="A12555" t="s">
        <v>149</v>
      </c>
      <c r="B12555" t="s">
        <v>6326</v>
      </c>
      <c r="C12555" t="s">
        <v>1297</v>
      </c>
      <c r="D12555" t="s">
        <v>1296</v>
      </c>
      <c r="E12555" s="7">
        <v>3.6206703170396901E-5</v>
      </c>
      <c r="F12555" s="9">
        <v>-7.8589279735022686</v>
      </c>
      <c r="G12555" s="9">
        <v>3.8025699988459642</v>
      </c>
      <c r="H12555" s="7">
        <v>0.15054289959169001</v>
      </c>
      <c r="I12555" t="s">
        <v>149</v>
      </c>
      <c r="J12555" t="s">
        <v>436</v>
      </c>
      <c r="K12555" t="s">
        <v>130</v>
      </c>
      <c r="L12555" t="s">
        <v>1052</v>
      </c>
    </row>
    <row r="12556" spans="1:12" hidden="1">
      <c r="A12556" t="s">
        <v>149</v>
      </c>
      <c r="B12556" t="s">
        <v>6327</v>
      </c>
      <c r="C12556" t="s">
        <v>1301</v>
      </c>
      <c r="D12556" t="s">
        <v>1307</v>
      </c>
      <c r="E12556" s="7">
        <v>2.5879832550739799E-5</v>
      </c>
      <c r="F12556" s="9">
        <v>4.3315417803520958E-3</v>
      </c>
      <c r="G12556" s="9">
        <v>2.8467157953482443</v>
      </c>
      <c r="H12556" s="7">
        <v>0.96888433160756604</v>
      </c>
      <c r="I12556" t="s">
        <v>149</v>
      </c>
      <c r="J12556" t="s">
        <v>436</v>
      </c>
      <c r="K12556" t="s">
        <v>130</v>
      </c>
      <c r="L12556" t="s">
        <v>1052</v>
      </c>
    </row>
    <row r="12557" spans="1:12" hidden="1">
      <c r="A12557" t="s">
        <v>149</v>
      </c>
      <c r="B12557" t="s">
        <v>6327</v>
      </c>
      <c r="C12557" t="s">
        <v>1301</v>
      </c>
      <c r="D12557" t="s">
        <v>1297</v>
      </c>
      <c r="E12557" s="7">
        <v>1.1591246290801199E-5</v>
      </c>
      <c r="F12557" s="9">
        <v>4.6135952562976552</v>
      </c>
      <c r="G12557" s="9">
        <v>3.1302929581057963</v>
      </c>
      <c r="H12557" s="7">
        <v>0.224738579356277</v>
      </c>
      <c r="I12557" t="s">
        <v>149</v>
      </c>
      <c r="J12557" t="s">
        <v>436</v>
      </c>
      <c r="K12557" t="s">
        <v>130</v>
      </c>
      <c r="L12557" t="s">
        <v>1052</v>
      </c>
    </row>
    <row r="12558" spans="1:12" hidden="1">
      <c r="A12558" t="s">
        <v>149</v>
      </c>
      <c r="B12558" t="s">
        <v>6328</v>
      </c>
      <c r="C12558" t="s">
        <v>1296</v>
      </c>
      <c r="D12558" t="s">
        <v>1307</v>
      </c>
      <c r="E12558" s="7">
        <v>1.0571291029341599E-5</v>
      </c>
      <c r="F12558" s="9">
        <v>-1.724267697182329</v>
      </c>
      <c r="G12558" s="9">
        <v>3.6013139414009268</v>
      </c>
      <c r="H12558" s="7">
        <v>0.488971589734917</v>
      </c>
      <c r="I12558" t="s">
        <v>149</v>
      </c>
      <c r="J12558" t="s">
        <v>436</v>
      </c>
      <c r="K12558" t="s">
        <v>130</v>
      </c>
      <c r="L12558" t="s">
        <v>1052</v>
      </c>
    </row>
    <row r="12559" spans="1:12" hidden="1">
      <c r="A12559" t="s">
        <v>149</v>
      </c>
      <c r="B12559" t="s">
        <v>6329</v>
      </c>
      <c r="C12559" t="s">
        <v>1297</v>
      </c>
      <c r="D12559" t="s">
        <v>1296</v>
      </c>
      <c r="E12559" s="7">
        <v>2.4453429432352699E-5</v>
      </c>
      <c r="F12559" s="9">
        <v>4.1448299620288642</v>
      </c>
      <c r="G12559" s="9">
        <v>2.224571563941244</v>
      </c>
      <c r="H12559" s="7">
        <v>0.17225550263173001</v>
      </c>
      <c r="I12559" t="s">
        <v>149</v>
      </c>
      <c r="J12559" t="s">
        <v>436</v>
      </c>
      <c r="K12559" t="s">
        <v>130</v>
      </c>
      <c r="L12559" t="s">
        <v>1052</v>
      </c>
    </row>
    <row r="12560" spans="1:12">
      <c r="A12560" t="s">
        <v>149</v>
      </c>
      <c r="B12560" t="s">
        <v>6330</v>
      </c>
      <c r="C12560" t="s">
        <v>1301</v>
      </c>
      <c r="D12560" t="s">
        <v>1395</v>
      </c>
      <c r="E12560" s="7">
        <v>8.2884504073452305E-5</v>
      </c>
      <c r="F12560" s="9">
        <v>20.576660846270126</v>
      </c>
      <c r="G12560" s="9">
        <v>1.5484666500536735</v>
      </c>
      <c r="H12560" s="7">
        <v>2.67051760439669E-4</v>
      </c>
      <c r="I12560" t="s">
        <v>149</v>
      </c>
      <c r="J12560" t="s">
        <v>436</v>
      </c>
      <c r="K12560" t="s">
        <v>130</v>
      </c>
      <c r="L12560" t="s">
        <v>1052</v>
      </c>
    </row>
    <row r="12561" spans="1:12">
      <c r="A12561" t="s">
        <v>149</v>
      </c>
      <c r="B12561" t="s">
        <v>6330</v>
      </c>
      <c r="C12561" t="s">
        <v>1395</v>
      </c>
      <c r="D12561" t="s">
        <v>1301</v>
      </c>
      <c r="E12561" s="7">
        <v>1.2217058073883999E-5</v>
      </c>
      <c r="F12561" s="9">
        <v>13.877293960689137</v>
      </c>
      <c r="G12561" s="9">
        <v>2.949958806869915</v>
      </c>
      <c r="H12561" s="7">
        <v>3.0088422544221598E-2</v>
      </c>
      <c r="I12561" t="s">
        <v>149</v>
      </c>
      <c r="J12561" t="s">
        <v>436</v>
      </c>
      <c r="K12561" t="s">
        <v>130</v>
      </c>
      <c r="L12561" t="s">
        <v>1052</v>
      </c>
    </row>
    <row r="12562" spans="1:12" hidden="1">
      <c r="A12562" t="s">
        <v>149</v>
      </c>
      <c r="B12562" t="s">
        <v>6331</v>
      </c>
      <c r="C12562" t="s">
        <v>1296</v>
      </c>
      <c r="D12562" t="s">
        <v>1307</v>
      </c>
      <c r="E12562" s="7">
        <v>7.6490326234731799E-6</v>
      </c>
      <c r="F12562" s="9">
        <v>2.3963666812924123</v>
      </c>
      <c r="G12562" s="9">
        <v>3.8354256866304755</v>
      </c>
      <c r="H12562" s="7">
        <v>0.42926985025664499</v>
      </c>
      <c r="I12562" t="s">
        <v>149</v>
      </c>
      <c r="J12562" t="s">
        <v>436</v>
      </c>
      <c r="K12562" t="s">
        <v>130</v>
      </c>
      <c r="L12562" t="s">
        <v>1052</v>
      </c>
    </row>
    <row r="12563" spans="1:12" hidden="1">
      <c r="A12563" t="s">
        <v>149</v>
      </c>
      <c r="B12563" t="s">
        <v>6331</v>
      </c>
      <c r="C12563" t="s">
        <v>1296</v>
      </c>
      <c r="D12563" t="s">
        <v>1297</v>
      </c>
      <c r="E12563" s="7">
        <v>2.9052078058040201E-5</v>
      </c>
      <c r="F12563" s="9">
        <v>-3.8594126262628786E-2</v>
      </c>
      <c r="G12563" s="9">
        <v>3.0426017996866013</v>
      </c>
      <c r="H12563" s="7">
        <v>0.91032719707528897</v>
      </c>
      <c r="I12563" t="s">
        <v>149</v>
      </c>
      <c r="J12563" t="s">
        <v>436</v>
      </c>
      <c r="K12563" t="s">
        <v>130</v>
      </c>
      <c r="L12563" t="s">
        <v>1052</v>
      </c>
    </row>
    <row r="12564" spans="1:12" hidden="1">
      <c r="A12564" t="s">
        <v>149</v>
      </c>
      <c r="B12564" t="s">
        <v>6332</v>
      </c>
      <c r="C12564" t="s">
        <v>1296</v>
      </c>
      <c r="D12564" t="s">
        <v>1297</v>
      </c>
      <c r="E12564" s="7">
        <v>2.2224931954365899E-5</v>
      </c>
      <c r="F12564" s="9">
        <v>0.92473637728563696</v>
      </c>
      <c r="G12564" s="9">
        <v>3.6451612000469971</v>
      </c>
      <c r="H12564" s="7">
        <v>0.61448961071606001</v>
      </c>
      <c r="I12564" t="s">
        <v>149</v>
      </c>
      <c r="J12564" t="s">
        <v>436</v>
      </c>
      <c r="K12564" t="s">
        <v>130</v>
      </c>
      <c r="L12564" t="s">
        <v>1052</v>
      </c>
    </row>
    <row r="12565" spans="1:12" hidden="1">
      <c r="A12565" t="s">
        <v>149</v>
      </c>
      <c r="B12565" t="s">
        <v>6333</v>
      </c>
      <c r="C12565" t="s">
        <v>1296</v>
      </c>
      <c r="D12565" t="s">
        <v>1307</v>
      </c>
      <c r="E12565" s="7">
        <v>2.76494695459373E-5</v>
      </c>
      <c r="F12565" s="9">
        <v>1.630228825270533</v>
      </c>
      <c r="G12565" s="9">
        <v>2.7008415436543149</v>
      </c>
      <c r="H12565" s="7">
        <v>0.43720762797950102</v>
      </c>
      <c r="I12565" t="s">
        <v>149</v>
      </c>
      <c r="J12565" t="s">
        <v>436</v>
      </c>
      <c r="K12565" t="s">
        <v>130</v>
      </c>
      <c r="L12565" t="s">
        <v>1052</v>
      </c>
    </row>
    <row r="12566" spans="1:12" hidden="1">
      <c r="A12566" t="s">
        <v>149</v>
      </c>
      <c r="B12566" t="s">
        <v>6334</v>
      </c>
      <c r="C12566" t="s">
        <v>1296</v>
      </c>
      <c r="D12566" t="s">
        <v>1307</v>
      </c>
      <c r="E12566" s="7">
        <v>1.1080614728238399E-5</v>
      </c>
      <c r="F12566" s="9">
        <v>-5.3652375601897923E-3</v>
      </c>
      <c r="G12566" s="9">
        <v>3.0771890149256516</v>
      </c>
      <c r="H12566" s="7">
        <v>0.96669332608801095</v>
      </c>
      <c r="I12566" t="s">
        <v>149</v>
      </c>
      <c r="J12566" t="s">
        <v>436</v>
      </c>
      <c r="K12566" t="s">
        <v>130</v>
      </c>
      <c r="L12566" t="s">
        <v>1052</v>
      </c>
    </row>
    <row r="12567" spans="1:12" hidden="1">
      <c r="A12567" t="s">
        <v>149</v>
      </c>
      <c r="B12567" t="s">
        <v>6334</v>
      </c>
      <c r="C12567" t="s">
        <v>1296</v>
      </c>
      <c r="D12567" t="s">
        <v>1301</v>
      </c>
      <c r="E12567" s="7">
        <v>1.8480869178748699E-5</v>
      </c>
      <c r="F12567" s="9">
        <v>-2.4674053056402223</v>
      </c>
      <c r="G12567" s="9">
        <v>2.9063685421187344</v>
      </c>
      <c r="H12567" s="7">
        <v>0.35684528592120701</v>
      </c>
      <c r="I12567" t="s">
        <v>149</v>
      </c>
      <c r="J12567" t="s">
        <v>436</v>
      </c>
      <c r="K12567" t="s">
        <v>130</v>
      </c>
      <c r="L12567" t="s">
        <v>1052</v>
      </c>
    </row>
    <row r="12568" spans="1:12" hidden="1">
      <c r="A12568" t="s">
        <v>149</v>
      </c>
      <c r="B12568" t="s">
        <v>6334</v>
      </c>
      <c r="C12568" t="s">
        <v>1296</v>
      </c>
      <c r="D12568" t="s">
        <v>1297</v>
      </c>
      <c r="E12568" s="7">
        <v>5.24095162390054E-5</v>
      </c>
      <c r="F12568" s="9">
        <v>-0.62025569723858598</v>
      </c>
      <c r="G12568" s="9">
        <v>2.8829459662962624</v>
      </c>
      <c r="H12568" s="7">
        <v>0.64276320026826805</v>
      </c>
      <c r="I12568" t="s">
        <v>149</v>
      </c>
      <c r="J12568" t="s">
        <v>436</v>
      </c>
      <c r="K12568" t="s">
        <v>130</v>
      </c>
      <c r="L12568" t="s">
        <v>1052</v>
      </c>
    </row>
    <row r="12569" spans="1:12" hidden="1">
      <c r="A12569" t="s">
        <v>149</v>
      </c>
      <c r="B12569" t="s">
        <v>6335</v>
      </c>
      <c r="C12569" t="s">
        <v>1301</v>
      </c>
      <c r="D12569" t="s">
        <v>1296</v>
      </c>
      <c r="E12569" s="7">
        <v>1.28102442990761E-5</v>
      </c>
      <c r="F12569" s="9">
        <v>3.5163300704851352E-2</v>
      </c>
      <c r="G12569" s="9">
        <v>3.1338214130769737</v>
      </c>
      <c r="H12569" s="7">
        <v>0.91564007374200995</v>
      </c>
      <c r="I12569" t="s">
        <v>149</v>
      </c>
      <c r="J12569" t="s">
        <v>436</v>
      </c>
      <c r="K12569" t="s">
        <v>130</v>
      </c>
      <c r="L12569" t="s">
        <v>1052</v>
      </c>
    </row>
    <row r="12570" spans="1:12" hidden="1">
      <c r="A12570" t="s">
        <v>149</v>
      </c>
      <c r="B12570" t="s">
        <v>6336</v>
      </c>
      <c r="C12570" t="s">
        <v>1301</v>
      </c>
      <c r="D12570" t="s">
        <v>1307</v>
      </c>
      <c r="E12570" s="7">
        <v>1.28102442990761E-5</v>
      </c>
      <c r="F12570" s="9">
        <v>3.5163300704851352E-2</v>
      </c>
      <c r="G12570" s="9">
        <v>3.1338214130769737</v>
      </c>
      <c r="H12570" s="7">
        <v>0.91564007374200995</v>
      </c>
      <c r="I12570" t="s">
        <v>149</v>
      </c>
      <c r="J12570" t="s">
        <v>436</v>
      </c>
      <c r="K12570" t="s">
        <v>130</v>
      </c>
      <c r="L12570" t="s">
        <v>1052</v>
      </c>
    </row>
    <row r="12571" spans="1:12">
      <c r="A12571" t="s">
        <v>149</v>
      </c>
      <c r="B12571" t="s">
        <v>6337</v>
      </c>
      <c r="C12571" t="s">
        <v>1301</v>
      </c>
      <c r="D12571" t="s">
        <v>1307</v>
      </c>
      <c r="E12571" s="7">
        <v>8.7582982943877906E-5</v>
      </c>
      <c r="F12571" s="9">
        <v>12.055621736651489</v>
      </c>
      <c r="G12571" s="9">
        <v>2.6857283893232893</v>
      </c>
      <c r="H12571" s="7">
        <v>3.41181820345332E-2</v>
      </c>
      <c r="I12571" t="s">
        <v>149</v>
      </c>
      <c r="J12571" t="s">
        <v>436</v>
      </c>
      <c r="K12571" t="s">
        <v>130</v>
      </c>
      <c r="L12571" t="s">
        <v>1052</v>
      </c>
    </row>
    <row r="12572" spans="1:12" hidden="1">
      <c r="A12572" t="s">
        <v>149</v>
      </c>
      <c r="B12572" t="s">
        <v>6338</v>
      </c>
      <c r="C12572" t="s">
        <v>1307</v>
      </c>
      <c r="D12572" t="s">
        <v>1301</v>
      </c>
      <c r="E12572" s="7">
        <v>9.3841984727052797E-6</v>
      </c>
      <c r="F12572" s="9">
        <v>0.59014883263676143</v>
      </c>
      <c r="G12572" s="9">
        <v>3.4902004913035722</v>
      </c>
      <c r="H12572" s="7">
        <v>0.68092416485706897</v>
      </c>
      <c r="I12572" t="s">
        <v>149</v>
      </c>
      <c r="J12572" t="s">
        <v>436</v>
      </c>
      <c r="K12572" t="s">
        <v>130</v>
      </c>
      <c r="L12572" t="s">
        <v>1052</v>
      </c>
    </row>
    <row r="12573" spans="1:12" hidden="1">
      <c r="A12573" t="s">
        <v>149</v>
      </c>
      <c r="B12573" t="s">
        <v>6339</v>
      </c>
      <c r="C12573" t="s">
        <v>1301</v>
      </c>
      <c r="D12573" t="s">
        <v>1307</v>
      </c>
      <c r="E12573" s="7">
        <v>4.4190597653785303E-5</v>
      </c>
      <c r="F12573" s="9">
        <v>9.3533584922544256E-3</v>
      </c>
      <c r="G12573" s="9">
        <v>2.1465193447766295</v>
      </c>
      <c r="H12573" s="7">
        <v>0.94736905877617394</v>
      </c>
      <c r="I12573" t="s">
        <v>149</v>
      </c>
      <c r="J12573" t="s">
        <v>436</v>
      </c>
      <c r="K12573" t="s">
        <v>130</v>
      </c>
      <c r="L12573" t="s">
        <v>1052</v>
      </c>
    </row>
    <row r="12574" spans="1:12" hidden="1">
      <c r="A12574" t="s">
        <v>149</v>
      </c>
      <c r="B12574" t="s">
        <v>6340</v>
      </c>
      <c r="C12574" t="s">
        <v>1296</v>
      </c>
      <c r="D12574" t="s">
        <v>1297</v>
      </c>
      <c r="E12574" s="7">
        <v>3.6557105296765802E-5</v>
      </c>
      <c r="F12574" s="9">
        <v>0.11670067903020213</v>
      </c>
      <c r="G12574" s="9">
        <v>2.9700686643316967</v>
      </c>
      <c r="H12574" s="7">
        <v>0.84287080667271397</v>
      </c>
      <c r="I12574" t="s">
        <v>149</v>
      </c>
      <c r="J12574" t="s">
        <v>436</v>
      </c>
      <c r="K12574" t="s">
        <v>130</v>
      </c>
      <c r="L12574" t="s">
        <v>1052</v>
      </c>
    </row>
    <row r="12575" spans="1:12" hidden="1">
      <c r="A12575" t="s">
        <v>149</v>
      </c>
      <c r="B12575" t="s">
        <v>6341</v>
      </c>
      <c r="C12575" t="s">
        <v>1301</v>
      </c>
      <c r="D12575" t="s">
        <v>1307</v>
      </c>
      <c r="E12575" s="7">
        <v>2.7217392604431499E-5</v>
      </c>
      <c r="F12575" s="9">
        <v>-0.10624088317898341</v>
      </c>
      <c r="G12575" s="9">
        <v>2.7947302911918808</v>
      </c>
      <c r="H12575" s="7">
        <v>0.84541358894251595</v>
      </c>
      <c r="I12575" t="s">
        <v>149</v>
      </c>
      <c r="J12575" t="s">
        <v>436</v>
      </c>
      <c r="K12575" t="s">
        <v>130</v>
      </c>
      <c r="L12575" t="s">
        <v>1052</v>
      </c>
    </row>
    <row r="12576" spans="1:12" hidden="1">
      <c r="A12576" t="s">
        <v>149</v>
      </c>
      <c r="B12576" t="s">
        <v>6341</v>
      </c>
      <c r="C12576" t="s">
        <v>1301</v>
      </c>
      <c r="D12576" t="s">
        <v>1395</v>
      </c>
      <c r="E12576" s="7">
        <v>5.4284265143037899E-6</v>
      </c>
      <c r="F12576" s="9">
        <v>-8.0464682161915242</v>
      </c>
      <c r="G12576" s="9">
        <v>3.926744289770487</v>
      </c>
      <c r="H12576" s="7">
        <v>0.152291698997505</v>
      </c>
      <c r="I12576" t="s">
        <v>149</v>
      </c>
      <c r="J12576" t="s">
        <v>436</v>
      </c>
      <c r="K12576" t="s">
        <v>130</v>
      </c>
      <c r="L12576" t="s">
        <v>1052</v>
      </c>
    </row>
    <row r="12577" spans="1:12" hidden="1">
      <c r="A12577" t="s">
        <v>149</v>
      </c>
      <c r="B12577" t="s">
        <v>6341</v>
      </c>
      <c r="C12577" t="s">
        <v>1395</v>
      </c>
      <c r="D12577" t="s">
        <v>1301</v>
      </c>
      <c r="E12577" s="7">
        <v>1.9674759210149099E-5</v>
      </c>
      <c r="F12577" s="9">
        <v>4.0772767271038991E-3</v>
      </c>
      <c r="G12577" s="9">
        <v>3.5651700065335805</v>
      </c>
      <c r="H12577" s="7">
        <v>0.97302246527056502</v>
      </c>
      <c r="I12577" t="s">
        <v>149</v>
      </c>
      <c r="J12577" t="s">
        <v>436</v>
      </c>
      <c r="K12577" t="s">
        <v>130</v>
      </c>
      <c r="L12577" t="s">
        <v>1052</v>
      </c>
    </row>
    <row r="12578" spans="1:12" hidden="1">
      <c r="A12578" t="s">
        <v>149</v>
      </c>
      <c r="B12578" t="s">
        <v>6342</v>
      </c>
      <c r="C12578" t="s">
        <v>1296</v>
      </c>
      <c r="D12578" t="s">
        <v>1301</v>
      </c>
      <c r="E12578" s="7">
        <v>1.8689933815708101E-3</v>
      </c>
      <c r="F12578" s="9">
        <v>0.69998338647789593</v>
      </c>
      <c r="G12578" s="9">
        <v>0.7821781168580183</v>
      </c>
      <c r="H12578" s="7">
        <v>0.34414869829114603</v>
      </c>
      <c r="I12578" t="s">
        <v>149</v>
      </c>
      <c r="J12578" t="s">
        <v>436</v>
      </c>
      <c r="K12578" t="s">
        <v>130</v>
      </c>
      <c r="L12578" t="s">
        <v>1052</v>
      </c>
    </row>
    <row r="12579" spans="1:12" hidden="1">
      <c r="A12579" t="s">
        <v>149</v>
      </c>
      <c r="B12579" t="s">
        <v>6342</v>
      </c>
      <c r="C12579" t="s">
        <v>1296</v>
      </c>
      <c r="D12579" t="s">
        <v>1297</v>
      </c>
      <c r="E12579" s="7">
        <v>9.7153975317620906E-6</v>
      </c>
      <c r="F12579" s="9">
        <v>1.8793850105178422E-2</v>
      </c>
      <c r="G12579" s="9">
        <v>3.9244545625114351</v>
      </c>
      <c r="H12579" s="7">
        <v>0.94482888434631396</v>
      </c>
      <c r="I12579" t="s">
        <v>149</v>
      </c>
      <c r="J12579" t="s">
        <v>436</v>
      </c>
      <c r="K12579" t="s">
        <v>130</v>
      </c>
      <c r="L12579" t="s">
        <v>1052</v>
      </c>
    </row>
    <row r="12580" spans="1:12" hidden="1">
      <c r="A12580" t="s">
        <v>149</v>
      </c>
      <c r="B12580" t="s">
        <v>6343</v>
      </c>
      <c r="C12580" t="s">
        <v>1296</v>
      </c>
      <c r="D12580" t="s">
        <v>1297</v>
      </c>
      <c r="E12580" s="7">
        <v>1.4792911161617301E-6</v>
      </c>
      <c r="F12580" s="9">
        <v>-1.997121613091366</v>
      </c>
      <c r="G12580" s="9">
        <v>3.3480093201664989</v>
      </c>
      <c r="H12580" s="7">
        <v>0.439912660239204</v>
      </c>
      <c r="I12580" t="s">
        <v>149</v>
      </c>
      <c r="J12580" t="s">
        <v>436</v>
      </c>
      <c r="K12580" t="s">
        <v>130</v>
      </c>
      <c r="L12580" t="s">
        <v>1052</v>
      </c>
    </row>
    <row r="12581" spans="1:12" hidden="1">
      <c r="A12581" t="s">
        <v>149</v>
      </c>
      <c r="B12581" t="s">
        <v>6344</v>
      </c>
      <c r="C12581" t="s">
        <v>1301</v>
      </c>
      <c r="D12581" t="s">
        <v>1307</v>
      </c>
      <c r="E12581" s="7">
        <v>4.7413931890431701E-4</v>
      </c>
      <c r="F12581" s="9">
        <v>-1.1531354022943312</v>
      </c>
      <c r="G12581" s="9">
        <v>1.1935373023354423</v>
      </c>
      <c r="H12581" s="7">
        <v>0.32564237726818002</v>
      </c>
      <c r="I12581" t="s">
        <v>149</v>
      </c>
      <c r="J12581" t="s">
        <v>436</v>
      </c>
      <c r="K12581" t="s">
        <v>130</v>
      </c>
      <c r="L12581" t="s">
        <v>1052</v>
      </c>
    </row>
    <row r="12582" spans="1:12" hidden="1">
      <c r="A12582" t="s">
        <v>149</v>
      </c>
      <c r="B12582" t="s">
        <v>6344</v>
      </c>
      <c r="C12582" t="s">
        <v>1301</v>
      </c>
      <c r="D12582" t="s">
        <v>1296</v>
      </c>
      <c r="E12582" s="7">
        <v>1.1939580540288499E-3</v>
      </c>
      <c r="F12582" s="9">
        <v>-2.7695260924193303</v>
      </c>
      <c r="G12582" s="9">
        <v>0.78820151399909932</v>
      </c>
      <c r="H12582" s="7">
        <v>6.0862342392374903E-2</v>
      </c>
      <c r="I12582" t="s">
        <v>149</v>
      </c>
      <c r="J12582" t="s">
        <v>436</v>
      </c>
      <c r="K12582" t="s">
        <v>130</v>
      </c>
      <c r="L12582" t="s">
        <v>1052</v>
      </c>
    </row>
    <row r="12583" spans="1:12" hidden="1">
      <c r="A12583" t="s">
        <v>149</v>
      </c>
      <c r="B12583" t="s">
        <v>6345</v>
      </c>
      <c r="C12583" t="s">
        <v>1301</v>
      </c>
      <c r="D12583" t="s">
        <v>1296</v>
      </c>
      <c r="E12583" s="7">
        <v>8.9451945474777403E-5</v>
      </c>
      <c r="F12583" s="9">
        <v>-11.850435815025408</v>
      </c>
      <c r="G12583" s="9">
        <v>3.1361062918196221</v>
      </c>
      <c r="H12583" s="7">
        <v>5.1908669534039602E-2</v>
      </c>
      <c r="I12583" t="s">
        <v>149</v>
      </c>
      <c r="J12583" t="s">
        <v>436</v>
      </c>
      <c r="K12583" t="s">
        <v>130</v>
      </c>
      <c r="L12583" t="s">
        <v>1052</v>
      </c>
    </row>
    <row r="12584" spans="1:12" hidden="1">
      <c r="A12584" t="s">
        <v>149</v>
      </c>
      <c r="B12584" t="s">
        <v>6346</v>
      </c>
      <c r="C12584" t="s">
        <v>1307</v>
      </c>
      <c r="D12584" t="s">
        <v>1301</v>
      </c>
      <c r="E12584" s="7">
        <v>2.07151031719048E-4</v>
      </c>
      <c r="F12584" s="9">
        <v>4.5090681874858198</v>
      </c>
      <c r="G12584" s="9">
        <v>1.4158426646754745</v>
      </c>
      <c r="H12584" s="7">
        <v>7.4329546315922798E-2</v>
      </c>
      <c r="I12584" t="s">
        <v>149</v>
      </c>
      <c r="J12584" t="s">
        <v>436</v>
      </c>
      <c r="K12584" t="s">
        <v>130</v>
      </c>
      <c r="L12584" t="s">
        <v>1052</v>
      </c>
    </row>
    <row r="12585" spans="1:12" hidden="1">
      <c r="A12585" t="s">
        <v>149</v>
      </c>
      <c r="B12585" t="s">
        <v>6347</v>
      </c>
      <c r="C12585" t="s">
        <v>1296</v>
      </c>
      <c r="D12585" t="s">
        <v>1297</v>
      </c>
      <c r="E12585" s="7">
        <v>4.2209765651381099E-6</v>
      </c>
      <c r="F12585" s="9">
        <v>-6.0800063093784251</v>
      </c>
      <c r="G12585" s="9">
        <v>3.771324667785553</v>
      </c>
      <c r="H12585" s="7">
        <v>0.20418741385719699</v>
      </c>
      <c r="I12585" t="s">
        <v>149</v>
      </c>
      <c r="J12585" t="s">
        <v>436</v>
      </c>
      <c r="K12585" t="s">
        <v>130</v>
      </c>
      <c r="L12585" t="s">
        <v>1052</v>
      </c>
    </row>
    <row r="12586" spans="1:12" hidden="1">
      <c r="A12586" t="s">
        <v>149</v>
      </c>
      <c r="B12586" t="s">
        <v>6348</v>
      </c>
      <c r="C12586" t="s">
        <v>1301</v>
      </c>
      <c r="D12586" t="s">
        <v>1307</v>
      </c>
      <c r="E12586" s="7">
        <v>1.93521775509883E-4</v>
      </c>
      <c r="F12586" s="9">
        <v>0.40012224004668484</v>
      </c>
      <c r="G12586" s="9">
        <v>1.6244608552553468</v>
      </c>
      <c r="H12586" s="7">
        <v>0.61968482578056305</v>
      </c>
      <c r="I12586" t="s">
        <v>149</v>
      </c>
      <c r="J12586" t="s">
        <v>436</v>
      </c>
      <c r="K12586" t="s">
        <v>130</v>
      </c>
      <c r="L12586" t="s">
        <v>1052</v>
      </c>
    </row>
    <row r="12587" spans="1:12" hidden="1">
      <c r="A12587" t="s">
        <v>149</v>
      </c>
      <c r="B12587" t="s">
        <v>6349</v>
      </c>
      <c r="C12587" t="s">
        <v>1297</v>
      </c>
      <c r="D12587" t="s">
        <v>6350</v>
      </c>
      <c r="E12587" s="7">
        <v>5.8841984218077497E-6</v>
      </c>
      <c r="F12587" s="9">
        <v>-9.0164003116106102</v>
      </c>
      <c r="G12587" s="9">
        <v>3.8440049883654348</v>
      </c>
      <c r="H12587" s="7">
        <v>0.12563923023277199</v>
      </c>
      <c r="I12587" t="s">
        <v>149</v>
      </c>
      <c r="J12587" t="s">
        <v>436</v>
      </c>
      <c r="K12587" t="s">
        <v>130</v>
      </c>
      <c r="L12587" t="s">
        <v>1052</v>
      </c>
    </row>
    <row r="12588" spans="1:12" hidden="1">
      <c r="A12588" t="s">
        <v>149</v>
      </c>
      <c r="B12588" t="s">
        <v>6349</v>
      </c>
      <c r="C12588" t="s">
        <v>3025</v>
      </c>
      <c r="D12588" t="s">
        <v>1297</v>
      </c>
      <c r="E12588" s="7">
        <v>1.52331695002391E-5</v>
      </c>
      <c r="F12588" s="9">
        <v>-1.5626939296907612</v>
      </c>
      <c r="G12588" s="9">
        <v>2.9068266837794607</v>
      </c>
      <c r="H12588" s="7">
        <v>0.46343137233461601</v>
      </c>
      <c r="I12588" t="s">
        <v>149</v>
      </c>
      <c r="J12588" t="s">
        <v>436</v>
      </c>
      <c r="K12588" t="s">
        <v>130</v>
      </c>
      <c r="L12588" t="s">
        <v>1052</v>
      </c>
    </row>
    <row r="12589" spans="1:12">
      <c r="A12589" t="s">
        <v>149</v>
      </c>
      <c r="B12589" t="s">
        <v>6349</v>
      </c>
      <c r="C12589" t="s">
        <v>6351</v>
      </c>
      <c r="D12589" t="s">
        <v>1297</v>
      </c>
      <c r="E12589" s="7">
        <v>2.9562752248914699E-6</v>
      </c>
      <c r="F12589" s="9">
        <v>-19.695104046243131</v>
      </c>
      <c r="G12589" s="9">
        <v>3.9293079671934259</v>
      </c>
      <c r="H12589" s="7">
        <v>2.5166983670857901E-2</v>
      </c>
      <c r="I12589" t="s">
        <v>149</v>
      </c>
      <c r="J12589" t="s">
        <v>436</v>
      </c>
      <c r="K12589" t="s">
        <v>130</v>
      </c>
      <c r="L12589" t="s">
        <v>1052</v>
      </c>
    </row>
    <row r="12590" spans="1:12" hidden="1">
      <c r="A12590" t="s">
        <v>149</v>
      </c>
      <c r="B12590" t="s">
        <v>6352</v>
      </c>
      <c r="C12590" t="s">
        <v>1307</v>
      </c>
      <c r="D12590" t="s">
        <v>1296</v>
      </c>
      <c r="E12590" s="7">
        <v>8.2080550259886603E-6</v>
      </c>
      <c r="F12590" s="9">
        <v>-1.0933644303578942</v>
      </c>
      <c r="G12590" s="9">
        <v>2.9699381844960442</v>
      </c>
      <c r="H12590" s="7">
        <v>0.54401778001943102</v>
      </c>
      <c r="I12590" t="s">
        <v>149</v>
      </c>
      <c r="J12590" t="s">
        <v>436</v>
      </c>
      <c r="K12590" t="s">
        <v>130</v>
      </c>
      <c r="L12590" t="s">
        <v>1052</v>
      </c>
    </row>
    <row r="12591" spans="1:12" hidden="1">
      <c r="A12591" t="s">
        <v>149</v>
      </c>
      <c r="B12591" t="s">
        <v>6353</v>
      </c>
      <c r="C12591" t="s">
        <v>1301</v>
      </c>
      <c r="D12591" t="s">
        <v>1307</v>
      </c>
      <c r="E12591" s="7">
        <v>1.34163294529421E-5</v>
      </c>
      <c r="F12591" s="9">
        <v>-3.9374624823831401</v>
      </c>
      <c r="G12591" s="9">
        <v>3.8501313321447457</v>
      </c>
      <c r="H12591" s="7">
        <v>0.31188352304608702</v>
      </c>
      <c r="I12591" t="s">
        <v>149</v>
      </c>
      <c r="J12591" t="s">
        <v>436</v>
      </c>
      <c r="K12591" t="s">
        <v>130</v>
      </c>
      <c r="L12591" t="s">
        <v>1052</v>
      </c>
    </row>
    <row r="12592" spans="1:12" hidden="1">
      <c r="A12592" t="s">
        <v>149</v>
      </c>
      <c r="B12592" t="s">
        <v>6354</v>
      </c>
      <c r="C12592" t="s">
        <v>1296</v>
      </c>
      <c r="D12592" t="s">
        <v>1297</v>
      </c>
      <c r="E12592" s="7">
        <v>1.47066730266597E-5</v>
      </c>
      <c r="F12592" s="9">
        <v>-1.1182027757353661</v>
      </c>
      <c r="G12592" s="9">
        <v>3.9252103041730284</v>
      </c>
      <c r="H12592" s="7">
        <v>0.593522224358494</v>
      </c>
      <c r="I12592" t="s">
        <v>149</v>
      </c>
      <c r="J12592" t="s">
        <v>436</v>
      </c>
      <c r="K12592" t="s">
        <v>130</v>
      </c>
      <c r="L12592" t="s">
        <v>1052</v>
      </c>
    </row>
    <row r="12593" spans="1:12" hidden="1">
      <c r="A12593" t="s">
        <v>149</v>
      </c>
      <c r="B12593" t="s">
        <v>6355</v>
      </c>
      <c r="C12593" t="s">
        <v>1296</v>
      </c>
      <c r="D12593" t="s">
        <v>1297</v>
      </c>
      <c r="E12593" s="7">
        <v>6.0758509229217499E-6</v>
      </c>
      <c r="F12593" s="9">
        <v>0.83261274801523377</v>
      </c>
      <c r="G12593" s="9">
        <v>3.135212194971809</v>
      </c>
      <c r="H12593" s="7">
        <v>0.60632025624010899</v>
      </c>
      <c r="I12593" t="s">
        <v>149</v>
      </c>
      <c r="J12593" t="s">
        <v>436</v>
      </c>
      <c r="K12593" t="s">
        <v>130</v>
      </c>
      <c r="L12593" t="s">
        <v>1052</v>
      </c>
    </row>
    <row r="12594" spans="1:12" hidden="1">
      <c r="A12594" t="s">
        <v>149</v>
      </c>
      <c r="B12594" t="s">
        <v>6356</v>
      </c>
      <c r="C12594" t="s">
        <v>1307</v>
      </c>
      <c r="D12594" t="s">
        <v>1301</v>
      </c>
      <c r="E12594" s="7">
        <v>1.34513534853065E-5</v>
      </c>
      <c r="F12594" s="9">
        <v>-1.1702435847159423</v>
      </c>
      <c r="G12594" s="9">
        <v>3.6063970747596179</v>
      </c>
      <c r="H12594" s="7">
        <v>0.56892110456028699</v>
      </c>
      <c r="I12594" t="s">
        <v>149</v>
      </c>
      <c r="J12594" t="s">
        <v>436</v>
      </c>
      <c r="K12594" t="s">
        <v>130</v>
      </c>
      <c r="L12594" t="s">
        <v>1052</v>
      </c>
    </row>
    <row r="12595" spans="1:12" hidden="1">
      <c r="A12595" t="s">
        <v>149</v>
      </c>
      <c r="B12595" t="s">
        <v>6357</v>
      </c>
      <c r="C12595" t="s">
        <v>1296</v>
      </c>
      <c r="D12595" t="s">
        <v>1297</v>
      </c>
      <c r="E12595" s="7">
        <v>9.3013925407395606E-6</v>
      </c>
      <c r="F12595" s="9">
        <v>3.875271198676427</v>
      </c>
      <c r="G12595" s="9">
        <v>3.2308769565028759</v>
      </c>
      <c r="H12595" s="7">
        <v>0.273431891175693</v>
      </c>
      <c r="I12595" t="s">
        <v>149</v>
      </c>
      <c r="J12595" t="s">
        <v>436</v>
      </c>
      <c r="K12595" t="s">
        <v>130</v>
      </c>
      <c r="L12595" t="s">
        <v>1052</v>
      </c>
    </row>
    <row r="12596" spans="1:12" hidden="1">
      <c r="A12596" t="s">
        <v>149</v>
      </c>
      <c r="B12596" t="s">
        <v>6358</v>
      </c>
      <c r="C12596" t="s">
        <v>1296</v>
      </c>
      <c r="D12596" t="s">
        <v>1297</v>
      </c>
      <c r="E12596" s="7">
        <v>7.8753343962362803E-6</v>
      </c>
      <c r="F12596" s="9">
        <v>-0.33178223716016303</v>
      </c>
      <c r="G12596" s="9">
        <v>3.9231557073344963</v>
      </c>
      <c r="H12596" s="7">
        <v>0.77119691517552802</v>
      </c>
      <c r="I12596" t="s">
        <v>149</v>
      </c>
      <c r="J12596" t="s">
        <v>436</v>
      </c>
      <c r="K12596" t="s">
        <v>130</v>
      </c>
      <c r="L12596" t="s">
        <v>1052</v>
      </c>
    </row>
    <row r="12597" spans="1:12" hidden="1">
      <c r="A12597" t="s">
        <v>149</v>
      </c>
      <c r="B12597" t="s">
        <v>6359</v>
      </c>
      <c r="C12597" t="s">
        <v>1307</v>
      </c>
      <c r="D12597" t="s">
        <v>1297</v>
      </c>
      <c r="E12597" s="7">
        <v>8.4186860602934599E-6</v>
      </c>
      <c r="F12597" s="9">
        <v>-5.3659829068540318E-2</v>
      </c>
      <c r="G12597" s="9">
        <v>3.0075994294047539</v>
      </c>
      <c r="H12597" s="7">
        <v>0.89374121700023601</v>
      </c>
      <c r="I12597" t="s">
        <v>149</v>
      </c>
      <c r="J12597" t="s">
        <v>436</v>
      </c>
      <c r="K12597" t="s">
        <v>130</v>
      </c>
      <c r="L12597" t="s">
        <v>1052</v>
      </c>
    </row>
    <row r="12598" spans="1:12" hidden="1">
      <c r="A12598" t="s">
        <v>149</v>
      </c>
      <c r="B12598" t="s">
        <v>6360</v>
      </c>
      <c r="C12598" t="s">
        <v>1301</v>
      </c>
      <c r="D12598" t="s">
        <v>1307</v>
      </c>
      <c r="E12598" s="7">
        <v>1.5039326368493699E-5</v>
      </c>
      <c r="F12598" s="9">
        <v>2.6403683612932061</v>
      </c>
      <c r="G12598" s="9">
        <v>2.7509394072983202</v>
      </c>
      <c r="H12598" s="7">
        <v>0.32723574131948102</v>
      </c>
      <c r="I12598" t="s">
        <v>149</v>
      </c>
      <c r="J12598" t="s">
        <v>436</v>
      </c>
      <c r="K12598" t="s">
        <v>130</v>
      </c>
      <c r="L12598" t="s">
        <v>1052</v>
      </c>
    </row>
    <row r="12599" spans="1:12" hidden="1">
      <c r="A12599" t="s">
        <v>149</v>
      </c>
      <c r="B12599" t="s">
        <v>6361</v>
      </c>
      <c r="C12599" t="s">
        <v>1296</v>
      </c>
      <c r="D12599" t="s">
        <v>1297</v>
      </c>
      <c r="E12599" s="7">
        <v>5.7382222987318498E-6</v>
      </c>
      <c r="F12599" s="9">
        <v>0.84263664998007592</v>
      </c>
      <c r="G12599" s="9">
        <v>3.7730422928136766</v>
      </c>
      <c r="H12599" s="7">
        <v>0.63651363236084202</v>
      </c>
      <c r="I12599" t="s">
        <v>149</v>
      </c>
      <c r="J12599" t="s">
        <v>436</v>
      </c>
      <c r="K12599" t="s">
        <v>130</v>
      </c>
      <c r="L12599" t="s">
        <v>1052</v>
      </c>
    </row>
    <row r="12600" spans="1:12" hidden="1">
      <c r="A12600" t="s">
        <v>149</v>
      </c>
      <c r="B12600" t="s">
        <v>6362</v>
      </c>
      <c r="C12600" t="s">
        <v>1296</v>
      </c>
      <c r="D12600" t="s">
        <v>1297</v>
      </c>
      <c r="E12600" s="7">
        <v>5.3245715450079703E-5</v>
      </c>
      <c r="F12600" s="9">
        <v>2.3894808921121187</v>
      </c>
      <c r="G12600" s="9">
        <v>2.3447975394349925</v>
      </c>
      <c r="H12600" s="7">
        <v>0.31274294308876699</v>
      </c>
      <c r="I12600" t="s">
        <v>149</v>
      </c>
      <c r="J12600" t="s">
        <v>436</v>
      </c>
      <c r="K12600" t="s">
        <v>130</v>
      </c>
      <c r="L12600" t="s">
        <v>1052</v>
      </c>
    </row>
    <row r="12601" spans="1:12">
      <c r="A12601" t="s">
        <v>149</v>
      </c>
      <c r="B12601" t="s">
        <v>6363</v>
      </c>
      <c r="C12601" t="s">
        <v>1296</v>
      </c>
      <c r="D12601" t="s">
        <v>1297</v>
      </c>
      <c r="E12601" s="7">
        <v>4.0369577151529401E-5</v>
      </c>
      <c r="F12601" s="9">
        <v>17.214333865961365</v>
      </c>
      <c r="G12601" s="9">
        <v>3.6489303588126316</v>
      </c>
      <c r="H12601" s="7">
        <v>2.9854718893379598E-2</v>
      </c>
      <c r="I12601" t="s">
        <v>149</v>
      </c>
      <c r="J12601" t="s">
        <v>436</v>
      </c>
      <c r="K12601" t="s">
        <v>130</v>
      </c>
      <c r="L12601" t="s">
        <v>1052</v>
      </c>
    </row>
    <row r="12602" spans="1:12" hidden="1">
      <c r="A12602" t="s">
        <v>149</v>
      </c>
      <c r="B12602" t="s">
        <v>6364</v>
      </c>
      <c r="C12602" t="s">
        <v>1296</v>
      </c>
      <c r="D12602" t="s">
        <v>1297</v>
      </c>
      <c r="E12602" s="7">
        <v>4.2209765651381099E-6</v>
      </c>
      <c r="F12602" s="9">
        <v>-2.0549240770262656</v>
      </c>
      <c r="G12602" s="9">
        <v>3.4933360057829779</v>
      </c>
      <c r="H12602" s="7">
        <v>0.443100052445357</v>
      </c>
      <c r="I12602" t="s">
        <v>149</v>
      </c>
      <c r="J12602" t="s">
        <v>436</v>
      </c>
      <c r="K12602" t="s">
        <v>130</v>
      </c>
      <c r="L12602" t="s">
        <v>1052</v>
      </c>
    </row>
    <row r="12603" spans="1:12" hidden="1">
      <c r="A12603" t="s">
        <v>149</v>
      </c>
      <c r="B12603" t="s">
        <v>6365</v>
      </c>
      <c r="C12603" t="s">
        <v>1296</v>
      </c>
      <c r="D12603" t="s">
        <v>1297</v>
      </c>
      <c r="E12603" s="7">
        <v>5.9037425494501297E-5</v>
      </c>
      <c r="F12603" s="9">
        <v>0.50834295415202979</v>
      </c>
      <c r="G12603" s="9">
        <v>1.7499824667371866</v>
      </c>
      <c r="H12603" s="7">
        <v>0.589910155462819</v>
      </c>
      <c r="I12603" t="s">
        <v>149</v>
      </c>
      <c r="J12603" t="s">
        <v>436</v>
      </c>
      <c r="K12603" t="s">
        <v>130</v>
      </c>
      <c r="L12603" t="s">
        <v>1052</v>
      </c>
    </row>
    <row r="12604" spans="1:12" hidden="1">
      <c r="A12604" t="s">
        <v>149</v>
      </c>
      <c r="B12604" t="s">
        <v>6366</v>
      </c>
      <c r="C12604" t="s">
        <v>1301</v>
      </c>
      <c r="D12604" t="s">
        <v>1307</v>
      </c>
      <c r="E12604" s="7">
        <v>5.8205320175632401E-5</v>
      </c>
      <c r="F12604" s="9">
        <v>-3.0179620743330228E-2</v>
      </c>
      <c r="G12604" s="9">
        <v>2.0287137977012049</v>
      </c>
      <c r="H12604" s="7">
        <v>0.90292422897473801</v>
      </c>
      <c r="I12604" t="s">
        <v>149</v>
      </c>
      <c r="J12604" t="s">
        <v>436</v>
      </c>
      <c r="K12604" t="s">
        <v>130</v>
      </c>
      <c r="L12604" t="s">
        <v>1052</v>
      </c>
    </row>
    <row r="12605" spans="1:12" hidden="1">
      <c r="A12605" t="s">
        <v>149</v>
      </c>
      <c r="B12605" t="s">
        <v>6367</v>
      </c>
      <c r="C12605" t="s">
        <v>1296</v>
      </c>
      <c r="D12605" t="s">
        <v>1297</v>
      </c>
      <c r="E12605" s="7">
        <v>3.6605730958231002E-5</v>
      </c>
      <c r="F12605" s="9">
        <v>6.5847337229925964</v>
      </c>
      <c r="G12605" s="9">
        <v>3.4916490581793811</v>
      </c>
      <c r="H12605" s="7">
        <v>0.16967050594639499</v>
      </c>
      <c r="I12605" t="s">
        <v>149</v>
      </c>
      <c r="J12605" t="s">
        <v>436</v>
      </c>
      <c r="K12605" t="s">
        <v>130</v>
      </c>
      <c r="L12605" t="s">
        <v>1052</v>
      </c>
    </row>
    <row r="12606" spans="1:12" hidden="1">
      <c r="A12606" t="s">
        <v>149</v>
      </c>
      <c r="B12606" t="s">
        <v>6368</v>
      </c>
      <c r="C12606" t="s">
        <v>1301</v>
      </c>
      <c r="D12606" t="s">
        <v>1297</v>
      </c>
      <c r="E12606" s="7">
        <v>1.1591246290801199E-5</v>
      </c>
      <c r="F12606" s="9">
        <v>0.46531234773452013</v>
      </c>
      <c r="G12606" s="9">
        <v>3.7700621004654198</v>
      </c>
      <c r="H12606" s="7">
        <v>0.72535122762161397</v>
      </c>
      <c r="I12606" t="s">
        <v>149</v>
      </c>
      <c r="J12606" t="s">
        <v>436</v>
      </c>
      <c r="K12606" t="s">
        <v>130</v>
      </c>
      <c r="L12606" t="s">
        <v>1052</v>
      </c>
    </row>
    <row r="12607" spans="1:12" hidden="1">
      <c r="A12607" t="s">
        <v>149</v>
      </c>
      <c r="B12607" t="s">
        <v>6369</v>
      </c>
      <c r="C12607" t="s">
        <v>1301</v>
      </c>
      <c r="D12607" t="s">
        <v>1297</v>
      </c>
      <c r="E12607" s="7">
        <v>1.1591246290801199E-5</v>
      </c>
      <c r="F12607" s="9">
        <v>4.7857459812857011</v>
      </c>
      <c r="G12607" s="9">
        <v>3.1247863988553366</v>
      </c>
      <c r="H12607" s="7">
        <v>0.21588095585160499</v>
      </c>
      <c r="I12607" t="s">
        <v>149</v>
      </c>
      <c r="J12607" t="s">
        <v>436</v>
      </c>
      <c r="K12607" t="s">
        <v>130</v>
      </c>
      <c r="L12607" t="s">
        <v>1052</v>
      </c>
    </row>
    <row r="12608" spans="1:12" hidden="1">
      <c r="A12608" t="s">
        <v>149</v>
      </c>
      <c r="B12608" t="s">
        <v>6370</v>
      </c>
      <c r="C12608" t="s">
        <v>1296</v>
      </c>
      <c r="D12608" t="s">
        <v>1297</v>
      </c>
      <c r="E12608" s="7">
        <v>5.9715687576502197E-4</v>
      </c>
      <c r="F12608" s="9">
        <v>2.7312450814567035</v>
      </c>
      <c r="G12608" s="9">
        <v>1.9225798243497942</v>
      </c>
      <c r="H12608" s="7">
        <v>0.23330225973362401</v>
      </c>
      <c r="I12608" t="s">
        <v>149</v>
      </c>
      <c r="J12608" t="s">
        <v>436</v>
      </c>
      <c r="K12608" t="s">
        <v>130</v>
      </c>
      <c r="L12608" t="s">
        <v>1052</v>
      </c>
    </row>
    <row r="12609" spans="1:12" hidden="1">
      <c r="A12609" t="s">
        <v>149</v>
      </c>
      <c r="B12609" t="s">
        <v>6371</v>
      </c>
      <c r="C12609" t="s">
        <v>1307</v>
      </c>
      <c r="D12609" t="s">
        <v>1297</v>
      </c>
      <c r="E12609" s="7">
        <v>2.4429414938378199E-5</v>
      </c>
      <c r="F12609" s="9">
        <v>-5.6998601446552088</v>
      </c>
      <c r="G12609" s="9">
        <v>3.6476581135683905</v>
      </c>
      <c r="H12609" s="7">
        <v>0.21128375132468499</v>
      </c>
      <c r="I12609" t="s">
        <v>149</v>
      </c>
      <c r="J12609" t="s">
        <v>436</v>
      </c>
      <c r="K12609" t="s">
        <v>130</v>
      </c>
      <c r="L12609" t="s">
        <v>1052</v>
      </c>
    </row>
    <row r="12610" spans="1:12" hidden="1">
      <c r="A12610" t="s">
        <v>149</v>
      </c>
      <c r="B12610" t="s">
        <v>6372</v>
      </c>
      <c r="C12610" t="s">
        <v>1296</v>
      </c>
      <c r="D12610" t="s">
        <v>1301</v>
      </c>
      <c r="E12610" s="7">
        <v>5.7382222987318498E-6</v>
      </c>
      <c r="F12610" s="9">
        <v>8.0215258409444061</v>
      </c>
      <c r="G12610" s="9">
        <v>3.7698558140661396</v>
      </c>
      <c r="H12610" s="7">
        <v>0.14464756618803301</v>
      </c>
      <c r="I12610" t="s">
        <v>149</v>
      </c>
      <c r="J12610" t="s">
        <v>436</v>
      </c>
      <c r="K12610" t="s">
        <v>130</v>
      </c>
      <c r="L12610" t="s">
        <v>1052</v>
      </c>
    </row>
    <row r="12611" spans="1:12" hidden="1">
      <c r="A12611" t="s">
        <v>149</v>
      </c>
      <c r="B12611" t="s">
        <v>6372</v>
      </c>
      <c r="C12611" t="s">
        <v>1296</v>
      </c>
      <c r="D12611" t="s">
        <v>1297</v>
      </c>
      <c r="E12611" s="7">
        <v>2.8209084141527601E-5</v>
      </c>
      <c r="F12611" s="9">
        <v>-4.0108503133799278</v>
      </c>
      <c r="G12611" s="9">
        <v>2.2866348359928206</v>
      </c>
      <c r="H12611" s="7">
        <v>0.18536957938901</v>
      </c>
      <c r="I12611" t="s">
        <v>149</v>
      </c>
      <c r="J12611" t="s">
        <v>436</v>
      </c>
      <c r="K12611" t="s">
        <v>130</v>
      </c>
      <c r="L12611" t="s">
        <v>1052</v>
      </c>
    </row>
    <row r="12612" spans="1:12" hidden="1">
      <c r="A12612" t="s">
        <v>149</v>
      </c>
      <c r="B12612" t="s">
        <v>6373</v>
      </c>
      <c r="C12612" t="s">
        <v>1301</v>
      </c>
      <c r="D12612" t="s">
        <v>1307</v>
      </c>
      <c r="E12612" s="7">
        <v>3.4237134366690101E-5</v>
      </c>
      <c r="F12612" s="9">
        <v>1.1472054306602699</v>
      </c>
      <c r="G12612" s="9">
        <v>2.7495363985089072</v>
      </c>
      <c r="H12612" s="7">
        <v>0.51831948369900904</v>
      </c>
      <c r="I12612" t="s">
        <v>149</v>
      </c>
      <c r="J12612" t="s">
        <v>436</v>
      </c>
      <c r="K12612" t="s">
        <v>130</v>
      </c>
      <c r="L12612" t="s">
        <v>1052</v>
      </c>
    </row>
    <row r="12613" spans="1:12" hidden="1">
      <c r="A12613" t="s">
        <v>149</v>
      </c>
      <c r="B12613" t="s">
        <v>6374</v>
      </c>
      <c r="C12613" t="s">
        <v>1297</v>
      </c>
      <c r="D12613" t="s">
        <v>1296</v>
      </c>
      <c r="E12613" s="7">
        <v>5.6726027757141904E-6</v>
      </c>
      <c r="F12613" s="9">
        <v>3.1415975912090861</v>
      </c>
      <c r="G12613" s="9">
        <v>2.8732423581296365</v>
      </c>
      <c r="H12613" s="7">
        <v>0.29571953543272</v>
      </c>
      <c r="I12613" t="s">
        <v>149</v>
      </c>
      <c r="J12613" t="s">
        <v>436</v>
      </c>
      <c r="K12613" t="s">
        <v>130</v>
      </c>
      <c r="L12613" t="s">
        <v>1052</v>
      </c>
    </row>
    <row r="12614" spans="1:12" hidden="1">
      <c r="A12614" t="s">
        <v>149</v>
      </c>
      <c r="B12614" t="s">
        <v>6375</v>
      </c>
      <c r="C12614" t="s">
        <v>1296</v>
      </c>
      <c r="D12614" t="s">
        <v>1301</v>
      </c>
      <c r="E12614" s="7">
        <v>1.1591246290801199E-5</v>
      </c>
      <c r="F12614" s="9">
        <v>0.76682169747440343</v>
      </c>
      <c r="G12614" s="9">
        <v>3.1280562354492725</v>
      </c>
      <c r="H12614" s="7">
        <v>0.62051585891673999</v>
      </c>
      <c r="I12614" t="s">
        <v>149</v>
      </c>
      <c r="J12614" t="s">
        <v>436</v>
      </c>
      <c r="K12614" t="s">
        <v>130</v>
      </c>
      <c r="L12614" t="s">
        <v>1052</v>
      </c>
    </row>
    <row r="12615" spans="1:12">
      <c r="A12615" t="s">
        <v>149</v>
      </c>
      <c r="B12615" t="s">
        <v>6376</v>
      </c>
      <c r="C12615" t="s">
        <v>1296</v>
      </c>
      <c r="D12615" t="s">
        <v>1297</v>
      </c>
      <c r="E12615" s="7">
        <v>5.4886187628048404E-4</v>
      </c>
      <c r="F12615" s="9">
        <v>6.9798933353731814</v>
      </c>
      <c r="G12615" s="9">
        <v>1.1854119351276549</v>
      </c>
      <c r="H12615" s="7">
        <v>1.52430322212413E-2</v>
      </c>
      <c r="I12615" t="s">
        <v>149</v>
      </c>
      <c r="J12615" t="s">
        <v>436</v>
      </c>
      <c r="K12615" t="s">
        <v>130</v>
      </c>
      <c r="L12615" t="s">
        <v>1052</v>
      </c>
    </row>
    <row r="12616" spans="1:12" hidden="1">
      <c r="A12616" t="s">
        <v>149</v>
      </c>
      <c r="B12616" t="s">
        <v>6377</v>
      </c>
      <c r="C12616" t="s">
        <v>1301</v>
      </c>
      <c r="D12616" t="s">
        <v>1307</v>
      </c>
      <c r="E12616" s="7">
        <v>1.7670396666943299E-5</v>
      </c>
      <c r="F12616" s="9">
        <v>1.5535366767739791</v>
      </c>
      <c r="G12616" s="9">
        <v>2.345670859247925</v>
      </c>
      <c r="H12616" s="7">
        <v>0.41574929930917898</v>
      </c>
      <c r="I12616" t="s">
        <v>149</v>
      </c>
      <c r="J12616" t="s">
        <v>436</v>
      </c>
      <c r="K12616" t="s">
        <v>130</v>
      </c>
      <c r="L12616" t="s">
        <v>1052</v>
      </c>
    </row>
    <row r="12617" spans="1:12" hidden="1">
      <c r="A12617" t="s">
        <v>149</v>
      </c>
      <c r="B12617" t="s">
        <v>6378</v>
      </c>
      <c r="C12617" t="s">
        <v>1296</v>
      </c>
      <c r="D12617" t="s">
        <v>1297</v>
      </c>
      <c r="E12617" s="7">
        <v>4.32821873430649E-5</v>
      </c>
      <c r="F12617" s="9">
        <v>3.3329258295312024E-3</v>
      </c>
      <c r="G12617" s="9">
        <v>2.171495868127324</v>
      </c>
      <c r="H12617" s="7">
        <v>0.96874911668008901</v>
      </c>
      <c r="I12617" t="s">
        <v>149</v>
      </c>
      <c r="J12617" t="s">
        <v>436</v>
      </c>
      <c r="K12617" t="s">
        <v>130</v>
      </c>
      <c r="L12617" t="s">
        <v>1052</v>
      </c>
    </row>
    <row r="12618" spans="1:12" hidden="1">
      <c r="A12618" t="s">
        <v>149</v>
      </c>
      <c r="B12618" t="s">
        <v>6379</v>
      </c>
      <c r="C12618" t="s">
        <v>1296</v>
      </c>
      <c r="D12618" t="s">
        <v>1297</v>
      </c>
      <c r="E12618" s="7">
        <v>2.65569896904519E-5</v>
      </c>
      <c r="F12618" s="9">
        <v>-0.13974250342569558</v>
      </c>
      <c r="G12618" s="9">
        <v>3.672382731252267</v>
      </c>
      <c r="H12618" s="7">
        <v>0.84533821566862799</v>
      </c>
      <c r="I12618" t="s">
        <v>149</v>
      </c>
      <c r="J12618" t="s">
        <v>436</v>
      </c>
      <c r="K12618" t="s">
        <v>130</v>
      </c>
      <c r="L12618" t="s">
        <v>1052</v>
      </c>
    </row>
    <row r="12619" spans="1:12" hidden="1">
      <c r="A12619" t="s">
        <v>149</v>
      </c>
      <c r="B12619" t="s">
        <v>6380</v>
      </c>
      <c r="C12619" t="s">
        <v>1301</v>
      </c>
      <c r="D12619" t="s">
        <v>1307</v>
      </c>
      <c r="E12619" s="7">
        <v>1.0824849976868699E-5</v>
      </c>
      <c r="F12619" s="9">
        <v>-6.35634383127832E-3</v>
      </c>
      <c r="G12619" s="9">
        <v>2.7859468959087228</v>
      </c>
      <c r="H12619" s="7">
        <v>0.96190287398254704</v>
      </c>
      <c r="I12619" t="s">
        <v>149</v>
      </c>
      <c r="J12619" t="s">
        <v>436</v>
      </c>
      <c r="K12619" t="s">
        <v>130</v>
      </c>
      <c r="L12619" t="s">
        <v>1052</v>
      </c>
    </row>
    <row r="12620" spans="1:12" hidden="1">
      <c r="A12620" t="s">
        <v>149</v>
      </c>
      <c r="B12620" t="s">
        <v>6380</v>
      </c>
      <c r="C12620" t="s">
        <v>1301</v>
      </c>
      <c r="D12620" t="s">
        <v>1296</v>
      </c>
      <c r="E12620" s="7">
        <v>4.1340872481572497E-5</v>
      </c>
      <c r="F12620" s="9">
        <v>8.507473174250103E-5</v>
      </c>
      <c r="G12620" s="9">
        <v>3.587057627417674</v>
      </c>
      <c r="H12620" s="7">
        <v>0.99611429825801201</v>
      </c>
      <c r="I12620" t="s">
        <v>149</v>
      </c>
      <c r="J12620" t="s">
        <v>436</v>
      </c>
      <c r="K12620" t="s">
        <v>130</v>
      </c>
      <c r="L12620" t="s">
        <v>1052</v>
      </c>
    </row>
    <row r="12621" spans="1:12" hidden="1">
      <c r="A12621" t="s">
        <v>149</v>
      </c>
      <c r="B12621" t="s">
        <v>6381</v>
      </c>
      <c r="C12621" t="s">
        <v>1307</v>
      </c>
      <c r="D12621" t="s">
        <v>1297</v>
      </c>
      <c r="E12621" s="7">
        <v>6.5561357983110594E-5</v>
      </c>
      <c r="F12621" s="9">
        <v>-7.2664826447629398</v>
      </c>
      <c r="G12621" s="9">
        <v>3.7660950222663061</v>
      </c>
      <c r="H12621" s="7">
        <v>0.16481890328249599</v>
      </c>
      <c r="I12621" t="s">
        <v>149</v>
      </c>
      <c r="J12621" t="s">
        <v>436</v>
      </c>
      <c r="K12621" t="s">
        <v>130</v>
      </c>
      <c r="L12621" t="s">
        <v>1052</v>
      </c>
    </row>
    <row r="12622" spans="1:12" hidden="1">
      <c r="A12622" t="s">
        <v>149</v>
      </c>
      <c r="B12622" t="s">
        <v>6382</v>
      </c>
      <c r="C12622" t="s">
        <v>1301</v>
      </c>
      <c r="D12622" t="s">
        <v>1296</v>
      </c>
      <c r="E12622" s="7">
        <v>2.72430398034398E-5</v>
      </c>
      <c r="F12622" s="9">
        <v>5.8522581076770024</v>
      </c>
      <c r="G12622" s="9">
        <v>3.4905895766165891</v>
      </c>
      <c r="H12622" s="7">
        <v>0.195379303088145</v>
      </c>
      <c r="I12622" t="s">
        <v>149</v>
      </c>
      <c r="J12622" t="s">
        <v>436</v>
      </c>
      <c r="K12622" t="s">
        <v>130</v>
      </c>
      <c r="L12622" t="s">
        <v>1052</v>
      </c>
    </row>
    <row r="12623" spans="1:12" hidden="1">
      <c r="A12623" t="s">
        <v>149</v>
      </c>
      <c r="B12623" t="s">
        <v>6383</v>
      </c>
      <c r="C12623" t="s">
        <v>1297</v>
      </c>
      <c r="D12623" t="s">
        <v>1296</v>
      </c>
      <c r="E12623" s="7">
        <v>2.1950811622411001E-5</v>
      </c>
      <c r="F12623" s="9">
        <v>-10.18149768568307</v>
      </c>
      <c r="G12623" s="9">
        <v>2.7150132668895952</v>
      </c>
      <c r="H12623" s="7">
        <v>5.2805208211318601E-2</v>
      </c>
      <c r="I12623" t="s">
        <v>149</v>
      </c>
      <c r="J12623" t="s">
        <v>436</v>
      </c>
      <c r="K12623" t="s">
        <v>130</v>
      </c>
      <c r="L12623" t="s">
        <v>1052</v>
      </c>
    </row>
    <row r="12624" spans="1:12" hidden="1">
      <c r="A12624" t="s">
        <v>149</v>
      </c>
      <c r="B12624" t="s">
        <v>6384</v>
      </c>
      <c r="C12624" t="s">
        <v>1296</v>
      </c>
      <c r="D12624" t="s">
        <v>1297</v>
      </c>
      <c r="E12624" s="7">
        <v>8.8544816861391399E-6</v>
      </c>
      <c r="F12624" s="9">
        <v>1.1931550770927024</v>
      </c>
      <c r="G12624" s="9">
        <v>3.1181736042889501</v>
      </c>
      <c r="H12624" s="7">
        <v>0.53619080272214403</v>
      </c>
      <c r="I12624" t="s">
        <v>149</v>
      </c>
      <c r="J12624" t="s">
        <v>436</v>
      </c>
      <c r="K12624" t="s">
        <v>130</v>
      </c>
      <c r="L12624" t="s">
        <v>1052</v>
      </c>
    </row>
    <row r="12625" spans="1:12" hidden="1">
      <c r="A12625" t="s">
        <v>149</v>
      </c>
      <c r="B12625" t="s">
        <v>6385</v>
      </c>
      <c r="C12625" t="s">
        <v>1296</v>
      </c>
      <c r="D12625" t="s">
        <v>1307</v>
      </c>
      <c r="E12625" s="7">
        <v>2.73505140959739E-6</v>
      </c>
      <c r="F12625" s="9">
        <v>-0.29578741233704703</v>
      </c>
      <c r="G12625" s="9">
        <v>3.9839151437916107</v>
      </c>
      <c r="H12625" s="7">
        <v>0.78525288363410795</v>
      </c>
      <c r="I12625" t="s">
        <v>149</v>
      </c>
      <c r="J12625" t="s">
        <v>436</v>
      </c>
      <c r="K12625" t="s">
        <v>130</v>
      </c>
      <c r="L12625" t="s">
        <v>1052</v>
      </c>
    </row>
    <row r="12626" spans="1:12" hidden="1">
      <c r="A12626" t="s">
        <v>149</v>
      </c>
      <c r="B12626" t="s">
        <v>6386</v>
      </c>
      <c r="C12626" t="s">
        <v>1296</v>
      </c>
      <c r="D12626" t="s">
        <v>1297</v>
      </c>
      <c r="E12626" s="7">
        <v>8.6161983563462599E-5</v>
      </c>
      <c r="F12626" s="9">
        <v>-1.7528351360940291</v>
      </c>
      <c r="G12626" s="9">
        <v>1.8965772356897186</v>
      </c>
      <c r="H12626" s="7">
        <v>0.33637205680544002</v>
      </c>
      <c r="I12626" t="s">
        <v>149</v>
      </c>
      <c r="J12626" t="s">
        <v>436</v>
      </c>
      <c r="K12626" t="s">
        <v>130</v>
      </c>
      <c r="L12626" t="s">
        <v>1052</v>
      </c>
    </row>
    <row r="12627" spans="1:12" hidden="1">
      <c r="A12627" t="s">
        <v>149</v>
      </c>
      <c r="B12627" t="s">
        <v>6387</v>
      </c>
      <c r="C12627" t="s">
        <v>1296</v>
      </c>
      <c r="D12627" t="s">
        <v>1297</v>
      </c>
      <c r="E12627" s="7">
        <v>4.3990009535705197E-5</v>
      </c>
      <c r="F12627" s="9">
        <v>1.4886886988381289</v>
      </c>
      <c r="G12627" s="9">
        <v>1.9458301659802841</v>
      </c>
      <c r="H12627" s="7">
        <v>0.38174773450744298</v>
      </c>
      <c r="I12627" t="s">
        <v>149</v>
      </c>
      <c r="J12627" t="s">
        <v>436</v>
      </c>
      <c r="K12627" t="s">
        <v>130</v>
      </c>
      <c r="L12627" t="s">
        <v>1052</v>
      </c>
    </row>
    <row r="12628" spans="1:12" hidden="1">
      <c r="A12628" t="s">
        <v>149</v>
      </c>
      <c r="B12628" t="s">
        <v>6388</v>
      </c>
      <c r="C12628" t="s">
        <v>1296</v>
      </c>
      <c r="D12628" t="s">
        <v>1301</v>
      </c>
      <c r="E12628" s="7">
        <v>1.41871054096036E-5</v>
      </c>
      <c r="F12628" s="9">
        <v>-1.9121035657201724E-3</v>
      </c>
      <c r="G12628" s="9">
        <v>2.802117764812865</v>
      </c>
      <c r="H12628" s="7">
        <v>0.97915973747278595</v>
      </c>
      <c r="I12628" t="s">
        <v>149</v>
      </c>
      <c r="J12628" t="s">
        <v>436</v>
      </c>
      <c r="K12628" t="s">
        <v>130</v>
      </c>
      <c r="L12628" t="s">
        <v>1052</v>
      </c>
    </row>
    <row r="12629" spans="1:12" hidden="1">
      <c r="A12629" t="s">
        <v>149</v>
      </c>
      <c r="B12629" t="s">
        <v>6388</v>
      </c>
      <c r="C12629" t="s">
        <v>1296</v>
      </c>
      <c r="D12629" t="s">
        <v>1297</v>
      </c>
      <c r="E12629" s="7">
        <v>1.18932061406767E-5</v>
      </c>
      <c r="F12629" s="9">
        <v>2.774875819357868</v>
      </c>
      <c r="G12629" s="9">
        <v>2.8731082512131199</v>
      </c>
      <c r="H12629" s="7">
        <v>0.32572745558810001</v>
      </c>
      <c r="I12629" t="s">
        <v>149</v>
      </c>
      <c r="J12629" t="s">
        <v>436</v>
      </c>
      <c r="K12629" t="s">
        <v>130</v>
      </c>
      <c r="L12629" t="s">
        <v>1052</v>
      </c>
    </row>
    <row r="12630" spans="1:12" hidden="1">
      <c r="A12630" t="s">
        <v>149</v>
      </c>
      <c r="B12630" t="s">
        <v>6389</v>
      </c>
      <c r="C12630" t="s">
        <v>1301</v>
      </c>
      <c r="D12630" t="s">
        <v>1307</v>
      </c>
      <c r="E12630" s="7">
        <v>4.3897452423575203E-5</v>
      </c>
      <c r="F12630" s="9">
        <v>-0.75294346372684384</v>
      </c>
      <c r="G12630" s="9">
        <v>2.1689397217910718</v>
      </c>
      <c r="H12630" s="7">
        <v>0.555731936088393</v>
      </c>
      <c r="I12630" t="s">
        <v>149</v>
      </c>
      <c r="J12630" t="s">
        <v>436</v>
      </c>
      <c r="K12630" t="s">
        <v>130</v>
      </c>
      <c r="L12630" t="s">
        <v>1052</v>
      </c>
    </row>
    <row r="12631" spans="1:12" hidden="1">
      <c r="A12631" t="s">
        <v>149</v>
      </c>
      <c r="B12631" t="s">
        <v>6390</v>
      </c>
      <c r="C12631" t="s">
        <v>1301</v>
      </c>
      <c r="D12631" t="s">
        <v>1307</v>
      </c>
      <c r="E12631" s="7">
        <v>1.7861449219373601E-5</v>
      </c>
      <c r="F12631" s="9">
        <v>-1.9149125565225742</v>
      </c>
      <c r="G12631" s="9">
        <v>3.4952388826100922</v>
      </c>
      <c r="H12631" s="7">
        <v>0.45919212994359898</v>
      </c>
      <c r="I12631" t="s">
        <v>149</v>
      </c>
      <c r="J12631" t="s">
        <v>436</v>
      </c>
      <c r="K12631" t="s">
        <v>130</v>
      </c>
      <c r="L12631" t="s">
        <v>1052</v>
      </c>
    </row>
    <row r="12632" spans="1:12" hidden="1">
      <c r="A12632" t="s">
        <v>149</v>
      </c>
      <c r="B12632" t="s">
        <v>6391</v>
      </c>
      <c r="C12632" t="s">
        <v>1307</v>
      </c>
      <c r="D12632" t="s">
        <v>1301</v>
      </c>
      <c r="E12632" s="7">
        <v>6.9547477744807097E-5</v>
      </c>
      <c r="F12632" s="9">
        <v>-1.1468680853299618</v>
      </c>
      <c r="G12632" s="9">
        <v>2.0019707947280132</v>
      </c>
      <c r="H12632" s="7">
        <v>0.44912088609042</v>
      </c>
      <c r="I12632" t="s">
        <v>149</v>
      </c>
      <c r="J12632" t="s">
        <v>436</v>
      </c>
      <c r="K12632" t="s">
        <v>130</v>
      </c>
      <c r="L12632" t="s">
        <v>1052</v>
      </c>
    </row>
    <row r="12633" spans="1:12" hidden="1">
      <c r="A12633" t="s">
        <v>149</v>
      </c>
      <c r="B12633" t="s">
        <v>6392</v>
      </c>
      <c r="C12633" t="s">
        <v>1301</v>
      </c>
      <c r="D12633" t="s">
        <v>1307</v>
      </c>
      <c r="E12633" s="7">
        <v>4.0810715838083102E-5</v>
      </c>
      <c r="F12633" s="9">
        <v>0.55403489876181655</v>
      </c>
      <c r="G12633" s="9">
        <v>2.2349185648991128</v>
      </c>
      <c r="H12633" s="7">
        <v>0.61855809659262795</v>
      </c>
      <c r="I12633" t="s">
        <v>149</v>
      </c>
      <c r="J12633" t="s">
        <v>436</v>
      </c>
      <c r="K12633" t="s">
        <v>130</v>
      </c>
      <c r="L12633" t="s">
        <v>1052</v>
      </c>
    </row>
    <row r="12634" spans="1:12" hidden="1">
      <c r="A12634" t="s">
        <v>149</v>
      </c>
      <c r="B12634" t="s">
        <v>6393</v>
      </c>
      <c r="C12634" t="s">
        <v>1301</v>
      </c>
      <c r="D12634" t="s">
        <v>1307</v>
      </c>
      <c r="E12634" s="7">
        <v>2.2895336030364301E-5</v>
      </c>
      <c r="F12634" s="9">
        <v>-1.7576363725814836</v>
      </c>
      <c r="G12634" s="9">
        <v>3.0928196633172149</v>
      </c>
      <c r="H12634" s="7">
        <v>0.45093692256138102</v>
      </c>
      <c r="I12634" t="s">
        <v>149</v>
      </c>
      <c r="J12634" t="s">
        <v>436</v>
      </c>
      <c r="K12634" t="s">
        <v>130</v>
      </c>
      <c r="L12634" t="s">
        <v>1052</v>
      </c>
    </row>
    <row r="12635" spans="1:12" hidden="1">
      <c r="A12635" t="s">
        <v>149</v>
      </c>
      <c r="B12635" t="s">
        <v>6393</v>
      </c>
      <c r="C12635" t="s">
        <v>1301</v>
      </c>
      <c r="D12635" t="s">
        <v>1297</v>
      </c>
      <c r="E12635" s="7">
        <v>1.1111926266138801E-4</v>
      </c>
      <c r="F12635" s="9">
        <v>-2.2446004546667564</v>
      </c>
      <c r="G12635" s="9">
        <v>2.6329093153145151</v>
      </c>
      <c r="H12635" s="7">
        <v>0.35584121054013401</v>
      </c>
      <c r="I12635" t="s">
        <v>149</v>
      </c>
      <c r="J12635" t="s">
        <v>436</v>
      </c>
      <c r="K12635" t="s">
        <v>130</v>
      </c>
      <c r="L12635" t="s">
        <v>1052</v>
      </c>
    </row>
    <row r="12636" spans="1:12" hidden="1">
      <c r="A12636" t="s">
        <v>149</v>
      </c>
      <c r="B12636" t="s">
        <v>6394</v>
      </c>
      <c r="C12636" t="s">
        <v>3521</v>
      </c>
      <c r="D12636" t="s">
        <v>1296</v>
      </c>
      <c r="E12636" s="7">
        <v>1.50086996536412E-4</v>
      </c>
      <c r="F12636" s="9">
        <v>-2.7433134395628882E-2</v>
      </c>
      <c r="G12636" s="9">
        <v>1.7223936542556486</v>
      </c>
      <c r="H12636" s="7">
        <v>0.89957081612025203</v>
      </c>
      <c r="I12636" t="s">
        <v>149</v>
      </c>
      <c r="J12636" t="s">
        <v>436</v>
      </c>
      <c r="K12636" t="s">
        <v>130</v>
      </c>
      <c r="L12636" t="s">
        <v>1052</v>
      </c>
    </row>
    <row r="12637" spans="1:12" hidden="1">
      <c r="A12637" t="s">
        <v>149</v>
      </c>
      <c r="B12637" t="s">
        <v>6395</v>
      </c>
      <c r="C12637" t="s">
        <v>1296</v>
      </c>
      <c r="D12637" t="s">
        <v>1307</v>
      </c>
      <c r="E12637" s="7">
        <v>1.11242145730585E-5</v>
      </c>
      <c r="F12637" s="9">
        <v>0.32748555819996295</v>
      </c>
      <c r="G12637" s="9">
        <v>3.733345014573342</v>
      </c>
      <c r="H12637" s="7">
        <v>0.76709716075034995</v>
      </c>
      <c r="I12637" t="s">
        <v>149</v>
      </c>
      <c r="J12637" t="s">
        <v>436</v>
      </c>
      <c r="K12637" t="s">
        <v>130</v>
      </c>
      <c r="L12637" t="s">
        <v>1052</v>
      </c>
    </row>
    <row r="12638" spans="1:12" hidden="1">
      <c r="A12638" t="s">
        <v>149</v>
      </c>
      <c r="B12638" t="s">
        <v>6396</v>
      </c>
      <c r="C12638" t="s">
        <v>1296</v>
      </c>
      <c r="D12638" t="s">
        <v>1297</v>
      </c>
      <c r="E12638" s="7">
        <v>4.1339820185531198E-5</v>
      </c>
      <c r="F12638" s="9">
        <v>3.9654613278671156</v>
      </c>
      <c r="G12638" s="9">
        <v>2.2470693663258432</v>
      </c>
      <c r="H12638" s="7">
        <v>0.184036149649518</v>
      </c>
      <c r="I12638" t="s">
        <v>149</v>
      </c>
      <c r="J12638" t="s">
        <v>436</v>
      </c>
      <c r="K12638" t="s">
        <v>130</v>
      </c>
      <c r="L12638" t="s">
        <v>1052</v>
      </c>
    </row>
    <row r="12639" spans="1:12" hidden="1">
      <c r="A12639" t="s">
        <v>149</v>
      </c>
      <c r="B12639" t="s">
        <v>6397</v>
      </c>
      <c r="C12639" t="s">
        <v>1301</v>
      </c>
      <c r="D12639" t="s">
        <v>1307</v>
      </c>
      <c r="E12639" s="7">
        <v>3.4290177720239599E-5</v>
      </c>
      <c r="F12639" s="9">
        <v>-2.0308238761629363E-2</v>
      </c>
      <c r="G12639" s="9">
        <v>2.6740636258406227</v>
      </c>
      <c r="H12639" s="7">
        <v>0.93055501444655797</v>
      </c>
      <c r="I12639" t="s">
        <v>149</v>
      </c>
      <c r="J12639" t="s">
        <v>436</v>
      </c>
      <c r="K12639" t="s">
        <v>130</v>
      </c>
      <c r="L12639" t="s">
        <v>1052</v>
      </c>
    </row>
    <row r="12640" spans="1:12" hidden="1">
      <c r="A12640" t="s">
        <v>149</v>
      </c>
      <c r="B12640" t="s">
        <v>6398</v>
      </c>
      <c r="C12640" t="s">
        <v>1301</v>
      </c>
      <c r="D12640" t="s">
        <v>1307</v>
      </c>
      <c r="E12640" s="7">
        <v>1.1591246290801199E-5</v>
      </c>
      <c r="F12640" s="9">
        <v>0.21882828669488813</v>
      </c>
      <c r="G12640" s="9">
        <v>3.1269090966408961</v>
      </c>
      <c r="H12640" s="7">
        <v>0.79136255476613304</v>
      </c>
      <c r="I12640" t="s">
        <v>149</v>
      </c>
      <c r="J12640" t="s">
        <v>436</v>
      </c>
      <c r="K12640" t="s">
        <v>130</v>
      </c>
      <c r="L12640" t="s">
        <v>1052</v>
      </c>
    </row>
    <row r="12641" spans="1:12" hidden="1">
      <c r="A12641" t="s">
        <v>149</v>
      </c>
      <c r="B12641" t="s">
        <v>6399</v>
      </c>
      <c r="C12641" t="s">
        <v>1307</v>
      </c>
      <c r="D12641" t="s">
        <v>1452</v>
      </c>
      <c r="E12641" s="7">
        <v>4.9542265321295802E-7</v>
      </c>
      <c r="F12641" s="9">
        <v>-8.4321909968743981E-3</v>
      </c>
      <c r="G12641" s="9">
        <v>3.844996539855527</v>
      </c>
      <c r="H12641" s="7">
        <v>0.96264888345211397</v>
      </c>
      <c r="I12641" t="s">
        <v>149</v>
      </c>
      <c r="J12641" t="s">
        <v>436</v>
      </c>
      <c r="K12641" t="s">
        <v>130</v>
      </c>
      <c r="L12641" t="s">
        <v>1052</v>
      </c>
    </row>
    <row r="12642" spans="1:12" hidden="1">
      <c r="A12642" t="s">
        <v>149</v>
      </c>
      <c r="B12642" t="s">
        <v>6400</v>
      </c>
      <c r="C12642" t="s">
        <v>1301</v>
      </c>
      <c r="D12642" t="s">
        <v>1307</v>
      </c>
      <c r="E12642" s="7">
        <v>1.20738226788616E-4</v>
      </c>
      <c r="F12642" s="9">
        <v>-2.3140555825992601</v>
      </c>
      <c r="G12642" s="9">
        <v>1.9270593023316021</v>
      </c>
      <c r="H12642" s="7">
        <v>0.27315740978782299</v>
      </c>
      <c r="I12642" t="s">
        <v>149</v>
      </c>
      <c r="J12642" t="s">
        <v>436</v>
      </c>
      <c r="K12642" t="s">
        <v>130</v>
      </c>
      <c r="L12642" t="s">
        <v>1052</v>
      </c>
    </row>
    <row r="12643" spans="1:12" hidden="1">
      <c r="A12643" t="s">
        <v>149</v>
      </c>
      <c r="B12643" t="s">
        <v>6401</v>
      </c>
      <c r="C12643" t="s">
        <v>1296</v>
      </c>
      <c r="D12643" t="s">
        <v>1301</v>
      </c>
      <c r="E12643" s="7">
        <v>4.3963644000688598E-5</v>
      </c>
      <c r="F12643" s="9">
        <v>-0.88801886140578701</v>
      </c>
      <c r="G12643" s="9">
        <v>3.5669454089767232</v>
      </c>
      <c r="H12643" s="7">
        <v>0.61780988435788797</v>
      </c>
      <c r="I12643" t="s">
        <v>149</v>
      </c>
      <c r="J12643" t="s">
        <v>436</v>
      </c>
      <c r="K12643" t="s">
        <v>130</v>
      </c>
      <c r="L12643" t="s">
        <v>1052</v>
      </c>
    </row>
    <row r="12644" spans="1:12" hidden="1">
      <c r="A12644" t="s">
        <v>149</v>
      </c>
      <c r="B12644" t="s">
        <v>6401</v>
      </c>
      <c r="C12644" t="s">
        <v>1296</v>
      </c>
      <c r="D12644" t="s">
        <v>1297</v>
      </c>
      <c r="E12644" s="7">
        <v>1.1591246290801199E-5</v>
      </c>
      <c r="F12644" s="9">
        <v>3.4843057788323142</v>
      </c>
      <c r="G12644" s="9">
        <v>3.1358133137825215</v>
      </c>
      <c r="H12644" s="7">
        <v>0.291835783466322</v>
      </c>
      <c r="I12644" t="s">
        <v>149</v>
      </c>
      <c r="J12644" t="s">
        <v>436</v>
      </c>
      <c r="K12644" t="s">
        <v>130</v>
      </c>
      <c r="L12644" t="s">
        <v>1052</v>
      </c>
    </row>
    <row r="12645" spans="1:12">
      <c r="A12645" t="s">
        <v>149</v>
      </c>
      <c r="B12645" t="s">
        <v>6402</v>
      </c>
      <c r="C12645" t="s">
        <v>1296</v>
      </c>
      <c r="D12645" t="s">
        <v>1297</v>
      </c>
      <c r="E12645" s="7">
        <v>2.6140207215378202E-5</v>
      </c>
      <c r="F12645" s="9">
        <v>-9.5055408125910681</v>
      </c>
      <c r="G12645" s="9">
        <v>2.3882416652652698</v>
      </c>
      <c r="H12645" s="7">
        <v>4.6039683476081499E-2</v>
      </c>
      <c r="I12645" t="s">
        <v>149</v>
      </c>
      <c r="J12645" t="s">
        <v>436</v>
      </c>
      <c r="K12645" t="s">
        <v>130</v>
      </c>
      <c r="L12645" t="s">
        <v>1052</v>
      </c>
    </row>
    <row r="12646" spans="1:12" hidden="1">
      <c r="A12646" t="s">
        <v>149</v>
      </c>
      <c r="B12646" t="s">
        <v>6403</v>
      </c>
      <c r="C12646" t="s">
        <v>1301</v>
      </c>
      <c r="D12646" t="s">
        <v>1297</v>
      </c>
      <c r="E12646" s="7">
        <v>2.7590959490627099E-5</v>
      </c>
      <c r="F12646" s="9">
        <v>3.242313706574175E-2</v>
      </c>
      <c r="G12646" s="9">
        <v>2.0945068159323701</v>
      </c>
      <c r="H12646" s="7">
        <v>0.90098354839787997</v>
      </c>
      <c r="I12646" t="s">
        <v>149</v>
      </c>
      <c r="J12646" t="s">
        <v>436</v>
      </c>
      <c r="K12646" t="s">
        <v>130</v>
      </c>
      <c r="L12646" t="s">
        <v>1052</v>
      </c>
    </row>
    <row r="12647" spans="1:12" hidden="1">
      <c r="A12647" t="s">
        <v>149</v>
      </c>
      <c r="B12647" t="s">
        <v>6404</v>
      </c>
      <c r="C12647" t="s">
        <v>1297</v>
      </c>
      <c r="D12647" t="s">
        <v>1296</v>
      </c>
      <c r="E12647" s="7">
        <v>5.6737464948071203E-5</v>
      </c>
      <c r="F12647" s="9">
        <v>-1.8595791963351818</v>
      </c>
      <c r="G12647" s="9">
        <v>3.1355512451278349</v>
      </c>
      <c r="H12647" s="7">
        <v>0.44123714237891798</v>
      </c>
      <c r="I12647" t="s">
        <v>149</v>
      </c>
      <c r="J12647" t="s">
        <v>436</v>
      </c>
      <c r="K12647" t="s">
        <v>130</v>
      </c>
      <c r="L12647" t="s">
        <v>1052</v>
      </c>
    </row>
    <row r="12648" spans="1:12" hidden="1">
      <c r="A12648" t="s">
        <v>149</v>
      </c>
      <c r="B12648" t="s">
        <v>6405</v>
      </c>
      <c r="C12648" t="s">
        <v>1296</v>
      </c>
      <c r="D12648" t="s">
        <v>1297</v>
      </c>
      <c r="E12648" s="7">
        <v>1.5220789848913399E-5</v>
      </c>
      <c r="F12648" s="9">
        <v>-0.69527425943499888</v>
      </c>
      <c r="G12648" s="9">
        <v>3.0805182629401324</v>
      </c>
      <c r="H12648" s="7">
        <v>0.63473039459966296</v>
      </c>
      <c r="I12648" t="s">
        <v>149</v>
      </c>
      <c r="J12648" t="s">
        <v>436</v>
      </c>
      <c r="K12648" t="s">
        <v>130</v>
      </c>
      <c r="L12648" t="s">
        <v>1052</v>
      </c>
    </row>
    <row r="12649" spans="1:12">
      <c r="A12649" t="s">
        <v>149</v>
      </c>
      <c r="B12649" t="s">
        <v>6406</v>
      </c>
      <c r="C12649" t="s">
        <v>1307</v>
      </c>
      <c r="D12649" t="s">
        <v>1297</v>
      </c>
      <c r="E12649" s="7">
        <v>9.4907598843446607E-6</v>
      </c>
      <c r="F12649" s="9">
        <v>-18.622314514370647</v>
      </c>
      <c r="G12649" s="9">
        <v>3.6478741072081005</v>
      </c>
      <c r="H12649" s="7">
        <v>2.3857291218903301E-2</v>
      </c>
      <c r="I12649" t="s">
        <v>149</v>
      </c>
      <c r="J12649" t="s">
        <v>436</v>
      </c>
      <c r="K12649" t="s">
        <v>130</v>
      </c>
      <c r="L12649" t="s">
        <v>1052</v>
      </c>
    </row>
    <row r="12650" spans="1:12" hidden="1">
      <c r="A12650" t="s">
        <v>149</v>
      </c>
      <c r="B12650" t="s">
        <v>6407</v>
      </c>
      <c r="C12650" t="s">
        <v>1296</v>
      </c>
      <c r="D12650" t="s">
        <v>1297</v>
      </c>
      <c r="E12650" s="7">
        <v>1.7394731447026601E-5</v>
      </c>
      <c r="F12650" s="9">
        <v>5.7203152763440483</v>
      </c>
      <c r="G12650" s="9">
        <v>2.3640823832721249</v>
      </c>
      <c r="H12650" s="7">
        <v>0.119819649843312</v>
      </c>
      <c r="I12650" t="s">
        <v>149</v>
      </c>
      <c r="J12650" t="s">
        <v>436</v>
      </c>
      <c r="K12650" t="s">
        <v>130</v>
      </c>
      <c r="L12650" t="s">
        <v>1052</v>
      </c>
    </row>
    <row r="12651" spans="1:12" hidden="1">
      <c r="A12651" t="s">
        <v>149</v>
      </c>
      <c r="B12651" t="s">
        <v>6408</v>
      </c>
      <c r="C12651" t="s">
        <v>1301</v>
      </c>
      <c r="D12651" t="s">
        <v>1307</v>
      </c>
      <c r="E12651" s="7">
        <v>5.3592889542616104E-6</v>
      </c>
      <c r="F12651" s="9">
        <v>6.9798572492109496</v>
      </c>
      <c r="G12651" s="9">
        <v>3.6498805545947404</v>
      </c>
      <c r="H12651" s="7">
        <v>0.166702202145601</v>
      </c>
      <c r="I12651" t="s">
        <v>149</v>
      </c>
      <c r="J12651" t="s">
        <v>436</v>
      </c>
      <c r="K12651" t="s">
        <v>130</v>
      </c>
      <c r="L12651" t="s">
        <v>1052</v>
      </c>
    </row>
    <row r="12652" spans="1:12" hidden="1">
      <c r="A12652" t="s">
        <v>149</v>
      </c>
      <c r="B12652" t="s">
        <v>6409</v>
      </c>
      <c r="C12652" t="s">
        <v>1299</v>
      </c>
      <c r="D12652" t="s">
        <v>1296</v>
      </c>
      <c r="E12652" s="7">
        <v>2.1124971044796499E-5</v>
      </c>
      <c r="F12652" s="9">
        <v>7.8032209186250503</v>
      </c>
      <c r="G12652" s="9">
        <v>3.0857290569457141</v>
      </c>
      <c r="H12652" s="7">
        <v>0.111784526695206</v>
      </c>
      <c r="I12652" t="s">
        <v>149</v>
      </c>
      <c r="J12652" t="s">
        <v>436</v>
      </c>
      <c r="K12652" t="s">
        <v>130</v>
      </c>
      <c r="L12652" t="s">
        <v>1052</v>
      </c>
    </row>
    <row r="12653" spans="1:12" hidden="1">
      <c r="A12653" t="s">
        <v>149</v>
      </c>
      <c r="B12653" t="s">
        <v>6410</v>
      </c>
      <c r="C12653" t="s">
        <v>1301</v>
      </c>
      <c r="D12653" t="s">
        <v>1307</v>
      </c>
      <c r="E12653" s="7">
        <v>1.0974667283320799E-5</v>
      </c>
      <c r="F12653" s="9">
        <v>-4.5305282703975314</v>
      </c>
      <c r="G12653" s="9">
        <v>3.6721895903951292</v>
      </c>
      <c r="H12653" s="7">
        <v>0.26668087091409998</v>
      </c>
      <c r="I12653" t="s">
        <v>149</v>
      </c>
      <c r="J12653" t="s">
        <v>436</v>
      </c>
      <c r="K12653" t="s">
        <v>130</v>
      </c>
      <c r="L12653" t="s">
        <v>1052</v>
      </c>
    </row>
    <row r="12654" spans="1:12" hidden="1">
      <c r="A12654" t="s">
        <v>149</v>
      </c>
      <c r="B12654" t="s">
        <v>6411</v>
      </c>
      <c r="C12654" t="s">
        <v>1301</v>
      </c>
      <c r="D12654" t="s">
        <v>1307</v>
      </c>
      <c r="E12654" s="7">
        <v>6.7114125912552E-5</v>
      </c>
      <c r="F12654" s="9">
        <v>2.146538047593006</v>
      </c>
      <c r="G12654" s="9">
        <v>3.6433245193586679</v>
      </c>
      <c r="H12654" s="7">
        <v>0.44274019671893</v>
      </c>
      <c r="I12654" t="s">
        <v>149</v>
      </c>
      <c r="J12654" t="s">
        <v>436</v>
      </c>
      <c r="K12654" t="s">
        <v>130</v>
      </c>
      <c r="L12654" t="s">
        <v>1052</v>
      </c>
    </row>
    <row r="12655" spans="1:12" hidden="1">
      <c r="A12655" t="s">
        <v>149</v>
      </c>
      <c r="B12655" t="s">
        <v>6412</v>
      </c>
      <c r="C12655" t="s">
        <v>1296</v>
      </c>
      <c r="D12655" t="s">
        <v>1307</v>
      </c>
      <c r="E12655" s="7">
        <v>5.79165718232044E-6</v>
      </c>
      <c r="F12655" s="9">
        <v>-0.4444404032794963</v>
      </c>
      <c r="G12655" s="9">
        <v>3.8115170367513045</v>
      </c>
      <c r="H12655" s="7">
        <v>0.73274666127688504</v>
      </c>
      <c r="I12655" t="s">
        <v>149</v>
      </c>
      <c r="J12655" t="s">
        <v>436</v>
      </c>
      <c r="K12655" t="s">
        <v>130</v>
      </c>
      <c r="L12655" t="s">
        <v>1052</v>
      </c>
    </row>
    <row r="12656" spans="1:12" hidden="1">
      <c r="A12656" t="s">
        <v>149</v>
      </c>
      <c r="B12656" t="s">
        <v>6413</v>
      </c>
      <c r="C12656" t="s">
        <v>6414</v>
      </c>
      <c r="D12656" t="s">
        <v>1297</v>
      </c>
      <c r="E12656" s="7">
        <v>2.2851557194481701E-5</v>
      </c>
      <c r="F12656" s="9">
        <v>-8.2697687978804356E-3</v>
      </c>
      <c r="G12656" s="9">
        <v>3.1943648974919081</v>
      </c>
      <c r="H12656" s="7">
        <v>0.959420459283572</v>
      </c>
      <c r="I12656" t="s">
        <v>149</v>
      </c>
      <c r="J12656" t="s">
        <v>436</v>
      </c>
      <c r="K12656" t="s">
        <v>130</v>
      </c>
      <c r="L12656" t="s">
        <v>1052</v>
      </c>
    </row>
    <row r="12657" spans="1:12" hidden="1">
      <c r="A12657" t="s">
        <v>149</v>
      </c>
      <c r="B12657" t="s">
        <v>6415</v>
      </c>
      <c r="C12657" t="s">
        <v>1301</v>
      </c>
      <c r="D12657" t="s">
        <v>1307</v>
      </c>
      <c r="E12657" s="7">
        <v>1.81860501724545E-5</v>
      </c>
      <c r="F12657" s="9">
        <v>-0.21569011105428285</v>
      </c>
      <c r="G12657" s="9">
        <v>3.3056017980853905</v>
      </c>
      <c r="H12657" s="7">
        <v>0.79838285113309204</v>
      </c>
      <c r="I12657" t="s">
        <v>149</v>
      </c>
      <c r="J12657" t="s">
        <v>436</v>
      </c>
      <c r="K12657" t="s">
        <v>130</v>
      </c>
      <c r="L12657" t="s">
        <v>1052</v>
      </c>
    </row>
    <row r="12658" spans="1:12" hidden="1">
      <c r="A12658" t="s">
        <v>149</v>
      </c>
      <c r="B12658" t="s">
        <v>6415</v>
      </c>
      <c r="C12658" t="s">
        <v>1301</v>
      </c>
      <c r="D12658" t="s">
        <v>1296</v>
      </c>
      <c r="E12658" s="7">
        <v>1.4378898204504601E-5</v>
      </c>
      <c r="F12658" s="9">
        <v>-0.34252065967230011</v>
      </c>
      <c r="G12658" s="9">
        <v>3.9143245747746129</v>
      </c>
      <c r="H12658" s="7">
        <v>0.76737408431728305</v>
      </c>
      <c r="I12658" t="s">
        <v>149</v>
      </c>
      <c r="J12658" t="s">
        <v>436</v>
      </c>
      <c r="K12658" t="s">
        <v>130</v>
      </c>
      <c r="L12658" t="s">
        <v>1052</v>
      </c>
    </row>
    <row r="12659" spans="1:12" hidden="1">
      <c r="A12659" t="s">
        <v>149</v>
      </c>
      <c r="B12659" t="s">
        <v>6415</v>
      </c>
      <c r="C12659" t="s">
        <v>1301</v>
      </c>
      <c r="D12659" t="s">
        <v>1297</v>
      </c>
      <c r="E12659" s="7">
        <v>5.04090227016698E-5</v>
      </c>
      <c r="F12659" s="9">
        <v>-1.4905362550871151</v>
      </c>
      <c r="G12659" s="9">
        <v>2.946253591679362</v>
      </c>
      <c r="H12659" s="7">
        <v>0.47691519481231298</v>
      </c>
      <c r="I12659" t="s">
        <v>149</v>
      </c>
      <c r="J12659" t="s">
        <v>436</v>
      </c>
      <c r="K12659" t="s">
        <v>130</v>
      </c>
      <c r="L12659" t="s">
        <v>1052</v>
      </c>
    </row>
    <row r="12660" spans="1:12" hidden="1">
      <c r="A12660" t="s">
        <v>149</v>
      </c>
      <c r="B12660" t="s">
        <v>6416</v>
      </c>
      <c r="C12660" t="s">
        <v>1301</v>
      </c>
      <c r="D12660" t="s">
        <v>1307</v>
      </c>
      <c r="E12660" s="7">
        <v>2.1110839908941001E-5</v>
      </c>
      <c r="F12660" s="9">
        <v>3.5068247383767366</v>
      </c>
      <c r="G12660" s="9">
        <v>3.6755367199247466</v>
      </c>
      <c r="H12660" s="7">
        <v>0.32867820291074301</v>
      </c>
      <c r="I12660" t="s">
        <v>149</v>
      </c>
      <c r="J12660" t="s">
        <v>436</v>
      </c>
      <c r="K12660" t="s">
        <v>130</v>
      </c>
      <c r="L12660" t="s">
        <v>1052</v>
      </c>
    </row>
    <row r="12661" spans="1:12" hidden="1">
      <c r="A12661" t="s">
        <v>149</v>
      </c>
      <c r="B12661" t="s">
        <v>6417</v>
      </c>
      <c r="C12661" t="s">
        <v>1296</v>
      </c>
      <c r="D12661" t="s">
        <v>1297</v>
      </c>
      <c r="E12661" s="7">
        <v>1.3883948539564499E-5</v>
      </c>
      <c r="F12661" s="9">
        <v>0.11643163693365731</v>
      </c>
      <c r="G12661" s="9">
        <v>3.0672537815991978</v>
      </c>
      <c r="H12661" s="7">
        <v>0.84552434430788104</v>
      </c>
      <c r="I12661" t="s">
        <v>149</v>
      </c>
      <c r="J12661" t="s">
        <v>436</v>
      </c>
      <c r="K12661" t="s">
        <v>130</v>
      </c>
      <c r="L12661" t="s">
        <v>1052</v>
      </c>
    </row>
    <row r="12662" spans="1:12" hidden="1">
      <c r="A12662" t="s">
        <v>149</v>
      </c>
      <c r="B12662" t="s">
        <v>6418</v>
      </c>
      <c r="C12662" t="s">
        <v>1296</v>
      </c>
      <c r="D12662" t="s">
        <v>1297</v>
      </c>
      <c r="E12662" s="7">
        <v>2.95422009852256E-5</v>
      </c>
      <c r="F12662" s="9">
        <v>8.6657089827256328</v>
      </c>
      <c r="G12662" s="9">
        <v>2.4072022680406868</v>
      </c>
      <c r="H12662" s="7">
        <v>5.7782735835053799E-2</v>
      </c>
      <c r="I12662" t="s">
        <v>149</v>
      </c>
      <c r="J12662" t="s">
        <v>436</v>
      </c>
      <c r="K12662" t="s">
        <v>130</v>
      </c>
      <c r="L12662" t="s">
        <v>1052</v>
      </c>
    </row>
    <row r="12663" spans="1:12" hidden="1">
      <c r="A12663" t="s">
        <v>149</v>
      </c>
      <c r="B12663" t="s">
        <v>6419</v>
      </c>
      <c r="C12663" t="s">
        <v>1301</v>
      </c>
      <c r="D12663" t="s">
        <v>1307</v>
      </c>
      <c r="E12663" s="7">
        <v>1.1591246290801199E-5</v>
      </c>
      <c r="F12663" s="9">
        <v>-1.2699897569069021</v>
      </c>
      <c r="G12663" s="9">
        <v>3.5669454089767232</v>
      </c>
      <c r="H12663" s="7">
        <v>0.55071150938492996</v>
      </c>
      <c r="I12663" t="s">
        <v>149</v>
      </c>
      <c r="J12663" t="s">
        <v>436</v>
      </c>
      <c r="K12663" t="s">
        <v>130</v>
      </c>
      <c r="L12663" t="s">
        <v>1052</v>
      </c>
    </row>
    <row r="12664" spans="1:12" hidden="1">
      <c r="A12664" t="s">
        <v>149</v>
      </c>
      <c r="B12664" t="s">
        <v>6419</v>
      </c>
      <c r="C12664" t="s">
        <v>1301</v>
      </c>
      <c r="D12664" t="s">
        <v>1297</v>
      </c>
      <c r="E12664" s="7">
        <v>9.8217106879606902E-5</v>
      </c>
      <c r="F12664" s="9">
        <v>-7.0993601355219633</v>
      </c>
      <c r="G12664" s="9">
        <v>3.5891086497606626</v>
      </c>
      <c r="H12664" s="7">
        <v>0.15959822680900199</v>
      </c>
      <c r="I12664" t="s">
        <v>149</v>
      </c>
      <c r="J12664" t="s">
        <v>436</v>
      </c>
      <c r="K12664" t="s">
        <v>130</v>
      </c>
      <c r="L12664" t="s">
        <v>1052</v>
      </c>
    </row>
    <row r="12665" spans="1:12" hidden="1">
      <c r="A12665" t="s">
        <v>149</v>
      </c>
      <c r="B12665" t="s">
        <v>6420</v>
      </c>
      <c r="C12665" t="s">
        <v>1296</v>
      </c>
      <c r="D12665" t="s">
        <v>1297</v>
      </c>
      <c r="E12665" s="7">
        <v>3.9307143202336702E-5</v>
      </c>
      <c r="F12665" s="9">
        <v>0.78273688793875373</v>
      </c>
      <c r="G12665" s="9">
        <v>2.5424127769538489</v>
      </c>
      <c r="H12665" s="7">
        <v>0.57898915468479895</v>
      </c>
      <c r="I12665" t="s">
        <v>149</v>
      </c>
      <c r="J12665" t="s">
        <v>436</v>
      </c>
      <c r="K12665" t="s">
        <v>130</v>
      </c>
      <c r="L12665" t="s">
        <v>1052</v>
      </c>
    </row>
    <row r="12666" spans="1:12" hidden="1">
      <c r="A12666" t="s">
        <v>149</v>
      </c>
      <c r="B12666" t="s">
        <v>6421</v>
      </c>
      <c r="C12666" t="s">
        <v>1301</v>
      </c>
      <c r="D12666" t="s">
        <v>1307</v>
      </c>
      <c r="E12666" s="7">
        <v>1.4792278930882399E-3</v>
      </c>
      <c r="F12666" s="9">
        <v>0.74689416898035776</v>
      </c>
      <c r="G12666" s="9">
        <v>0.81980249835912677</v>
      </c>
      <c r="H12666" s="7">
        <v>0.33983174021470203</v>
      </c>
      <c r="I12666" t="s">
        <v>149</v>
      </c>
      <c r="J12666" t="s">
        <v>436</v>
      </c>
      <c r="K12666" t="s">
        <v>130</v>
      </c>
      <c r="L12666" t="s">
        <v>1052</v>
      </c>
    </row>
    <row r="12667" spans="1:12" hidden="1">
      <c r="A12667" t="s">
        <v>149</v>
      </c>
      <c r="B12667" t="s">
        <v>6421</v>
      </c>
      <c r="C12667" t="s">
        <v>1301</v>
      </c>
      <c r="D12667" t="s">
        <v>1296</v>
      </c>
      <c r="E12667" s="7">
        <v>3.2480943703064099E-5</v>
      </c>
      <c r="F12667" s="9">
        <v>-0.36541454171828996</v>
      </c>
      <c r="G12667" s="9">
        <v>2.7840917305964226</v>
      </c>
      <c r="H12667" s="7">
        <v>0.71713857381325496</v>
      </c>
      <c r="I12667" t="s">
        <v>149</v>
      </c>
      <c r="J12667" t="s">
        <v>436</v>
      </c>
      <c r="K12667" t="s">
        <v>130</v>
      </c>
      <c r="L12667" t="s">
        <v>1052</v>
      </c>
    </row>
    <row r="12668" spans="1:12" hidden="1">
      <c r="A12668" t="s">
        <v>149</v>
      </c>
      <c r="B12668" t="s">
        <v>6422</v>
      </c>
      <c r="C12668" t="s">
        <v>1301</v>
      </c>
      <c r="D12668" t="s">
        <v>1307</v>
      </c>
      <c r="E12668" s="7">
        <v>3.1041770871198098E-4</v>
      </c>
      <c r="F12668" s="9">
        <v>-2.6268538263806542</v>
      </c>
      <c r="G12668" s="9">
        <v>2.8382758961637409</v>
      </c>
      <c r="H12668" s="7">
        <v>0.33603227176082001</v>
      </c>
      <c r="I12668" t="s">
        <v>149</v>
      </c>
      <c r="J12668" t="s">
        <v>436</v>
      </c>
      <c r="K12668" t="s">
        <v>130</v>
      </c>
      <c r="L12668" t="s">
        <v>1052</v>
      </c>
    </row>
    <row r="12669" spans="1:12" hidden="1">
      <c r="A12669" t="s">
        <v>149</v>
      </c>
      <c r="B12669" t="s">
        <v>6423</v>
      </c>
      <c r="C12669" t="s">
        <v>1296</v>
      </c>
      <c r="D12669" t="s">
        <v>1297</v>
      </c>
      <c r="E12669" s="7">
        <v>2.0477568001808999E-5</v>
      </c>
      <c r="F12669" s="9">
        <v>-0.13130488866015594</v>
      </c>
      <c r="G12669" s="9">
        <v>2.3565803677397033</v>
      </c>
      <c r="H12669" s="7">
        <v>0.813395847545614</v>
      </c>
      <c r="I12669" t="s">
        <v>149</v>
      </c>
      <c r="J12669" t="s">
        <v>436</v>
      </c>
      <c r="K12669" t="s">
        <v>130</v>
      </c>
      <c r="L12669" t="s">
        <v>1052</v>
      </c>
    </row>
    <row r="12670" spans="1:12" hidden="1">
      <c r="A12670" t="s">
        <v>149</v>
      </c>
      <c r="B12670" t="s">
        <v>6424</v>
      </c>
      <c r="C12670" t="s">
        <v>1301</v>
      </c>
      <c r="D12670" t="s">
        <v>1307</v>
      </c>
      <c r="E12670" s="7">
        <v>3.3888838278931701E-5</v>
      </c>
      <c r="F12670" s="9">
        <v>-0.32319901539718771</v>
      </c>
      <c r="G12670" s="9">
        <v>3.5669431398488118</v>
      </c>
      <c r="H12670" s="7">
        <v>0.76340369919524098</v>
      </c>
      <c r="I12670" t="s">
        <v>149</v>
      </c>
      <c r="J12670" t="s">
        <v>436</v>
      </c>
      <c r="K12670" t="s">
        <v>130</v>
      </c>
      <c r="L12670" t="s">
        <v>1052</v>
      </c>
    </row>
    <row r="12671" spans="1:12" hidden="1">
      <c r="A12671" t="s">
        <v>149</v>
      </c>
      <c r="B12671" t="s">
        <v>6425</v>
      </c>
      <c r="C12671" t="s">
        <v>1301</v>
      </c>
      <c r="D12671" t="s">
        <v>1307</v>
      </c>
      <c r="E12671" s="7">
        <v>2.66442093832588E-5</v>
      </c>
      <c r="F12671" s="9">
        <v>6.4885862891385244</v>
      </c>
      <c r="G12671" s="9">
        <v>3.6709398640530706</v>
      </c>
      <c r="H12671" s="7">
        <v>0.18368501826000699</v>
      </c>
      <c r="I12671" t="s">
        <v>149</v>
      </c>
      <c r="J12671" t="s">
        <v>436</v>
      </c>
      <c r="K12671" t="s">
        <v>130</v>
      </c>
      <c r="L12671" t="s">
        <v>1052</v>
      </c>
    </row>
    <row r="12672" spans="1:12" hidden="1">
      <c r="A12672" t="s">
        <v>149</v>
      </c>
      <c r="B12672" t="s">
        <v>6426</v>
      </c>
      <c r="C12672" t="s">
        <v>1297</v>
      </c>
      <c r="D12672" t="s">
        <v>1296</v>
      </c>
      <c r="E12672" s="7">
        <v>1.15045709762671E-5</v>
      </c>
      <c r="F12672" s="9">
        <v>7.4170976249415963</v>
      </c>
      <c r="G12672" s="9">
        <v>3.6490761207061055</v>
      </c>
      <c r="H12672" s="7">
        <v>0.15395743406635601</v>
      </c>
      <c r="I12672" t="s">
        <v>149</v>
      </c>
      <c r="J12672" t="s">
        <v>436</v>
      </c>
      <c r="K12672" t="s">
        <v>130</v>
      </c>
      <c r="L12672" t="s">
        <v>1052</v>
      </c>
    </row>
    <row r="12673" spans="1:12" hidden="1">
      <c r="A12673" t="s">
        <v>149</v>
      </c>
      <c r="B12673" t="s">
        <v>6427</v>
      </c>
      <c r="C12673" t="s">
        <v>1301</v>
      </c>
      <c r="D12673" t="s">
        <v>1307</v>
      </c>
      <c r="E12673" s="7">
        <v>6.3196928624535296E-5</v>
      </c>
      <c r="F12673" s="9">
        <v>-9.565269775957537E-2</v>
      </c>
      <c r="G12673" s="9">
        <v>2.2125143168444499</v>
      </c>
      <c r="H12673" s="7">
        <v>0.83528795598318495</v>
      </c>
      <c r="I12673" t="s">
        <v>149</v>
      </c>
      <c r="J12673" t="s">
        <v>436</v>
      </c>
      <c r="K12673" t="s">
        <v>130</v>
      </c>
      <c r="L12673" t="s">
        <v>1052</v>
      </c>
    </row>
    <row r="12674" spans="1:12" hidden="1">
      <c r="A12674" t="s">
        <v>149</v>
      </c>
      <c r="B12674" t="s">
        <v>6428</v>
      </c>
      <c r="C12674" t="s">
        <v>1301</v>
      </c>
      <c r="D12674" t="s">
        <v>1307</v>
      </c>
      <c r="E12674" s="7">
        <v>1.02741110161708E-5</v>
      </c>
      <c r="F12674" s="9">
        <v>-2.3865861765550553</v>
      </c>
      <c r="G12674" s="9">
        <v>3.0928479062880196</v>
      </c>
      <c r="H12674" s="7">
        <v>0.37970808455161498</v>
      </c>
      <c r="I12674" t="s">
        <v>149</v>
      </c>
      <c r="J12674" t="s">
        <v>436</v>
      </c>
      <c r="K12674" t="s">
        <v>130</v>
      </c>
      <c r="L12674" t="s">
        <v>1052</v>
      </c>
    </row>
    <row r="12675" spans="1:12" hidden="1">
      <c r="A12675" t="s">
        <v>149</v>
      </c>
      <c r="B12675" t="s">
        <v>6429</v>
      </c>
      <c r="C12675" t="s">
        <v>1329</v>
      </c>
      <c r="D12675" t="s">
        <v>1307</v>
      </c>
      <c r="E12675" s="7">
        <v>1.39068105797859E-5</v>
      </c>
      <c r="F12675" s="9">
        <v>3.3388295455058907</v>
      </c>
      <c r="G12675" s="9">
        <v>3.9248988857269631</v>
      </c>
      <c r="H12675" s="7">
        <v>0.35636028789893698</v>
      </c>
      <c r="I12675" t="s">
        <v>149</v>
      </c>
      <c r="J12675" t="s">
        <v>436</v>
      </c>
      <c r="K12675" t="s">
        <v>130</v>
      </c>
      <c r="L12675" t="s">
        <v>1052</v>
      </c>
    </row>
    <row r="12676" spans="1:12" hidden="1">
      <c r="A12676" t="s">
        <v>149</v>
      </c>
      <c r="B12676" t="s">
        <v>6430</v>
      </c>
      <c r="C12676" t="s">
        <v>1301</v>
      </c>
      <c r="D12676" t="s">
        <v>1307</v>
      </c>
      <c r="E12676" s="7">
        <v>1.0594830155505801E-5</v>
      </c>
      <c r="F12676" s="9">
        <v>0.12860646439242435</v>
      </c>
      <c r="G12676" s="9">
        <v>3.3364577425981197</v>
      </c>
      <c r="H12676" s="7">
        <v>0.84435120289809795</v>
      </c>
      <c r="I12676" t="s">
        <v>149</v>
      </c>
      <c r="J12676" t="s">
        <v>436</v>
      </c>
      <c r="K12676" t="s">
        <v>130</v>
      </c>
      <c r="L12676" t="s">
        <v>1052</v>
      </c>
    </row>
    <row r="12677" spans="1:12" hidden="1">
      <c r="A12677" t="s">
        <v>149</v>
      </c>
      <c r="B12677" t="s">
        <v>6431</v>
      </c>
      <c r="C12677" t="s">
        <v>1301</v>
      </c>
      <c r="D12677" t="s">
        <v>1307</v>
      </c>
      <c r="E12677" s="7">
        <v>5.8299886243508903E-5</v>
      </c>
      <c r="F12677" s="9">
        <v>-0.76269253190109365</v>
      </c>
      <c r="G12677" s="9">
        <v>3.1158393882774131</v>
      </c>
      <c r="H12677" s="7">
        <v>0.62077546648387405</v>
      </c>
      <c r="I12677" t="s">
        <v>149</v>
      </c>
      <c r="J12677" t="s">
        <v>436</v>
      </c>
      <c r="K12677" t="s">
        <v>130</v>
      </c>
      <c r="L12677" t="s">
        <v>1052</v>
      </c>
    </row>
    <row r="12678" spans="1:12" hidden="1">
      <c r="A12678" t="s">
        <v>149</v>
      </c>
      <c r="B12678" t="s">
        <v>6432</v>
      </c>
      <c r="C12678" t="s">
        <v>1296</v>
      </c>
      <c r="D12678" t="s">
        <v>1297</v>
      </c>
      <c r="E12678" s="7">
        <v>2.7305315496415899E-5</v>
      </c>
      <c r="F12678" s="9">
        <v>-0.52069874019519502</v>
      </c>
      <c r="G12678" s="9">
        <v>2.2418639121468411</v>
      </c>
      <c r="H12678" s="7">
        <v>0.62985198554589195</v>
      </c>
      <c r="I12678" t="s">
        <v>149</v>
      </c>
      <c r="J12678" t="s">
        <v>436</v>
      </c>
      <c r="K12678" t="s">
        <v>130</v>
      </c>
      <c r="L12678" t="s">
        <v>1052</v>
      </c>
    </row>
    <row r="12679" spans="1:12" hidden="1">
      <c r="A12679" t="s">
        <v>149</v>
      </c>
      <c r="B12679" t="s">
        <v>6433</v>
      </c>
      <c r="C12679" t="s">
        <v>1301</v>
      </c>
      <c r="D12679" t="s">
        <v>1296</v>
      </c>
      <c r="E12679" s="7">
        <v>1.0258937122223101E-5</v>
      </c>
      <c r="F12679" s="9">
        <v>-0.16464799642335926</v>
      </c>
      <c r="G12679" s="9">
        <v>3.645514819599339</v>
      </c>
      <c r="H12679" s="7">
        <v>0.83170176427082898</v>
      </c>
      <c r="I12679" t="s">
        <v>149</v>
      </c>
      <c r="J12679" t="s">
        <v>436</v>
      </c>
      <c r="K12679" t="s">
        <v>130</v>
      </c>
      <c r="L12679" t="s">
        <v>1052</v>
      </c>
    </row>
    <row r="12680" spans="1:12" hidden="1">
      <c r="A12680" t="s">
        <v>149</v>
      </c>
      <c r="B12680" t="s">
        <v>6434</v>
      </c>
      <c r="C12680" t="s">
        <v>1307</v>
      </c>
      <c r="D12680" t="s">
        <v>1297</v>
      </c>
      <c r="E12680" s="7">
        <v>9.7933274982337704E-6</v>
      </c>
      <c r="F12680" s="9">
        <v>12.587077368592015</v>
      </c>
      <c r="G12680" s="9">
        <v>3.6513790453354091</v>
      </c>
      <c r="H12680" s="7">
        <v>6.3358561700326096E-2</v>
      </c>
      <c r="I12680" t="s">
        <v>149</v>
      </c>
      <c r="J12680" t="s">
        <v>436</v>
      </c>
      <c r="K12680" t="s">
        <v>130</v>
      </c>
      <c r="L12680" t="s">
        <v>1052</v>
      </c>
    </row>
    <row r="12681" spans="1:12" hidden="1">
      <c r="A12681" t="s">
        <v>149</v>
      </c>
      <c r="B12681" t="s">
        <v>6435</v>
      </c>
      <c r="C12681" t="s">
        <v>1301</v>
      </c>
      <c r="D12681" t="s">
        <v>1307</v>
      </c>
      <c r="E12681" s="7">
        <v>3.8014746391542999E-5</v>
      </c>
      <c r="F12681" s="9">
        <v>3.4146498679280244</v>
      </c>
      <c r="G12681" s="9">
        <v>3.565136020867508</v>
      </c>
      <c r="H12681" s="7">
        <v>0.32774443924593599</v>
      </c>
      <c r="I12681" t="s">
        <v>149</v>
      </c>
      <c r="J12681" t="s">
        <v>436</v>
      </c>
      <c r="K12681" t="s">
        <v>130</v>
      </c>
      <c r="L12681" t="s">
        <v>1052</v>
      </c>
    </row>
    <row r="12682" spans="1:12" hidden="1">
      <c r="A12682" t="s">
        <v>149</v>
      </c>
      <c r="B12682" t="s">
        <v>6436</v>
      </c>
      <c r="C12682" t="s">
        <v>1301</v>
      </c>
      <c r="D12682" t="s">
        <v>1296</v>
      </c>
      <c r="E12682" s="7">
        <v>7.2264944072198006E-5</v>
      </c>
      <c r="F12682" s="9">
        <v>-0.16632260018525566</v>
      </c>
      <c r="G12682" s="9">
        <v>2.0465474156539636</v>
      </c>
      <c r="H12682" s="7">
        <v>0.77558386946782198</v>
      </c>
      <c r="I12682" t="s">
        <v>149</v>
      </c>
      <c r="J12682" t="s">
        <v>436</v>
      </c>
      <c r="K12682" t="s">
        <v>130</v>
      </c>
      <c r="L12682" t="s">
        <v>1052</v>
      </c>
    </row>
    <row r="12683" spans="1:12" hidden="1">
      <c r="A12683" t="s">
        <v>149</v>
      </c>
      <c r="B12683" t="s">
        <v>6437</v>
      </c>
      <c r="C12683" t="s">
        <v>6438</v>
      </c>
      <c r="D12683" t="s">
        <v>1301</v>
      </c>
      <c r="E12683" s="7">
        <v>3.3442070135684901E-5</v>
      </c>
      <c r="F12683" s="9">
        <v>9.873167840818855</v>
      </c>
      <c r="G12683" s="9">
        <v>3.3546320399911376</v>
      </c>
      <c r="H12683" s="7">
        <v>8.6242675071635494E-2</v>
      </c>
      <c r="I12683" t="s">
        <v>149</v>
      </c>
      <c r="J12683" t="s">
        <v>436</v>
      </c>
      <c r="K12683" t="s">
        <v>130</v>
      </c>
      <c r="L12683" t="s">
        <v>1052</v>
      </c>
    </row>
    <row r="12684" spans="1:12" hidden="1">
      <c r="A12684" t="s">
        <v>149</v>
      </c>
      <c r="B12684" t="s">
        <v>6439</v>
      </c>
      <c r="C12684" t="s">
        <v>1301</v>
      </c>
      <c r="D12684" t="s">
        <v>1307</v>
      </c>
      <c r="E12684" s="7">
        <v>2.2553349539220799E-5</v>
      </c>
      <c r="F12684" s="9">
        <v>0.701894720821297</v>
      </c>
      <c r="G12684" s="9">
        <v>3.233446791126656</v>
      </c>
      <c r="H12684" s="7">
        <v>0.64127908078896201</v>
      </c>
      <c r="I12684" t="s">
        <v>149</v>
      </c>
      <c r="J12684" t="s">
        <v>436</v>
      </c>
      <c r="K12684" t="s">
        <v>130</v>
      </c>
      <c r="L12684" t="s">
        <v>1052</v>
      </c>
    </row>
    <row r="12685" spans="1:12" hidden="1">
      <c r="A12685" t="s">
        <v>149</v>
      </c>
      <c r="B12685" t="s">
        <v>6440</v>
      </c>
      <c r="C12685" t="s">
        <v>1301</v>
      </c>
      <c r="D12685" t="s">
        <v>1307</v>
      </c>
      <c r="E12685" s="7">
        <v>7.1640027623533803E-5</v>
      </c>
      <c r="F12685" s="9">
        <v>1.4241692521147939</v>
      </c>
      <c r="G12685" s="9">
        <v>1.6170073686932516</v>
      </c>
      <c r="H12685" s="7">
        <v>0.34799803316740902</v>
      </c>
      <c r="I12685" t="s">
        <v>149</v>
      </c>
      <c r="J12685" t="s">
        <v>436</v>
      </c>
      <c r="K12685" t="s">
        <v>130</v>
      </c>
      <c r="L12685" t="s">
        <v>1052</v>
      </c>
    </row>
    <row r="12686" spans="1:12" hidden="1">
      <c r="A12686" t="s">
        <v>149</v>
      </c>
      <c r="B12686" t="s">
        <v>6441</v>
      </c>
      <c r="C12686" t="s">
        <v>1301</v>
      </c>
      <c r="D12686" t="s">
        <v>1307</v>
      </c>
      <c r="E12686" s="7">
        <v>5.7382222987318498E-6</v>
      </c>
      <c r="F12686" s="9">
        <v>-2.4532155344341473</v>
      </c>
      <c r="G12686" s="9">
        <v>3.1270925540421439</v>
      </c>
      <c r="H12686" s="7">
        <v>0.37576729167233902</v>
      </c>
      <c r="I12686" t="s">
        <v>149</v>
      </c>
      <c r="J12686" t="s">
        <v>436</v>
      </c>
      <c r="K12686" t="s">
        <v>130</v>
      </c>
      <c r="L12686" t="s">
        <v>1052</v>
      </c>
    </row>
    <row r="12687" spans="1:12" hidden="1">
      <c r="A12687" t="s">
        <v>149</v>
      </c>
      <c r="B12687" t="s">
        <v>6442</v>
      </c>
      <c r="C12687" t="s">
        <v>1296</v>
      </c>
      <c r="D12687" t="s">
        <v>1297</v>
      </c>
      <c r="E12687" s="7">
        <v>6.8906117434487103E-6</v>
      </c>
      <c r="F12687" s="9">
        <v>0.36219134166735123</v>
      </c>
      <c r="G12687" s="9">
        <v>3.9337380282713648</v>
      </c>
      <c r="H12687" s="7">
        <v>0.76155803451321302</v>
      </c>
      <c r="I12687" t="s">
        <v>149</v>
      </c>
      <c r="J12687" t="s">
        <v>436</v>
      </c>
      <c r="K12687" t="s">
        <v>130</v>
      </c>
      <c r="L12687" t="s">
        <v>1052</v>
      </c>
    </row>
    <row r="12688" spans="1:12" hidden="1">
      <c r="A12688" t="s">
        <v>149</v>
      </c>
      <c r="B12688" t="s">
        <v>6443</v>
      </c>
      <c r="C12688" t="s">
        <v>1296</v>
      </c>
      <c r="D12688" t="s">
        <v>1297</v>
      </c>
      <c r="E12688" s="7">
        <v>8.6268455655868297E-6</v>
      </c>
      <c r="F12688" s="9">
        <v>6.7968856888646538</v>
      </c>
      <c r="G12688" s="9">
        <v>3.4954417265341111</v>
      </c>
      <c r="H12688" s="7">
        <v>0.163180786194284</v>
      </c>
      <c r="I12688" t="s">
        <v>149</v>
      </c>
      <c r="J12688" t="s">
        <v>436</v>
      </c>
      <c r="K12688" t="s">
        <v>130</v>
      </c>
      <c r="L12688" t="s">
        <v>1052</v>
      </c>
    </row>
    <row r="12689" spans="1:12" hidden="1">
      <c r="A12689" t="s">
        <v>149</v>
      </c>
      <c r="B12689" t="s">
        <v>6444</v>
      </c>
      <c r="C12689" t="s">
        <v>1296</v>
      </c>
      <c r="D12689" t="s">
        <v>1297</v>
      </c>
      <c r="E12689" s="7">
        <v>1.26473503695821E-5</v>
      </c>
      <c r="F12689" s="9">
        <v>0.90367922676378043</v>
      </c>
      <c r="G12689" s="9">
        <v>3.1927428930611352</v>
      </c>
      <c r="H12689" s="7">
        <v>0.594714504556622</v>
      </c>
      <c r="I12689" t="s">
        <v>149</v>
      </c>
      <c r="J12689" t="s">
        <v>436</v>
      </c>
      <c r="K12689" t="s">
        <v>130</v>
      </c>
      <c r="L12689" t="s">
        <v>1052</v>
      </c>
    </row>
    <row r="12690" spans="1:12" hidden="1">
      <c r="A12690" t="s">
        <v>149</v>
      </c>
      <c r="B12690" t="s">
        <v>6445</v>
      </c>
      <c r="C12690" t="s">
        <v>1301</v>
      </c>
      <c r="D12690" t="s">
        <v>1307</v>
      </c>
      <c r="E12690" s="7">
        <v>2.2969953794404402E-5</v>
      </c>
      <c r="F12690" s="9">
        <v>1.0429764194355275</v>
      </c>
      <c r="G12690" s="9">
        <v>3.0924055639179961</v>
      </c>
      <c r="H12690" s="7">
        <v>0.56140913518497204</v>
      </c>
      <c r="I12690" t="s">
        <v>149</v>
      </c>
      <c r="J12690" t="s">
        <v>436</v>
      </c>
      <c r="K12690" t="s">
        <v>130</v>
      </c>
      <c r="L12690" t="s">
        <v>1052</v>
      </c>
    </row>
    <row r="12691" spans="1:12" hidden="1">
      <c r="A12691" t="s">
        <v>149</v>
      </c>
      <c r="B12691" t="s">
        <v>6446</v>
      </c>
      <c r="C12691" t="s">
        <v>1301</v>
      </c>
      <c r="D12691" t="s">
        <v>1307</v>
      </c>
      <c r="E12691" s="7">
        <v>8.6798405879080106E-5</v>
      </c>
      <c r="F12691" s="9">
        <v>-2.2266701131774509</v>
      </c>
      <c r="G12691" s="9">
        <v>3.1391024592736216</v>
      </c>
      <c r="H12691" s="7">
        <v>0.39966520713260001</v>
      </c>
      <c r="I12691" t="s">
        <v>149</v>
      </c>
      <c r="J12691" t="s">
        <v>436</v>
      </c>
      <c r="K12691" t="s">
        <v>130</v>
      </c>
      <c r="L12691" t="s">
        <v>1052</v>
      </c>
    </row>
    <row r="12692" spans="1:12" hidden="1">
      <c r="A12692" t="s">
        <v>149</v>
      </c>
      <c r="B12692" t="s">
        <v>6447</v>
      </c>
      <c r="C12692" t="s">
        <v>1296</v>
      </c>
      <c r="D12692" t="s">
        <v>1301</v>
      </c>
      <c r="E12692" s="7">
        <v>4.8508376658560402E-6</v>
      </c>
      <c r="F12692" s="9">
        <v>-1.9474597779686284E-4</v>
      </c>
      <c r="G12692" s="9">
        <v>3.9236630135158483</v>
      </c>
      <c r="H12692" s="7">
        <v>0.99437885398188297</v>
      </c>
      <c r="I12692" t="s">
        <v>149</v>
      </c>
      <c r="J12692" t="s">
        <v>436</v>
      </c>
      <c r="K12692" t="s">
        <v>130</v>
      </c>
      <c r="L12692" t="s">
        <v>1052</v>
      </c>
    </row>
    <row r="12693" spans="1:12" hidden="1">
      <c r="A12693" t="s">
        <v>149</v>
      </c>
      <c r="B12693" t="s">
        <v>6448</v>
      </c>
      <c r="C12693" t="s">
        <v>1301</v>
      </c>
      <c r="D12693" t="s">
        <v>1307</v>
      </c>
      <c r="E12693" s="7">
        <v>3.8502113980689197E-5</v>
      </c>
      <c r="F12693" s="9">
        <v>1.0397881479496127</v>
      </c>
      <c r="G12693" s="9">
        <v>3.6491222822807612</v>
      </c>
      <c r="H12693" s="7">
        <v>0.59348020843580995</v>
      </c>
      <c r="I12693" t="s">
        <v>149</v>
      </c>
      <c r="J12693" t="s">
        <v>436</v>
      </c>
      <c r="K12693" t="s">
        <v>130</v>
      </c>
      <c r="L12693" t="s">
        <v>1052</v>
      </c>
    </row>
    <row r="12694" spans="1:12" hidden="1">
      <c r="A12694" t="s">
        <v>149</v>
      </c>
      <c r="B12694" t="s">
        <v>6449</v>
      </c>
      <c r="C12694" t="s">
        <v>1871</v>
      </c>
      <c r="D12694" t="s">
        <v>1296</v>
      </c>
      <c r="E12694" s="7">
        <v>1.30831828767303E-5</v>
      </c>
      <c r="F12694" s="9">
        <v>-0.80282417017771723</v>
      </c>
      <c r="G12694" s="9">
        <v>3.676259412119308</v>
      </c>
      <c r="H12694" s="7">
        <v>0.64027650940813596</v>
      </c>
      <c r="I12694" t="s">
        <v>149</v>
      </c>
      <c r="J12694" t="s">
        <v>436</v>
      </c>
      <c r="K12694" t="s">
        <v>130</v>
      </c>
      <c r="L12694" t="s">
        <v>1052</v>
      </c>
    </row>
    <row r="12695" spans="1:12" hidden="1">
      <c r="A12695" t="s">
        <v>149</v>
      </c>
      <c r="B12695" t="s">
        <v>6450</v>
      </c>
      <c r="C12695" t="s">
        <v>1301</v>
      </c>
      <c r="D12695" t="s">
        <v>1307</v>
      </c>
      <c r="E12695" s="7">
        <v>2.2913122968835902E-5</v>
      </c>
      <c r="F12695" s="9">
        <v>6.6045183654236324</v>
      </c>
      <c r="G12695" s="9">
        <v>3.6477479040172298</v>
      </c>
      <c r="H12695" s="7">
        <v>0.178439360525116</v>
      </c>
      <c r="I12695" t="s">
        <v>149</v>
      </c>
      <c r="J12695" t="s">
        <v>436</v>
      </c>
      <c r="K12695" t="s">
        <v>130</v>
      </c>
      <c r="L12695" t="s">
        <v>1052</v>
      </c>
    </row>
    <row r="12696" spans="1:12" hidden="1">
      <c r="A12696" t="s">
        <v>149</v>
      </c>
      <c r="B12696" t="s">
        <v>6450</v>
      </c>
      <c r="C12696" t="s">
        <v>1301</v>
      </c>
      <c r="D12696" t="s">
        <v>1296</v>
      </c>
      <c r="E12696" s="7">
        <v>9.1222333949596192E-6</v>
      </c>
      <c r="F12696" s="9">
        <v>-8.7302194567455707E-2</v>
      </c>
      <c r="G12696" s="9">
        <v>3.1721956680879386</v>
      </c>
      <c r="H12696" s="7">
        <v>0.86823979287530795</v>
      </c>
      <c r="I12696" t="s">
        <v>149</v>
      </c>
      <c r="J12696" t="s">
        <v>436</v>
      </c>
      <c r="K12696" t="s">
        <v>130</v>
      </c>
      <c r="L12696" t="s">
        <v>1052</v>
      </c>
    </row>
    <row r="12697" spans="1:12" hidden="1">
      <c r="A12697" t="s">
        <v>149</v>
      </c>
      <c r="B12697" t="s">
        <v>6451</v>
      </c>
      <c r="C12697" t="s">
        <v>1297</v>
      </c>
      <c r="D12697" t="s">
        <v>1296</v>
      </c>
      <c r="E12697" s="7">
        <v>1.30075869199661E-5</v>
      </c>
      <c r="F12697" s="9">
        <v>-0.21946902516134778</v>
      </c>
      <c r="G12697" s="9">
        <v>3.0762242353726079</v>
      </c>
      <c r="H12697" s="7">
        <v>0.78939039917407705</v>
      </c>
      <c r="I12697" t="s">
        <v>149</v>
      </c>
      <c r="J12697" t="s">
        <v>436</v>
      </c>
      <c r="K12697" t="s">
        <v>130</v>
      </c>
      <c r="L12697" t="s">
        <v>1052</v>
      </c>
    </row>
    <row r="12698" spans="1:12" hidden="1">
      <c r="A12698" t="s">
        <v>149</v>
      </c>
      <c r="B12698" t="s">
        <v>6452</v>
      </c>
      <c r="C12698" t="s">
        <v>1301</v>
      </c>
      <c r="D12698" t="s">
        <v>1307</v>
      </c>
      <c r="E12698" s="7">
        <v>7.1894138960415494E-5</v>
      </c>
      <c r="F12698" s="9">
        <v>-6.0713156807925772E-2</v>
      </c>
      <c r="G12698" s="9">
        <v>2.6135420024954965</v>
      </c>
      <c r="H12698" s="7">
        <v>0.87885991625959803</v>
      </c>
      <c r="I12698" t="s">
        <v>149</v>
      </c>
      <c r="J12698" t="s">
        <v>436</v>
      </c>
      <c r="K12698" t="s">
        <v>130</v>
      </c>
      <c r="L12698" t="s">
        <v>1052</v>
      </c>
    </row>
    <row r="12699" spans="1:12" hidden="1">
      <c r="A12699" t="s">
        <v>149</v>
      </c>
      <c r="B12699" t="s">
        <v>6453</v>
      </c>
      <c r="C12699" t="s">
        <v>1301</v>
      </c>
      <c r="D12699" t="s">
        <v>1307</v>
      </c>
      <c r="E12699" s="7">
        <v>6.9192821691176503E-6</v>
      </c>
      <c r="F12699" s="9">
        <v>0.28599656985703065</v>
      </c>
      <c r="G12699" s="9">
        <v>3.737600927187315</v>
      </c>
      <c r="H12699" s="7">
        <v>0.78207172459761398</v>
      </c>
      <c r="I12699" t="s">
        <v>149</v>
      </c>
      <c r="J12699" t="s">
        <v>436</v>
      </c>
      <c r="K12699" t="s">
        <v>130</v>
      </c>
      <c r="L12699" t="s">
        <v>1052</v>
      </c>
    </row>
    <row r="12700" spans="1:12" hidden="1">
      <c r="A12700" t="s">
        <v>149</v>
      </c>
      <c r="B12700" t="s">
        <v>6454</v>
      </c>
      <c r="C12700" t="s">
        <v>1301</v>
      </c>
      <c r="D12700" t="s">
        <v>1307</v>
      </c>
      <c r="E12700" s="7">
        <v>5.3357503761449098E-5</v>
      </c>
      <c r="F12700" s="9">
        <v>0.30099557991247783</v>
      </c>
      <c r="G12700" s="9">
        <v>2.4285010526218671</v>
      </c>
      <c r="H12700" s="7">
        <v>0.72479677568336198</v>
      </c>
      <c r="I12700" t="s">
        <v>149</v>
      </c>
      <c r="J12700" t="s">
        <v>436</v>
      </c>
      <c r="K12700" t="s">
        <v>130</v>
      </c>
      <c r="L12700" t="s">
        <v>1052</v>
      </c>
    </row>
    <row r="12701" spans="1:12" hidden="1">
      <c r="A12701" t="s">
        <v>149</v>
      </c>
      <c r="B12701" t="s">
        <v>6455</v>
      </c>
      <c r="C12701" t="s">
        <v>1301</v>
      </c>
      <c r="D12701" t="s">
        <v>1307</v>
      </c>
      <c r="E12701" s="7">
        <v>1.6916787325972202E-5</v>
      </c>
      <c r="F12701" s="9">
        <v>0.29428471912933424</v>
      </c>
      <c r="G12701" s="9">
        <v>3.5602792855275025</v>
      </c>
      <c r="H12701" s="7">
        <v>0.77372748831726601</v>
      </c>
      <c r="I12701" t="s">
        <v>149</v>
      </c>
      <c r="J12701" t="s">
        <v>436</v>
      </c>
      <c r="K12701" t="s">
        <v>130</v>
      </c>
      <c r="L12701" t="s">
        <v>1052</v>
      </c>
    </row>
    <row r="12702" spans="1:12" hidden="1">
      <c r="A12702" t="s">
        <v>149</v>
      </c>
      <c r="B12702" t="s">
        <v>6456</v>
      </c>
      <c r="C12702" t="s">
        <v>1301</v>
      </c>
      <c r="D12702" t="s">
        <v>1297</v>
      </c>
      <c r="E12702" s="7">
        <v>1.30831828767303E-5</v>
      </c>
      <c r="F12702" s="9">
        <v>-0.18099087094388511</v>
      </c>
      <c r="G12702" s="9">
        <v>3.6795628915364054</v>
      </c>
      <c r="H12702" s="7">
        <v>0.82448203233608097</v>
      </c>
      <c r="I12702" t="s">
        <v>149</v>
      </c>
      <c r="J12702" t="s">
        <v>436</v>
      </c>
      <c r="K12702" t="s">
        <v>130</v>
      </c>
      <c r="L12702" t="s">
        <v>1052</v>
      </c>
    </row>
    <row r="12703" spans="1:12" hidden="1">
      <c r="A12703" t="s">
        <v>149</v>
      </c>
      <c r="B12703" t="s">
        <v>6457</v>
      </c>
      <c r="C12703" t="s">
        <v>1301</v>
      </c>
      <c r="D12703" t="s">
        <v>1307</v>
      </c>
      <c r="E12703" s="7">
        <v>1.1591246290801199E-5</v>
      </c>
      <c r="F12703" s="9">
        <v>1.6067552851147309</v>
      </c>
      <c r="G12703" s="9">
        <v>3.7718745891769458</v>
      </c>
      <c r="H12703" s="7">
        <v>0.51396653175922702</v>
      </c>
      <c r="I12703" t="s">
        <v>149</v>
      </c>
      <c r="J12703" t="s">
        <v>436</v>
      </c>
      <c r="K12703" t="s">
        <v>130</v>
      </c>
      <c r="L12703" t="s">
        <v>1052</v>
      </c>
    </row>
    <row r="12704" spans="1:12" hidden="1">
      <c r="A12704" t="s">
        <v>149</v>
      </c>
      <c r="B12704" t="s">
        <v>6458</v>
      </c>
      <c r="C12704" t="s">
        <v>1301</v>
      </c>
      <c r="D12704" t="s">
        <v>1297</v>
      </c>
      <c r="E12704" s="7">
        <v>6.1975715969100496E-5</v>
      </c>
      <c r="F12704" s="9">
        <v>1.0209845796234204E-3</v>
      </c>
      <c r="G12704" s="9">
        <v>2.6156957004643067</v>
      </c>
      <c r="H12704" s="7">
        <v>0.98423740230396395</v>
      </c>
      <c r="I12704" t="s">
        <v>149</v>
      </c>
      <c r="J12704" t="s">
        <v>436</v>
      </c>
      <c r="K12704" t="s">
        <v>130</v>
      </c>
      <c r="L12704" t="s">
        <v>1052</v>
      </c>
    </row>
    <row r="12705" spans="1:12" hidden="1">
      <c r="A12705" t="s">
        <v>149</v>
      </c>
      <c r="B12705" t="s">
        <v>6459</v>
      </c>
      <c r="C12705" t="s">
        <v>1297</v>
      </c>
      <c r="D12705" t="s">
        <v>2153</v>
      </c>
      <c r="E12705" s="7">
        <v>4.5445028338174102E-5</v>
      </c>
      <c r="F12705" s="9">
        <v>-3.026893058051221</v>
      </c>
      <c r="G12705" s="9">
        <v>3.6732671112014543</v>
      </c>
      <c r="H12705" s="7">
        <v>0.36400366457059702</v>
      </c>
      <c r="I12705" t="s">
        <v>149</v>
      </c>
      <c r="J12705" t="s">
        <v>436</v>
      </c>
      <c r="K12705" t="s">
        <v>130</v>
      </c>
      <c r="L12705" t="s">
        <v>1052</v>
      </c>
    </row>
    <row r="12706" spans="1:12" hidden="1">
      <c r="A12706" t="s">
        <v>149</v>
      </c>
      <c r="B12706" t="s">
        <v>6460</v>
      </c>
      <c r="C12706" t="s">
        <v>1297</v>
      </c>
      <c r="D12706" t="s">
        <v>1301</v>
      </c>
      <c r="E12706" s="7">
        <v>1.7092028827927901E-5</v>
      </c>
      <c r="F12706" s="9">
        <v>-1.0452560515794378</v>
      </c>
      <c r="G12706" s="9">
        <v>3.3017940813983873</v>
      </c>
      <c r="H12706" s="7">
        <v>0.573674976156475</v>
      </c>
      <c r="I12706" t="s">
        <v>149</v>
      </c>
      <c r="J12706" t="s">
        <v>436</v>
      </c>
      <c r="K12706" t="s">
        <v>130</v>
      </c>
      <c r="L12706" t="s">
        <v>1052</v>
      </c>
    </row>
    <row r="12707" spans="1:12" hidden="1">
      <c r="A12707" t="s">
        <v>149</v>
      </c>
      <c r="B12707" t="s">
        <v>6461</v>
      </c>
      <c r="C12707" t="s">
        <v>1301</v>
      </c>
      <c r="D12707" t="s">
        <v>1307</v>
      </c>
      <c r="E12707" s="7">
        <v>9.3556705561489994E-6</v>
      </c>
      <c r="F12707" s="9">
        <v>-7.0313085687591874</v>
      </c>
      <c r="G12707" s="9">
        <v>3.8503767672118552</v>
      </c>
      <c r="H12707" s="7">
        <v>0.176584718638573</v>
      </c>
      <c r="I12707" t="s">
        <v>149</v>
      </c>
      <c r="J12707" t="s">
        <v>436</v>
      </c>
      <c r="K12707" t="s">
        <v>130</v>
      </c>
      <c r="L12707" t="s">
        <v>1052</v>
      </c>
    </row>
    <row r="12708" spans="1:12" hidden="1">
      <c r="A12708" t="s">
        <v>149</v>
      </c>
      <c r="B12708" t="s">
        <v>6461</v>
      </c>
      <c r="C12708" t="s">
        <v>1301</v>
      </c>
      <c r="D12708" t="s">
        <v>1302</v>
      </c>
      <c r="E12708" s="7">
        <v>4.5677099777448099E-4</v>
      </c>
      <c r="F12708" s="9">
        <v>9.0024144401935388E-2</v>
      </c>
      <c r="G12708" s="9">
        <v>3.770571263762732</v>
      </c>
      <c r="H12708" s="7">
        <v>0.87720220434511098</v>
      </c>
      <c r="I12708" t="s">
        <v>149</v>
      </c>
      <c r="J12708" t="s">
        <v>436</v>
      </c>
      <c r="K12708" t="s">
        <v>130</v>
      </c>
      <c r="L12708" t="s">
        <v>1052</v>
      </c>
    </row>
    <row r="12709" spans="1:12" hidden="1">
      <c r="A12709" t="s">
        <v>149</v>
      </c>
      <c r="B12709" t="s">
        <v>6462</v>
      </c>
      <c r="C12709" t="s">
        <v>1297</v>
      </c>
      <c r="D12709" t="s">
        <v>1296</v>
      </c>
      <c r="E12709" s="7">
        <v>5.2708821207616098E-6</v>
      </c>
      <c r="F12709" s="9">
        <v>-1.5325321736666957</v>
      </c>
      <c r="G12709" s="9">
        <v>3.144350908396905</v>
      </c>
      <c r="H12709" s="7">
        <v>0.485092886617361</v>
      </c>
      <c r="I12709" t="s">
        <v>149</v>
      </c>
      <c r="J12709" t="s">
        <v>436</v>
      </c>
      <c r="K12709" t="s">
        <v>130</v>
      </c>
      <c r="L12709" t="s">
        <v>1052</v>
      </c>
    </row>
    <row r="12710" spans="1:12" hidden="1">
      <c r="A12710" t="s">
        <v>149</v>
      </c>
      <c r="B12710" t="s">
        <v>6463</v>
      </c>
      <c r="C12710" t="s">
        <v>1297</v>
      </c>
      <c r="D12710" t="s">
        <v>1301</v>
      </c>
      <c r="E12710" s="7">
        <v>1.30831828767303E-5</v>
      </c>
      <c r="F12710" s="9">
        <v>-2.5022824152797565</v>
      </c>
      <c r="G12710" s="9">
        <v>3.6419421872961837</v>
      </c>
      <c r="H12710" s="7">
        <v>0.40716153694713902</v>
      </c>
      <c r="I12710" t="s">
        <v>149</v>
      </c>
      <c r="J12710" t="s">
        <v>436</v>
      </c>
      <c r="K12710" t="s">
        <v>130</v>
      </c>
      <c r="L12710" t="s">
        <v>1052</v>
      </c>
    </row>
    <row r="12711" spans="1:12" hidden="1">
      <c r="A12711" t="s">
        <v>149</v>
      </c>
      <c r="B12711" t="s">
        <v>6464</v>
      </c>
      <c r="C12711" t="s">
        <v>1301</v>
      </c>
      <c r="D12711" t="s">
        <v>1307</v>
      </c>
      <c r="E12711" s="7">
        <v>1.1591246290801199E-5</v>
      </c>
      <c r="F12711" s="9">
        <v>1.357421059245751</v>
      </c>
      <c r="G12711" s="9">
        <v>3.1216332562258349</v>
      </c>
      <c r="H12711" s="7">
        <v>0.50962197265836495</v>
      </c>
      <c r="I12711" t="s">
        <v>149</v>
      </c>
      <c r="J12711" t="s">
        <v>436</v>
      </c>
      <c r="K12711" t="s">
        <v>130</v>
      </c>
      <c r="L12711" t="s">
        <v>1052</v>
      </c>
    </row>
    <row r="12712" spans="1:12" hidden="1">
      <c r="A12712" t="s">
        <v>149</v>
      </c>
      <c r="B12712" t="s">
        <v>6465</v>
      </c>
      <c r="C12712" t="s">
        <v>1301</v>
      </c>
      <c r="D12712" t="s">
        <v>1297</v>
      </c>
      <c r="E12712" s="7">
        <v>1.39072283460988E-5</v>
      </c>
      <c r="F12712" s="9">
        <v>9.703701406502608E-5</v>
      </c>
      <c r="G12712" s="9">
        <v>3.8439481891676479</v>
      </c>
      <c r="H12712" s="7">
        <v>0.99599116497884799</v>
      </c>
      <c r="I12712" t="s">
        <v>149</v>
      </c>
      <c r="J12712" t="s">
        <v>436</v>
      </c>
      <c r="K12712" t="s">
        <v>130</v>
      </c>
      <c r="L12712" t="s">
        <v>1052</v>
      </c>
    </row>
    <row r="12713" spans="1:12" hidden="1">
      <c r="A12713" t="s">
        <v>149</v>
      </c>
      <c r="B12713" t="s">
        <v>6466</v>
      </c>
      <c r="C12713" t="s">
        <v>1307</v>
      </c>
      <c r="D12713" t="s">
        <v>1296</v>
      </c>
      <c r="E12713" s="7">
        <v>3.2995982834864097E-5</v>
      </c>
      <c r="F12713" s="9">
        <v>-4.6208547791804584</v>
      </c>
      <c r="G12713" s="9">
        <v>2.7783712350131706</v>
      </c>
      <c r="H12713" s="7">
        <v>0.19717823052306199</v>
      </c>
      <c r="I12713" t="s">
        <v>149</v>
      </c>
      <c r="J12713" t="s">
        <v>436</v>
      </c>
      <c r="K12713" t="s">
        <v>130</v>
      </c>
      <c r="L12713" t="s">
        <v>1052</v>
      </c>
    </row>
    <row r="12714" spans="1:12" hidden="1">
      <c r="A12714" t="s">
        <v>149</v>
      </c>
      <c r="B12714" t="s">
        <v>6467</v>
      </c>
      <c r="C12714" t="s">
        <v>1301</v>
      </c>
      <c r="D12714" t="s">
        <v>1307</v>
      </c>
      <c r="E12714" s="7">
        <v>2.01966527735347E-5</v>
      </c>
      <c r="F12714" s="9">
        <v>-2.1036546775520404</v>
      </c>
      <c r="G12714" s="9">
        <v>3.5611460717681336</v>
      </c>
      <c r="H12714" s="7">
        <v>0.44213926444510598</v>
      </c>
      <c r="I12714" t="s">
        <v>149</v>
      </c>
      <c r="J12714" t="s">
        <v>436</v>
      </c>
      <c r="K12714" t="s">
        <v>130</v>
      </c>
      <c r="L12714" t="s">
        <v>1052</v>
      </c>
    </row>
    <row r="12715" spans="1:12" hidden="1">
      <c r="A12715" t="s">
        <v>149</v>
      </c>
      <c r="B12715" t="s">
        <v>6468</v>
      </c>
      <c r="C12715" t="s">
        <v>1301</v>
      </c>
      <c r="D12715" t="s">
        <v>1296</v>
      </c>
      <c r="E12715" s="7">
        <v>5.6272304210168299E-6</v>
      </c>
      <c r="F12715" s="9">
        <v>3.2909060008785609</v>
      </c>
      <c r="G12715" s="9">
        <v>3.6786092424288985</v>
      </c>
      <c r="H12715" s="7">
        <v>0.34423216286668101</v>
      </c>
      <c r="I12715" t="s">
        <v>149</v>
      </c>
      <c r="J12715" t="s">
        <v>436</v>
      </c>
      <c r="K12715" t="s">
        <v>130</v>
      </c>
      <c r="L12715" t="s">
        <v>1052</v>
      </c>
    </row>
    <row r="12716" spans="1:12" hidden="1">
      <c r="A12716" t="s">
        <v>149</v>
      </c>
      <c r="B12716" t="s">
        <v>6469</v>
      </c>
      <c r="C12716" t="s">
        <v>1297</v>
      </c>
      <c r="D12716" t="s">
        <v>1296</v>
      </c>
      <c r="E12716" s="7">
        <v>1.0048820802260801E-5</v>
      </c>
      <c r="F12716" s="9">
        <v>2.7473317891988986</v>
      </c>
      <c r="G12716" s="9">
        <v>3.6421257631575368</v>
      </c>
      <c r="H12716" s="7">
        <v>0.385111629143498</v>
      </c>
      <c r="I12716" t="s">
        <v>149</v>
      </c>
      <c r="J12716" t="s">
        <v>436</v>
      </c>
      <c r="K12716" t="s">
        <v>130</v>
      </c>
      <c r="L12716" t="s">
        <v>1052</v>
      </c>
    </row>
    <row r="12717" spans="1:12" hidden="1">
      <c r="A12717" t="s">
        <v>149</v>
      </c>
      <c r="B12717" t="s">
        <v>6470</v>
      </c>
      <c r="C12717" t="s">
        <v>1301</v>
      </c>
      <c r="D12717" t="s">
        <v>1307</v>
      </c>
      <c r="E12717" s="7">
        <v>2.40957657546209E-4</v>
      </c>
      <c r="F12717" s="9">
        <v>0.31429021370024945</v>
      </c>
      <c r="G12717" s="9">
        <v>1.3530808818426814</v>
      </c>
      <c r="H12717" s="7">
        <v>0.62984023149660995</v>
      </c>
      <c r="I12717" t="s">
        <v>149</v>
      </c>
      <c r="J12717" t="s">
        <v>436</v>
      </c>
      <c r="K12717" t="s">
        <v>130</v>
      </c>
      <c r="L12717" t="s">
        <v>1052</v>
      </c>
    </row>
    <row r="12718" spans="1:12" hidden="1">
      <c r="A12718" t="s">
        <v>149</v>
      </c>
      <c r="B12718" t="s">
        <v>6471</v>
      </c>
      <c r="C12718" t="s">
        <v>1307</v>
      </c>
      <c r="D12718" t="s">
        <v>1301</v>
      </c>
      <c r="E12718" s="7">
        <v>1.8560590488365502E-5</v>
      </c>
      <c r="F12718" s="9">
        <v>12.523861638386434</v>
      </c>
      <c r="G12718" s="9">
        <v>3.6451297183635964</v>
      </c>
      <c r="H12718" s="7">
        <v>6.3798475690892906E-2</v>
      </c>
      <c r="I12718" t="s">
        <v>149</v>
      </c>
      <c r="J12718" t="s">
        <v>436</v>
      </c>
      <c r="K12718" t="s">
        <v>130</v>
      </c>
      <c r="L12718" t="s">
        <v>1052</v>
      </c>
    </row>
    <row r="12719" spans="1:12" hidden="1">
      <c r="A12719" t="s">
        <v>149</v>
      </c>
      <c r="B12719" t="s">
        <v>6472</v>
      </c>
      <c r="C12719" t="s">
        <v>1301</v>
      </c>
      <c r="D12719" t="s">
        <v>1296</v>
      </c>
      <c r="E12719" s="7">
        <v>1.09743352917112E-5</v>
      </c>
      <c r="F12719" s="9">
        <v>-0.50929945186974324</v>
      </c>
      <c r="G12719" s="9">
        <v>3.7344173945394359</v>
      </c>
      <c r="H12719" s="7">
        <v>0.711906744145828</v>
      </c>
      <c r="I12719" t="s">
        <v>149</v>
      </c>
      <c r="J12719" t="s">
        <v>436</v>
      </c>
      <c r="K12719" t="s">
        <v>130</v>
      </c>
      <c r="L12719" t="s">
        <v>1052</v>
      </c>
    </row>
    <row r="12720" spans="1:12" hidden="1">
      <c r="A12720" t="s">
        <v>149</v>
      </c>
      <c r="B12720" t="s">
        <v>6473</v>
      </c>
      <c r="C12720" t="s">
        <v>1296</v>
      </c>
      <c r="D12720" t="s">
        <v>1301</v>
      </c>
      <c r="E12720" s="7">
        <v>1.4548203697393599E-3</v>
      </c>
      <c r="F12720" s="9">
        <v>1.2005588715565281</v>
      </c>
      <c r="G12720" s="9">
        <v>0.95378350059653916</v>
      </c>
      <c r="H12720" s="7">
        <v>0.261891031942387</v>
      </c>
      <c r="I12720" t="s">
        <v>149</v>
      </c>
      <c r="J12720" t="s">
        <v>436</v>
      </c>
      <c r="K12720" t="s">
        <v>130</v>
      </c>
      <c r="L12720" t="s">
        <v>1052</v>
      </c>
    </row>
    <row r="12721" spans="1:12" hidden="1">
      <c r="A12721" t="s">
        <v>149</v>
      </c>
      <c r="B12721" t="s">
        <v>6474</v>
      </c>
      <c r="C12721" t="s">
        <v>1296</v>
      </c>
      <c r="D12721" t="s">
        <v>1297</v>
      </c>
      <c r="E12721" s="7">
        <v>3.2987786420260999E-5</v>
      </c>
      <c r="F12721" s="9">
        <v>-1.1394180297039598</v>
      </c>
      <c r="G12721" s="9">
        <v>2.2292793620871039</v>
      </c>
      <c r="H12721" s="7">
        <v>0.47465659682059103</v>
      </c>
      <c r="I12721" t="s">
        <v>149</v>
      </c>
      <c r="J12721" t="s">
        <v>436</v>
      </c>
      <c r="K12721" t="s">
        <v>130</v>
      </c>
      <c r="L12721" t="s">
        <v>1052</v>
      </c>
    </row>
    <row r="12722" spans="1:12" hidden="1">
      <c r="A12722" t="s">
        <v>149</v>
      </c>
      <c r="B12722" t="s">
        <v>6475</v>
      </c>
      <c r="C12722" t="s">
        <v>1296</v>
      </c>
      <c r="D12722" t="s">
        <v>1307</v>
      </c>
      <c r="E12722" s="7">
        <v>1.02728743925998E-6</v>
      </c>
      <c r="F12722" s="9">
        <v>0.73396572601002641</v>
      </c>
      <c r="G12722" s="9">
        <v>3.9265202823407988</v>
      </c>
      <c r="H12722" s="7">
        <v>0.66548813437105603</v>
      </c>
      <c r="I12722" t="s">
        <v>149</v>
      </c>
      <c r="J12722" t="s">
        <v>436</v>
      </c>
      <c r="K12722" t="s">
        <v>130</v>
      </c>
      <c r="L12722" t="s">
        <v>1052</v>
      </c>
    </row>
    <row r="12723" spans="1:12" hidden="1">
      <c r="A12723" t="s">
        <v>149</v>
      </c>
      <c r="B12723" t="s">
        <v>6476</v>
      </c>
      <c r="C12723" t="s">
        <v>1296</v>
      </c>
      <c r="D12723" t="s">
        <v>1301</v>
      </c>
      <c r="E12723" s="7">
        <v>3.0571229460619001E-4</v>
      </c>
      <c r="F12723" s="9">
        <v>1.6161077930733314</v>
      </c>
      <c r="G12723" s="9">
        <v>1.2374176468589553</v>
      </c>
      <c r="H12723" s="7">
        <v>0.25311423203690198</v>
      </c>
      <c r="I12723" t="s">
        <v>149</v>
      </c>
      <c r="J12723" t="s">
        <v>436</v>
      </c>
      <c r="K12723" t="s">
        <v>130</v>
      </c>
      <c r="L12723" t="s">
        <v>1052</v>
      </c>
    </row>
    <row r="12724" spans="1:12" hidden="1">
      <c r="A12724" t="s">
        <v>149</v>
      </c>
      <c r="B12724" t="s">
        <v>6477</v>
      </c>
      <c r="C12724" t="s">
        <v>1301</v>
      </c>
      <c r="D12724" t="s">
        <v>1307</v>
      </c>
      <c r="E12724" s="7">
        <v>2.4978530690381898E-5</v>
      </c>
      <c r="F12724" s="9">
        <v>9.4115943231314372</v>
      </c>
      <c r="G12724" s="9">
        <v>2.502830887331255</v>
      </c>
      <c r="H12724" s="7">
        <v>5.2480661519353003E-2</v>
      </c>
      <c r="I12724" t="s">
        <v>149</v>
      </c>
      <c r="J12724" t="s">
        <v>436</v>
      </c>
      <c r="K12724" t="s">
        <v>130</v>
      </c>
      <c r="L12724" t="s">
        <v>1052</v>
      </c>
    </row>
    <row r="12725" spans="1:12" hidden="1">
      <c r="A12725" t="s">
        <v>149</v>
      </c>
      <c r="B12725" t="s">
        <v>6478</v>
      </c>
      <c r="C12725" t="s">
        <v>1301</v>
      </c>
      <c r="D12725" t="s">
        <v>1307</v>
      </c>
      <c r="E12725" s="7">
        <v>3.0216446467866899E-6</v>
      </c>
      <c r="F12725" s="9">
        <v>4.7489988249207897</v>
      </c>
      <c r="G12725" s="9">
        <v>3.4488028597261131</v>
      </c>
      <c r="H12725" s="7">
        <v>0.24061295246558501</v>
      </c>
      <c r="I12725" t="s">
        <v>149</v>
      </c>
      <c r="J12725" t="s">
        <v>436</v>
      </c>
      <c r="K12725" t="s">
        <v>130</v>
      </c>
      <c r="L12725" t="s">
        <v>1052</v>
      </c>
    </row>
    <row r="12726" spans="1:12" hidden="1">
      <c r="A12726" t="s">
        <v>149</v>
      </c>
      <c r="B12726" t="s">
        <v>6479</v>
      </c>
      <c r="C12726" t="s">
        <v>1296</v>
      </c>
      <c r="D12726" t="s">
        <v>1301</v>
      </c>
      <c r="E12726" s="7">
        <v>1.24787130571149E-5</v>
      </c>
      <c r="F12726" s="9">
        <v>0.30889626059485481</v>
      </c>
      <c r="G12726" s="9">
        <v>3.9282709824468358</v>
      </c>
      <c r="H12726" s="7">
        <v>0.77915696824496905</v>
      </c>
      <c r="I12726" t="s">
        <v>149</v>
      </c>
      <c r="J12726" t="s">
        <v>436</v>
      </c>
      <c r="K12726" t="s">
        <v>130</v>
      </c>
      <c r="L12726" t="s">
        <v>1052</v>
      </c>
    </row>
    <row r="12727" spans="1:12" hidden="1">
      <c r="A12727" t="s">
        <v>149</v>
      </c>
      <c r="B12727" t="s">
        <v>6480</v>
      </c>
      <c r="C12727" t="s">
        <v>1301</v>
      </c>
      <c r="D12727" t="s">
        <v>1307</v>
      </c>
      <c r="E12727" s="7">
        <v>3.6856237883743602E-5</v>
      </c>
      <c r="F12727" s="9">
        <v>5.6088206893916217</v>
      </c>
      <c r="G12727" s="9">
        <v>2.3480135209532236</v>
      </c>
      <c r="H12727" s="7">
        <v>0.122211201630039</v>
      </c>
      <c r="I12727" t="s">
        <v>149</v>
      </c>
      <c r="J12727" t="s">
        <v>436</v>
      </c>
      <c r="K12727" t="s">
        <v>130</v>
      </c>
      <c r="L12727" t="s">
        <v>1052</v>
      </c>
    </row>
    <row r="12728" spans="1:12" hidden="1">
      <c r="A12728" t="s">
        <v>149</v>
      </c>
      <c r="B12728" t="s">
        <v>6481</v>
      </c>
      <c r="C12728" t="s">
        <v>1301</v>
      </c>
      <c r="D12728" t="s">
        <v>1297</v>
      </c>
      <c r="E12728" s="7">
        <v>2.03492715875371E-4</v>
      </c>
      <c r="F12728" s="9">
        <v>4.0660776613364815</v>
      </c>
      <c r="G12728" s="9">
        <v>3.136214251798521</v>
      </c>
      <c r="H12728" s="7">
        <v>0.254854938859222</v>
      </c>
      <c r="I12728" t="s">
        <v>149</v>
      </c>
      <c r="J12728" t="s">
        <v>436</v>
      </c>
      <c r="K12728" t="s">
        <v>130</v>
      </c>
      <c r="L12728" t="s">
        <v>1052</v>
      </c>
    </row>
    <row r="12729" spans="1:12" hidden="1">
      <c r="A12729" t="s">
        <v>149</v>
      </c>
      <c r="B12729" t="s">
        <v>6482</v>
      </c>
      <c r="C12729" t="s">
        <v>1301</v>
      </c>
      <c r="D12729" t="s">
        <v>1296</v>
      </c>
      <c r="E12729" s="7">
        <v>1.0396522310830899E-4</v>
      </c>
      <c r="F12729" s="9">
        <v>7.7880381000540871E-2</v>
      </c>
      <c r="G12729" s="9">
        <v>2.6351947838002592</v>
      </c>
      <c r="H12729" s="7">
        <v>0.863506251889268</v>
      </c>
      <c r="I12729" t="s">
        <v>149</v>
      </c>
      <c r="J12729" t="s">
        <v>436</v>
      </c>
      <c r="K12729" t="s">
        <v>130</v>
      </c>
      <c r="L12729" t="s">
        <v>1052</v>
      </c>
    </row>
    <row r="12730" spans="1:12" hidden="1">
      <c r="A12730" t="s">
        <v>149</v>
      </c>
      <c r="B12730" t="s">
        <v>6483</v>
      </c>
      <c r="C12730" t="s">
        <v>1297</v>
      </c>
      <c r="D12730" t="s">
        <v>1307</v>
      </c>
      <c r="E12730" s="7">
        <v>1.7285807854228501E-5</v>
      </c>
      <c r="F12730" s="9">
        <v>-2.4193158994217354</v>
      </c>
      <c r="G12730" s="9">
        <v>3.7686616261124146</v>
      </c>
      <c r="H12730" s="7">
        <v>0.42300329588609398</v>
      </c>
      <c r="I12730" t="s">
        <v>149</v>
      </c>
      <c r="J12730" t="s">
        <v>436</v>
      </c>
      <c r="K12730" t="s">
        <v>130</v>
      </c>
      <c r="L12730" t="s">
        <v>1052</v>
      </c>
    </row>
    <row r="12731" spans="1:12" hidden="1">
      <c r="A12731" t="s">
        <v>149</v>
      </c>
      <c r="B12731" t="s">
        <v>6484</v>
      </c>
      <c r="C12731" t="s">
        <v>1301</v>
      </c>
      <c r="D12731" t="s">
        <v>1297</v>
      </c>
      <c r="E12731" s="7">
        <v>1.30831828767303E-5</v>
      </c>
      <c r="F12731" s="9">
        <v>7.3066777973894128</v>
      </c>
      <c r="G12731" s="9">
        <v>3.6702079440359343</v>
      </c>
      <c r="H12731" s="7">
        <v>0.15825646531697901</v>
      </c>
      <c r="I12731" t="s">
        <v>149</v>
      </c>
      <c r="J12731" t="s">
        <v>436</v>
      </c>
      <c r="K12731" t="s">
        <v>130</v>
      </c>
      <c r="L12731" t="s">
        <v>1052</v>
      </c>
    </row>
    <row r="12732" spans="1:12" hidden="1">
      <c r="A12732" t="s">
        <v>149</v>
      </c>
      <c r="B12732" t="s">
        <v>6485</v>
      </c>
      <c r="C12732" t="s">
        <v>1301</v>
      </c>
      <c r="D12732" t="s">
        <v>1307</v>
      </c>
      <c r="E12732" s="7">
        <v>7.3299870943063804E-6</v>
      </c>
      <c r="F12732" s="9">
        <v>3.8481098678578527</v>
      </c>
      <c r="G12732" s="9">
        <v>3.12925060010642</v>
      </c>
      <c r="H12732" s="7">
        <v>0.26746101219915802</v>
      </c>
      <c r="I12732" t="s">
        <v>149</v>
      </c>
      <c r="J12732" t="s">
        <v>436</v>
      </c>
      <c r="K12732" t="s">
        <v>130</v>
      </c>
      <c r="L12732" t="s">
        <v>1052</v>
      </c>
    </row>
    <row r="12733" spans="1:12" hidden="1">
      <c r="A12733" t="s">
        <v>149</v>
      </c>
      <c r="B12733" t="s">
        <v>6485</v>
      </c>
      <c r="C12733" t="s">
        <v>1301</v>
      </c>
      <c r="D12733" t="s">
        <v>1296</v>
      </c>
      <c r="E12733" s="7">
        <v>3.6321068700601103E-5</v>
      </c>
      <c r="F12733" s="9">
        <v>1.806029353196295</v>
      </c>
      <c r="G12733" s="9">
        <v>2.5818413706928323</v>
      </c>
      <c r="H12733" s="7">
        <v>0.40294767463349801</v>
      </c>
      <c r="I12733" t="s">
        <v>149</v>
      </c>
      <c r="J12733" t="s">
        <v>436</v>
      </c>
      <c r="K12733" t="s">
        <v>130</v>
      </c>
      <c r="L12733" t="s">
        <v>1052</v>
      </c>
    </row>
    <row r="12734" spans="1:12" hidden="1">
      <c r="A12734" t="s">
        <v>149</v>
      </c>
      <c r="B12734" t="s">
        <v>6485</v>
      </c>
      <c r="C12734" t="s">
        <v>1301</v>
      </c>
      <c r="D12734" t="s">
        <v>1297</v>
      </c>
      <c r="E12734" s="7">
        <v>1.1591246290801199E-5</v>
      </c>
      <c r="F12734" s="9">
        <v>5.3344426847468977E-2</v>
      </c>
      <c r="G12734" s="9">
        <v>3.5669454089767232</v>
      </c>
      <c r="H12734" s="7">
        <v>0.90266815828914804</v>
      </c>
      <c r="I12734" t="s">
        <v>149</v>
      </c>
      <c r="J12734" t="s">
        <v>436</v>
      </c>
      <c r="K12734" t="s">
        <v>130</v>
      </c>
      <c r="L12734" t="s">
        <v>1052</v>
      </c>
    </row>
    <row r="12735" spans="1:12" hidden="1">
      <c r="A12735" t="s">
        <v>149</v>
      </c>
      <c r="B12735" t="s">
        <v>6486</v>
      </c>
      <c r="C12735" t="s">
        <v>1297</v>
      </c>
      <c r="D12735" t="s">
        <v>1296</v>
      </c>
      <c r="E12735" s="7">
        <v>2.6554254764880999E-5</v>
      </c>
      <c r="F12735" s="9">
        <v>-1.0129742398376158</v>
      </c>
      <c r="G12735" s="9">
        <v>3.9229383506287103</v>
      </c>
      <c r="H12735" s="7">
        <v>0.61134689797527697</v>
      </c>
      <c r="I12735" t="s">
        <v>149</v>
      </c>
      <c r="J12735" t="s">
        <v>436</v>
      </c>
      <c r="K12735" t="s">
        <v>130</v>
      </c>
      <c r="L12735" t="s">
        <v>1052</v>
      </c>
    </row>
    <row r="12736" spans="1:12" hidden="1">
      <c r="A12736" t="s">
        <v>149</v>
      </c>
      <c r="B12736" t="s">
        <v>6487</v>
      </c>
      <c r="C12736" t="s">
        <v>1296</v>
      </c>
      <c r="D12736" t="s">
        <v>1307</v>
      </c>
      <c r="E12736" s="7">
        <v>5.7382222987318498E-6</v>
      </c>
      <c r="F12736" s="9">
        <v>1.8518123417605914</v>
      </c>
      <c r="G12736" s="9">
        <v>3.7676584220772811</v>
      </c>
      <c r="H12736" s="7">
        <v>0.48325797890548</v>
      </c>
      <c r="I12736" t="s">
        <v>149</v>
      </c>
      <c r="J12736" t="s">
        <v>436</v>
      </c>
      <c r="K12736" t="s">
        <v>130</v>
      </c>
      <c r="L12736" t="s">
        <v>1052</v>
      </c>
    </row>
    <row r="12737" spans="1:12" hidden="1">
      <c r="A12737" t="s">
        <v>149</v>
      </c>
      <c r="B12737" t="s">
        <v>6488</v>
      </c>
      <c r="C12737" t="s">
        <v>1296</v>
      </c>
      <c r="D12737" t="s">
        <v>1297</v>
      </c>
      <c r="E12737" s="7">
        <v>2.69359142646845E-5</v>
      </c>
      <c r="F12737" s="9">
        <v>5.440849814579118</v>
      </c>
      <c r="G12737" s="9">
        <v>2.2311113130883258</v>
      </c>
      <c r="H12737" s="7">
        <v>0.118379749451289</v>
      </c>
      <c r="I12737" t="s">
        <v>149</v>
      </c>
      <c r="J12737" t="s">
        <v>436</v>
      </c>
      <c r="K12737" t="s">
        <v>130</v>
      </c>
      <c r="L12737" t="s">
        <v>1052</v>
      </c>
    </row>
    <row r="12738" spans="1:12" hidden="1">
      <c r="A12738" t="s">
        <v>149</v>
      </c>
      <c r="B12738" t="s">
        <v>6489</v>
      </c>
      <c r="C12738" t="s">
        <v>1301</v>
      </c>
      <c r="D12738" t="s">
        <v>1307</v>
      </c>
      <c r="E12738" s="7">
        <v>7.0281210271881402E-6</v>
      </c>
      <c r="F12738" s="9">
        <v>6.4130527124987244</v>
      </c>
      <c r="G12738" s="9">
        <v>3.0981670107381483</v>
      </c>
      <c r="H12738" s="7">
        <v>0.15022638560913201</v>
      </c>
      <c r="I12738" t="s">
        <v>149</v>
      </c>
      <c r="J12738" t="s">
        <v>436</v>
      </c>
      <c r="K12738" t="s">
        <v>130</v>
      </c>
      <c r="L12738" t="s">
        <v>1052</v>
      </c>
    </row>
    <row r="12739" spans="1:12" hidden="1">
      <c r="A12739" t="s">
        <v>149</v>
      </c>
      <c r="B12739" t="s">
        <v>6490</v>
      </c>
      <c r="C12739" t="s">
        <v>1296</v>
      </c>
      <c r="D12739" t="s">
        <v>1297</v>
      </c>
      <c r="E12739" s="7">
        <v>6.66080961609792E-4</v>
      </c>
      <c r="F12739" s="9">
        <v>2.6204428891119244E-3</v>
      </c>
      <c r="G12739" s="9">
        <v>3.7745928524990786</v>
      </c>
      <c r="H12739" s="7">
        <v>0.97897954528253694</v>
      </c>
      <c r="I12739" t="s">
        <v>149</v>
      </c>
      <c r="J12739" t="s">
        <v>436</v>
      </c>
      <c r="K12739" t="s">
        <v>130</v>
      </c>
      <c r="L12739" t="s">
        <v>1052</v>
      </c>
    </row>
    <row r="12740" spans="1:12" hidden="1">
      <c r="A12740" t="s">
        <v>149</v>
      </c>
      <c r="B12740" t="s">
        <v>6491</v>
      </c>
      <c r="C12740" t="s">
        <v>1296</v>
      </c>
      <c r="D12740" t="s">
        <v>1297</v>
      </c>
      <c r="E12740" s="7">
        <v>1.0519903954635301E-5</v>
      </c>
      <c r="F12740" s="9">
        <v>6.4507067435015497E-2</v>
      </c>
      <c r="G12740" s="9">
        <v>3.9271803060340016</v>
      </c>
      <c r="H12740" s="7">
        <v>0.89801984852309602</v>
      </c>
      <c r="I12740" t="s">
        <v>149</v>
      </c>
      <c r="J12740" t="s">
        <v>436</v>
      </c>
      <c r="K12740" t="s">
        <v>130</v>
      </c>
      <c r="L12740" t="s">
        <v>1052</v>
      </c>
    </row>
    <row r="12741" spans="1:12" hidden="1">
      <c r="A12741" t="s">
        <v>149</v>
      </c>
      <c r="B12741" t="s">
        <v>6492</v>
      </c>
      <c r="C12741" t="s">
        <v>1296</v>
      </c>
      <c r="D12741" t="s">
        <v>1301</v>
      </c>
      <c r="E12741" s="7">
        <v>1.33628912248006E-5</v>
      </c>
      <c r="F12741" s="9">
        <v>7.6003778303085969</v>
      </c>
      <c r="G12741" s="9">
        <v>3.5995940174860785</v>
      </c>
      <c r="H12741" s="7">
        <v>0.146200330871993</v>
      </c>
      <c r="I12741" t="s">
        <v>149</v>
      </c>
      <c r="J12741" t="s">
        <v>436</v>
      </c>
      <c r="K12741" t="s">
        <v>130</v>
      </c>
      <c r="L12741" t="s">
        <v>1052</v>
      </c>
    </row>
    <row r="12742" spans="1:12" hidden="1">
      <c r="A12742" t="s">
        <v>149</v>
      </c>
      <c r="B12742" t="s">
        <v>6493</v>
      </c>
      <c r="C12742" t="s">
        <v>1296</v>
      </c>
      <c r="D12742" t="s">
        <v>1297</v>
      </c>
      <c r="E12742" s="7">
        <v>7.2926637640317106E-5</v>
      </c>
      <c r="F12742" s="9">
        <v>-2.0849704767325008</v>
      </c>
      <c r="G12742" s="9">
        <v>3.0662297630262296</v>
      </c>
      <c r="H12742" s="7">
        <v>0.409594109492875</v>
      </c>
      <c r="I12742" t="s">
        <v>149</v>
      </c>
      <c r="J12742" t="s">
        <v>436</v>
      </c>
      <c r="K12742" t="s">
        <v>130</v>
      </c>
      <c r="L12742" t="s">
        <v>1052</v>
      </c>
    </row>
    <row r="12743" spans="1:12" hidden="1">
      <c r="A12743" t="s">
        <v>149</v>
      </c>
      <c r="B12743" t="s">
        <v>6494</v>
      </c>
      <c r="C12743" t="s">
        <v>1307</v>
      </c>
      <c r="D12743" t="s">
        <v>1301</v>
      </c>
      <c r="E12743" s="7">
        <v>2.73285038791865E-5</v>
      </c>
      <c r="F12743" s="9">
        <v>-0.12667419910898492</v>
      </c>
      <c r="G12743" s="9">
        <v>3.4450923634969195</v>
      </c>
      <c r="H12743" s="7">
        <v>0.84793517587688505</v>
      </c>
      <c r="I12743" t="s">
        <v>149</v>
      </c>
      <c r="J12743" t="s">
        <v>436</v>
      </c>
      <c r="K12743" t="s">
        <v>130</v>
      </c>
      <c r="L12743" t="s">
        <v>1052</v>
      </c>
    </row>
    <row r="12744" spans="1:12" hidden="1">
      <c r="A12744" t="s">
        <v>149</v>
      </c>
      <c r="B12744" t="s">
        <v>6495</v>
      </c>
      <c r="C12744" t="s">
        <v>1301</v>
      </c>
      <c r="D12744" t="s">
        <v>1307</v>
      </c>
      <c r="E12744" s="7">
        <v>2.0530777472215298E-5</v>
      </c>
      <c r="F12744" s="9">
        <v>1.3415129132565486</v>
      </c>
      <c r="G12744" s="9">
        <v>3.0972817639139043</v>
      </c>
      <c r="H12744" s="7">
        <v>0.51045909555521496</v>
      </c>
      <c r="I12744" t="s">
        <v>149</v>
      </c>
      <c r="J12744" t="s">
        <v>436</v>
      </c>
      <c r="K12744" t="s">
        <v>130</v>
      </c>
      <c r="L12744" t="s">
        <v>1052</v>
      </c>
    </row>
    <row r="12745" spans="1:12" hidden="1">
      <c r="A12745" t="s">
        <v>149</v>
      </c>
      <c r="B12745" t="s">
        <v>6496</v>
      </c>
      <c r="C12745" t="s">
        <v>1301</v>
      </c>
      <c r="D12745" t="s">
        <v>1307</v>
      </c>
      <c r="E12745" s="7">
        <v>1.0790088598934501E-5</v>
      </c>
      <c r="F12745" s="9">
        <v>0.20644929436920431</v>
      </c>
      <c r="G12745" s="9">
        <v>2.7833627853871286</v>
      </c>
      <c r="H12745" s="7">
        <v>0.78535560759453105</v>
      </c>
      <c r="I12745" t="s">
        <v>149</v>
      </c>
      <c r="J12745" t="s">
        <v>436</v>
      </c>
      <c r="K12745" t="s">
        <v>130</v>
      </c>
      <c r="L12745" t="s">
        <v>1052</v>
      </c>
    </row>
    <row r="12746" spans="1:12" hidden="1">
      <c r="A12746" t="s">
        <v>149</v>
      </c>
      <c r="B12746" t="s">
        <v>6497</v>
      </c>
      <c r="C12746" t="s">
        <v>1301</v>
      </c>
      <c r="D12746" t="s">
        <v>1296</v>
      </c>
      <c r="E12746" s="7">
        <v>6.9738799823060402E-4</v>
      </c>
      <c r="F12746" s="9">
        <v>-0.51194948747964542</v>
      </c>
      <c r="G12746" s="9">
        <v>1.0477685145448039</v>
      </c>
      <c r="H12746" s="7">
        <v>0.48454830046701503</v>
      </c>
      <c r="I12746" t="s">
        <v>149</v>
      </c>
      <c r="J12746" t="s">
        <v>436</v>
      </c>
      <c r="K12746" t="s">
        <v>130</v>
      </c>
      <c r="L12746" t="s">
        <v>1052</v>
      </c>
    </row>
    <row r="12747" spans="1:12">
      <c r="A12747" t="s">
        <v>149</v>
      </c>
      <c r="B12747" t="s">
        <v>6497</v>
      </c>
      <c r="C12747" t="s">
        <v>1301</v>
      </c>
      <c r="D12747" t="s">
        <v>1297</v>
      </c>
      <c r="E12747" s="7">
        <v>2.3487767252411E-4</v>
      </c>
      <c r="F12747" s="9">
        <v>-18.418025648602413</v>
      </c>
      <c r="G12747" s="9">
        <v>2.6327754942142323</v>
      </c>
      <c r="H12747" s="7">
        <v>8.1707169963973307E-3</v>
      </c>
      <c r="I12747" t="s">
        <v>149</v>
      </c>
      <c r="J12747" t="s">
        <v>436</v>
      </c>
      <c r="K12747" t="s">
        <v>130</v>
      </c>
      <c r="L12747" t="s">
        <v>1052</v>
      </c>
    </row>
    <row r="12748" spans="1:12" hidden="1">
      <c r="A12748" t="s">
        <v>149</v>
      </c>
      <c r="B12748" t="s">
        <v>6498</v>
      </c>
      <c r="C12748" t="s">
        <v>1296</v>
      </c>
      <c r="D12748" t="s">
        <v>1307</v>
      </c>
      <c r="E12748" s="7">
        <v>1.1591246290801199E-5</v>
      </c>
      <c r="F12748" s="9">
        <v>1.4870554931343542E-2</v>
      </c>
      <c r="G12748" s="9">
        <v>3.7709251197334583</v>
      </c>
      <c r="H12748" s="7">
        <v>0.94992806997035895</v>
      </c>
      <c r="I12748" t="s">
        <v>149</v>
      </c>
      <c r="J12748" t="s">
        <v>436</v>
      </c>
      <c r="K12748" t="s">
        <v>130</v>
      </c>
      <c r="L12748" t="s">
        <v>1052</v>
      </c>
    </row>
    <row r="12749" spans="1:12">
      <c r="A12749" t="s">
        <v>149</v>
      </c>
      <c r="B12749" t="s">
        <v>6499</v>
      </c>
      <c r="C12749" t="s">
        <v>1301</v>
      </c>
      <c r="D12749" t="s">
        <v>1297</v>
      </c>
      <c r="E12749" s="7">
        <v>3.2918282251678402E-5</v>
      </c>
      <c r="F12749" s="9">
        <v>-15.116277727405226</v>
      </c>
      <c r="G12749" s="9">
        <v>3.7740148642057072</v>
      </c>
      <c r="H12749" s="7">
        <v>4.53558846718988E-2</v>
      </c>
      <c r="I12749" t="s">
        <v>149</v>
      </c>
      <c r="J12749" t="s">
        <v>436</v>
      </c>
      <c r="K12749" t="s">
        <v>130</v>
      </c>
      <c r="L12749" t="s">
        <v>1052</v>
      </c>
    </row>
    <row r="12750" spans="1:12" hidden="1">
      <c r="A12750" t="s">
        <v>149</v>
      </c>
      <c r="B12750" t="s">
        <v>6500</v>
      </c>
      <c r="C12750" t="s">
        <v>1297</v>
      </c>
      <c r="D12750" t="s">
        <v>1296</v>
      </c>
      <c r="E12750" s="7">
        <v>4.6626118257233098E-5</v>
      </c>
      <c r="F12750" s="9">
        <v>-1.9283500953464661E-3</v>
      </c>
      <c r="G12750" s="9">
        <v>2.8431932092981538</v>
      </c>
      <c r="H12750" s="7">
        <v>0.97922310108997201</v>
      </c>
      <c r="I12750" t="s">
        <v>149</v>
      </c>
      <c r="J12750" t="s">
        <v>436</v>
      </c>
      <c r="K12750" t="s">
        <v>130</v>
      </c>
      <c r="L12750" t="s">
        <v>1052</v>
      </c>
    </row>
    <row r="12751" spans="1:12" hidden="1">
      <c r="A12751" t="s">
        <v>149</v>
      </c>
      <c r="B12751" t="s">
        <v>6501</v>
      </c>
      <c r="C12751" t="s">
        <v>6502</v>
      </c>
      <c r="D12751" t="s">
        <v>1296</v>
      </c>
      <c r="E12751" s="7">
        <v>6.7299819303379799E-6</v>
      </c>
      <c r="F12751" s="9">
        <v>1.6893716197645201</v>
      </c>
      <c r="G12751" s="9">
        <v>3.9253342874834711</v>
      </c>
      <c r="H12751" s="7">
        <v>0.51180426477971397</v>
      </c>
      <c r="I12751" t="s">
        <v>149</v>
      </c>
      <c r="J12751" t="s">
        <v>436</v>
      </c>
      <c r="K12751" t="s">
        <v>130</v>
      </c>
      <c r="L12751" t="s">
        <v>1052</v>
      </c>
    </row>
    <row r="12752" spans="1:12" hidden="1">
      <c r="A12752" t="s">
        <v>149</v>
      </c>
      <c r="B12752" t="s">
        <v>6503</v>
      </c>
      <c r="C12752" t="s">
        <v>1296</v>
      </c>
      <c r="D12752" t="s">
        <v>1297</v>
      </c>
      <c r="E12752" s="7">
        <v>5.1520970772169502E-6</v>
      </c>
      <c r="F12752" s="9">
        <v>0.1255859099861657</v>
      </c>
      <c r="G12752" s="9">
        <v>3.6495256631986379</v>
      </c>
      <c r="H12752" s="7">
        <v>0.85283408863214405</v>
      </c>
      <c r="I12752" t="s">
        <v>149</v>
      </c>
      <c r="J12752" t="s">
        <v>436</v>
      </c>
      <c r="K12752" t="s">
        <v>130</v>
      </c>
      <c r="L12752" t="s">
        <v>1052</v>
      </c>
    </row>
    <row r="12753" spans="1:12" hidden="1">
      <c r="A12753" t="s">
        <v>149</v>
      </c>
      <c r="B12753" t="s">
        <v>6504</v>
      </c>
      <c r="C12753" t="s">
        <v>6505</v>
      </c>
      <c r="D12753" t="s">
        <v>1301</v>
      </c>
      <c r="E12753" s="7">
        <v>1.04985248228987E-5</v>
      </c>
      <c r="F12753" s="9">
        <v>8.3295543824342833</v>
      </c>
      <c r="G12753" s="9">
        <v>2.7792554940339613</v>
      </c>
      <c r="H12753" s="7">
        <v>8.3416522865758694E-2</v>
      </c>
      <c r="I12753" t="s">
        <v>149</v>
      </c>
      <c r="J12753" t="s">
        <v>436</v>
      </c>
      <c r="K12753" t="s">
        <v>130</v>
      </c>
      <c r="L12753" t="s">
        <v>1052</v>
      </c>
    </row>
    <row r="12754" spans="1:12" hidden="1">
      <c r="A12754" t="s">
        <v>149</v>
      </c>
      <c r="B12754" t="s">
        <v>6506</v>
      </c>
      <c r="C12754" t="s">
        <v>1296</v>
      </c>
      <c r="D12754" t="s">
        <v>1297</v>
      </c>
      <c r="E12754" s="7">
        <v>1.6319730625695999E-6</v>
      </c>
      <c r="F12754" s="9">
        <v>1.5834486726605397</v>
      </c>
      <c r="G12754" s="9">
        <v>3.9294414400684663</v>
      </c>
      <c r="H12754" s="7">
        <v>0.52555918116103195</v>
      </c>
      <c r="I12754" t="s">
        <v>149</v>
      </c>
      <c r="J12754" t="s">
        <v>436</v>
      </c>
      <c r="K12754" t="s">
        <v>130</v>
      </c>
      <c r="L12754" t="s">
        <v>1052</v>
      </c>
    </row>
    <row r="12755" spans="1:12" hidden="1">
      <c r="A12755" t="s">
        <v>149</v>
      </c>
      <c r="B12755" t="s">
        <v>6507</v>
      </c>
      <c r="C12755" t="s">
        <v>1301</v>
      </c>
      <c r="D12755" t="s">
        <v>1307</v>
      </c>
      <c r="E12755" s="7">
        <v>2.6874599326871999E-5</v>
      </c>
      <c r="F12755" s="9">
        <v>1.816888270802812</v>
      </c>
      <c r="G12755" s="9">
        <v>2.7257469612746705</v>
      </c>
      <c r="H12755" s="7">
        <v>0.4142516778725</v>
      </c>
      <c r="I12755" t="s">
        <v>149</v>
      </c>
      <c r="J12755" t="s">
        <v>436</v>
      </c>
      <c r="K12755" t="s">
        <v>130</v>
      </c>
      <c r="L12755" t="s">
        <v>1052</v>
      </c>
    </row>
    <row r="12756" spans="1:12" hidden="1">
      <c r="A12756" t="s">
        <v>149</v>
      </c>
      <c r="B12756" t="s">
        <v>6508</v>
      </c>
      <c r="C12756" t="s">
        <v>1301</v>
      </c>
      <c r="D12756" t="s">
        <v>1307</v>
      </c>
      <c r="E12756" s="7">
        <v>1.5176137216851601E-3</v>
      </c>
      <c r="F12756" s="9">
        <v>0.39870661518515932</v>
      </c>
      <c r="G12756" s="9">
        <v>0.81615292006618112</v>
      </c>
      <c r="H12756" s="7">
        <v>0.48458846654913401</v>
      </c>
      <c r="I12756" t="s">
        <v>149</v>
      </c>
      <c r="J12756" t="s">
        <v>436</v>
      </c>
      <c r="K12756" t="s">
        <v>130</v>
      </c>
      <c r="L12756" t="s">
        <v>1052</v>
      </c>
    </row>
    <row r="12757" spans="1:12" hidden="1">
      <c r="A12757" t="s">
        <v>149</v>
      </c>
      <c r="B12757" t="s">
        <v>6509</v>
      </c>
      <c r="C12757" t="s">
        <v>1296</v>
      </c>
      <c r="D12757" t="s">
        <v>6510</v>
      </c>
      <c r="E12757" s="7">
        <v>6.1008580824366996E-7</v>
      </c>
      <c r="F12757" s="9">
        <v>2.0462327269368492</v>
      </c>
      <c r="G12757" s="9">
        <v>2.8941893228954538</v>
      </c>
      <c r="H12757" s="7">
        <v>0.400436836200252</v>
      </c>
      <c r="I12757" t="s">
        <v>149</v>
      </c>
      <c r="J12757" t="s">
        <v>436</v>
      </c>
      <c r="K12757" t="s">
        <v>130</v>
      </c>
      <c r="L12757" t="s">
        <v>1052</v>
      </c>
    </row>
    <row r="12758" spans="1:12" hidden="1">
      <c r="A12758" t="s">
        <v>149</v>
      </c>
      <c r="B12758" t="s">
        <v>6511</v>
      </c>
      <c r="C12758" t="s">
        <v>6512</v>
      </c>
      <c r="D12758" t="s">
        <v>1297</v>
      </c>
      <c r="E12758" s="7">
        <v>9.9169261285183196E-6</v>
      </c>
      <c r="F12758" s="9">
        <v>-9.5562896159504938</v>
      </c>
      <c r="G12758" s="9">
        <v>3.2832571270417819</v>
      </c>
      <c r="H12758" s="7">
        <v>8.7998442578298697E-2</v>
      </c>
      <c r="I12758" t="s">
        <v>149</v>
      </c>
      <c r="J12758" t="s">
        <v>436</v>
      </c>
      <c r="K12758" t="s">
        <v>130</v>
      </c>
      <c r="L12758" t="s">
        <v>1052</v>
      </c>
    </row>
    <row r="12759" spans="1:12" hidden="1">
      <c r="A12759" t="s">
        <v>149</v>
      </c>
      <c r="B12759" t="s">
        <v>6513</v>
      </c>
      <c r="C12759" t="s">
        <v>1301</v>
      </c>
      <c r="D12759" t="s">
        <v>1307</v>
      </c>
      <c r="E12759" s="7">
        <v>2.00723309391109E-5</v>
      </c>
      <c r="F12759" s="9">
        <v>-1.1370349222039486</v>
      </c>
      <c r="G12759" s="9">
        <v>3.6516176118016617</v>
      </c>
      <c r="H12759" s="7">
        <v>0.57683556107378497</v>
      </c>
      <c r="I12759" t="s">
        <v>149</v>
      </c>
      <c r="J12759" t="s">
        <v>436</v>
      </c>
      <c r="K12759" t="s">
        <v>130</v>
      </c>
      <c r="L12759" t="s">
        <v>1052</v>
      </c>
    </row>
    <row r="12760" spans="1:12" hidden="1">
      <c r="A12760" t="s">
        <v>149</v>
      </c>
      <c r="B12760" t="s">
        <v>6514</v>
      </c>
      <c r="C12760" t="s">
        <v>1301</v>
      </c>
      <c r="D12760" t="s">
        <v>1307</v>
      </c>
      <c r="E12760" s="7">
        <v>1.14133872750335E-5</v>
      </c>
      <c r="F12760" s="9">
        <v>-5.4483802219740989</v>
      </c>
      <c r="G12760" s="9">
        <v>2.5478136808869243</v>
      </c>
      <c r="H12760" s="7">
        <v>0.143646668329557</v>
      </c>
      <c r="I12760" t="s">
        <v>149</v>
      </c>
      <c r="J12760" t="s">
        <v>436</v>
      </c>
      <c r="K12760" t="s">
        <v>130</v>
      </c>
      <c r="L12760" t="s">
        <v>1052</v>
      </c>
    </row>
    <row r="12761" spans="1:12">
      <c r="A12761" t="s">
        <v>149</v>
      </c>
      <c r="B12761" t="s">
        <v>6515</v>
      </c>
      <c r="C12761" t="s">
        <v>1296</v>
      </c>
      <c r="D12761" t="s">
        <v>1307</v>
      </c>
      <c r="E12761" s="7">
        <v>3.5352431916420201E-5</v>
      </c>
      <c r="F12761" s="9">
        <v>16.917946293081279</v>
      </c>
      <c r="G12761" s="9">
        <v>2.3652208366044931</v>
      </c>
      <c r="H12761" s="7">
        <v>7.4847139712580103E-3</v>
      </c>
      <c r="I12761" t="s">
        <v>149</v>
      </c>
      <c r="J12761" t="s">
        <v>436</v>
      </c>
      <c r="K12761" t="s">
        <v>130</v>
      </c>
      <c r="L12761" t="s">
        <v>1052</v>
      </c>
    </row>
    <row r="12762" spans="1:12" hidden="1">
      <c r="A12762" t="s">
        <v>149</v>
      </c>
      <c r="B12762" t="s">
        <v>6516</v>
      </c>
      <c r="C12762" t="s">
        <v>1296</v>
      </c>
      <c r="D12762" t="s">
        <v>1297</v>
      </c>
      <c r="E12762" s="7">
        <v>2.0456087198067599E-5</v>
      </c>
      <c r="F12762" s="9">
        <v>2.0868218105956204</v>
      </c>
      <c r="G12762" s="9">
        <v>3.2336338701679797</v>
      </c>
      <c r="H12762" s="7">
        <v>0.42178052189538401</v>
      </c>
      <c r="I12762" t="s">
        <v>149</v>
      </c>
      <c r="J12762" t="s">
        <v>436</v>
      </c>
      <c r="K12762" t="s">
        <v>130</v>
      </c>
      <c r="L12762" t="s">
        <v>1052</v>
      </c>
    </row>
    <row r="12763" spans="1:12" hidden="1">
      <c r="A12763" t="s">
        <v>149</v>
      </c>
      <c r="B12763" t="s">
        <v>6517</v>
      </c>
      <c r="C12763" t="s">
        <v>1296</v>
      </c>
      <c r="D12763" t="s">
        <v>1297</v>
      </c>
      <c r="E12763" s="7">
        <v>9.6983925500890101E-6</v>
      </c>
      <c r="F12763" s="9">
        <v>8.9791564454619746</v>
      </c>
      <c r="G12763" s="9">
        <v>3.0422097367232812</v>
      </c>
      <c r="H12763" s="7">
        <v>8.5796590942666298E-2</v>
      </c>
      <c r="I12763" t="s">
        <v>149</v>
      </c>
      <c r="J12763" t="s">
        <v>436</v>
      </c>
      <c r="K12763" t="s">
        <v>130</v>
      </c>
      <c r="L12763" t="s">
        <v>1052</v>
      </c>
    </row>
    <row r="12764" spans="1:12" hidden="1">
      <c r="A12764" t="s">
        <v>149</v>
      </c>
      <c r="B12764" t="s">
        <v>6518</v>
      </c>
      <c r="C12764" t="s">
        <v>1301</v>
      </c>
      <c r="D12764" t="s">
        <v>1307</v>
      </c>
      <c r="E12764" s="7">
        <v>3.1649327609287702E-5</v>
      </c>
      <c r="F12764" s="9">
        <v>-6.4130206434972967</v>
      </c>
      <c r="G12764" s="9">
        <v>3.5161018059907652</v>
      </c>
      <c r="H12764" s="7">
        <v>0.176849663149411</v>
      </c>
      <c r="I12764" t="s">
        <v>149</v>
      </c>
      <c r="J12764" t="s">
        <v>436</v>
      </c>
      <c r="K12764" t="s">
        <v>130</v>
      </c>
      <c r="L12764" t="s">
        <v>1052</v>
      </c>
    </row>
    <row r="12765" spans="1:12" hidden="1">
      <c r="A12765" t="s">
        <v>149</v>
      </c>
      <c r="B12765" t="s">
        <v>6519</v>
      </c>
      <c r="C12765" t="s">
        <v>1301</v>
      </c>
      <c r="D12765" t="s">
        <v>1307</v>
      </c>
      <c r="E12765" s="7">
        <v>1.5122450027143401E-5</v>
      </c>
      <c r="F12765" s="9">
        <v>0.31008070343760707</v>
      </c>
      <c r="G12765" s="9">
        <v>2.7162777215853304</v>
      </c>
      <c r="H12765" s="7">
        <v>0.73546077333238402</v>
      </c>
      <c r="I12765" t="s">
        <v>149</v>
      </c>
      <c r="J12765" t="s">
        <v>436</v>
      </c>
      <c r="K12765" t="s">
        <v>130</v>
      </c>
      <c r="L12765" t="s">
        <v>1052</v>
      </c>
    </row>
    <row r="12766" spans="1:12" hidden="1">
      <c r="A12766" t="s">
        <v>149</v>
      </c>
      <c r="B12766" t="s">
        <v>6520</v>
      </c>
      <c r="C12766" t="s">
        <v>1301</v>
      </c>
      <c r="D12766" t="s">
        <v>1296</v>
      </c>
      <c r="E12766" s="7">
        <v>1.8825410977242299E-5</v>
      </c>
      <c r="F12766" s="9">
        <v>-0.77504903509563117</v>
      </c>
      <c r="G12766" s="9">
        <v>3.5654509919386825</v>
      </c>
      <c r="H12766" s="7">
        <v>0.64104539249618198</v>
      </c>
      <c r="I12766" t="s">
        <v>149</v>
      </c>
      <c r="J12766" t="s">
        <v>436</v>
      </c>
      <c r="K12766" t="s">
        <v>130</v>
      </c>
      <c r="L12766" t="s">
        <v>1052</v>
      </c>
    </row>
    <row r="12767" spans="1:12" hidden="1">
      <c r="A12767" t="s">
        <v>149</v>
      </c>
      <c r="B12767" t="s">
        <v>6521</v>
      </c>
      <c r="C12767" t="s">
        <v>1301</v>
      </c>
      <c r="D12767" t="s">
        <v>1307</v>
      </c>
      <c r="E12767" s="7">
        <v>2.01592783751469E-5</v>
      </c>
      <c r="F12767" s="9">
        <v>0.13189953257236178</v>
      </c>
      <c r="G12767" s="9">
        <v>2.4104585115135602</v>
      </c>
      <c r="H12767" s="7">
        <v>0.815045228462835</v>
      </c>
      <c r="I12767" t="s">
        <v>149</v>
      </c>
      <c r="J12767" t="s">
        <v>436</v>
      </c>
      <c r="K12767" t="s">
        <v>130</v>
      </c>
      <c r="L12767" t="s">
        <v>1052</v>
      </c>
    </row>
    <row r="12768" spans="1:12" hidden="1">
      <c r="A12768" t="s">
        <v>149</v>
      </c>
      <c r="B12768" t="s">
        <v>6522</v>
      </c>
      <c r="C12768" t="s">
        <v>1307</v>
      </c>
      <c r="D12768" t="s">
        <v>1301</v>
      </c>
      <c r="E12768" s="7">
        <v>1.31318404608189E-5</v>
      </c>
      <c r="F12768" s="9">
        <v>0.96621122862290965</v>
      </c>
      <c r="G12768" s="9">
        <v>2.6275460762060474</v>
      </c>
      <c r="H12768" s="7">
        <v>0.54424761370529295</v>
      </c>
      <c r="I12768" t="s">
        <v>149</v>
      </c>
      <c r="J12768" t="s">
        <v>436</v>
      </c>
      <c r="K12768" t="s">
        <v>130</v>
      </c>
      <c r="L12768" t="s">
        <v>1052</v>
      </c>
    </row>
    <row r="12769" spans="1:12" hidden="1">
      <c r="A12769" t="s">
        <v>149</v>
      </c>
      <c r="B12769" t="s">
        <v>6523</v>
      </c>
      <c r="C12769" t="s">
        <v>1307</v>
      </c>
      <c r="D12769" t="s">
        <v>1296</v>
      </c>
      <c r="E12769" s="7">
        <v>1.6662212877565399E-5</v>
      </c>
      <c r="F12769" s="9">
        <v>-4.1963190833375429E-2</v>
      </c>
      <c r="G12769" s="9">
        <v>3.8429432598669924</v>
      </c>
      <c r="H12769" s="7">
        <v>0.91677524611021499</v>
      </c>
      <c r="I12769" t="s">
        <v>149</v>
      </c>
      <c r="J12769" t="s">
        <v>436</v>
      </c>
      <c r="K12769" t="s">
        <v>130</v>
      </c>
      <c r="L12769" t="s">
        <v>1052</v>
      </c>
    </row>
    <row r="12770" spans="1:12">
      <c r="A12770" t="s">
        <v>149</v>
      </c>
      <c r="B12770" t="s">
        <v>6524</v>
      </c>
      <c r="C12770" t="s">
        <v>1296</v>
      </c>
      <c r="D12770" t="s">
        <v>1307</v>
      </c>
      <c r="E12770" s="7">
        <v>1.6936023680561E-5</v>
      </c>
      <c r="F12770" s="9">
        <v>17.807976469324508</v>
      </c>
      <c r="G12770" s="9">
        <v>3.6484373272314432</v>
      </c>
      <c r="H12770" s="7">
        <v>2.7154082174822802E-2</v>
      </c>
      <c r="I12770" t="s">
        <v>149</v>
      </c>
      <c r="J12770" t="s">
        <v>436</v>
      </c>
      <c r="K12770" t="s">
        <v>130</v>
      </c>
      <c r="L12770" t="s">
        <v>1052</v>
      </c>
    </row>
    <row r="12771" spans="1:12" hidden="1">
      <c r="A12771" t="s">
        <v>149</v>
      </c>
      <c r="B12771" t="s">
        <v>6525</v>
      </c>
      <c r="C12771" t="s">
        <v>1301</v>
      </c>
      <c r="D12771" t="s">
        <v>1307</v>
      </c>
      <c r="E12771" s="7">
        <v>1.30831828767303E-5</v>
      </c>
      <c r="F12771" s="9">
        <v>-3.2444889146215168</v>
      </c>
      <c r="G12771" s="9">
        <v>3.6421909875809382</v>
      </c>
      <c r="H12771" s="7">
        <v>0.34525873547535402</v>
      </c>
      <c r="I12771" t="s">
        <v>149</v>
      </c>
      <c r="J12771" t="s">
        <v>436</v>
      </c>
      <c r="K12771" t="s">
        <v>130</v>
      </c>
      <c r="L12771" t="s">
        <v>1052</v>
      </c>
    </row>
    <row r="12772" spans="1:12" hidden="1">
      <c r="A12772" t="s">
        <v>149</v>
      </c>
      <c r="B12772" t="s">
        <v>6526</v>
      </c>
      <c r="C12772" t="s">
        <v>1296</v>
      </c>
      <c r="D12772" t="s">
        <v>1297</v>
      </c>
      <c r="E12772" s="7">
        <v>1.8791890877809501E-5</v>
      </c>
      <c r="F12772" s="9">
        <v>0.47046474885236861</v>
      </c>
      <c r="G12772" s="9">
        <v>3.4293564911334573</v>
      </c>
      <c r="H12772" s="7">
        <v>0.71109321069326203</v>
      </c>
      <c r="I12772" t="s">
        <v>149</v>
      </c>
      <c r="J12772" t="s">
        <v>436</v>
      </c>
      <c r="K12772" t="s">
        <v>130</v>
      </c>
      <c r="L12772" t="s">
        <v>1052</v>
      </c>
    </row>
    <row r="12773" spans="1:12" hidden="1">
      <c r="A12773" t="s">
        <v>149</v>
      </c>
      <c r="B12773" t="s">
        <v>6527</v>
      </c>
      <c r="C12773" t="s">
        <v>1301</v>
      </c>
      <c r="D12773" t="s">
        <v>1307</v>
      </c>
      <c r="E12773" s="7">
        <v>6.0671604371876203E-5</v>
      </c>
      <c r="F12773" s="9">
        <v>5.071795456556262</v>
      </c>
      <c r="G12773" s="9">
        <v>1.9161354097929859</v>
      </c>
      <c r="H12773" s="7">
        <v>0.10375284135068601</v>
      </c>
      <c r="I12773" t="s">
        <v>149</v>
      </c>
      <c r="J12773" t="s">
        <v>436</v>
      </c>
      <c r="K12773" t="s">
        <v>130</v>
      </c>
      <c r="L12773" t="s">
        <v>1052</v>
      </c>
    </row>
    <row r="12774" spans="1:12" hidden="1">
      <c r="A12774" t="s">
        <v>149</v>
      </c>
      <c r="B12774" t="s">
        <v>6528</v>
      </c>
      <c r="C12774" t="s">
        <v>1307</v>
      </c>
      <c r="D12774" t="s">
        <v>1297</v>
      </c>
      <c r="E12774" s="7">
        <v>3.9441127296866703E-5</v>
      </c>
      <c r="F12774" s="9">
        <v>-0.23568772328978554</v>
      </c>
      <c r="G12774" s="9">
        <v>2.3481360702562708</v>
      </c>
      <c r="H12774" s="7">
        <v>0.75138336448482101</v>
      </c>
      <c r="I12774" t="s">
        <v>149</v>
      </c>
      <c r="J12774" t="s">
        <v>436</v>
      </c>
      <c r="K12774" t="s">
        <v>130</v>
      </c>
      <c r="L12774" t="s">
        <v>1052</v>
      </c>
    </row>
    <row r="12775" spans="1:12" hidden="1">
      <c r="A12775" t="s">
        <v>149</v>
      </c>
      <c r="B12775" t="s">
        <v>6529</v>
      </c>
      <c r="C12775" t="s">
        <v>1301</v>
      </c>
      <c r="D12775" t="s">
        <v>1297</v>
      </c>
      <c r="E12775" s="7">
        <v>1.3139675840490399E-5</v>
      </c>
      <c r="F12775" s="9">
        <v>10.58840492726573</v>
      </c>
      <c r="G12775" s="9">
        <v>3.5603740594461954</v>
      </c>
      <c r="H12775" s="7">
        <v>8.4614569368172493E-2</v>
      </c>
      <c r="I12775" t="s">
        <v>149</v>
      </c>
      <c r="J12775" t="s">
        <v>436</v>
      </c>
      <c r="K12775" t="s">
        <v>130</v>
      </c>
      <c r="L12775" t="s">
        <v>1052</v>
      </c>
    </row>
    <row r="12776" spans="1:12" hidden="1">
      <c r="A12776" t="s">
        <v>149</v>
      </c>
      <c r="B12776" t="s">
        <v>6530</v>
      </c>
      <c r="C12776" t="s">
        <v>1301</v>
      </c>
      <c r="D12776" t="s">
        <v>1307</v>
      </c>
      <c r="E12776" s="7">
        <v>9.4472839883165202E-6</v>
      </c>
      <c r="F12776" s="9">
        <v>-1.7370777611432662</v>
      </c>
      <c r="G12776" s="9">
        <v>3.9860635738187642</v>
      </c>
      <c r="H12776" s="7">
        <v>0.50916255707249103</v>
      </c>
      <c r="I12776" t="s">
        <v>149</v>
      </c>
      <c r="J12776" t="s">
        <v>436</v>
      </c>
      <c r="K12776" t="s">
        <v>130</v>
      </c>
      <c r="L12776" t="s">
        <v>1052</v>
      </c>
    </row>
    <row r="12777" spans="1:12" hidden="1">
      <c r="A12777" t="s">
        <v>149</v>
      </c>
      <c r="B12777" t="s">
        <v>6531</v>
      </c>
      <c r="C12777" t="s">
        <v>1307</v>
      </c>
      <c r="D12777" t="s">
        <v>1301</v>
      </c>
      <c r="E12777" s="7">
        <v>4.2484755795623198E-5</v>
      </c>
      <c r="F12777" s="9">
        <v>3.2961090942185209</v>
      </c>
      <c r="G12777" s="9">
        <v>3.1242525875616414</v>
      </c>
      <c r="H12777" s="7">
        <v>0.304356686768044</v>
      </c>
      <c r="I12777" t="s">
        <v>149</v>
      </c>
      <c r="J12777" t="s">
        <v>436</v>
      </c>
      <c r="K12777" t="s">
        <v>130</v>
      </c>
      <c r="L12777" t="s">
        <v>1052</v>
      </c>
    </row>
    <row r="12778" spans="1:12" hidden="1">
      <c r="A12778" t="s">
        <v>149</v>
      </c>
      <c r="B12778" t="s">
        <v>6532</v>
      </c>
      <c r="C12778" t="s">
        <v>1296</v>
      </c>
      <c r="D12778" t="s">
        <v>1301</v>
      </c>
      <c r="E12778" s="7">
        <v>6.2957644915029199E-6</v>
      </c>
      <c r="F12778" s="9">
        <v>-4.1781171573099289E-2</v>
      </c>
      <c r="G12778" s="9">
        <v>3.7248998798780764</v>
      </c>
      <c r="H12778" s="7">
        <v>0.915654526671555</v>
      </c>
      <c r="I12778" t="s">
        <v>149</v>
      </c>
      <c r="J12778" t="s">
        <v>436</v>
      </c>
      <c r="K12778" t="s">
        <v>130</v>
      </c>
      <c r="L12778" t="s">
        <v>1052</v>
      </c>
    </row>
    <row r="12779" spans="1:12" hidden="1">
      <c r="A12779" t="s">
        <v>149</v>
      </c>
      <c r="B12779" t="s">
        <v>6533</v>
      </c>
      <c r="C12779" t="s">
        <v>1297</v>
      </c>
      <c r="D12779" t="s">
        <v>1296</v>
      </c>
      <c r="E12779" s="7">
        <v>1.30831828767303E-5</v>
      </c>
      <c r="F12779" s="9">
        <v>3.8478537830545965</v>
      </c>
      <c r="G12779" s="9">
        <v>3.677932427371748</v>
      </c>
      <c r="H12779" s="7">
        <v>0.30638383192006402</v>
      </c>
      <c r="I12779" t="s">
        <v>149</v>
      </c>
      <c r="J12779" t="s">
        <v>436</v>
      </c>
      <c r="K12779" t="s">
        <v>130</v>
      </c>
      <c r="L12779" t="s">
        <v>1052</v>
      </c>
    </row>
    <row r="12780" spans="1:12" hidden="1">
      <c r="A12780" t="s">
        <v>149</v>
      </c>
      <c r="B12780" t="s">
        <v>6534</v>
      </c>
      <c r="C12780" t="s">
        <v>1307</v>
      </c>
      <c r="D12780" t="s">
        <v>1301</v>
      </c>
      <c r="E12780" s="7">
        <v>1.43608534710507E-4</v>
      </c>
      <c r="F12780" s="9">
        <v>-8.3351445912237523</v>
      </c>
      <c r="G12780" s="9">
        <v>2.2920098733707381</v>
      </c>
      <c r="H12780" s="7">
        <v>5.6521932902795197E-2</v>
      </c>
      <c r="I12780" t="s">
        <v>149</v>
      </c>
      <c r="J12780" t="s">
        <v>436</v>
      </c>
      <c r="K12780" t="s">
        <v>130</v>
      </c>
      <c r="L12780" t="s">
        <v>1052</v>
      </c>
    </row>
    <row r="12781" spans="1:12" hidden="1">
      <c r="A12781" t="s">
        <v>149</v>
      </c>
      <c r="B12781" t="s">
        <v>6535</v>
      </c>
      <c r="C12781" t="s">
        <v>1297</v>
      </c>
      <c r="D12781" t="s">
        <v>1301</v>
      </c>
      <c r="E12781" s="7">
        <v>8.6729497579490508E-6</v>
      </c>
      <c r="F12781" s="9">
        <v>-10.098083370291617</v>
      </c>
      <c r="G12781" s="9">
        <v>3.9274104842930484</v>
      </c>
      <c r="H12781" s="7">
        <v>0.108826456067959</v>
      </c>
      <c r="I12781" t="s">
        <v>149</v>
      </c>
      <c r="J12781" t="s">
        <v>436</v>
      </c>
      <c r="K12781" t="s">
        <v>130</v>
      </c>
      <c r="L12781" t="s">
        <v>1052</v>
      </c>
    </row>
    <row r="12782" spans="1:12" hidden="1">
      <c r="A12782" t="s">
        <v>149</v>
      </c>
      <c r="B12782" t="s">
        <v>6536</v>
      </c>
      <c r="C12782" t="s">
        <v>1296</v>
      </c>
      <c r="D12782" t="s">
        <v>1297</v>
      </c>
      <c r="E12782" s="7">
        <v>3.7387544331279303E-5</v>
      </c>
      <c r="F12782" s="9">
        <v>-1.8377133098291365E-3</v>
      </c>
      <c r="G12782" s="9">
        <v>3.3584230484247004</v>
      </c>
      <c r="H12782" s="7">
        <v>0.98133742203208896</v>
      </c>
      <c r="I12782" t="s">
        <v>149</v>
      </c>
      <c r="J12782" t="s">
        <v>436</v>
      </c>
      <c r="K12782" t="s">
        <v>130</v>
      </c>
      <c r="L12782" t="s">
        <v>1052</v>
      </c>
    </row>
    <row r="12783" spans="1:12" hidden="1">
      <c r="A12783" t="s">
        <v>149</v>
      </c>
      <c r="B12783" t="s">
        <v>6537</v>
      </c>
      <c r="C12783" t="s">
        <v>1296</v>
      </c>
      <c r="D12783" t="s">
        <v>1307</v>
      </c>
      <c r="E12783" s="7">
        <v>2.1384885922650799E-5</v>
      </c>
      <c r="F12783" s="9">
        <v>-0.16430836857398945</v>
      </c>
      <c r="G12783" s="9">
        <v>2.9439808395743259</v>
      </c>
      <c r="H12783" s="7">
        <v>0.81324267805554196</v>
      </c>
      <c r="I12783" t="s">
        <v>149</v>
      </c>
      <c r="J12783" t="s">
        <v>436</v>
      </c>
      <c r="K12783" t="s">
        <v>130</v>
      </c>
      <c r="L12783" t="s">
        <v>1052</v>
      </c>
    </row>
    <row r="12784" spans="1:12" hidden="1">
      <c r="A12784" t="s">
        <v>149</v>
      </c>
      <c r="B12784" t="s">
        <v>6538</v>
      </c>
      <c r="C12784" t="s">
        <v>1296</v>
      </c>
      <c r="D12784" t="s">
        <v>1297</v>
      </c>
      <c r="E12784" s="7">
        <v>6.5735001439150099E-6</v>
      </c>
      <c r="F12784" s="9">
        <v>-0.72976272038675671</v>
      </c>
      <c r="G12784" s="9">
        <v>3.6756484485918652</v>
      </c>
      <c r="H12784" s="7">
        <v>0.65590202102583905</v>
      </c>
      <c r="I12784" t="s">
        <v>149</v>
      </c>
      <c r="J12784" t="s">
        <v>436</v>
      </c>
      <c r="K12784" t="s">
        <v>130</v>
      </c>
      <c r="L12784" t="s">
        <v>1052</v>
      </c>
    </row>
    <row r="12785" spans="1:12" hidden="1">
      <c r="A12785" t="s">
        <v>149</v>
      </c>
      <c r="B12785" t="s">
        <v>6539</v>
      </c>
      <c r="C12785" t="s">
        <v>1301</v>
      </c>
      <c r="D12785" t="s">
        <v>1307</v>
      </c>
      <c r="E12785" s="7">
        <v>8.0987834296837903E-5</v>
      </c>
      <c r="F12785" s="9">
        <v>0.793784020129088</v>
      </c>
      <c r="G12785" s="9">
        <v>1.658963093778953</v>
      </c>
      <c r="H12785" s="7">
        <v>0.48911070271706297</v>
      </c>
      <c r="I12785" t="s">
        <v>149</v>
      </c>
      <c r="J12785" t="s">
        <v>436</v>
      </c>
      <c r="K12785" t="s">
        <v>130</v>
      </c>
      <c r="L12785" t="s">
        <v>1052</v>
      </c>
    </row>
    <row r="12786" spans="1:12" hidden="1">
      <c r="A12786" t="s">
        <v>149</v>
      </c>
      <c r="B12786" t="s">
        <v>6540</v>
      </c>
      <c r="C12786" t="s">
        <v>1516</v>
      </c>
      <c r="D12786" t="s">
        <v>1296</v>
      </c>
      <c r="E12786" s="7">
        <v>3.66967222924978E-6</v>
      </c>
      <c r="F12786" s="9">
        <v>0.40086833994192644</v>
      </c>
      <c r="G12786" s="9">
        <v>3.9271772776424525</v>
      </c>
      <c r="H12786" s="7">
        <v>0.74935310120066101</v>
      </c>
      <c r="I12786" t="s">
        <v>149</v>
      </c>
      <c r="J12786" t="s">
        <v>436</v>
      </c>
      <c r="K12786" t="s">
        <v>130</v>
      </c>
      <c r="L12786" t="s">
        <v>1052</v>
      </c>
    </row>
    <row r="12787" spans="1:12" hidden="1">
      <c r="A12787" t="s">
        <v>149</v>
      </c>
      <c r="B12787" t="s">
        <v>6541</v>
      </c>
      <c r="C12787" t="s">
        <v>1296</v>
      </c>
      <c r="D12787" t="s">
        <v>1297</v>
      </c>
      <c r="E12787" s="7">
        <v>1.4655168958595301E-4</v>
      </c>
      <c r="F12787" s="9">
        <v>-0.43626651960876933</v>
      </c>
      <c r="G12787" s="9">
        <v>1.6460847575443061</v>
      </c>
      <c r="H12787" s="7">
        <v>0.60668341788327995</v>
      </c>
      <c r="I12787" t="s">
        <v>149</v>
      </c>
      <c r="J12787" t="s">
        <v>436</v>
      </c>
      <c r="K12787" t="s">
        <v>130</v>
      </c>
      <c r="L12787" t="s">
        <v>1052</v>
      </c>
    </row>
    <row r="12788" spans="1:12" hidden="1">
      <c r="A12788" t="s">
        <v>149</v>
      </c>
      <c r="B12788" t="s">
        <v>6542</v>
      </c>
      <c r="C12788" t="s">
        <v>1297</v>
      </c>
      <c r="D12788" t="s">
        <v>1296</v>
      </c>
      <c r="E12788" s="7">
        <v>1.1591246290801199E-5</v>
      </c>
      <c r="F12788" s="9">
        <v>2.5567279963979548</v>
      </c>
      <c r="G12788" s="9">
        <v>3.7716197176490978</v>
      </c>
      <c r="H12788" s="7">
        <v>0.41031564320603398</v>
      </c>
      <c r="I12788" t="s">
        <v>149</v>
      </c>
      <c r="J12788" t="s">
        <v>436</v>
      </c>
      <c r="K12788" t="s">
        <v>130</v>
      </c>
      <c r="L12788" t="s">
        <v>1052</v>
      </c>
    </row>
    <row r="12789" spans="1:12" hidden="1">
      <c r="A12789" t="s">
        <v>149</v>
      </c>
      <c r="B12789" t="s">
        <v>6543</v>
      </c>
      <c r="C12789" t="s">
        <v>1307</v>
      </c>
      <c r="D12789" t="s">
        <v>1301</v>
      </c>
      <c r="E12789" s="7">
        <v>1.14764445974637E-5</v>
      </c>
      <c r="F12789" s="9">
        <v>0.21367045907739562</v>
      </c>
      <c r="G12789" s="9">
        <v>2.7881986793954523</v>
      </c>
      <c r="H12789" s="7">
        <v>0.78191200008555894</v>
      </c>
      <c r="I12789" t="s">
        <v>149</v>
      </c>
      <c r="J12789" t="s">
        <v>436</v>
      </c>
      <c r="K12789" t="s">
        <v>130</v>
      </c>
      <c r="L12789" t="s">
        <v>1052</v>
      </c>
    </row>
    <row r="12790" spans="1:12" hidden="1">
      <c r="A12790" t="s">
        <v>149</v>
      </c>
      <c r="B12790" t="s">
        <v>6544</v>
      </c>
      <c r="C12790" t="s">
        <v>4024</v>
      </c>
      <c r="D12790" t="s">
        <v>1301</v>
      </c>
      <c r="E12790" s="7">
        <v>6.7501915337537106E-5</v>
      </c>
      <c r="F12790" s="9">
        <v>0.82224684983678098</v>
      </c>
      <c r="G12790" s="9">
        <v>3.7693897850736247</v>
      </c>
      <c r="H12790" s="7">
        <v>0.640462406809717</v>
      </c>
      <c r="I12790" t="s">
        <v>149</v>
      </c>
      <c r="J12790" t="s">
        <v>436</v>
      </c>
      <c r="K12790" t="s">
        <v>130</v>
      </c>
      <c r="L12790" t="s">
        <v>1052</v>
      </c>
    </row>
    <row r="12791" spans="1:12" hidden="1">
      <c r="A12791" t="s">
        <v>149</v>
      </c>
      <c r="B12791" t="s">
        <v>6545</v>
      </c>
      <c r="C12791" t="s">
        <v>1307</v>
      </c>
      <c r="D12791" t="s">
        <v>1301</v>
      </c>
      <c r="E12791" s="7">
        <v>1.19602471533444E-5</v>
      </c>
      <c r="F12791" s="9">
        <v>1.7519671070751639</v>
      </c>
      <c r="G12791" s="9">
        <v>3.7357826312819231</v>
      </c>
      <c r="H12791" s="7">
        <v>0.493461753113903</v>
      </c>
      <c r="I12791" t="s">
        <v>149</v>
      </c>
      <c r="J12791" t="s">
        <v>436</v>
      </c>
      <c r="K12791" t="s">
        <v>130</v>
      </c>
      <c r="L12791" t="s">
        <v>1052</v>
      </c>
    </row>
    <row r="12792" spans="1:12" hidden="1">
      <c r="A12792" t="s">
        <v>149</v>
      </c>
      <c r="B12792" t="s">
        <v>6546</v>
      </c>
      <c r="C12792" t="s">
        <v>1296</v>
      </c>
      <c r="D12792" t="s">
        <v>1297</v>
      </c>
      <c r="E12792" s="7">
        <v>1.9882671438649401E-5</v>
      </c>
      <c r="F12792" s="9">
        <v>0.58020093845802057</v>
      </c>
      <c r="G12792" s="9">
        <v>3.0777422265607486</v>
      </c>
      <c r="H12792" s="7">
        <v>0.66415535602360998</v>
      </c>
      <c r="I12792" t="s">
        <v>149</v>
      </c>
      <c r="J12792" t="s">
        <v>436</v>
      </c>
      <c r="K12792" t="s">
        <v>130</v>
      </c>
      <c r="L12792" t="s">
        <v>1052</v>
      </c>
    </row>
    <row r="12793" spans="1:12" hidden="1">
      <c r="A12793" t="s">
        <v>149</v>
      </c>
      <c r="B12793" t="s">
        <v>6547</v>
      </c>
      <c r="C12793" t="s">
        <v>1301</v>
      </c>
      <c r="D12793" t="s">
        <v>1307</v>
      </c>
      <c r="E12793" s="7">
        <v>5.8422961464236098E-5</v>
      </c>
      <c r="F12793" s="9">
        <v>0.54259336768573263</v>
      </c>
      <c r="G12793" s="9">
        <v>3.126409413605534</v>
      </c>
      <c r="H12793" s="7">
        <v>0.67697448303857299</v>
      </c>
      <c r="I12793" t="s">
        <v>149</v>
      </c>
      <c r="J12793" t="s">
        <v>436</v>
      </c>
      <c r="K12793" t="s">
        <v>130</v>
      </c>
      <c r="L12793" t="s">
        <v>1052</v>
      </c>
    </row>
    <row r="12794" spans="1:12" hidden="1">
      <c r="A12794" t="s">
        <v>149</v>
      </c>
      <c r="B12794" t="s">
        <v>6548</v>
      </c>
      <c r="C12794" t="s">
        <v>1296</v>
      </c>
      <c r="D12794" t="s">
        <v>1307</v>
      </c>
      <c r="E12794" s="7">
        <v>1.5278412661943999E-5</v>
      </c>
      <c r="F12794" s="9">
        <v>-2.8799256036795948</v>
      </c>
      <c r="G12794" s="9">
        <v>3.0899715884965913</v>
      </c>
      <c r="H12794" s="7">
        <v>0.334337715874718</v>
      </c>
      <c r="I12794" t="s">
        <v>149</v>
      </c>
      <c r="J12794" t="s">
        <v>436</v>
      </c>
      <c r="K12794" t="s">
        <v>130</v>
      </c>
      <c r="L12794" t="s">
        <v>1052</v>
      </c>
    </row>
    <row r="12795" spans="1:12" hidden="1">
      <c r="A12795" t="s">
        <v>149</v>
      </c>
      <c r="B12795" t="s">
        <v>6549</v>
      </c>
      <c r="C12795" t="s">
        <v>1307</v>
      </c>
      <c r="D12795" t="s">
        <v>1301</v>
      </c>
      <c r="E12795" s="7">
        <v>1.6700042060549999E-5</v>
      </c>
      <c r="F12795" s="9">
        <v>7.4312538566425834</v>
      </c>
      <c r="G12795" s="9">
        <v>2.1227177159686481</v>
      </c>
      <c r="H12795" s="7">
        <v>6.13384297503657E-2</v>
      </c>
      <c r="I12795" t="s">
        <v>149</v>
      </c>
      <c r="J12795" t="s">
        <v>436</v>
      </c>
      <c r="K12795" t="s">
        <v>130</v>
      </c>
      <c r="L12795" t="s">
        <v>1052</v>
      </c>
    </row>
    <row r="12796" spans="1:12" hidden="1">
      <c r="A12796" t="s">
        <v>149</v>
      </c>
      <c r="B12796" t="s">
        <v>6550</v>
      </c>
      <c r="C12796" t="s">
        <v>1296</v>
      </c>
      <c r="D12796" t="s">
        <v>1297</v>
      </c>
      <c r="E12796" s="7">
        <v>2.8957570697063799E-5</v>
      </c>
      <c r="F12796" s="9">
        <v>2.9078863017179125E-3</v>
      </c>
      <c r="G12796" s="9">
        <v>1.9975180854056447</v>
      </c>
      <c r="H12796" s="7">
        <v>0.96956466742240299</v>
      </c>
      <c r="I12796" t="s">
        <v>149</v>
      </c>
      <c r="J12796" t="s">
        <v>436</v>
      </c>
      <c r="K12796" t="s">
        <v>130</v>
      </c>
      <c r="L12796" t="s">
        <v>1052</v>
      </c>
    </row>
    <row r="12797" spans="1:12" hidden="1">
      <c r="A12797" t="s">
        <v>149</v>
      </c>
      <c r="B12797" t="s">
        <v>6551</v>
      </c>
      <c r="C12797" t="s">
        <v>1297</v>
      </c>
      <c r="D12797" t="s">
        <v>1296</v>
      </c>
      <c r="E12797" s="7">
        <v>1.30831828767303E-5</v>
      </c>
      <c r="F12797" s="9">
        <v>-0.36441780170419807</v>
      </c>
      <c r="G12797" s="9">
        <v>3.6687034439901067</v>
      </c>
      <c r="H12797" s="7">
        <v>0.75263334443181895</v>
      </c>
      <c r="I12797" t="s">
        <v>149</v>
      </c>
      <c r="J12797" t="s">
        <v>436</v>
      </c>
      <c r="K12797" t="s">
        <v>130</v>
      </c>
      <c r="L12797" t="s">
        <v>1052</v>
      </c>
    </row>
    <row r="12798" spans="1:12" hidden="1">
      <c r="A12798" t="s">
        <v>149</v>
      </c>
      <c r="B12798" t="s">
        <v>6552</v>
      </c>
      <c r="C12798" t="s">
        <v>1307</v>
      </c>
      <c r="D12798" t="s">
        <v>1301</v>
      </c>
      <c r="E12798" s="7">
        <v>4.3067507040005102E-5</v>
      </c>
      <c r="F12798" s="9">
        <v>0.37441380648249817</v>
      </c>
      <c r="G12798" s="9">
        <v>3.9157167379146802</v>
      </c>
      <c r="H12798" s="7">
        <v>0.75715270917651101</v>
      </c>
      <c r="I12798" t="s">
        <v>149</v>
      </c>
      <c r="J12798" t="s">
        <v>436</v>
      </c>
      <c r="K12798" t="s">
        <v>130</v>
      </c>
      <c r="L12798" t="s">
        <v>1052</v>
      </c>
    </row>
    <row r="12799" spans="1:12" hidden="1">
      <c r="A12799" t="s">
        <v>149</v>
      </c>
      <c r="B12799" t="s">
        <v>6553</v>
      </c>
      <c r="C12799" t="s">
        <v>1297</v>
      </c>
      <c r="D12799" t="s">
        <v>1301</v>
      </c>
      <c r="E12799" s="7">
        <v>1.1591246290801199E-5</v>
      </c>
      <c r="F12799" s="9">
        <v>1.9212437793415269</v>
      </c>
      <c r="G12799" s="9">
        <v>3.7718772723099478</v>
      </c>
      <c r="H12799" s="7">
        <v>0.47541599576963001</v>
      </c>
      <c r="I12799" t="s">
        <v>149</v>
      </c>
      <c r="J12799" t="s">
        <v>436</v>
      </c>
      <c r="K12799" t="s">
        <v>130</v>
      </c>
      <c r="L12799" t="s">
        <v>1052</v>
      </c>
    </row>
    <row r="12800" spans="1:12" hidden="1">
      <c r="A12800" t="s">
        <v>149</v>
      </c>
      <c r="B12800" t="s">
        <v>6554</v>
      </c>
      <c r="C12800" t="s">
        <v>1296</v>
      </c>
      <c r="D12800" t="s">
        <v>1297</v>
      </c>
      <c r="E12800" s="7">
        <v>1.3296675759163E-5</v>
      </c>
      <c r="F12800" s="9">
        <v>-0.13574849969173786</v>
      </c>
      <c r="G12800" s="9">
        <v>3.4919960458977846</v>
      </c>
      <c r="H12800" s="7">
        <v>0.84369812602277805</v>
      </c>
      <c r="I12800" t="s">
        <v>149</v>
      </c>
      <c r="J12800" t="s">
        <v>436</v>
      </c>
      <c r="K12800" t="s">
        <v>130</v>
      </c>
      <c r="L12800" t="s">
        <v>1052</v>
      </c>
    </row>
    <row r="12801" spans="1:12" hidden="1">
      <c r="A12801" t="s">
        <v>149</v>
      </c>
      <c r="B12801" t="s">
        <v>6555</v>
      </c>
      <c r="C12801" t="s">
        <v>1307</v>
      </c>
      <c r="D12801" t="s">
        <v>1301</v>
      </c>
      <c r="E12801" s="7">
        <v>3.1811819331963397E-5</v>
      </c>
      <c r="F12801" s="9">
        <v>5.473596660794418</v>
      </c>
      <c r="G12801" s="9">
        <v>2.1315804723541523</v>
      </c>
      <c r="H12801" s="7">
        <v>0.10905528614771599</v>
      </c>
      <c r="I12801" t="s">
        <v>149</v>
      </c>
      <c r="J12801" t="s">
        <v>436</v>
      </c>
      <c r="K12801" t="s">
        <v>130</v>
      </c>
      <c r="L12801" t="s">
        <v>1052</v>
      </c>
    </row>
    <row r="12802" spans="1:12" hidden="1">
      <c r="A12802" t="s">
        <v>149</v>
      </c>
      <c r="B12802" t="s">
        <v>6556</v>
      </c>
      <c r="C12802" t="s">
        <v>1296</v>
      </c>
      <c r="D12802" t="s">
        <v>1297</v>
      </c>
      <c r="E12802" s="7">
        <v>3.7300233595928902E-4</v>
      </c>
      <c r="F12802" s="9">
        <v>1.1465566470026001</v>
      </c>
      <c r="G12802" s="9">
        <v>0.92912916612344543</v>
      </c>
      <c r="H12802" s="7">
        <v>0.26662819387126202</v>
      </c>
      <c r="I12802" t="s">
        <v>149</v>
      </c>
      <c r="J12802" t="s">
        <v>436</v>
      </c>
      <c r="K12802" t="s">
        <v>130</v>
      </c>
      <c r="L12802" t="s">
        <v>1052</v>
      </c>
    </row>
    <row r="12803" spans="1:12" hidden="1">
      <c r="A12803" t="s">
        <v>149</v>
      </c>
      <c r="B12803" t="s">
        <v>6557</v>
      </c>
      <c r="C12803" t="s">
        <v>1297</v>
      </c>
      <c r="D12803" t="s">
        <v>1296</v>
      </c>
      <c r="E12803" s="7">
        <v>9.2736410515578604E-5</v>
      </c>
      <c r="F12803" s="9">
        <v>5.4665406435595004E-2</v>
      </c>
      <c r="G12803" s="9">
        <v>3.1346422222061454</v>
      </c>
      <c r="H12803" s="7">
        <v>0.89493899674010002</v>
      </c>
      <c r="I12803" t="s">
        <v>149</v>
      </c>
      <c r="J12803" t="s">
        <v>436</v>
      </c>
      <c r="K12803" t="s">
        <v>130</v>
      </c>
      <c r="L12803" t="s">
        <v>1052</v>
      </c>
    </row>
    <row r="12804" spans="1:12" hidden="1">
      <c r="A12804" t="s">
        <v>149</v>
      </c>
      <c r="B12804" t="s">
        <v>6558</v>
      </c>
      <c r="C12804" t="s">
        <v>1296</v>
      </c>
      <c r="D12804" t="s">
        <v>1297</v>
      </c>
      <c r="E12804" s="7">
        <v>2.3181829355212599E-5</v>
      </c>
      <c r="F12804" s="9">
        <v>0.4061591678657302</v>
      </c>
      <c r="G12804" s="9">
        <v>3.9162812270141663</v>
      </c>
      <c r="H12804" s="7">
        <v>0.74742161823068998</v>
      </c>
      <c r="I12804" t="s">
        <v>149</v>
      </c>
      <c r="J12804" t="s">
        <v>436</v>
      </c>
      <c r="K12804" t="s">
        <v>130</v>
      </c>
      <c r="L12804" t="s">
        <v>1052</v>
      </c>
    </row>
    <row r="12805" spans="1:12" hidden="1">
      <c r="A12805" t="s">
        <v>149</v>
      </c>
      <c r="B12805" t="s">
        <v>6559</v>
      </c>
      <c r="C12805" t="s">
        <v>1301</v>
      </c>
      <c r="D12805" t="s">
        <v>1307</v>
      </c>
      <c r="E12805" s="7">
        <v>3.9415724274448502E-5</v>
      </c>
      <c r="F12805" s="9">
        <v>2.6275934613334626</v>
      </c>
      <c r="G12805" s="9">
        <v>3.7973326726393606</v>
      </c>
      <c r="H12805" s="7">
        <v>0.40549930238427301</v>
      </c>
      <c r="I12805" t="s">
        <v>149</v>
      </c>
      <c r="J12805" t="s">
        <v>436</v>
      </c>
      <c r="K12805" t="s">
        <v>130</v>
      </c>
      <c r="L12805" t="s">
        <v>1052</v>
      </c>
    </row>
    <row r="12806" spans="1:12" hidden="1">
      <c r="A12806" t="s">
        <v>149</v>
      </c>
      <c r="B12806" t="s">
        <v>6560</v>
      </c>
      <c r="C12806" t="s">
        <v>1301</v>
      </c>
      <c r="D12806" t="s">
        <v>1296</v>
      </c>
      <c r="E12806" s="7">
        <v>2.3182492581602398E-5</v>
      </c>
      <c r="F12806" s="9">
        <v>-2.3506417120564109E-2</v>
      </c>
      <c r="G12806" s="9">
        <v>3.4638861681182918</v>
      </c>
      <c r="H12806" s="7">
        <v>0.93434610445342403</v>
      </c>
      <c r="I12806" t="s">
        <v>149</v>
      </c>
      <c r="J12806" t="s">
        <v>436</v>
      </c>
      <c r="K12806" t="s">
        <v>130</v>
      </c>
      <c r="L12806" t="s">
        <v>1052</v>
      </c>
    </row>
    <row r="12807" spans="1:12" hidden="1">
      <c r="A12807" t="s">
        <v>149</v>
      </c>
      <c r="B12807" t="s">
        <v>6561</v>
      </c>
      <c r="C12807" t="s">
        <v>1296</v>
      </c>
      <c r="D12807" t="s">
        <v>1307</v>
      </c>
      <c r="E12807" s="7">
        <v>1.10546825025512E-5</v>
      </c>
      <c r="F12807" s="9">
        <v>-2.0390726192910784</v>
      </c>
      <c r="G12807" s="9">
        <v>3.6433269374015937</v>
      </c>
      <c r="H12807" s="7">
        <v>0.454391926007856</v>
      </c>
      <c r="I12807" t="s">
        <v>149</v>
      </c>
      <c r="J12807" t="s">
        <v>436</v>
      </c>
      <c r="K12807" t="s">
        <v>130</v>
      </c>
      <c r="L12807" t="s">
        <v>1052</v>
      </c>
    </row>
    <row r="12808" spans="1:12" hidden="1">
      <c r="A12808" t="s">
        <v>149</v>
      </c>
      <c r="B12808" t="s">
        <v>6562</v>
      </c>
      <c r="C12808" t="s">
        <v>1307</v>
      </c>
      <c r="D12808" t="s">
        <v>1301</v>
      </c>
      <c r="E12808" s="7">
        <v>1.18748375211519E-5</v>
      </c>
      <c r="F12808" s="9">
        <v>0.11587357591449318</v>
      </c>
      <c r="G12808" s="9">
        <v>3.5608525576299614</v>
      </c>
      <c r="H12808" s="7">
        <v>0.85684550753286604</v>
      </c>
      <c r="I12808" t="s">
        <v>149</v>
      </c>
      <c r="J12808" t="s">
        <v>436</v>
      </c>
      <c r="K12808" t="s">
        <v>130</v>
      </c>
      <c r="L12808" t="s">
        <v>1052</v>
      </c>
    </row>
    <row r="12809" spans="1:12" hidden="1">
      <c r="A12809" t="s">
        <v>149</v>
      </c>
      <c r="B12809" t="s">
        <v>6563</v>
      </c>
      <c r="C12809" t="s">
        <v>1296</v>
      </c>
      <c r="D12809" t="s">
        <v>1307</v>
      </c>
      <c r="E12809" s="7">
        <v>1.0767048137457699E-5</v>
      </c>
      <c r="F12809" s="9">
        <v>0.10957815586844274</v>
      </c>
      <c r="G12809" s="9">
        <v>3.6062962328943193</v>
      </c>
      <c r="H12809" s="7">
        <v>0.86161900457881002</v>
      </c>
      <c r="I12809" t="s">
        <v>149</v>
      </c>
      <c r="J12809" t="s">
        <v>436</v>
      </c>
      <c r="K12809" t="s">
        <v>130</v>
      </c>
      <c r="L12809" t="s">
        <v>1052</v>
      </c>
    </row>
    <row r="12810" spans="1:12" hidden="1">
      <c r="A12810" t="s">
        <v>149</v>
      </c>
      <c r="B12810" t="s">
        <v>6564</v>
      </c>
      <c r="C12810" t="s">
        <v>1307</v>
      </c>
      <c r="D12810" t="s">
        <v>1296</v>
      </c>
      <c r="E12810" s="7">
        <v>6.2267797874316199E-6</v>
      </c>
      <c r="F12810" s="9">
        <v>0.29545394731885188</v>
      </c>
      <c r="G12810" s="9">
        <v>3.9245905637954852</v>
      </c>
      <c r="H12810" s="7">
        <v>0.78379490793324802</v>
      </c>
      <c r="I12810" t="s">
        <v>149</v>
      </c>
      <c r="J12810" t="s">
        <v>436</v>
      </c>
      <c r="K12810" t="s">
        <v>130</v>
      </c>
      <c r="L12810" t="s">
        <v>1052</v>
      </c>
    </row>
    <row r="12811" spans="1:12" hidden="1">
      <c r="A12811" t="s">
        <v>149</v>
      </c>
      <c r="B12811" t="s">
        <v>6565</v>
      </c>
      <c r="C12811" t="s">
        <v>1307</v>
      </c>
      <c r="D12811" t="s">
        <v>1296</v>
      </c>
      <c r="E12811" s="7">
        <v>3.33937997904831E-4</v>
      </c>
      <c r="F12811" s="9">
        <v>4.2889382047933253</v>
      </c>
      <c r="G12811" s="9">
        <v>1.7271218351526583</v>
      </c>
      <c r="H12811" s="7">
        <v>0.11506160493781099</v>
      </c>
      <c r="I12811" t="s">
        <v>149</v>
      </c>
      <c r="J12811" t="s">
        <v>436</v>
      </c>
      <c r="K12811" t="s">
        <v>130</v>
      </c>
      <c r="L12811" t="s">
        <v>1052</v>
      </c>
    </row>
    <row r="12812" spans="1:12" hidden="1">
      <c r="A12812" t="s">
        <v>149</v>
      </c>
      <c r="B12812" t="s">
        <v>6566</v>
      </c>
      <c r="C12812" t="s">
        <v>1296</v>
      </c>
      <c r="D12812" t="s">
        <v>1297</v>
      </c>
      <c r="E12812" s="7">
        <v>1.8389010577444698E-5</v>
      </c>
      <c r="F12812" s="9">
        <v>-6.1876421295054795</v>
      </c>
      <c r="G12812" s="9">
        <v>2.5253214553523087</v>
      </c>
      <c r="H12812" s="7">
        <v>0.11750694532302999</v>
      </c>
      <c r="I12812" t="s">
        <v>149</v>
      </c>
      <c r="J12812" t="s">
        <v>436</v>
      </c>
      <c r="K12812" t="s">
        <v>130</v>
      </c>
      <c r="L12812" t="s">
        <v>1052</v>
      </c>
    </row>
    <row r="12813" spans="1:12" hidden="1">
      <c r="A12813" t="s">
        <v>149</v>
      </c>
      <c r="B12813" t="s">
        <v>6567</v>
      </c>
      <c r="C12813" t="s">
        <v>1452</v>
      </c>
      <c r="D12813" t="s">
        <v>1307</v>
      </c>
      <c r="E12813" s="7">
        <v>4.7233939738859698E-6</v>
      </c>
      <c r="F12813" s="9">
        <v>4.2002743494775272</v>
      </c>
      <c r="G12813" s="9">
        <v>3.6719147886306125</v>
      </c>
      <c r="H12813" s="7">
        <v>0.28483140510729399</v>
      </c>
      <c r="I12813" t="s">
        <v>149</v>
      </c>
      <c r="J12813" t="s">
        <v>436</v>
      </c>
      <c r="K12813" t="s">
        <v>130</v>
      </c>
      <c r="L12813" t="s">
        <v>1052</v>
      </c>
    </row>
    <row r="12814" spans="1:12" hidden="1">
      <c r="A12814" t="s">
        <v>149</v>
      </c>
      <c r="B12814" t="s">
        <v>6568</v>
      </c>
      <c r="C12814" t="s">
        <v>1301</v>
      </c>
      <c r="D12814" t="s">
        <v>1307</v>
      </c>
      <c r="E12814" s="7">
        <v>2.2908849781296899E-6</v>
      </c>
      <c r="F12814" s="9">
        <v>1.0082837619620955</v>
      </c>
      <c r="G12814" s="9">
        <v>3.9157197398705681</v>
      </c>
      <c r="H12814" s="7">
        <v>0.61184539776483204</v>
      </c>
      <c r="I12814" t="s">
        <v>149</v>
      </c>
      <c r="J12814" t="s">
        <v>436</v>
      </c>
      <c r="K12814" t="s">
        <v>130</v>
      </c>
      <c r="L12814" t="s">
        <v>1052</v>
      </c>
    </row>
    <row r="12815" spans="1:12" hidden="1">
      <c r="A12815" t="s">
        <v>149</v>
      </c>
      <c r="B12815" t="s">
        <v>6569</v>
      </c>
      <c r="C12815" t="s">
        <v>1307</v>
      </c>
      <c r="D12815" t="s">
        <v>1301</v>
      </c>
      <c r="E12815" s="7">
        <v>5.9928385714285699E-5</v>
      </c>
      <c r="F12815" s="9">
        <v>-2.5005091586339296</v>
      </c>
      <c r="G12815" s="9">
        <v>2.1810847847282382</v>
      </c>
      <c r="H12815" s="7">
        <v>0.28429308979731299</v>
      </c>
      <c r="I12815" t="s">
        <v>149</v>
      </c>
      <c r="J12815" t="s">
        <v>436</v>
      </c>
      <c r="K12815" t="s">
        <v>130</v>
      </c>
      <c r="L12815" t="s">
        <v>1052</v>
      </c>
    </row>
    <row r="12816" spans="1:12" hidden="1">
      <c r="A12816" t="s">
        <v>149</v>
      </c>
      <c r="B12816" t="s">
        <v>6570</v>
      </c>
      <c r="C12816" t="s">
        <v>1301</v>
      </c>
      <c r="D12816" t="s">
        <v>1307</v>
      </c>
      <c r="E12816" s="7">
        <v>3.9599433023477798E-5</v>
      </c>
      <c r="F12816" s="9">
        <v>-6.6144848644324705</v>
      </c>
      <c r="G12816" s="9">
        <v>3.0140587097757252</v>
      </c>
      <c r="H12816" s="7">
        <v>0.138500178773352</v>
      </c>
      <c r="I12816" t="s">
        <v>149</v>
      </c>
      <c r="J12816" t="s">
        <v>436</v>
      </c>
      <c r="K12816" t="s">
        <v>130</v>
      </c>
      <c r="L12816" t="s">
        <v>1052</v>
      </c>
    </row>
    <row r="12817" spans="1:12" hidden="1">
      <c r="A12817" t="s">
        <v>149</v>
      </c>
      <c r="B12817" t="s">
        <v>6571</v>
      </c>
      <c r="C12817" t="s">
        <v>1307</v>
      </c>
      <c r="D12817" t="s">
        <v>1301</v>
      </c>
      <c r="E12817" s="7">
        <v>4.9580685697402202E-5</v>
      </c>
      <c r="F12817" s="9">
        <v>5.9879980666900767</v>
      </c>
      <c r="G12817" s="9">
        <v>3.3052659302907017</v>
      </c>
      <c r="H12817" s="7">
        <v>0.17830995075984599</v>
      </c>
      <c r="I12817" t="s">
        <v>149</v>
      </c>
      <c r="J12817" t="s">
        <v>436</v>
      </c>
      <c r="K12817" t="s">
        <v>130</v>
      </c>
      <c r="L12817" t="s">
        <v>1052</v>
      </c>
    </row>
    <row r="12818" spans="1:12" hidden="1">
      <c r="A12818" t="s">
        <v>149</v>
      </c>
      <c r="B12818" t="s">
        <v>6572</v>
      </c>
      <c r="C12818" t="s">
        <v>1395</v>
      </c>
      <c r="D12818" t="s">
        <v>1301</v>
      </c>
      <c r="E12818" s="7">
        <v>1.6099490607065999E-5</v>
      </c>
      <c r="F12818" s="9">
        <v>0.27644024425874042</v>
      </c>
      <c r="G12818" s="9">
        <v>3.9264113196141381</v>
      </c>
      <c r="H12818" s="7">
        <v>0.79074754696328697</v>
      </c>
      <c r="I12818" t="s">
        <v>149</v>
      </c>
      <c r="J12818" t="s">
        <v>436</v>
      </c>
      <c r="K12818" t="s">
        <v>130</v>
      </c>
      <c r="L12818" t="s">
        <v>1052</v>
      </c>
    </row>
    <row r="12819" spans="1:12" hidden="1">
      <c r="A12819" t="s">
        <v>149</v>
      </c>
      <c r="B12819" t="s">
        <v>6573</v>
      </c>
      <c r="C12819" t="s">
        <v>1296</v>
      </c>
      <c r="D12819" t="s">
        <v>1297</v>
      </c>
      <c r="E12819" s="7">
        <v>9.4510812036897005E-6</v>
      </c>
      <c r="F12819" s="9">
        <v>1.0264788696270141E-2</v>
      </c>
      <c r="G12819" s="9">
        <v>3.5886464008358008</v>
      </c>
      <c r="H12819" s="7">
        <v>0.95734767256113595</v>
      </c>
      <c r="I12819" t="s">
        <v>149</v>
      </c>
      <c r="J12819" t="s">
        <v>436</v>
      </c>
      <c r="K12819" t="s">
        <v>130</v>
      </c>
      <c r="L12819" t="s">
        <v>1052</v>
      </c>
    </row>
    <row r="12820" spans="1:12" hidden="1">
      <c r="A12820" t="s">
        <v>149</v>
      </c>
      <c r="B12820" t="s">
        <v>6574</v>
      </c>
      <c r="C12820" t="s">
        <v>1296</v>
      </c>
      <c r="D12820" t="s">
        <v>1307</v>
      </c>
      <c r="E12820" s="7">
        <v>1.7813150853115701E-4</v>
      </c>
      <c r="F12820" s="9">
        <v>-3.0334361551761835</v>
      </c>
      <c r="G12820" s="9">
        <v>3.7710591821037722</v>
      </c>
      <c r="H12820" s="7">
        <v>0.36978139302641999</v>
      </c>
      <c r="I12820" t="s">
        <v>149</v>
      </c>
      <c r="J12820" t="s">
        <v>436</v>
      </c>
      <c r="K12820" t="s">
        <v>130</v>
      </c>
      <c r="L12820" t="s">
        <v>1052</v>
      </c>
    </row>
    <row r="12821" spans="1:12" hidden="1">
      <c r="A12821" t="s">
        <v>149</v>
      </c>
      <c r="B12821" t="s">
        <v>6574</v>
      </c>
      <c r="C12821" t="s">
        <v>1296</v>
      </c>
      <c r="D12821" t="s">
        <v>1297</v>
      </c>
      <c r="E12821" s="7">
        <v>1.07629886338326E-5</v>
      </c>
      <c r="F12821" s="9">
        <v>1.0423800668303558</v>
      </c>
      <c r="G12821" s="9">
        <v>3.9244636288238337</v>
      </c>
      <c r="H12821" s="7">
        <v>0.60629137442770897</v>
      </c>
      <c r="I12821" t="s">
        <v>149</v>
      </c>
      <c r="J12821" t="s">
        <v>436</v>
      </c>
      <c r="K12821" t="s">
        <v>130</v>
      </c>
      <c r="L12821" t="s">
        <v>1052</v>
      </c>
    </row>
    <row r="12822" spans="1:12" hidden="1">
      <c r="A12822" t="s">
        <v>149</v>
      </c>
      <c r="B12822" t="s">
        <v>6575</v>
      </c>
      <c r="C12822" t="s">
        <v>1296</v>
      </c>
      <c r="D12822" t="s">
        <v>1301</v>
      </c>
      <c r="E12822" s="7">
        <v>8.0787346717359099E-5</v>
      </c>
      <c r="F12822" s="9">
        <v>9.5994031005901252</v>
      </c>
      <c r="G12822" s="9">
        <v>3.1412079928229533</v>
      </c>
      <c r="H12822" s="7">
        <v>8.0441490194776505E-2</v>
      </c>
      <c r="I12822" t="s">
        <v>149</v>
      </c>
      <c r="J12822" t="s">
        <v>436</v>
      </c>
      <c r="K12822" t="s">
        <v>130</v>
      </c>
      <c r="L12822" t="s">
        <v>1052</v>
      </c>
    </row>
    <row r="12823" spans="1:12" hidden="1">
      <c r="A12823" t="s">
        <v>149</v>
      </c>
      <c r="B12823" t="s">
        <v>6575</v>
      </c>
      <c r="C12823" t="s">
        <v>1296</v>
      </c>
      <c r="D12823" t="s">
        <v>1297</v>
      </c>
      <c r="E12823" s="7">
        <v>1.80189358613825E-4</v>
      </c>
      <c r="F12823" s="9">
        <v>1.4812674989724286</v>
      </c>
      <c r="G12823" s="9">
        <v>1.7121410735131422</v>
      </c>
      <c r="H12823" s="7">
        <v>0.35230009648312999</v>
      </c>
      <c r="I12823" t="s">
        <v>149</v>
      </c>
      <c r="J12823" t="s">
        <v>436</v>
      </c>
      <c r="K12823" t="s">
        <v>130</v>
      </c>
      <c r="L12823" t="s">
        <v>1052</v>
      </c>
    </row>
    <row r="12824" spans="1:12" hidden="1">
      <c r="A12824" t="s">
        <v>149</v>
      </c>
      <c r="B12824" t="s">
        <v>6576</v>
      </c>
      <c r="C12824" t="s">
        <v>1296</v>
      </c>
      <c r="D12824" t="s">
        <v>1297</v>
      </c>
      <c r="E12824" s="7">
        <v>1.2201395509013199E-4</v>
      </c>
      <c r="F12824" s="9">
        <v>-1.0262440883988835</v>
      </c>
      <c r="G12824" s="9">
        <v>2.2300355041749969</v>
      </c>
      <c r="H12824" s="7">
        <v>0.49753434137007202</v>
      </c>
      <c r="I12824" t="s">
        <v>149</v>
      </c>
      <c r="J12824" t="s">
        <v>436</v>
      </c>
      <c r="K12824" t="s">
        <v>130</v>
      </c>
      <c r="L12824" t="s">
        <v>1052</v>
      </c>
    </row>
    <row r="12825" spans="1:12" hidden="1">
      <c r="A12825" t="s">
        <v>149</v>
      </c>
      <c r="B12825" t="s">
        <v>6577</v>
      </c>
      <c r="C12825" t="s">
        <v>1301</v>
      </c>
      <c r="D12825" t="s">
        <v>1307</v>
      </c>
      <c r="E12825" s="7">
        <v>1.21353010287815E-5</v>
      </c>
      <c r="F12825" s="9">
        <v>-8.8797605790890763</v>
      </c>
      <c r="G12825" s="9">
        <v>3.0457510864812556</v>
      </c>
      <c r="H12825" s="7">
        <v>8.7734479303483701E-2</v>
      </c>
      <c r="I12825" t="s">
        <v>149</v>
      </c>
      <c r="J12825" t="s">
        <v>436</v>
      </c>
      <c r="K12825" t="s">
        <v>130</v>
      </c>
      <c r="L12825" t="s">
        <v>1052</v>
      </c>
    </row>
    <row r="12826" spans="1:12" hidden="1">
      <c r="A12826" t="s">
        <v>149</v>
      </c>
      <c r="B12826" t="s">
        <v>6577</v>
      </c>
      <c r="C12826" t="s">
        <v>1301</v>
      </c>
      <c r="D12826" t="s">
        <v>1296</v>
      </c>
      <c r="E12826" s="7">
        <v>4.2983457581042303E-5</v>
      </c>
      <c r="F12826" s="9">
        <v>0.66120543965337131</v>
      </c>
      <c r="G12826" s="9">
        <v>3.5599386132326183</v>
      </c>
      <c r="H12826" s="7">
        <v>0.66649024572583704</v>
      </c>
      <c r="I12826" t="s">
        <v>149</v>
      </c>
      <c r="J12826" t="s">
        <v>436</v>
      </c>
      <c r="K12826" t="s">
        <v>130</v>
      </c>
      <c r="L12826" t="s">
        <v>1052</v>
      </c>
    </row>
    <row r="12827" spans="1:12" hidden="1">
      <c r="A12827" t="s">
        <v>149</v>
      </c>
      <c r="B12827" t="s">
        <v>6578</v>
      </c>
      <c r="C12827" t="s">
        <v>1301</v>
      </c>
      <c r="D12827" t="s">
        <v>1297</v>
      </c>
      <c r="E12827" s="7">
        <v>1.0043569334198799E-5</v>
      </c>
      <c r="F12827" s="9">
        <v>6.2990628828119927E-2</v>
      </c>
      <c r="G12827" s="9">
        <v>3.1321195937505468</v>
      </c>
      <c r="H12827" s="7">
        <v>0.88722700362484597</v>
      </c>
      <c r="I12827" t="s">
        <v>149</v>
      </c>
      <c r="J12827" t="s">
        <v>436</v>
      </c>
      <c r="K12827" t="s">
        <v>130</v>
      </c>
      <c r="L12827" t="s">
        <v>1052</v>
      </c>
    </row>
    <row r="12828" spans="1:12" hidden="1">
      <c r="A12828" t="s">
        <v>149</v>
      </c>
      <c r="B12828" t="s">
        <v>6579</v>
      </c>
      <c r="C12828" t="s">
        <v>1301</v>
      </c>
      <c r="D12828" t="s">
        <v>1297</v>
      </c>
      <c r="E12828" s="7">
        <v>1.3444610129775701E-5</v>
      </c>
      <c r="F12828" s="9">
        <v>-0.52605406752918371</v>
      </c>
      <c r="G12828" s="9">
        <v>3.9275801152268524</v>
      </c>
      <c r="H12828" s="7">
        <v>0.71438294717334605</v>
      </c>
      <c r="I12828" t="s">
        <v>149</v>
      </c>
      <c r="J12828" t="s">
        <v>436</v>
      </c>
      <c r="K12828" t="s">
        <v>130</v>
      </c>
      <c r="L12828" t="s">
        <v>1052</v>
      </c>
    </row>
    <row r="12829" spans="1:12" hidden="1">
      <c r="A12829" t="s">
        <v>149</v>
      </c>
      <c r="B12829" t="s">
        <v>6580</v>
      </c>
      <c r="C12829" t="s">
        <v>1296</v>
      </c>
      <c r="D12829" t="s">
        <v>1297</v>
      </c>
      <c r="E12829" s="7">
        <v>9.3636538012227504E-6</v>
      </c>
      <c r="F12829" s="9">
        <v>5.1485107038103228</v>
      </c>
      <c r="G12829" s="9">
        <v>3.9287075075255244</v>
      </c>
      <c r="H12829" s="7">
        <v>0.252306933846356</v>
      </c>
      <c r="I12829" t="s">
        <v>149</v>
      </c>
      <c r="J12829" t="s">
        <v>436</v>
      </c>
      <c r="K12829" t="s">
        <v>130</v>
      </c>
      <c r="L12829" t="s">
        <v>1052</v>
      </c>
    </row>
    <row r="12830" spans="1:12" hidden="1">
      <c r="A12830" t="s">
        <v>149</v>
      </c>
      <c r="B12830" t="s">
        <v>6581</v>
      </c>
      <c r="C12830" t="s">
        <v>1296</v>
      </c>
      <c r="D12830" t="s">
        <v>1299</v>
      </c>
      <c r="E12830" s="7">
        <v>6.6303551923571901E-5</v>
      </c>
      <c r="F12830" s="9">
        <v>5.1828272344306701</v>
      </c>
      <c r="G12830" s="9">
        <v>2.7167566808599974</v>
      </c>
      <c r="H12830" s="7">
        <v>0.16721608214554701</v>
      </c>
      <c r="I12830" t="s">
        <v>149</v>
      </c>
      <c r="J12830" t="s">
        <v>436</v>
      </c>
      <c r="K12830" t="s">
        <v>130</v>
      </c>
      <c r="L12830" t="s">
        <v>1052</v>
      </c>
    </row>
    <row r="12831" spans="1:12" hidden="1">
      <c r="A12831" t="s">
        <v>149</v>
      </c>
      <c r="B12831" t="s">
        <v>6582</v>
      </c>
      <c r="C12831" t="s">
        <v>1301</v>
      </c>
      <c r="D12831" t="s">
        <v>6583</v>
      </c>
      <c r="E12831" s="7">
        <v>4.6923982651699503E-5</v>
      </c>
      <c r="F12831" s="9">
        <v>1.2158513812537892</v>
      </c>
      <c r="G12831" s="9">
        <v>3.6494090091854194</v>
      </c>
      <c r="H12831" s="7">
        <v>0.56380197461864301</v>
      </c>
      <c r="I12831" t="s">
        <v>149</v>
      </c>
      <c r="J12831" t="s">
        <v>436</v>
      </c>
      <c r="K12831" t="s">
        <v>130</v>
      </c>
      <c r="L12831" t="s">
        <v>1052</v>
      </c>
    </row>
    <row r="12832" spans="1:12" hidden="1">
      <c r="A12832" t="s">
        <v>149</v>
      </c>
      <c r="B12832" t="s">
        <v>6584</v>
      </c>
      <c r="C12832" t="s">
        <v>1301</v>
      </c>
      <c r="D12832" t="s">
        <v>1302</v>
      </c>
      <c r="E12832" s="7">
        <v>5.5380485614276699E-6</v>
      </c>
      <c r="F12832" s="9">
        <v>-0.98331646211063883</v>
      </c>
      <c r="G12832" s="9">
        <v>3.9299269106610519</v>
      </c>
      <c r="H12832" s="7">
        <v>0.61692555657470305</v>
      </c>
      <c r="I12832" t="s">
        <v>149</v>
      </c>
      <c r="J12832" t="s">
        <v>436</v>
      </c>
      <c r="K12832" t="s">
        <v>130</v>
      </c>
      <c r="L12832" t="s">
        <v>1052</v>
      </c>
    </row>
    <row r="12833" spans="1:12">
      <c r="A12833" t="s">
        <v>149</v>
      </c>
      <c r="B12833" t="s">
        <v>6585</v>
      </c>
      <c r="C12833" t="s">
        <v>1297</v>
      </c>
      <c r="D12833" t="s">
        <v>476</v>
      </c>
      <c r="E12833" s="7">
        <v>4.8367558230958203E-5</v>
      </c>
      <c r="F12833" s="9">
        <v>-15.493979092333038</v>
      </c>
      <c r="G12833" s="9">
        <v>3.5886440900398942</v>
      </c>
      <c r="H12833" s="7">
        <v>3.7722253083839703E-2</v>
      </c>
      <c r="I12833" t="s">
        <v>149</v>
      </c>
      <c r="J12833" t="s">
        <v>436</v>
      </c>
      <c r="K12833" t="s">
        <v>130</v>
      </c>
      <c r="L12833" t="s">
        <v>1052</v>
      </c>
    </row>
    <row r="12834" spans="1:12" hidden="1">
      <c r="A12834" t="s">
        <v>149</v>
      </c>
      <c r="B12834" t="s">
        <v>6585</v>
      </c>
      <c r="C12834" t="s">
        <v>1297</v>
      </c>
      <c r="D12834" t="s">
        <v>3510</v>
      </c>
      <c r="E12834" s="7">
        <v>1.6535879278271201E-4</v>
      </c>
      <c r="F12834" s="9">
        <v>5.8754280962800687</v>
      </c>
      <c r="G12834" s="9">
        <v>2.7864603514241848</v>
      </c>
      <c r="H12834" s="7">
        <v>0.14647677793771099</v>
      </c>
      <c r="I12834" t="s">
        <v>149</v>
      </c>
      <c r="J12834" t="s">
        <v>436</v>
      </c>
      <c r="K12834" t="s">
        <v>130</v>
      </c>
      <c r="L12834" t="s">
        <v>1052</v>
      </c>
    </row>
    <row r="12835" spans="1:12" hidden="1">
      <c r="A12835" t="s">
        <v>149</v>
      </c>
      <c r="B12835" t="s">
        <v>6586</v>
      </c>
      <c r="C12835" t="s">
        <v>1301</v>
      </c>
      <c r="D12835" t="s">
        <v>1307</v>
      </c>
      <c r="E12835" s="7">
        <v>4.3571715164973899E-5</v>
      </c>
      <c r="F12835" s="9">
        <v>-10.294905309710847</v>
      </c>
      <c r="G12835" s="9">
        <v>2.8366371100290544</v>
      </c>
      <c r="H12835" s="7">
        <v>5.6771913154503098E-2</v>
      </c>
      <c r="I12835" t="s">
        <v>149</v>
      </c>
      <c r="J12835" t="s">
        <v>436</v>
      </c>
      <c r="K12835" t="s">
        <v>130</v>
      </c>
      <c r="L12835" t="s">
        <v>1052</v>
      </c>
    </row>
    <row r="12836" spans="1:12" hidden="1">
      <c r="A12836" t="s">
        <v>149</v>
      </c>
      <c r="B12836" t="s">
        <v>6587</v>
      </c>
      <c r="C12836" t="s">
        <v>1395</v>
      </c>
      <c r="D12836" t="s">
        <v>1301</v>
      </c>
      <c r="E12836" s="7">
        <v>1.5885860805400699E-5</v>
      </c>
      <c r="F12836" s="9">
        <v>0.19398213565869074</v>
      </c>
      <c r="G12836" s="9">
        <v>3.6803452879377625</v>
      </c>
      <c r="H12836" s="7">
        <v>0.81841710858733197</v>
      </c>
      <c r="I12836" t="s">
        <v>149</v>
      </c>
      <c r="J12836" t="s">
        <v>436</v>
      </c>
      <c r="K12836" t="s">
        <v>130</v>
      </c>
      <c r="L12836" t="s">
        <v>1052</v>
      </c>
    </row>
    <row r="12837" spans="1:12" hidden="1">
      <c r="A12837" t="s">
        <v>149</v>
      </c>
      <c r="B12837" t="s">
        <v>6588</v>
      </c>
      <c r="C12837" t="s">
        <v>1307</v>
      </c>
      <c r="D12837" t="s">
        <v>1301</v>
      </c>
      <c r="E12837" s="7">
        <v>4.4516595455531798E-5</v>
      </c>
      <c r="F12837" s="9">
        <v>4.1425520663427875</v>
      </c>
      <c r="G12837" s="9">
        <v>2.1624616488674708</v>
      </c>
      <c r="H12837" s="7">
        <v>0.166335338210748</v>
      </c>
      <c r="I12837" t="s">
        <v>149</v>
      </c>
      <c r="J12837" t="s">
        <v>436</v>
      </c>
      <c r="K12837" t="s">
        <v>130</v>
      </c>
      <c r="L12837" t="s">
        <v>1052</v>
      </c>
    </row>
    <row r="12838" spans="1:12" hidden="1">
      <c r="A12838" t="s">
        <v>149</v>
      </c>
      <c r="B12838" t="s">
        <v>6589</v>
      </c>
      <c r="C12838" t="s">
        <v>1296</v>
      </c>
      <c r="D12838" t="s">
        <v>1307</v>
      </c>
      <c r="E12838" s="7">
        <v>6.4034381337636494E-5</v>
      </c>
      <c r="F12838" s="9">
        <v>2.1418219979624076</v>
      </c>
      <c r="G12838" s="9">
        <v>1.6715573122850054</v>
      </c>
      <c r="H12838" s="7">
        <v>0.25765128331291798</v>
      </c>
      <c r="I12838" t="s">
        <v>149</v>
      </c>
      <c r="J12838" t="s">
        <v>436</v>
      </c>
      <c r="K12838" t="s">
        <v>130</v>
      </c>
      <c r="L12838" t="s">
        <v>1052</v>
      </c>
    </row>
    <row r="12839" spans="1:12" hidden="1">
      <c r="A12839" t="s">
        <v>149</v>
      </c>
      <c r="B12839" t="s">
        <v>6589</v>
      </c>
      <c r="C12839" t="s">
        <v>1296</v>
      </c>
      <c r="D12839" t="s">
        <v>1301</v>
      </c>
      <c r="E12839" s="7">
        <v>2.84855206403856E-5</v>
      </c>
      <c r="F12839" s="9">
        <v>-1.5791944650544771</v>
      </c>
      <c r="G12839" s="9">
        <v>2.7777992114963612</v>
      </c>
      <c r="H12839" s="7">
        <v>0.45085335465564602</v>
      </c>
      <c r="I12839" t="s">
        <v>149</v>
      </c>
      <c r="J12839" t="s">
        <v>436</v>
      </c>
      <c r="K12839" t="s">
        <v>130</v>
      </c>
      <c r="L12839" t="s">
        <v>1052</v>
      </c>
    </row>
    <row r="12840" spans="1:12" hidden="1">
      <c r="A12840" t="s">
        <v>149</v>
      </c>
      <c r="B12840" t="s">
        <v>6589</v>
      </c>
      <c r="C12840" t="s">
        <v>1296</v>
      </c>
      <c r="D12840" t="s">
        <v>1297</v>
      </c>
      <c r="E12840" s="7">
        <v>3.1763340769289198E-4</v>
      </c>
      <c r="F12840" s="9">
        <v>-7.0674743827478667E-2</v>
      </c>
      <c r="G12840" s="9">
        <v>1.3993353282516054</v>
      </c>
      <c r="H12840" s="7">
        <v>0.82218523045169201</v>
      </c>
      <c r="I12840" t="s">
        <v>149</v>
      </c>
      <c r="J12840" t="s">
        <v>436</v>
      </c>
      <c r="K12840" t="s">
        <v>130</v>
      </c>
      <c r="L12840" t="s">
        <v>1052</v>
      </c>
    </row>
    <row r="12841" spans="1:12" hidden="1">
      <c r="A12841" t="s">
        <v>149</v>
      </c>
      <c r="B12841" t="s">
        <v>6590</v>
      </c>
      <c r="C12841" t="s">
        <v>1395</v>
      </c>
      <c r="D12841" t="s">
        <v>1301</v>
      </c>
      <c r="E12841" s="7">
        <v>9.3133190936157599E-6</v>
      </c>
      <c r="F12841" s="9">
        <v>2.1649508688056587</v>
      </c>
      <c r="G12841" s="9">
        <v>3.9314451667964931</v>
      </c>
      <c r="H12841" s="7">
        <v>0.45804178163862602</v>
      </c>
      <c r="I12841" t="s">
        <v>149</v>
      </c>
      <c r="J12841" t="s">
        <v>436</v>
      </c>
      <c r="K12841" t="s">
        <v>130</v>
      </c>
      <c r="L12841" t="s">
        <v>1052</v>
      </c>
    </row>
    <row r="12842" spans="1:12" hidden="1">
      <c r="A12842" t="s">
        <v>149</v>
      </c>
      <c r="B12842" t="s">
        <v>6591</v>
      </c>
      <c r="C12842" t="s">
        <v>1296</v>
      </c>
      <c r="D12842" t="s">
        <v>1297</v>
      </c>
      <c r="E12842" s="7">
        <v>6.9745197643576097E-5</v>
      </c>
      <c r="F12842" s="9">
        <v>6.0519997640896932</v>
      </c>
      <c r="G12842" s="9">
        <v>1.7940441662538686</v>
      </c>
      <c r="H12842" s="7">
        <v>6.6257531089308999E-2</v>
      </c>
      <c r="I12842" t="s">
        <v>149</v>
      </c>
      <c r="J12842" t="s">
        <v>436</v>
      </c>
      <c r="K12842" t="s">
        <v>130</v>
      </c>
      <c r="L12842" t="s">
        <v>1052</v>
      </c>
    </row>
    <row r="12843" spans="1:12" hidden="1">
      <c r="A12843" t="s">
        <v>149</v>
      </c>
      <c r="B12843" t="s">
        <v>6592</v>
      </c>
      <c r="C12843" t="s">
        <v>1297</v>
      </c>
      <c r="D12843" t="s">
        <v>476</v>
      </c>
      <c r="E12843" s="7">
        <v>1.1591246290801199E-5</v>
      </c>
      <c r="F12843" s="9">
        <v>4.2747728113240813</v>
      </c>
      <c r="G12843" s="9">
        <v>3.1351967862142556</v>
      </c>
      <c r="H12843" s="7">
        <v>0.24293556884037101</v>
      </c>
      <c r="I12843" t="s">
        <v>149</v>
      </c>
      <c r="J12843" t="s">
        <v>436</v>
      </c>
      <c r="K12843" t="s">
        <v>130</v>
      </c>
      <c r="L12843" t="s">
        <v>1052</v>
      </c>
    </row>
    <row r="12844" spans="1:12" hidden="1">
      <c r="A12844" t="s">
        <v>149</v>
      </c>
      <c r="B12844" t="s">
        <v>6593</v>
      </c>
      <c r="C12844" t="s">
        <v>1297</v>
      </c>
      <c r="D12844" t="s">
        <v>1296</v>
      </c>
      <c r="E12844" s="7">
        <v>1.2015730325580801E-4</v>
      </c>
      <c r="F12844" s="9">
        <v>-5.8354937348937524E-3</v>
      </c>
      <c r="G12844" s="9">
        <v>1.7257159685079873</v>
      </c>
      <c r="H12844" s="7">
        <v>0.95362867549568398</v>
      </c>
      <c r="I12844" t="s">
        <v>149</v>
      </c>
      <c r="J12844" t="s">
        <v>436</v>
      </c>
      <c r="K12844" t="s">
        <v>130</v>
      </c>
      <c r="L12844" t="s">
        <v>1052</v>
      </c>
    </row>
    <row r="12845" spans="1:12" hidden="1">
      <c r="A12845" t="s">
        <v>149</v>
      </c>
      <c r="B12845" t="s">
        <v>6594</v>
      </c>
      <c r="C12845" t="s">
        <v>1307</v>
      </c>
      <c r="D12845" t="s">
        <v>1296</v>
      </c>
      <c r="E12845" s="7">
        <v>2.5856180489187999E-5</v>
      </c>
      <c r="F12845" s="9">
        <v>0.98780720382743559</v>
      </c>
      <c r="G12845" s="9">
        <v>2.7027366207972685</v>
      </c>
      <c r="H12845" s="7">
        <v>0.54547618159507305</v>
      </c>
      <c r="I12845" t="s">
        <v>149</v>
      </c>
      <c r="J12845" t="s">
        <v>436</v>
      </c>
      <c r="K12845" t="s">
        <v>130</v>
      </c>
      <c r="L12845" t="s">
        <v>1052</v>
      </c>
    </row>
    <row r="12846" spans="1:12">
      <c r="A12846" t="s">
        <v>149</v>
      </c>
      <c r="B12846" t="s">
        <v>6595</v>
      </c>
      <c r="C12846" t="s">
        <v>1468</v>
      </c>
      <c r="D12846" t="s">
        <v>1296</v>
      </c>
      <c r="E12846" s="7">
        <v>1.7307003113749098E-5</v>
      </c>
      <c r="F12846" s="9">
        <v>22.237124058209208</v>
      </c>
      <c r="G12846" s="9">
        <v>2.5937886221521382</v>
      </c>
      <c r="H12846" s="7">
        <v>3.4114304234236299E-3</v>
      </c>
      <c r="I12846" t="s">
        <v>149</v>
      </c>
      <c r="J12846" t="s">
        <v>436</v>
      </c>
      <c r="K12846" t="s">
        <v>130</v>
      </c>
      <c r="L12846" t="s">
        <v>1052</v>
      </c>
    </row>
    <row r="12847" spans="1:12" hidden="1">
      <c r="A12847" t="s">
        <v>149</v>
      </c>
      <c r="B12847" t="s">
        <v>6596</v>
      </c>
      <c r="C12847" t="s">
        <v>1301</v>
      </c>
      <c r="D12847" t="s">
        <v>1307</v>
      </c>
      <c r="E12847" s="7">
        <v>2.0030751189297899E-5</v>
      </c>
      <c r="F12847" s="9">
        <v>-2.3408497170942778E-2</v>
      </c>
      <c r="G12847" s="9">
        <v>3.5623592805426987</v>
      </c>
      <c r="H12847" s="7">
        <v>0.93539255781342001</v>
      </c>
      <c r="I12847" t="s">
        <v>149</v>
      </c>
      <c r="J12847" t="s">
        <v>436</v>
      </c>
      <c r="K12847" t="s">
        <v>130</v>
      </c>
      <c r="L12847" t="s">
        <v>1052</v>
      </c>
    </row>
    <row r="12848" spans="1:12" hidden="1">
      <c r="A12848" t="s">
        <v>149</v>
      </c>
      <c r="B12848" t="s">
        <v>6597</v>
      </c>
      <c r="C12848" t="s">
        <v>1296</v>
      </c>
      <c r="D12848" t="s">
        <v>6598</v>
      </c>
      <c r="E12848" s="7">
        <v>6.2876606159385001E-5</v>
      </c>
      <c r="F12848" s="9">
        <v>0.11972719914879618</v>
      </c>
      <c r="G12848" s="9">
        <v>2.7856804168909672</v>
      </c>
      <c r="H12848" s="7">
        <v>0.83576384545525895</v>
      </c>
      <c r="I12848" t="s">
        <v>149</v>
      </c>
      <c r="J12848" t="s">
        <v>436</v>
      </c>
      <c r="K12848" t="s">
        <v>130</v>
      </c>
      <c r="L12848" t="s">
        <v>1052</v>
      </c>
    </row>
    <row r="12849" spans="1:12" hidden="1">
      <c r="A12849" t="s">
        <v>149</v>
      </c>
      <c r="B12849" t="s">
        <v>6599</v>
      </c>
      <c r="C12849" t="s">
        <v>1296</v>
      </c>
      <c r="D12849" t="s">
        <v>1297</v>
      </c>
      <c r="E12849" s="7">
        <v>4.72147632789402E-5</v>
      </c>
      <c r="F12849" s="9">
        <v>-1.0435187473303726</v>
      </c>
      <c r="G12849" s="9">
        <v>2.2122403140275297</v>
      </c>
      <c r="H12849" s="7">
        <v>0.49220509175140098</v>
      </c>
      <c r="I12849" t="s">
        <v>149</v>
      </c>
      <c r="J12849" t="s">
        <v>436</v>
      </c>
      <c r="K12849" t="s">
        <v>130</v>
      </c>
      <c r="L12849" t="s">
        <v>1052</v>
      </c>
    </row>
    <row r="12850" spans="1:12" hidden="1">
      <c r="A12850" t="s">
        <v>149</v>
      </c>
      <c r="B12850" t="s">
        <v>6600</v>
      </c>
      <c r="C12850" t="s">
        <v>1301</v>
      </c>
      <c r="D12850" t="s">
        <v>1307</v>
      </c>
      <c r="E12850" s="7">
        <v>2.1780980224067901E-5</v>
      </c>
      <c r="F12850" s="9">
        <v>-2.3996819347218104</v>
      </c>
      <c r="G12850" s="9">
        <v>2.3388470889538051</v>
      </c>
      <c r="H12850" s="7">
        <v>0.31109750530419</v>
      </c>
      <c r="I12850" t="s">
        <v>149</v>
      </c>
      <c r="J12850" t="s">
        <v>436</v>
      </c>
      <c r="K12850" t="s">
        <v>130</v>
      </c>
      <c r="L12850" t="s">
        <v>1052</v>
      </c>
    </row>
    <row r="12851" spans="1:12" hidden="1">
      <c r="A12851" t="s">
        <v>149</v>
      </c>
      <c r="B12851" t="s">
        <v>6600</v>
      </c>
      <c r="C12851" t="s">
        <v>1301</v>
      </c>
      <c r="D12851" t="s">
        <v>1296</v>
      </c>
      <c r="E12851" s="7">
        <v>1.57821942466716E-5</v>
      </c>
      <c r="F12851" s="9">
        <v>-4.9936347884606894E-2</v>
      </c>
      <c r="G12851" s="9">
        <v>3.5628883293667304</v>
      </c>
      <c r="H12851" s="7">
        <v>0.90576032006525997</v>
      </c>
      <c r="I12851" t="s">
        <v>149</v>
      </c>
      <c r="J12851" t="s">
        <v>436</v>
      </c>
      <c r="K12851" t="s">
        <v>130</v>
      </c>
      <c r="L12851" t="s">
        <v>1052</v>
      </c>
    </row>
    <row r="12852" spans="1:12" hidden="1">
      <c r="A12852" t="s">
        <v>149</v>
      </c>
      <c r="B12852" t="s">
        <v>6601</v>
      </c>
      <c r="C12852" t="s">
        <v>1307</v>
      </c>
      <c r="D12852" t="s">
        <v>1301</v>
      </c>
      <c r="E12852" s="7">
        <v>4.7027243287251399E-6</v>
      </c>
      <c r="F12852" s="9">
        <v>-0.18780816292305602</v>
      </c>
      <c r="G12852" s="9">
        <v>3.4982253194450124</v>
      </c>
      <c r="H12852" s="7">
        <v>0.81676800243528602</v>
      </c>
      <c r="I12852" t="s">
        <v>149</v>
      </c>
      <c r="J12852" t="s">
        <v>436</v>
      </c>
      <c r="K12852" t="s">
        <v>130</v>
      </c>
      <c r="L12852" t="s">
        <v>1052</v>
      </c>
    </row>
    <row r="12853" spans="1:12" hidden="1">
      <c r="A12853" t="s">
        <v>149</v>
      </c>
      <c r="B12853" t="s">
        <v>6602</v>
      </c>
      <c r="C12853" t="s">
        <v>1301</v>
      </c>
      <c r="D12853" t="s">
        <v>1297</v>
      </c>
      <c r="E12853" s="7">
        <v>2.1965827019389302E-6</v>
      </c>
      <c r="F12853" s="9">
        <v>3.1675571199767574</v>
      </c>
      <c r="G12853" s="9">
        <v>3.6732795020125844</v>
      </c>
      <c r="H12853" s="7">
        <v>0.35308914939657499</v>
      </c>
      <c r="I12853" t="s">
        <v>149</v>
      </c>
      <c r="J12853" t="s">
        <v>436</v>
      </c>
      <c r="K12853" t="s">
        <v>130</v>
      </c>
      <c r="L12853" t="s">
        <v>1052</v>
      </c>
    </row>
    <row r="12854" spans="1:12" hidden="1">
      <c r="A12854" t="s">
        <v>149</v>
      </c>
      <c r="B12854" t="s">
        <v>6603</v>
      </c>
      <c r="C12854" t="s">
        <v>1296</v>
      </c>
      <c r="D12854" t="s">
        <v>1301</v>
      </c>
      <c r="E12854" s="7">
        <v>4.36954885953266E-5</v>
      </c>
      <c r="F12854" s="9">
        <v>-0.16231968362527771</v>
      </c>
      <c r="G12854" s="9">
        <v>2.4195482670720794</v>
      </c>
      <c r="H12854" s="7">
        <v>0.79562664280558804</v>
      </c>
      <c r="I12854" t="s">
        <v>149</v>
      </c>
      <c r="J12854" t="s">
        <v>436</v>
      </c>
      <c r="K12854" t="s">
        <v>130</v>
      </c>
      <c r="L12854" t="s">
        <v>1052</v>
      </c>
    </row>
    <row r="12855" spans="1:12" hidden="1">
      <c r="A12855" t="s">
        <v>149</v>
      </c>
      <c r="B12855" t="s">
        <v>6604</v>
      </c>
      <c r="C12855" t="s">
        <v>1296</v>
      </c>
      <c r="D12855" t="s">
        <v>1307</v>
      </c>
      <c r="E12855" s="7">
        <v>1.18354494988522E-5</v>
      </c>
      <c r="F12855" s="9">
        <v>0.37204131236464616</v>
      </c>
      <c r="G12855" s="9">
        <v>3.7274841093404527</v>
      </c>
      <c r="H12855" s="7">
        <v>0.75205739863707399</v>
      </c>
      <c r="I12855" t="s">
        <v>149</v>
      </c>
      <c r="J12855" t="s">
        <v>436</v>
      </c>
      <c r="K12855" t="s">
        <v>130</v>
      </c>
      <c r="L12855" t="s">
        <v>1052</v>
      </c>
    </row>
    <row r="12856" spans="1:12" hidden="1">
      <c r="A12856" t="s">
        <v>149</v>
      </c>
      <c r="B12856" t="s">
        <v>6605</v>
      </c>
      <c r="C12856" t="s">
        <v>1296</v>
      </c>
      <c r="D12856" t="s">
        <v>6606</v>
      </c>
      <c r="E12856" s="7">
        <v>8.3739252522570399E-6</v>
      </c>
      <c r="F12856" s="9">
        <v>1.5927371130417132</v>
      </c>
      <c r="G12856" s="9">
        <v>3.7996839098437118</v>
      </c>
      <c r="H12856" s="7">
        <v>0.51734838425212604</v>
      </c>
      <c r="I12856" t="s">
        <v>149</v>
      </c>
      <c r="J12856" t="s">
        <v>436</v>
      </c>
      <c r="K12856" t="s">
        <v>130</v>
      </c>
      <c r="L12856" t="s">
        <v>1052</v>
      </c>
    </row>
    <row r="12857" spans="1:12" hidden="1">
      <c r="A12857" t="s">
        <v>149</v>
      </c>
      <c r="B12857" t="s">
        <v>6605</v>
      </c>
      <c r="C12857" t="s">
        <v>3001</v>
      </c>
      <c r="D12857" t="s">
        <v>1296</v>
      </c>
      <c r="E12857" s="7">
        <v>1.5963730404520899E-5</v>
      </c>
      <c r="F12857" s="9">
        <v>9.6628647558588288</v>
      </c>
      <c r="G12857" s="9">
        <v>3.5615390427648213</v>
      </c>
      <c r="H12857" s="7">
        <v>9.9526481443616394E-2</v>
      </c>
      <c r="I12857" t="s">
        <v>149</v>
      </c>
      <c r="J12857" t="s">
        <v>436</v>
      </c>
      <c r="K12857" t="s">
        <v>130</v>
      </c>
      <c r="L12857" t="s">
        <v>1052</v>
      </c>
    </row>
    <row r="12858" spans="1:12" hidden="1">
      <c r="A12858" t="s">
        <v>149</v>
      </c>
      <c r="B12858" t="s">
        <v>6607</v>
      </c>
      <c r="C12858" t="s">
        <v>1296</v>
      </c>
      <c r="D12858" t="s">
        <v>1307</v>
      </c>
      <c r="E12858" s="7">
        <v>1.1591246290801199E-5</v>
      </c>
      <c r="F12858" s="9">
        <v>-0.44426043021830208</v>
      </c>
      <c r="G12858" s="9">
        <v>3.1229420980439135</v>
      </c>
      <c r="H12858" s="7">
        <v>0.70604746133839902</v>
      </c>
      <c r="I12858" t="s">
        <v>149</v>
      </c>
      <c r="J12858" t="s">
        <v>436</v>
      </c>
      <c r="K12858" t="s">
        <v>130</v>
      </c>
      <c r="L12858" t="s">
        <v>1052</v>
      </c>
    </row>
    <row r="12859" spans="1:12" hidden="1">
      <c r="A12859" t="s">
        <v>149</v>
      </c>
      <c r="B12859" t="s">
        <v>6608</v>
      </c>
      <c r="C12859" t="s">
        <v>1301</v>
      </c>
      <c r="D12859" t="s">
        <v>1307</v>
      </c>
      <c r="E12859" s="7">
        <v>1.19014592490738E-5</v>
      </c>
      <c r="F12859" s="9">
        <v>-0.73423593707825985</v>
      </c>
      <c r="G12859" s="9">
        <v>3.7452132822525757</v>
      </c>
      <c r="H12859" s="7">
        <v>0.657931106406074</v>
      </c>
      <c r="I12859" t="s">
        <v>149</v>
      </c>
      <c r="J12859" t="s">
        <v>436</v>
      </c>
      <c r="K12859" t="s">
        <v>130</v>
      </c>
      <c r="L12859" t="s">
        <v>1052</v>
      </c>
    </row>
    <row r="12860" spans="1:12" hidden="1">
      <c r="A12860" t="s">
        <v>149</v>
      </c>
      <c r="B12860" t="s">
        <v>6609</v>
      </c>
      <c r="C12860" t="s">
        <v>1296</v>
      </c>
      <c r="D12860" t="s">
        <v>1297</v>
      </c>
      <c r="E12860" s="7">
        <v>1.1591246290801199E-5</v>
      </c>
      <c r="F12860" s="9">
        <v>1.7469775025923993</v>
      </c>
      <c r="G12860" s="9">
        <v>3.1317970139184061</v>
      </c>
      <c r="H12860" s="7">
        <v>0.45514012815157601</v>
      </c>
      <c r="I12860" t="s">
        <v>149</v>
      </c>
      <c r="J12860" t="s">
        <v>436</v>
      </c>
      <c r="K12860" t="s">
        <v>130</v>
      </c>
      <c r="L12860" t="s">
        <v>1052</v>
      </c>
    </row>
    <row r="12861" spans="1:12" hidden="1">
      <c r="A12861" t="s">
        <v>149</v>
      </c>
      <c r="B12861" t="s">
        <v>6610</v>
      </c>
      <c r="C12861" t="s">
        <v>1301</v>
      </c>
      <c r="D12861" t="s">
        <v>6611</v>
      </c>
      <c r="E12861" s="7">
        <v>1.1497644408928101E-4</v>
      </c>
      <c r="F12861" s="9">
        <v>-3.7803502700866097E-2</v>
      </c>
      <c r="G12861" s="9">
        <v>1.7969913186891775</v>
      </c>
      <c r="H12861" s="7">
        <v>0.88467790853286299</v>
      </c>
      <c r="I12861" t="s">
        <v>149</v>
      </c>
      <c r="J12861" t="s">
        <v>436</v>
      </c>
      <c r="K12861" t="s">
        <v>130</v>
      </c>
      <c r="L12861" t="s">
        <v>1052</v>
      </c>
    </row>
    <row r="12862" spans="1:12" hidden="1">
      <c r="A12862" t="s">
        <v>149</v>
      </c>
      <c r="B12862" t="s">
        <v>6612</v>
      </c>
      <c r="C12862" t="s">
        <v>1296</v>
      </c>
      <c r="D12862" t="s">
        <v>1301</v>
      </c>
      <c r="E12862" s="7">
        <v>2.13716948347594E-5</v>
      </c>
      <c r="F12862" s="9">
        <v>2.3008931042682996</v>
      </c>
      <c r="G12862" s="9">
        <v>3.6487991880419726</v>
      </c>
      <c r="H12862" s="7">
        <v>0.42713929961836</v>
      </c>
      <c r="I12862" t="s">
        <v>149</v>
      </c>
      <c r="J12862" t="s">
        <v>436</v>
      </c>
      <c r="K12862" t="s">
        <v>130</v>
      </c>
      <c r="L12862" t="s">
        <v>1052</v>
      </c>
    </row>
    <row r="12863" spans="1:12" hidden="1">
      <c r="A12863" t="s">
        <v>149</v>
      </c>
      <c r="B12863" t="s">
        <v>6612</v>
      </c>
      <c r="C12863" t="s">
        <v>1296</v>
      </c>
      <c r="D12863" t="s">
        <v>1297</v>
      </c>
      <c r="E12863" s="7">
        <v>1.7951633716617202E-5</v>
      </c>
      <c r="F12863" s="9">
        <v>6.8911347811715986</v>
      </c>
      <c r="G12863" s="9">
        <v>2.9996370658712164</v>
      </c>
      <c r="H12863" s="7">
        <v>0.12959720024166699</v>
      </c>
      <c r="I12863" t="s">
        <v>149</v>
      </c>
      <c r="J12863" t="s">
        <v>436</v>
      </c>
      <c r="K12863" t="s">
        <v>130</v>
      </c>
      <c r="L12863" t="s">
        <v>1052</v>
      </c>
    </row>
    <row r="12864" spans="1:12" hidden="1">
      <c r="A12864" t="s">
        <v>149</v>
      </c>
      <c r="B12864" t="s">
        <v>6613</v>
      </c>
      <c r="C12864" t="s">
        <v>1297</v>
      </c>
      <c r="D12864" t="s">
        <v>6614</v>
      </c>
      <c r="E12864" s="7">
        <v>1.2779008506487401E-5</v>
      </c>
      <c r="F12864" s="9">
        <v>0.64291092015648366</v>
      </c>
      <c r="G12864" s="9">
        <v>3.0517145173038625</v>
      </c>
      <c r="H12864" s="7">
        <v>0.646241175869263</v>
      </c>
      <c r="I12864" t="s">
        <v>149</v>
      </c>
      <c r="J12864" t="s">
        <v>436</v>
      </c>
      <c r="K12864" t="s">
        <v>130</v>
      </c>
      <c r="L12864" t="s">
        <v>1052</v>
      </c>
    </row>
    <row r="12865" spans="1:12" hidden="1">
      <c r="A12865" t="s">
        <v>149</v>
      </c>
      <c r="B12865" t="s">
        <v>6615</v>
      </c>
      <c r="C12865" t="s">
        <v>1329</v>
      </c>
      <c r="D12865" t="s">
        <v>1307</v>
      </c>
      <c r="E12865" s="7">
        <v>1.47260710379781E-5</v>
      </c>
      <c r="F12865" s="9">
        <v>-6.7042445916066642</v>
      </c>
      <c r="G12865" s="9">
        <v>3.843411561038681</v>
      </c>
      <c r="H12865" s="7">
        <v>0.18658893608149399</v>
      </c>
      <c r="I12865" t="s">
        <v>149</v>
      </c>
      <c r="J12865" t="s">
        <v>436</v>
      </c>
      <c r="K12865" t="s">
        <v>130</v>
      </c>
      <c r="L12865" t="s">
        <v>1052</v>
      </c>
    </row>
    <row r="12866" spans="1:12">
      <c r="A12866" t="s">
        <v>167</v>
      </c>
      <c r="B12866" t="s">
        <v>6616</v>
      </c>
      <c r="C12866" t="s">
        <v>1307</v>
      </c>
      <c r="D12866" t="s">
        <v>1296</v>
      </c>
      <c r="E12866" s="7">
        <v>8.6311209803393497E-5</v>
      </c>
      <c r="F12866" s="9">
        <v>3.6394719044384094</v>
      </c>
      <c r="G12866" s="9">
        <v>0.81113645651714938</v>
      </c>
      <c r="H12866" s="7">
        <v>3.4155960931547102E-2</v>
      </c>
      <c r="I12866" t="s">
        <v>167</v>
      </c>
      <c r="J12866" t="s">
        <v>438</v>
      </c>
      <c r="K12866" t="s">
        <v>128</v>
      </c>
      <c r="L12866" t="s">
        <v>78</v>
      </c>
    </row>
    <row r="12867" spans="1:12" hidden="1">
      <c r="A12867" t="s">
        <v>167</v>
      </c>
      <c r="B12867" t="s">
        <v>6617</v>
      </c>
      <c r="C12867" t="s">
        <v>1301</v>
      </c>
      <c r="D12867" t="s">
        <v>1307</v>
      </c>
      <c r="E12867" s="7">
        <v>1.9237428340579402E-5</v>
      </c>
      <c r="F12867" s="9">
        <v>1.4822602102846856</v>
      </c>
      <c r="G12867" s="9">
        <v>0.79998976019660384</v>
      </c>
      <c r="H12867" s="7">
        <v>0.17345240450657301</v>
      </c>
      <c r="I12867" t="s">
        <v>167</v>
      </c>
      <c r="J12867" t="s">
        <v>438</v>
      </c>
      <c r="K12867" t="s">
        <v>128</v>
      </c>
      <c r="L12867" t="s">
        <v>78</v>
      </c>
    </row>
    <row r="12868" spans="1:12">
      <c r="A12868" t="s">
        <v>167</v>
      </c>
      <c r="B12868" t="s">
        <v>6618</v>
      </c>
      <c r="C12868" t="s">
        <v>1307</v>
      </c>
      <c r="D12868" t="s">
        <v>1301</v>
      </c>
      <c r="E12868" s="7">
        <v>8.3065462648643197E-5</v>
      </c>
      <c r="F12868" s="9">
        <v>-3.2486788573046814</v>
      </c>
      <c r="G12868" s="9">
        <v>0.80083073217816492</v>
      </c>
      <c r="H12868" s="7">
        <v>4.3998063854593199E-2</v>
      </c>
      <c r="I12868" t="s">
        <v>167</v>
      </c>
      <c r="J12868" t="s">
        <v>438</v>
      </c>
      <c r="K12868" t="s">
        <v>128</v>
      </c>
      <c r="L12868" t="s">
        <v>78</v>
      </c>
    </row>
    <row r="12869" spans="1:12" hidden="1">
      <c r="A12869" t="s">
        <v>167</v>
      </c>
      <c r="B12869" t="s">
        <v>6619</v>
      </c>
      <c r="C12869" t="s">
        <v>1296</v>
      </c>
      <c r="D12869" t="s">
        <v>1301</v>
      </c>
      <c r="E12869" s="7">
        <v>2.36993974144896E-4</v>
      </c>
      <c r="F12869" s="9">
        <v>1.2754395563566673E-3</v>
      </c>
      <c r="G12869" s="9">
        <v>0.67297128184594968</v>
      </c>
      <c r="H12869" s="7">
        <v>0.96527561424171204</v>
      </c>
      <c r="I12869" t="s">
        <v>167</v>
      </c>
      <c r="J12869" t="s">
        <v>438</v>
      </c>
      <c r="K12869" t="s">
        <v>128</v>
      </c>
      <c r="L12869" t="s">
        <v>78</v>
      </c>
    </row>
    <row r="12870" spans="1:12" hidden="1">
      <c r="A12870" t="s">
        <v>167</v>
      </c>
      <c r="B12870" t="s">
        <v>6620</v>
      </c>
      <c r="C12870" t="s">
        <v>1301</v>
      </c>
      <c r="D12870" t="s">
        <v>1307</v>
      </c>
      <c r="E12870" s="7">
        <v>1.64911175119423E-5</v>
      </c>
      <c r="F12870" s="9">
        <v>-0.8728710499585578</v>
      </c>
      <c r="G12870" s="9">
        <v>0.80137312719851173</v>
      </c>
      <c r="H12870" s="7">
        <v>0.29664425886369999</v>
      </c>
      <c r="I12870" t="s">
        <v>167</v>
      </c>
      <c r="J12870" t="s">
        <v>438</v>
      </c>
      <c r="K12870" t="s">
        <v>128</v>
      </c>
      <c r="L12870" t="s">
        <v>78</v>
      </c>
    </row>
    <row r="12871" spans="1:12" hidden="1">
      <c r="A12871" t="s">
        <v>167</v>
      </c>
      <c r="B12871" t="s">
        <v>6621</v>
      </c>
      <c r="C12871" t="s">
        <v>1296</v>
      </c>
      <c r="D12871" t="s">
        <v>1297</v>
      </c>
      <c r="E12871" s="7">
        <v>1.01636345157028E-4</v>
      </c>
      <c r="F12871" s="9">
        <v>0.26225068172523719</v>
      </c>
      <c r="G12871" s="9">
        <v>0.47777162094783454</v>
      </c>
      <c r="H12871" s="7">
        <v>0.45876592697503299</v>
      </c>
      <c r="I12871" t="s">
        <v>167</v>
      </c>
      <c r="J12871" t="s">
        <v>438</v>
      </c>
      <c r="K12871" t="s">
        <v>128</v>
      </c>
      <c r="L12871" t="s">
        <v>78</v>
      </c>
    </row>
    <row r="12872" spans="1:12" hidden="1">
      <c r="A12872" t="s">
        <v>167</v>
      </c>
      <c r="B12872" t="s">
        <v>6622</v>
      </c>
      <c r="C12872" t="s">
        <v>1297</v>
      </c>
      <c r="D12872" t="s">
        <v>1296</v>
      </c>
      <c r="E12872" s="7">
        <v>3.3878781719009399E-5</v>
      </c>
      <c r="F12872" s="9">
        <v>-0.2193799272773683</v>
      </c>
      <c r="G12872" s="9">
        <v>0.56717017807584569</v>
      </c>
      <c r="H12872" s="7">
        <v>0.53398766779889295</v>
      </c>
      <c r="I12872" t="s">
        <v>167</v>
      </c>
      <c r="J12872" t="s">
        <v>438</v>
      </c>
      <c r="K12872" t="s">
        <v>128</v>
      </c>
      <c r="L12872" t="s">
        <v>78</v>
      </c>
    </row>
    <row r="12873" spans="1:12">
      <c r="A12873" t="s">
        <v>167</v>
      </c>
      <c r="B12873" t="s">
        <v>6623</v>
      </c>
      <c r="C12873" t="s">
        <v>1301</v>
      </c>
      <c r="D12873" t="s">
        <v>1307</v>
      </c>
      <c r="E12873" s="7">
        <v>1.00466800579327E-3</v>
      </c>
      <c r="F12873" s="9">
        <v>-11.621508809394571</v>
      </c>
      <c r="G12873" s="9">
        <v>0.28467435704387606</v>
      </c>
      <c r="H12873" s="7">
        <v>1.6658587405581499E-10</v>
      </c>
      <c r="I12873" t="s">
        <v>167</v>
      </c>
      <c r="J12873" t="s">
        <v>438</v>
      </c>
      <c r="K12873" t="s">
        <v>128</v>
      </c>
      <c r="L12873" t="s">
        <v>78</v>
      </c>
    </row>
    <row r="12874" spans="1:12" hidden="1">
      <c r="A12874" t="s">
        <v>167</v>
      </c>
      <c r="B12874" t="s">
        <v>6624</v>
      </c>
      <c r="C12874" t="s">
        <v>1296</v>
      </c>
      <c r="D12874" t="s">
        <v>1307</v>
      </c>
      <c r="E12874" s="7">
        <v>1.9237428340579402E-5</v>
      </c>
      <c r="F12874" s="9">
        <v>-3.0104678671382511E-2</v>
      </c>
      <c r="G12874" s="9">
        <v>0.79992321105743081</v>
      </c>
      <c r="H12874" s="7">
        <v>0.84617898829303795</v>
      </c>
      <c r="I12874" t="s">
        <v>167</v>
      </c>
      <c r="J12874" t="s">
        <v>438</v>
      </c>
      <c r="K12874" t="s">
        <v>128</v>
      </c>
      <c r="L12874" t="s">
        <v>78</v>
      </c>
    </row>
    <row r="12875" spans="1:12" hidden="1">
      <c r="A12875" t="s">
        <v>167</v>
      </c>
      <c r="B12875" t="s">
        <v>6625</v>
      </c>
      <c r="C12875" t="s">
        <v>1307</v>
      </c>
      <c r="D12875" t="s">
        <v>1301</v>
      </c>
      <c r="E12875" s="7">
        <v>2.05944154053326E-3</v>
      </c>
      <c r="F12875" s="9">
        <v>-0.11353475772080927</v>
      </c>
      <c r="G12875" s="9">
        <v>0.36334163741458081</v>
      </c>
      <c r="H12875" s="7">
        <v>0.57616608921770895</v>
      </c>
      <c r="I12875" t="s">
        <v>167</v>
      </c>
      <c r="J12875" t="s">
        <v>438</v>
      </c>
      <c r="K12875" t="s">
        <v>128</v>
      </c>
      <c r="L12875" t="s">
        <v>78</v>
      </c>
    </row>
    <row r="12876" spans="1:12" hidden="1">
      <c r="A12876" t="s">
        <v>167</v>
      </c>
      <c r="B12876" t="s">
        <v>6626</v>
      </c>
      <c r="C12876" t="s">
        <v>1307</v>
      </c>
      <c r="D12876" t="s">
        <v>1301</v>
      </c>
      <c r="E12876" s="7">
        <v>9.5787013735523904E-5</v>
      </c>
      <c r="F12876" s="9">
        <v>-0.52559377137367191</v>
      </c>
      <c r="G12876" s="9">
        <v>0.81260002579225021</v>
      </c>
      <c r="H12876" s="7">
        <v>0.421257291650525</v>
      </c>
      <c r="I12876" t="s">
        <v>167</v>
      </c>
      <c r="J12876" t="s">
        <v>438</v>
      </c>
      <c r="K12876" t="s">
        <v>128</v>
      </c>
      <c r="L12876" t="s">
        <v>78</v>
      </c>
    </row>
    <row r="12877" spans="1:12" hidden="1">
      <c r="A12877" t="s">
        <v>167</v>
      </c>
      <c r="B12877" t="s">
        <v>6627</v>
      </c>
      <c r="C12877" t="s">
        <v>1296</v>
      </c>
      <c r="D12877" t="s">
        <v>1297</v>
      </c>
      <c r="E12877" s="7">
        <v>1.47276192756716E-4</v>
      </c>
      <c r="F12877" s="9">
        <v>-0.88341540320988932</v>
      </c>
      <c r="G12877" s="9">
        <v>0.40296302187105359</v>
      </c>
      <c r="H12877" s="7">
        <v>0.13870215903255301</v>
      </c>
      <c r="I12877" t="s">
        <v>167</v>
      </c>
      <c r="J12877" t="s">
        <v>438</v>
      </c>
      <c r="K12877" t="s">
        <v>128</v>
      </c>
      <c r="L12877" t="s">
        <v>78</v>
      </c>
    </row>
    <row r="12878" spans="1:12" hidden="1">
      <c r="A12878" t="s">
        <v>167</v>
      </c>
      <c r="B12878" t="s">
        <v>6628</v>
      </c>
      <c r="C12878" t="s">
        <v>1296</v>
      </c>
      <c r="D12878" t="s">
        <v>1307</v>
      </c>
      <c r="E12878" s="7">
        <v>2.0829444788580701E-4</v>
      </c>
      <c r="F12878" s="9">
        <v>0.66728493789680765</v>
      </c>
      <c r="G12878" s="9">
        <v>0.67206031221586948</v>
      </c>
      <c r="H12878" s="7">
        <v>0.31903597901002401</v>
      </c>
      <c r="I12878" t="s">
        <v>167</v>
      </c>
      <c r="J12878" t="s">
        <v>438</v>
      </c>
      <c r="K12878" t="s">
        <v>128</v>
      </c>
      <c r="L12878" t="s">
        <v>78</v>
      </c>
    </row>
    <row r="12879" spans="1:12" hidden="1">
      <c r="A12879" t="s">
        <v>167</v>
      </c>
      <c r="B12879" t="s">
        <v>6629</v>
      </c>
      <c r="C12879" t="s">
        <v>1297</v>
      </c>
      <c r="D12879" t="s">
        <v>1296</v>
      </c>
      <c r="E12879" s="7">
        <v>5.8971731127824604E-4</v>
      </c>
      <c r="F12879" s="9">
        <v>2.9302164565708855E-3</v>
      </c>
      <c r="G12879" s="9">
        <v>0.49549093060708888</v>
      </c>
      <c r="H12879" s="7">
        <v>0.93870230068971205</v>
      </c>
      <c r="I12879" t="s">
        <v>167</v>
      </c>
      <c r="J12879" t="s">
        <v>438</v>
      </c>
      <c r="K12879" t="s">
        <v>128</v>
      </c>
      <c r="L12879" t="s">
        <v>78</v>
      </c>
    </row>
    <row r="12880" spans="1:12" hidden="1">
      <c r="A12880" t="s">
        <v>167</v>
      </c>
      <c r="B12880" t="s">
        <v>6630</v>
      </c>
      <c r="C12880" t="s">
        <v>1296</v>
      </c>
      <c r="D12880" t="s">
        <v>1301</v>
      </c>
      <c r="E12880" s="7">
        <v>4.9273573121465102E-5</v>
      </c>
      <c r="F12880" s="9">
        <v>1.0099541025576999E-2</v>
      </c>
      <c r="G12880" s="9">
        <v>0.80042529890818792</v>
      </c>
      <c r="H12880" s="7">
        <v>0.91056285157012096</v>
      </c>
      <c r="I12880" t="s">
        <v>167</v>
      </c>
      <c r="J12880" t="s">
        <v>438</v>
      </c>
      <c r="K12880" t="s">
        <v>128</v>
      </c>
      <c r="L12880" t="s">
        <v>78</v>
      </c>
    </row>
    <row r="12881" spans="1:12" hidden="1">
      <c r="A12881" t="s">
        <v>167</v>
      </c>
      <c r="B12881" t="s">
        <v>6631</v>
      </c>
      <c r="C12881" t="s">
        <v>1307</v>
      </c>
      <c r="D12881" t="s">
        <v>1301</v>
      </c>
      <c r="E12881" s="7">
        <v>1.7029893891655701E-4</v>
      </c>
      <c r="F12881" s="9">
        <v>-2.4332781156226516E-2</v>
      </c>
      <c r="G12881" s="9">
        <v>0.4628459913178018</v>
      </c>
      <c r="H12881" s="7">
        <v>0.81864659964270003</v>
      </c>
      <c r="I12881" t="s">
        <v>167</v>
      </c>
      <c r="J12881" t="s">
        <v>438</v>
      </c>
      <c r="K12881" t="s">
        <v>128</v>
      </c>
      <c r="L12881" t="s">
        <v>78</v>
      </c>
    </row>
    <row r="12882" spans="1:12" hidden="1">
      <c r="A12882" t="s">
        <v>167</v>
      </c>
      <c r="B12882" t="s">
        <v>6632</v>
      </c>
      <c r="C12882" t="s">
        <v>1395</v>
      </c>
      <c r="D12882" t="s">
        <v>1301</v>
      </c>
      <c r="E12882" s="7">
        <v>6.99594235343501E-5</v>
      </c>
      <c r="F12882" s="9">
        <v>-0.46936458469512871</v>
      </c>
      <c r="G12882" s="9">
        <v>0.68137188158133533</v>
      </c>
      <c r="H12882" s="7">
        <v>0.40655503209237698</v>
      </c>
      <c r="I12882" t="s">
        <v>167</v>
      </c>
      <c r="J12882" t="s">
        <v>438</v>
      </c>
      <c r="K12882" t="s">
        <v>128</v>
      </c>
      <c r="L12882" t="s">
        <v>78</v>
      </c>
    </row>
    <row r="12883" spans="1:12" hidden="1">
      <c r="A12883" t="s">
        <v>167</v>
      </c>
      <c r="B12883" t="s">
        <v>6633</v>
      </c>
      <c r="C12883" t="s">
        <v>1296</v>
      </c>
      <c r="D12883" t="s">
        <v>1297</v>
      </c>
      <c r="E12883" s="7">
        <v>6.5820099999999997E-4</v>
      </c>
      <c r="F12883" s="9">
        <v>1.4865848397408334</v>
      </c>
      <c r="G12883" s="9">
        <v>0.68214506258927621</v>
      </c>
      <c r="H12883" s="7">
        <v>0.13987992096382201</v>
      </c>
      <c r="I12883" t="s">
        <v>167</v>
      </c>
      <c r="J12883" t="s">
        <v>438</v>
      </c>
      <c r="K12883" t="s">
        <v>128</v>
      </c>
      <c r="L12883" t="s">
        <v>78</v>
      </c>
    </row>
    <row r="12884" spans="1:12" hidden="1">
      <c r="A12884" t="s">
        <v>167</v>
      </c>
      <c r="B12884" t="s">
        <v>6634</v>
      </c>
      <c r="C12884" t="s">
        <v>1296</v>
      </c>
      <c r="D12884" t="s">
        <v>1516</v>
      </c>
      <c r="E12884" s="7">
        <v>2.0987827060304999E-4</v>
      </c>
      <c r="F12884" s="9">
        <v>2.312367488561886E-2</v>
      </c>
      <c r="G12884" s="9">
        <v>0.51799358590125522</v>
      </c>
      <c r="H12884" s="7">
        <v>0.83266580923703404</v>
      </c>
      <c r="I12884" t="s">
        <v>167</v>
      </c>
      <c r="J12884" t="s">
        <v>438</v>
      </c>
      <c r="K12884" t="s">
        <v>128</v>
      </c>
      <c r="L12884" t="s">
        <v>78</v>
      </c>
    </row>
    <row r="12885" spans="1:12" hidden="1">
      <c r="A12885" t="s">
        <v>167</v>
      </c>
      <c r="B12885" t="s">
        <v>6635</v>
      </c>
      <c r="C12885" t="s">
        <v>1301</v>
      </c>
      <c r="D12885" t="s">
        <v>1307</v>
      </c>
      <c r="E12885" s="7">
        <v>3.27720771305452E-4</v>
      </c>
      <c r="F12885" s="9">
        <v>0.54730383462484067</v>
      </c>
      <c r="G12885" s="9">
        <v>0.61332092413067563</v>
      </c>
      <c r="H12885" s="7">
        <v>0.34483822917538898</v>
      </c>
      <c r="I12885" t="s">
        <v>167</v>
      </c>
      <c r="J12885" t="s">
        <v>438</v>
      </c>
      <c r="K12885" t="s">
        <v>128</v>
      </c>
      <c r="L12885" t="s">
        <v>78</v>
      </c>
    </row>
    <row r="12886" spans="1:12" hidden="1">
      <c r="A12886" t="s">
        <v>167</v>
      </c>
      <c r="B12886" t="s">
        <v>6636</v>
      </c>
      <c r="C12886" t="s">
        <v>1301</v>
      </c>
      <c r="D12886" t="s">
        <v>1307</v>
      </c>
      <c r="E12886" s="7">
        <v>1.2569805802008401E-4</v>
      </c>
      <c r="F12886" s="9">
        <v>0.63750040119583151</v>
      </c>
      <c r="G12886" s="9">
        <v>0.67797835933810735</v>
      </c>
      <c r="H12886" s="7">
        <v>0.33220170621478401</v>
      </c>
      <c r="I12886" t="s">
        <v>167</v>
      </c>
      <c r="J12886" t="s">
        <v>438</v>
      </c>
      <c r="K12886" t="s">
        <v>128</v>
      </c>
      <c r="L12886" t="s">
        <v>78</v>
      </c>
    </row>
    <row r="12887" spans="1:12" hidden="1">
      <c r="A12887" t="s">
        <v>167</v>
      </c>
      <c r="B12887" t="s">
        <v>6637</v>
      </c>
      <c r="C12887" t="s">
        <v>1297</v>
      </c>
      <c r="D12887" t="s">
        <v>1301</v>
      </c>
      <c r="E12887" s="7">
        <v>3.5659331699434402E-4</v>
      </c>
      <c r="F12887" s="9">
        <v>0.47384209820682183</v>
      </c>
      <c r="G12887" s="9">
        <v>0.61093020049171276</v>
      </c>
      <c r="H12887" s="7">
        <v>0.37848787144960999</v>
      </c>
      <c r="I12887" t="s">
        <v>167</v>
      </c>
      <c r="J12887" t="s">
        <v>438</v>
      </c>
      <c r="K12887" t="s">
        <v>128</v>
      </c>
      <c r="L12887" t="s">
        <v>78</v>
      </c>
    </row>
    <row r="12888" spans="1:12" hidden="1">
      <c r="A12888" t="s">
        <v>167</v>
      </c>
      <c r="B12888" t="s">
        <v>6638</v>
      </c>
      <c r="C12888" t="s">
        <v>1296</v>
      </c>
      <c r="D12888" t="s">
        <v>1297</v>
      </c>
      <c r="E12888" s="7">
        <v>6.0146247111833901E-5</v>
      </c>
      <c r="F12888" s="9">
        <v>0.4133738103671048</v>
      </c>
      <c r="G12888" s="9">
        <v>0.61283104144662381</v>
      </c>
      <c r="H12888" s="7">
        <v>0.41147618464029601</v>
      </c>
      <c r="I12888" t="s">
        <v>167</v>
      </c>
      <c r="J12888" t="s">
        <v>438</v>
      </c>
      <c r="K12888" t="s">
        <v>128</v>
      </c>
      <c r="L12888" t="s">
        <v>78</v>
      </c>
    </row>
    <row r="12889" spans="1:12" hidden="1">
      <c r="A12889" t="s">
        <v>167</v>
      </c>
      <c r="B12889" t="s">
        <v>6639</v>
      </c>
      <c r="C12889" t="s">
        <v>1301</v>
      </c>
      <c r="D12889" t="s">
        <v>1296</v>
      </c>
      <c r="E12889" s="7">
        <v>2.7630905332615098E-4</v>
      </c>
      <c r="F12889" s="9">
        <v>-7.5227265177915156E-2</v>
      </c>
      <c r="G12889" s="9">
        <v>0.80030225120586096</v>
      </c>
      <c r="H12889" s="7">
        <v>0.75915405161774696</v>
      </c>
      <c r="I12889" t="s">
        <v>167</v>
      </c>
      <c r="J12889" t="s">
        <v>438</v>
      </c>
      <c r="K12889" t="s">
        <v>128</v>
      </c>
      <c r="L12889" t="s">
        <v>78</v>
      </c>
    </row>
    <row r="12890" spans="1:12" hidden="1">
      <c r="A12890" t="s">
        <v>167</v>
      </c>
      <c r="B12890" t="s">
        <v>6616</v>
      </c>
      <c r="C12890" t="s">
        <v>1307</v>
      </c>
      <c r="D12890" t="s">
        <v>1296</v>
      </c>
      <c r="E12890" s="7">
        <v>8.2898451274765798E-5</v>
      </c>
      <c r="F12890" s="9">
        <v>1.9409464033212376</v>
      </c>
      <c r="G12890" s="9">
        <v>0.72889085390929065</v>
      </c>
      <c r="H12890" s="7">
        <v>0.10271482210885099</v>
      </c>
      <c r="I12890" t="s">
        <v>167</v>
      </c>
      <c r="J12890" t="s">
        <v>439</v>
      </c>
      <c r="K12890" t="s">
        <v>128</v>
      </c>
      <c r="L12890" t="s">
        <v>78</v>
      </c>
    </row>
    <row r="12891" spans="1:12" hidden="1">
      <c r="A12891" t="s">
        <v>167</v>
      </c>
      <c r="B12891" t="s">
        <v>6617</v>
      </c>
      <c r="C12891" t="s">
        <v>1301</v>
      </c>
      <c r="D12891" t="s">
        <v>1307</v>
      </c>
      <c r="E12891" s="7">
        <v>1.9198279834126901E-5</v>
      </c>
      <c r="F12891" s="9">
        <v>0.1454576767063637</v>
      </c>
      <c r="G12891" s="9">
        <v>0.71737968092480731</v>
      </c>
      <c r="H12891" s="7">
        <v>0.65250023835097803</v>
      </c>
      <c r="I12891" t="s">
        <v>167</v>
      </c>
      <c r="J12891" t="s">
        <v>439</v>
      </c>
      <c r="K12891" t="s">
        <v>128</v>
      </c>
      <c r="L12891" t="s">
        <v>78</v>
      </c>
    </row>
    <row r="12892" spans="1:12">
      <c r="A12892" t="s">
        <v>167</v>
      </c>
      <c r="B12892" t="s">
        <v>6618</v>
      </c>
      <c r="C12892" t="s">
        <v>1307</v>
      </c>
      <c r="D12892" t="s">
        <v>1301</v>
      </c>
      <c r="E12892" s="7">
        <v>7.8322940482229204E-5</v>
      </c>
      <c r="F12892" s="9">
        <v>-3.6931838476091268</v>
      </c>
      <c r="G12892" s="9">
        <v>0.71809327650807864</v>
      </c>
      <c r="H12892" s="7">
        <v>2.3339717429298301E-2</v>
      </c>
      <c r="I12892" t="s">
        <v>167</v>
      </c>
      <c r="J12892" t="s">
        <v>439</v>
      </c>
      <c r="K12892" t="s">
        <v>128</v>
      </c>
      <c r="L12892" t="s">
        <v>78</v>
      </c>
    </row>
    <row r="12893" spans="1:12" hidden="1">
      <c r="A12893" t="s">
        <v>167</v>
      </c>
      <c r="B12893" t="s">
        <v>6619</v>
      </c>
      <c r="C12893" t="s">
        <v>1296</v>
      </c>
      <c r="D12893" t="s">
        <v>1301</v>
      </c>
      <c r="E12893" s="7">
        <v>2.36447296421441E-4</v>
      </c>
      <c r="F12893" s="9">
        <v>2.2202834901154872E-3</v>
      </c>
      <c r="G12893" s="9">
        <v>0.60346392773796587</v>
      </c>
      <c r="H12893" s="7">
        <v>0.95163264121318802</v>
      </c>
      <c r="I12893" t="s">
        <v>167</v>
      </c>
      <c r="J12893" t="s">
        <v>439</v>
      </c>
      <c r="K12893" t="s">
        <v>128</v>
      </c>
      <c r="L12893" t="s">
        <v>78</v>
      </c>
    </row>
    <row r="12894" spans="1:12" hidden="1">
      <c r="A12894" t="s">
        <v>167</v>
      </c>
      <c r="B12894" t="s">
        <v>6620</v>
      </c>
      <c r="C12894" t="s">
        <v>1301</v>
      </c>
      <c r="D12894" t="s">
        <v>1307</v>
      </c>
      <c r="E12894" s="7">
        <v>8.9393684792533205E-6</v>
      </c>
      <c r="F12894" s="9">
        <v>-1.9128756767898496</v>
      </c>
      <c r="G12894" s="9">
        <v>0.71854731263662108</v>
      </c>
      <c r="H12894" s="7">
        <v>0.102762201412257</v>
      </c>
      <c r="I12894" t="s">
        <v>167</v>
      </c>
      <c r="J12894" t="s">
        <v>439</v>
      </c>
      <c r="K12894" t="s">
        <v>128</v>
      </c>
      <c r="L12894" t="s">
        <v>78</v>
      </c>
    </row>
    <row r="12895" spans="1:12" hidden="1">
      <c r="A12895" t="s">
        <v>167</v>
      </c>
      <c r="B12895" t="s">
        <v>6621</v>
      </c>
      <c r="C12895" t="s">
        <v>1296</v>
      </c>
      <c r="D12895" t="s">
        <v>1297</v>
      </c>
      <c r="E12895" s="7">
        <v>1.01450745662981E-4</v>
      </c>
      <c r="F12895" s="9">
        <v>0.68840159307290405</v>
      </c>
      <c r="G12895" s="9">
        <v>0.42859979240671958</v>
      </c>
      <c r="H12895" s="7">
        <v>0.205031852977556</v>
      </c>
      <c r="I12895" t="s">
        <v>167</v>
      </c>
      <c r="J12895" t="s">
        <v>439</v>
      </c>
      <c r="K12895" t="s">
        <v>128</v>
      </c>
      <c r="L12895" t="s">
        <v>78</v>
      </c>
    </row>
    <row r="12896" spans="1:12" hidden="1">
      <c r="A12896" t="s">
        <v>167</v>
      </c>
      <c r="B12896" t="s">
        <v>6622</v>
      </c>
      <c r="C12896" t="s">
        <v>1297</v>
      </c>
      <c r="D12896" t="s">
        <v>1296</v>
      </c>
      <c r="E12896" s="7">
        <v>3.3816915220993497E-5</v>
      </c>
      <c r="F12896" s="9">
        <v>-0.42703769423141402</v>
      </c>
      <c r="G12896" s="9">
        <v>0.50852570897639038</v>
      </c>
      <c r="H12896" s="7">
        <v>0.35946646358162898</v>
      </c>
      <c r="I12896" t="s">
        <v>167</v>
      </c>
      <c r="J12896" t="s">
        <v>439</v>
      </c>
      <c r="K12896" t="s">
        <v>128</v>
      </c>
      <c r="L12896" t="s">
        <v>78</v>
      </c>
    </row>
    <row r="12897" spans="1:12">
      <c r="A12897" t="s">
        <v>167</v>
      </c>
      <c r="B12897" t="s">
        <v>6623</v>
      </c>
      <c r="C12897" t="s">
        <v>1301</v>
      </c>
      <c r="D12897" t="s">
        <v>1307</v>
      </c>
      <c r="E12897" s="7">
        <v>1.01904315714721E-3</v>
      </c>
      <c r="F12897" s="9">
        <v>-8.1479698910450828</v>
      </c>
      <c r="G12897" s="9">
        <v>0.25548870905848353</v>
      </c>
      <c r="H12897" s="7">
        <v>1.6301201401078299E-8</v>
      </c>
      <c r="I12897" t="s">
        <v>167</v>
      </c>
      <c r="J12897" t="s">
        <v>439</v>
      </c>
      <c r="K12897" t="s">
        <v>128</v>
      </c>
      <c r="L12897" t="s">
        <v>78</v>
      </c>
    </row>
    <row r="12898" spans="1:12" hidden="1">
      <c r="A12898" t="s">
        <v>167</v>
      </c>
      <c r="B12898" t="s">
        <v>6624</v>
      </c>
      <c r="C12898" t="s">
        <v>1296</v>
      </c>
      <c r="D12898" t="s">
        <v>1307</v>
      </c>
      <c r="E12898" s="7">
        <v>1.9198279834126901E-5</v>
      </c>
      <c r="F12898" s="9">
        <v>-2.2078876287790952E-2</v>
      </c>
      <c r="G12898" s="9">
        <v>0.71732430918248591</v>
      </c>
      <c r="H12898" s="7">
        <v>0.86073324914728</v>
      </c>
      <c r="I12898" t="s">
        <v>167</v>
      </c>
      <c r="J12898" t="s">
        <v>439</v>
      </c>
      <c r="K12898" t="s">
        <v>128</v>
      </c>
      <c r="L12898" t="s">
        <v>78</v>
      </c>
    </row>
    <row r="12899" spans="1:12" hidden="1">
      <c r="A12899" t="s">
        <v>167</v>
      </c>
      <c r="B12899" t="s">
        <v>6625</v>
      </c>
      <c r="C12899" t="s">
        <v>1307</v>
      </c>
      <c r="D12899" t="s">
        <v>1301</v>
      </c>
      <c r="E12899" s="7">
        <v>2.0576715850099802E-3</v>
      </c>
      <c r="F12899" s="9">
        <v>-2.7955773859703343E-3</v>
      </c>
      <c r="G12899" s="9">
        <v>0.32613751921415268</v>
      </c>
      <c r="H12899" s="7">
        <v>0.92623415055680003</v>
      </c>
      <c r="I12899" t="s">
        <v>167</v>
      </c>
      <c r="J12899" t="s">
        <v>439</v>
      </c>
      <c r="K12899" t="s">
        <v>128</v>
      </c>
      <c r="L12899" t="s">
        <v>78</v>
      </c>
    </row>
    <row r="12900" spans="1:12" hidden="1">
      <c r="A12900" t="s">
        <v>167</v>
      </c>
      <c r="B12900" t="s">
        <v>6626</v>
      </c>
      <c r="C12900" t="s">
        <v>1307</v>
      </c>
      <c r="D12900" t="s">
        <v>1301</v>
      </c>
      <c r="E12900" s="7">
        <v>1.06615236369221E-4</v>
      </c>
      <c r="F12900" s="9">
        <v>-1.3308269015530996</v>
      </c>
      <c r="G12900" s="9">
        <v>0.72993673000148362</v>
      </c>
      <c r="H12900" s="7">
        <v>0.176931826124341</v>
      </c>
      <c r="I12900" t="s">
        <v>167</v>
      </c>
      <c r="J12900" t="s">
        <v>439</v>
      </c>
      <c r="K12900" t="s">
        <v>128</v>
      </c>
      <c r="L12900" t="s">
        <v>78</v>
      </c>
    </row>
    <row r="12901" spans="1:12" hidden="1">
      <c r="A12901" t="s">
        <v>167</v>
      </c>
      <c r="B12901" t="s">
        <v>6627</v>
      </c>
      <c r="C12901" t="s">
        <v>1296</v>
      </c>
      <c r="D12901" t="s">
        <v>1297</v>
      </c>
      <c r="E12901" s="7">
        <v>1.5626207539481201E-4</v>
      </c>
      <c r="F12901" s="9">
        <v>-0.79750632040955094</v>
      </c>
      <c r="G12901" s="9">
        <v>0.36191483723516504</v>
      </c>
      <c r="H12901" s="7">
        <v>0.13769112012547999</v>
      </c>
      <c r="I12901" t="s">
        <v>167</v>
      </c>
      <c r="J12901" t="s">
        <v>439</v>
      </c>
      <c r="K12901" t="s">
        <v>128</v>
      </c>
      <c r="L12901" t="s">
        <v>78</v>
      </c>
    </row>
    <row r="12902" spans="1:12" hidden="1">
      <c r="A12902" t="s">
        <v>167</v>
      </c>
      <c r="B12902" t="s">
        <v>6628</v>
      </c>
      <c r="C12902" t="s">
        <v>1296</v>
      </c>
      <c r="D12902" t="s">
        <v>1307</v>
      </c>
      <c r="E12902" s="7">
        <v>1.9944048990170501E-4</v>
      </c>
      <c r="F12902" s="9">
        <v>1.1012503792058077E-2</v>
      </c>
      <c r="G12902" s="9">
        <v>0.60268965815670938</v>
      </c>
      <c r="H12902" s="7">
        <v>0.89247356503247499</v>
      </c>
      <c r="I12902" t="s">
        <v>167</v>
      </c>
      <c r="J12902" t="s">
        <v>439</v>
      </c>
      <c r="K12902" t="s">
        <v>128</v>
      </c>
      <c r="L12902" t="s">
        <v>78</v>
      </c>
    </row>
    <row r="12903" spans="1:12" hidden="1">
      <c r="A12903" t="s">
        <v>167</v>
      </c>
      <c r="B12903" t="s">
        <v>6629</v>
      </c>
      <c r="C12903" t="s">
        <v>1297</v>
      </c>
      <c r="D12903" t="s">
        <v>1296</v>
      </c>
      <c r="E12903" s="7">
        <v>5.8502457485374204E-4</v>
      </c>
      <c r="F12903" s="9">
        <v>2.3364384240392687E-2</v>
      </c>
      <c r="G12903" s="9">
        <v>0.44485558111467338</v>
      </c>
      <c r="H12903" s="7">
        <v>0.81873273525281598</v>
      </c>
      <c r="I12903" t="s">
        <v>167</v>
      </c>
      <c r="J12903" t="s">
        <v>439</v>
      </c>
      <c r="K12903" t="s">
        <v>128</v>
      </c>
      <c r="L12903" t="s">
        <v>78</v>
      </c>
    </row>
    <row r="12904" spans="1:12" hidden="1">
      <c r="A12904" t="s">
        <v>167</v>
      </c>
      <c r="B12904" t="s">
        <v>6630</v>
      </c>
      <c r="C12904" t="s">
        <v>1296</v>
      </c>
      <c r="D12904" t="s">
        <v>1301</v>
      </c>
      <c r="E12904" s="7">
        <v>4.2305325337889701E-5</v>
      </c>
      <c r="F12904" s="9">
        <v>-1.4534212225289809E-2</v>
      </c>
      <c r="G12904" s="9">
        <v>0.71774360754461286</v>
      </c>
      <c r="H12904" s="7">
        <v>0.88684144661775599</v>
      </c>
      <c r="I12904" t="s">
        <v>167</v>
      </c>
      <c r="J12904" t="s">
        <v>439</v>
      </c>
      <c r="K12904" t="s">
        <v>128</v>
      </c>
      <c r="L12904" t="s">
        <v>78</v>
      </c>
    </row>
    <row r="12905" spans="1:12" hidden="1">
      <c r="A12905" t="s">
        <v>167</v>
      </c>
      <c r="B12905" t="s">
        <v>6631</v>
      </c>
      <c r="C12905" t="s">
        <v>1307</v>
      </c>
      <c r="D12905" t="s">
        <v>1301</v>
      </c>
      <c r="E12905" s="7">
        <v>1.7010137431943499E-4</v>
      </c>
      <c r="F12905" s="9">
        <v>-1.3910551920706685E-2</v>
      </c>
      <c r="G12905" s="9">
        <v>0.41733892205206841</v>
      </c>
      <c r="H12905" s="7">
        <v>0.85513597930236096</v>
      </c>
      <c r="I12905" t="s">
        <v>167</v>
      </c>
      <c r="J12905" t="s">
        <v>439</v>
      </c>
      <c r="K12905" t="s">
        <v>128</v>
      </c>
      <c r="L12905" t="s">
        <v>78</v>
      </c>
    </row>
    <row r="12906" spans="1:12" hidden="1">
      <c r="A12906" t="s">
        <v>167</v>
      </c>
      <c r="B12906" t="s">
        <v>6632</v>
      </c>
      <c r="C12906" t="s">
        <v>1395</v>
      </c>
      <c r="D12906" t="s">
        <v>1301</v>
      </c>
      <c r="E12906" s="7">
        <v>1.8921300000000001E-5</v>
      </c>
      <c r="F12906" s="9">
        <v>-0.55398950146043668</v>
      </c>
      <c r="G12906" s="9">
        <v>0.6124076501481226</v>
      </c>
      <c r="H12906" s="7">
        <v>0.34154885482793801</v>
      </c>
      <c r="I12906" t="s">
        <v>167</v>
      </c>
      <c r="J12906" t="s">
        <v>439</v>
      </c>
      <c r="K12906" t="s">
        <v>128</v>
      </c>
      <c r="L12906" t="s">
        <v>78</v>
      </c>
    </row>
    <row r="12907" spans="1:12" hidden="1">
      <c r="A12907" t="s">
        <v>167</v>
      </c>
      <c r="B12907" t="s">
        <v>6633</v>
      </c>
      <c r="C12907" t="s">
        <v>1296</v>
      </c>
      <c r="D12907" t="s">
        <v>1297</v>
      </c>
      <c r="E12907" s="7">
        <v>6.5008500000000001E-4</v>
      </c>
      <c r="F12907" s="9">
        <v>1.552216246382417</v>
      </c>
      <c r="G12907" s="9">
        <v>0.61296423185909432</v>
      </c>
      <c r="H12907" s="7">
        <v>0.111536733442753</v>
      </c>
      <c r="I12907" t="s">
        <v>167</v>
      </c>
      <c r="J12907" t="s">
        <v>439</v>
      </c>
      <c r="K12907" t="s">
        <v>128</v>
      </c>
      <c r="L12907" t="s">
        <v>78</v>
      </c>
    </row>
    <row r="12908" spans="1:12" hidden="1">
      <c r="A12908" t="s">
        <v>167</v>
      </c>
      <c r="B12908" t="s">
        <v>6634</v>
      </c>
      <c r="C12908" t="s">
        <v>1296</v>
      </c>
      <c r="D12908" t="s">
        <v>1516</v>
      </c>
      <c r="E12908" s="7">
        <v>2.09394848886717E-4</v>
      </c>
      <c r="F12908" s="9">
        <v>-3.0748059909062306E-2</v>
      </c>
      <c r="G12908" s="9">
        <v>0.46552483112886289</v>
      </c>
      <c r="H12908" s="7">
        <v>0.79717680400871205</v>
      </c>
      <c r="I12908" t="s">
        <v>167</v>
      </c>
      <c r="J12908" t="s">
        <v>439</v>
      </c>
      <c r="K12908" t="s">
        <v>128</v>
      </c>
      <c r="L12908" t="s">
        <v>78</v>
      </c>
    </row>
    <row r="12909" spans="1:12" hidden="1">
      <c r="A12909" t="s">
        <v>167</v>
      </c>
      <c r="B12909" t="s">
        <v>6635</v>
      </c>
      <c r="C12909" t="s">
        <v>1301</v>
      </c>
      <c r="D12909" t="s">
        <v>1307</v>
      </c>
      <c r="E12909" s="7">
        <v>3.3682284503148502E-4</v>
      </c>
      <c r="F12909" s="9">
        <v>0.48442886133540336</v>
      </c>
      <c r="G12909" s="9">
        <v>0.55075181697015962</v>
      </c>
      <c r="H12909" s="7">
        <v>0.348317447218011</v>
      </c>
      <c r="I12909" t="s">
        <v>167</v>
      </c>
      <c r="J12909" t="s">
        <v>439</v>
      </c>
      <c r="K12909" t="s">
        <v>128</v>
      </c>
      <c r="L12909" t="s">
        <v>78</v>
      </c>
    </row>
    <row r="12910" spans="1:12" hidden="1">
      <c r="A12910" t="s">
        <v>167</v>
      </c>
      <c r="B12910" t="s">
        <v>6636</v>
      </c>
      <c r="C12910" t="s">
        <v>1301</v>
      </c>
      <c r="D12910" t="s">
        <v>1307</v>
      </c>
      <c r="E12910" s="7">
        <v>1.3084149884810299E-4</v>
      </c>
      <c r="F12910" s="9">
        <v>0.7419421582359691</v>
      </c>
      <c r="G12910" s="9">
        <v>0.60854661364395513</v>
      </c>
      <c r="H12910" s="7">
        <v>0.26951702308444198</v>
      </c>
      <c r="I12910" t="s">
        <v>167</v>
      </c>
      <c r="J12910" t="s">
        <v>439</v>
      </c>
      <c r="K12910" t="s">
        <v>128</v>
      </c>
      <c r="L12910" t="s">
        <v>78</v>
      </c>
    </row>
    <row r="12911" spans="1:12" hidden="1">
      <c r="A12911" t="s">
        <v>167</v>
      </c>
      <c r="B12911" t="s">
        <v>6637</v>
      </c>
      <c r="C12911" t="s">
        <v>1297</v>
      </c>
      <c r="D12911" t="s">
        <v>1301</v>
      </c>
      <c r="E12911" s="7">
        <v>3.7193351420672702E-4</v>
      </c>
      <c r="F12911" s="9">
        <v>0.14088163269348392</v>
      </c>
      <c r="G12911" s="9">
        <v>0.54814206171289692</v>
      </c>
      <c r="H12911" s="7">
        <v>0.61217720926080199</v>
      </c>
      <c r="I12911" t="s">
        <v>167</v>
      </c>
      <c r="J12911" t="s">
        <v>439</v>
      </c>
      <c r="K12911" t="s">
        <v>128</v>
      </c>
      <c r="L12911" t="s">
        <v>78</v>
      </c>
    </row>
    <row r="12912" spans="1:12" hidden="1">
      <c r="A12912" t="s">
        <v>167</v>
      </c>
      <c r="B12912" t="s">
        <v>6638</v>
      </c>
      <c r="C12912" t="s">
        <v>1296</v>
      </c>
      <c r="D12912" t="s">
        <v>1297</v>
      </c>
      <c r="E12912" s="7">
        <v>6.0102433262317802E-5</v>
      </c>
      <c r="F12912" s="9">
        <v>1.4366380805061532</v>
      </c>
      <c r="G12912" s="9">
        <v>0.55406748746909407</v>
      </c>
      <c r="H12912" s="7">
        <v>0.107344061918821</v>
      </c>
      <c r="I12912" t="s">
        <v>167</v>
      </c>
      <c r="J12912" t="s">
        <v>439</v>
      </c>
      <c r="K12912" t="s">
        <v>128</v>
      </c>
      <c r="L12912" t="s">
        <v>78</v>
      </c>
    </row>
    <row r="12913" spans="1:12" hidden="1">
      <c r="A12913" t="s">
        <v>167</v>
      </c>
      <c r="B12913" t="s">
        <v>6639</v>
      </c>
      <c r="C12913" t="s">
        <v>1301</v>
      </c>
      <c r="D12913" t="s">
        <v>1296</v>
      </c>
      <c r="E12913" s="7">
        <v>2.7905526443710601E-4</v>
      </c>
      <c r="F12913" s="9">
        <v>-0.28462382548338394</v>
      </c>
      <c r="G12913" s="9">
        <v>0.71764194793980052</v>
      </c>
      <c r="H12913" s="7">
        <v>0.52884531446189997</v>
      </c>
      <c r="I12913" t="s">
        <v>167</v>
      </c>
      <c r="J12913" t="s">
        <v>439</v>
      </c>
      <c r="K12913" t="s">
        <v>128</v>
      </c>
      <c r="L12913" t="s">
        <v>78</v>
      </c>
    </row>
    <row r="12914" spans="1:12" hidden="1">
      <c r="A12914" t="s">
        <v>168</v>
      </c>
      <c r="B12914" t="s">
        <v>6640</v>
      </c>
      <c r="C12914" t="s">
        <v>1296</v>
      </c>
      <c r="D12914" t="s">
        <v>1301</v>
      </c>
      <c r="E12914" s="7">
        <v>1.45584028736876E-4</v>
      </c>
      <c r="F12914" s="9">
        <v>-0.28623637833715615</v>
      </c>
      <c r="G12914" s="9">
        <v>0.70427425204245175</v>
      </c>
      <c r="H12914" s="7">
        <v>0.52378839022957902</v>
      </c>
      <c r="I12914" t="s">
        <v>168</v>
      </c>
      <c r="J12914" t="s">
        <v>439</v>
      </c>
      <c r="K12914" t="s">
        <v>129</v>
      </c>
      <c r="L12914" t="s">
        <v>75</v>
      </c>
    </row>
    <row r="12915" spans="1:12">
      <c r="A12915" t="s">
        <v>168</v>
      </c>
      <c r="B12915" t="s">
        <v>6641</v>
      </c>
      <c r="C12915" t="s">
        <v>1296</v>
      </c>
      <c r="D12915" t="s">
        <v>1516</v>
      </c>
      <c r="E12915" s="7">
        <v>2.8621099999999999E-5</v>
      </c>
      <c r="F12915" s="9">
        <v>5.1842892597250225</v>
      </c>
      <c r="G12915" s="9">
        <v>0.72790537751932571</v>
      </c>
      <c r="H12915" s="7">
        <v>7.6135131292894001E-3</v>
      </c>
      <c r="I12915" t="s">
        <v>168</v>
      </c>
      <c r="J12915" t="s">
        <v>439</v>
      </c>
      <c r="K12915" t="s">
        <v>129</v>
      </c>
      <c r="L12915" t="s">
        <v>75</v>
      </c>
    </row>
    <row r="12916" spans="1:12" hidden="1">
      <c r="A12916" t="s">
        <v>168</v>
      </c>
      <c r="B12916" t="s">
        <v>6642</v>
      </c>
      <c r="C12916" t="s">
        <v>1301</v>
      </c>
      <c r="D12916" t="s">
        <v>1307</v>
      </c>
      <c r="E12916" s="7">
        <v>4.6820863376720698E-5</v>
      </c>
      <c r="F12916" s="9">
        <v>9.9973174214306709E-2</v>
      </c>
      <c r="G12916" s="9">
        <v>0.71844531119282407</v>
      </c>
      <c r="H12916" s="7">
        <v>0.70912539812931097</v>
      </c>
      <c r="I12916" t="s">
        <v>168</v>
      </c>
      <c r="J12916" t="s">
        <v>439</v>
      </c>
      <c r="K12916" t="s">
        <v>129</v>
      </c>
      <c r="L12916" t="s">
        <v>75</v>
      </c>
    </row>
    <row r="12917" spans="1:12" hidden="1">
      <c r="A12917" t="s">
        <v>168</v>
      </c>
      <c r="B12917" t="s">
        <v>6643</v>
      </c>
      <c r="C12917" t="s">
        <v>2400</v>
      </c>
      <c r="D12917" t="s">
        <v>1307</v>
      </c>
      <c r="E12917" s="7">
        <v>1.36894E-5</v>
      </c>
      <c r="F12917" s="9">
        <v>0.20651056242848395</v>
      </c>
      <c r="G12917" s="9">
        <v>0.72867215810161901</v>
      </c>
      <c r="H12917" s="7">
        <v>0.59447699726007097</v>
      </c>
      <c r="I12917" t="s">
        <v>168</v>
      </c>
      <c r="J12917" t="s">
        <v>439</v>
      </c>
      <c r="K12917" t="s">
        <v>129</v>
      </c>
      <c r="L12917" t="s">
        <v>75</v>
      </c>
    </row>
    <row r="12918" spans="1:12" hidden="1">
      <c r="A12918" t="s">
        <v>168</v>
      </c>
      <c r="B12918" t="s">
        <v>6644</v>
      </c>
      <c r="C12918" t="s">
        <v>1301</v>
      </c>
      <c r="D12918" t="s">
        <v>1307</v>
      </c>
      <c r="E12918" s="7">
        <v>1.18929737534906E-4</v>
      </c>
      <c r="F12918" s="9">
        <v>1.4709829524017293</v>
      </c>
      <c r="G12918" s="9">
        <v>0.54076663287738247</v>
      </c>
      <c r="H12918" s="7">
        <v>9.9086798033559298E-2</v>
      </c>
      <c r="I12918" t="s">
        <v>168</v>
      </c>
      <c r="J12918" t="s">
        <v>439</v>
      </c>
      <c r="K12918" t="s">
        <v>129</v>
      </c>
      <c r="L12918" t="s">
        <v>75</v>
      </c>
    </row>
    <row r="12919" spans="1:12" hidden="1">
      <c r="A12919" t="s">
        <v>168</v>
      </c>
      <c r="B12919" t="s">
        <v>6645</v>
      </c>
      <c r="C12919" t="s">
        <v>1301</v>
      </c>
      <c r="D12919" t="s">
        <v>1307</v>
      </c>
      <c r="E12919" s="7">
        <v>2.4372157560342001E-5</v>
      </c>
      <c r="F12919" s="9">
        <v>1.2056972634597446E-4</v>
      </c>
      <c r="G12919" s="9">
        <v>0.72764711082638045</v>
      </c>
      <c r="H12919" s="7">
        <v>0.98972961318143404</v>
      </c>
      <c r="I12919" t="s">
        <v>168</v>
      </c>
      <c r="J12919" t="s">
        <v>439</v>
      </c>
      <c r="K12919" t="s">
        <v>129</v>
      </c>
      <c r="L12919" t="s">
        <v>75</v>
      </c>
    </row>
    <row r="12920" spans="1:12">
      <c r="A12920" t="s">
        <v>168</v>
      </c>
      <c r="B12920" t="s">
        <v>6646</v>
      </c>
      <c r="C12920" t="s">
        <v>1296</v>
      </c>
      <c r="D12920" t="s">
        <v>1297</v>
      </c>
      <c r="E12920" s="7">
        <v>2.6335287723443999E-5</v>
      </c>
      <c r="F12920" s="9">
        <v>-4.269349924636221</v>
      </c>
      <c r="G12920" s="9">
        <v>0.70612418691187218</v>
      </c>
      <c r="H12920" s="7">
        <v>1.3936460587555301E-2</v>
      </c>
      <c r="I12920" t="s">
        <v>168</v>
      </c>
      <c r="J12920" t="s">
        <v>439</v>
      </c>
      <c r="K12920" t="s">
        <v>129</v>
      </c>
      <c r="L12920" t="s">
        <v>75</v>
      </c>
    </row>
    <row r="12921" spans="1:12" hidden="1">
      <c r="A12921" t="s">
        <v>168</v>
      </c>
      <c r="B12921" t="s">
        <v>6647</v>
      </c>
      <c r="C12921" t="s">
        <v>1296</v>
      </c>
      <c r="D12921" t="s">
        <v>1297</v>
      </c>
      <c r="E12921" s="7">
        <v>2.31185950302814E-5</v>
      </c>
      <c r="F12921" s="9">
        <v>0.31828747450025036</v>
      </c>
      <c r="G12921" s="9">
        <v>0.60774985543832771</v>
      </c>
      <c r="H12921" s="7">
        <v>0.46926142489072098</v>
      </c>
      <c r="I12921" t="s">
        <v>168</v>
      </c>
      <c r="J12921" t="s">
        <v>439</v>
      </c>
      <c r="K12921" t="s">
        <v>129</v>
      </c>
      <c r="L12921" t="s">
        <v>75</v>
      </c>
    </row>
    <row r="12922" spans="1:12" hidden="1">
      <c r="A12922" t="s">
        <v>168</v>
      </c>
      <c r="B12922" t="s">
        <v>6648</v>
      </c>
      <c r="C12922" t="s">
        <v>1296</v>
      </c>
      <c r="D12922" t="s">
        <v>1297</v>
      </c>
      <c r="E12922" s="7">
        <v>1.0998438221772499E-5</v>
      </c>
      <c r="F12922" s="9">
        <v>0.12614066422096318</v>
      </c>
      <c r="G12922" s="9">
        <v>0.73913645688299978</v>
      </c>
      <c r="H12922" s="7">
        <v>0.67952634583675198</v>
      </c>
      <c r="I12922" t="s">
        <v>168</v>
      </c>
      <c r="J12922" t="s">
        <v>439</v>
      </c>
      <c r="K12922" t="s">
        <v>129</v>
      </c>
      <c r="L12922" t="s">
        <v>75</v>
      </c>
    </row>
    <row r="12923" spans="1:12" hidden="1">
      <c r="A12923" t="s">
        <v>168</v>
      </c>
      <c r="B12923" t="s">
        <v>6649</v>
      </c>
      <c r="C12923" t="s">
        <v>1301</v>
      </c>
      <c r="D12923" t="s">
        <v>1307</v>
      </c>
      <c r="E12923" s="7">
        <v>1.10610946987528E-4</v>
      </c>
      <c r="F12923" s="9">
        <v>0.10181958128211488</v>
      </c>
      <c r="G12923" s="9">
        <v>0.70359057852142615</v>
      </c>
      <c r="H12923" s="7">
        <v>0.70363867377764</v>
      </c>
      <c r="I12923" t="s">
        <v>168</v>
      </c>
      <c r="J12923" t="s">
        <v>439</v>
      </c>
      <c r="K12923" t="s">
        <v>129</v>
      </c>
      <c r="L12923" t="s">
        <v>75</v>
      </c>
    </row>
    <row r="12924" spans="1:12" hidden="1">
      <c r="A12924" t="s">
        <v>168</v>
      </c>
      <c r="B12924" t="s">
        <v>6650</v>
      </c>
      <c r="C12924" t="s">
        <v>1296</v>
      </c>
      <c r="D12924" t="s">
        <v>1297</v>
      </c>
      <c r="E12924" s="7">
        <v>1.35717156685411E-5</v>
      </c>
      <c r="F12924" s="9">
        <v>0.47756951849982787</v>
      </c>
      <c r="G12924" s="9">
        <v>0.60791147273417967</v>
      </c>
      <c r="H12924" s="7">
        <v>0.37543678040893902</v>
      </c>
      <c r="I12924" t="s">
        <v>168</v>
      </c>
      <c r="J12924" t="s">
        <v>439</v>
      </c>
      <c r="K12924" t="s">
        <v>129</v>
      </c>
      <c r="L12924" t="s">
        <v>75</v>
      </c>
    </row>
    <row r="12925" spans="1:12" hidden="1">
      <c r="A12925" t="s">
        <v>168</v>
      </c>
      <c r="B12925" t="s">
        <v>6651</v>
      </c>
      <c r="C12925" t="s">
        <v>1296</v>
      </c>
      <c r="D12925" t="s">
        <v>1297</v>
      </c>
      <c r="E12925" s="7">
        <v>3.8379600000000001E-5</v>
      </c>
      <c r="F12925" s="9">
        <v>0.11111981423775873</v>
      </c>
      <c r="G12925" s="9">
        <v>0.72790537751932571</v>
      </c>
      <c r="H12925" s="7">
        <v>0.69600910399892502</v>
      </c>
      <c r="I12925" t="s">
        <v>168</v>
      </c>
      <c r="J12925" t="s">
        <v>439</v>
      </c>
      <c r="K12925" t="s">
        <v>129</v>
      </c>
      <c r="L12925" t="s">
        <v>75</v>
      </c>
    </row>
    <row r="12926" spans="1:12" hidden="1">
      <c r="A12926" t="s">
        <v>168</v>
      </c>
      <c r="B12926" t="s">
        <v>6652</v>
      </c>
      <c r="C12926" t="s">
        <v>1296</v>
      </c>
      <c r="D12926" t="s">
        <v>1307</v>
      </c>
      <c r="E12926" s="7">
        <v>6.3745199999999994E-5</v>
      </c>
      <c r="F12926" s="9">
        <v>0.62498646281870651</v>
      </c>
      <c r="G12926" s="9">
        <v>0.55349912893973374</v>
      </c>
      <c r="H12926" s="7">
        <v>0.28795559133271798</v>
      </c>
      <c r="I12926" t="s">
        <v>168</v>
      </c>
      <c r="J12926" t="s">
        <v>439</v>
      </c>
      <c r="K12926" t="s">
        <v>129</v>
      </c>
      <c r="L12926" t="s">
        <v>75</v>
      </c>
    </row>
    <row r="12927" spans="1:12" hidden="1">
      <c r="A12927" t="s">
        <v>168</v>
      </c>
      <c r="B12927" t="s">
        <v>6653</v>
      </c>
      <c r="C12927" t="s">
        <v>1301</v>
      </c>
      <c r="D12927" t="s">
        <v>1296</v>
      </c>
      <c r="E12927" s="7">
        <v>6.7103699999999998E-6</v>
      </c>
      <c r="F12927" s="9">
        <v>1.0708833522623076</v>
      </c>
      <c r="G12927" s="9">
        <v>0.72767022798079761</v>
      </c>
      <c r="H12927" s="7">
        <v>0.22508392568281199</v>
      </c>
      <c r="I12927" t="s">
        <v>168</v>
      </c>
      <c r="J12927" t="s">
        <v>439</v>
      </c>
      <c r="K12927" t="s">
        <v>129</v>
      </c>
      <c r="L12927" t="s">
        <v>75</v>
      </c>
    </row>
    <row r="12928" spans="1:12" hidden="1">
      <c r="A12928" t="s">
        <v>168</v>
      </c>
      <c r="B12928" t="s">
        <v>6654</v>
      </c>
      <c r="C12928" t="s">
        <v>1296</v>
      </c>
      <c r="D12928" t="s">
        <v>1307</v>
      </c>
      <c r="E12928" s="7">
        <v>4.7430403296188801E-5</v>
      </c>
      <c r="F12928" s="9">
        <v>0.68329650712906609</v>
      </c>
      <c r="G12928" s="9">
        <v>0.70583741524212185</v>
      </c>
      <c r="H12928" s="7">
        <v>0.325163233401422</v>
      </c>
      <c r="I12928" t="s">
        <v>168</v>
      </c>
      <c r="J12928" t="s">
        <v>439</v>
      </c>
      <c r="K12928" t="s">
        <v>129</v>
      </c>
      <c r="L12928" t="s">
        <v>75</v>
      </c>
    </row>
    <row r="12929" spans="1:12" hidden="1">
      <c r="A12929" t="s">
        <v>168</v>
      </c>
      <c r="B12929" t="s">
        <v>6655</v>
      </c>
      <c r="C12929" t="s">
        <v>1297</v>
      </c>
      <c r="D12929" t="s">
        <v>1307</v>
      </c>
      <c r="E12929" s="7">
        <v>9.2143516293756298E-5</v>
      </c>
      <c r="F12929" s="9">
        <v>-5.6576400300423525E-2</v>
      </c>
      <c r="G12929" s="9">
        <v>0.73913847592640358</v>
      </c>
      <c r="H12929" s="7">
        <v>0.78203709011696798</v>
      </c>
      <c r="I12929" t="s">
        <v>168</v>
      </c>
      <c r="J12929" t="s">
        <v>439</v>
      </c>
      <c r="K12929" t="s">
        <v>129</v>
      </c>
      <c r="L12929" t="s">
        <v>75</v>
      </c>
    </row>
    <row r="12930" spans="1:12" hidden="1">
      <c r="A12930" t="s">
        <v>168</v>
      </c>
      <c r="B12930" t="s">
        <v>6656</v>
      </c>
      <c r="C12930" t="s">
        <v>1301</v>
      </c>
      <c r="D12930" t="s">
        <v>1307</v>
      </c>
      <c r="E12930" s="7">
        <v>2.33666697822226E-5</v>
      </c>
      <c r="F12930" s="9">
        <v>1.3096859991740517</v>
      </c>
      <c r="G12930" s="9">
        <v>0.72741221141715784</v>
      </c>
      <c r="H12930" s="7">
        <v>0.17965532987011301</v>
      </c>
      <c r="I12930" t="s">
        <v>168</v>
      </c>
      <c r="J12930" t="s">
        <v>439</v>
      </c>
      <c r="K12930" t="s">
        <v>129</v>
      </c>
      <c r="L12930" t="s">
        <v>75</v>
      </c>
    </row>
    <row r="12931" spans="1:12" hidden="1">
      <c r="A12931" t="s">
        <v>168</v>
      </c>
      <c r="B12931" t="s">
        <v>6657</v>
      </c>
      <c r="C12931" t="s">
        <v>1307</v>
      </c>
      <c r="D12931" t="s">
        <v>1296</v>
      </c>
      <c r="E12931" s="7">
        <v>1.35296027708626E-5</v>
      </c>
      <c r="F12931" s="9">
        <v>-6.8771701062146307E-2</v>
      </c>
      <c r="G12931" s="9">
        <v>0.70449267961321027</v>
      </c>
      <c r="H12931" s="7">
        <v>0.75470614867312702</v>
      </c>
      <c r="I12931" t="s">
        <v>168</v>
      </c>
      <c r="J12931" t="s">
        <v>439</v>
      </c>
      <c r="K12931" t="s">
        <v>129</v>
      </c>
      <c r="L12931" t="s">
        <v>75</v>
      </c>
    </row>
    <row r="12932" spans="1:12" hidden="1">
      <c r="A12932" t="s">
        <v>168</v>
      </c>
      <c r="B12932" t="s">
        <v>6658</v>
      </c>
      <c r="C12932" t="s">
        <v>1296</v>
      </c>
      <c r="D12932" t="s">
        <v>1297</v>
      </c>
      <c r="E12932" s="7">
        <v>1.43083346899015E-5</v>
      </c>
      <c r="F12932" s="9">
        <v>1.7651431074890487</v>
      </c>
      <c r="G12932" s="9">
        <v>0.72772224963501453</v>
      </c>
      <c r="H12932" s="7">
        <v>0.119369621106184</v>
      </c>
      <c r="I12932" t="s">
        <v>168</v>
      </c>
      <c r="J12932" t="s">
        <v>439</v>
      </c>
      <c r="K12932" t="s">
        <v>129</v>
      </c>
      <c r="L12932" t="s">
        <v>75</v>
      </c>
    </row>
    <row r="12933" spans="1:12" hidden="1">
      <c r="A12933" t="s">
        <v>168</v>
      </c>
      <c r="B12933" t="s">
        <v>6659</v>
      </c>
      <c r="C12933" t="s">
        <v>1301</v>
      </c>
      <c r="D12933" t="s">
        <v>1307</v>
      </c>
      <c r="E12933" s="7">
        <v>3.0604726377154999E-5</v>
      </c>
      <c r="F12933" s="9">
        <v>1.0688653670867181</v>
      </c>
      <c r="G12933" s="9">
        <v>0.70572842813519443</v>
      </c>
      <c r="H12933" s="7">
        <v>0.21844516472182801</v>
      </c>
      <c r="I12933" t="s">
        <v>168</v>
      </c>
      <c r="J12933" t="s">
        <v>439</v>
      </c>
      <c r="K12933" t="s">
        <v>129</v>
      </c>
      <c r="L12933" t="s">
        <v>75</v>
      </c>
    </row>
    <row r="12934" spans="1:12" hidden="1">
      <c r="A12934" t="s">
        <v>168</v>
      </c>
      <c r="B12934" t="s">
        <v>6660</v>
      </c>
      <c r="C12934" t="s">
        <v>1468</v>
      </c>
      <c r="D12934" t="s">
        <v>1296</v>
      </c>
      <c r="E12934" s="7">
        <v>2.33666697822226E-5</v>
      </c>
      <c r="F12934" s="9">
        <v>0.10384141700837686</v>
      </c>
      <c r="G12934" s="9">
        <v>0.72820446214491485</v>
      </c>
      <c r="H12934" s="7">
        <v>0.70571054896623697</v>
      </c>
      <c r="I12934" t="s">
        <v>168</v>
      </c>
      <c r="J12934" t="s">
        <v>439</v>
      </c>
      <c r="K12934" t="s">
        <v>129</v>
      </c>
      <c r="L12934" t="s">
        <v>75</v>
      </c>
    </row>
    <row r="12935" spans="1:12" hidden="1">
      <c r="A12935" t="s">
        <v>168</v>
      </c>
      <c r="B12935" t="s">
        <v>6661</v>
      </c>
      <c r="C12935" t="s">
        <v>1452</v>
      </c>
      <c r="D12935" t="s">
        <v>1307</v>
      </c>
      <c r="E12935" s="7">
        <v>3.7265099999999997E-5</v>
      </c>
      <c r="F12935" s="9">
        <v>-0.87903957895600615</v>
      </c>
      <c r="G12935" s="9">
        <v>0.61992456101088189</v>
      </c>
      <c r="H12935" s="7">
        <v>0.23373645075455901</v>
      </c>
      <c r="I12935" t="s">
        <v>168</v>
      </c>
      <c r="J12935" t="s">
        <v>439</v>
      </c>
      <c r="K12935" t="s">
        <v>129</v>
      </c>
      <c r="L12935" t="s">
        <v>75</v>
      </c>
    </row>
    <row r="12936" spans="1:12" hidden="1">
      <c r="A12936" t="s">
        <v>168</v>
      </c>
      <c r="B12936" t="s">
        <v>6662</v>
      </c>
      <c r="C12936" t="s">
        <v>1297</v>
      </c>
      <c r="D12936" t="s">
        <v>1307</v>
      </c>
      <c r="E12936" s="7">
        <v>2.12214E-5</v>
      </c>
      <c r="F12936" s="9">
        <v>-8.2336371554552045E-3</v>
      </c>
      <c r="G12936" s="9">
        <v>0.72825273613578412</v>
      </c>
      <c r="H12936" s="7">
        <v>0.91532072695543798</v>
      </c>
      <c r="I12936" t="s">
        <v>168</v>
      </c>
      <c r="J12936" t="s">
        <v>439</v>
      </c>
      <c r="K12936" t="s">
        <v>129</v>
      </c>
      <c r="L12936" t="s">
        <v>75</v>
      </c>
    </row>
    <row r="12937" spans="1:12" hidden="1">
      <c r="A12937" t="s">
        <v>168</v>
      </c>
      <c r="B12937" t="s">
        <v>6662</v>
      </c>
      <c r="C12937" t="s">
        <v>1297</v>
      </c>
      <c r="D12937" t="s">
        <v>1296</v>
      </c>
      <c r="E12937" s="7">
        <v>7.4718118627557103E-5</v>
      </c>
      <c r="F12937" s="9">
        <v>0.11125668827765293</v>
      </c>
      <c r="G12937" s="9">
        <v>0.70378222469350959</v>
      </c>
      <c r="H12937" s="7">
        <v>0.69092671982962495</v>
      </c>
      <c r="I12937" t="s">
        <v>168</v>
      </c>
      <c r="J12937" t="s">
        <v>439</v>
      </c>
      <c r="K12937" t="s">
        <v>129</v>
      </c>
      <c r="L12937" t="s">
        <v>75</v>
      </c>
    </row>
    <row r="12938" spans="1:12" hidden="1">
      <c r="A12938" t="s">
        <v>168</v>
      </c>
      <c r="B12938" t="s">
        <v>6663</v>
      </c>
      <c r="C12938" t="s">
        <v>1296</v>
      </c>
      <c r="D12938" t="s">
        <v>1297</v>
      </c>
      <c r="E12938" s="7">
        <v>4.7219234808506199E-5</v>
      </c>
      <c r="F12938" s="9">
        <v>1.5428372473033953</v>
      </c>
      <c r="G12938" s="9">
        <v>0.73913645688299978</v>
      </c>
      <c r="H12938" s="7">
        <v>0.148523406525431</v>
      </c>
      <c r="I12938" t="s">
        <v>168</v>
      </c>
      <c r="J12938" t="s">
        <v>439</v>
      </c>
      <c r="K12938" t="s">
        <v>129</v>
      </c>
      <c r="L12938" t="s">
        <v>75</v>
      </c>
    </row>
    <row r="12939" spans="1:12" hidden="1">
      <c r="A12939" t="s">
        <v>168</v>
      </c>
      <c r="B12939" t="s">
        <v>6664</v>
      </c>
      <c r="C12939" t="s">
        <v>1301</v>
      </c>
      <c r="D12939" t="s">
        <v>1296</v>
      </c>
      <c r="E12939" s="7">
        <v>1.7393399999999999E-5</v>
      </c>
      <c r="F12939" s="9">
        <v>2.4471511538041701</v>
      </c>
      <c r="G12939" s="9">
        <v>0.72830488283074157</v>
      </c>
      <c r="H12939" s="7">
        <v>6.6795464950110295E-2</v>
      </c>
      <c r="I12939" t="s">
        <v>168</v>
      </c>
      <c r="J12939" t="s">
        <v>439</v>
      </c>
      <c r="K12939" t="s">
        <v>129</v>
      </c>
      <c r="L12939" t="s">
        <v>75</v>
      </c>
    </row>
    <row r="12940" spans="1:12" hidden="1">
      <c r="A12940" t="s">
        <v>168</v>
      </c>
      <c r="B12940" t="s">
        <v>6665</v>
      </c>
      <c r="C12940" t="s">
        <v>1307</v>
      </c>
      <c r="D12940" t="s">
        <v>1301</v>
      </c>
      <c r="E12940" s="7">
        <v>6.5627454922663193E-5</v>
      </c>
      <c r="F12940" s="9">
        <v>0.38907569378338835</v>
      </c>
      <c r="G12940" s="9">
        <v>0.47428855170500162</v>
      </c>
      <c r="H12940" s="7">
        <v>0.36508211792995499</v>
      </c>
      <c r="I12940" t="s">
        <v>168</v>
      </c>
      <c r="J12940" t="s">
        <v>439</v>
      </c>
      <c r="K12940" t="s">
        <v>129</v>
      </c>
      <c r="L12940" t="s">
        <v>75</v>
      </c>
    </row>
    <row r="12941" spans="1:12">
      <c r="A12941" t="s">
        <v>168</v>
      </c>
      <c r="B12941" t="s">
        <v>6666</v>
      </c>
      <c r="C12941" t="s">
        <v>1296</v>
      </c>
      <c r="D12941" t="s">
        <v>1307</v>
      </c>
      <c r="E12941" s="7">
        <v>2.1922699999999999E-5</v>
      </c>
      <c r="F12941" s="9">
        <v>5.3275569471150357</v>
      </c>
      <c r="G12941" s="9">
        <v>0.72815426737656241</v>
      </c>
      <c r="H12941" s="7">
        <v>6.8323498009088997E-3</v>
      </c>
      <c r="I12941" t="s">
        <v>168</v>
      </c>
      <c r="J12941" t="s">
        <v>439</v>
      </c>
      <c r="K12941" t="s">
        <v>129</v>
      </c>
      <c r="L12941" t="s">
        <v>75</v>
      </c>
    </row>
    <row r="12942" spans="1:12">
      <c r="A12942" t="s">
        <v>168</v>
      </c>
      <c r="B12942" t="s">
        <v>6667</v>
      </c>
      <c r="C12942" t="s">
        <v>1307</v>
      </c>
      <c r="D12942" t="s">
        <v>1301</v>
      </c>
      <c r="E12942" s="7">
        <v>3.4376699999999999E-5</v>
      </c>
      <c r="F12942" s="9">
        <v>4.2634702460570066</v>
      </c>
      <c r="G12942" s="9">
        <v>0.61261561578393708</v>
      </c>
      <c r="H12942" s="7">
        <v>8.3377469502142008E-3</v>
      </c>
      <c r="I12942" t="s">
        <v>168</v>
      </c>
      <c r="J12942" t="s">
        <v>439</v>
      </c>
      <c r="K12942" t="s">
        <v>129</v>
      </c>
      <c r="L12942" t="s">
        <v>75</v>
      </c>
    </row>
    <row r="12943" spans="1:12" hidden="1">
      <c r="A12943" t="s">
        <v>168</v>
      </c>
      <c r="B12943" t="s">
        <v>6668</v>
      </c>
      <c r="C12943" t="s">
        <v>1296</v>
      </c>
      <c r="D12943" t="s">
        <v>1297</v>
      </c>
      <c r="E12943" s="7">
        <v>2.33666697822226E-5</v>
      </c>
      <c r="F12943" s="9">
        <v>0.81500491539319608</v>
      </c>
      <c r="G12943" s="9">
        <v>0.72788609438928675</v>
      </c>
      <c r="H12943" s="7">
        <v>0.289985766806583</v>
      </c>
      <c r="I12943" t="s">
        <v>168</v>
      </c>
      <c r="J12943" t="s">
        <v>439</v>
      </c>
      <c r="K12943" t="s">
        <v>129</v>
      </c>
      <c r="L12943" t="s">
        <v>75</v>
      </c>
    </row>
    <row r="12944" spans="1:12" hidden="1">
      <c r="A12944" t="s">
        <v>168</v>
      </c>
      <c r="B12944" t="s">
        <v>6669</v>
      </c>
      <c r="C12944" t="s">
        <v>1296</v>
      </c>
      <c r="D12944" t="s">
        <v>1297</v>
      </c>
      <c r="E12944" s="7">
        <v>2.2792644585890199E-5</v>
      </c>
      <c r="F12944" s="9">
        <v>1.5349211800808065</v>
      </c>
      <c r="G12944" s="9">
        <v>0.7063425787459936</v>
      </c>
      <c r="H12944" s="7">
        <v>0.140446993146668</v>
      </c>
      <c r="I12944" t="s">
        <v>168</v>
      </c>
      <c r="J12944" t="s">
        <v>439</v>
      </c>
      <c r="K12944" t="s">
        <v>129</v>
      </c>
      <c r="L12944" t="s">
        <v>75</v>
      </c>
    </row>
    <row r="12945" spans="1:12">
      <c r="A12945" t="s">
        <v>168</v>
      </c>
      <c r="B12945" t="s">
        <v>6670</v>
      </c>
      <c r="C12945" t="s">
        <v>1452</v>
      </c>
      <c r="D12945" t="s">
        <v>1307</v>
      </c>
      <c r="E12945" s="7">
        <v>4.7684148178668398E-6</v>
      </c>
      <c r="F12945" s="9">
        <v>3.3504539166158813</v>
      </c>
      <c r="G12945" s="9">
        <v>0.71765673210683401</v>
      </c>
      <c r="H12945" s="7">
        <v>3.0718916676023701E-2</v>
      </c>
      <c r="I12945" t="s">
        <v>168</v>
      </c>
      <c r="J12945" t="s">
        <v>439</v>
      </c>
      <c r="K12945" t="s">
        <v>129</v>
      </c>
      <c r="L12945" t="s">
        <v>75</v>
      </c>
    </row>
    <row r="12946" spans="1:12" hidden="1">
      <c r="A12946" t="s">
        <v>168</v>
      </c>
      <c r="B12946" t="s">
        <v>6671</v>
      </c>
      <c r="C12946" t="s">
        <v>1296</v>
      </c>
      <c r="D12946" t="s">
        <v>1297</v>
      </c>
      <c r="E12946" s="7">
        <v>7.4741500000000003E-6</v>
      </c>
      <c r="F12946" s="9">
        <v>1.1875289583199655</v>
      </c>
      <c r="G12946" s="9">
        <v>0.72815233701583004</v>
      </c>
      <c r="H12946" s="7">
        <v>0.201581399132055</v>
      </c>
      <c r="I12946" t="s">
        <v>168</v>
      </c>
      <c r="J12946" t="s">
        <v>439</v>
      </c>
      <c r="K12946" t="s">
        <v>129</v>
      </c>
      <c r="L12946" t="s">
        <v>75</v>
      </c>
    </row>
    <row r="12947" spans="1:12" hidden="1">
      <c r="A12947" t="s">
        <v>168</v>
      </c>
      <c r="B12947" t="s">
        <v>6672</v>
      </c>
      <c r="C12947" t="s">
        <v>1301</v>
      </c>
      <c r="D12947" t="s">
        <v>1307</v>
      </c>
      <c r="E12947" s="7">
        <v>3.4044706326442303E-5</v>
      </c>
      <c r="F12947" s="9">
        <v>0.34253190402000766</v>
      </c>
      <c r="G12947" s="9">
        <v>0.73913645688299978</v>
      </c>
      <c r="H12947" s="7">
        <v>0.49602914465695402</v>
      </c>
      <c r="I12947" t="s">
        <v>168</v>
      </c>
      <c r="J12947" t="s">
        <v>439</v>
      </c>
      <c r="K12947" t="s">
        <v>129</v>
      </c>
      <c r="L12947" t="s">
        <v>75</v>
      </c>
    </row>
    <row r="12948" spans="1:12" hidden="1">
      <c r="A12948" t="s">
        <v>168</v>
      </c>
      <c r="B12948" t="s">
        <v>6673</v>
      </c>
      <c r="C12948" t="s">
        <v>1296</v>
      </c>
      <c r="D12948" t="s">
        <v>1307</v>
      </c>
      <c r="E12948" s="7">
        <v>4.29436E-5</v>
      </c>
      <c r="F12948" s="9">
        <v>0.23826725571219534</v>
      </c>
      <c r="G12948" s="9">
        <v>0.72813303425284792</v>
      </c>
      <c r="H12948" s="7">
        <v>0.56729450474091803</v>
      </c>
      <c r="I12948" t="s">
        <v>168</v>
      </c>
      <c r="J12948" t="s">
        <v>439</v>
      </c>
      <c r="K12948" t="s">
        <v>129</v>
      </c>
      <c r="L12948" t="s">
        <v>75</v>
      </c>
    </row>
    <row r="12949" spans="1:12" hidden="1">
      <c r="A12949" t="s">
        <v>168</v>
      </c>
      <c r="B12949" t="s">
        <v>6674</v>
      </c>
      <c r="C12949" t="s">
        <v>1301</v>
      </c>
      <c r="D12949" t="s">
        <v>1307</v>
      </c>
      <c r="E12949" s="7">
        <v>3.2137806916056001E-5</v>
      </c>
      <c r="F12949" s="9">
        <v>-4.5011680027535702E-4</v>
      </c>
      <c r="G12949" s="9">
        <v>0.73913645688299978</v>
      </c>
      <c r="H12949" s="7">
        <v>0.98031224103685499</v>
      </c>
      <c r="I12949" t="s">
        <v>168</v>
      </c>
      <c r="J12949" t="s">
        <v>439</v>
      </c>
      <c r="K12949" t="s">
        <v>129</v>
      </c>
      <c r="L12949" t="s">
        <v>75</v>
      </c>
    </row>
    <row r="12950" spans="1:12" hidden="1">
      <c r="A12950" t="s">
        <v>168</v>
      </c>
      <c r="B12950" t="s">
        <v>6675</v>
      </c>
      <c r="C12950" t="s">
        <v>1296</v>
      </c>
      <c r="D12950" t="s">
        <v>1301</v>
      </c>
      <c r="E12950" s="7">
        <v>1.2372200584908101E-3</v>
      </c>
      <c r="F12950" s="9">
        <v>1.6604085085675968</v>
      </c>
      <c r="G12950" s="9">
        <v>0.70408394893471027</v>
      </c>
      <c r="H12950" s="7">
        <v>0.124621633182186</v>
      </c>
      <c r="I12950" t="s">
        <v>168</v>
      </c>
      <c r="J12950" t="s">
        <v>439</v>
      </c>
      <c r="K12950" t="s">
        <v>129</v>
      </c>
      <c r="L12950" t="s">
        <v>75</v>
      </c>
    </row>
    <row r="12951" spans="1:12" hidden="1">
      <c r="A12951" t="s">
        <v>168</v>
      </c>
      <c r="B12951" t="s">
        <v>6676</v>
      </c>
      <c r="C12951" t="s">
        <v>1296</v>
      </c>
      <c r="D12951" t="s">
        <v>1297</v>
      </c>
      <c r="E12951" s="7">
        <v>3.2137806916056001E-5</v>
      </c>
      <c r="F12951" s="9">
        <v>-0.91106362388313034</v>
      </c>
      <c r="G12951" s="9">
        <v>0.70357316390447044</v>
      </c>
      <c r="H12951" s="7">
        <v>0.25514514677195199</v>
      </c>
      <c r="I12951" t="s">
        <v>168</v>
      </c>
      <c r="J12951" t="s">
        <v>439</v>
      </c>
      <c r="K12951" t="s">
        <v>129</v>
      </c>
      <c r="L12951" t="s">
        <v>75</v>
      </c>
    </row>
    <row r="12952" spans="1:12" hidden="1">
      <c r="A12952" t="s">
        <v>168</v>
      </c>
      <c r="B12952" t="s">
        <v>6677</v>
      </c>
      <c r="C12952" t="s">
        <v>1296</v>
      </c>
      <c r="D12952" t="s">
        <v>1297</v>
      </c>
      <c r="E12952" s="7">
        <v>3.2137806916056001E-5</v>
      </c>
      <c r="F12952" s="9">
        <v>2.5641243362861275</v>
      </c>
      <c r="G12952" s="9">
        <v>0.7038606705495154</v>
      </c>
      <c r="H12952" s="7">
        <v>5.6307317269631001E-2</v>
      </c>
      <c r="I12952" t="s">
        <v>168</v>
      </c>
      <c r="J12952" t="s">
        <v>439</v>
      </c>
      <c r="K12952" t="s">
        <v>129</v>
      </c>
      <c r="L12952" t="s">
        <v>75</v>
      </c>
    </row>
    <row r="12953" spans="1:12" hidden="1">
      <c r="A12953" t="s">
        <v>168</v>
      </c>
      <c r="B12953" t="s">
        <v>6678</v>
      </c>
      <c r="C12953" t="s">
        <v>1301</v>
      </c>
      <c r="D12953" t="s">
        <v>1296</v>
      </c>
      <c r="E12953" s="7">
        <v>7.5153299999999998E-5</v>
      </c>
      <c r="F12953" s="9">
        <v>0.86457514482478026</v>
      </c>
      <c r="G12953" s="9">
        <v>0.62063215527057525</v>
      </c>
      <c r="H12953" s="7">
        <v>0.237889746698874</v>
      </c>
      <c r="I12953" t="s">
        <v>168</v>
      </c>
      <c r="J12953" t="s">
        <v>439</v>
      </c>
      <c r="K12953" t="s">
        <v>129</v>
      </c>
      <c r="L12953" t="s">
        <v>75</v>
      </c>
    </row>
    <row r="12954" spans="1:12" hidden="1">
      <c r="A12954" t="s">
        <v>168</v>
      </c>
      <c r="B12954" t="s">
        <v>6679</v>
      </c>
      <c r="C12954" t="s">
        <v>1301</v>
      </c>
      <c r="D12954" t="s">
        <v>1297</v>
      </c>
      <c r="E12954" s="7">
        <v>9.0477027605752104E-6</v>
      </c>
      <c r="F12954" s="9">
        <v>-1.6965159976770319E-4</v>
      </c>
      <c r="G12954" s="9">
        <v>0.71842491611623571</v>
      </c>
      <c r="H12954" s="7">
        <v>0.98773941321541303</v>
      </c>
      <c r="I12954" t="s">
        <v>168</v>
      </c>
      <c r="J12954" t="s">
        <v>439</v>
      </c>
      <c r="K12954" t="s">
        <v>129</v>
      </c>
      <c r="L12954" t="s">
        <v>75</v>
      </c>
    </row>
    <row r="12955" spans="1:12" hidden="1">
      <c r="A12955" t="s">
        <v>168</v>
      </c>
      <c r="B12955" t="s">
        <v>6680</v>
      </c>
      <c r="C12955" t="s">
        <v>1296</v>
      </c>
      <c r="D12955" t="s">
        <v>1297</v>
      </c>
      <c r="E12955" s="7">
        <v>3.8103372616084002E-5</v>
      </c>
      <c r="F12955" s="9">
        <v>1.5781271768375889</v>
      </c>
      <c r="G12955" s="9">
        <v>0.60136175931353442</v>
      </c>
      <c r="H12955" s="7">
        <v>0.105241827700485</v>
      </c>
      <c r="I12955" t="s">
        <v>168</v>
      </c>
      <c r="J12955" t="s">
        <v>439</v>
      </c>
      <c r="K12955" t="s">
        <v>129</v>
      </c>
      <c r="L12955" t="s">
        <v>75</v>
      </c>
    </row>
    <row r="12956" spans="1:12" hidden="1">
      <c r="A12956" t="s">
        <v>168</v>
      </c>
      <c r="B12956" t="s">
        <v>6681</v>
      </c>
      <c r="C12956" t="s">
        <v>1301</v>
      </c>
      <c r="D12956" t="s">
        <v>1296</v>
      </c>
      <c r="E12956" s="7">
        <v>4.8506200000000003E-4</v>
      </c>
      <c r="F12956" s="9">
        <v>2.675731638294859</v>
      </c>
      <c r="G12956" s="9">
        <v>0.70389728759376236</v>
      </c>
      <c r="H12956" s="7">
        <v>5.1212507715614898E-2</v>
      </c>
      <c r="I12956" t="s">
        <v>168</v>
      </c>
      <c r="J12956" t="s">
        <v>439</v>
      </c>
      <c r="K12956" t="s">
        <v>129</v>
      </c>
      <c r="L12956" t="s">
        <v>75</v>
      </c>
    </row>
    <row r="12957" spans="1:12" hidden="1">
      <c r="A12957" t="s">
        <v>168</v>
      </c>
      <c r="B12957" t="s">
        <v>6682</v>
      </c>
      <c r="C12957" t="s">
        <v>1307</v>
      </c>
      <c r="D12957" t="s">
        <v>1296</v>
      </c>
      <c r="E12957" s="7">
        <v>5.6891097535635602E-5</v>
      </c>
      <c r="F12957" s="9">
        <v>0.60664190503127957</v>
      </c>
      <c r="G12957" s="9">
        <v>0.70400542840966551</v>
      </c>
      <c r="H12957" s="7">
        <v>0.35326322603287702</v>
      </c>
      <c r="I12957" t="s">
        <v>168</v>
      </c>
      <c r="J12957" t="s">
        <v>439</v>
      </c>
      <c r="K12957" t="s">
        <v>129</v>
      </c>
      <c r="L12957" t="s">
        <v>75</v>
      </c>
    </row>
    <row r="12958" spans="1:12" hidden="1">
      <c r="A12958" t="s">
        <v>168</v>
      </c>
      <c r="B12958" t="s">
        <v>6683</v>
      </c>
      <c r="C12958" t="s">
        <v>1301</v>
      </c>
      <c r="D12958" t="s">
        <v>1307</v>
      </c>
      <c r="E12958" s="7">
        <v>2.4052900000000001E-5</v>
      </c>
      <c r="F12958" s="9">
        <v>1.2971285754321884E-2</v>
      </c>
      <c r="G12958" s="9">
        <v>0.72839954804395413</v>
      </c>
      <c r="H12958" s="7">
        <v>0.89384039601730603</v>
      </c>
      <c r="I12958" t="s">
        <v>168</v>
      </c>
      <c r="J12958" t="s">
        <v>439</v>
      </c>
      <c r="K12958" t="s">
        <v>129</v>
      </c>
      <c r="L12958" t="s">
        <v>75</v>
      </c>
    </row>
    <row r="12959" spans="1:12" hidden="1">
      <c r="A12959" t="s">
        <v>168</v>
      </c>
      <c r="B12959" t="s">
        <v>6684</v>
      </c>
      <c r="C12959" t="s">
        <v>1301</v>
      </c>
      <c r="D12959" t="s">
        <v>1307</v>
      </c>
      <c r="E12959" s="7">
        <v>2.7253447591057E-5</v>
      </c>
      <c r="F12959" s="9">
        <v>0.22938136932766306</v>
      </c>
      <c r="G12959" s="9">
        <v>0.5422403876173979</v>
      </c>
      <c r="H12959" s="7">
        <v>0.51543135609886503</v>
      </c>
      <c r="I12959" t="s">
        <v>168</v>
      </c>
      <c r="J12959" t="s">
        <v>439</v>
      </c>
      <c r="K12959" t="s">
        <v>129</v>
      </c>
      <c r="L12959" t="s">
        <v>75</v>
      </c>
    </row>
    <row r="12960" spans="1:12" hidden="1">
      <c r="A12960" t="s">
        <v>168</v>
      </c>
      <c r="B12960" t="s">
        <v>6685</v>
      </c>
      <c r="C12960" t="s">
        <v>1516</v>
      </c>
      <c r="D12960" t="s">
        <v>1296</v>
      </c>
      <c r="E12960" s="7">
        <v>1.63005572117239E-4</v>
      </c>
      <c r="F12960" s="9">
        <v>0.436643285202715</v>
      </c>
      <c r="G12960" s="9">
        <v>0.70357490530797717</v>
      </c>
      <c r="H12960" s="7">
        <v>0.43082192970504701</v>
      </c>
      <c r="I12960" t="s">
        <v>168</v>
      </c>
      <c r="J12960" t="s">
        <v>439</v>
      </c>
      <c r="K12960" t="s">
        <v>129</v>
      </c>
      <c r="L12960" t="s">
        <v>75</v>
      </c>
    </row>
    <row r="12961" spans="1:12" hidden="1">
      <c r="A12961" t="s">
        <v>168</v>
      </c>
      <c r="B12961" t="s">
        <v>6686</v>
      </c>
      <c r="C12961" t="s">
        <v>1307</v>
      </c>
      <c r="D12961" t="s">
        <v>6687</v>
      </c>
      <c r="E12961" s="7">
        <v>1.3933399999999999E-5</v>
      </c>
      <c r="F12961" s="9">
        <v>0.38841486936071096</v>
      </c>
      <c r="G12961" s="9">
        <v>0.72799217057366661</v>
      </c>
      <c r="H12961" s="7">
        <v>0.46512125352778499</v>
      </c>
      <c r="I12961" t="s">
        <v>168</v>
      </c>
      <c r="J12961" t="s">
        <v>439</v>
      </c>
      <c r="K12961" t="s">
        <v>129</v>
      </c>
      <c r="L12961" t="s">
        <v>75</v>
      </c>
    </row>
    <row r="12962" spans="1:12" hidden="1">
      <c r="A12962" t="s">
        <v>168</v>
      </c>
      <c r="B12962" t="s">
        <v>6688</v>
      </c>
      <c r="C12962" t="s">
        <v>1395</v>
      </c>
      <c r="D12962" t="s">
        <v>1301</v>
      </c>
      <c r="E12962" s="7">
        <v>2.1988300000000001E-5</v>
      </c>
      <c r="F12962" s="9">
        <v>-2.3125524998590681</v>
      </c>
      <c r="G12962" s="9">
        <v>0.72766830146710937</v>
      </c>
      <c r="H12962" s="7">
        <v>7.4634611409042595E-2</v>
      </c>
      <c r="I12962" t="s">
        <v>168</v>
      </c>
      <c r="J12962" t="s">
        <v>439</v>
      </c>
      <c r="K12962" t="s">
        <v>129</v>
      </c>
      <c r="L12962" t="s">
        <v>75</v>
      </c>
    </row>
    <row r="12963" spans="1:12" hidden="1">
      <c r="A12963" t="s">
        <v>168</v>
      </c>
      <c r="B12963" t="s">
        <v>6689</v>
      </c>
      <c r="C12963" t="s">
        <v>1329</v>
      </c>
      <c r="D12963" t="s">
        <v>1307</v>
      </c>
      <c r="E12963" s="7">
        <v>3.1890700000000003E-5</v>
      </c>
      <c r="F12963" s="9">
        <v>-1.9252902933740583</v>
      </c>
      <c r="G12963" s="9">
        <v>0.72750845415205156</v>
      </c>
      <c r="H12963" s="7">
        <v>0.103783620741314</v>
      </c>
      <c r="I12963" t="s">
        <v>168</v>
      </c>
      <c r="J12963" t="s">
        <v>439</v>
      </c>
      <c r="K12963" t="s">
        <v>129</v>
      </c>
      <c r="L12963" t="s">
        <v>75</v>
      </c>
    </row>
    <row r="12964" spans="1:12" hidden="1">
      <c r="A12964" t="s">
        <v>168</v>
      </c>
      <c r="B12964" t="s">
        <v>6690</v>
      </c>
      <c r="C12964" t="s">
        <v>1301</v>
      </c>
      <c r="D12964" t="s">
        <v>1395</v>
      </c>
      <c r="E12964" s="7">
        <v>2.1062900000000001E-5</v>
      </c>
      <c r="F12964" s="9">
        <v>0.24132041948729094</v>
      </c>
      <c r="G12964" s="9">
        <v>0.72780897719132176</v>
      </c>
      <c r="H12964" s="7">
        <v>0.56473543165386597</v>
      </c>
      <c r="I12964" t="s">
        <v>168</v>
      </c>
      <c r="J12964" t="s">
        <v>439</v>
      </c>
      <c r="K12964" t="s">
        <v>129</v>
      </c>
      <c r="L12964" t="s">
        <v>75</v>
      </c>
    </row>
  </sheetData>
  <autoFilter ref="A2:L12964" xr:uid="{DC83ED85-DF13-40C9-8581-AC6B07A9E982}">
    <filterColumn colId="7">
      <customFilters>
        <customFilter operator="lessThanOrEqual" val="0.05"/>
      </customFilters>
    </filterColumn>
  </autoFilter>
  <mergeCells count="1">
    <mergeCell ref="A1:L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1E56B-C208-3B42-9A8A-C71569978DE1}">
  <dimension ref="A1:T88"/>
  <sheetViews>
    <sheetView workbookViewId="0">
      <selection sqref="A1:S1"/>
    </sheetView>
  </sheetViews>
  <sheetFormatPr baseColWidth="10" defaultColWidth="11" defaultRowHeight="16"/>
  <cols>
    <col min="1" max="1" width="10.83203125" style="103"/>
    <col min="2" max="2" width="34" customWidth="1"/>
    <col min="3" max="3" width="31.83203125" customWidth="1"/>
    <col min="4" max="4" width="15.1640625" customWidth="1"/>
    <col min="5" max="5" width="10.83203125" style="101"/>
    <col min="6" max="6" width="7.33203125" style="101" customWidth="1"/>
    <col min="7" max="7" width="7.33203125" style="16" customWidth="1"/>
    <col min="8" max="8" width="7.33203125" style="101" customWidth="1"/>
    <col min="9" max="9" width="7.33203125" style="16" customWidth="1"/>
    <col min="10" max="10" width="7.33203125" style="101" customWidth="1"/>
    <col min="11" max="11" width="7.33203125" style="16" customWidth="1"/>
    <col min="12" max="12" width="7.33203125" style="101" customWidth="1"/>
    <col min="13" max="13" width="7.33203125" style="16" customWidth="1"/>
    <col min="14" max="14" width="7.33203125" style="101" customWidth="1"/>
    <col min="15" max="15" width="7.33203125" style="16" customWidth="1"/>
    <col min="16" max="16" width="7.33203125" style="101" customWidth="1"/>
    <col min="17" max="17" width="7.33203125" style="16" customWidth="1"/>
    <col min="18" max="18" width="7.33203125" style="101" customWidth="1"/>
    <col min="19" max="19" width="7.33203125" style="16" customWidth="1"/>
  </cols>
  <sheetData>
    <row r="1" spans="1:20" s="12" customFormat="1" ht="19">
      <c r="A1" s="121" t="s">
        <v>7207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</row>
    <row r="2" spans="1:20" ht="19">
      <c r="A2" s="99" t="s">
        <v>150</v>
      </c>
      <c r="B2" s="12" t="s">
        <v>79</v>
      </c>
      <c r="C2" s="12" t="s">
        <v>88</v>
      </c>
      <c r="D2" s="12" t="s">
        <v>1</v>
      </c>
      <c r="E2" s="100" t="s">
        <v>448</v>
      </c>
      <c r="F2" s="122" t="s">
        <v>6691</v>
      </c>
      <c r="G2" s="122"/>
      <c r="H2" s="122" t="s">
        <v>6692</v>
      </c>
      <c r="I2" s="122"/>
      <c r="J2" s="122" t="s">
        <v>6693</v>
      </c>
      <c r="K2" s="122"/>
      <c r="L2" s="122" t="s">
        <v>6694</v>
      </c>
      <c r="M2" s="122"/>
      <c r="N2" s="122" t="s">
        <v>6695</v>
      </c>
      <c r="O2" s="122"/>
      <c r="P2" s="122" t="s">
        <v>6696</v>
      </c>
      <c r="Q2" s="122"/>
      <c r="R2" s="122" t="s">
        <v>6697</v>
      </c>
      <c r="S2" s="122"/>
    </row>
    <row r="3" spans="1:20">
      <c r="F3" s="101" t="s">
        <v>4</v>
      </c>
      <c r="G3" s="16" t="s">
        <v>6698</v>
      </c>
      <c r="H3" s="101" t="s">
        <v>4</v>
      </c>
      <c r="I3" s="16" t="s">
        <v>6698</v>
      </c>
      <c r="J3" s="101" t="s">
        <v>4</v>
      </c>
      <c r="K3" s="16" t="s">
        <v>6698</v>
      </c>
      <c r="L3" s="101" t="s">
        <v>4</v>
      </c>
      <c r="M3" s="16" t="s">
        <v>6698</v>
      </c>
      <c r="N3" s="101" t="s">
        <v>4</v>
      </c>
      <c r="O3" s="16" t="s">
        <v>6698</v>
      </c>
      <c r="P3" s="101" t="s">
        <v>4</v>
      </c>
      <c r="Q3" s="16" t="s">
        <v>6698</v>
      </c>
      <c r="R3" s="101" t="s">
        <v>4</v>
      </c>
      <c r="S3" s="16" t="s">
        <v>6698</v>
      </c>
    </row>
    <row r="4" spans="1:20">
      <c r="A4" s="130" t="s">
        <v>159</v>
      </c>
      <c r="B4" t="s">
        <v>453</v>
      </c>
      <c r="C4" t="s">
        <v>127</v>
      </c>
      <c r="D4" t="s">
        <v>75</v>
      </c>
      <c r="E4" s="101">
        <v>83</v>
      </c>
      <c r="F4" s="101">
        <v>7</v>
      </c>
      <c r="G4" s="16">
        <v>8.4337349397590362</v>
      </c>
      <c r="H4" s="101">
        <v>1</v>
      </c>
      <c r="I4" s="16">
        <v>1.2048192771084338</v>
      </c>
      <c r="J4" s="101">
        <v>1</v>
      </c>
      <c r="K4" s="16">
        <v>1.2048192771084338</v>
      </c>
      <c r="L4" s="101">
        <v>1</v>
      </c>
      <c r="M4" s="16">
        <v>1.2048192771084338</v>
      </c>
      <c r="N4" s="101">
        <v>1</v>
      </c>
      <c r="O4" s="16">
        <v>1.2048192771084338</v>
      </c>
      <c r="P4" s="101">
        <v>1</v>
      </c>
      <c r="Q4" s="16">
        <v>1.2048192771084338</v>
      </c>
      <c r="R4" s="101">
        <v>0</v>
      </c>
      <c r="S4" s="16">
        <v>0</v>
      </c>
    </row>
    <row r="5" spans="1:20">
      <c r="A5" s="130"/>
      <c r="B5" t="s">
        <v>439</v>
      </c>
      <c r="C5" t="s">
        <v>127</v>
      </c>
      <c r="D5" t="s">
        <v>1052</v>
      </c>
      <c r="E5" s="101">
        <v>142</v>
      </c>
      <c r="F5" s="101">
        <v>12</v>
      </c>
      <c r="G5" s="16">
        <v>8.4507042253521121</v>
      </c>
      <c r="H5" s="101">
        <v>1</v>
      </c>
      <c r="I5" s="16">
        <v>0.70422535211267612</v>
      </c>
      <c r="J5" s="101">
        <v>1</v>
      </c>
      <c r="K5" s="16">
        <v>0.70422535211267612</v>
      </c>
      <c r="L5" s="101">
        <v>1</v>
      </c>
      <c r="M5" s="16">
        <v>0.70422535211267612</v>
      </c>
      <c r="N5" s="101">
        <v>1</v>
      </c>
      <c r="O5" s="16">
        <v>0.70422535211267612</v>
      </c>
      <c r="P5" s="101">
        <v>1</v>
      </c>
      <c r="Q5" s="16">
        <v>0.70422535211267612</v>
      </c>
      <c r="R5" s="101">
        <v>1</v>
      </c>
      <c r="S5" s="16">
        <v>0.70422535211267612</v>
      </c>
      <c r="T5">
        <f>COUNTIF(R4:R88,1)</f>
        <v>19</v>
      </c>
    </row>
    <row r="6" spans="1:20">
      <c r="A6" s="130"/>
      <c r="B6" t="s">
        <v>454</v>
      </c>
      <c r="C6" t="s">
        <v>127</v>
      </c>
      <c r="D6" t="s">
        <v>1052</v>
      </c>
      <c r="E6" s="101">
        <v>146</v>
      </c>
      <c r="F6" s="101">
        <v>11</v>
      </c>
      <c r="G6" s="16">
        <v>7.5342465753424657</v>
      </c>
      <c r="H6" s="101">
        <v>2</v>
      </c>
      <c r="I6" s="16">
        <v>1.3698630136986301</v>
      </c>
      <c r="J6" s="101">
        <v>1</v>
      </c>
      <c r="K6" s="16">
        <v>0.68493150684931503</v>
      </c>
      <c r="L6" s="101">
        <v>1</v>
      </c>
      <c r="M6" s="16">
        <v>0.68493150684931503</v>
      </c>
      <c r="N6" s="101">
        <v>1</v>
      </c>
      <c r="O6" s="16">
        <v>0.68493150684931503</v>
      </c>
      <c r="P6" s="101">
        <v>1</v>
      </c>
      <c r="Q6" s="16">
        <v>0.68493150684931503</v>
      </c>
      <c r="R6" s="101">
        <v>1</v>
      </c>
      <c r="S6" s="16">
        <v>0.68493150684931503</v>
      </c>
    </row>
    <row r="7" spans="1:20">
      <c r="A7" s="130" t="s">
        <v>126</v>
      </c>
      <c r="B7" t="s">
        <v>436</v>
      </c>
      <c r="C7" t="s">
        <v>130</v>
      </c>
      <c r="D7" t="s">
        <v>1052</v>
      </c>
      <c r="E7" s="101">
        <v>745</v>
      </c>
      <c r="F7" s="101">
        <v>119</v>
      </c>
      <c r="G7" s="16">
        <v>15.973154362416109</v>
      </c>
      <c r="H7" s="101">
        <v>40</v>
      </c>
      <c r="I7" s="16">
        <v>5.3691275167785237</v>
      </c>
      <c r="J7" s="101">
        <v>18</v>
      </c>
      <c r="K7" s="16">
        <v>2.4161073825503356</v>
      </c>
      <c r="L7" s="101">
        <v>7</v>
      </c>
      <c r="M7" s="16">
        <v>0.93959731543624159</v>
      </c>
      <c r="N7" s="101">
        <v>6</v>
      </c>
      <c r="O7" s="16">
        <v>0.80536912751677858</v>
      </c>
      <c r="P7" s="101">
        <v>4</v>
      </c>
      <c r="Q7" s="16">
        <v>0.53691275167785235</v>
      </c>
      <c r="R7" s="101">
        <v>3</v>
      </c>
      <c r="S7" s="16">
        <v>0.40268456375838929</v>
      </c>
    </row>
    <row r="8" spans="1:20">
      <c r="A8" s="130"/>
      <c r="B8" t="s">
        <v>453</v>
      </c>
      <c r="C8" t="s">
        <v>128</v>
      </c>
      <c r="D8" t="s">
        <v>74</v>
      </c>
      <c r="E8" s="101">
        <v>73</v>
      </c>
      <c r="F8" s="101">
        <v>7</v>
      </c>
      <c r="G8" s="16">
        <v>9.5890410958904102</v>
      </c>
      <c r="H8" s="101">
        <v>4</v>
      </c>
      <c r="I8" s="16">
        <v>5.4794520547945202</v>
      </c>
      <c r="J8" s="101">
        <v>2</v>
      </c>
      <c r="K8" s="16">
        <v>2.7397260273972601</v>
      </c>
      <c r="L8" s="101">
        <v>1</v>
      </c>
      <c r="M8" s="16">
        <v>1.3698630136986301</v>
      </c>
      <c r="N8" s="101">
        <v>0</v>
      </c>
      <c r="O8" s="16">
        <v>0</v>
      </c>
      <c r="P8" s="101">
        <v>0</v>
      </c>
      <c r="Q8" s="16">
        <v>0</v>
      </c>
      <c r="R8" s="101">
        <v>0</v>
      </c>
      <c r="S8" s="16">
        <v>0</v>
      </c>
    </row>
    <row r="9" spans="1:20">
      <c r="A9" s="130"/>
      <c r="B9" t="s">
        <v>454</v>
      </c>
      <c r="C9" t="s">
        <v>130</v>
      </c>
      <c r="D9" t="s">
        <v>1052</v>
      </c>
      <c r="E9" s="101">
        <v>738</v>
      </c>
      <c r="F9" s="101">
        <v>44</v>
      </c>
      <c r="G9" s="16">
        <v>5.9620596205962055</v>
      </c>
      <c r="H9" s="101">
        <v>5</v>
      </c>
      <c r="I9" s="16">
        <v>0.6775067750677507</v>
      </c>
      <c r="J9" s="101">
        <v>1</v>
      </c>
      <c r="K9" s="16">
        <v>0.13550135501355012</v>
      </c>
      <c r="L9" s="101">
        <v>0</v>
      </c>
      <c r="M9" s="16">
        <v>0</v>
      </c>
      <c r="N9" s="101">
        <v>0</v>
      </c>
      <c r="O9" s="16">
        <v>0</v>
      </c>
      <c r="P9" s="101">
        <v>0</v>
      </c>
      <c r="Q9" s="16">
        <v>0</v>
      </c>
      <c r="R9" s="101">
        <v>0</v>
      </c>
      <c r="S9" s="16">
        <v>0</v>
      </c>
    </row>
    <row r="10" spans="1:20">
      <c r="A10" s="130"/>
      <c r="B10" t="s">
        <v>440</v>
      </c>
      <c r="C10" t="s">
        <v>130</v>
      </c>
      <c r="D10" t="s">
        <v>1052</v>
      </c>
      <c r="E10" s="101">
        <v>755</v>
      </c>
      <c r="F10" s="101">
        <v>76</v>
      </c>
      <c r="G10" s="16">
        <v>10.066225165562914</v>
      </c>
      <c r="H10" s="101">
        <v>23</v>
      </c>
      <c r="I10" s="16">
        <v>3.0463576158940397</v>
      </c>
      <c r="J10" s="101">
        <v>8</v>
      </c>
      <c r="K10" s="16">
        <v>1.0596026490066226</v>
      </c>
      <c r="L10" s="101">
        <v>4</v>
      </c>
      <c r="M10" s="16">
        <v>0.5298013245033113</v>
      </c>
      <c r="N10" s="101">
        <v>4</v>
      </c>
      <c r="O10" s="16">
        <v>0.5298013245033113</v>
      </c>
      <c r="P10" s="101">
        <v>2</v>
      </c>
      <c r="Q10" s="16">
        <v>0.26490066225165565</v>
      </c>
      <c r="R10" s="101">
        <v>1</v>
      </c>
      <c r="S10" s="16">
        <v>0.13245033112582782</v>
      </c>
    </row>
    <row r="11" spans="1:20">
      <c r="A11" s="130" t="s">
        <v>151</v>
      </c>
      <c r="B11" t="s">
        <v>437</v>
      </c>
      <c r="C11" t="s">
        <v>130</v>
      </c>
      <c r="D11" t="s">
        <v>1052</v>
      </c>
      <c r="E11" s="101">
        <v>166</v>
      </c>
      <c r="F11" s="101">
        <v>12</v>
      </c>
      <c r="G11" s="16">
        <v>7.2289156626506017</v>
      </c>
      <c r="H11" s="101">
        <v>4</v>
      </c>
      <c r="I11" s="16">
        <v>2.4096385542168677</v>
      </c>
      <c r="J11" s="101">
        <v>2</v>
      </c>
      <c r="K11" s="16">
        <v>1.2048192771084338</v>
      </c>
      <c r="L11" s="101">
        <v>0</v>
      </c>
      <c r="M11" s="16">
        <v>0</v>
      </c>
      <c r="N11" s="101">
        <v>0</v>
      </c>
      <c r="O11" s="16">
        <v>0</v>
      </c>
      <c r="P11" s="101">
        <v>0</v>
      </c>
      <c r="Q11" s="16">
        <v>0</v>
      </c>
      <c r="R11" s="101">
        <v>0</v>
      </c>
      <c r="S11" s="16">
        <v>0</v>
      </c>
    </row>
    <row r="12" spans="1:20">
      <c r="A12" s="130"/>
      <c r="B12" t="s">
        <v>453</v>
      </c>
      <c r="C12" t="s">
        <v>130</v>
      </c>
      <c r="D12" t="s">
        <v>1052</v>
      </c>
      <c r="E12" s="101">
        <v>166</v>
      </c>
      <c r="F12" s="101">
        <v>17</v>
      </c>
      <c r="G12" s="16">
        <v>10.240963855421686</v>
      </c>
      <c r="H12" s="101">
        <v>3</v>
      </c>
      <c r="I12" s="16">
        <v>1.8072289156626504</v>
      </c>
      <c r="J12" s="101">
        <v>0</v>
      </c>
      <c r="K12" s="16">
        <v>0</v>
      </c>
      <c r="L12" s="101">
        <v>0</v>
      </c>
      <c r="M12" s="16">
        <v>0</v>
      </c>
      <c r="N12" s="101">
        <v>0</v>
      </c>
      <c r="O12" s="16">
        <v>0</v>
      </c>
      <c r="P12" s="101">
        <v>0</v>
      </c>
      <c r="Q12" s="16">
        <v>0</v>
      </c>
      <c r="R12" s="101">
        <v>0</v>
      </c>
      <c r="S12" s="16">
        <v>0</v>
      </c>
    </row>
    <row r="13" spans="1:20">
      <c r="A13" s="130"/>
      <c r="B13" t="s">
        <v>440</v>
      </c>
      <c r="C13" t="s">
        <v>130</v>
      </c>
      <c r="D13" t="s">
        <v>1052</v>
      </c>
      <c r="E13" s="101">
        <v>170</v>
      </c>
      <c r="F13" s="101">
        <v>10</v>
      </c>
      <c r="G13" s="16">
        <v>5.8823529411764701</v>
      </c>
      <c r="H13" s="101">
        <v>3</v>
      </c>
      <c r="I13" s="16">
        <v>1.7647058823529411</v>
      </c>
      <c r="J13" s="101">
        <v>0</v>
      </c>
      <c r="K13" s="16">
        <v>0</v>
      </c>
      <c r="L13" s="101">
        <v>0</v>
      </c>
      <c r="M13" s="16">
        <v>0</v>
      </c>
      <c r="N13" s="101">
        <v>0</v>
      </c>
      <c r="O13" s="16">
        <v>0</v>
      </c>
      <c r="P13" s="101">
        <v>0</v>
      </c>
      <c r="Q13" s="16">
        <v>0</v>
      </c>
      <c r="R13" s="101">
        <v>0</v>
      </c>
      <c r="S13" s="16">
        <v>0</v>
      </c>
    </row>
    <row r="14" spans="1:20">
      <c r="A14" s="130" t="s">
        <v>152</v>
      </c>
      <c r="B14" t="s">
        <v>437</v>
      </c>
      <c r="C14" t="s">
        <v>80</v>
      </c>
      <c r="D14" t="s">
        <v>1052</v>
      </c>
      <c r="E14" s="101">
        <v>18</v>
      </c>
      <c r="F14" s="101">
        <v>4</v>
      </c>
      <c r="G14" s="16">
        <v>22.222222222222221</v>
      </c>
      <c r="H14" s="101">
        <v>3</v>
      </c>
      <c r="I14" s="16">
        <v>16.666666666666664</v>
      </c>
      <c r="J14" s="101">
        <v>1</v>
      </c>
      <c r="K14" s="16">
        <v>5.5555555555555554</v>
      </c>
      <c r="L14" s="101">
        <v>1</v>
      </c>
      <c r="M14" s="16">
        <v>5.5555555555555554</v>
      </c>
      <c r="N14" s="101">
        <v>0</v>
      </c>
      <c r="O14" s="16">
        <v>0</v>
      </c>
      <c r="P14" s="101">
        <v>0</v>
      </c>
      <c r="Q14" s="16">
        <v>0</v>
      </c>
      <c r="R14" s="101">
        <v>0</v>
      </c>
      <c r="S14" s="16">
        <v>0</v>
      </c>
    </row>
    <row r="15" spans="1:20">
      <c r="A15" s="130"/>
      <c r="B15" t="s">
        <v>453</v>
      </c>
      <c r="C15" t="s">
        <v>80</v>
      </c>
      <c r="D15" t="s">
        <v>1052</v>
      </c>
      <c r="E15" s="101">
        <v>17</v>
      </c>
      <c r="F15" s="101">
        <v>4</v>
      </c>
      <c r="G15" s="16">
        <v>23.52941176470588</v>
      </c>
      <c r="H15" s="101">
        <v>2</v>
      </c>
      <c r="I15" s="16">
        <v>11.76470588235294</v>
      </c>
      <c r="J15" s="101">
        <v>1</v>
      </c>
      <c r="K15" s="16">
        <v>5.8823529411764701</v>
      </c>
      <c r="L15" s="101">
        <v>1</v>
      </c>
      <c r="M15" s="16">
        <v>5.8823529411764701</v>
      </c>
      <c r="N15" s="101">
        <v>1</v>
      </c>
      <c r="O15" s="16">
        <v>5.8823529411764701</v>
      </c>
      <c r="P15" s="101">
        <v>0</v>
      </c>
      <c r="Q15" s="16">
        <v>0</v>
      </c>
      <c r="R15" s="101">
        <v>0</v>
      </c>
      <c r="S15" s="16">
        <v>0</v>
      </c>
    </row>
    <row r="16" spans="1:20">
      <c r="A16" s="130"/>
      <c r="B16" t="s">
        <v>440</v>
      </c>
      <c r="C16" t="s">
        <v>80</v>
      </c>
      <c r="D16" t="s">
        <v>1052</v>
      </c>
      <c r="E16" s="101">
        <v>18</v>
      </c>
      <c r="F16" s="101">
        <v>6</v>
      </c>
      <c r="G16" s="16">
        <v>33.333333333333329</v>
      </c>
      <c r="H16" s="101">
        <v>3</v>
      </c>
      <c r="I16" s="16">
        <v>16.666666666666664</v>
      </c>
      <c r="J16" s="101">
        <v>2</v>
      </c>
      <c r="K16" s="16">
        <v>11.111111111111111</v>
      </c>
      <c r="L16" s="101">
        <v>1</v>
      </c>
      <c r="M16" s="16">
        <v>5.5555555555555554</v>
      </c>
      <c r="N16" s="101">
        <v>0</v>
      </c>
      <c r="O16" s="16">
        <v>0</v>
      </c>
      <c r="P16" s="101">
        <v>0</v>
      </c>
      <c r="Q16" s="16">
        <v>0</v>
      </c>
      <c r="R16" s="101">
        <v>0</v>
      </c>
      <c r="S16" s="16">
        <v>0</v>
      </c>
    </row>
    <row r="17" spans="1:19">
      <c r="A17" s="130" t="s">
        <v>132</v>
      </c>
      <c r="B17" t="s">
        <v>436</v>
      </c>
      <c r="C17" t="s">
        <v>131</v>
      </c>
      <c r="D17" t="s">
        <v>1052</v>
      </c>
      <c r="E17" s="101">
        <v>48</v>
      </c>
      <c r="F17" s="101">
        <v>6</v>
      </c>
      <c r="G17" s="16">
        <v>12.5</v>
      </c>
      <c r="H17" s="101">
        <v>2</v>
      </c>
      <c r="I17" s="16">
        <v>4.1666666666666661</v>
      </c>
      <c r="J17" s="101">
        <v>1</v>
      </c>
      <c r="K17" s="16">
        <v>2.083333333333333</v>
      </c>
      <c r="L17" s="101">
        <v>1</v>
      </c>
      <c r="M17" s="16">
        <v>2.083333333333333</v>
      </c>
      <c r="N17" s="101">
        <v>1</v>
      </c>
      <c r="O17" s="16">
        <v>2.083333333333333</v>
      </c>
      <c r="P17" s="101">
        <v>0</v>
      </c>
      <c r="Q17" s="16">
        <v>0</v>
      </c>
      <c r="R17" s="101">
        <v>0</v>
      </c>
      <c r="S17" s="16">
        <v>0</v>
      </c>
    </row>
    <row r="18" spans="1:19">
      <c r="A18" s="130"/>
      <c r="B18" t="s">
        <v>453</v>
      </c>
      <c r="C18" t="s">
        <v>130</v>
      </c>
      <c r="D18" t="s">
        <v>1052</v>
      </c>
      <c r="E18" s="101">
        <v>68</v>
      </c>
      <c r="F18" s="101">
        <v>7</v>
      </c>
      <c r="G18" s="16">
        <v>10.294117647058822</v>
      </c>
      <c r="H18" s="101">
        <v>3</v>
      </c>
      <c r="I18" s="16">
        <v>4.4117647058823533</v>
      </c>
      <c r="J18" s="101">
        <v>1</v>
      </c>
      <c r="K18" s="16">
        <v>1.4705882352941175</v>
      </c>
      <c r="L18" s="101">
        <v>0</v>
      </c>
      <c r="M18" s="16">
        <v>0</v>
      </c>
      <c r="N18" s="101">
        <v>0</v>
      </c>
      <c r="O18" s="16">
        <v>0</v>
      </c>
      <c r="P18" s="101">
        <v>0</v>
      </c>
      <c r="Q18" s="16">
        <v>0</v>
      </c>
      <c r="R18" s="101">
        <v>0</v>
      </c>
      <c r="S18" s="16">
        <v>0</v>
      </c>
    </row>
    <row r="19" spans="1:19">
      <c r="A19" s="130"/>
      <c r="B19" t="s">
        <v>454</v>
      </c>
      <c r="C19" t="s">
        <v>129</v>
      </c>
      <c r="D19" t="s">
        <v>1052</v>
      </c>
      <c r="E19" s="101">
        <v>59</v>
      </c>
      <c r="F19" s="101">
        <v>6</v>
      </c>
      <c r="G19" s="16">
        <v>10.16949152542373</v>
      </c>
      <c r="H19" s="101">
        <v>2</v>
      </c>
      <c r="I19" s="16">
        <v>3.3898305084745761</v>
      </c>
      <c r="J19" s="101">
        <v>1</v>
      </c>
      <c r="K19" s="16">
        <v>1.6949152542372881</v>
      </c>
      <c r="L19" s="101">
        <v>1</v>
      </c>
      <c r="M19" s="16">
        <v>1.6949152542372881</v>
      </c>
      <c r="N19" s="101">
        <v>1</v>
      </c>
      <c r="O19" s="16">
        <v>1.6949152542372881</v>
      </c>
      <c r="P19" s="101">
        <v>1</v>
      </c>
      <c r="Q19" s="16">
        <v>1.6949152542372881</v>
      </c>
      <c r="R19" s="101">
        <v>0</v>
      </c>
      <c r="S19" s="16">
        <v>0</v>
      </c>
    </row>
    <row r="20" spans="1:19">
      <c r="A20" s="130"/>
      <c r="B20" t="s">
        <v>439</v>
      </c>
      <c r="C20" t="s">
        <v>130</v>
      </c>
      <c r="D20" t="s">
        <v>1052</v>
      </c>
      <c r="E20" s="101">
        <v>70</v>
      </c>
      <c r="F20" s="101">
        <v>11</v>
      </c>
      <c r="G20" s="16">
        <v>15.714285714285714</v>
      </c>
      <c r="H20" s="101">
        <v>5</v>
      </c>
      <c r="I20" s="16">
        <v>7.1428571428571423</v>
      </c>
      <c r="J20" s="101">
        <v>4</v>
      </c>
      <c r="K20" s="16">
        <v>5.7142857142857144</v>
      </c>
      <c r="L20" s="101">
        <v>3</v>
      </c>
      <c r="M20" s="16">
        <v>4.2857142857142856</v>
      </c>
      <c r="N20" s="101">
        <v>3</v>
      </c>
      <c r="O20" s="16">
        <v>4.2857142857142856</v>
      </c>
      <c r="P20" s="101">
        <v>2</v>
      </c>
      <c r="Q20" s="16">
        <v>2.8571428571428572</v>
      </c>
      <c r="R20" s="101">
        <v>1</v>
      </c>
      <c r="S20" s="16">
        <v>1.4285714285714286</v>
      </c>
    </row>
    <row r="21" spans="1:19">
      <c r="A21" s="130"/>
      <c r="B21" t="s">
        <v>440</v>
      </c>
      <c r="C21" t="s">
        <v>130</v>
      </c>
      <c r="D21" t="s">
        <v>1052</v>
      </c>
      <c r="E21" s="101">
        <v>70</v>
      </c>
      <c r="F21" s="101">
        <v>9</v>
      </c>
      <c r="G21" s="16">
        <v>12.857142857142856</v>
      </c>
      <c r="H21" s="101">
        <v>2</v>
      </c>
      <c r="I21" s="16">
        <v>2.8571428571428572</v>
      </c>
      <c r="J21" s="101">
        <v>1</v>
      </c>
      <c r="K21" s="16">
        <v>1.4285714285714286</v>
      </c>
      <c r="L21" s="101">
        <v>1</v>
      </c>
      <c r="M21" s="16">
        <v>1.4</v>
      </c>
      <c r="N21" s="101">
        <v>1</v>
      </c>
      <c r="O21" s="16">
        <v>1.4</v>
      </c>
      <c r="P21" s="101">
        <v>1</v>
      </c>
      <c r="Q21" s="16">
        <v>1.4</v>
      </c>
      <c r="R21" s="101">
        <v>0</v>
      </c>
      <c r="S21" s="16">
        <v>0</v>
      </c>
    </row>
    <row r="22" spans="1:19">
      <c r="A22" s="130" t="s">
        <v>162</v>
      </c>
      <c r="B22" t="s">
        <v>454</v>
      </c>
      <c r="C22" t="s">
        <v>129</v>
      </c>
      <c r="D22" t="s">
        <v>1052</v>
      </c>
      <c r="E22" s="101">
        <v>63</v>
      </c>
      <c r="F22" s="101">
        <v>8</v>
      </c>
      <c r="G22" s="16">
        <v>12.698412698412698</v>
      </c>
      <c r="H22" s="101">
        <v>1</v>
      </c>
      <c r="I22" s="16">
        <v>1.5873015873015872</v>
      </c>
      <c r="J22" s="101">
        <v>0</v>
      </c>
      <c r="K22" s="16">
        <v>0</v>
      </c>
      <c r="L22" s="101">
        <v>0</v>
      </c>
      <c r="M22" s="16">
        <v>0</v>
      </c>
      <c r="N22" s="101">
        <v>0</v>
      </c>
      <c r="O22" s="16">
        <v>0</v>
      </c>
      <c r="P22" s="101">
        <v>0</v>
      </c>
      <c r="Q22" s="16">
        <v>0</v>
      </c>
      <c r="R22" s="101">
        <v>0</v>
      </c>
      <c r="S22" s="16">
        <v>0</v>
      </c>
    </row>
    <row r="23" spans="1:19">
      <c r="A23" s="130"/>
      <c r="B23" t="s">
        <v>439</v>
      </c>
      <c r="C23" t="s">
        <v>130</v>
      </c>
      <c r="D23" t="s">
        <v>1052</v>
      </c>
      <c r="E23" s="101">
        <v>67</v>
      </c>
      <c r="F23" s="101">
        <v>9</v>
      </c>
      <c r="G23" s="16">
        <v>13.432835820895523</v>
      </c>
      <c r="H23" s="101">
        <v>2</v>
      </c>
      <c r="I23" s="16">
        <v>2.9850746268656714</v>
      </c>
      <c r="J23" s="101">
        <v>0</v>
      </c>
      <c r="K23" s="16">
        <v>0</v>
      </c>
      <c r="L23" s="101">
        <v>0</v>
      </c>
      <c r="M23" s="16">
        <v>0</v>
      </c>
      <c r="N23" s="101">
        <v>0</v>
      </c>
      <c r="O23" s="16">
        <v>0</v>
      </c>
      <c r="P23" s="101">
        <v>0</v>
      </c>
      <c r="Q23" s="16">
        <v>0</v>
      </c>
      <c r="R23" s="101">
        <v>0</v>
      </c>
      <c r="S23" s="16">
        <v>0</v>
      </c>
    </row>
    <row r="24" spans="1:19">
      <c r="A24" s="130" t="s">
        <v>133</v>
      </c>
      <c r="B24" t="s">
        <v>436</v>
      </c>
      <c r="C24" t="s">
        <v>80</v>
      </c>
      <c r="D24" t="s">
        <v>1052</v>
      </c>
      <c r="E24" s="101">
        <v>17</v>
      </c>
      <c r="F24" s="101">
        <v>3</v>
      </c>
      <c r="G24" s="16">
        <v>17.647058823529413</v>
      </c>
      <c r="H24" s="101">
        <v>1</v>
      </c>
      <c r="I24" s="16">
        <v>5.8823529411764701</v>
      </c>
      <c r="J24" s="101">
        <v>1</v>
      </c>
      <c r="K24" s="16">
        <v>5.8823529411764701</v>
      </c>
      <c r="L24" s="101">
        <v>1</v>
      </c>
      <c r="M24" s="16">
        <v>5.8823529411764701</v>
      </c>
      <c r="N24" s="101">
        <v>1</v>
      </c>
      <c r="O24" s="16">
        <v>5.8823529411764701</v>
      </c>
      <c r="P24" s="101">
        <v>1</v>
      </c>
      <c r="Q24" s="16">
        <v>5.8823529411764701</v>
      </c>
      <c r="R24" s="101">
        <v>0</v>
      </c>
      <c r="S24" s="16">
        <v>0</v>
      </c>
    </row>
    <row r="25" spans="1:19">
      <c r="A25" s="130"/>
      <c r="B25" t="s">
        <v>454</v>
      </c>
      <c r="C25" t="s">
        <v>80</v>
      </c>
      <c r="D25" t="s">
        <v>1052</v>
      </c>
      <c r="E25" s="101">
        <v>17</v>
      </c>
      <c r="F25" s="101">
        <v>2</v>
      </c>
      <c r="G25" s="16">
        <v>11.76470588235294</v>
      </c>
      <c r="H25" s="101">
        <v>2</v>
      </c>
      <c r="I25" s="16">
        <v>11.76470588235294</v>
      </c>
      <c r="J25" s="101">
        <v>2</v>
      </c>
      <c r="K25" s="16">
        <v>11.76470588235294</v>
      </c>
      <c r="L25" s="101">
        <v>2</v>
      </c>
      <c r="M25" s="16">
        <v>11.76470588235294</v>
      </c>
      <c r="N25" s="101">
        <v>1</v>
      </c>
      <c r="O25" s="16">
        <v>5.8823529411764701</v>
      </c>
      <c r="P25" s="101">
        <v>0</v>
      </c>
      <c r="Q25" s="16">
        <v>0</v>
      </c>
      <c r="R25" s="101">
        <v>0</v>
      </c>
      <c r="S25" s="16">
        <v>0</v>
      </c>
    </row>
    <row r="26" spans="1:19">
      <c r="A26" s="130"/>
      <c r="B26" t="s">
        <v>439</v>
      </c>
      <c r="C26" t="s">
        <v>80</v>
      </c>
      <c r="D26" t="s">
        <v>1052</v>
      </c>
      <c r="E26" s="101">
        <v>17</v>
      </c>
      <c r="F26" s="101">
        <v>3</v>
      </c>
      <c r="G26" s="16">
        <v>17.647058823529413</v>
      </c>
      <c r="H26" s="101">
        <v>2</v>
      </c>
      <c r="I26" s="16">
        <v>11.76470588235294</v>
      </c>
      <c r="J26" s="101">
        <v>2</v>
      </c>
      <c r="K26" s="16">
        <v>11.76470588235294</v>
      </c>
      <c r="L26" s="101">
        <v>0</v>
      </c>
      <c r="M26" s="16">
        <v>0</v>
      </c>
      <c r="N26" s="101">
        <v>0</v>
      </c>
      <c r="O26" s="16">
        <v>0</v>
      </c>
      <c r="P26" s="101">
        <v>0</v>
      </c>
      <c r="Q26" s="16">
        <v>0</v>
      </c>
      <c r="R26" s="101">
        <v>0</v>
      </c>
      <c r="S26" s="16">
        <v>0</v>
      </c>
    </row>
    <row r="27" spans="1:19">
      <c r="A27" s="103" t="s">
        <v>134</v>
      </c>
      <c r="B27" t="s">
        <v>436</v>
      </c>
      <c r="C27" t="s">
        <v>129</v>
      </c>
      <c r="D27" t="s">
        <v>1052</v>
      </c>
      <c r="E27" s="101">
        <v>28</v>
      </c>
      <c r="F27" s="101">
        <v>6</v>
      </c>
      <c r="G27" s="16">
        <v>21.428571428571427</v>
      </c>
      <c r="H27" s="101">
        <v>3</v>
      </c>
      <c r="I27" s="16">
        <v>10.714285714285714</v>
      </c>
      <c r="J27" s="101">
        <v>1</v>
      </c>
      <c r="K27" s="16">
        <v>3.5714285714285712</v>
      </c>
      <c r="L27" s="101">
        <v>1</v>
      </c>
      <c r="M27" s="16">
        <v>3.5714285714285712</v>
      </c>
      <c r="N27" s="101">
        <v>1</v>
      </c>
      <c r="O27" s="16">
        <v>3.5714285714285712</v>
      </c>
      <c r="P27" s="101">
        <v>0</v>
      </c>
      <c r="Q27" s="16">
        <v>0</v>
      </c>
      <c r="R27" s="101">
        <v>0</v>
      </c>
      <c r="S27" s="16">
        <v>0</v>
      </c>
    </row>
    <row r="28" spans="1:19">
      <c r="A28" s="130" t="s">
        <v>153</v>
      </c>
      <c r="B28" t="s">
        <v>437</v>
      </c>
      <c r="C28" t="s">
        <v>131</v>
      </c>
      <c r="D28" t="s">
        <v>1052</v>
      </c>
      <c r="E28" s="101">
        <v>105</v>
      </c>
      <c r="F28" s="101">
        <v>68</v>
      </c>
      <c r="G28" s="16">
        <v>64.761904761904759</v>
      </c>
      <c r="H28" s="101">
        <v>40</v>
      </c>
      <c r="I28" s="16">
        <v>38.095238095238095</v>
      </c>
      <c r="J28" s="101">
        <v>21</v>
      </c>
      <c r="K28" s="16">
        <v>20</v>
      </c>
      <c r="L28" s="101">
        <v>13</v>
      </c>
      <c r="M28" s="16">
        <v>12.380952380952381</v>
      </c>
      <c r="N28" s="101">
        <v>9</v>
      </c>
      <c r="O28" s="16">
        <v>8.5714285714285712</v>
      </c>
      <c r="P28" s="101">
        <v>6</v>
      </c>
      <c r="Q28" s="16">
        <v>5.7142857142857144</v>
      </c>
      <c r="R28" s="101">
        <v>4</v>
      </c>
      <c r="S28" s="16">
        <v>3.8095238095238098</v>
      </c>
    </row>
    <row r="29" spans="1:19">
      <c r="A29" s="130"/>
      <c r="B29" t="s">
        <v>453</v>
      </c>
      <c r="C29" t="s">
        <v>131</v>
      </c>
      <c r="D29" t="s">
        <v>1052</v>
      </c>
      <c r="E29" s="101">
        <v>106</v>
      </c>
      <c r="F29" s="101">
        <v>73</v>
      </c>
      <c r="G29" s="16">
        <v>68.867924528301884</v>
      </c>
      <c r="H29" s="101">
        <v>49</v>
      </c>
      <c r="I29" s="16">
        <v>46.226415094339622</v>
      </c>
      <c r="J29" s="101">
        <v>23</v>
      </c>
      <c r="K29" s="16">
        <v>21.69811320754717</v>
      </c>
      <c r="L29" s="101">
        <v>16</v>
      </c>
      <c r="M29" s="16">
        <v>15.09433962264151</v>
      </c>
      <c r="N29" s="101">
        <v>10</v>
      </c>
      <c r="O29" s="16">
        <v>9.433962264150944</v>
      </c>
      <c r="P29" s="101">
        <v>8</v>
      </c>
      <c r="Q29" s="16">
        <v>7.5471698113207548</v>
      </c>
      <c r="R29" s="101">
        <v>5</v>
      </c>
      <c r="S29" s="16">
        <v>4.716981132075472</v>
      </c>
    </row>
    <row r="30" spans="1:19">
      <c r="A30" s="130"/>
      <c r="B30" t="s">
        <v>454</v>
      </c>
      <c r="C30" t="s">
        <v>131</v>
      </c>
      <c r="D30" t="s">
        <v>1052</v>
      </c>
      <c r="E30" s="101">
        <v>106</v>
      </c>
      <c r="F30" s="101">
        <v>36</v>
      </c>
      <c r="G30" s="16">
        <v>33.962264150943398</v>
      </c>
      <c r="H30" s="101">
        <v>13</v>
      </c>
      <c r="I30" s="16">
        <v>12.264150943396226</v>
      </c>
      <c r="J30" s="101">
        <v>4</v>
      </c>
      <c r="K30" s="16">
        <v>3.7735849056603774</v>
      </c>
      <c r="L30" s="101">
        <v>3</v>
      </c>
      <c r="M30" s="16">
        <v>2.8301886792452833</v>
      </c>
      <c r="N30" s="101">
        <v>0</v>
      </c>
      <c r="O30" s="16">
        <v>0</v>
      </c>
      <c r="P30" s="101">
        <v>0</v>
      </c>
      <c r="Q30" s="16">
        <v>0</v>
      </c>
      <c r="R30" s="101">
        <v>0</v>
      </c>
      <c r="S30" s="16">
        <v>0</v>
      </c>
    </row>
    <row r="31" spans="1:19">
      <c r="A31" s="130"/>
      <c r="B31" t="s">
        <v>439</v>
      </c>
      <c r="C31" t="s">
        <v>131</v>
      </c>
      <c r="D31" t="s">
        <v>1052</v>
      </c>
      <c r="E31" s="101">
        <v>107</v>
      </c>
      <c r="F31" s="101">
        <v>35</v>
      </c>
      <c r="G31" s="16">
        <v>32.710280373831772</v>
      </c>
      <c r="H31" s="101">
        <v>19</v>
      </c>
      <c r="I31" s="16">
        <v>17.75700934579439</v>
      </c>
      <c r="J31" s="101">
        <v>7</v>
      </c>
      <c r="K31" s="16">
        <v>6.5420560747663545</v>
      </c>
      <c r="L31" s="101">
        <v>4</v>
      </c>
      <c r="M31" s="16">
        <v>3.7383177570093453</v>
      </c>
      <c r="N31" s="101">
        <v>3</v>
      </c>
      <c r="O31" s="16">
        <v>2.8037383177570092</v>
      </c>
      <c r="P31" s="101">
        <v>2</v>
      </c>
      <c r="Q31" s="16">
        <v>1.8691588785046727</v>
      </c>
      <c r="R31" s="101">
        <v>0</v>
      </c>
      <c r="S31" s="16">
        <v>0</v>
      </c>
    </row>
    <row r="32" spans="1:19">
      <c r="A32" s="130"/>
      <c r="B32" t="s">
        <v>440</v>
      </c>
      <c r="C32" t="s">
        <v>131</v>
      </c>
      <c r="D32" t="s">
        <v>1052</v>
      </c>
      <c r="E32" s="101">
        <v>106</v>
      </c>
      <c r="F32" s="101">
        <v>63</v>
      </c>
      <c r="G32" s="16">
        <v>59.433962264150942</v>
      </c>
      <c r="H32" s="101">
        <v>33</v>
      </c>
      <c r="I32" s="16">
        <v>31.132075471698112</v>
      </c>
      <c r="J32" s="101">
        <v>17</v>
      </c>
      <c r="K32" s="16">
        <v>16.037735849056602</v>
      </c>
      <c r="L32" s="101">
        <v>12</v>
      </c>
      <c r="M32" s="16">
        <v>11.320754716981133</v>
      </c>
      <c r="N32" s="101">
        <v>7</v>
      </c>
      <c r="O32" s="16">
        <v>6.6037735849056602</v>
      </c>
      <c r="P32" s="101">
        <v>4</v>
      </c>
      <c r="Q32" s="16">
        <v>3.7735849056603774</v>
      </c>
      <c r="R32" s="101">
        <v>4</v>
      </c>
      <c r="S32" s="16">
        <v>3.7735849056603774</v>
      </c>
    </row>
    <row r="33" spans="1:19">
      <c r="A33" s="130" t="s">
        <v>136</v>
      </c>
      <c r="B33" t="s">
        <v>436</v>
      </c>
      <c r="C33" t="s">
        <v>129</v>
      </c>
      <c r="D33" t="s">
        <v>1052</v>
      </c>
      <c r="E33" s="101">
        <v>21</v>
      </c>
      <c r="F33" s="101">
        <v>5</v>
      </c>
      <c r="G33" s="16">
        <v>23.809523809523807</v>
      </c>
      <c r="H33" s="101">
        <v>4</v>
      </c>
      <c r="I33" s="16">
        <v>19.047619047619047</v>
      </c>
      <c r="J33" s="101">
        <v>4</v>
      </c>
      <c r="K33" s="16">
        <v>19.047619047619047</v>
      </c>
      <c r="L33" s="101">
        <v>4</v>
      </c>
      <c r="M33" s="16">
        <v>19.047619047619047</v>
      </c>
      <c r="N33" s="101">
        <v>4</v>
      </c>
      <c r="O33" s="16">
        <v>19.047619047619047</v>
      </c>
      <c r="P33" s="101">
        <v>4</v>
      </c>
      <c r="Q33" s="16">
        <v>19.047619047619047</v>
      </c>
      <c r="R33" s="101">
        <v>4</v>
      </c>
      <c r="S33" s="16">
        <v>19.047619047619047</v>
      </c>
    </row>
    <row r="34" spans="1:19">
      <c r="A34" s="130"/>
      <c r="B34" t="s">
        <v>437</v>
      </c>
      <c r="C34" t="s">
        <v>130</v>
      </c>
      <c r="D34" t="s">
        <v>75</v>
      </c>
      <c r="E34" s="101">
        <v>20</v>
      </c>
      <c r="F34" s="101">
        <v>4</v>
      </c>
      <c r="G34" s="16">
        <v>20</v>
      </c>
      <c r="H34" s="101">
        <v>2</v>
      </c>
      <c r="I34" s="16">
        <v>10</v>
      </c>
      <c r="J34" s="101">
        <v>2</v>
      </c>
      <c r="K34" s="16">
        <v>10</v>
      </c>
      <c r="L34" s="101">
        <v>2</v>
      </c>
      <c r="M34" s="16">
        <v>10</v>
      </c>
      <c r="N34" s="101">
        <v>2</v>
      </c>
      <c r="O34" s="16">
        <v>10</v>
      </c>
      <c r="P34" s="101">
        <v>1</v>
      </c>
      <c r="Q34" s="16">
        <v>5</v>
      </c>
      <c r="R34" s="101">
        <v>0</v>
      </c>
      <c r="S34" s="16">
        <v>0</v>
      </c>
    </row>
    <row r="35" spans="1:19">
      <c r="A35" s="130"/>
      <c r="B35" t="s">
        <v>453</v>
      </c>
      <c r="C35" t="s">
        <v>130</v>
      </c>
      <c r="D35" t="s">
        <v>1052</v>
      </c>
      <c r="E35" s="101">
        <v>26</v>
      </c>
      <c r="F35" s="101">
        <v>4</v>
      </c>
      <c r="G35" s="16">
        <v>15.384615384615385</v>
      </c>
      <c r="H35" s="101">
        <v>3</v>
      </c>
      <c r="I35" s="16">
        <v>11.538461538461538</v>
      </c>
      <c r="J35" s="101">
        <v>3</v>
      </c>
      <c r="K35" s="16">
        <v>11.538461538461538</v>
      </c>
      <c r="L35" s="101">
        <v>3</v>
      </c>
      <c r="M35" s="16">
        <v>11.538461538461538</v>
      </c>
      <c r="N35" s="101">
        <v>2</v>
      </c>
      <c r="O35" s="16">
        <v>7.6923076923076925</v>
      </c>
      <c r="P35" s="101">
        <v>2</v>
      </c>
      <c r="Q35" s="16">
        <v>7.6923076923076925</v>
      </c>
      <c r="R35" s="101">
        <v>1</v>
      </c>
      <c r="S35" s="16">
        <v>3.8461538461538463</v>
      </c>
    </row>
    <row r="36" spans="1:19">
      <c r="A36" s="130"/>
      <c r="B36" t="s">
        <v>454</v>
      </c>
      <c r="C36" t="s">
        <v>129</v>
      </c>
      <c r="D36" t="s">
        <v>1052</v>
      </c>
      <c r="E36" s="101">
        <v>21</v>
      </c>
      <c r="F36" s="101">
        <v>7</v>
      </c>
      <c r="G36" s="16">
        <v>33.333333333333329</v>
      </c>
      <c r="H36" s="101">
        <v>4</v>
      </c>
      <c r="I36" s="16">
        <v>19.047619047619047</v>
      </c>
      <c r="J36" s="101">
        <v>4</v>
      </c>
      <c r="K36" s="16">
        <v>19.047619047619047</v>
      </c>
      <c r="L36" s="101">
        <v>4</v>
      </c>
      <c r="M36" s="16">
        <v>19.047619047619047</v>
      </c>
      <c r="N36" s="101">
        <v>4</v>
      </c>
      <c r="O36" s="16">
        <v>19.047619047619047</v>
      </c>
      <c r="P36" s="101">
        <v>4</v>
      </c>
      <c r="Q36" s="16">
        <v>19.047619047619047</v>
      </c>
      <c r="R36" s="101">
        <v>4</v>
      </c>
      <c r="S36" s="16">
        <v>19.047619047619047</v>
      </c>
    </row>
    <row r="37" spans="1:19">
      <c r="A37" s="130"/>
      <c r="B37" t="s">
        <v>439</v>
      </c>
      <c r="C37" t="s">
        <v>129</v>
      </c>
      <c r="D37" t="s">
        <v>1052</v>
      </c>
      <c r="E37" s="101">
        <v>21</v>
      </c>
      <c r="F37" s="101">
        <v>8</v>
      </c>
      <c r="G37" s="16">
        <v>38.095238095238095</v>
      </c>
      <c r="H37" s="101">
        <v>4</v>
      </c>
      <c r="I37" s="16">
        <v>19.047619047619047</v>
      </c>
      <c r="J37" s="101">
        <v>4</v>
      </c>
      <c r="K37" s="16">
        <v>19.047619047619047</v>
      </c>
      <c r="L37" s="101">
        <v>4</v>
      </c>
      <c r="M37" s="16">
        <v>19.047619047619047</v>
      </c>
      <c r="N37" s="101">
        <v>4</v>
      </c>
      <c r="O37" s="16">
        <v>19.047619047619047</v>
      </c>
      <c r="P37" s="101">
        <v>4</v>
      </c>
      <c r="Q37" s="16">
        <v>19.047619047619047</v>
      </c>
      <c r="R37" s="101">
        <v>4</v>
      </c>
      <c r="S37" s="16">
        <v>19.047619047619047</v>
      </c>
    </row>
    <row r="38" spans="1:19">
      <c r="A38" s="130" t="s">
        <v>154</v>
      </c>
      <c r="B38" t="s">
        <v>437</v>
      </c>
      <c r="C38" t="s">
        <v>129</v>
      </c>
      <c r="D38" t="s">
        <v>1052</v>
      </c>
      <c r="E38" s="101">
        <v>50</v>
      </c>
      <c r="F38" s="101">
        <v>8</v>
      </c>
      <c r="G38" s="16">
        <v>16</v>
      </c>
      <c r="H38" s="101">
        <v>4</v>
      </c>
      <c r="I38" s="16">
        <v>8</v>
      </c>
      <c r="J38" s="101">
        <v>2</v>
      </c>
      <c r="K38" s="16">
        <v>4</v>
      </c>
      <c r="L38" s="101">
        <v>2</v>
      </c>
      <c r="M38" s="16">
        <v>4</v>
      </c>
      <c r="N38" s="101">
        <v>1</v>
      </c>
      <c r="O38" s="16">
        <v>2</v>
      </c>
      <c r="P38" s="101">
        <v>1</v>
      </c>
      <c r="Q38" s="16">
        <v>2</v>
      </c>
      <c r="R38" s="101">
        <v>1</v>
      </c>
      <c r="S38" s="16">
        <v>2</v>
      </c>
    </row>
    <row r="39" spans="1:19">
      <c r="A39" s="130"/>
      <c r="B39" t="s">
        <v>454</v>
      </c>
      <c r="C39" t="s">
        <v>130</v>
      </c>
      <c r="D39" t="s">
        <v>1052</v>
      </c>
      <c r="E39" s="101">
        <v>57</v>
      </c>
      <c r="F39" s="101">
        <v>8</v>
      </c>
      <c r="G39" s="16">
        <v>14.035087719298245</v>
      </c>
      <c r="H39" s="101">
        <v>1</v>
      </c>
      <c r="I39" s="16">
        <v>1.7543859649122806</v>
      </c>
      <c r="J39" s="101">
        <v>1</v>
      </c>
      <c r="K39" s="16">
        <v>1.7543859649122806</v>
      </c>
      <c r="L39" s="101">
        <v>1</v>
      </c>
      <c r="M39" s="16">
        <v>1.7543859649122806</v>
      </c>
      <c r="N39" s="101">
        <v>1</v>
      </c>
      <c r="O39" s="16">
        <v>1.7543859649122806</v>
      </c>
      <c r="P39" s="101">
        <v>1</v>
      </c>
      <c r="Q39" s="16">
        <v>1.7543859649122806</v>
      </c>
      <c r="R39" s="101">
        <v>1</v>
      </c>
      <c r="S39" s="16">
        <v>1.7543859649122806</v>
      </c>
    </row>
    <row r="40" spans="1:19">
      <c r="A40" s="130"/>
      <c r="B40" t="s">
        <v>439</v>
      </c>
      <c r="C40" t="s">
        <v>130</v>
      </c>
      <c r="D40" t="s">
        <v>1052</v>
      </c>
      <c r="E40" s="101">
        <v>57</v>
      </c>
      <c r="F40" s="101">
        <v>9</v>
      </c>
      <c r="G40" s="16">
        <v>15.789473684210526</v>
      </c>
      <c r="H40" s="101">
        <v>2</v>
      </c>
      <c r="I40" s="16">
        <v>3.5087719298245612</v>
      </c>
      <c r="J40" s="101">
        <v>1</v>
      </c>
      <c r="K40" s="16">
        <v>1.7543859649122806</v>
      </c>
      <c r="L40" s="101">
        <v>1</v>
      </c>
      <c r="M40" s="16">
        <v>1.7543859649122806</v>
      </c>
      <c r="N40" s="101">
        <v>1</v>
      </c>
      <c r="O40" s="16">
        <v>1.7543859649122806</v>
      </c>
      <c r="P40" s="101">
        <v>1</v>
      </c>
      <c r="Q40" s="16">
        <v>1.7543859649122806</v>
      </c>
      <c r="R40" s="101">
        <v>1</v>
      </c>
      <c r="S40" s="16">
        <v>1.7543859649122806</v>
      </c>
    </row>
    <row r="41" spans="1:19">
      <c r="A41" s="103" t="s">
        <v>163</v>
      </c>
      <c r="B41" t="s">
        <v>439</v>
      </c>
      <c r="C41" t="s">
        <v>128</v>
      </c>
      <c r="D41" t="s">
        <v>1052</v>
      </c>
      <c r="E41" s="101">
        <v>148</v>
      </c>
      <c r="F41" s="101">
        <v>15</v>
      </c>
      <c r="G41" s="16">
        <v>10.135135135135135</v>
      </c>
      <c r="H41" s="101">
        <v>2</v>
      </c>
      <c r="I41" s="16">
        <v>1.3513513513513513</v>
      </c>
      <c r="J41" s="101">
        <v>1</v>
      </c>
      <c r="K41" s="16">
        <v>0.67567567567567566</v>
      </c>
      <c r="L41" s="101">
        <v>1</v>
      </c>
      <c r="M41" s="16">
        <v>0.67567567567567566</v>
      </c>
      <c r="N41" s="101">
        <v>1</v>
      </c>
      <c r="O41" s="16">
        <v>0.67567567567567566</v>
      </c>
      <c r="P41" s="101">
        <v>1</v>
      </c>
      <c r="Q41" s="16">
        <v>0.67567567567567566</v>
      </c>
      <c r="R41" s="101">
        <v>1</v>
      </c>
      <c r="S41" s="16">
        <v>0.67567567567567566</v>
      </c>
    </row>
    <row r="42" spans="1:19">
      <c r="A42" s="130" t="s">
        <v>137</v>
      </c>
      <c r="B42" t="s">
        <v>436</v>
      </c>
      <c r="C42" t="s">
        <v>128</v>
      </c>
      <c r="D42" t="s">
        <v>1052</v>
      </c>
      <c r="E42" s="101">
        <v>464</v>
      </c>
      <c r="F42" s="101">
        <v>34</v>
      </c>
      <c r="G42" s="16">
        <v>7.3275862068965507</v>
      </c>
      <c r="H42" s="101">
        <v>7</v>
      </c>
      <c r="I42" s="16">
        <v>1.5086206896551724</v>
      </c>
      <c r="J42" s="101">
        <v>4</v>
      </c>
      <c r="K42" s="16">
        <v>0.86206896551724133</v>
      </c>
      <c r="L42" s="101">
        <v>2</v>
      </c>
      <c r="M42" s="16">
        <v>0.43103448275862066</v>
      </c>
      <c r="N42" s="101">
        <v>2</v>
      </c>
      <c r="O42" s="16">
        <v>0.43103448275862066</v>
      </c>
      <c r="P42" s="101">
        <v>2</v>
      </c>
      <c r="Q42" s="16">
        <v>0.43103448275862066</v>
      </c>
      <c r="R42" s="101">
        <v>1</v>
      </c>
      <c r="S42" s="16">
        <v>0.21551724137931033</v>
      </c>
    </row>
    <row r="43" spans="1:19">
      <c r="A43" s="130"/>
      <c r="B43" t="s">
        <v>454</v>
      </c>
      <c r="C43" t="s">
        <v>130</v>
      </c>
      <c r="D43" t="s">
        <v>1052</v>
      </c>
      <c r="E43" s="101">
        <v>431</v>
      </c>
      <c r="F43" s="101">
        <v>31</v>
      </c>
      <c r="G43" s="16">
        <v>7.192575406032482</v>
      </c>
      <c r="H43" s="101">
        <v>6</v>
      </c>
      <c r="I43" s="16">
        <v>1.3921113689095126</v>
      </c>
      <c r="J43" s="101">
        <v>3</v>
      </c>
      <c r="K43" s="16">
        <v>0.6960556844547563</v>
      </c>
      <c r="L43" s="101">
        <v>1</v>
      </c>
      <c r="M43" s="16">
        <v>0.23201856148491878</v>
      </c>
      <c r="N43" s="101">
        <v>1</v>
      </c>
      <c r="O43" s="16">
        <v>0.23201856148491878</v>
      </c>
      <c r="P43" s="101">
        <v>1</v>
      </c>
      <c r="Q43" s="16">
        <v>0.23201856148491878</v>
      </c>
      <c r="R43" s="101">
        <v>1</v>
      </c>
      <c r="S43" s="16">
        <v>0.23201856148491878</v>
      </c>
    </row>
    <row r="44" spans="1:19">
      <c r="A44" s="130"/>
      <c r="B44" t="s">
        <v>439</v>
      </c>
      <c r="C44" t="s">
        <v>130</v>
      </c>
      <c r="D44" t="s">
        <v>1052</v>
      </c>
      <c r="E44" s="101">
        <v>434</v>
      </c>
      <c r="F44" s="101">
        <v>28</v>
      </c>
      <c r="G44" s="16">
        <v>6.4516129032258061</v>
      </c>
      <c r="H44" s="101">
        <v>1</v>
      </c>
      <c r="I44" s="16">
        <v>0.2304147465437788</v>
      </c>
      <c r="J44" s="101">
        <v>1</v>
      </c>
      <c r="K44" s="16">
        <v>0.2304147465437788</v>
      </c>
      <c r="L44" s="101">
        <v>1</v>
      </c>
      <c r="M44" s="16">
        <v>0.2304147465437788</v>
      </c>
      <c r="N44" s="101">
        <v>1</v>
      </c>
      <c r="O44" s="16">
        <v>0.2304147465437788</v>
      </c>
      <c r="P44" s="101">
        <v>0</v>
      </c>
      <c r="Q44" s="16">
        <v>0</v>
      </c>
      <c r="R44" s="101">
        <v>0</v>
      </c>
      <c r="S44" s="16">
        <v>0</v>
      </c>
    </row>
    <row r="45" spans="1:19">
      <c r="A45" s="130" t="s">
        <v>138</v>
      </c>
      <c r="B45" t="s">
        <v>436</v>
      </c>
      <c r="C45" t="s">
        <v>127</v>
      </c>
      <c r="D45" t="s">
        <v>1052</v>
      </c>
      <c r="E45" s="101">
        <v>59</v>
      </c>
      <c r="F45" s="101">
        <v>22</v>
      </c>
      <c r="G45" s="16">
        <v>37.288135593220339</v>
      </c>
      <c r="H45" s="101">
        <v>15</v>
      </c>
      <c r="I45" s="16">
        <v>25.423728813559322</v>
      </c>
      <c r="J45" s="101">
        <v>5</v>
      </c>
      <c r="K45" s="16">
        <v>8.4745762711864394</v>
      </c>
      <c r="L45" s="101">
        <v>3</v>
      </c>
      <c r="M45" s="16">
        <v>5.0847457627118651</v>
      </c>
      <c r="N45" s="101">
        <v>2</v>
      </c>
      <c r="O45" s="16">
        <v>3.3898305084745761</v>
      </c>
      <c r="P45" s="101">
        <v>1</v>
      </c>
      <c r="Q45" s="16">
        <v>1.6949152542372881</v>
      </c>
      <c r="R45" s="101">
        <v>0</v>
      </c>
      <c r="S45" s="16">
        <v>0</v>
      </c>
    </row>
    <row r="46" spans="1:19">
      <c r="A46" s="130"/>
      <c r="B46" t="s">
        <v>454</v>
      </c>
      <c r="C46" t="s">
        <v>127</v>
      </c>
      <c r="D46" t="s">
        <v>1052</v>
      </c>
      <c r="E46" s="101">
        <v>59</v>
      </c>
      <c r="F46" s="101">
        <v>6</v>
      </c>
      <c r="G46" s="16">
        <v>10.16949152542373</v>
      </c>
      <c r="H46" s="101">
        <v>2</v>
      </c>
      <c r="I46" s="16">
        <v>3.3898305084745761</v>
      </c>
      <c r="J46" s="101">
        <v>0</v>
      </c>
      <c r="K46" s="16">
        <v>0</v>
      </c>
      <c r="L46" s="101">
        <v>0</v>
      </c>
      <c r="M46" s="16">
        <v>0</v>
      </c>
      <c r="N46" s="101">
        <v>0</v>
      </c>
      <c r="O46" s="16">
        <v>0</v>
      </c>
      <c r="P46" s="101">
        <v>0</v>
      </c>
      <c r="Q46" s="16">
        <v>0</v>
      </c>
      <c r="R46" s="101">
        <v>0</v>
      </c>
      <c r="S46" s="16">
        <v>0</v>
      </c>
    </row>
    <row r="47" spans="1:19">
      <c r="A47" s="130" t="s">
        <v>164</v>
      </c>
      <c r="B47" t="s">
        <v>454</v>
      </c>
      <c r="C47" t="s">
        <v>128</v>
      </c>
      <c r="D47" t="s">
        <v>1052</v>
      </c>
      <c r="E47" s="101">
        <v>69</v>
      </c>
      <c r="F47" s="101">
        <v>17</v>
      </c>
      <c r="G47" s="16">
        <v>24.637681159420293</v>
      </c>
      <c r="H47" s="101">
        <v>6</v>
      </c>
      <c r="I47" s="16">
        <v>8.695652173913043</v>
      </c>
      <c r="J47" s="101">
        <v>3</v>
      </c>
      <c r="K47" s="16">
        <v>4.3478260869565215</v>
      </c>
      <c r="L47" s="101">
        <v>2</v>
      </c>
      <c r="M47" s="16">
        <v>2.8985507246376812</v>
      </c>
      <c r="N47" s="101">
        <v>0</v>
      </c>
      <c r="O47" s="16">
        <v>0</v>
      </c>
      <c r="P47" s="101">
        <v>0</v>
      </c>
      <c r="Q47" s="16">
        <v>0</v>
      </c>
      <c r="R47" s="101">
        <v>0</v>
      </c>
      <c r="S47" s="16">
        <v>0</v>
      </c>
    </row>
    <row r="48" spans="1:19">
      <c r="A48" s="130"/>
      <c r="B48" t="s">
        <v>439</v>
      </c>
      <c r="C48" t="s">
        <v>128</v>
      </c>
      <c r="D48" t="s">
        <v>1052</v>
      </c>
      <c r="E48" s="101">
        <v>71</v>
      </c>
      <c r="F48" s="101">
        <v>19</v>
      </c>
      <c r="G48" s="16">
        <v>26.760563380281688</v>
      </c>
      <c r="H48" s="101">
        <v>6</v>
      </c>
      <c r="I48" s="16">
        <v>8.4507042253521121</v>
      </c>
      <c r="J48" s="101">
        <v>3</v>
      </c>
      <c r="K48" s="16">
        <v>4.225352112676056</v>
      </c>
      <c r="L48" s="101">
        <v>0</v>
      </c>
      <c r="M48" s="16">
        <v>0</v>
      </c>
      <c r="N48" s="101">
        <v>0</v>
      </c>
      <c r="O48" s="16">
        <v>0</v>
      </c>
      <c r="P48" s="101">
        <v>0</v>
      </c>
      <c r="Q48" s="16">
        <v>0</v>
      </c>
      <c r="R48" s="101">
        <v>0</v>
      </c>
      <c r="S48" s="16">
        <v>0</v>
      </c>
    </row>
    <row r="49" spans="1:19">
      <c r="A49" s="103" t="s">
        <v>165</v>
      </c>
      <c r="B49" t="s">
        <v>439</v>
      </c>
      <c r="C49" t="s">
        <v>131</v>
      </c>
      <c r="D49" t="s">
        <v>1052</v>
      </c>
      <c r="E49" s="101">
        <v>24</v>
      </c>
      <c r="F49" s="101">
        <v>4</v>
      </c>
      <c r="G49" s="16">
        <v>16.666666666666664</v>
      </c>
      <c r="H49" s="101">
        <v>2</v>
      </c>
      <c r="I49" s="16">
        <v>8.3333333333333321</v>
      </c>
      <c r="J49" s="101">
        <v>1</v>
      </c>
      <c r="K49" s="16">
        <v>4.1666666666666661</v>
      </c>
      <c r="L49" s="101">
        <v>0</v>
      </c>
      <c r="M49" s="16">
        <v>0</v>
      </c>
      <c r="N49" s="101">
        <v>0</v>
      </c>
      <c r="O49" s="16">
        <v>0</v>
      </c>
      <c r="P49" s="101">
        <v>0</v>
      </c>
      <c r="Q49" s="16">
        <v>0</v>
      </c>
      <c r="R49" s="101">
        <v>0</v>
      </c>
      <c r="S49" s="16">
        <v>0</v>
      </c>
    </row>
    <row r="50" spans="1:19">
      <c r="A50" s="103" t="s">
        <v>166</v>
      </c>
      <c r="B50" t="s">
        <v>439</v>
      </c>
      <c r="C50" t="s">
        <v>130</v>
      </c>
      <c r="D50" t="s">
        <v>1052</v>
      </c>
      <c r="E50" s="101">
        <v>154</v>
      </c>
      <c r="F50" s="101">
        <v>11</v>
      </c>
      <c r="G50" s="16">
        <v>7.1428571428571423</v>
      </c>
      <c r="H50" s="101">
        <v>2</v>
      </c>
      <c r="I50" s="16">
        <v>1.2987012987012987</v>
      </c>
      <c r="J50" s="101">
        <v>1</v>
      </c>
      <c r="K50" s="16">
        <v>0.64935064935064934</v>
      </c>
      <c r="L50" s="101">
        <v>0</v>
      </c>
      <c r="M50" s="16">
        <v>0</v>
      </c>
      <c r="N50" s="101">
        <v>0</v>
      </c>
      <c r="O50" s="16">
        <v>0</v>
      </c>
      <c r="P50" s="101">
        <v>0</v>
      </c>
      <c r="Q50" s="16">
        <v>0</v>
      </c>
      <c r="R50" s="101">
        <v>0</v>
      </c>
      <c r="S50" s="16">
        <v>0</v>
      </c>
    </row>
    <row r="51" spans="1:19">
      <c r="A51" s="130" t="s">
        <v>155</v>
      </c>
      <c r="B51" t="s">
        <v>437</v>
      </c>
      <c r="C51" t="s">
        <v>131</v>
      </c>
      <c r="D51" t="s">
        <v>1052</v>
      </c>
      <c r="E51" s="101">
        <v>30</v>
      </c>
      <c r="F51" s="101">
        <v>3</v>
      </c>
      <c r="G51" s="16">
        <v>10</v>
      </c>
      <c r="H51" s="101">
        <v>2</v>
      </c>
      <c r="I51" s="16">
        <v>6.666666666666667</v>
      </c>
      <c r="J51" s="101">
        <v>1</v>
      </c>
      <c r="K51" s="16">
        <v>3.3333333333333335</v>
      </c>
      <c r="L51" s="101">
        <v>0</v>
      </c>
      <c r="M51" s="16">
        <v>0</v>
      </c>
      <c r="N51" s="101">
        <v>0</v>
      </c>
      <c r="O51" s="16">
        <v>0</v>
      </c>
      <c r="P51" s="101">
        <v>0</v>
      </c>
      <c r="Q51" s="16">
        <v>0</v>
      </c>
      <c r="R51" s="101">
        <v>0</v>
      </c>
      <c r="S51" s="16">
        <v>0</v>
      </c>
    </row>
    <row r="52" spans="1:19">
      <c r="A52" s="130"/>
      <c r="B52" t="s">
        <v>440</v>
      </c>
      <c r="C52" t="s">
        <v>131</v>
      </c>
      <c r="D52" t="s">
        <v>1052</v>
      </c>
      <c r="E52" s="101">
        <v>31</v>
      </c>
      <c r="F52" s="101">
        <v>3</v>
      </c>
      <c r="G52" s="16">
        <v>9.67741935483871</v>
      </c>
      <c r="H52" s="101">
        <v>1</v>
      </c>
      <c r="I52" s="16">
        <v>3.225806451612903</v>
      </c>
      <c r="J52" s="101">
        <v>1</v>
      </c>
      <c r="K52" s="16">
        <v>3.225806451612903</v>
      </c>
      <c r="L52" s="101">
        <v>1</v>
      </c>
      <c r="M52" s="16">
        <v>3.225806451612903</v>
      </c>
      <c r="N52" s="101">
        <v>0</v>
      </c>
      <c r="O52" s="16">
        <v>0</v>
      </c>
      <c r="P52" s="101">
        <v>0</v>
      </c>
      <c r="Q52" s="16">
        <v>0</v>
      </c>
      <c r="R52" s="101">
        <v>0</v>
      </c>
      <c r="S52" s="16">
        <v>0</v>
      </c>
    </row>
    <row r="53" spans="1:19">
      <c r="A53" s="103" t="s">
        <v>160</v>
      </c>
      <c r="B53" t="s">
        <v>440</v>
      </c>
      <c r="C53" t="s">
        <v>128</v>
      </c>
      <c r="D53" t="s">
        <v>75</v>
      </c>
      <c r="E53" s="101">
        <v>136</v>
      </c>
      <c r="F53" s="101">
        <v>8</v>
      </c>
      <c r="G53" s="16">
        <v>5.8823529411764701</v>
      </c>
      <c r="H53" s="101">
        <v>1</v>
      </c>
      <c r="I53" s="16">
        <v>0.73529411764705876</v>
      </c>
      <c r="J53" s="101">
        <v>1</v>
      </c>
      <c r="K53" s="16">
        <v>0.73529411764705876</v>
      </c>
      <c r="L53" s="101">
        <v>1</v>
      </c>
      <c r="M53" s="16">
        <v>0.73529411764705876</v>
      </c>
      <c r="N53" s="101">
        <v>1</v>
      </c>
      <c r="O53" s="16">
        <v>0.73529411764705876</v>
      </c>
      <c r="P53" s="101">
        <v>0</v>
      </c>
      <c r="Q53" s="16">
        <v>0</v>
      </c>
      <c r="R53" s="101">
        <v>0</v>
      </c>
      <c r="S53" s="16">
        <v>0</v>
      </c>
    </row>
    <row r="54" spans="1:19">
      <c r="A54" s="130" t="s">
        <v>140</v>
      </c>
      <c r="B54" t="s">
        <v>436</v>
      </c>
      <c r="C54" t="s">
        <v>129</v>
      </c>
      <c r="D54" t="s">
        <v>1052</v>
      </c>
      <c r="E54" s="101">
        <v>157</v>
      </c>
      <c r="F54" s="101">
        <v>33</v>
      </c>
      <c r="G54" s="16">
        <v>21.019108280254777</v>
      </c>
      <c r="H54" s="101">
        <v>13</v>
      </c>
      <c r="I54" s="16">
        <v>8.2802547770700627</v>
      </c>
      <c r="J54" s="101">
        <v>7</v>
      </c>
      <c r="K54" s="16">
        <v>4.4585987261146496</v>
      </c>
      <c r="L54" s="101">
        <v>4</v>
      </c>
      <c r="M54" s="16">
        <v>2.547770700636943</v>
      </c>
      <c r="N54" s="101">
        <v>1</v>
      </c>
      <c r="O54" s="16">
        <v>0.63694267515923575</v>
      </c>
      <c r="P54" s="101">
        <v>1</v>
      </c>
      <c r="Q54" s="16">
        <v>0.63694267515923575</v>
      </c>
      <c r="R54" s="101">
        <v>1</v>
      </c>
      <c r="S54" s="16">
        <v>0.63694267515923575</v>
      </c>
    </row>
    <row r="55" spans="1:19">
      <c r="A55" s="130"/>
      <c r="B55" t="s">
        <v>454</v>
      </c>
      <c r="C55" t="s">
        <v>129</v>
      </c>
      <c r="D55" t="s">
        <v>1052</v>
      </c>
      <c r="E55" s="101">
        <v>154</v>
      </c>
      <c r="F55" s="101">
        <v>19</v>
      </c>
      <c r="G55" s="16">
        <v>12.337662337662337</v>
      </c>
      <c r="H55" s="101">
        <v>6</v>
      </c>
      <c r="I55" s="16">
        <v>3.8961038961038961</v>
      </c>
      <c r="J55" s="101">
        <v>1</v>
      </c>
      <c r="K55" s="16">
        <v>0.64935064935064934</v>
      </c>
      <c r="L55" s="101">
        <v>1</v>
      </c>
      <c r="M55" s="16">
        <v>0.64935064935064934</v>
      </c>
      <c r="N55" s="101">
        <v>0</v>
      </c>
      <c r="O55" s="16">
        <v>0</v>
      </c>
      <c r="P55" s="101">
        <v>0</v>
      </c>
      <c r="Q55" s="16">
        <v>0</v>
      </c>
      <c r="R55" s="101">
        <v>0</v>
      </c>
      <c r="S55" s="16">
        <v>0</v>
      </c>
    </row>
    <row r="56" spans="1:19">
      <c r="A56" s="130"/>
      <c r="B56" t="s">
        <v>440</v>
      </c>
      <c r="C56" t="s">
        <v>129</v>
      </c>
      <c r="D56" t="s">
        <v>1052</v>
      </c>
      <c r="E56" s="101">
        <v>160</v>
      </c>
      <c r="F56" s="101">
        <v>16</v>
      </c>
      <c r="G56" s="16">
        <v>10</v>
      </c>
      <c r="H56" s="101">
        <v>4</v>
      </c>
      <c r="I56" s="16">
        <v>2.5</v>
      </c>
      <c r="J56" s="101">
        <v>1</v>
      </c>
      <c r="K56" s="16">
        <v>0.625</v>
      </c>
      <c r="L56" s="101">
        <v>0</v>
      </c>
      <c r="M56" s="16">
        <v>0</v>
      </c>
      <c r="N56" s="101">
        <v>0</v>
      </c>
      <c r="O56" s="16">
        <v>0</v>
      </c>
      <c r="P56" s="101">
        <v>0</v>
      </c>
      <c r="Q56" s="16">
        <v>0</v>
      </c>
      <c r="R56" s="101">
        <v>0</v>
      </c>
      <c r="S56" s="16">
        <v>0</v>
      </c>
    </row>
    <row r="57" spans="1:19">
      <c r="A57" s="130" t="s">
        <v>156</v>
      </c>
      <c r="B57" t="s">
        <v>437</v>
      </c>
      <c r="C57" t="s">
        <v>128</v>
      </c>
      <c r="D57" t="s">
        <v>1052</v>
      </c>
      <c r="E57" s="101">
        <v>256</v>
      </c>
      <c r="F57" s="101">
        <v>122</v>
      </c>
      <c r="G57" s="16">
        <v>47.65625</v>
      </c>
      <c r="H57" s="101">
        <v>67</v>
      </c>
      <c r="I57" s="16">
        <v>26.171875</v>
      </c>
      <c r="J57" s="101">
        <v>35</v>
      </c>
      <c r="K57" s="16">
        <v>13.671875</v>
      </c>
      <c r="L57" s="101">
        <v>22</v>
      </c>
      <c r="M57" s="16">
        <v>8.59375</v>
      </c>
      <c r="N57" s="101">
        <v>14</v>
      </c>
      <c r="O57" s="16">
        <v>5.46875</v>
      </c>
      <c r="P57" s="101">
        <v>10</v>
      </c>
      <c r="Q57" s="16">
        <v>3.90625</v>
      </c>
      <c r="R57" s="101">
        <v>8</v>
      </c>
      <c r="S57" s="16">
        <v>3.125</v>
      </c>
    </row>
    <row r="58" spans="1:19">
      <c r="A58" s="130"/>
      <c r="B58" t="s">
        <v>453</v>
      </c>
      <c r="C58" t="s">
        <v>128</v>
      </c>
      <c r="D58" t="s">
        <v>1052</v>
      </c>
      <c r="E58" s="101">
        <v>261</v>
      </c>
      <c r="F58" s="101">
        <v>115</v>
      </c>
      <c r="G58" s="16">
        <v>44.061302681992338</v>
      </c>
      <c r="H58" s="101">
        <v>63</v>
      </c>
      <c r="I58" s="16">
        <v>24.137931034482758</v>
      </c>
      <c r="J58" s="101">
        <v>29</v>
      </c>
      <c r="K58" s="16">
        <v>11.111111111111111</v>
      </c>
      <c r="L58" s="101">
        <v>17</v>
      </c>
      <c r="M58" s="16">
        <v>6.5134099616858236</v>
      </c>
      <c r="N58" s="101">
        <v>12</v>
      </c>
      <c r="O58" s="16">
        <v>4.5977011494252871</v>
      </c>
      <c r="P58" s="101">
        <v>10</v>
      </c>
      <c r="Q58" s="16">
        <v>3.8314176245210727</v>
      </c>
      <c r="R58" s="101">
        <v>7</v>
      </c>
      <c r="S58" s="16">
        <v>2.6819923371647509</v>
      </c>
    </row>
    <row r="59" spans="1:19">
      <c r="A59" s="130"/>
      <c r="B59" t="s">
        <v>440</v>
      </c>
      <c r="C59" t="s">
        <v>128</v>
      </c>
      <c r="D59" t="s">
        <v>1052</v>
      </c>
      <c r="E59" s="101">
        <v>265</v>
      </c>
      <c r="F59" s="101">
        <v>107</v>
      </c>
      <c r="G59" s="16">
        <v>40.377358490566039</v>
      </c>
      <c r="H59" s="101">
        <v>60</v>
      </c>
      <c r="I59" s="16">
        <v>22.641509433962266</v>
      </c>
      <c r="J59" s="101">
        <v>29</v>
      </c>
      <c r="K59" s="16">
        <v>10.943396226415095</v>
      </c>
      <c r="L59" s="101">
        <v>14</v>
      </c>
      <c r="M59" s="16">
        <v>5.2830188679245289</v>
      </c>
      <c r="N59" s="101">
        <v>11</v>
      </c>
      <c r="O59" s="16">
        <v>4.1509433962264151</v>
      </c>
      <c r="P59" s="101">
        <v>9</v>
      </c>
      <c r="Q59" s="16">
        <v>3.3962264150943398</v>
      </c>
      <c r="R59" s="101">
        <v>6</v>
      </c>
      <c r="S59" s="16">
        <v>2.2641509433962264</v>
      </c>
    </row>
    <row r="60" spans="1:19">
      <c r="A60" s="130" t="s">
        <v>141</v>
      </c>
      <c r="B60" t="s">
        <v>436</v>
      </c>
      <c r="C60" t="s">
        <v>128</v>
      </c>
      <c r="D60" t="s">
        <v>1052</v>
      </c>
      <c r="E60" s="101">
        <v>167</v>
      </c>
      <c r="F60" s="101">
        <v>21</v>
      </c>
      <c r="G60" s="16">
        <v>12.574850299401197</v>
      </c>
      <c r="H60" s="101">
        <v>4</v>
      </c>
      <c r="I60" s="16">
        <v>2.3952095808383236</v>
      </c>
      <c r="J60" s="101">
        <v>3</v>
      </c>
      <c r="K60" s="16">
        <v>1.7964071856287425</v>
      </c>
      <c r="L60" s="101">
        <v>3</v>
      </c>
      <c r="M60" s="16">
        <v>1.7964071856287425</v>
      </c>
      <c r="N60" s="101">
        <v>2</v>
      </c>
      <c r="O60" s="16">
        <v>1.1976047904191618</v>
      </c>
      <c r="P60" s="101">
        <v>2</v>
      </c>
      <c r="Q60" s="16">
        <v>1.1976047904191618</v>
      </c>
      <c r="R60" s="101">
        <v>2</v>
      </c>
      <c r="S60" s="16">
        <v>1.1976047904191618</v>
      </c>
    </row>
    <row r="61" spans="1:19">
      <c r="A61" s="130"/>
      <c r="B61" t="s">
        <v>439</v>
      </c>
      <c r="C61" t="s">
        <v>130</v>
      </c>
      <c r="D61" t="s">
        <v>1052</v>
      </c>
      <c r="E61" s="101">
        <v>222</v>
      </c>
      <c r="F61" s="101">
        <v>13</v>
      </c>
      <c r="G61" s="16">
        <v>5.8558558558558556</v>
      </c>
      <c r="H61" s="101">
        <v>1</v>
      </c>
      <c r="I61" s="16">
        <v>0.45045045045045046</v>
      </c>
      <c r="J61" s="101">
        <v>0</v>
      </c>
      <c r="K61" s="16">
        <v>0</v>
      </c>
      <c r="L61" s="101">
        <v>0</v>
      </c>
      <c r="M61" s="16">
        <v>0</v>
      </c>
      <c r="N61" s="101">
        <v>0</v>
      </c>
      <c r="O61" s="16">
        <v>0</v>
      </c>
      <c r="P61" s="101">
        <v>0</v>
      </c>
      <c r="Q61" s="16">
        <v>0</v>
      </c>
      <c r="R61" s="101">
        <v>0</v>
      </c>
      <c r="S61" s="16">
        <v>0</v>
      </c>
    </row>
    <row r="62" spans="1:19">
      <c r="A62" s="130" t="s">
        <v>142</v>
      </c>
      <c r="B62" t="s">
        <v>436</v>
      </c>
      <c r="C62" t="s">
        <v>128</v>
      </c>
      <c r="D62" t="s">
        <v>1052</v>
      </c>
      <c r="E62" s="101">
        <v>148</v>
      </c>
      <c r="F62" s="101">
        <v>22</v>
      </c>
      <c r="G62" s="16">
        <v>14.864864864864865</v>
      </c>
      <c r="H62" s="101">
        <v>4</v>
      </c>
      <c r="I62" s="16">
        <v>2.7027027027027026</v>
      </c>
      <c r="J62" s="101">
        <v>1</v>
      </c>
      <c r="K62" s="16">
        <v>0.67567567567567566</v>
      </c>
      <c r="L62" s="101">
        <v>0</v>
      </c>
      <c r="M62" s="16">
        <v>0</v>
      </c>
      <c r="N62" s="101">
        <v>0</v>
      </c>
      <c r="O62" s="16">
        <v>0</v>
      </c>
      <c r="P62" s="101">
        <v>0</v>
      </c>
      <c r="Q62" s="16">
        <v>0</v>
      </c>
      <c r="R62" s="101">
        <v>0</v>
      </c>
      <c r="S62" s="16">
        <v>0</v>
      </c>
    </row>
    <row r="63" spans="1:19">
      <c r="A63" s="130"/>
      <c r="B63" t="s">
        <v>440</v>
      </c>
      <c r="C63" t="s">
        <v>127</v>
      </c>
      <c r="D63" t="s">
        <v>1052</v>
      </c>
      <c r="E63" s="101">
        <v>141</v>
      </c>
      <c r="F63" s="101">
        <v>15</v>
      </c>
      <c r="G63" s="16">
        <v>10.638297872340425</v>
      </c>
      <c r="H63" s="101">
        <v>2</v>
      </c>
      <c r="I63" s="16">
        <v>1.4184397163120568</v>
      </c>
      <c r="J63" s="101">
        <v>0</v>
      </c>
      <c r="K63" s="16">
        <v>0</v>
      </c>
      <c r="L63" s="101">
        <v>0</v>
      </c>
      <c r="M63" s="16">
        <v>0</v>
      </c>
      <c r="N63" s="101">
        <v>0</v>
      </c>
      <c r="O63" s="16">
        <v>0</v>
      </c>
      <c r="P63" s="101">
        <v>0</v>
      </c>
      <c r="Q63" s="16">
        <v>0</v>
      </c>
      <c r="R63" s="101">
        <v>0</v>
      </c>
      <c r="S63" s="16">
        <v>0</v>
      </c>
    </row>
    <row r="64" spans="1:19">
      <c r="A64" s="130" t="s">
        <v>143</v>
      </c>
      <c r="B64" t="s">
        <v>436</v>
      </c>
      <c r="C64" t="s">
        <v>129</v>
      </c>
      <c r="D64" t="s">
        <v>75</v>
      </c>
      <c r="E64" s="101">
        <v>105</v>
      </c>
      <c r="F64" s="101">
        <v>12</v>
      </c>
      <c r="G64" s="16">
        <v>11.428571428571429</v>
      </c>
      <c r="H64" s="101">
        <v>3</v>
      </c>
      <c r="I64" s="16">
        <v>2.8571428571428572</v>
      </c>
      <c r="J64" s="101">
        <v>1</v>
      </c>
      <c r="K64" s="16">
        <v>0.95238095238095244</v>
      </c>
      <c r="L64" s="101">
        <v>1</v>
      </c>
      <c r="M64" s="16">
        <v>0.95238095238095244</v>
      </c>
      <c r="N64" s="101">
        <v>1</v>
      </c>
      <c r="O64" s="16">
        <v>0.95238095238095244</v>
      </c>
      <c r="P64" s="101">
        <v>1</v>
      </c>
      <c r="Q64" s="16">
        <v>0.95238095238095244</v>
      </c>
      <c r="R64" s="101">
        <v>1</v>
      </c>
      <c r="S64" s="16">
        <v>0.95238095238095244</v>
      </c>
    </row>
    <row r="65" spans="1:19">
      <c r="A65" s="130"/>
      <c r="B65" t="s">
        <v>454</v>
      </c>
      <c r="C65" t="s">
        <v>129</v>
      </c>
      <c r="D65" t="s">
        <v>1052</v>
      </c>
      <c r="E65" s="101">
        <v>202</v>
      </c>
      <c r="F65" s="101">
        <v>34</v>
      </c>
      <c r="G65" s="16">
        <v>16.831683168316832</v>
      </c>
      <c r="H65" s="101">
        <v>8</v>
      </c>
      <c r="I65" s="16">
        <v>3.9603960396039604</v>
      </c>
      <c r="J65" s="101">
        <v>3</v>
      </c>
      <c r="K65" s="16">
        <v>1.4851485148514851</v>
      </c>
      <c r="L65" s="101">
        <v>2</v>
      </c>
      <c r="M65" s="16">
        <v>0.99009900990099009</v>
      </c>
      <c r="N65" s="101">
        <v>1</v>
      </c>
      <c r="O65" s="16">
        <v>0.49504950495049505</v>
      </c>
      <c r="P65" s="101">
        <v>1</v>
      </c>
      <c r="Q65" s="16">
        <v>0.49504950495049505</v>
      </c>
      <c r="R65" s="101">
        <v>1</v>
      </c>
      <c r="S65" s="16">
        <v>0.49504950495049505</v>
      </c>
    </row>
    <row r="66" spans="1:19">
      <c r="A66" s="130"/>
      <c r="B66" t="s">
        <v>439</v>
      </c>
      <c r="C66" t="s">
        <v>129</v>
      </c>
      <c r="D66" t="s">
        <v>1052</v>
      </c>
      <c r="E66" s="101">
        <v>207</v>
      </c>
      <c r="F66" s="101">
        <v>29</v>
      </c>
      <c r="G66" s="16">
        <v>14.009661835748794</v>
      </c>
      <c r="H66" s="101">
        <v>4</v>
      </c>
      <c r="I66" s="16">
        <v>1.932367149758454</v>
      </c>
      <c r="J66" s="101">
        <v>2</v>
      </c>
      <c r="K66" s="16">
        <v>0.96618357487922701</v>
      </c>
      <c r="L66" s="101">
        <v>1</v>
      </c>
      <c r="M66" s="16">
        <v>0.48309178743961351</v>
      </c>
      <c r="N66" s="101">
        <v>1</v>
      </c>
      <c r="O66" s="16">
        <v>0.48309178743961351</v>
      </c>
      <c r="P66" s="101">
        <v>1</v>
      </c>
      <c r="Q66" s="16">
        <v>0.48309178743961351</v>
      </c>
      <c r="R66" s="101">
        <v>1</v>
      </c>
      <c r="S66" s="16">
        <v>0.48309178743961351</v>
      </c>
    </row>
    <row r="67" spans="1:19">
      <c r="A67" s="130" t="s">
        <v>157</v>
      </c>
      <c r="B67" t="s">
        <v>437</v>
      </c>
      <c r="C67" t="s">
        <v>130</v>
      </c>
      <c r="D67" t="s">
        <v>1052</v>
      </c>
      <c r="E67" s="101">
        <v>500</v>
      </c>
      <c r="F67" s="101">
        <v>30</v>
      </c>
      <c r="G67" s="16">
        <v>6</v>
      </c>
      <c r="H67" s="101">
        <v>2</v>
      </c>
      <c r="I67" s="16">
        <v>0.4</v>
      </c>
      <c r="J67" s="101">
        <v>1</v>
      </c>
      <c r="K67" s="16">
        <v>0.2</v>
      </c>
      <c r="L67" s="101">
        <v>1</v>
      </c>
      <c r="M67" s="16">
        <v>0.2</v>
      </c>
      <c r="N67" s="101">
        <v>0</v>
      </c>
      <c r="O67" s="16">
        <v>0</v>
      </c>
      <c r="P67" s="101">
        <v>0</v>
      </c>
      <c r="Q67" s="16">
        <v>0</v>
      </c>
      <c r="R67" s="101">
        <v>0</v>
      </c>
      <c r="S67" s="16">
        <v>0</v>
      </c>
    </row>
    <row r="68" spans="1:19">
      <c r="A68" s="130"/>
      <c r="B68" t="s">
        <v>453</v>
      </c>
      <c r="C68" t="s">
        <v>130</v>
      </c>
      <c r="D68" t="s">
        <v>1052</v>
      </c>
      <c r="E68" s="101">
        <v>498</v>
      </c>
      <c r="F68" s="101">
        <v>33</v>
      </c>
      <c r="G68" s="16">
        <v>6.6265060240963862</v>
      </c>
      <c r="H68" s="101">
        <v>5</v>
      </c>
      <c r="I68" s="16">
        <v>1.0040160642570282</v>
      </c>
      <c r="J68" s="101">
        <v>1</v>
      </c>
      <c r="K68" s="16">
        <v>0.20080321285140559</v>
      </c>
      <c r="L68" s="101">
        <v>0</v>
      </c>
      <c r="M68" s="16">
        <v>0</v>
      </c>
      <c r="N68" s="101">
        <v>0</v>
      </c>
      <c r="O68" s="16">
        <v>0</v>
      </c>
      <c r="P68" s="101">
        <v>0</v>
      </c>
      <c r="Q68" s="16">
        <v>0</v>
      </c>
      <c r="R68" s="101">
        <v>0</v>
      </c>
      <c r="S68" s="16">
        <v>0</v>
      </c>
    </row>
    <row r="69" spans="1:19">
      <c r="A69" s="130"/>
      <c r="B69" t="s">
        <v>440</v>
      </c>
      <c r="C69" t="s">
        <v>130</v>
      </c>
      <c r="D69" t="s">
        <v>1052</v>
      </c>
      <c r="E69" s="101">
        <v>509</v>
      </c>
      <c r="F69" s="101">
        <v>36</v>
      </c>
      <c r="G69" s="16">
        <v>7.0726915520628681</v>
      </c>
      <c r="H69" s="101">
        <v>5</v>
      </c>
      <c r="I69" s="16">
        <v>0.98231827111984282</v>
      </c>
      <c r="J69" s="101">
        <v>1</v>
      </c>
      <c r="K69" s="16">
        <v>0.19646365422396855</v>
      </c>
      <c r="L69" s="101">
        <v>0</v>
      </c>
      <c r="M69" s="16">
        <v>0</v>
      </c>
      <c r="N69" s="101">
        <v>0</v>
      </c>
      <c r="O69" s="16">
        <v>0</v>
      </c>
      <c r="P69" s="101">
        <v>0</v>
      </c>
      <c r="Q69" s="16">
        <v>0</v>
      </c>
      <c r="R69" s="101">
        <v>0</v>
      </c>
      <c r="S69" s="16">
        <v>0</v>
      </c>
    </row>
    <row r="70" spans="1:19">
      <c r="A70" s="103" t="s">
        <v>144</v>
      </c>
      <c r="B70" t="s">
        <v>436</v>
      </c>
      <c r="C70" t="s">
        <v>130</v>
      </c>
      <c r="D70" t="s">
        <v>75</v>
      </c>
      <c r="E70" s="101">
        <v>111</v>
      </c>
      <c r="F70" s="101">
        <v>12</v>
      </c>
      <c r="G70" s="16">
        <v>10.810810810810811</v>
      </c>
      <c r="H70" s="101">
        <v>5</v>
      </c>
      <c r="I70" s="16">
        <v>4.5045045045045047</v>
      </c>
      <c r="J70" s="101">
        <v>2</v>
      </c>
      <c r="K70" s="16">
        <v>1.8018018018018018</v>
      </c>
      <c r="L70" s="101">
        <v>1</v>
      </c>
      <c r="M70" s="16">
        <v>0.90090090090090091</v>
      </c>
      <c r="N70" s="101">
        <v>1</v>
      </c>
      <c r="O70" s="16">
        <v>0.90090090090090091</v>
      </c>
      <c r="P70" s="101">
        <v>1</v>
      </c>
      <c r="Q70" s="16">
        <v>0.90090090090090091</v>
      </c>
      <c r="R70" s="101">
        <v>1</v>
      </c>
      <c r="S70" s="16">
        <v>0.90090090090090091</v>
      </c>
    </row>
    <row r="71" spans="1:19">
      <c r="A71" s="130" t="s">
        <v>158</v>
      </c>
      <c r="B71" t="s">
        <v>437</v>
      </c>
      <c r="C71" t="s">
        <v>130</v>
      </c>
      <c r="D71" t="s">
        <v>1052</v>
      </c>
      <c r="E71" s="101">
        <v>138</v>
      </c>
      <c r="F71" s="101">
        <v>41</v>
      </c>
      <c r="G71" s="16">
        <v>29.710144927536231</v>
      </c>
      <c r="H71" s="101">
        <v>24</v>
      </c>
      <c r="I71" s="16">
        <v>17.391304347826086</v>
      </c>
      <c r="J71" s="101">
        <v>14</v>
      </c>
      <c r="K71" s="16">
        <v>10.144927536231885</v>
      </c>
      <c r="L71" s="101">
        <v>11</v>
      </c>
      <c r="M71" s="16">
        <v>7.9710144927536222</v>
      </c>
      <c r="N71" s="101">
        <v>9</v>
      </c>
      <c r="O71" s="16">
        <v>6.5217391304347823</v>
      </c>
      <c r="P71" s="101">
        <v>9</v>
      </c>
      <c r="Q71" s="16">
        <v>6.5217391304347823</v>
      </c>
      <c r="R71" s="101">
        <v>8</v>
      </c>
      <c r="S71" s="16">
        <v>5.7971014492753623</v>
      </c>
    </row>
    <row r="72" spans="1:19">
      <c r="A72" s="130"/>
      <c r="B72" t="s">
        <v>453</v>
      </c>
      <c r="C72" t="s">
        <v>128</v>
      </c>
      <c r="D72" t="s">
        <v>1052</v>
      </c>
      <c r="E72" s="101">
        <v>120</v>
      </c>
      <c r="F72" s="101">
        <v>33</v>
      </c>
      <c r="G72" s="16">
        <v>27.500000000000004</v>
      </c>
      <c r="H72" s="101">
        <v>17</v>
      </c>
      <c r="I72" s="16">
        <v>14.166666666666666</v>
      </c>
      <c r="J72" s="101">
        <v>9</v>
      </c>
      <c r="K72" s="16">
        <v>7.5</v>
      </c>
      <c r="L72" s="101">
        <v>7</v>
      </c>
      <c r="M72" s="16">
        <v>5.833333333333333</v>
      </c>
      <c r="N72" s="101">
        <v>7</v>
      </c>
      <c r="O72" s="16">
        <v>5.833333333333333</v>
      </c>
      <c r="P72" s="101">
        <v>5</v>
      </c>
      <c r="Q72" s="16">
        <v>4.1666666666666661</v>
      </c>
      <c r="R72" s="101">
        <v>4</v>
      </c>
      <c r="S72" s="16">
        <v>3.3333333333333335</v>
      </c>
    </row>
    <row r="73" spans="1:19">
      <c r="A73" s="130"/>
      <c r="B73" t="s">
        <v>440</v>
      </c>
      <c r="C73" t="s">
        <v>128</v>
      </c>
      <c r="D73" t="s">
        <v>1052</v>
      </c>
      <c r="E73" s="101">
        <v>121</v>
      </c>
      <c r="F73" s="101">
        <v>31</v>
      </c>
      <c r="G73" s="16">
        <v>25.619834710743799</v>
      </c>
      <c r="H73" s="101">
        <v>17</v>
      </c>
      <c r="I73" s="16">
        <v>14.049586776859504</v>
      </c>
      <c r="J73" s="101">
        <v>8</v>
      </c>
      <c r="K73" s="16">
        <v>6.6115702479338845</v>
      </c>
      <c r="L73" s="101">
        <v>6</v>
      </c>
      <c r="M73" s="16">
        <v>4.9586776859504136</v>
      </c>
      <c r="N73" s="101">
        <v>6</v>
      </c>
      <c r="O73" s="16">
        <v>4.9586776859504136</v>
      </c>
      <c r="P73" s="101">
        <v>5</v>
      </c>
      <c r="Q73" s="16">
        <v>4.1322314049586781</v>
      </c>
      <c r="R73" s="101">
        <v>5</v>
      </c>
      <c r="S73" s="16">
        <v>4.1322314049586781</v>
      </c>
    </row>
    <row r="74" spans="1:19">
      <c r="A74" s="130" t="s">
        <v>145</v>
      </c>
      <c r="B74" t="s">
        <v>436</v>
      </c>
      <c r="C74" t="s">
        <v>127</v>
      </c>
      <c r="D74" t="s">
        <v>1052</v>
      </c>
      <c r="E74" s="101">
        <v>132</v>
      </c>
      <c r="F74" s="101">
        <v>13</v>
      </c>
      <c r="G74" s="16">
        <v>9.8484848484848477</v>
      </c>
      <c r="H74" s="101">
        <v>4</v>
      </c>
      <c r="I74" s="16">
        <v>3.0303030303030303</v>
      </c>
      <c r="J74" s="101">
        <v>1</v>
      </c>
      <c r="K74" s="16">
        <v>0.75757575757575757</v>
      </c>
      <c r="L74" s="101">
        <v>0</v>
      </c>
      <c r="M74" s="16">
        <v>0</v>
      </c>
      <c r="N74" s="101">
        <v>0</v>
      </c>
      <c r="O74" s="16">
        <v>0</v>
      </c>
      <c r="P74" s="101">
        <v>0</v>
      </c>
      <c r="Q74" s="16">
        <v>0</v>
      </c>
      <c r="R74" s="101">
        <v>0</v>
      </c>
      <c r="S74" s="16">
        <v>0</v>
      </c>
    </row>
    <row r="75" spans="1:19">
      <c r="A75" s="130"/>
      <c r="B75" t="s">
        <v>454</v>
      </c>
      <c r="C75" t="s">
        <v>127</v>
      </c>
      <c r="D75" t="s">
        <v>1052</v>
      </c>
      <c r="E75" s="101">
        <v>131</v>
      </c>
      <c r="F75" s="101">
        <v>8</v>
      </c>
      <c r="G75" s="16">
        <v>6.1068702290076331</v>
      </c>
      <c r="H75" s="101">
        <v>5</v>
      </c>
      <c r="I75" s="16">
        <v>3.8167938931297711</v>
      </c>
      <c r="J75" s="101">
        <v>2</v>
      </c>
      <c r="K75" s="16">
        <v>1.5267175572519083</v>
      </c>
      <c r="L75" s="101">
        <v>1</v>
      </c>
      <c r="M75" s="16">
        <v>0.76335877862595414</v>
      </c>
      <c r="N75" s="101">
        <v>0</v>
      </c>
      <c r="O75" s="16">
        <v>0</v>
      </c>
      <c r="P75" s="101">
        <v>0</v>
      </c>
      <c r="Q75" s="16">
        <v>0</v>
      </c>
      <c r="R75" s="101">
        <v>0</v>
      </c>
      <c r="S75" s="16">
        <v>0</v>
      </c>
    </row>
    <row r="76" spans="1:19">
      <c r="A76" s="130"/>
      <c r="B76" t="s">
        <v>439</v>
      </c>
      <c r="C76" t="s">
        <v>127</v>
      </c>
      <c r="D76" t="s">
        <v>1052</v>
      </c>
      <c r="E76" s="101">
        <v>133</v>
      </c>
      <c r="F76" s="101">
        <v>7</v>
      </c>
      <c r="G76" s="16">
        <v>5.2631578947368416</v>
      </c>
      <c r="H76" s="101">
        <v>3</v>
      </c>
      <c r="I76" s="16">
        <v>2.2556390977443606</v>
      </c>
      <c r="J76" s="101">
        <v>2</v>
      </c>
      <c r="K76" s="16">
        <v>1.5037593984962405</v>
      </c>
      <c r="L76" s="101">
        <v>0</v>
      </c>
      <c r="M76" s="16">
        <v>0</v>
      </c>
      <c r="N76" s="101">
        <v>0</v>
      </c>
      <c r="O76" s="16">
        <v>0</v>
      </c>
      <c r="P76" s="101">
        <v>0</v>
      </c>
      <c r="Q76" s="16">
        <v>0</v>
      </c>
      <c r="R76" s="101">
        <v>0</v>
      </c>
      <c r="S76" s="16">
        <v>0</v>
      </c>
    </row>
    <row r="77" spans="1:19">
      <c r="A77" s="130" t="s">
        <v>146</v>
      </c>
      <c r="B77" t="s">
        <v>436</v>
      </c>
      <c r="C77" t="s">
        <v>127</v>
      </c>
      <c r="D77" t="s">
        <v>1052</v>
      </c>
      <c r="E77" s="101">
        <v>47</v>
      </c>
      <c r="F77" s="101">
        <v>6</v>
      </c>
      <c r="G77" s="16">
        <v>12.76595744680851</v>
      </c>
      <c r="H77" s="101">
        <v>3</v>
      </c>
      <c r="I77" s="16">
        <v>6.3829787234042552</v>
      </c>
      <c r="J77" s="101">
        <v>2</v>
      </c>
      <c r="K77" s="16">
        <v>4.2553191489361701</v>
      </c>
      <c r="L77" s="101">
        <v>1</v>
      </c>
      <c r="M77" s="16">
        <v>2.1276595744680851</v>
      </c>
      <c r="N77" s="101">
        <v>1</v>
      </c>
      <c r="O77" s="16">
        <v>2.1276595744680851</v>
      </c>
      <c r="P77" s="101">
        <v>0</v>
      </c>
      <c r="Q77" s="16">
        <v>0</v>
      </c>
      <c r="R77" s="101">
        <v>0</v>
      </c>
      <c r="S77" s="16">
        <v>0</v>
      </c>
    </row>
    <row r="78" spans="1:19">
      <c r="A78" s="130"/>
      <c r="B78" t="s">
        <v>454</v>
      </c>
      <c r="C78" t="s">
        <v>127</v>
      </c>
      <c r="D78" t="s">
        <v>1052</v>
      </c>
      <c r="E78" s="101">
        <v>46</v>
      </c>
      <c r="F78" s="101">
        <v>5</v>
      </c>
      <c r="G78" s="16">
        <v>10.869565217391305</v>
      </c>
      <c r="H78" s="101">
        <v>2</v>
      </c>
      <c r="I78" s="16">
        <v>4.3478260869565215</v>
      </c>
      <c r="J78" s="101">
        <v>2</v>
      </c>
      <c r="K78" s="16">
        <v>4.3478260869565215</v>
      </c>
      <c r="L78" s="101">
        <v>2</v>
      </c>
      <c r="M78" s="16">
        <v>4.3478260869565215</v>
      </c>
      <c r="N78" s="101">
        <v>1</v>
      </c>
      <c r="O78" s="16">
        <v>2.1739130434782608</v>
      </c>
      <c r="P78" s="101">
        <v>1</v>
      </c>
      <c r="Q78" s="16">
        <v>2.1739130434782608</v>
      </c>
      <c r="R78" s="101">
        <v>0</v>
      </c>
      <c r="S78" s="16">
        <v>0</v>
      </c>
    </row>
    <row r="79" spans="1:19">
      <c r="A79" s="130"/>
      <c r="B79" t="s">
        <v>439</v>
      </c>
      <c r="C79" t="s">
        <v>127</v>
      </c>
      <c r="D79" t="s">
        <v>1052</v>
      </c>
      <c r="E79" s="101">
        <v>47</v>
      </c>
      <c r="F79" s="101">
        <v>3</v>
      </c>
      <c r="G79" s="16">
        <v>6.3829787234042552</v>
      </c>
      <c r="H79" s="101">
        <v>2</v>
      </c>
      <c r="I79" s="16">
        <v>4.2553191489361701</v>
      </c>
      <c r="J79" s="101">
        <v>2</v>
      </c>
      <c r="K79" s="16">
        <v>4.2553191489361701</v>
      </c>
      <c r="L79" s="101">
        <v>0</v>
      </c>
      <c r="M79" s="16">
        <v>0</v>
      </c>
      <c r="N79" s="101">
        <v>0</v>
      </c>
      <c r="O79" s="16">
        <v>0</v>
      </c>
      <c r="P79" s="101">
        <v>0</v>
      </c>
      <c r="Q79" s="16">
        <v>0</v>
      </c>
      <c r="R79" s="101">
        <v>0</v>
      </c>
      <c r="S79" s="16">
        <v>0</v>
      </c>
    </row>
    <row r="80" spans="1:19">
      <c r="A80" s="103" t="s">
        <v>147</v>
      </c>
      <c r="B80" t="s">
        <v>436</v>
      </c>
      <c r="C80" t="s">
        <v>128</v>
      </c>
      <c r="D80" t="s">
        <v>1052</v>
      </c>
      <c r="E80" s="101">
        <v>72</v>
      </c>
      <c r="F80" s="101">
        <v>11</v>
      </c>
      <c r="G80" s="16">
        <v>15.277777777777779</v>
      </c>
      <c r="H80" s="101">
        <v>3</v>
      </c>
      <c r="I80" s="16">
        <v>4.1666666666666661</v>
      </c>
      <c r="J80" s="101">
        <v>1</v>
      </c>
      <c r="K80" s="16">
        <v>1.3888888888888888</v>
      </c>
      <c r="L80" s="101">
        <v>0</v>
      </c>
      <c r="M80" s="16">
        <v>0</v>
      </c>
      <c r="N80" s="101">
        <v>0</v>
      </c>
      <c r="O80" s="16">
        <v>0</v>
      </c>
      <c r="P80" s="101">
        <v>0</v>
      </c>
      <c r="Q80" s="16">
        <v>0</v>
      </c>
      <c r="R80" s="101">
        <v>0</v>
      </c>
      <c r="S80" s="16">
        <v>0</v>
      </c>
    </row>
    <row r="81" spans="1:19">
      <c r="A81" s="130" t="s">
        <v>148</v>
      </c>
      <c r="B81" t="s">
        <v>436</v>
      </c>
      <c r="C81" t="s">
        <v>130</v>
      </c>
      <c r="D81" t="s">
        <v>1052</v>
      </c>
      <c r="E81" s="101">
        <v>120</v>
      </c>
      <c r="F81" s="101">
        <v>26</v>
      </c>
      <c r="G81" s="16">
        <v>21.666666666666668</v>
      </c>
      <c r="H81" s="101">
        <v>6</v>
      </c>
      <c r="I81" s="16">
        <v>5</v>
      </c>
      <c r="J81" s="101">
        <v>5</v>
      </c>
      <c r="K81" s="16">
        <v>4.1666666666666661</v>
      </c>
      <c r="L81" s="101">
        <v>2</v>
      </c>
      <c r="M81" s="16">
        <v>1.6666666666666667</v>
      </c>
      <c r="N81" s="101">
        <v>1</v>
      </c>
      <c r="O81" s="16">
        <v>0.83333333333333337</v>
      </c>
      <c r="P81" s="101">
        <v>1</v>
      </c>
      <c r="Q81" s="16">
        <v>0.83333333333333337</v>
      </c>
      <c r="R81" s="101">
        <v>1</v>
      </c>
      <c r="S81" s="16">
        <v>0.83333333333333337</v>
      </c>
    </row>
    <row r="82" spans="1:19">
      <c r="A82" s="130"/>
      <c r="B82" t="s">
        <v>454</v>
      </c>
      <c r="C82" t="s">
        <v>130</v>
      </c>
      <c r="D82" t="s">
        <v>75</v>
      </c>
      <c r="E82" s="101">
        <v>81</v>
      </c>
      <c r="F82" s="101">
        <v>6</v>
      </c>
      <c r="G82" s="16">
        <v>7.4074074074074066</v>
      </c>
      <c r="H82" s="101">
        <v>1</v>
      </c>
      <c r="I82" s="16">
        <v>1.2345679012345678</v>
      </c>
      <c r="J82" s="101">
        <v>1</v>
      </c>
      <c r="K82" s="16">
        <v>1.2345679012345678</v>
      </c>
      <c r="L82" s="101">
        <v>1</v>
      </c>
      <c r="M82" s="16">
        <v>1.2345679012345678</v>
      </c>
      <c r="N82" s="101">
        <v>0</v>
      </c>
      <c r="O82" s="16">
        <v>0</v>
      </c>
      <c r="P82" s="101">
        <v>0</v>
      </c>
      <c r="Q82" s="16">
        <v>0</v>
      </c>
      <c r="R82" s="101">
        <v>0</v>
      </c>
      <c r="S82" s="16">
        <v>0</v>
      </c>
    </row>
    <row r="83" spans="1:19">
      <c r="A83" s="130"/>
      <c r="B83" t="s">
        <v>440</v>
      </c>
      <c r="C83" t="s">
        <v>130</v>
      </c>
      <c r="D83" t="s">
        <v>1052</v>
      </c>
      <c r="E83" s="101">
        <v>120</v>
      </c>
      <c r="F83" s="101">
        <v>10</v>
      </c>
      <c r="G83" s="16">
        <v>8.3333333333333321</v>
      </c>
      <c r="H83" s="101">
        <v>4</v>
      </c>
      <c r="I83" s="16">
        <v>3.3333333333333335</v>
      </c>
      <c r="J83" s="101">
        <v>2</v>
      </c>
      <c r="K83" s="16">
        <v>1.6666666666666667</v>
      </c>
      <c r="L83" s="101">
        <v>0</v>
      </c>
      <c r="M83" s="16">
        <v>0</v>
      </c>
      <c r="N83" s="101">
        <v>0</v>
      </c>
      <c r="O83" s="16">
        <v>0</v>
      </c>
      <c r="P83" s="101">
        <v>0</v>
      </c>
      <c r="Q83" s="16">
        <v>0</v>
      </c>
      <c r="R83" s="101">
        <v>0</v>
      </c>
      <c r="S83" s="16">
        <v>0</v>
      </c>
    </row>
    <row r="84" spans="1:19">
      <c r="A84" s="103" t="s">
        <v>161</v>
      </c>
      <c r="B84" t="s">
        <v>440</v>
      </c>
      <c r="C84" t="s">
        <v>128</v>
      </c>
      <c r="D84" t="s">
        <v>1052</v>
      </c>
      <c r="E84" s="101">
        <v>14</v>
      </c>
      <c r="F84" s="101">
        <v>5</v>
      </c>
      <c r="G84" s="16">
        <v>35.714285714285715</v>
      </c>
      <c r="H84" s="101">
        <v>1</v>
      </c>
      <c r="I84" s="16">
        <v>7.1428571428571423</v>
      </c>
      <c r="J84" s="101">
        <v>1</v>
      </c>
      <c r="K84" s="16">
        <v>7.1428571428571423</v>
      </c>
      <c r="L84" s="101">
        <v>0</v>
      </c>
      <c r="M84" s="16">
        <v>0</v>
      </c>
      <c r="N84" s="101">
        <v>0</v>
      </c>
      <c r="O84" s="16">
        <v>0</v>
      </c>
      <c r="P84" s="101">
        <v>0</v>
      </c>
      <c r="Q84" s="16">
        <v>0</v>
      </c>
      <c r="R84" s="101">
        <v>0</v>
      </c>
      <c r="S84" s="16">
        <v>0</v>
      </c>
    </row>
    <row r="85" spans="1:19">
      <c r="A85" s="103" t="s">
        <v>149</v>
      </c>
      <c r="B85" t="s">
        <v>436</v>
      </c>
      <c r="C85" t="s">
        <v>130</v>
      </c>
      <c r="D85" t="s">
        <v>1052</v>
      </c>
      <c r="E85" s="101">
        <v>804</v>
      </c>
      <c r="F85" s="101">
        <v>34</v>
      </c>
      <c r="G85" s="16">
        <v>4.2288557213930353</v>
      </c>
      <c r="H85" s="101">
        <v>6</v>
      </c>
      <c r="I85" s="16">
        <v>0.74626865671641784</v>
      </c>
      <c r="J85" s="101">
        <v>1</v>
      </c>
      <c r="K85" s="16">
        <v>0.12437810945273632</v>
      </c>
      <c r="L85" s="101">
        <v>0</v>
      </c>
      <c r="M85" s="16">
        <v>0</v>
      </c>
      <c r="N85" s="101">
        <v>0</v>
      </c>
      <c r="O85" s="16">
        <v>0</v>
      </c>
      <c r="P85" s="101">
        <v>0</v>
      </c>
      <c r="Q85" s="16">
        <v>0</v>
      </c>
      <c r="R85" s="101">
        <v>0</v>
      </c>
      <c r="S85" s="16">
        <v>0</v>
      </c>
    </row>
    <row r="86" spans="1:19">
      <c r="A86" s="130" t="s">
        <v>167</v>
      </c>
      <c r="B86" t="s">
        <v>454</v>
      </c>
      <c r="C86" t="s">
        <v>128</v>
      </c>
      <c r="D86" t="s">
        <v>78</v>
      </c>
      <c r="E86" s="101">
        <v>24</v>
      </c>
      <c r="F86" s="101">
        <v>3</v>
      </c>
      <c r="G86" s="16">
        <v>12.5</v>
      </c>
      <c r="H86" s="101">
        <v>1</v>
      </c>
      <c r="I86" s="16">
        <v>4.1666666666666661</v>
      </c>
      <c r="J86" s="101">
        <v>1</v>
      </c>
      <c r="K86" s="16">
        <v>4.1666666666666661</v>
      </c>
      <c r="L86" s="101">
        <v>1</v>
      </c>
      <c r="M86" s="16">
        <v>4.1666666666666661</v>
      </c>
      <c r="N86" s="101">
        <v>1</v>
      </c>
      <c r="O86" s="16">
        <v>4.1666666666666661</v>
      </c>
      <c r="P86" s="101">
        <v>1</v>
      </c>
      <c r="Q86" s="16">
        <v>4.1666666666666661</v>
      </c>
      <c r="R86" s="101">
        <v>1</v>
      </c>
      <c r="S86" s="16">
        <v>4.1666666666666661</v>
      </c>
    </row>
    <row r="87" spans="1:19">
      <c r="A87" s="130"/>
      <c r="B87" t="s">
        <v>439</v>
      </c>
      <c r="C87" t="s">
        <v>128</v>
      </c>
      <c r="D87" t="s">
        <v>78</v>
      </c>
      <c r="E87" s="101">
        <v>24</v>
      </c>
      <c r="F87" s="101">
        <v>2</v>
      </c>
      <c r="G87" s="16">
        <v>8.3333333333333321</v>
      </c>
      <c r="H87" s="101">
        <v>1</v>
      </c>
      <c r="I87" s="16">
        <v>4.1666666666666661</v>
      </c>
      <c r="J87" s="101">
        <v>1</v>
      </c>
      <c r="K87" s="16">
        <v>4.1666666666666661</v>
      </c>
      <c r="L87" s="101">
        <v>1</v>
      </c>
      <c r="M87" s="16">
        <v>4.1666666666666661</v>
      </c>
      <c r="N87" s="101">
        <v>1</v>
      </c>
      <c r="O87" s="16">
        <v>4.1666666666666661</v>
      </c>
      <c r="P87" s="101">
        <v>1</v>
      </c>
      <c r="Q87" s="16">
        <v>4.1666666666666661</v>
      </c>
      <c r="R87" s="101">
        <v>1</v>
      </c>
      <c r="S87" s="16">
        <v>4.1666666666666661</v>
      </c>
    </row>
    <row r="88" spans="1:19">
      <c r="A88" s="103" t="s">
        <v>168</v>
      </c>
      <c r="B88" t="s">
        <v>439</v>
      </c>
      <c r="C88" t="s">
        <v>129</v>
      </c>
      <c r="D88" t="s">
        <v>75</v>
      </c>
      <c r="E88" s="101">
        <v>51</v>
      </c>
      <c r="F88" s="101">
        <v>5</v>
      </c>
      <c r="G88" s="16">
        <v>9.8039215686274517</v>
      </c>
      <c r="H88" s="101">
        <v>0</v>
      </c>
      <c r="I88" s="16">
        <v>0</v>
      </c>
      <c r="J88" s="101">
        <v>0</v>
      </c>
      <c r="K88" s="16">
        <v>0</v>
      </c>
      <c r="L88" s="101">
        <v>0</v>
      </c>
      <c r="M88" s="16">
        <v>0</v>
      </c>
      <c r="N88" s="101">
        <v>0</v>
      </c>
      <c r="O88" s="16">
        <v>0</v>
      </c>
      <c r="P88" s="101">
        <v>0</v>
      </c>
      <c r="Q88" s="16">
        <v>0</v>
      </c>
      <c r="R88" s="101">
        <v>0</v>
      </c>
      <c r="S88" s="16">
        <v>0</v>
      </c>
    </row>
  </sheetData>
  <mergeCells count="33">
    <mergeCell ref="A17:A21"/>
    <mergeCell ref="F2:G2"/>
    <mergeCell ref="H2:I2"/>
    <mergeCell ref="J2:K2"/>
    <mergeCell ref="L2:M2"/>
    <mergeCell ref="R2:S2"/>
    <mergeCell ref="A4:A6"/>
    <mergeCell ref="A7:A10"/>
    <mergeCell ref="A11:A13"/>
    <mergeCell ref="A14:A16"/>
    <mergeCell ref="N2:O2"/>
    <mergeCell ref="P2:Q2"/>
    <mergeCell ref="A24:A26"/>
    <mergeCell ref="A28:A32"/>
    <mergeCell ref="A33:A37"/>
    <mergeCell ref="A38:A40"/>
    <mergeCell ref="A42:A44"/>
    <mergeCell ref="A81:A83"/>
    <mergeCell ref="A86:A87"/>
    <mergeCell ref="A1:S1"/>
    <mergeCell ref="A62:A63"/>
    <mergeCell ref="A64:A66"/>
    <mergeCell ref="A67:A69"/>
    <mergeCell ref="A71:A73"/>
    <mergeCell ref="A74:A76"/>
    <mergeCell ref="A77:A79"/>
    <mergeCell ref="A45:A46"/>
    <mergeCell ref="A47:A48"/>
    <mergeCell ref="A51:A52"/>
    <mergeCell ref="A54:A56"/>
    <mergeCell ref="A57:A59"/>
    <mergeCell ref="A60:A61"/>
    <mergeCell ref="A22:A2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896EF-4E0A-0146-925C-BEC944B11126}">
  <dimension ref="A1:X305"/>
  <sheetViews>
    <sheetView workbookViewId="0">
      <selection sqref="A1:O1"/>
    </sheetView>
  </sheetViews>
  <sheetFormatPr baseColWidth="10" defaultColWidth="11" defaultRowHeight="16"/>
  <cols>
    <col min="1" max="1" width="24.33203125" customWidth="1"/>
    <col min="3" max="3" width="25.6640625" customWidth="1"/>
    <col min="4" max="5" width="10.83203125" style="6"/>
    <col min="6" max="7" width="10.83203125" style="7"/>
  </cols>
  <sheetData>
    <row r="1" spans="1:24" ht="19">
      <c r="A1" s="124" t="s">
        <v>7208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24">
      <c r="A2" s="10" t="s">
        <v>79</v>
      </c>
      <c r="B2" s="10" t="s">
        <v>150</v>
      </c>
      <c r="C2" s="10" t="s">
        <v>88</v>
      </c>
      <c r="D2" s="27" t="s">
        <v>1046</v>
      </c>
      <c r="E2" s="27" t="s">
        <v>1047</v>
      </c>
      <c r="F2" s="77" t="s">
        <v>1048</v>
      </c>
      <c r="G2" s="77" t="s">
        <v>91</v>
      </c>
      <c r="H2" s="27" t="s">
        <v>94</v>
      </c>
      <c r="I2" s="27" t="s">
        <v>95</v>
      </c>
      <c r="J2" s="77" t="s">
        <v>97</v>
      </c>
      <c r="K2" s="27" t="s">
        <v>100</v>
      </c>
      <c r="L2" s="27" t="s">
        <v>101</v>
      </c>
      <c r="M2" s="77" t="s">
        <v>103</v>
      </c>
      <c r="N2" s="27" t="s">
        <v>106</v>
      </c>
      <c r="O2" s="27" t="s">
        <v>107</v>
      </c>
      <c r="P2" s="77" t="s">
        <v>109</v>
      </c>
      <c r="Q2" s="27" t="s">
        <v>112</v>
      </c>
      <c r="R2" s="27" t="s">
        <v>113</v>
      </c>
      <c r="S2" s="77" t="s">
        <v>115</v>
      </c>
      <c r="T2" s="27" t="s">
        <v>118</v>
      </c>
      <c r="U2" s="27" t="s">
        <v>119</v>
      </c>
      <c r="V2" s="77" t="s">
        <v>121</v>
      </c>
      <c r="W2" s="27" t="s">
        <v>124</v>
      </c>
      <c r="X2" s="27" t="s">
        <v>125</v>
      </c>
    </row>
    <row r="3" spans="1:24">
      <c r="A3" t="s">
        <v>6851</v>
      </c>
      <c r="B3" t="s">
        <v>141</v>
      </c>
      <c r="C3" t="s">
        <v>128</v>
      </c>
      <c r="D3" s="6">
        <v>93.462599999999995</v>
      </c>
      <c r="E3" s="6">
        <v>61.186500000000002</v>
      </c>
      <c r="F3" s="7">
        <v>1.6334699999999999E-12</v>
      </c>
      <c r="G3" s="7">
        <v>1.5819999999999999E-26</v>
      </c>
      <c r="H3" s="6">
        <v>2.6440000000000001</v>
      </c>
      <c r="I3" s="6">
        <v>0.248</v>
      </c>
      <c r="J3" s="7">
        <v>2.346E-24</v>
      </c>
      <c r="K3" s="6">
        <v>4.5430000000000001</v>
      </c>
      <c r="L3" s="6">
        <v>0.44619999999999999</v>
      </c>
      <c r="M3" s="7">
        <v>0.81059999999999999</v>
      </c>
      <c r="N3" s="6">
        <v>-0.1167</v>
      </c>
      <c r="O3" s="6">
        <v>0.48709999999999998</v>
      </c>
      <c r="P3" s="7">
        <v>1.6750000000000001E-2</v>
      </c>
      <c r="Q3" s="6">
        <v>3.8380000000000001</v>
      </c>
      <c r="R3" s="6">
        <v>1.605</v>
      </c>
      <c r="S3" s="7">
        <v>8.2919999999999994E-2</v>
      </c>
      <c r="T3" s="6">
        <v>1.736</v>
      </c>
      <c r="U3" s="6">
        <v>1.0009999999999999</v>
      </c>
      <c r="V3" s="7">
        <v>2.4750000000000001E-7</v>
      </c>
      <c r="W3" s="6">
        <v>6.6020000000000003</v>
      </c>
      <c r="X3" s="6">
        <v>1.2789999999999999</v>
      </c>
    </row>
    <row r="4" spans="1:24">
      <c r="A4" t="s">
        <v>6851</v>
      </c>
      <c r="B4" t="s">
        <v>143</v>
      </c>
      <c r="C4" t="s">
        <v>129</v>
      </c>
      <c r="D4" s="6">
        <v>93.385099999999994</v>
      </c>
      <c r="E4" s="6">
        <v>60.469900000000003</v>
      </c>
      <c r="F4" s="7">
        <v>2.3108399999999999E-12</v>
      </c>
      <c r="G4" s="7">
        <v>3.4439999999999999E-18</v>
      </c>
      <c r="H4" s="6">
        <v>-3.0310000000000001</v>
      </c>
      <c r="I4" s="6">
        <v>0.34860000000000002</v>
      </c>
      <c r="J4" s="7">
        <v>1.19E-19</v>
      </c>
      <c r="K4" s="6">
        <v>-6.7110000000000003</v>
      </c>
      <c r="L4" s="6">
        <v>0.7399</v>
      </c>
      <c r="M4" s="7">
        <v>5.3580000000000003E-2</v>
      </c>
      <c r="N4" s="6">
        <v>-0.8841</v>
      </c>
      <c r="O4" s="6">
        <v>0.45800000000000002</v>
      </c>
      <c r="P4" s="7">
        <v>1.2660000000000001E-8</v>
      </c>
      <c r="Q4" s="6">
        <v>-6.4450000000000003</v>
      </c>
      <c r="R4" s="6">
        <v>1.133</v>
      </c>
      <c r="S4" s="7">
        <v>5.4360000000000001E-5</v>
      </c>
      <c r="T4" s="6">
        <v>-6.1980000000000004</v>
      </c>
      <c r="U4" s="6">
        <v>1.536</v>
      </c>
      <c r="V4" s="7">
        <v>0.1867</v>
      </c>
      <c r="W4" s="6">
        <v>-2.0259999999999998</v>
      </c>
      <c r="X4" s="6">
        <v>1.534</v>
      </c>
    </row>
    <row r="5" spans="1:24">
      <c r="A5" t="s">
        <v>6851</v>
      </c>
      <c r="B5" t="s">
        <v>141</v>
      </c>
      <c r="C5" t="s">
        <v>127</v>
      </c>
      <c r="D5" s="6">
        <v>92.750299999999996</v>
      </c>
      <c r="E5" s="6">
        <v>55.174399999999999</v>
      </c>
      <c r="F5" s="7">
        <v>2.9867300000000001E-11</v>
      </c>
      <c r="G5" s="7">
        <v>1.5679999999999999E-25</v>
      </c>
      <c r="H5" s="6">
        <v>2.621</v>
      </c>
      <c r="I5" s="6">
        <v>0.25090000000000001</v>
      </c>
      <c r="J5" s="7">
        <v>4.04E-23</v>
      </c>
      <c r="K5" s="6">
        <v>4.4779999999999998</v>
      </c>
      <c r="L5" s="6">
        <v>0.45219999999999999</v>
      </c>
      <c r="M5" s="7">
        <v>0.94469999999999998</v>
      </c>
      <c r="N5" s="6">
        <v>-3.4250000000000003E-2</v>
      </c>
      <c r="O5" s="6">
        <v>0.49340000000000001</v>
      </c>
      <c r="P5" s="7">
        <v>1.2489999999999999E-2</v>
      </c>
      <c r="Q5" s="6">
        <v>4.0380000000000003</v>
      </c>
      <c r="R5" s="6">
        <v>1.617</v>
      </c>
      <c r="S5" s="7">
        <v>7.8490000000000004E-2</v>
      </c>
      <c r="T5" s="6">
        <v>1.7649999999999999</v>
      </c>
      <c r="U5" s="6">
        <v>1.0029999999999999</v>
      </c>
      <c r="V5" s="7">
        <v>4.07E-6</v>
      </c>
      <c r="W5" s="6">
        <v>6.6909999999999998</v>
      </c>
      <c r="X5" s="6">
        <v>1.452</v>
      </c>
    </row>
    <row r="6" spans="1:24">
      <c r="A6" t="s">
        <v>6851</v>
      </c>
      <c r="B6" t="s">
        <v>143</v>
      </c>
      <c r="C6" t="s">
        <v>130</v>
      </c>
      <c r="D6" s="6">
        <v>92.645600000000002</v>
      </c>
      <c r="E6" s="6">
        <v>54.389200000000002</v>
      </c>
      <c r="F6" s="7">
        <v>4.3620799999999997E-11</v>
      </c>
      <c r="G6" s="7">
        <v>1.18E-17</v>
      </c>
      <c r="H6" s="6">
        <v>-2.9039999999999999</v>
      </c>
      <c r="I6" s="6">
        <v>0.33939999999999998</v>
      </c>
      <c r="J6" s="7">
        <v>2.5029999999999998E-19</v>
      </c>
      <c r="K6" s="6">
        <v>-6.5970000000000004</v>
      </c>
      <c r="L6" s="6">
        <v>0.73399999999999999</v>
      </c>
      <c r="M6" s="7">
        <v>4.8379999999999999E-2</v>
      </c>
      <c r="N6" s="6">
        <v>-0.9032</v>
      </c>
      <c r="O6" s="6">
        <v>0.45750000000000002</v>
      </c>
      <c r="P6" s="7">
        <v>1.2660000000000001E-8</v>
      </c>
      <c r="Q6" s="6">
        <v>-6.4450000000000003</v>
      </c>
      <c r="R6" s="6">
        <v>1.133</v>
      </c>
      <c r="S6" s="7">
        <v>5.2649999999999997E-3</v>
      </c>
      <c r="T6" s="6">
        <v>-3.2189999999999999</v>
      </c>
      <c r="U6" s="6">
        <v>1.1539999999999999</v>
      </c>
      <c r="V6" s="7">
        <v>8.2220000000000001E-2</v>
      </c>
      <c r="W6" s="6">
        <v>-2.444</v>
      </c>
      <c r="X6" s="6">
        <v>1.4059999999999999</v>
      </c>
    </row>
    <row r="7" spans="1:24">
      <c r="A7" t="s">
        <v>6851</v>
      </c>
      <c r="B7" t="s">
        <v>141</v>
      </c>
      <c r="C7" t="s">
        <v>130</v>
      </c>
      <c r="D7" s="6">
        <v>92.233400000000003</v>
      </c>
      <c r="E7" s="6">
        <v>51.502299999999998</v>
      </c>
      <c r="F7" s="7">
        <v>1.75294E-10</v>
      </c>
      <c r="G7" s="7">
        <v>4.68E-24</v>
      </c>
      <c r="H7" s="6">
        <v>2.3359999999999999</v>
      </c>
      <c r="I7" s="6">
        <v>0.23100000000000001</v>
      </c>
      <c r="J7" s="7">
        <v>1.177E-18</v>
      </c>
      <c r="K7" s="6">
        <v>4.1159999999999997</v>
      </c>
      <c r="L7" s="6">
        <v>0.46679999999999999</v>
      </c>
      <c r="M7" s="7">
        <v>0.36890000000000001</v>
      </c>
      <c r="N7" s="6">
        <v>0.35830000000000001</v>
      </c>
      <c r="O7" s="6">
        <v>0.3987</v>
      </c>
      <c r="P7" s="7">
        <v>3.6180000000000001E-3</v>
      </c>
      <c r="Q7" s="6">
        <v>4.1379999999999999</v>
      </c>
      <c r="R7" s="6">
        <v>1.4219999999999999</v>
      </c>
      <c r="S7" s="7">
        <v>7.1169999999999997E-2</v>
      </c>
      <c r="T7" s="6">
        <v>1.462</v>
      </c>
      <c r="U7" s="6">
        <v>0.8105</v>
      </c>
      <c r="V7" s="7">
        <v>1.3470000000000001E-7</v>
      </c>
      <c r="W7" s="6">
        <v>5.7670000000000003</v>
      </c>
      <c r="X7" s="6">
        <v>1.0940000000000001</v>
      </c>
    </row>
    <row r="8" spans="1:24">
      <c r="A8" t="s">
        <v>6851</v>
      </c>
      <c r="B8" t="s">
        <v>141</v>
      </c>
      <c r="C8" t="s">
        <v>129</v>
      </c>
      <c r="D8" s="6">
        <v>91.404899999999998</v>
      </c>
      <c r="E8" s="6">
        <v>46.5381</v>
      </c>
      <c r="F8" s="7">
        <v>1.90298E-9</v>
      </c>
      <c r="G8" s="7">
        <v>2.5180000000000001E-23</v>
      </c>
      <c r="H8" s="6">
        <v>2.3210000000000002</v>
      </c>
      <c r="I8" s="6">
        <v>0.23319999999999999</v>
      </c>
      <c r="J8" s="7">
        <v>7.8459999999999997E-18</v>
      </c>
      <c r="K8" s="6">
        <v>4.07</v>
      </c>
      <c r="L8" s="6">
        <v>0.47310000000000002</v>
      </c>
      <c r="M8" s="7">
        <v>0.2949</v>
      </c>
      <c r="N8" s="6">
        <v>0.42120000000000002</v>
      </c>
      <c r="O8" s="6">
        <v>0.40210000000000001</v>
      </c>
      <c r="P8" s="7">
        <v>2.6619999999999999E-3</v>
      </c>
      <c r="Q8" s="6">
        <v>4.2969999999999997</v>
      </c>
      <c r="R8" s="6">
        <v>1.43</v>
      </c>
      <c r="S8" s="7">
        <v>6.8070000000000006E-2</v>
      </c>
      <c r="T8" s="6">
        <v>1.48</v>
      </c>
      <c r="U8" s="6">
        <v>0.81140000000000001</v>
      </c>
      <c r="V8" s="7">
        <v>2.1399999999999998E-6</v>
      </c>
      <c r="W8" s="6">
        <v>5.6719999999999997</v>
      </c>
      <c r="X8" s="6">
        <v>1.1970000000000001</v>
      </c>
    </row>
    <row r="9" spans="1:24">
      <c r="A9" t="s">
        <v>6851</v>
      </c>
      <c r="B9" t="s">
        <v>140</v>
      </c>
      <c r="C9" t="s">
        <v>129</v>
      </c>
      <c r="D9" s="6">
        <v>90.9208</v>
      </c>
      <c r="E9" s="6">
        <v>44.056800000000003</v>
      </c>
      <c r="F9" s="7">
        <v>6.24369E-9</v>
      </c>
      <c r="G9" s="7">
        <v>8.7260000000000001E-55</v>
      </c>
      <c r="H9" s="6">
        <v>-9.984</v>
      </c>
      <c r="I9" s="6">
        <v>0.64049999999999996</v>
      </c>
      <c r="J9" s="7">
        <v>3.122E-37</v>
      </c>
      <c r="K9" s="6">
        <v>-11.55</v>
      </c>
      <c r="L9" s="6">
        <v>0.90569999999999995</v>
      </c>
      <c r="M9" s="7">
        <v>1.1600000000000001E-5</v>
      </c>
      <c r="N9" s="6">
        <v>-5.9530000000000003</v>
      </c>
      <c r="O9" s="6">
        <v>1.3580000000000001</v>
      </c>
      <c r="P9" s="7">
        <v>3.157E-6</v>
      </c>
      <c r="Q9" s="6">
        <v>-8.3130000000000006</v>
      </c>
      <c r="R9" s="6">
        <v>1.784</v>
      </c>
      <c r="S9" s="7">
        <v>4.439E-4</v>
      </c>
      <c r="T9" s="6">
        <v>-8.4339999999999993</v>
      </c>
      <c r="U9" s="6">
        <v>2.4009999999999998</v>
      </c>
      <c r="V9" s="7">
        <v>1.4369999999999999E-3</v>
      </c>
      <c r="W9" s="6">
        <v>-3.0150000000000001</v>
      </c>
      <c r="X9" s="6">
        <v>0.94599999999999995</v>
      </c>
    </row>
    <row r="10" spans="1:24">
      <c r="A10" t="s">
        <v>439</v>
      </c>
      <c r="B10" t="s">
        <v>132</v>
      </c>
      <c r="C10" t="s">
        <v>128</v>
      </c>
      <c r="D10" s="6">
        <v>90.319599999999994</v>
      </c>
      <c r="E10" s="6">
        <v>41.320399999999999</v>
      </c>
      <c r="F10" s="7">
        <v>2.30698E-8</v>
      </c>
      <c r="G10" s="7">
        <v>4.5379999999999998E-14</v>
      </c>
      <c r="H10" s="6">
        <v>-7.9909999999999995E-2</v>
      </c>
      <c r="I10" s="6">
        <v>1.059E-2</v>
      </c>
      <c r="J10" s="7">
        <v>4.0109999999999999E-4</v>
      </c>
      <c r="K10" s="6">
        <v>-4.369E-2</v>
      </c>
      <c r="L10" s="6">
        <v>1.234E-2</v>
      </c>
      <c r="M10" s="7">
        <v>3.1989999999999997E-8</v>
      </c>
      <c r="N10" s="6">
        <v>-0.19320000000000001</v>
      </c>
      <c r="O10" s="6">
        <v>3.4930000000000003E-2</v>
      </c>
      <c r="P10" s="7">
        <v>6.2960000000000004E-3</v>
      </c>
      <c r="Q10" s="6">
        <v>-0.1762</v>
      </c>
      <c r="R10" s="6">
        <v>6.4500000000000002E-2</v>
      </c>
      <c r="S10" s="7">
        <v>8.5949999999999999E-8</v>
      </c>
      <c r="T10" s="6">
        <v>-0.2213</v>
      </c>
      <c r="U10" s="6">
        <v>4.1340000000000002E-2</v>
      </c>
      <c r="V10" s="7">
        <v>2.3499999999999999E-5</v>
      </c>
      <c r="W10" s="6">
        <v>-0.24970000000000001</v>
      </c>
      <c r="X10" s="6">
        <v>5.9040000000000002E-2</v>
      </c>
    </row>
    <row r="11" spans="1:24">
      <c r="A11" t="s">
        <v>439</v>
      </c>
      <c r="B11" t="s">
        <v>132</v>
      </c>
      <c r="C11" t="s">
        <v>127</v>
      </c>
      <c r="D11" s="6">
        <v>90.222800000000007</v>
      </c>
      <c r="E11" s="6">
        <v>40.911700000000003</v>
      </c>
      <c r="F11" s="7">
        <v>2.8033899999999999E-8</v>
      </c>
      <c r="G11" s="7">
        <v>1.337E-13</v>
      </c>
      <c r="H11" s="6">
        <v>-7.8619999999999995E-2</v>
      </c>
      <c r="I11" s="6">
        <v>1.0619999999999999E-2</v>
      </c>
      <c r="J11" s="7">
        <v>5.7779999999999995E-4</v>
      </c>
      <c r="K11" s="6">
        <v>-4.2540000000000001E-2</v>
      </c>
      <c r="L11" s="6">
        <v>1.2359999999999999E-2</v>
      </c>
      <c r="M11" s="7">
        <v>2.168E-8</v>
      </c>
      <c r="N11" s="6">
        <v>-0.1968</v>
      </c>
      <c r="O11" s="6">
        <v>3.5159999999999997E-2</v>
      </c>
      <c r="P11" s="7">
        <v>6.2960000000000004E-3</v>
      </c>
      <c r="Q11" s="6">
        <v>-0.1762</v>
      </c>
      <c r="R11" s="6">
        <v>6.4500000000000002E-2</v>
      </c>
      <c r="S11" s="7">
        <v>2.04E-7</v>
      </c>
      <c r="T11" s="6">
        <v>-0.2177</v>
      </c>
      <c r="U11" s="6">
        <v>4.19E-2</v>
      </c>
      <c r="V11" s="7">
        <v>3.8760000000000002E-5</v>
      </c>
      <c r="W11" s="6">
        <v>-0.2445</v>
      </c>
      <c r="X11" s="6">
        <v>5.9409999999999998E-2</v>
      </c>
    </row>
    <row r="12" spans="1:24">
      <c r="A12" t="s">
        <v>437</v>
      </c>
      <c r="B12" t="s">
        <v>153</v>
      </c>
      <c r="C12" t="s">
        <v>80</v>
      </c>
      <c r="D12" s="6">
        <v>90.038600000000002</v>
      </c>
      <c r="E12" s="6">
        <v>40.155000000000001</v>
      </c>
      <c r="F12" s="7">
        <v>4.0204900000000003E-8</v>
      </c>
      <c r="G12" s="7">
        <v>9.0309999999999995E-63</v>
      </c>
      <c r="H12" s="6">
        <v>-32.14</v>
      </c>
      <c r="I12" s="6">
        <v>1.9219999999999999</v>
      </c>
      <c r="J12" s="7">
        <v>3.3439999999999998E-44</v>
      </c>
      <c r="K12" s="6">
        <v>-28.3</v>
      </c>
      <c r="L12" s="6">
        <v>2.0299999999999998</v>
      </c>
      <c r="M12" s="7">
        <v>2.4169999999999999E-6</v>
      </c>
      <c r="N12" s="6">
        <v>-50.07</v>
      </c>
      <c r="O12" s="6">
        <v>10.62</v>
      </c>
      <c r="P12" s="7">
        <v>5.6280000000000003E-5</v>
      </c>
      <c r="Q12" s="6">
        <v>-67.92</v>
      </c>
      <c r="R12" s="6">
        <v>16.86</v>
      </c>
      <c r="S12" s="7">
        <v>3.179E-6</v>
      </c>
      <c r="T12" s="6">
        <v>-58.48</v>
      </c>
      <c r="U12" s="6">
        <v>12.55</v>
      </c>
      <c r="V12" s="7">
        <v>7.0269999999999996E-16</v>
      </c>
      <c r="W12" s="6">
        <v>-83.95</v>
      </c>
      <c r="X12" s="6">
        <v>10.4</v>
      </c>
    </row>
    <row r="13" spans="1:24">
      <c r="A13" t="s">
        <v>6812</v>
      </c>
      <c r="B13" t="s">
        <v>153</v>
      </c>
      <c r="C13" t="s">
        <v>80</v>
      </c>
      <c r="D13" s="6">
        <v>89.726900000000001</v>
      </c>
      <c r="E13" s="6">
        <v>38.936500000000002</v>
      </c>
      <c r="F13" s="7">
        <v>7.1800700000000006E-8</v>
      </c>
      <c r="G13" s="7">
        <v>3.6240000000000003E-77</v>
      </c>
      <c r="H13" s="6">
        <v>-44.08</v>
      </c>
      <c r="I13" s="6">
        <v>2.371</v>
      </c>
      <c r="J13" s="7">
        <v>1.999E-52</v>
      </c>
      <c r="K13" s="6">
        <v>-38.700000000000003</v>
      </c>
      <c r="L13" s="6">
        <v>2.54</v>
      </c>
      <c r="M13" s="7">
        <v>5.8319999999999999E-11</v>
      </c>
      <c r="N13" s="6">
        <v>-77.09</v>
      </c>
      <c r="O13" s="6">
        <v>11.77</v>
      </c>
      <c r="P13" s="7">
        <v>8.3040000000000005E-6</v>
      </c>
      <c r="Q13" s="6">
        <v>-83.51</v>
      </c>
      <c r="R13" s="6">
        <v>18.739999999999998</v>
      </c>
      <c r="S13" s="7">
        <v>3.083E-6</v>
      </c>
      <c r="T13" s="6">
        <v>-62.41</v>
      </c>
      <c r="U13" s="6">
        <v>13.38</v>
      </c>
      <c r="V13" s="7">
        <v>1.655E-16</v>
      </c>
      <c r="W13" s="6">
        <v>-97.13</v>
      </c>
      <c r="X13" s="6">
        <v>11.78</v>
      </c>
    </row>
    <row r="14" spans="1:24">
      <c r="A14" t="s">
        <v>440</v>
      </c>
      <c r="B14" t="s">
        <v>153</v>
      </c>
      <c r="C14" t="s">
        <v>80</v>
      </c>
      <c r="D14" s="6">
        <v>89.496099999999998</v>
      </c>
      <c r="E14" s="6">
        <v>38.0809</v>
      </c>
      <c r="F14" s="7">
        <v>1.0782999999999999E-7</v>
      </c>
      <c r="G14" s="7">
        <v>9.3890000000000004E-62</v>
      </c>
      <c r="H14" s="6">
        <v>-39.18</v>
      </c>
      <c r="I14" s="6">
        <v>2.363</v>
      </c>
      <c r="J14" s="7">
        <v>1.4680000000000001E-41</v>
      </c>
      <c r="K14" s="6">
        <v>-34.090000000000003</v>
      </c>
      <c r="L14" s="6">
        <v>2.524</v>
      </c>
      <c r="M14" s="7">
        <v>1.1490000000000001E-8</v>
      </c>
      <c r="N14" s="6">
        <v>-69.23</v>
      </c>
      <c r="O14" s="6">
        <v>12.13</v>
      </c>
      <c r="P14" s="7">
        <v>6.9750000000000001E-5</v>
      </c>
      <c r="Q14" s="6">
        <v>-76.05</v>
      </c>
      <c r="R14" s="6">
        <v>19.12</v>
      </c>
      <c r="S14" s="7">
        <v>2.3430000000000001E-5</v>
      </c>
      <c r="T14" s="6">
        <v>-56.45</v>
      </c>
      <c r="U14" s="6">
        <v>13.35</v>
      </c>
      <c r="V14" s="7">
        <v>1.019E-15</v>
      </c>
      <c r="W14" s="6">
        <v>-95.75</v>
      </c>
      <c r="X14" s="6">
        <v>11.93</v>
      </c>
    </row>
    <row r="15" spans="1:24">
      <c r="A15" t="s">
        <v>437</v>
      </c>
      <c r="B15" t="s">
        <v>156</v>
      </c>
      <c r="C15" t="s">
        <v>131</v>
      </c>
      <c r="D15" s="6">
        <v>86.486599999999996</v>
      </c>
      <c r="E15" s="6">
        <v>29.600200000000001</v>
      </c>
      <c r="F15" s="7">
        <v>5.9027600000000002E-6</v>
      </c>
      <c r="G15" s="7">
        <v>3.3179999999999998E-87</v>
      </c>
      <c r="H15" s="6">
        <v>57.89</v>
      </c>
      <c r="I15" s="6">
        <v>2.9239999999999999</v>
      </c>
      <c r="J15" s="7">
        <v>1.5030000000000001E-45</v>
      </c>
      <c r="K15" s="6">
        <v>58.03</v>
      </c>
      <c r="L15" s="6">
        <v>4.0960000000000001</v>
      </c>
      <c r="M15" s="7">
        <v>1.2620000000000001E-25</v>
      </c>
      <c r="N15" s="6">
        <v>71.5</v>
      </c>
      <c r="O15" s="6">
        <v>6.8330000000000002</v>
      </c>
      <c r="P15" s="7">
        <v>7.025E-10</v>
      </c>
      <c r="Q15" s="6">
        <v>42.38</v>
      </c>
      <c r="R15" s="6">
        <v>6.8739999999999997</v>
      </c>
      <c r="S15" s="7">
        <v>1.0529999999999999E-3</v>
      </c>
      <c r="T15" s="6">
        <v>33.159999999999997</v>
      </c>
      <c r="U15" s="6">
        <v>10.119999999999999</v>
      </c>
      <c r="V15" s="7">
        <v>2.6399999999999999E-15</v>
      </c>
      <c r="W15" s="6">
        <v>111.9</v>
      </c>
      <c r="X15" s="6">
        <v>14.15</v>
      </c>
    </row>
    <row r="16" spans="1:24">
      <c r="A16" t="s">
        <v>6812</v>
      </c>
      <c r="B16" t="s">
        <v>153</v>
      </c>
      <c r="C16" t="s">
        <v>131</v>
      </c>
      <c r="D16" s="6">
        <v>84.784000000000006</v>
      </c>
      <c r="E16" s="6">
        <v>26.288</v>
      </c>
      <c r="F16" s="7">
        <v>2.7682E-5</v>
      </c>
      <c r="G16" s="7">
        <v>5.7730000000000003E-93</v>
      </c>
      <c r="H16" s="6">
        <v>-46.13</v>
      </c>
      <c r="I16" s="6">
        <v>2.2559999999999998</v>
      </c>
      <c r="J16" s="7">
        <v>8.7230000000000004E-67</v>
      </c>
      <c r="K16" s="6">
        <v>-42.6</v>
      </c>
      <c r="L16" s="6">
        <v>2.4670000000000001</v>
      </c>
      <c r="M16" s="7">
        <v>4.8659999999999997E-13</v>
      </c>
      <c r="N16" s="6">
        <v>-80.72</v>
      </c>
      <c r="O16" s="6">
        <v>11.17</v>
      </c>
      <c r="P16" s="7">
        <v>1.5699999999999999E-2</v>
      </c>
      <c r="Q16" s="6">
        <v>-30.19</v>
      </c>
      <c r="R16" s="6">
        <v>12.5</v>
      </c>
      <c r="S16" s="7">
        <v>3.8529999999999999E-7</v>
      </c>
      <c r="T16" s="6">
        <v>-54.06</v>
      </c>
      <c r="U16" s="6">
        <v>10.65</v>
      </c>
      <c r="V16" s="7">
        <v>2.461E-15</v>
      </c>
      <c r="W16" s="6">
        <v>-83.28</v>
      </c>
      <c r="X16" s="6">
        <v>10.52</v>
      </c>
    </row>
    <row r="17" spans="1:24">
      <c r="A17" t="s">
        <v>6812</v>
      </c>
      <c r="B17" t="s">
        <v>156</v>
      </c>
      <c r="C17" t="s">
        <v>131</v>
      </c>
      <c r="D17" s="6">
        <v>84.355199999999996</v>
      </c>
      <c r="E17" s="6">
        <v>25.567599999999999</v>
      </c>
      <c r="F17" s="7">
        <v>3.86757E-5</v>
      </c>
      <c r="G17" s="7">
        <v>1.7029999999999999E-77</v>
      </c>
      <c r="H17" s="6">
        <v>61.25</v>
      </c>
      <c r="I17" s="6">
        <v>3.2869999999999999</v>
      </c>
      <c r="J17" s="7">
        <v>8.5350000000000004E-39</v>
      </c>
      <c r="K17" s="6">
        <v>62.37</v>
      </c>
      <c r="L17" s="6">
        <v>4.7880000000000003</v>
      </c>
      <c r="M17" s="7">
        <v>2.1809999999999998E-22</v>
      </c>
      <c r="N17" s="6">
        <v>72.84</v>
      </c>
      <c r="O17" s="6">
        <v>7.484</v>
      </c>
      <c r="P17" s="7">
        <v>5.5119999999999999E-11</v>
      </c>
      <c r="Q17" s="6">
        <v>48.66</v>
      </c>
      <c r="R17" s="6">
        <v>7.4210000000000003</v>
      </c>
      <c r="S17" s="7">
        <v>1.3110000000000001E-3</v>
      </c>
      <c r="T17" s="6">
        <v>33.64</v>
      </c>
      <c r="U17" s="6">
        <v>10.47</v>
      </c>
      <c r="V17" s="7">
        <v>1.181E-13</v>
      </c>
      <c r="W17" s="6">
        <v>120.4</v>
      </c>
      <c r="X17" s="6">
        <v>16.23</v>
      </c>
    </row>
    <row r="18" spans="1:24">
      <c r="A18" t="s">
        <v>6851</v>
      </c>
      <c r="B18" t="s">
        <v>143</v>
      </c>
      <c r="C18" t="s">
        <v>127</v>
      </c>
      <c r="D18" s="6">
        <v>84.092699999999994</v>
      </c>
      <c r="E18" s="6">
        <v>25.145700000000001</v>
      </c>
      <c r="F18" s="7">
        <v>4.7027200000000003E-5</v>
      </c>
      <c r="G18" s="7">
        <v>1.8070000000000001E-18</v>
      </c>
      <c r="H18" s="6">
        <v>-4.6980000000000004</v>
      </c>
      <c r="I18" s="6">
        <v>0.53580000000000005</v>
      </c>
      <c r="J18" s="7">
        <v>3.6530000000000002E-10</v>
      </c>
      <c r="K18" s="6">
        <v>-6.0860000000000003</v>
      </c>
      <c r="L18" s="6">
        <v>0.97089999999999999</v>
      </c>
      <c r="M18" s="7">
        <v>8.6280000000000003E-3</v>
      </c>
      <c r="N18" s="6">
        <v>-2.2160000000000002</v>
      </c>
      <c r="O18" s="6">
        <v>0.84389999999999998</v>
      </c>
      <c r="P18" s="7">
        <v>2.1080000000000001E-8</v>
      </c>
      <c r="Q18" s="6">
        <v>-7.2720000000000002</v>
      </c>
      <c r="R18" s="6">
        <v>1.298</v>
      </c>
      <c r="S18" s="7">
        <v>1.8419999999999999E-6</v>
      </c>
      <c r="T18" s="6">
        <v>-12.75</v>
      </c>
      <c r="U18" s="6">
        <v>2.673</v>
      </c>
      <c r="V18" s="7">
        <v>0.1923</v>
      </c>
      <c r="W18" s="6">
        <v>-2.444</v>
      </c>
      <c r="X18" s="6">
        <v>1.875</v>
      </c>
    </row>
    <row r="19" spans="1:24">
      <c r="A19" t="s">
        <v>6851</v>
      </c>
      <c r="B19" t="s">
        <v>140</v>
      </c>
      <c r="C19" t="s">
        <v>130</v>
      </c>
      <c r="D19" s="6">
        <v>83.047399999999996</v>
      </c>
      <c r="E19" s="6">
        <v>23.595300000000002</v>
      </c>
      <c r="F19" s="7">
        <v>9.6268399999999995E-5</v>
      </c>
      <c r="G19" s="7">
        <v>3.6030000000000001E-37</v>
      </c>
      <c r="H19" s="6">
        <v>-6.2519999999999998</v>
      </c>
      <c r="I19" s="6">
        <v>0.49080000000000001</v>
      </c>
      <c r="J19" s="7">
        <v>6.7119999999999997E-27</v>
      </c>
      <c r="K19" s="6">
        <v>-8.3230000000000004</v>
      </c>
      <c r="L19" s="6">
        <v>0.77510000000000001</v>
      </c>
      <c r="M19" s="7">
        <v>1.1600000000000001E-5</v>
      </c>
      <c r="N19" s="6">
        <v>-5.9530000000000003</v>
      </c>
      <c r="O19" s="6">
        <v>1.3580000000000001</v>
      </c>
      <c r="P19" s="7">
        <v>3.157E-6</v>
      </c>
      <c r="Q19" s="6">
        <v>-8.3130000000000006</v>
      </c>
      <c r="R19" s="6">
        <v>1.784</v>
      </c>
      <c r="S19" s="7">
        <v>8.4419999999999995E-2</v>
      </c>
      <c r="T19" s="6">
        <v>-2.8929999999999998</v>
      </c>
      <c r="U19" s="6">
        <v>1.677</v>
      </c>
      <c r="V19" s="7">
        <v>1.019E-4</v>
      </c>
      <c r="W19" s="6">
        <v>-3.3460000000000001</v>
      </c>
      <c r="X19" s="6">
        <v>0.86099999999999999</v>
      </c>
    </row>
    <row r="20" spans="1:24">
      <c r="A20" t="s">
        <v>440</v>
      </c>
      <c r="B20" t="s">
        <v>156</v>
      </c>
      <c r="C20" t="s">
        <v>131</v>
      </c>
      <c r="D20" s="6">
        <v>82.961699999999993</v>
      </c>
      <c r="E20" s="6">
        <v>23.476600000000001</v>
      </c>
      <c r="F20" s="7">
        <v>1.01681E-4</v>
      </c>
      <c r="G20" s="7">
        <v>3.046E-77</v>
      </c>
      <c r="H20" s="6">
        <v>60.74</v>
      </c>
      <c r="I20" s="6">
        <v>3.2650000000000001</v>
      </c>
      <c r="J20" s="7">
        <v>1.4969999999999999E-39</v>
      </c>
      <c r="K20" s="6">
        <v>61.06</v>
      </c>
      <c r="L20" s="6">
        <v>4.6399999999999997</v>
      </c>
      <c r="M20" s="7">
        <v>3.1230000000000002E-21</v>
      </c>
      <c r="N20" s="6">
        <v>73.14</v>
      </c>
      <c r="O20" s="6">
        <v>7.7329999999999997</v>
      </c>
      <c r="P20" s="7">
        <v>4.6600000000000005E-10</v>
      </c>
      <c r="Q20" s="6">
        <v>46.8</v>
      </c>
      <c r="R20" s="6">
        <v>7.5119999999999996</v>
      </c>
      <c r="S20" s="7">
        <v>1.8489999999999999E-4</v>
      </c>
      <c r="T20" s="6">
        <v>39.090000000000003</v>
      </c>
      <c r="U20" s="6">
        <v>10.46</v>
      </c>
      <c r="V20" s="7">
        <v>1.8930000000000001E-13</v>
      </c>
      <c r="W20" s="6">
        <v>119.9</v>
      </c>
      <c r="X20" s="6">
        <v>16.3</v>
      </c>
    </row>
    <row r="21" spans="1:24">
      <c r="A21" t="s">
        <v>437</v>
      </c>
      <c r="B21" t="s">
        <v>153</v>
      </c>
      <c r="C21" t="s">
        <v>131</v>
      </c>
      <c r="D21" s="6">
        <v>82.386499999999998</v>
      </c>
      <c r="E21" s="6">
        <v>22.709800000000001</v>
      </c>
      <c r="F21" s="7">
        <v>1.4469999999999999E-4</v>
      </c>
      <c r="G21" s="7">
        <v>1.766E-75</v>
      </c>
      <c r="H21" s="6">
        <v>-33.89</v>
      </c>
      <c r="I21" s="6">
        <v>1.843</v>
      </c>
      <c r="J21" s="7">
        <v>4.2010000000000002E-57</v>
      </c>
      <c r="K21" s="6">
        <v>-31.47</v>
      </c>
      <c r="L21" s="6">
        <v>1.976</v>
      </c>
      <c r="M21" s="7">
        <v>9.4499999999999995E-7</v>
      </c>
      <c r="N21" s="6">
        <v>-50.89</v>
      </c>
      <c r="O21" s="6">
        <v>10.38</v>
      </c>
      <c r="P21" s="7">
        <v>6.0179999999999997E-2</v>
      </c>
      <c r="Q21" s="6">
        <v>-21.18</v>
      </c>
      <c r="R21" s="6">
        <v>11.27</v>
      </c>
      <c r="S21" s="7">
        <v>2.6419999999999999E-6</v>
      </c>
      <c r="T21" s="6">
        <v>-48.39</v>
      </c>
      <c r="U21" s="6">
        <v>10.3</v>
      </c>
      <c r="V21" s="7">
        <v>3.5329999999999999E-14</v>
      </c>
      <c r="W21" s="6">
        <v>-69.989999999999995</v>
      </c>
      <c r="X21" s="6">
        <v>9.2370000000000001</v>
      </c>
    </row>
    <row r="22" spans="1:24">
      <c r="A22" t="s">
        <v>6812</v>
      </c>
      <c r="B22" t="s">
        <v>158</v>
      </c>
      <c r="C22" t="s">
        <v>127</v>
      </c>
      <c r="D22" s="6">
        <v>81.406300000000002</v>
      </c>
      <c r="E22" s="6">
        <v>21.512699999999999</v>
      </c>
      <c r="F22" s="7">
        <v>2.5052599999999999E-4</v>
      </c>
      <c r="G22" s="7">
        <v>9.7370000000000008E-131</v>
      </c>
      <c r="H22" s="6">
        <v>-34.950000000000003</v>
      </c>
      <c r="I22" s="6">
        <v>1.4359999999999999</v>
      </c>
      <c r="J22" s="7">
        <v>2.359E-40</v>
      </c>
      <c r="K22" s="6">
        <v>-35.22</v>
      </c>
      <c r="L22" s="6">
        <v>2.6480000000000001</v>
      </c>
      <c r="M22" s="7">
        <v>9.8319999999999994E-5</v>
      </c>
      <c r="N22" s="6">
        <v>-24.14</v>
      </c>
      <c r="O22" s="6">
        <v>6.1980000000000004</v>
      </c>
      <c r="P22" s="7">
        <v>4.0750000000000001E-2</v>
      </c>
      <c r="Q22" s="6">
        <v>-11.94</v>
      </c>
      <c r="R22" s="6">
        <v>5.8360000000000003</v>
      </c>
      <c r="S22" s="7">
        <v>1.1469999999999999E-82</v>
      </c>
      <c r="T22" s="6">
        <v>-38.31</v>
      </c>
      <c r="U22" s="6">
        <v>1.9890000000000001</v>
      </c>
      <c r="V22" s="7">
        <v>3.5550000000000003E-11</v>
      </c>
      <c r="W22" s="6">
        <v>-36.32</v>
      </c>
      <c r="X22" s="6">
        <v>5.4850000000000003</v>
      </c>
    </row>
    <row r="23" spans="1:24">
      <c r="A23" t="s">
        <v>6851</v>
      </c>
      <c r="B23" t="s">
        <v>132</v>
      </c>
      <c r="C23" t="s">
        <v>130</v>
      </c>
      <c r="D23" s="6">
        <v>81.1477</v>
      </c>
      <c r="E23" s="6">
        <v>21.217600000000001</v>
      </c>
      <c r="F23" s="7">
        <v>2.8671600000000001E-4</v>
      </c>
      <c r="G23" s="7">
        <v>1.956E-7</v>
      </c>
      <c r="H23" s="6">
        <v>-3.0030000000000001</v>
      </c>
      <c r="I23" s="6">
        <v>0.57709999999999995</v>
      </c>
      <c r="J23" s="7">
        <v>1.4190000000000001E-6</v>
      </c>
      <c r="K23" s="6">
        <v>-5.069</v>
      </c>
      <c r="L23" s="6">
        <v>1.0509999999999999</v>
      </c>
      <c r="M23" s="7">
        <v>0.38269999999999998</v>
      </c>
      <c r="N23" s="6">
        <v>-0.71699999999999997</v>
      </c>
      <c r="O23" s="6">
        <v>0.82140000000000002</v>
      </c>
      <c r="P23" s="7">
        <v>0.23</v>
      </c>
      <c r="Q23" s="6">
        <v>6.2649999999999997</v>
      </c>
      <c r="R23" s="6">
        <v>5.2190000000000003</v>
      </c>
      <c r="S23" s="7">
        <v>5.7559999999999998E-3</v>
      </c>
      <c r="T23" s="6">
        <v>-5.2519999999999998</v>
      </c>
      <c r="U23" s="6">
        <v>1.9019999999999999</v>
      </c>
      <c r="V23" s="7">
        <v>9.6319999999999999E-5</v>
      </c>
      <c r="W23" s="6">
        <v>-7.0910000000000002</v>
      </c>
      <c r="X23" s="6">
        <v>1.8180000000000001</v>
      </c>
    </row>
    <row r="24" spans="1:24">
      <c r="A24" t="s">
        <v>6851</v>
      </c>
      <c r="B24" t="s">
        <v>136</v>
      </c>
      <c r="C24" t="s">
        <v>80</v>
      </c>
      <c r="D24" s="6">
        <v>81.137600000000006</v>
      </c>
      <c r="E24" s="6">
        <v>21.206199999999999</v>
      </c>
      <c r="F24" s="7">
        <v>2.8821400000000002E-4</v>
      </c>
      <c r="G24" s="7">
        <v>9.4199999999999991E-97</v>
      </c>
      <c r="H24" s="6">
        <v>9.76</v>
      </c>
      <c r="I24" s="6">
        <v>0.46760000000000002</v>
      </c>
      <c r="J24" s="7">
        <v>2.7590000000000001E-60</v>
      </c>
      <c r="K24" s="6">
        <v>10.27</v>
      </c>
      <c r="L24" s="6">
        <v>0.62690000000000001</v>
      </c>
      <c r="M24" s="7">
        <v>1.051E-17</v>
      </c>
      <c r="N24" s="6">
        <v>7.1349999999999998</v>
      </c>
      <c r="O24" s="6">
        <v>0.83279999999999998</v>
      </c>
      <c r="P24" s="7">
        <v>0.15110000000000001</v>
      </c>
      <c r="Q24" s="6">
        <v>17.66</v>
      </c>
      <c r="R24" s="6">
        <v>151.4</v>
      </c>
      <c r="S24" s="7">
        <v>7.5330000000000003E-13</v>
      </c>
      <c r="T24" s="6">
        <v>13.26</v>
      </c>
      <c r="U24" s="6">
        <v>1.849</v>
      </c>
      <c r="V24" s="7">
        <v>3.154E-15</v>
      </c>
      <c r="W24" s="6">
        <v>14.7</v>
      </c>
      <c r="X24" s="6">
        <v>1.8640000000000001</v>
      </c>
    </row>
    <row r="25" spans="1:24">
      <c r="A25" t="s">
        <v>6851</v>
      </c>
      <c r="B25" t="s">
        <v>136</v>
      </c>
      <c r="C25" t="s">
        <v>127</v>
      </c>
      <c r="D25" s="6">
        <v>81.091999999999999</v>
      </c>
      <c r="E25" s="6">
        <v>21.155000000000001</v>
      </c>
      <c r="F25" s="7">
        <v>2.95023E-4</v>
      </c>
      <c r="G25" s="7">
        <v>9.8259999999999993E-97</v>
      </c>
      <c r="H25" s="6">
        <v>9.7539999999999996</v>
      </c>
      <c r="I25" s="6">
        <v>0.46729999999999999</v>
      </c>
      <c r="J25" s="7">
        <v>2.9209999999999997E-60</v>
      </c>
      <c r="K25" s="6">
        <v>10.25</v>
      </c>
      <c r="L25" s="6">
        <v>0.62629999999999997</v>
      </c>
      <c r="M25" s="7">
        <v>1.051E-17</v>
      </c>
      <c r="N25" s="6">
        <v>7.1349999999999998</v>
      </c>
      <c r="O25" s="6">
        <v>0.83279999999999998</v>
      </c>
      <c r="P25" s="7">
        <v>0.15110000000000001</v>
      </c>
      <c r="Q25" s="6">
        <v>17.66</v>
      </c>
      <c r="R25" s="6">
        <v>151.4</v>
      </c>
      <c r="S25" s="7">
        <v>7.5330000000000003E-13</v>
      </c>
      <c r="T25" s="6">
        <v>13.26</v>
      </c>
      <c r="U25" s="6">
        <v>1.849</v>
      </c>
      <c r="V25" s="7">
        <v>3.154E-15</v>
      </c>
      <c r="W25" s="6">
        <v>14.7</v>
      </c>
      <c r="X25" s="6">
        <v>1.8640000000000001</v>
      </c>
    </row>
    <row r="26" spans="1:24">
      <c r="A26" t="s">
        <v>440</v>
      </c>
      <c r="B26" t="s">
        <v>126</v>
      </c>
      <c r="C26" t="s">
        <v>129</v>
      </c>
      <c r="D26" s="6">
        <v>81.048000000000002</v>
      </c>
      <c r="E26" s="6">
        <v>21.106000000000002</v>
      </c>
      <c r="F26" s="7">
        <v>3.0170799999999998E-4</v>
      </c>
      <c r="G26" s="7">
        <v>1.1559999999999999E-25</v>
      </c>
      <c r="H26" s="6">
        <v>-6.125</v>
      </c>
      <c r="I26" s="6">
        <v>0.58489999999999998</v>
      </c>
      <c r="J26" s="7">
        <v>4.624E-14</v>
      </c>
      <c r="K26" s="6">
        <v>-5.5860000000000003</v>
      </c>
      <c r="L26" s="6">
        <v>0.74060000000000004</v>
      </c>
      <c r="M26" s="7">
        <v>5.1879999999999999E-3</v>
      </c>
      <c r="N26" s="6">
        <v>-4.2409999999999997</v>
      </c>
      <c r="O26" s="6">
        <v>1.5169999999999999</v>
      </c>
      <c r="P26" s="7">
        <v>0.39989999999999998</v>
      </c>
      <c r="Q26" s="6">
        <v>-1.9390000000000001</v>
      </c>
      <c r="R26" s="6">
        <v>2.3029999999999999</v>
      </c>
      <c r="S26" s="7">
        <v>1.8349999999999999E-8</v>
      </c>
      <c r="T26" s="6">
        <v>-12.45</v>
      </c>
      <c r="U26" s="6">
        <v>2.2120000000000002</v>
      </c>
      <c r="V26" s="7">
        <v>2.412E-8</v>
      </c>
      <c r="W26" s="6">
        <v>-12.07</v>
      </c>
      <c r="X26" s="6">
        <v>2.1629999999999998</v>
      </c>
    </row>
    <row r="27" spans="1:24">
      <c r="A27" t="s">
        <v>440</v>
      </c>
      <c r="B27" t="s">
        <v>153</v>
      </c>
      <c r="C27" t="s">
        <v>131</v>
      </c>
      <c r="D27" s="6">
        <v>80.997600000000006</v>
      </c>
      <c r="E27" s="6">
        <v>21.05</v>
      </c>
      <c r="F27" s="7">
        <v>3.0952699999999998E-4</v>
      </c>
      <c r="G27" s="7">
        <v>3.8179999999999997E-74</v>
      </c>
      <c r="H27" s="6">
        <v>-40.950000000000003</v>
      </c>
      <c r="I27" s="6">
        <v>2.2480000000000002</v>
      </c>
      <c r="J27" s="7">
        <v>7.3000000000000002E-53</v>
      </c>
      <c r="K27" s="6">
        <v>-37.58</v>
      </c>
      <c r="L27" s="6">
        <v>2.4550000000000001</v>
      </c>
      <c r="M27" s="7">
        <v>5.6670000000000002E-10</v>
      </c>
      <c r="N27" s="6">
        <v>-71.33</v>
      </c>
      <c r="O27" s="6">
        <v>11.51</v>
      </c>
      <c r="P27" s="7">
        <v>1.7760000000000001E-2</v>
      </c>
      <c r="Q27" s="6">
        <v>-30.13</v>
      </c>
      <c r="R27" s="6">
        <v>12.71</v>
      </c>
      <c r="S27" s="7">
        <v>3.0529999999999998E-6</v>
      </c>
      <c r="T27" s="6">
        <v>-49.66</v>
      </c>
      <c r="U27" s="6">
        <v>10.64</v>
      </c>
      <c r="V27" s="7">
        <v>3.5359999999999998E-13</v>
      </c>
      <c r="W27" s="6">
        <v>-74.739999999999995</v>
      </c>
      <c r="X27" s="6">
        <v>10.28</v>
      </c>
    </row>
    <row r="28" spans="1:24">
      <c r="A28" t="s">
        <v>6812</v>
      </c>
      <c r="B28" t="s">
        <v>158</v>
      </c>
      <c r="C28" t="s">
        <v>128</v>
      </c>
      <c r="D28" s="6">
        <v>80.992699999999999</v>
      </c>
      <c r="E28" s="6">
        <v>21.044499999999999</v>
      </c>
      <c r="F28" s="7">
        <v>3.10296E-4</v>
      </c>
      <c r="G28" s="7">
        <v>5.7300000000000004E-132</v>
      </c>
      <c r="H28" s="6">
        <v>-34.15</v>
      </c>
      <c r="I28" s="6">
        <v>1.397</v>
      </c>
      <c r="J28" s="7">
        <v>4.2929999999999999E-42</v>
      </c>
      <c r="K28" s="6">
        <v>-34.520000000000003</v>
      </c>
      <c r="L28" s="6">
        <v>2.5390000000000001</v>
      </c>
      <c r="M28" s="7">
        <v>4.2509999999999998E-5</v>
      </c>
      <c r="N28" s="6">
        <v>-23.76</v>
      </c>
      <c r="O28" s="6">
        <v>5.8049999999999997</v>
      </c>
      <c r="P28" s="7">
        <v>1.9359999999999999E-2</v>
      </c>
      <c r="Q28" s="6">
        <v>-13.37</v>
      </c>
      <c r="R28" s="6">
        <v>5.7160000000000002</v>
      </c>
      <c r="S28" s="7">
        <v>3.0560000000000002E-83</v>
      </c>
      <c r="T28" s="6">
        <v>-38.1</v>
      </c>
      <c r="U28" s="6">
        <v>1.9710000000000001</v>
      </c>
      <c r="V28" s="7">
        <v>2.4300000000000001E-9</v>
      </c>
      <c r="W28" s="6">
        <v>-30.26</v>
      </c>
      <c r="X28" s="6">
        <v>5.0720000000000001</v>
      </c>
    </row>
    <row r="29" spans="1:24">
      <c r="A29" t="s">
        <v>440</v>
      </c>
      <c r="B29" t="s">
        <v>126</v>
      </c>
      <c r="C29" t="s">
        <v>127</v>
      </c>
      <c r="D29" s="6">
        <v>80.978399999999993</v>
      </c>
      <c r="E29" s="6">
        <v>21.0288</v>
      </c>
      <c r="F29" s="7">
        <v>3.1253599999999998E-4</v>
      </c>
      <c r="G29" s="7">
        <v>1.165E-21</v>
      </c>
      <c r="H29" s="6">
        <v>-6.5949999999999998</v>
      </c>
      <c r="I29" s="6">
        <v>0.68969999999999998</v>
      </c>
      <c r="J29" s="7">
        <v>3.8470000000000001E-12</v>
      </c>
      <c r="K29" s="6">
        <v>-5.9669999999999996</v>
      </c>
      <c r="L29" s="6">
        <v>0.85940000000000005</v>
      </c>
      <c r="M29" s="7">
        <v>7.0600000000000003E-3</v>
      </c>
      <c r="N29" s="6">
        <v>-4.6840000000000002</v>
      </c>
      <c r="O29" s="6">
        <v>1.7390000000000001</v>
      </c>
      <c r="P29" s="7">
        <v>0.45379999999999998</v>
      </c>
      <c r="Q29" s="6">
        <v>-2.399</v>
      </c>
      <c r="R29" s="6">
        <v>3.202</v>
      </c>
      <c r="S29" s="7">
        <v>5.7240000000000001E-11</v>
      </c>
      <c r="T29" s="6">
        <v>-17.32</v>
      </c>
      <c r="U29" s="6">
        <v>2.6440000000000001</v>
      </c>
      <c r="V29" s="7">
        <v>9.3249999999999995E-4</v>
      </c>
      <c r="W29" s="6">
        <v>-9.6859999999999999</v>
      </c>
      <c r="X29" s="6">
        <v>2.9260000000000002</v>
      </c>
    </row>
    <row r="30" spans="1:24">
      <c r="A30" t="s">
        <v>437</v>
      </c>
      <c r="B30" t="s">
        <v>156</v>
      </c>
      <c r="C30" t="s">
        <v>80</v>
      </c>
      <c r="D30" s="6">
        <v>80.420199999999994</v>
      </c>
      <c r="E30" s="6">
        <v>20.429300000000001</v>
      </c>
      <c r="F30" s="7">
        <v>4.1079700000000002E-4</v>
      </c>
      <c r="G30" s="7">
        <v>1.858E-96</v>
      </c>
      <c r="H30" s="6">
        <v>85.29</v>
      </c>
      <c r="I30" s="6">
        <v>4.0919999999999996</v>
      </c>
      <c r="J30" s="7">
        <v>1.0890000000000001E-58</v>
      </c>
      <c r="K30" s="6">
        <v>83.19</v>
      </c>
      <c r="L30" s="6">
        <v>5.15</v>
      </c>
      <c r="M30" s="7">
        <v>4.7239999999999997E-27</v>
      </c>
      <c r="N30" s="6">
        <v>102.3</v>
      </c>
      <c r="O30" s="6">
        <v>9.4979999999999993</v>
      </c>
      <c r="P30" s="7">
        <v>6.2119999999999996E-3</v>
      </c>
      <c r="Q30" s="6">
        <v>37.700000000000003</v>
      </c>
      <c r="R30" s="6">
        <v>13.78</v>
      </c>
      <c r="S30" s="7">
        <v>5.7600000000000004E-3</v>
      </c>
      <c r="T30" s="6">
        <v>78.180000000000007</v>
      </c>
      <c r="U30" s="6">
        <v>801.7</v>
      </c>
      <c r="V30" s="7">
        <v>2.3140000000000001E-15</v>
      </c>
      <c r="W30" s="6">
        <v>119.4</v>
      </c>
      <c r="X30" s="6">
        <v>15.06</v>
      </c>
    </row>
    <row r="31" spans="1:24">
      <c r="A31" t="s">
        <v>440</v>
      </c>
      <c r="B31" t="s">
        <v>126</v>
      </c>
      <c r="C31" t="s">
        <v>128</v>
      </c>
      <c r="D31" s="6">
        <v>80.352000000000004</v>
      </c>
      <c r="E31" s="6">
        <v>20.3583</v>
      </c>
      <c r="F31" s="7">
        <v>4.24292E-4</v>
      </c>
      <c r="G31" s="7">
        <v>3.0530000000000002E-23</v>
      </c>
      <c r="H31" s="6">
        <v>-6.7889999999999997</v>
      </c>
      <c r="I31" s="6">
        <v>0.68359999999999999</v>
      </c>
      <c r="J31" s="7">
        <v>6.9299999999999998E-13</v>
      </c>
      <c r="K31" s="6">
        <v>-6.15</v>
      </c>
      <c r="L31" s="6">
        <v>0.85640000000000005</v>
      </c>
      <c r="M31" s="7">
        <v>2.8479999999999998E-3</v>
      </c>
      <c r="N31" s="6">
        <v>-5.0609999999999999</v>
      </c>
      <c r="O31" s="6">
        <v>1.696</v>
      </c>
      <c r="P31" s="7">
        <v>0.36830000000000002</v>
      </c>
      <c r="Q31" s="6">
        <v>-2.8319999999999999</v>
      </c>
      <c r="R31" s="6">
        <v>3.1480000000000001</v>
      </c>
      <c r="S31" s="7">
        <v>2.738E-11</v>
      </c>
      <c r="T31" s="6">
        <v>-17.25</v>
      </c>
      <c r="U31" s="6">
        <v>2.5910000000000002</v>
      </c>
      <c r="V31" s="7">
        <v>1.011E-3</v>
      </c>
      <c r="W31" s="6">
        <v>-9.5050000000000008</v>
      </c>
      <c r="X31" s="6">
        <v>2.891</v>
      </c>
    </row>
    <row r="32" spans="1:24">
      <c r="A32" t="s">
        <v>6851</v>
      </c>
      <c r="B32" t="s">
        <v>138</v>
      </c>
      <c r="C32" t="s">
        <v>128</v>
      </c>
      <c r="D32" s="6">
        <v>80.322999999999993</v>
      </c>
      <c r="E32" s="6">
        <v>20.328299999999999</v>
      </c>
      <c r="F32" s="7">
        <v>4.3012600000000002E-4</v>
      </c>
      <c r="G32" s="7">
        <v>1.7869999999999999E-9</v>
      </c>
      <c r="H32" s="6">
        <v>2.8069999999999999</v>
      </c>
      <c r="I32" s="6">
        <v>0.46660000000000001</v>
      </c>
      <c r="J32" s="7">
        <v>5.1459999999999999E-5</v>
      </c>
      <c r="K32" s="6">
        <v>2.35</v>
      </c>
      <c r="L32" s="6">
        <v>0.58050000000000002</v>
      </c>
      <c r="M32" s="7">
        <v>8.0210000000000002E-8</v>
      </c>
      <c r="N32" s="6">
        <v>8.593</v>
      </c>
      <c r="O32" s="6">
        <v>1.601</v>
      </c>
      <c r="P32" s="7">
        <v>1.217E-2</v>
      </c>
      <c r="Q32" s="6">
        <v>4.4290000000000003</v>
      </c>
      <c r="R32" s="6">
        <v>1.7669999999999999</v>
      </c>
      <c r="S32" s="7">
        <v>2.5239999999999999E-2</v>
      </c>
      <c r="T32" s="6">
        <v>4.9889999999999999</v>
      </c>
      <c r="U32" s="6">
        <v>2.2290000000000001</v>
      </c>
      <c r="V32" s="7">
        <v>0.86560000000000004</v>
      </c>
      <c r="W32" s="6">
        <v>0.20039999999999999</v>
      </c>
      <c r="X32" s="6">
        <v>1.1839999999999999</v>
      </c>
    </row>
    <row r="33" spans="1:24">
      <c r="A33" t="s">
        <v>440</v>
      </c>
      <c r="B33" t="s">
        <v>126</v>
      </c>
      <c r="C33" t="s">
        <v>130</v>
      </c>
      <c r="D33" s="6">
        <v>80.239800000000002</v>
      </c>
      <c r="E33" s="6">
        <v>20.242699999999999</v>
      </c>
      <c r="F33" s="7">
        <v>4.47212E-4</v>
      </c>
      <c r="G33" s="7">
        <v>5.8269999999999998E-27</v>
      </c>
      <c r="H33" s="6">
        <v>-6.2519999999999998</v>
      </c>
      <c r="I33" s="6">
        <v>0.58150000000000002</v>
      </c>
      <c r="J33" s="7">
        <v>1.3510000000000001E-14</v>
      </c>
      <c r="K33" s="6">
        <v>-5.6920000000000002</v>
      </c>
      <c r="L33" s="6">
        <v>0.73909999999999998</v>
      </c>
      <c r="M33" s="7">
        <v>2.271E-3</v>
      </c>
      <c r="N33" s="6">
        <v>-4.5410000000000004</v>
      </c>
      <c r="O33" s="6">
        <v>1.488</v>
      </c>
      <c r="P33" s="7">
        <v>0.33650000000000002</v>
      </c>
      <c r="Q33" s="6">
        <v>-2.2069999999999999</v>
      </c>
      <c r="R33" s="6">
        <v>2.2959999999999998</v>
      </c>
      <c r="S33" s="7">
        <v>8.91E-9</v>
      </c>
      <c r="T33" s="6">
        <v>-12.54</v>
      </c>
      <c r="U33" s="6">
        <v>2.181</v>
      </c>
      <c r="V33" s="7">
        <v>3.0729999999999998E-8</v>
      </c>
      <c r="W33" s="6">
        <v>-11.92</v>
      </c>
      <c r="X33" s="6">
        <v>2.153</v>
      </c>
    </row>
    <row r="34" spans="1:24">
      <c r="A34" t="s">
        <v>440</v>
      </c>
      <c r="B34" t="s">
        <v>158</v>
      </c>
      <c r="C34" t="s">
        <v>128</v>
      </c>
      <c r="D34" s="6">
        <v>79.806200000000004</v>
      </c>
      <c r="E34" s="6">
        <v>19.8081</v>
      </c>
      <c r="F34" s="7">
        <v>5.4489999999999996E-4</v>
      </c>
      <c r="G34" s="7">
        <v>1.0579999999999999E-128</v>
      </c>
      <c r="H34" s="6">
        <v>-33.520000000000003</v>
      </c>
      <c r="I34" s="6">
        <v>1.389</v>
      </c>
      <c r="J34" s="7">
        <v>1.389E-40</v>
      </c>
      <c r="K34" s="6">
        <v>-33.229999999999997</v>
      </c>
      <c r="L34" s="6">
        <v>2.4910000000000001</v>
      </c>
      <c r="M34" s="7">
        <v>6.6000000000000005E-5</v>
      </c>
      <c r="N34" s="6">
        <v>-23.69</v>
      </c>
      <c r="O34" s="6">
        <v>5.9379999999999997</v>
      </c>
      <c r="P34" s="7">
        <v>2.0629999999999999E-2</v>
      </c>
      <c r="Q34" s="6">
        <v>-13.46</v>
      </c>
      <c r="R34" s="6">
        <v>5.8159999999999998</v>
      </c>
      <c r="S34" s="7">
        <v>5.7039999999999995E-82</v>
      </c>
      <c r="T34" s="6">
        <v>-37.61</v>
      </c>
      <c r="U34" s="6">
        <v>1.9610000000000001</v>
      </c>
      <c r="V34" s="7">
        <v>1.296E-8</v>
      </c>
      <c r="W34" s="6">
        <v>-28.94</v>
      </c>
      <c r="X34" s="6">
        <v>5.09</v>
      </c>
    </row>
    <row r="35" spans="1:24">
      <c r="A35" t="s">
        <v>440</v>
      </c>
      <c r="B35" t="s">
        <v>158</v>
      </c>
      <c r="C35" t="s">
        <v>127</v>
      </c>
      <c r="D35" s="6">
        <v>79.765799999999999</v>
      </c>
      <c r="E35" s="6">
        <v>19.7685</v>
      </c>
      <c r="F35" s="7">
        <v>5.5478899999999998E-4</v>
      </c>
      <c r="G35" s="7">
        <v>1.2800000000000001E-126</v>
      </c>
      <c r="H35" s="6">
        <v>-34.22</v>
      </c>
      <c r="I35" s="6">
        <v>1.429</v>
      </c>
      <c r="J35" s="7">
        <v>6.3779999999999995E-38</v>
      </c>
      <c r="K35" s="6">
        <v>-33.54</v>
      </c>
      <c r="L35" s="6">
        <v>2.6059999999999999</v>
      </c>
      <c r="M35" s="7">
        <v>1.069E-4</v>
      </c>
      <c r="N35" s="6">
        <v>-24.54</v>
      </c>
      <c r="O35" s="6">
        <v>6.3330000000000002</v>
      </c>
      <c r="P35" s="7">
        <v>4.5100000000000001E-2</v>
      </c>
      <c r="Q35" s="6">
        <v>-11.9</v>
      </c>
      <c r="R35" s="6">
        <v>5.9409999999999998</v>
      </c>
      <c r="S35" s="7">
        <v>3.1750000000000002E-81</v>
      </c>
      <c r="T35" s="6">
        <v>-37.770000000000003</v>
      </c>
      <c r="U35" s="6">
        <v>1.9790000000000001</v>
      </c>
      <c r="V35" s="7">
        <v>1.9090000000000001E-10</v>
      </c>
      <c r="W35" s="6">
        <v>-35.24</v>
      </c>
      <c r="X35" s="6">
        <v>5.5330000000000004</v>
      </c>
    </row>
    <row r="36" spans="1:24">
      <c r="A36" t="s">
        <v>6851</v>
      </c>
      <c r="B36" t="s">
        <v>136</v>
      </c>
      <c r="C36" t="s">
        <v>131</v>
      </c>
      <c r="D36" s="6">
        <v>79.235900000000001</v>
      </c>
      <c r="E36" s="6">
        <v>19.263999999999999</v>
      </c>
      <c r="F36" s="7">
        <v>6.9740999999999998E-4</v>
      </c>
      <c r="G36" s="7">
        <v>1.5759999999999999E-93</v>
      </c>
      <c r="H36" s="6">
        <v>9.2509999999999994</v>
      </c>
      <c r="I36" s="6">
        <v>0.45090000000000002</v>
      </c>
      <c r="J36" s="7">
        <v>1.778E-55</v>
      </c>
      <c r="K36" s="6">
        <v>9.3130000000000006</v>
      </c>
      <c r="L36" s="6">
        <v>0.59350000000000003</v>
      </c>
      <c r="M36" s="7">
        <v>1.051E-17</v>
      </c>
      <c r="N36" s="6">
        <v>7.1349999999999998</v>
      </c>
      <c r="O36" s="6">
        <v>0.83279999999999998</v>
      </c>
      <c r="P36" s="7">
        <v>0.15110000000000001</v>
      </c>
      <c r="Q36" s="6">
        <v>17.66</v>
      </c>
      <c r="R36" s="6">
        <v>151.4</v>
      </c>
      <c r="S36" s="7">
        <v>2.5210000000000001E-13</v>
      </c>
      <c r="T36" s="6">
        <v>13.17</v>
      </c>
      <c r="U36" s="6">
        <v>1.7989999999999999</v>
      </c>
      <c r="V36" s="7">
        <v>6.1489999999999999E-16</v>
      </c>
      <c r="W36" s="6">
        <v>14.25</v>
      </c>
      <c r="X36" s="6">
        <v>1.762</v>
      </c>
    </row>
    <row r="37" spans="1:24">
      <c r="A37" t="s">
        <v>6851</v>
      </c>
      <c r="B37" t="s">
        <v>136</v>
      </c>
      <c r="C37" t="s">
        <v>128</v>
      </c>
      <c r="D37" s="6">
        <v>79.231999999999999</v>
      </c>
      <c r="E37" s="6">
        <v>19.260400000000001</v>
      </c>
      <c r="F37" s="7">
        <v>6.9854900000000002E-4</v>
      </c>
      <c r="G37" s="7">
        <v>1.6209999999999999E-93</v>
      </c>
      <c r="H37" s="6">
        <v>9.2460000000000004</v>
      </c>
      <c r="I37" s="6">
        <v>0.45069999999999999</v>
      </c>
      <c r="J37" s="7">
        <v>1.8329999999999999E-55</v>
      </c>
      <c r="K37" s="6">
        <v>9.3040000000000003</v>
      </c>
      <c r="L37" s="6">
        <v>0.59299999999999997</v>
      </c>
      <c r="M37" s="7">
        <v>1.051E-17</v>
      </c>
      <c r="N37" s="6">
        <v>7.1349999999999998</v>
      </c>
      <c r="O37" s="6">
        <v>0.83279999999999998</v>
      </c>
      <c r="P37" s="7">
        <v>0.15110000000000001</v>
      </c>
      <c r="Q37" s="6">
        <v>17.66</v>
      </c>
      <c r="R37" s="6">
        <v>151.4</v>
      </c>
      <c r="S37" s="7">
        <v>2.5210000000000001E-13</v>
      </c>
      <c r="T37" s="6">
        <v>13.17</v>
      </c>
      <c r="U37" s="6">
        <v>1.7989999999999999</v>
      </c>
      <c r="V37" s="7">
        <v>6.1489999999999999E-16</v>
      </c>
      <c r="W37" s="6">
        <v>14.25</v>
      </c>
      <c r="X37" s="6">
        <v>1.762</v>
      </c>
    </row>
    <row r="38" spans="1:24">
      <c r="A38" t="s">
        <v>6852</v>
      </c>
      <c r="B38" t="s">
        <v>143</v>
      </c>
      <c r="C38" t="s">
        <v>130</v>
      </c>
      <c r="D38" s="6">
        <v>79.097499999999997</v>
      </c>
      <c r="E38" s="6">
        <v>19.136500000000002</v>
      </c>
      <c r="F38" s="7">
        <v>7.3886500000000001E-4</v>
      </c>
      <c r="G38" s="7">
        <v>1.0569999999999999E-24</v>
      </c>
      <c r="H38" s="6">
        <v>0.19339999999999999</v>
      </c>
      <c r="I38" s="6">
        <v>1.8839999999999999E-2</v>
      </c>
      <c r="J38" s="7">
        <v>1.7050000000000001E-17</v>
      </c>
      <c r="K38" s="6">
        <v>0.2974</v>
      </c>
      <c r="L38" s="6">
        <v>3.4939999999999999E-2</v>
      </c>
      <c r="M38" s="7">
        <v>2.3349999999999998E-5</v>
      </c>
      <c r="N38" s="6">
        <v>0.1263</v>
      </c>
      <c r="O38" s="6">
        <v>2.9870000000000001E-2</v>
      </c>
      <c r="P38" s="7">
        <v>1.178E-6</v>
      </c>
      <c r="Q38" s="6">
        <v>0.29049999999999998</v>
      </c>
      <c r="R38" s="6">
        <v>5.978E-2</v>
      </c>
      <c r="S38" s="7">
        <v>1.617E-2</v>
      </c>
      <c r="T38" s="6">
        <v>0.11849999999999999</v>
      </c>
      <c r="U38" s="6">
        <v>4.9259999999999998E-2</v>
      </c>
      <c r="V38" s="7">
        <v>3.7830000000000003E-2</v>
      </c>
      <c r="W38" s="6">
        <v>0.15409999999999999</v>
      </c>
      <c r="X38" s="6">
        <v>7.4209999999999998E-2</v>
      </c>
    </row>
    <row r="39" spans="1:24">
      <c r="A39" t="s">
        <v>6852</v>
      </c>
      <c r="B39" t="s">
        <v>140</v>
      </c>
      <c r="C39" t="s">
        <v>129</v>
      </c>
      <c r="D39" s="6">
        <v>78.989199999999997</v>
      </c>
      <c r="E39" s="6">
        <v>19.037800000000001</v>
      </c>
      <c r="F39" s="7">
        <v>7.7261400000000003E-4</v>
      </c>
      <c r="G39" s="7">
        <v>2.327E-20</v>
      </c>
      <c r="H39" s="6">
        <v>0.29549999999999998</v>
      </c>
      <c r="I39" s="6">
        <v>3.1960000000000002E-2</v>
      </c>
      <c r="J39" s="7">
        <v>1.8700000000000001E-13</v>
      </c>
      <c r="K39" s="6">
        <v>0.31490000000000001</v>
      </c>
      <c r="L39" s="6">
        <v>4.2799999999999998E-2</v>
      </c>
      <c r="M39" s="7">
        <v>4.0219999999999999E-2</v>
      </c>
      <c r="N39" s="6">
        <v>0.1646</v>
      </c>
      <c r="O39" s="6">
        <v>8.0240000000000006E-2</v>
      </c>
      <c r="P39" s="7">
        <v>3.7870000000000001E-2</v>
      </c>
      <c r="Q39" s="6">
        <v>0.19409999999999999</v>
      </c>
      <c r="R39" s="6">
        <v>9.3490000000000004E-2</v>
      </c>
      <c r="S39" s="7">
        <v>8.5289999999999997E-4</v>
      </c>
      <c r="T39" s="6">
        <v>0.34939999999999999</v>
      </c>
      <c r="U39" s="6">
        <v>0.1048</v>
      </c>
      <c r="V39" s="7">
        <v>0.36449999999999999</v>
      </c>
      <c r="W39" s="6">
        <v>4.5199999999999997E-2</v>
      </c>
      <c r="X39" s="6">
        <v>4.9840000000000002E-2</v>
      </c>
    </row>
    <row r="40" spans="1:24">
      <c r="A40" t="s">
        <v>437</v>
      </c>
      <c r="B40" t="s">
        <v>136</v>
      </c>
      <c r="C40" t="s">
        <v>130</v>
      </c>
      <c r="D40" s="6">
        <v>78.426199999999994</v>
      </c>
      <c r="E40" s="6">
        <v>18.541</v>
      </c>
      <c r="F40" s="7">
        <v>9.6706500000000003E-4</v>
      </c>
      <c r="G40" s="7">
        <v>2.0929999999999999E-10</v>
      </c>
      <c r="H40" s="6">
        <v>-7.3250000000000002</v>
      </c>
      <c r="I40" s="6">
        <v>1.153</v>
      </c>
      <c r="J40" s="7">
        <v>6.0589999999999997E-14</v>
      </c>
      <c r="K40" s="6">
        <v>-10.14</v>
      </c>
      <c r="L40" s="6">
        <v>1.351</v>
      </c>
      <c r="M40" s="7">
        <v>0.41410000000000002</v>
      </c>
      <c r="N40" s="6">
        <v>2.9340000000000002</v>
      </c>
      <c r="O40" s="6">
        <v>3.5920000000000001</v>
      </c>
      <c r="P40" s="7">
        <v>0.48830000000000001</v>
      </c>
      <c r="Q40" s="6">
        <v>12.41</v>
      </c>
      <c r="R40" s="6">
        <v>17.91</v>
      </c>
      <c r="S40" s="7">
        <v>0.27300000000000002</v>
      </c>
      <c r="T40" s="6">
        <v>-3.786</v>
      </c>
      <c r="U40" s="6">
        <v>3.4540000000000002</v>
      </c>
      <c r="V40" s="7">
        <v>0.63590000000000002</v>
      </c>
      <c r="W40" s="6">
        <v>2.359</v>
      </c>
      <c r="X40" s="6">
        <v>4.9820000000000002</v>
      </c>
    </row>
    <row r="41" spans="1:24">
      <c r="A41" t="s">
        <v>6851</v>
      </c>
      <c r="B41" t="s">
        <v>136</v>
      </c>
      <c r="C41" t="s">
        <v>129</v>
      </c>
      <c r="D41" s="6">
        <v>78.108099999999993</v>
      </c>
      <c r="E41" s="6">
        <v>18.271599999999999</v>
      </c>
      <c r="F41" s="7">
        <v>1.0920299999999999E-3</v>
      </c>
      <c r="G41" s="7">
        <v>1.5659999999999999E-108</v>
      </c>
      <c r="H41" s="6">
        <v>9.3490000000000002</v>
      </c>
      <c r="I41" s="6">
        <v>0.4224</v>
      </c>
      <c r="J41" s="7">
        <v>1.0550000000000001E-67</v>
      </c>
      <c r="K41" s="6">
        <v>10.11</v>
      </c>
      <c r="L41" s="6">
        <v>0.58140000000000003</v>
      </c>
      <c r="M41" s="7">
        <v>5.1789999999999999E-17</v>
      </c>
      <c r="N41" s="6">
        <v>6.6890000000000001</v>
      </c>
      <c r="O41" s="6">
        <v>0.79800000000000004</v>
      </c>
      <c r="P41" s="7">
        <v>0.68579999999999997</v>
      </c>
      <c r="Q41" s="6">
        <v>2.5449999999999999</v>
      </c>
      <c r="R41" s="6">
        <v>6.2919999999999998</v>
      </c>
      <c r="S41" s="7">
        <v>8.2140000000000002E-19</v>
      </c>
      <c r="T41" s="6">
        <v>11.14</v>
      </c>
      <c r="U41" s="6">
        <v>1.258</v>
      </c>
      <c r="V41" s="7">
        <v>4.4999999999999998E-14</v>
      </c>
      <c r="W41" s="6">
        <v>11.67</v>
      </c>
      <c r="X41" s="6">
        <v>1.5469999999999999</v>
      </c>
    </row>
    <row r="42" spans="1:24">
      <c r="A42" t="s">
        <v>437</v>
      </c>
      <c r="B42" t="s">
        <v>136</v>
      </c>
      <c r="C42" t="s">
        <v>131</v>
      </c>
      <c r="D42" s="6">
        <v>77.811199999999999</v>
      </c>
      <c r="E42" s="6">
        <v>18.027100000000001</v>
      </c>
      <c r="F42" s="7">
        <v>1.2191299999999999E-3</v>
      </c>
      <c r="G42" s="7">
        <v>2.9639999999999999E-8</v>
      </c>
      <c r="H42" s="6">
        <v>-7.032</v>
      </c>
      <c r="I42" s="6">
        <v>1.2689999999999999</v>
      </c>
      <c r="J42" s="7">
        <v>4.9809999999999999E-12</v>
      </c>
      <c r="K42" s="6">
        <v>-9.9670000000000005</v>
      </c>
      <c r="L42" s="6">
        <v>1.4430000000000001</v>
      </c>
      <c r="M42" s="7">
        <v>0.4471</v>
      </c>
      <c r="N42" s="6">
        <v>2.843</v>
      </c>
      <c r="O42" s="6">
        <v>3.74</v>
      </c>
      <c r="P42" s="7">
        <v>0.5454</v>
      </c>
      <c r="Q42" s="6">
        <v>24.42</v>
      </c>
      <c r="R42" s="6">
        <v>1632</v>
      </c>
      <c r="S42" s="7">
        <v>0.75090000000000001</v>
      </c>
      <c r="T42" s="6">
        <v>1.569</v>
      </c>
      <c r="U42" s="6">
        <v>4.9429999999999996</v>
      </c>
      <c r="V42" s="7">
        <v>0.42970000000000003</v>
      </c>
      <c r="W42" s="6">
        <v>4.6950000000000003</v>
      </c>
      <c r="X42" s="6">
        <v>5.9450000000000003</v>
      </c>
    </row>
    <row r="43" spans="1:24">
      <c r="A43" t="s">
        <v>437</v>
      </c>
      <c r="B43" t="s">
        <v>136</v>
      </c>
      <c r="C43" t="s">
        <v>128</v>
      </c>
      <c r="D43" s="6">
        <v>77.683700000000002</v>
      </c>
      <c r="E43" s="6">
        <v>17.924099999999999</v>
      </c>
      <c r="F43" s="7">
        <v>1.2769700000000001E-3</v>
      </c>
      <c r="G43" s="7">
        <v>3.2679999999999999E-8</v>
      </c>
      <c r="H43" s="6">
        <v>-7.0060000000000002</v>
      </c>
      <c r="I43" s="6">
        <v>1.268</v>
      </c>
      <c r="J43" s="7">
        <v>5.7820000000000002E-12</v>
      </c>
      <c r="K43" s="6">
        <v>-9.9280000000000008</v>
      </c>
      <c r="L43" s="6">
        <v>1.4419999999999999</v>
      </c>
      <c r="M43" s="7">
        <v>0.4471</v>
      </c>
      <c r="N43" s="6">
        <v>2.843</v>
      </c>
      <c r="O43" s="6">
        <v>3.74</v>
      </c>
      <c r="P43" s="7">
        <v>0.5454</v>
      </c>
      <c r="Q43" s="6">
        <v>24.42</v>
      </c>
      <c r="R43" s="6">
        <v>1632</v>
      </c>
      <c r="S43" s="7">
        <v>0.75090000000000001</v>
      </c>
      <c r="T43" s="6">
        <v>1.569</v>
      </c>
      <c r="U43" s="6">
        <v>4.9429999999999996</v>
      </c>
      <c r="V43" s="7">
        <v>0.42970000000000003</v>
      </c>
      <c r="W43" s="6">
        <v>4.6950000000000003</v>
      </c>
      <c r="X43" s="6">
        <v>5.9450000000000003</v>
      </c>
    </row>
    <row r="44" spans="1:24">
      <c r="A44" t="s">
        <v>6852</v>
      </c>
      <c r="B44" t="s">
        <v>143</v>
      </c>
      <c r="C44" t="s">
        <v>129</v>
      </c>
      <c r="D44" s="6">
        <v>77.362799999999993</v>
      </c>
      <c r="E44" s="6">
        <v>17.670100000000001</v>
      </c>
      <c r="F44" s="7">
        <v>1.43143E-3</v>
      </c>
      <c r="G44" s="7">
        <v>1.427E-27</v>
      </c>
      <c r="H44" s="6">
        <v>0.2137</v>
      </c>
      <c r="I44" s="6">
        <v>1.9640000000000001E-2</v>
      </c>
      <c r="J44" s="7">
        <v>4.8979999999999997E-18</v>
      </c>
      <c r="K44" s="6">
        <v>0.30499999999999999</v>
      </c>
      <c r="L44" s="6">
        <v>3.5229999999999997E-2</v>
      </c>
      <c r="M44" s="7">
        <v>2.5930000000000001E-5</v>
      </c>
      <c r="N44" s="6">
        <v>0.1258</v>
      </c>
      <c r="O44" s="6">
        <v>2.9899999999999999E-2</v>
      </c>
      <c r="P44" s="7">
        <v>1.178E-6</v>
      </c>
      <c r="Q44" s="6">
        <v>0.29049999999999998</v>
      </c>
      <c r="R44" s="6">
        <v>5.978E-2</v>
      </c>
      <c r="S44" s="7">
        <v>1.064E-4</v>
      </c>
      <c r="T44" s="6">
        <v>0.254</v>
      </c>
      <c r="U44" s="6">
        <v>6.5540000000000001E-2</v>
      </c>
      <c r="V44" s="7">
        <v>3.5229999999999997E-2</v>
      </c>
      <c r="W44" s="6">
        <v>0.1706</v>
      </c>
      <c r="X44" s="6">
        <v>8.1009999999999999E-2</v>
      </c>
    </row>
    <row r="45" spans="1:24">
      <c r="A45" t="s">
        <v>437</v>
      </c>
      <c r="B45" t="s">
        <v>158</v>
      </c>
      <c r="C45" t="s">
        <v>128</v>
      </c>
      <c r="D45" s="6">
        <v>77.111900000000006</v>
      </c>
      <c r="E45" s="6">
        <v>17.476400000000002</v>
      </c>
      <c r="F45" s="7">
        <v>1.5614699999999999E-3</v>
      </c>
      <c r="G45" s="7">
        <v>5.6659999999999995E-144</v>
      </c>
      <c r="H45" s="6">
        <v>-32.200000000000003</v>
      </c>
      <c r="I45" s="6">
        <v>1.26</v>
      </c>
      <c r="J45" s="7">
        <v>8.7899999999999993E-50</v>
      </c>
      <c r="K45" s="6">
        <v>-31.27</v>
      </c>
      <c r="L45" s="6">
        <v>2.1080000000000001</v>
      </c>
      <c r="M45" s="7">
        <v>3.6520000000000001E-7</v>
      </c>
      <c r="N45" s="6">
        <v>-26.97</v>
      </c>
      <c r="O45" s="6">
        <v>5.3019999999999996</v>
      </c>
      <c r="P45" s="7">
        <v>5.169E-3</v>
      </c>
      <c r="Q45" s="6">
        <v>-14.61</v>
      </c>
      <c r="R45" s="6">
        <v>5.2240000000000002</v>
      </c>
      <c r="S45" s="7">
        <v>1.0420000000000001E-82</v>
      </c>
      <c r="T45" s="6">
        <v>-36.24</v>
      </c>
      <c r="U45" s="6">
        <v>1.881</v>
      </c>
      <c r="V45" s="7">
        <v>8.1860000000000002E-11</v>
      </c>
      <c r="W45" s="6">
        <v>-29.48</v>
      </c>
      <c r="X45" s="6">
        <v>4.5369999999999999</v>
      </c>
    </row>
    <row r="46" spans="1:24">
      <c r="A46" t="s">
        <v>437</v>
      </c>
      <c r="B46" t="s">
        <v>136</v>
      </c>
      <c r="C46" t="s">
        <v>129</v>
      </c>
      <c r="D46" s="6">
        <v>76.829899999999995</v>
      </c>
      <c r="E46" s="6">
        <v>17.2636</v>
      </c>
      <c r="F46" s="7">
        <v>1.71777E-3</v>
      </c>
      <c r="G46" s="7">
        <v>6.5240000000000004E-10</v>
      </c>
      <c r="H46" s="6">
        <v>-7.4</v>
      </c>
      <c r="I46" s="6">
        <v>1.198</v>
      </c>
      <c r="J46" s="7">
        <v>3.8470000000000002E-13</v>
      </c>
      <c r="K46" s="6">
        <v>-10.3</v>
      </c>
      <c r="L46" s="6">
        <v>1.4179999999999999</v>
      </c>
      <c r="M46" s="7">
        <v>0.41410000000000002</v>
      </c>
      <c r="N46" s="6">
        <v>2.9340000000000002</v>
      </c>
      <c r="O46" s="6">
        <v>3.5920000000000001</v>
      </c>
      <c r="P46" s="7">
        <v>0.48830000000000001</v>
      </c>
      <c r="Q46" s="6">
        <v>12.41</v>
      </c>
      <c r="R46" s="6">
        <v>17.91</v>
      </c>
      <c r="S46" s="7">
        <v>0.2223</v>
      </c>
      <c r="T46" s="6">
        <v>-4.266</v>
      </c>
      <c r="U46" s="6">
        <v>3.496</v>
      </c>
      <c r="V46" s="7">
        <v>0.81179999999999997</v>
      </c>
      <c r="W46" s="6">
        <v>1.234</v>
      </c>
      <c r="X46" s="6">
        <v>5.181</v>
      </c>
    </row>
    <row r="47" spans="1:24">
      <c r="A47" t="s">
        <v>437</v>
      </c>
      <c r="B47" t="s">
        <v>158</v>
      </c>
      <c r="C47" t="s">
        <v>127</v>
      </c>
      <c r="D47" s="6">
        <v>76.810699999999997</v>
      </c>
      <c r="E47" s="6">
        <v>17.249300000000002</v>
      </c>
      <c r="F47" s="7">
        <v>1.72879E-3</v>
      </c>
      <c r="G47" s="7">
        <v>2.1550000000000001E-144</v>
      </c>
      <c r="H47" s="6">
        <v>-33.18</v>
      </c>
      <c r="I47" s="6">
        <v>1.2969999999999999</v>
      </c>
      <c r="J47" s="7">
        <v>4.8539999999999998E-49</v>
      </c>
      <c r="K47" s="6">
        <v>-32.26</v>
      </c>
      <c r="L47" s="6">
        <v>2.1920000000000002</v>
      </c>
      <c r="M47" s="7">
        <v>6.6860000000000004E-7</v>
      </c>
      <c r="N47" s="6">
        <v>-28.22</v>
      </c>
      <c r="O47" s="6">
        <v>5.6779999999999999</v>
      </c>
      <c r="P47" s="7">
        <v>9.4660000000000005E-3</v>
      </c>
      <c r="Q47" s="6">
        <v>-13.83</v>
      </c>
      <c r="R47" s="6">
        <v>5.33</v>
      </c>
      <c r="S47" s="7">
        <v>5.6709999999999995E-82</v>
      </c>
      <c r="T47" s="6">
        <v>-36.409999999999997</v>
      </c>
      <c r="U47" s="6">
        <v>1.899</v>
      </c>
      <c r="V47" s="7">
        <v>3.5109999999999999E-13</v>
      </c>
      <c r="W47" s="6">
        <v>-35.57</v>
      </c>
      <c r="X47" s="6">
        <v>4.8899999999999997</v>
      </c>
    </row>
    <row r="48" spans="1:24">
      <c r="A48" t="s">
        <v>437</v>
      </c>
      <c r="B48" t="s">
        <v>136</v>
      </c>
      <c r="C48" t="s">
        <v>80</v>
      </c>
      <c r="D48" s="6">
        <v>75.306100000000001</v>
      </c>
      <c r="E48" s="6">
        <v>16.198399999999999</v>
      </c>
      <c r="F48" s="7">
        <v>2.76422E-3</v>
      </c>
      <c r="G48" s="7">
        <v>9.4150000000000006E-8</v>
      </c>
      <c r="H48" s="6">
        <v>-7.0979999999999999</v>
      </c>
      <c r="I48" s="6">
        <v>1.33</v>
      </c>
      <c r="J48" s="7">
        <v>3.2099999999999998E-11</v>
      </c>
      <c r="K48" s="6">
        <v>-10.130000000000001</v>
      </c>
      <c r="L48" s="6">
        <v>1.526</v>
      </c>
      <c r="M48" s="7">
        <v>0.4471</v>
      </c>
      <c r="N48" s="6">
        <v>2.843</v>
      </c>
      <c r="O48" s="6">
        <v>3.74</v>
      </c>
      <c r="P48" s="7">
        <v>0.5454</v>
      </c>
      <c r="Q48" s="6">
        <v>24.42</v>
      </c>
      <c r="R48" s="6">
        <v>1632</v>
      </c>
      <c r="S48" s="7">
        <v>0.86919999999999997</v>
      </c>
      <c r="T48" s="6">
        <v>0.83530000000000004</v>
      </c>
      <c r="U48" s="6">
        <v>5.0709999999999997</v>
      </c>
      <c r="V48" s="7">
        <v>0.59809999999999997</v>
      </c>
      <c r="W48" s="6">
        <v>3.319</v>
      </c>
      <c r="X48" s="6">
        <v>6.2949999999999999</v>
      </c>
    </row>
    <row r="49" spans="1:24">
      <c r="A49" t="s">
        <v>437</v>
      </c>
      <c r="B49" t="s">
        <v>136</v>
      </c>
      <c r="C49" t="s">
        <v>127</v>
      </c>
      <c r="D49" s="6">
        <v>75.116600000000005</v>
      </c>
      <c r="E49" s="6">
        <v>16.0749</v>
      </c>
      <c r="F49" s="7">
        <v>2.9202299999999998E-3</v>
      </c>
      <c r="G49" s="7">
        <v>1.039E-7</v>
      </c>
      <c r="H49" s="6">
        <v>-7.069</v>
      </c>
      <c r="I49" s="6">
        <v>1.329</v>
      </c>
      <c r="J49" s="7">
        <v>3.7379999999999998E-11</v>
      </c>
      <c r="K49" s="6">
        <v>-10.08</v>
      </c>
      <c r="L49" s="6">
        <v>1.5249999999999999</v>
      </c>
      <c r="M49" s="7">
        <v>0.4471</v>
      </c>
      <c r="N49" s="6">
        <v>2.843</v>
      </c>
      <c r="O49" s="6">
        <v>3.74</v>
      </c>
      <c r="P49" s="7">
        <v>0.5454</v>
      </c>
      <c r="Q49" s="6">
        <v>24.42</v>
      </c>
      <c r="R49" s="6">
        <v>1632</v>
      </c>
      <c r="S49" s="7">
        <v>0.86919999999999997</v>
      </c>
      <c r="T49" s="6">
        <v>0.83530000000000004</v>
      </c>
      <c r="U49" s="6">
        <v>5.0709999999999997</v>
      </c>
      <c r="V49" s="7">
        <v>0.59809999999999997</v>
      </c>
      <c r="W49" s="6">
        <v>3.319</v>
      </c>
      <c r="X49" s="6">
        <v>6.2949999999999999</v>
      </c>
    </row>
    <row r="50" spans="1:24">
      <c r="A50" t="s">
        <v>6812</v>
      </c>
      <c r="B50" t="s">
        <v>153</v>
      </c>
      <c r="C50" t="s">
        <v>130</v>
      </c>
      <c r="D50" s="6">
        <v>74.813199999999995</v>
      </c>
      <c r="E50" s="6">
        <v>15.8813</v>
      </c>
      <c r="F50" s="7">
        <v>3.18264E-3</v>
      </c>
      <c r="G50" s="7">
        <v>1.7389999999999999E-7</v>
      </c>
      <c r="H50" s="6">
        <v>-6.0460000000000003</v>
      </c>
      <c r="I50" s="6">
        <v>1.157</v>
      </c>
      <c r="J50" s="7">
        <v>5.8390000000000002E-8</v>
      </c>
      <c r="K50" s="6">
        <v>-7.8630000000000004</v>
      </c>
      <c r="L50" s="6">
        <v>1.45</v>
      </c>
      <c r="M50" s="7">
        <v>6.9669999999999996E-2</v>
      </c>
      <c r="N50" s="6">
        <v>-9.1519999999999992</v>
      </c>
      <c r="O50" s="6">
        <v>5.0449999999999999</v>
      </c>
      <c r="P50" s="7">
        <v>0.33700000000000002</v>
      </c>
      <c r="Q50" s="6">
        <v>5.649</v>
      </c>
      <c r="R50" s="6">
        <v>5.8840000000000003</v>
      </c>
      <c r="S50" s="7">
        <v>0.93359999999999999</v>
      </c>
      <c r="T50" s="6">
        <v>-0.20100000000000001</v>
      </c>
      <c r="U50" s="6">
        <v>2.4119999999999999</v>
      </c>
      <c r="V50" s="7">
        <v>1.9980000000000002E-3</v>
      </c>
      <c r="W50" s="6">
        <v>-17.57</v>
      </c>
      <c r="X50" s="6">
        <v>5.6849999999999996</v>
      </c>
    </row>
    <row r="51" spans="1:24">
      <c r="A51" t="s">
        <v>437</v>
      </c>
      <c r="B51" t="s">
        <v>157</v>
      </c>
      <c r="C51" t="s">
        <v>130</v>
      </c>
      <c r="D51" s="6">
        <v>74.762</v>
      </c>
      <c r="E51" s="6">
        <v>15.8491</v>
      </c>
      <c r="F51" s="7">
        <v>3.2284599999999998E-3</v>
      </c>
      <c r="G51" s="7">
        <v>2.353E-23</v>
      </c>
      <c r="H51" s="6">
        <v>-5.3659999999999997</v>
      </c>
      <c r="I51" s="6">
        <v>0.53890000000000005</v>
      </c>
      <c r="J51" s="7">
        <v>8.9049999999999998E-10</v>
      </c>
      <c r="K51" s="6">
        <v>-4.4669999999999996</v>
      </c>
      <c r="L51" s="6">
        <v>0.72899999999999998</v>
      </c>
      <c r="M51" s="7">
        <v>0.95309999999999995</v>
      </c>
      <c r="N51" s="6">
        <v>0.1159</v>
      </c>
      <c r="O51" s="6">
        <v>1.97</v>
      </c>
      <c r="P51" s="7">
        <v>8.0779999999999996E-6</v>
      </c>
      <c r="Q51" s="6">
        <v>-8.2859999999999996</v>
      </c>
      <c r="R51" s="6">
        <v>1.8560000000000001</v>
      </c>
      <c r="S51" s="7">
        <v>8.7320000000000005E-10</v>
      </c>
      <c r="T51" s="6">
        <v>-7.4939999999999998</v>
      </c>
      <c r="U51" s="6">
        <v>1.222</v>
      </c>
      <c r="V51" s="7">
        <v>4.7549999999999997E-5</v>
      </c>
      <c r="W51" s="6">
        <v>-7.2240000000000002</v>
      </c>
      <c r="X51" s="6">
        <v>1.776</v>
      </c>
    </row>
    <row r="52" spans="1:24">
      <c r="A52" t="s">
        <v>6851</v>
      </c>
      <c r="B52" t="s">
        <v>136</v>
      </c>
      <c r="C52" t="s">
        <v>130</v>
      </c>
      <c r="D52" s="6">
        <v>74.623099999999994</v>
      </c>
      <c r="E52" s="6">
        <v>15.7624</v>
      </c>
      <c r="F52" s="7">
        <v>3.3551399999999999E-3</v>
      </c>
      <c r="G52" s="7">
        <v>1.0969999999999999E-105</v>
      </c>
      <c r="H52" s="6">
        <v>8.9529999999999994</v>
      </c>
      <c r="I52" s="6">
        <v>0.41</v>
      </c>
      <c r="J52" s="7">
        <v>5.3020000000000003E-63</v>
      </c>
      <c r="K52" s="6">
        <v>9.2919999999999998</v>
      </c>
      <c r="L52" s="6">
        <v>0.55459999999999998</v>
      </c>
      <c r="M52" s="7">
        <v>5.1789999999999999E-17</v>
      </c>
      <c r="N52" s="6">
        <v>6.6890000000000001</v>
      </c>
      <c r="O52" s="6">
        <v>0.79800000000000004</v>
      </c>
      <c r="P52" s="7">
        <v>0.68579999999999997</v>
      </c>
      <c r="Q52" s="6">
        <v>2.5449999999999999</v>
      </c>
      <c r="R52" s="6">
        <v>6.2919999999999998</v>
      </c>
      <c r="S52" s="7">
        <v>2.668E-19</v>
      </c>
      <c r="T52" s="6">
        <v>11.16</v>
      </c>
      <c r="U52" s="6">
        <v>1.242</v>
      </c>
      <c r="V52" s="7">
        <v>6.7239999999999996E-15</v>
      </c>
      <c r="W52" s="6">
        <v>11.59</v>
      </c>
      <c r="X52" s="6">
        <v>1.4870000000000001</v>
      </c>
    </row>
    <row r="53" spans="1:24">
      <c r="A53" t="s">
        <v>437</v>
      </c>
      <c r="B53" t="s">
        <v>157</v>
      </c>
      <c r="C53" t="s">
        <v>129</v>
      </c>
      <c r="D53" s="6">
        <v>74.237499999999997</v>
      </c>
      <c r="E53" s="6">
        <v>15.5265</v>
      </c>
      <c r="F53" s="7">
        <v>3.72508E-3</v>
      </c>
      <c r="G53" s="7">
        <v>3.9200000000000001E-23</v>
      </c>
      <c r="H53" s="6">
        <v>-5.3559999999999999</v>
      </c>
      <c r="I53" s="6">
        <v>0.54069999999999996</v>
      </c>
      <c r="J53" s="7">
        <v>1.028E-9</v>
      </c>
      <c r="K53" s="6">
        <v>-4.4710000000000001</v>
      </c>
      <c r="L53" s="6">
        <v>0.73229999999999995</v>
      </c>
      <c r="M53" s="7">
        <v>0.96079999999999999</v>
      </c>
      <c r="N53" s="6">
        <v>9.6949999999999995E-2</v>
      </c>
      <c r="O53" s="6">
        <v>1.972</v>
      </c>
      <c r="P53" s="7">
        <v>8.0779999999999996E-6</v>
      </c>
      <c r="Q53" s="6">
        <v>-8.2859999999999996</v>
      </c>
      <c r="R53" s="6">
        <v>1.8560000000000001</v>
      </c>
      <c r="S53" s="7">
        <v>1.022E-9</v>
      </c>
      <c r="T53" s="6">
        <v>-7.47</v>
      </c>
      <c r="U53" s="6">
        <v>1.2230000000000001</v>
      </c>
      <c r="V53" s="7">
        <v>7.0370000000000006E-5</v>
      </c>
      <c r="W53" s="6">
        <v>-7.1050000000000004</v>
      </c>
      <c r="X53" s="6">
        <v>1.788</v>
      </c>
    </row>
    <row r="54" spans="1:24">
      <c r="A54" t="s">
        <v>6851</v>
      </c>
      <c r="B54" t="s">
        <v>143</v>
      </c>
      <c r="C54" t="s">
        <v>128</v>
      </c>
      <c r="D54" s="6">
        <v>73.948700000000002</v>
      </c>
      <c r="E54" s="6">
        <v>15.3543</v>
      </c>
      <c r="F54" s="7">
        <v>4.0200799999999997E-3</v>
      </c>
      <c r="G54" s="7">
        <v>3.7949999999999999E-17</v>
      </c>
      <c r="H54" s="6">
        <v>-4.2750000000000004</v>
      </c>
      <c r="I54" s="6">
        <v>0.50780000000000003</v>
      </c>
      <c r="J54" s="7">
        <v>6.7860000000000001E-10</v>
      </c>
      <c r="K54" s="6">
        <v>-5.9089999999999998</v>
      </c>
      <c r="L54" s="6">
        <v>0.95750000000000002</v>
      </c>
      <c r="M54" s="7">
        <v>6.914E-3</v>
      </c>
      <c r="N54" s="6">
        <v>-2.2709999999999999</v>
      </c>
      <c r="O54" s="6">
        <v>0.84079999999999999</v>
      </c>
      <c r="P54" s="7">
        <v>9.8760000000000002E-9</v>
      </c>
      <c r="Q54" s="6">
        <v>-7.4020000000000001</v>
      </c>
      <c r="R54" s="6">
        <v>1.2909999999999999</v>
      </c>
      <c r="S54" s="7">
        <v>2.179E-2</v>
      </c>
      <c r="T54" s="6">
        <v>-3.34</v>
      </c>
      <c r="U54" s="6">
        <v>1.456</v>
      </c>
      <c r="V54" s="7">
        <v>9.851E-2</v>
      </c>
      <c r="W54" s="6">
        <v>-3.01</v>
      </c>
      <c r="X54" s="6">
        <v>1.8220000000000001</v>
      </c>
    </row>
    <row r="55" spans="1:24">
      <c r="A55" t="s">
        <v>440</v>
      </c>
      <c r="B55" t="s">
        <v>156</v>
      </c>
      <c r="C55" t="s">
        <v>80</v>
      </c>
      <c r="D55" s="6">
        <v>73.756299999999996</v>
      </c>
      <c r="E55" s="6">
        <v>15.2418</v>
      </c>
      <c r="F55" s="7">
        <v>4.2251800000000003E-3</v>
      </c>
      <c r="G55" s="7">
        <v>2.6210000000000001E-82</v>
      </c>
      <c r="H55" s="6">
        <v>88.1</v>
      </c>
      <c r="I55" s="6">
        <v>4.5839999999999996</v>
      </c>
      <c r="J55" s="7">
        <v>2.063E-48</v>
      </c>
      <c r="K55" s="6">
        <v>84.23</v>
      </c>
      <c r="L55" s="6">
        <v>5.7610000000000001</v>
      </c>
      <c r="M55" s="7">
        <v>1.6309999999999999E-23</v>
      </c>
      <c r="N55" s="6">
        <v>105.9</v>
      </c>
      <c r="O55" s="6">
        <v>10.6</v>
      </c>
      <c r="P55" s="7">
        <v>1.792E-3</v>
      </c>
      <c r="Q55" s="6">
        <v>48.53</v>
      </c>
      <c r="R55" s="6">
        <v>15.54</v>
      </c>
      <c r="S55" s="7">
        <v>1.1690000000000001E-2</v>
      </c>
      <c r="T55" s="6">
        <v>76.42</v>
      </c>
      <c r="U55" s="6">
        <v>918.7</v>
      </c>
      <c r="V55" s="7">
        <v>1.2229999999999999E-13</v>
      </c>
      <c r="W55" s="6">
        <v>128.80000000000001</v>
      </c>
      <c r="X55" s="6">
        <v>17.37</v>
      </c>
    </row>
    <row r="56" spans="1:24">
      <c r="A56" t="s">
        <v>6812</v>
      </c>
      <c r="B56" t="s">
        <v>156</v>
      </c>
      <c r="C56" t="s">
        <v>80</v>
      </c>
      <c r="D56" s="6">
        <v>72.652900000000002</v>
      </c>
      <c r="E56" s="6">
        <v>14.626799999999999</v>
      </c>
      <c r="F56" s="7">
        <v>5.5412600000000001E-3</v>
      </c>
      <c r="G56" s="7">
        <v>1.6570000000000001E-84</v>
      </c>
      <c r="H56" s="6">
        <v>89.96</v>
      </c>
      <c r="I56" s="6">
        <v>4.6180000000000003</v>
      </c>
      <c r="J56" s="7">
        <v>3.2369999999999999E-49</v>
      </c>
      <c r="K56" s="6">
        <v>87.07</v>
      </c>
      <c r="L56" s="6">
        <v>5.9050000000000002</v>
      </c>
      <c r="M56" s="7">
        <v>1.0039999999999999E-24</v>
      </c>
      <c r="N56" s="6">
        <v>105.3</v>
      </c>
      <c r="O56" s="6">
        <v>10.26</v>
      </c>
      <c r="P56" s="7">
        <v>1.3309999999999999E-3</v>
      </c>
      <c r="Q56" s="6">
        <v>49.04</v>
      </c>
      <c r="R56" s="6">
        <v>15.28</v>
      </c>
      <c r="S56" s="7">
        <v>1.3299999999999999E-2</v>
      </c>
      <c r="T56" s="6">
        <v>74.89</v>
      </c>
      <c r="U56" s="6">
        <v>915.1</v>
      </c>
      <c r="V56" s="7">
        <v>1.1880000000000001E-13</v>
      </c>
      <c r="W56" s="6">
        <v>128.69999999999999</v>
      </c>
      <c r="X56" s="6">
        <v>17.350000000000001</v>
      </c>
    </row>
    <row r="57" spans="1:24">
      <c r="A57" t="s">
        <v>439</v>
      </c>
      <c r="B57" t="s">
        <v>153</v>
      </c>
      <c r="C57" t="s">
        <v>130</v>
      </c>
      <c r="D57" s="6">
        <v>72.413399999999996</v>
      </c>
      <c r="E57" s="6">
        <v>14.4998</v>
      </c>
      <c r="F57" s="7">
        <v>5.8593999999999999E-3</v>
      </c>
      <c r="G57" s="7">
        <v>5.2890000000000002E-14</v>
      </c>
      <c r="H57" s="6">
        <v>-0.10199999999999999</v>
      </c>
      <c r="I57" s="6">
        <v>1.3559999999999999E-2</v>
      </c>
      <c r="J57" s="7">
        <v>1.4920000000000001E-14</v>
      </c>
      <c r="K57" s="6">
        <v>-0.13389999999999999</v>
      </c>
      <c r="L57" s="6">
        <v>1.7409999999999998E-2</v>
      </c>
      <c r="M57" s="7">
        <v>2.2440000000000002E-2</v>
      </c>
      <c r="N57" s="6">
        <v>-0.123</v>
      </c>
      <c r="O57" s="6">
        <v>5.389E-2</v>
      </c>
      <c r="P57" s="7">
        <v>0.1663</v>
      </c>
      <c r="Q57" s="6">
        <v>-0.1101</v>
      </c>
      <c r="R57" s="6">
        <v>7.9570000000000002E-2</v>
      </c>
      <c r="S57" s="7">
        <v>0.59989999999999999</v>
      </c>
      <c r="T57" s="6">
        <v>-1.409E-2</v>
      </c>
      <c r="U57" s="6">
        <v>2.6859999999999998E-2</v>
      </c>
      <c r="V57" s="7">
        <v>3.2000000000000001E-2</v>
      </c>
      <c r="W57" s="6">
        <v>-0.13450000000000001</v>
      </c>
      <c r="X57" s="6">
        <v>6.2719999999999998E-2</v>
      </c>
    </row>
    <row r="58" spans="1:24">
      <c r="A58" t="s">
        <v>6851</v>
      </c>
      <c r="B58" t="s">
        <v>144</v>
      </c>
      <c r="C58" t="s">
        <v>127</v>
      </c>
      <c r="D58" s="6">
        <v>72.135000000000005</v>
      </c>
      <c r="E58" s="6">
        <v>14.354900000000001</v>
      </c>
      <c r="F58" s="7">
        <v>6.2442799999999996E-3</v>
      </c>
      <c r="G58" s="7">
        <v>1.882E-7</v>
      </c>
      <c r="H58" s="6">
        <v>2.6669999999999998</v>
      </c>
      <c r="I58" s="6">
        <v>0.51190000000000002</v>
      </c>
      <c r="J58" s="7">
        <v>3.8499999999999997E-9</v>
      </c>
      <c r="K58" s="6">
        <v>3.9740000000000002</v>
      </c>
      <c r="L58" s="6">
        <v>0.67469999999999997</v>
      </c>
      <c r="M58" s="7">
        <v>0.95950000000000002</v>
      </c>
      <c r="N58" s="6">
        <v>-6.3320000000000001E-2</v>
      </c>
      <c r="O58" s="6">
        <v>1.246</v>
      </c>
      <c r="P58" s="7">
        <v>0.22700000000000001</v>
      </c>
      <c r="Q58" s="6">
        <v>2.8660000000000001</v>
      </c>
      <c r="R58" s="6">
        <v>2.3719999999999999</v>
      </c>
      <c r="S58" s="7">
        <v>0.13250000000000001</v>
      </c>
      <c r="T58" s="6">
        <v>2.6890000000000001</v>
      </c>
      <c r="U58" s="6">
        <v>1.788</v>
      </c>
      <c r="V58" s="7">
        <v>0.55100000000000005</v>
      </c>
      <c r="W58" s="6">
        <v>-0.872</v>
      </c>
      <c r="X58" s="6">
        <v>1.462</v>
      </c>
    </row>
    <row r="59" spans="1:24">
      <c r="A59" t="s">
        <v>439</v>
      </c>
      <c r="B59" t="s">
        <v>153</v>
      </c>
      <c r="C59" t="s">
        <v>128</v>
      </c>
      <c r="D59" s="6">
        <v>71.470799999999997</v>
      </c>
      <c r="E59" s="6">
        <v>14.0207</v>
      </c>
      <c r="F59" s="7">
        <v>7.2291500000000002E-3</v>
      </c>
      <c r="G59" s="7">
        <v>1.1319999999999999E-11</v>
      </c>
      <c r="H59" s="6">
        <v>-3.9419999999999997E-2</v>
      </c>
      <c r="I59" s="6">
        <v>5.8060000000000004E-3</v>
      </c>
      <c r="J59" s="7">
        <v>9.5129999999999995E-14</v>
      </c>
      <c r="K59" s="6">
        <v>-8.5669999999999996E-2</v>
      </c>
      <c r="L59" s="6">
        <v>1.15E-2</v>
      </c>
      <c r="M59" s="7">
        <v>0.15409999999999999</v>
      </c>
      <c r="N59" s="6">
        <v>-2.528E-2</v>
      </c>
      <c r="O59" s="6">
        <v>1.7739999999999999E-2</v>
      </c>
      <c r="P59" s="7">
        <v>0.74729999999999996</v>
      </c>
      <c r="Q59" s="6">
        <v>-1.29E-2</v>
      </c>
      <c r="R59" s="6">
        <v>4.0030000000000003E-2</v>
      </c>
      <c r="S59" s="7">
        <v>8.6279999999999996E-2</v>
      </c>
      <c r="T59" s="6">
        <v>-2.8330000000000001E-2</v>
      </c>
      <c r="U59" s="6">
        <v>1.652E-2</v>
      </c>
      <c r="V59" s="7">
        <v>0.13089999999999999</v>
      </c>
      <c r="W59" s="6">
        <v>-3.882E-2</v>
      </c>
      <c r="X59" s="6">
        <v>2.5700000000000001E-2</v>
      </c>
    </row>
    <row r="60" spans="1:24">
      <c r="A60" t="s">
        <v>6851</v>
      </c>
      <c r="B60" t="s">
        <v>126</v>
      </c>
      <c r="C60" t="s">
        <v>80</v>
      </c>
      <c r="D60" s="6">
        <v>70.433599999999998</v>
      </c>
      <c r="E60" s="6">
        <v>13.5289</v>
      </c>
      <c r="F60" s="7">
        <v>8.9609100000000007E-3</v>
      </c>
      <c r="G60" s="7">
        <v>6.074E-8</v>
      </c>
      <c r="H60" s="6">
        <v>-2.617</v>
      </c>
      <c r="I60" s="6">
        <v>0.48309999999999997</v>
      </c>
      <c r="J60" s="7">
        <v>5.8510000000000001E-5</v>
      </c>
      <c r="K60" s="6">
        <v>-2.14</v>
      </c>
      <c r="L60" s="6">
        <v>0.53259999999999996</v>
      </c>
      <c r="M60" s="7">
        <v>1.024E-5</v>
      </c>
      <c r="N60" s="6">
        <v>-11.77</v>
      </c>
      <c r="O60" s="6">
        <v>2.6680000000000001</v>
      </c>
      <c r="P60" s="7">
        <v>0.21679999999999999</v>
      </c>
      <c r="Q60" s="6">
        <v>-2.9740000000000002</v>
      </c>
      <c r="R60" s="6">
        <v>2.4079999999999999</v>
      </c>
      <c r="S60" s="7">
        <v>3.415E-2</v>
      </c>
      <c r="T60" s="6">
        <v>-4.8140000000000001</v>
      </c>
      <c r="U60" s="6">
        <v>2.2719999999999998</v>
      </c>
      <c r="V60" s="7">
        <v>0.33400000000000002</v>
      </c>
      <c r="W60" s="6">
        <v>-2.5110000000000001</v>
      </c>
      <c r="X60" s="6">
        <v>2.5990000000000002</v>
      </c>
    </row>
    <row r="61" spans="1:24">
      <c r="A61" t="s">
        <v>6812</v>
      </c>
      <c r="B61" t="s">
        <v>126</v>
      </c>
      <c r="C61" t="s">
        <v>130</v>
      </c>
      <c r="D61" s="6">
        <v>70.013499999999993</v>
      </c>
      <c r="E61" s="6">
        <v>13.3393</v>
      </c>
      <c r="F61" s="7">
        <v>9.7314199999999993E-3</v>
      </c>
      <c r="G61" s="7">
        <v>2.6339999999999999E-7</v>
      </c>
      <c r="H61" s="6">
        <v>-3.004</v>
      </c>
      <c r="I61" s="6">
        <v>0.58360000000000001</v>
      </c>
      <c r="J61" s="7">
        <v>6.935E-4</v>
      </c>
      <c r="K61" s="6">
        <v>-2.5430000000000001</v>
      </c>
      <c r="L61" s="6">
        <v>0.74960000000000004</v>
      </c>
      <c r="M61" s="7">
        <v>0.16289999999999999</v>
      </c>
      <c r="N61" s="6">
        <v>-2.0110000000000001</v>
      </c>
      <c r="O61" s="6">
        <v>1.4410000000000001</v>
      </c>
      <c r="P61" s="7">
        <v>0.70020000000000004</v>
      </c>
      <c r="Q61" s="6">
        <v>0.87109999999999999</v>
      </c>
      <c r="R61" s="6">
        <v>2.262</v>
      </c>
      <c r="S61" s="7">
        <v>1.4569999999999999E-4</v>
      </c>
      <c r="T61" s="6">
        <v>-8.3279999999999994</v>
      </c>
      <c r="U61" s="6">
        <v>2.1930000000000001</v>
      </c>
      <c r="V61" s="7">
        <v>1.005E-3</v>
      </c>
      <c r="W61" s="6">
        <v>-7.18</v>
      </c>
      <c r="X61" s="6">
        <v>2.1829999999999998</v>
      </c>
    </row>
    <row r="62" spans="1:24">
      <c r="A62" t="s">
        <v>6851</v>
      </c>
      <c r="B62" t="s">
        <v>144</v>
      </c>
      <c r="C62" t="s">
        <v>128</v>
      </c>
      <c r="D62" s="6">
        <v>69.677599999999998</v>
      </c>
      <c r="E62" s="6">
        <v>13.191599999999999</v>
      </c>
      <c r="F62" s="7">
        <v>1.03768E-2</v>
      </c>
      <c r="G62" s="7">
        <v>3.7170000000000003E-7</v>
      </c>
      <c r="H62" s="6">
        <v>2.5680000000000001</v>
      </c>
      <c r="I62" s="6">
        <v>0.50519999999999998</v>
      </c>
      <c r="J62" s="7">
        <v>1.302E-8</v>
      </c>
      <c r="K62" s="6">
        <v>3.8290000000000002</v>
      </c>
      <c r="L62" s="6">
        <v>0.6734</v>
      </c>
      <c r="M62" s="7">
        <v>0.95950000000000002</v>
      </c>
      <c r="N62" s="6">
        <v>-6.3320000000000001E-2</v>
      </c>
      <c r="O62" s="6">
        <v>1.246</v>
      </c>
      <c r="P62" s="7">
        <v>0.22700000000000001</v>
      </c>
      <c r="Q62" s="6">
        <v>2.8660000000000001</v>
      </c>
      <c r="R62" s="6">
        <v>2.3719999999999999</v>
      </c>
      <c r="S62" s="7">
        <v>0.1234</v>
      </c>
      <c r="T62" s="6">
        <v>2.5049999999999999</v>
      </c>
      <c r="U62" s="6">
        <v>1.6259999999999999</v>
      </c>
      <c r="V62" s="7">
        <v>0.62560000000000004</v>
      </c>
      <c r="W62" s="6">
        <v>-0.69259999999999999</v>
      </c>
      <c r="X62" s="6">
        <v>1.42</v>
      </c>
    </row>
    <row r="63" spans="1:24">
      <c r="A63" t="s">
        <v>6851</v>
      </c>
      <c r="B63" t="s">
        <v>147</v>
      </c>
      <c r="C63" t="s">
        <v>127</v>
      </c>
      <c r="D63" s="6">
        <v>68.602699999999999</v>
      </c>
      <c r="E63" s="6">
        <v>12.7399</v>
      </c>
      <c r="F63" s="7">
        <v>1.2619E-2</v>
      </c>
      <c r="G63" s="7">
        <v>8.783E-9</v>
      </c>
      <c r="H63" s="6">
        <v>-6.18</v>
      </c>
      <c r="I63" s="6">
        <v>1.0740000000000001</v>
      </c>
      <c r="J63" s="7">
        <v>5.1250000000000004E-4</v>
      </c>
      <c r="K63" s="6">
        <v>-5.7210000000000001</v>
      </c>
      <c r="L63" s="6">
        <v>1.647</v>
      </c>
      <c r="M63" s="7">
        <v>0.45279999999999998</v>
      </c>
      <c r="N63" s="6">
        <v>-1.8160000000000001</v>
      </c>
      <c r="O63" s="6">
        <v>2.419</v>
      </c>
      <c r="P63" s="7">
        <v>2.016E-5</v>
      </c>
      <c r="Q63" s="6">
        <v>-22.54</v>
      </c>
      <c r="R63" s="6">
        <v>5.2880000000000003</v>
      </c>
      <c r="S63" s="7">
        <v>0.1326</v>
      </c>
      <c r="T63" s="6">
        <v>-5.4279999999999999</v>
      </c>
      <c r="U63" s="6">
        <v>3.609</v>
      </c>
      <c r="V63" s="7">
        <v>8.0490000000000006E-3</v>
      </c>
      <c r="W63" s="6">
        <v>-5.9770000000000003</v>
      </c>
      <c r="X63" s="6">
        <v>2.2559999999999998</v>
      </c>
    </row>
    <row r="64" spans="1:24">
      <c r="A64" t="s">
        <v>440</v>
      </c>
      <c r="B64" t="s">
        <v>157</v>
      </c>
      <c r="C64" t="s">
        <v>130</v>
      </c>
      <c r="D64" s="6">
        <v>68.491</v>
      </c>
      <c r="E64" s="6">
        <v>12.694800000000001</v>
      </c>
      <c r="F64" s="7">
        <v>1.28676E-2</v>
      </c>
      <c r="G64" s="7">
        <v>2.609E-21</v>
      </c>
      <c r="H64" s="6">
        <v>-5.6980000000000004</v>
      </c>
      <c r="I64" s="6">
        <v>0.60119999999999996</v>
      </c>
      <c r="J64" s="7">
        <v>1.9610000000000002E-8</v>
      </c>
      <c r="K64" s="6">
        <v>-4.6760000000000002</v>
      </c>
      <c r="L64" s="6">
        <v>0.83279999999999998</v>
      </c>
      <c r="M64" s="7">
        <v>0.92910000000000004</v>
      </c>
      <c r="N64" s="6">
        <v>-0.20069999999999999</v>
      </c>
      <c r="O64" s="6">
        <v>2.2559999999999998</v>
      </c>
      <c r="P64" s="7">
        <v>1.5699999999999999E-5</v>
      </c>
      <c r="Q64" s="6">
        <v>-8.8460000000000001</v>
      </c>
      <c r="R64" s="6">
        <v>2.048</v>
      </c>
      <c r="S64" s="7">
        <v>1.6480000000000001E-9</v>
      </c>
      <c r="T64" s="6">
        <v>-7.7240000000000002</v>
      </c>
      <c r="U64" s="6">
        <v>1.2809999999999999</v>
      </c>
      <c r="V64" s="7">
        <v>4.0910000000000002E-4</v>
      </c>
      <c r="W64" s="6">
        <v>-6.9560000000000004</v>
      </c>
      <c r="X64" s="6">
        <v>1.968</v>
      </c>
    </row>
    <row r="65" spans="1:24">
      <c r="A65" t="s">
        <v>439</v>
      </c>
      <c r="B65" t="s">
        <v>153</v>
      </c>
      <c r="C65" t="s">
        <v>129</v>
      </c>
      <c r="D65" s="6">
        <v>68.363900000000001</v>
      </c>
      <c r="E65" s="6">
        <v>12.643800000000001</v>
      </c>
      <c r="F65" s="7">
        <v>1.3154000000000001E-2</v>
      </c>
      <c r="G65" s="7">
        <v>1.3549999999999999E-11</v>
      </c>
      <c r="H65" s="6">
        <v>-9.2749999999999999E-2</v>
      </c>
      <c r="I65" s="6">
        <v>1.372E-2</v>
      </c>
      <c r="J65" s="7">
        <v>9.1929999999999993E-12</v>
      </c>
      <c r="K65" s="6">
        <v>-0.1198</v>
      </c>
      <c r="L65" s="6">
        <v>1.7569999999999999E-2</v>
      </c>
      <c r="M65" s="7">
        <v>2.7199999999999998E-2</v>
      </c>
      <c r="N65" s="6">
        <v>-0.1196</v>
      </c>
      <c r="O65" s="6">
        <v>5.416E-2</v>
      </c>
      <c r="P65" s="7">
        <v>0.25540000000000002</v>
      </c>
      <c r="Q65" s="6">
        <v>-9.6170000000000005E-2</v>
      </c>
      <c r="R65" s="6">
        <v>8.4559999999999996E-2</v>
      </c>
      <c r="S65" s="7">
        <v>0.68340000000000001</v>
      </c>
      <c r="T65" s="6">
        <v>-1.103E-2</v>
      </c>
      <c r="U65" s="6">
        <v>2.7050000000000001E-2</v>
      </c>
      <c r="V65" s="7">
        <v>1.8540000000000001E-2</v>
      </c>
      <c r="W65" s="6">
        <v>-0.15529999999999999</v>
      </c>
      <c r="X65" s="6">
        <v>6.5960000000000005E-2</v>
      </c>
    </row>
    <row r="66" spans="1:24">
      <c r="A66" t="s">
        <v>440</v>
      </c>
      <c r="B66" t="s">
        <v>132</v>
      </c>
      <c r="C66" t="s">
        <v>127</v>
      </c>
      <c r="D66" s="6">
        <v>68.177999999999997</v>
      </c>
      <c r="E66" s="6">
        <v>12.569900000000001</v>
      </c>
      <c r="F66" s="7">
        <v>1.3580200000000001E-2</v>
      </c>
      <c r="G66" s="7">
        <v>1.223E-9</v>
      </c>
      <c r="H66" s="6">
        <v>-5.3550000000000004</v>
      </c>
      <c r="I66" s="6">
        <v>0.88119999999999998</v>
      </c>
      <c r="J66" s="7">
        <v>4.579E-5</v>
      </c>
      <c r="K66" s="6">
        <v>-4.1580000000000004</v>
      </c>
      <c r="L66" s="6">
        <v>1.02</v>
      </c>
      <c r="M66" s="7">
        <v>2.0559999999999998E-2</v>
      </c>
      <c r="N66" s="6">
        <v>-7.66</v>
      </c>
      <c r="O66" s="6">
        <v>3.3079999999999998</v>
      </c>
      <c r="P66" s="7">
        <v>2.382E-3</v>
      </c>
      <c r="Q66" s="6">
        <v>-14.59</v>
      </c>
      <c r="R66" s="6">
        <v>4.8019999999999996</v>
      </c>
      <c r="S66" s="7">
        <v>7.7039999999999997E-2</v>
      </c>
      <c r="T66" s="6">
        <v>-6.6520000000000001</v>
      </c>
      <c r="U66" s="6">
        <v>3.762</v>
      </c>
      <c r="V66" s="7">
        <v>2.787E-4</v>
      </c>
      <c r="W66" s="6">
        <v>-19.3</v>
      </c>
      <c r="X66" s="6">
        <v>5.3120000000000003</v>
      </c>
    </row>
    <row r="67" spans="1:24">
      <c r="A67" t="s">
        <v>439</v>
      </c>
      <c r="B67" t="s">
        <v>166</v>
      </c>
      <c r="C67" t="s">
        <v>130</v>
      </c>
      <c r="D67" s="6">
        <v>67.843100000000007</v>
      </c>
      <c r="E67" s="6">
        <v>12.439</v>
      </c>
      <c r="F67" s="7">
        <v>1.43686E-2</v>
      </c>
      <c r="G67" s="7">
        <v>8.1790000000000006E-8</v>
      </c>
      <c r="H67" s="6">
        <v>4.9090000000000002E-2</v>
      </c>
      <c r="I67" s="6">
        <v>9.1529999999999997E-3</v>
      </c>
      <c r="J67" s="7">
        <v>4.6500000000000004E-6</v>
      </c>
      <c r="K67" s="6">
        <v>6.062E-2</v>
      </c>
      <c r="L67" s="6">
        <v>1.323E-2</v>
      </c>
      <c r="M67" s="7">
        <v>3.2810000000000001E-3</v>
      </c>
      <c r="N67" s="6">
        <v>9.0700000000000003E-2</v>
      </c>
      <c r="O67" s="6">
        <v>3.0849999999999999E-2</v>
      </c>
      <c r="P67" s="7">
        <v>0.77270000000000005</v>
      </c>
      <c r="Q67" s="6">
        <v>-6.8510000000000003E-3</v>
      </c>
      <c r="R67" s="6">
        <v>2.3720000000000001E-2</v>
      </c>
      <c r="S67" s="7">
        <v>1.4559999999999999E-4</v>
      </c>
      <c r="T67" s="6">
        <v>0.11840000000000001</v>
      </c>
      <c r="U67" s="6">
        <v>3.117E-2</v>
      </c>
      <c r="V67" s="7">
        <v>0.18379999999999999</v>
      </c>
      <c r="W67" s="6">
        <v>4.9200000000000001E-2</v>
      </c>
      <c r="X67" s="6">
        <v>3.7010000000000001E-2</v>
      </c>
    </row>
    <row r="68" spans="1:24">
      <c r="A68" t="s">
        <v>440</v>
      </c>
      <c r="B68" t="s">
        <v>157</v>
      </c>
      <c r="C68" t="s">
        <v>129</v>
      </c>
      <c r="D68" s="6">
        <v>67.725099999999998</v>
      </c>
      <c r="E68" s="6">
        <v>12.3935</v>
      </c>
      <c r="F68" s="7">
        <v>1.46526E-2</v>
      </c>
      <c r="G68" s="7">
        <v>5.551E-21</v>
      </c>
      <c r="H68" s="6">
        <v>-5.6669999999999998</v>
      </c>
      <c r="I68" s="6">
        <v>0.60299999999999998</v>
      </c>
      <c r="J68" s="7">
        <v>2.2040000000000001E-8</v>
      </c>
      <c r="K68" s="6">
        <v>-4.68</v>
      </c>
      <c r="L68" s="6">
        <v>0.83640000000000003</v>
      </c>
      <c r="M68" s="7">
        <v>0.93359999999999999</v>
      </c>
      <c r="N68" s="6">
        <v>-0.188</v>
      </c>
      <c r="O68" s="6">
        <v>2.258</v>
      </c>
      <c r="P68" s="7">
        <v>1.5699999999999999E-5</v>
      </c>
      <c r="Q68" s="6">
        <v>-8.8460000000000001</v>
      </c>
      <c r="R68" s="6">
        <v>2.048</v>
      </c>
      <c r="S68" s="7">
        <v>2.1620000000000002E-9</v>
      </c>
      <c r="T68" s="6">
        <v>-7.6740000000000004</v>
      </c>
      <c r="U68" s="6">
        <v>1.282</v>
      </c>
      <c r="V68" s="7">
        <v>7.0910000000000005E-4</v>
      </c>
      <c r="W68" s="6">
        <v>-6.7039999999999997</v>
      </c>
      <c r="X68" s="6">
        <v>1.98</v>
      </c>
    </row>
    <row r="69" spans="1:24">
      <c r="A69" t="s">
        <v>6852</v>
      </c>
      <c r="B69" t="s">
        <v>136</v>
      </c>
      <c r="C69" t="s">
        <v>131</v>
      </c>
      <c r="D69" s="6">
        <v>67.102199999999996</v>
      </c>
      <c r="E69" s="6">
        <v>12.158899999999999</v>
      </c>
      <c r="F69" s="7">
        <v>1.6208299999999998E-2</v>
      </c>
      <c r="G69" s="7">
        <v>2.6349999999999998E-233</v>
      </c>
      <c r="H69" s="6">
        <v>-0.75239999999999996</v>
      </c>
      <c r="I69" s="6">
        <v>2.307E-2</v>
      </c>
      <c r="J69" s="7">
        <v>1.2609999999999999E-143</v>
      </c>
      <c r="K69" s="6">
        <v>-0.71719999999999995</v>
      </c>
      <c r="L69" s="6">
        <v>2.811E-2</v>
      </c>
      <c r="M69" s="7">
        <v>1.2940000000000001E-40</v>
      </c>
      <c r="N69" s="6">
        <v>-0.73909999999999998</v>
      </c>
      <c r="O69" s="6">
        <v>5.5390000000000002E-2</v>
      </c>
      <c r="P69" s="7">
        <v>2.7089999999999999E-2</v>
      </c>
      <c r="Q69" s="6">
        <v>-1.4390000000000001</v>
      </c>
      <c r="R69" s="6">
        <v>0.42409999999999998</v>
      </c>
      <c r="S69" s="7">
        <v>6.0039999999999998E-32</v>
      </c>
      <c r="T69" s="6">
        <v>-0.90949999999999998</v>
      </c>
      <c r="U69" s="6">
        <v>7.7310000000000004E-2</v>
      </c>
      <c r="V69" s="7">
        <v>6.0300000000000002E-24</v>
      </c>
      <c r="W69" s="6">
        <v>-0.93210000000000004</v>
      </c>
      <c r="X69" s="6">
        <v>9.2359999999999998E-2</v>
      </c>
    </row>
    <row r="70" spans="1:24">
      <c r="A70" t="s">
        <v>6852</v>
      </c>
      <c r="B70" t="s">
        <v>136</v>
      </c>
      <c r="C70" t="s">
        <v>128</v>
      </c>
      <c r="D70" s="6">
        <v>66.986999999999995</v>
      </c>
      <c r="E70" s="6">
        <v>12.116400000000001</v>
      </c>
      <c r="F70" s="7">
        <v>1.6506199999999999E-2</v>
      </c>
      <c r="G70" s="7">
        <v>9.2439999999999995E-234</v>
      </c>
      <c r="H70" s="6">
        <v>-0.75270000000000004</v>
      </c>
      <c r="I70" s="6">
        <v>2.3060000000000001E-2</v>
      </c>
      <c r="J70" s="7">
        <v>4.5159999999999998E-144</v>
      </c>
      <c r="K70" s="6">
        <v>-0.7177</v>
      </c>
      <c r="L70" s="6">
        <v>2.8080000000000001E-2</v>
      </c>
      <c r="M70" s="7">
        <v>1.2940000000000001E-40</v>
      </c>
      <c r="N70" s="6">
        <v>-0.73909999999999998</v>
      </c>
      <c r="O70" s="6">
        <v>5.5390000000000002E-2</v>
      </c>
      <c r="P70" s="7">
        <v>2.7089999999999999E-2</v>
      </c>
      <c r="Q70" s="6">
        <v>-1.4390000000000001</v>
      </c>
      <c r="R70" s="6">
        <v>0.42409999999999998</v>
      </c>
      <c r="S70" s="7">
        <v>6.0039999999999998E-32</v>
      </c>
      <c r="T70" s="6">
        <v>-0.90949999999999998</v>
      </c>
      <c r="U70" s="6">
        <v>7.7310000000000004E-2</v>
      </c>
      <c r="V70" s="7">
        <v>6.0300000000000002E-24</v>
      </c>
      <c r="W70" s="6">
        <v>-0.93210000000000004</v>
      </c>
      <c r="X70" s="6">
        <v>9.2359999999999998E-2</v>
      </c>
    </row>
    <row r="71" spans="1:24">
      <c r="A71" t="s">
        <v>6851</v>
      </c>
      <c r="B71" t="s">
        <v>147</v>
      </c>
      <c r="C71" t="s">
        <v>129</v>
      </c>
      <c r="D71" s="6">
        <v>66.862899999999996</v>
      </c>
      <c r="E71" s="6">
        <v>12.071</v>
      </c>
      <c r="F71" s="7">
        <v>1.6830700000000001E-2</v>
      </c>
      <c r="G71" s="7">
        <v>3.5819999999999999E-8</v>
      </c>
      <c r="H71" s="6">
        <v>-4.1349999999999998</v>
      </c>
      <c r="I71" s="6">
        <v>0.75039999999999996</v>
      </c>
      <c r="J71" s="7">
        <v>2.767E-4</v>
      </c>
      <c r="K71" s="6">
        <v>-5.0670000000000002</v>
      </c>
      <c r="L71" s="6">
        <v>1.393</v>
      </c>
      <c r="M71" s="7">
        <v>0.35489999999999999</v>
      </c>
      <c r="N71" s="6">
        <v>-1.8089999999999999</v>
      </c>
      <c r="O71" s="6">
        <v>1.956</v>
      </c>
      <c r="P71" s="7">
        <v>2.6029999999999998E-4</v>
      </c>
      <c r="Q71" s="6">
        <v>-16.45</v>
      </c>
      <c r="R71" s="6">
        <v>4.5060000000000002</v>
      </c>
      <c r="S71" s="7">
        <v>9.3689999999999996E-2</v>
      </c>
      <c r="T71" s="6">
        <v>-2.12</v>
      </c>
      <c r="U71" s="6">
        <v>1.2649999999999999</v>
      </c>
      <c r="V71" s="7">
        <v>4.1859999999999996E-3</v>
      </c>
      <c r="W71" s="6">
        <v>-5.1630000000000003</v>
      </c>
      <c r="X71" s="6">
        <v>1.8029999999999999</v>
      </c>
    </row>
    <row r="72" spans="1:24">
      <c r="A72" t="s">
        <v>440</v>
      </c>
      <c r="B72" t="s">
        <v>132</v>
      </c>
      <c r="C72" t="s">
        <v>128</v>
      </c>
      <c r="D72" s="6">
        <v>66.376900000000006</v>
      </c>
      <c r="E72" s="6">
        <v>11.896599999999999</v>
      </c>
      <c r="F72" s="7">
        <v>1.81371E-2</v>
      </c>
      <c r="G72" s="7">
        <v>5.1210000000000002E-10</v>
      </c>
      <c r="H72" s="6">
        <v>-5.4640000000000004</v>
      </c>
      <c r="I72" s="6">
        <v>0.87919999999999998</v>
      </c>
      <c r="J72" s="7">
        <v>2.9179999999999998E-5</v>
      </c>
      <c r="K72" s="6">
        <v>-4.2590000000000003</v>
      </c>
      <c r="L72" s="6">
        <v>1.0189999999999999</v>
      </c>
      <c r="M72" s="7">
        <v>2.298E-2</v>
      </c>
      <c r="N72" s="6">
        <v>-7.4779999999999998</v>
      </c>
      <c r="O72" s="6">
        <v>3.2890000000000001</v>
      </c>
      <c r="P72" s="7">
        <v>2.382E-3</v>
      </c>
      <c r="Q72" s="6">
        <v>-14.59</v>
      </c>
      <c r="R72" s="6">
        <v>4.8019999999999996</v>
      </c>
      <c r="S72" s="7">
        <v>3.6400000000000002E-2</v>
      </c>
      <c r="T72" s="6">
        <v>-7.7610000000000001</v>
      </c>
      <c r="U72" s="6">
        <v>3.7090000000000001</v>
      </c>
      <c r="V72" s="7">
        <v>4.4670000000000002E-4</v>
      </c>
      <c r="W72" s="6">
        <v>-18.53</v>
      </c>
      <c r="X72" s="6">
        <v>5.2770000000000001</v>
      </c>
    </row>
    <row r="73" spans="1:24">
      <c r="A73" t="s">
        <v>439</v>
      </c>
      <c r="B73" t="s">
        <v>153</v>
      </c>
      <c r="C73" t="s">
        <v>127</v>
      </c>
      <c r="D73" s="6">
        <v>66.019499999999994</v>
      </c>
      <c r="E73" s="6">
        <v>11.7715</v>
      </c>
      <c r="F73" s="7">
        <v>1.9134200000000001E-2</v>
      </c>
      <c r="G73" s="7">
        <v>9.9640000000000004E-11</v>
      </c>
      <c r="H73" s="6">
        <v>-3.7629999999999997E-2</v>
      </c>
      <c r="I73" s="6">
        <v>5.8180000000000003E-3</v>
      </c>
      <c r="J73" s="7">
        <v>4.936E-12</v>
      </c>
      <c r="K73" s="6">
        <v>-7.9750000000000001E-2</v>
      </c>
      <c r="L73" s="6">
        <v>1.155E-2</v>
      </c>
      <c r="M73" s="7">
        <v>0.16220000000000001</v>
      </c>
      <c r="N73" s="6">
        <v>-2.4809999999999999E-2</v>
      </c>
      <c r="O73" s="6">
        <v>1.7749999999999998E-2</v>
      </c>
      <c r="P73" s="7">
        <v>0.86770000000000003</v>
      </c>
      <c r="Q73" s="6">
        <v>-6.764E-3</v>
      </c>
      <c r="R73" s="6">
        <v>4.0599999999999997E-2</v>
      </c>
      <c r="S73" s="7">
        <v>9.9500000000000005E-2</v>
      </c>
      <c r="T73" s="6">
        <v>-2.7300000000000001E-2</v>
      </c>
      <c r="U73" s="6">
        <v>1.6570000000000001E-2</v>
      </c>
      <c r="V73" s="7">
        <v>0.11840000000000001</v>
      </c>
      <c r="W73" s="6">
        <v>-4.0439999999999997E-2</v>
      </c>
      <c r="X73" s="6">
        <v>2.5899999999999999E-2</v>
      </c>
    </row>
    <row r="74" spans="1:24">
      <c r="A74" t="s">
        <v>439</v>
      </c>
      <c r="B74" t="s">
        <v>153</v>
      </c>
      <c r="C74" t="s">
        <v>80</v>
      </c>
      <c r="D74" s="6">
        <v>65.076599999999999</v>
      </c>
      <c r="E74" s="6">
        <v>11.4537</v>
      </c>
      <c r="F74" s="7">
        <v>2.1912000000000001E-2</v>
      </c>
      <c r="G74" s="7">
        <v>1.3980000000000001E-22</v>
      </c>
      <c r="H74" s="6">
        <v>-0.2752</v>
      </c>
      <c r="I74" s="6">
        <v>2.8139999999999998E-2</v>
      </c>
      <c r="J74" s="7">
        <v>3.1380000000000001E-15</v>
      </c>
      <c r="K74" s="6">
        <v>-0.23960000000000001</v>
      </c>
      <c r="L74" s="6">
        <v>3.039E-2</v>
      </c>
      <c r="M74" s="7">
        <v>2.7800000000000001E-5</v>
      </c>
      <c r="N74" s="6">
        <v>-0.56089999999999995</v>
      </c>
      <c r="O74" s="6">
        <v>0.1338</v>
      </c>
      <c r="P74" s="7">
        <v>4.2410000000000003E-2</v>
      </c>
      <c r="Q74" s="6">
        <v>-0.47899999999999998</v>
      </c>
      <c r="R74" s="6">
        <v>0.23599999999999999</v>
      </c>
      <c r="S74" s="7">
        <v>2.4660000000000001E-2</v>
      </c>
      <c r="T74" s="6">
        <v>-0.32719999999999999</v>
      </c>
      <c r="U74" s="6">
        <v>0.14560000000000001</v>
      </c>
      <c r="V74" s="7">
        <v>2.0380000000000001E-5</v>
      </c>
      <c r="W74" s="6">
        <v>-0.55700000000000005</v>
      </c>
      <c r="X74" s="6">
        <v>0.13070000000000001</v>
      </c>
    </row>
    <row r="75" spans="1:24">
      <c r="A75" t="s">
        <v>6851</v>
      </c>
      <c r="B75" t="s">
        <v>126</v>
      </c>
      <c r="C75" t="s">
        <v>130</v>
      </c>
      <c r="D75" s="6">
        <v>63.818600000000004</v>
      </c>
      <c r="E75" s="6">
        <v>11.055400000000001</v>
      </c>
      <c r="F75" s="7">
        <v>2.59484E-2</v>
      </c>
      <c r="G75" s="7">
        <v>5.8179999999999996E-72</v>
      </c>
      <c r="H75" s="6">
        <v>-3.0670000000000002</v>
      </c>
      <c r="I75" s="6">
        <v>0.1709</v>
      </c>
      <c r="J75" s="7">
        <v>2.9119999999999998E-35</v>
      </c>
      <c r="K75" s="6">
        <v>-3.1509999999999998</v>
      </c>
      <c r="L75" s="6">
        <v>0.25430000000000003</v>
      </c>
      <c r="M75" s="7">
        <v>8.7139999999999997E-17</v>
      </c>
      <c r="N75" s="6">
        <v>-2.4660000000000002</v>
      </c>
      <c r="O75" s="6">
        <v>0.2964</v>
      </c>
      <c r="P75" s="7">
        <v>4.4709999999999997E-5</v>
      </c>
      <c r="Q75" s="6">
        <v>-3.0960000000000001</v>
      </c>
      <c r="R75" s="6">
        <v>0.75849999999999995</v>
      </c>
      <c r="S75" s="7">
        <v>3.4739999999999999E-8</v>
      </c>
      <c r="T75" s="6">
        <v>-4.1020000000000003</v>
      </c>
      <c r="U75" s="6">
        <v>0.74370000000000003</v>
      </c>
      <c r="V75" s="7">
        <v>4.7819999999999998E-14</v>
      </c>
      <c r="W75" s="6">
        <v>-4.3419999999999996</v>
      </c>
      <c r="X75" s="6">
        <v>0.57609999999999995</v>
      </c>
    </row>
    <row r="76" spans="1:24">
      <c r="A76" t="s">
        <v>6812</v>
      </c>
      <c r="B76" t="s">
        <v>153</v>
      </c>
      <c r="C76" t="s">
        <v>128</v>
      </c>
      <c r="D76" s="6">
        <v>63.654299999999999</v>
      </c>
      <c r="E76" s="6">
        <v>11.0054</v>
      </c>
      <c r="F76" s="7">
        <v>2.6502999999999999E-2</v>
      </c>
      <c r="G76" s="7">
        <v>8.3579999999999996E-20</v>
      </c>
      <c r="H76" s="6">
        <v>-4.3819999999999997</v>
      </c>
      <c r="I76" s="6">
        <v>0.48110000000000003</v>
      </c>
      <c r="J76" s="7">
        <v>1.2E-9</v>
      </c>
      <c r="K76" s="6">
        <v>-5.8250000000000002</v>
      </c>
      <c r="L76" s="6">
        <v>0.95809999999999995</v>
      </c>
      <c r="M76" s="7">
        <v>0.49059999999999998</v>
      </c>
      <c r="N76" s="6">
        <v>-1.131</v>
      </c>
      <c r="O76" s="6">
        <v>1.641</v>
      </c>
      <c r="P76" s="7">
        <v>0.48630000000000001</v>
      </c>
      <c r="Q76" s="6">
        <v>-2.06</v>
      </c>
      <c r="R76" s="6">
        <v>2.9590000000000001</v>
      </c>
      <c r="S76" s="7">
        <v>6.2530000000000002E-2</v>
      </c>
      <c r="T76" s="6">
        <v>-2.7650000000000001</v>
      </c>
      <c r="U76" s="6">
        <v>1.484</v>
      </c>
      <c r="V76" s="7">
        <v>2.9300000000000002E-4</v>
      </c>
      <c r="W76" s="6">
        <v>-8.4190000000000005</v>
      </c>
      <c r="X76" s="6">
        <v>2.3250000000000002</v>
      </c>
    </row>
    <row r="77" spans="1:24">
      <c r="A77" t="s">
        <v>6851</v>
      </c>
      <c r="B77" t="s">
        <v>141</v>
      </c>
      <c r="C77" t="s">
        <v>131</v>
      </c>
      <c r="D77" s="6">
        <v>62.783499999999997</v>
      </c>
      <c r="E77" s="6">
        <v>10.7479</v>
      </c>
      <c r="F77" s="7">
        <v>2.9547899999999998E-2</v>
      </c>
      <c r="G77" s="7">
        <v>2.9270000000000002E-7</v>
      </c>
      <c r="H77" s="6">
        <v>3.8780000000000001</v>
      </c>
      <c r="I77" s="6">
        <v>0.75619999999999998</v>
      </c>
      <c r="J77" s="7">
        <v>1.0190000000000001E-7</v>
      </c>
      <c r="K77" s="6">
        <v>5.3529999999999998</v>
      </c>
      <c r="L77" s="6">
        <v>1.006</v>
      </c>
      <c r="M77" s="7">
        <v>0.48880000000000001</v>
      </c>
      <c r="N77" s="6">
        <v>-1.3520000000000001</v>
      </c>
      <c r="O77" s="6">
        <v>1.9530000000000001</v>
      </c>
      <c r="P77" s="7">
        <v>0.1608</v>
      </c>
      <c r="Q77" s="6">
        <v>5.0659999999999998</v>
      </c>
      <c r="R77" s="6">
        <v>3.6120000000000001</v>
      </c>
      <c r="S77" s="7">
        <v>0.35310000000000002</v>
      </c>
      <c r="T77" s="6">
        <v>2.0059999999999998</v>
      </c>
      <c r="U77" s="6">
        <v>2.161</v>
      </c>
      <c r="V77" s="7">
        <v>1.298E-2</v>
      </c>
      <c r="W77" s="6">
        <v>5.5830000000000002</v>
      </c>
      <c r="X77" s="6">
        <v>2.2469999999999999</v>
      </c>
    </row>
    <row r="78" spans="1:24">
      <c r="A78" t="s">
        <v>439</v>
      </c>
      <c r="B78" t="s">
        <v>136</v>
      </c>
      <c r="C78" t="s">
        <v>131</v>
      </c>
      <c r="D78" s="6">
        <v>62.510599999999997</v>
      </c>
      <c r="E78" s="6">
        <v>10.669700000000001</v>
      </c>
      <c r="F78" s="7">
        <v>3.0538300000000001E-2</v>
      </c>
      <c r="G78" s="7">
        <v>2.9460000000000001E-222</v>
      </c>
      <c r="H78" s="6">
        <v>-0.5544</v>
      </c>
      <c r="I78" s="6">
        <v>1.7420000000000001E-2</v>
      </c>
      <c r="J78" s="7">
        <v>1.1920000000000001E-145</v>
      </c>
      <c r="K78" s="6">
        <v>-0.53590000000000004</v>
      </c>
      <c r="L78" s="6">
        <v>2.085E-2</v>
      </c>
      <c r="M78" s="7">
        <v>1.0660000000000001E-32</v>
      </c>
      <c r="N78" s="6">
        <v>-0.53120000000000001</v>
      </c>
      <c r="O78" s="6">
        <v>4.4609999999999997E-2</v>
      </c>
      <c r="P78" s="7">
        <v>3.9059999999999997E-2</v>
      </c>
      <c r="Q78" s="6">
        <v>-1.103</v>
      </c>
      <c r="R78" s="6">
        <v>0.28570000000000001</v>
      </c>
      <c r="S78" s="7">
        <v>2.3810000000000001E-31</v>
      </c>
      <c r="T78" s="6">
        <v>-0.68340000000000001</v>
      </c>
      <c r="U78" s="6">
        <v>5.8680000000000003E-2</v>
      </c>
      <c r="V78" s="7">
        <v>7.2940000000000004E-19</v>
      </c>
      <c r="W78" s="6">
        <v>-0.62870000000000004</v>
      </c>
      <c r="X78" s="6">
        <v>7.0879999999999999E-2</v>
      </c>
    </row>
    <row r="79" spans="1:24">
      <c r="A79" t="s">
        <v>439</v>
      </c>
      <c r="B79" t="s">
        <v>136</v>
      </c>
      <c r="C79" t="s">
        <v>128</v>
      </c>
      <c r="D79" s="6">
        <v>62.267800000000001</v>
      </c>
      <c r="E79" s="6">
        <v>10.601000000000001</v>
      </c>
      <c r="F79" s="7">
        <v>3.1433599999999999E-2</v>
      </c>
      <c r="G79" s="7">
        <v>1.9509999999999999E-223</v>
      </c>
      <c r="H79" s="6">
        <v>-0.55489999999999995</v>
      </c>
      <c r="I79" s="6">
        <v>1.7389999999999999E-2</v>
      </c>
      <c r="J79" s="7">
        <v>8.1510000000000003E-147</v>
      </c>
      <c r="K79" s="6">
        <v>-0.53669999999999995</v>
      </c>
      <c r="L79" s="6">
        <v>2.0799999999999999E-2</v>
      </c>
      <c r="M79" s="7">
        <v>1.0660000000000001E-32</v>
      </c>
      <c r="N79" s="6">
        <v>-0.53120000000000001</v>
      </c>
      <c r="O79" s="6">
        <v>4.4609999999999997E-2</v>
      </c>
      <c r="P79" s="7">
        <v>3.9059999999999997E-2</v>
      </c>
      <c r="Q79" s="6">
        <v>-1.103</v>
      </c>
      <c r="R79" s="6">
        <v>0.28570000000000001</v>
      </c>
      <c r="S79" s="7">
        <v>2.3810000000000001E-31</v>
      </c>
      <c r="T79" s="6">
        <v>-0.68340000000000001</v>
      </c>
      <c r="U79" s="6">
        <v>5.8680000000000003E-2</v>
      </c>
      <c r="V79" s="7">
        <v>7.2940000000000004E-19</v>
      </c>
      <c r="W79" s="6">
        <v>-0.62870000000000004</v>
      </c>
      <c r="X79" s="6">
        <v>7.0879999999999999E-2</v>
      </c>
    </row>
    <row r="80" spans="1:24">
      <c r="A80" t="s">
        <v>6851</v>
      </c>
      <c r="B80" t="s">
        <v>126</v>
      </c>
      <c r="C80" t="s">
        <v>129</v>
      </c>
      <c r="D80" s="6">
        <v>62.066000000000003</v>
      </c>
      <c r="E80" s="6">
        <v>10.544600000000001</v>
      </c>
      <c r="F80" s="7">
        <v>3.2187599999999997E-2</v>
      </c>
      <c r="G80" s="7">
        <v>1.401E-69</v>
      </c>
      <c r="H80" s="6">
        <v>-3.04</v>
      </c>
      <c r="I80" s="6">
        <v>0.1724</v>
      </c>
      <c r="J80" s="7">
        <v>3.3120000000000001E-34</v>
      </c>
      <c r="K80" s="6">
        <v>-3.1080000000000001</v>
      </c>
      <c r="L80" s="6">
        <v>0.25480000000000003</v>
      </c>
      <c r="M80" s="7">
        <v>5.2549999999999996E-16</v>
      </c>
      <c r="N80" s="6">
        <v>-2.4489999999999998</v>
      </c>
      <c r="O80" s="6">
        <v>0.30220000000000002</v>
      </c>
      <c r="P80" s="7">
        <v>5.5449999999999999E-5</v>
      </c>
      <c r="Q80" s="6">
        <v>-3.0670000000000002</v>
      </c>
      <c r="R80" s="6">
        <v>0.76080000000000003</v>
      </c>
      <c r="S80" s="7">
        <v>3.0400000000000001E-8</v>
      </c>
      <c r="T80" s="6">
        <v>-4.1790000000000003</v>
      </c>
      <c r="U80" s="6">
        <v>0.75449999999999995</v>
      </c>
      <c r="V80" s="7">
        <v>2.098E-13</v>
      </c>
      <c r="W80" s="6">
        <v>-4.25</v>
      </c>
      <c r="X80" s="6">
        <v>0.57879999999999998</v>
      </c>
    </row>
    <row r="81" spans="1:24">
      <c r="A81" t="s">
        <v>6851</v>
      </c>
      <c r="B81" t="s">
        <v>147</v>
      </c>
      <c r="C81" t="s">
        <v>130</v>
      </c>
      <c r="D81" s="6">
        <v>60.721400000000003</v>
      </c>
      <c r="E81" s="6">
        <v>10.1837</v>
      </c>
      <c r="F81" s="7">
        <v>3.7444900000000003E-2</v>
      </c>
      <c r="G81" s="7">
        <v>2.2209999999999998E-8</v>
      </c>
      <c r="H81" s="6">
        <v>-4.181</v>
      </c>
      <c r="I81" s="6">
        <v>0.74739999999999995</v>
      </c>
      <c r="J81" s="7">
        <v>1.109E-4</v>
      </c>
      <c r="K81" s="6">
        <v>-5.3449999999999998</v>
      </c>
      <c r="L81" s="6">
        <v>1.383</v>
      </c>
      <c r="M81" s="7">
        <v>0.35489999999999999</v>
      </c>
      <c r="N81" s="6">
        <v>-1.8089999999999999</v>
      </c>
      <c r="O81" s="6">
        <v>1.956</v>
      </c>
      <c r="P81" s="7">
        <v>1.1299999999999999E-3</v>
      </c>
      <c r="Q81" s="6">
        <v>-13.86</v>
      </c>
      <c r="R81" s="6">
        <v>4.2549999999999999</v>
      </c>
      <c r="S81" s="7">
        <v>9.3689999999999996E-2</v>
      </c>
      <c r="T81" s="6">
        <v>-2.12</v>
      </c>
      <c r="U81" s="6">
        <v>1.2649999999999999</v>
      </c>
      <c r="V81" s="7">
        <v>4.1859999999999996E-3</v>
      </c>
      <c r="W81" s="6">
        <v>-5.1630000000000003</v>
      </c>
      <c r="X81" s="6">
        <v>1.8029999999999999</v>
      </c>
    </row>
    <row r="82" spans="1:24">
      <c r="A82" t="s">
        <v>6851</v>
      </c>
      <c r="B82" t="s">
        <v>126</v>
      </c>
      <c r="C82" t="s">
        <v>128</v>
      </c>
      <c r="D82" s="6">
        <v>60.669899999999998</v>
      </c>
      <c r="E82" s="6">
        <v>10.170299999999999</v>
      </c>
      <c r="F82" s="7">
        <v>3.7654199999999999E-2</v>
      </c>
      <c r="G82" s="7">
        <v>6.6360000000000005E-60</v>
      </c>
      <c r="H82" s="6">
        <v>-3.278</v>
      </c>
      <c r="I82" s="6">
        <v>0.20080000000000001</v>
      </c>
      <c r="J82" s="7">
        <v>5.3759999999999998E-37</v>
      </c>
      <c r="K82" s="6">
        <v>-3.7450000000000001</v>
      </c>
      <c r="L82" s="6">
        <v>0.29470000000000002</v>
      </c>
      <c r="M82" s="7">
        <v>8.0929999999999999E-13</v>
      </c>
      <c r="N82" s="6">
        <v>-2.4380000000000002</v>
      </c>
      <c r="O82" s="6">
        <v>0.34050000000000002</v>
      </c>
      <c r="P82" s="7">
        <v>3.5980000000000002E-4</v>
      </c>
      <c r="Q82" s="6">
        <v>-3.7509999999999999</v>
      </c>
      <c r="R82" s="6">
        <v>1.0509999999999999</v>
      </c>
      <c r="S82" s="7">
        <v>2.2069999999999998E-6</v>
      </c>
      <c r="T82" s="6">
        <v>-4.1879999999999997</v>
      </c>
      <c r="U82" s="6">
        <v>0.88470000000000004</v>
      </c>
      <c r="V82" s="7">
        <v>1.7549999999999999E-6</v>
      </c>
      <c r="W82" s="6">
        <v>-3.7189999999999999</v>
      </c>
      <c r="X82" s="6">
        <v>0.77810000000000001</v>
      </c>
    </row>
    <row r="83" spans="1:24">
      <c r="A83" t="s">
        <v>6852</v>
      </c>
      <c r="B83" t="s">
        <v>140</v>
      </c>
      <c r="C83" t="s">
        <v>130</v>
      </c>
      <c r="D83" s="6">
        <v>59.642000000000003</v>
      </c>
      <c r="E83" s="6">
        <v>9.9113000000000007</v>
      </c>
      <c r="F83" s="7">
        <v>4.1948699999999998E-2</v>
      </c>
      <c r="G83" s="7">
        <v>1.3790000000000001E-12</v>
      </c>
      <c r="H83" s="6">
        <v>0.1739</v>
      </c>
      <c r="I83" s="6">
        <v>2.4539999999999999E-2</v>
      </c>
      <c r="J83" s="7">
        <v>4.6980000000000001E-9</v>
      </c>
      <c r="K83" s="6">
        <v>0.21249999999999999</v>
      </c>
      <c r="L83" s="6">
        <v>3.6290000000000003E-2</v>
      </c>
      <c r="M83" s="7">
        <v>4.0219999999999999E-2</v>
      </c>
      <c r="N83" s="6">
        <v>0.1646</v>
      </c>
      <c r="O83" s="6">
        <v>8.0240000000000006E-2</v>
      </c>
      <c r="P83" s="7">
        <v>3.7870000000000001E-2</v>
      </c>
      <c r="Q83" s="6">
        <v>0.19409999999999999</v>
      </c>
      <c r="R83" s="6">
        <v>9.3490000000000004E-2</v>
      </c>
      <c r="S83" s="7">
        <v>5.0979999999999998E-2</v>
      </c>
      <c r="T83" s="6">
        <v>0.14280000000000001</v>
      </c>
      <c r="U83" s="6">
        <v>7.3179999999999995E-2</v>
      </c>
      <c r="V83" s="7">
        <v>0.44369999999999998</v>
      </c>
      <c r="W83" s="6">
        <v>3.4270000000000002E-2</v>
      </c>
      <c r="X83" s="6">
        <v>4.4740000000000002E-2</v>
      </c>
    </row>
    <row r="84" spans="1:24">
      <c r="A84" t="s">
        <v>6852</v>
      </c>
      <c r="B84" t="s">
        <v>154</v>
      </c>
      <c r="C84" t="s">
        <v>129</v>
      </c>
      <c r="D84" s="6">
        <v>58.628999999999998</v>
      </c>
      <c r="E84" s="6">
        <v>9.6685999999999996</v>
      </c>
      <c r="F84" s="7">
        <v>4.6395800000000001E-2</v>
      </c>
      <c r="G84" s="7">
        <v>5.5090000000000001E-13</v>
      </c>
      <c r="H84" s="6">
        <v>0.1764</v>
      </c>
      <c r="I84" s="6">
        <v>2.4459999999999999E-2</v>
      </c>
      <c r="J84" s="7">
        <v>0.54949999999999999</v>
      </c>
      <c r="K84" s="6">
        <v>3.3919999999999999E-2</v>
      </c>
      <c r="L84" s="6">
        <v>5.6669999999999998E-2</v>
      </c>
      <c r="M84" s="7">
        <v>0.2392</v>
      </c>
      <c r="N84" s="6">
        <v>0.23</v>
      </c>
      <c r="O84" s="6">
        <v>0.19539999999999999</v>
      </c>
      <c r="P84" s="7">
        <v>0.32840000000000003</v>
      </c>
      <c r="Q84" s="6">
        <v>-0.15870000000000001</v>
      </c>
      <c r="R84" s="6">
        <v>0.16239999999999999</v>
      </c>
      <c r="S84" s="7">
        <v>0.91139999999999999</v>
      </c>
      <c r="T84" s="6">
        <v>-1.5570000000000001E-2</v>
      </c>
      <c r="U84" s="6">
        <v>0.1399</v>
      </c>
      <c r="V84" s="7">
        <v>9.2849999999999994E-5</v>
      </c>
      <c r="W84" s="6">
        <v>0.22389999999999999</v>
      </c>
      <c r="X84" s="6">
        <v>5.7279999999999998E-2</v>
      </c>
    </row>
    <row r="85" spans="1:24">
      <c r="A85" t="s">
        <v>6812</v>
      </c>
      <c r="B85" t="s">
        <v>157</v>
      </c>
      <c r="C85" t="s">
        <v>130</v>
      </c>
      <c r="D85" s="6">
        <v>58.4208</v>
      </c>
      <c r="E85" s="6">
        <v>9.6202100000000002</v>
      </c>
      <c r="F85" s="7">
        <v>4.7335000000000002E-2</v>
      </c>
      <c r="G85" s="7">
        <v>5.1909999999999998E-21</v>
      </c>
      <c r="H85" s="6">
        <v>-5.7210000000000001</v>
      </c>
      <c r="I85" s="6">
        <v>0.60819999999999996</v>
      </c>
      <c r="J85" s="7">
        <v>3.2070000000000002E-8</v>
      </c>
      <c r="K85" s="6">
        <v>-4.7220000000000004</v>
      </c>
      <c r="L85" s="6">
        <v>0.85399999999999998</v>
      </c>
      <c r="M85" s="7">
        <v>0.55920000000000003</v>
      </c>
      <c r="N85" s="6">
        <v>-1.2769999999999999</v>
      </c>
      <c r="O85" s="6">
        <v>2.1859999999999999</v>
      </c>
      <c r="P85" s="7">
        <v>2.185E-4</v>
      </c>
      <c r="Q85" s="6">
        <v>-7.44</v>
      </c>
      <c r="R85" s="6">
        <v>2.0129999999999999</v>
      </c>
      <c r="S85" s="7">
        <v>3.6290000000000001E-10</v>
      </c>
      <c r="T85" s="6">
        <v>-8.0809999999999995</v>
      </c>
      <c r="U85" s="6">
        <v>1.2889999999999999</v>
      </c>
      <c r="V85" s="7">
        <v>1.6440000000000001E-3</v>
      </c>
      <c r="W85" s="6">
        <v>-6.2670000000000003</v>
      </c>
      <c r="X85" s="6">
        <v>1.9910000000000001</v>
      </c>
    </row>
    <row r="86" spans="1:24">
      <c r="A86" t="s">
        <v>440</v>
      </c>
      <c r="B86" t="s">
        <v>156</v>
      </c>
      <c r="C86" t="s">
        <v>127</v>
      </c>
      <c r="D86" s="6">
        <v>58.363599999999998</v>
      </c>
      <c r="E86" s="6">
        <v>9.6069800000000001</v>
      </c>
      <c r="F86" s="7">
        <v>4.7594900000000002E-2</v>
      </c>
      <c r="G86" s="7">
        <v>3.827E-140</v>
      </c>
      <c r="H86" s="6">
        <v>36.619999999999997</v>
      </c>
      <c r="I86" s="6">
        <v>1.4530000000000001</v>
      </c>
      <c r="J86" s="7">
        <v>8.4439999999999997E-77</v>
      </c>
      <c r="K86" s="6">
        <v>35.799999999999997</v>
      </c>
      <c r="L86" s="6">
        <v>1.93</v>
      </c>
      <c r="M86" s="7">
        <v>7.8119999999999994E-21</v>
      </c>
      <c r="N86" s="6">
        <v>43.87</v>
      </c>
      <c r="O86" s="6">
        <v>4.6859999999999999</v>
      </c>
      <c r="P86" s="7">
        <v>1.2580000000000001E-12</v>
      </c>
      <c r="Q86" s="6">
        <v>28.08</v>
      </c>
      <c r="R86" s="6">
        <v>3.9550000000000001</v>
      </c>
      <c r="S86" s="7">
        <v>1.471E-22</v>
      </c>
      <c r="T86" s="6">
        <v>43.07</v>
      </c>
      <c r="U86" s="6">
        <v>4.407</v>
      </c>
      <c r="V86" s="7">
        <v>4.8259999999999999E-16</v>
      </c>
      <c r="W86" s="6">
        <v>38.909999999999997</v>
      </c>
      <c r="X86" s="6">
        <v>4.7939999999999996</v>
      </c>
    </row>
    <row r="87" spans="1:24">
      <c r="A87" t="s">
        <v>6852</v>
      </c>
      <c r="B87" t="s">
        <v>136</v>
      </c>
      <c r="C87" t="s">
        <v>80</v>
      </c>
      <c r="D87" s="6">
        <v>58.293900000000001</v>
      </c>
      <c r="E87" s="6">
        <v>9.5909300000000002</v>
      </c>
      <c r="F87" s="7">
        <v>4.79119E-2</v>
      </c>
      <c r="G87" s="7">
        <v>9.294E-238</v>
      </c>
      <c r="H87" s="6">
        <v>-0.79149999999999998</v>
      </c>
      <c r="I87" s="6">
        <v>2.4039999999999999E-2</v>
      </c>
      <c r="J87" s="7">
        <v>3.1359999999999998E-149</v>
      </c>
      <c r="K87" s="6">
        <v>-0.77070000000000005</v>
      </c>
      <c r="L87" s="6">
        <v>2.962E-2</v>
      </c>
      <c r="M87" s="7">
        <v>1.2940000000000001E-40</v>
      </c>
      <c r="N87" s="6">
        <v>-0.73909999999999998</v>
      </c>
      <c r="O87" s="6">
        <v>5.5390000000000002E-2</v>
      </c>
      <c r="P87" s="7">
        <v>2.7089999999999999E-2</v>
      </c>
      <c r="Q87" s="6">
        <v>-1.4390000000000001</v>
      </c>
      <c r="R87" s="6">
        <v>0.42409999999999998</v>
      </c>
      <c r="S87" s="7">
        <v>1.102E-31</v>
      </c>
      <c r="T87" s="6">
        <v>-0.93030000000000002</v>
      </c>
      <c r="U87" s="6">
        <v>7.9430000000000001E-2</v>
      </c>
      <c r="V87" s="7">
        <v>1.5879999999999999E-22</v>
      </c>
      <c r="W87" s="6">
        <v>-0.95589999999999997</v>
      </c>
      <c r="X87" s="6">
        <v>9.7890000000000005E-2</v>
      </c>
    </row>
    <row r="88" spans="1:24">
      <c r="A88" t="s">
        <v>6852</v>
      </c>
      <c r="B88" t="s">
        <v>136</v>
      </c>
      <c r="C88" t="s">
        <v>127</v>
      </c>
      <c r="D88" s="6">
        <v>58.188600000000001</v>
      </c>
      <c r="E88" s="6">
        <v>9.5667600000000004</v>
      </c>
      <c r="F88" s="7">
        <v>4.8393400000000003E-2</v>
      </c>
      <c r="G88" s="7">
        <v>3.1939999999999999E-238</v>
      </c>
      <c r="H88" s="6">
        <v>-0.79169999999999996</v>
      </c>
      <c r="I88" s="6">
        <v>2.402E-2</v>
      </c>
      <c r="J88" s="7">
        <v>1.0880000000000001E-149</v>
      </c>
      <c r="K88" s="6">
        <v>-0.7712</v>
      </c>
      <c r="L88" s="6">
        <v>2.9600000000000001E-2</v>
      </c>
      <c r="M88" s="7">
        <v>1.2940000000000001E-40</v>
      </c>
      <c r="N88" s="6">
        <v>-0.73909999999999998</v>
      </c>
      <c r="O88" s="6">
        <v>5.5390000000000002E-2</v>
      </c>
      <c r="P88" s="7">
        <v>2.7089999999999999E-2</v>
      </c>
      <c r="Q88" s="6">
        <v>-1.4390000000000001</v>
      </c>
      <c r="R88" s="6">
        <v>0.42409999999999998</v>
      </c>
      <c r="S88" s="7">
        <v>1.102E-31</v>
      </c>
      <c r="T88" s="6">
        <v>-0.93030000000000002</v>
      </c>
      <c r="U88" s="6">
        <v>7.9430000000000001E-2</v>
      </c>
      <c r="V88" s="7">
        <v>1.5879999999999999E-22</v>
      </c>
      <c r="W88" s="6">
        <v>-0.95589999999999997</v>
      </c>
      <c r="X88" s="6">
        <v>9.7890000000000005E-2</v>
      </c>
    </row>
    <row r="89" spans="1:24">
      <c r="A89" t="s">
        <v>6851</v>
      </c>
      <c r="B89" t="s">
        <v>126</v>
      </c>
      <c r="C89" t="s">
        <v>127</v>
      </c>
      <c r="D89" s="6">
        <v>58.176499999999997</v>
      </c>
      <c r="E89" s="6">
        <v>9.5640099999999997</v>
      </c>
      <c r="F89" s="7">
        <v>4.8448400000000003E-2</v>
      </c>
      <c r="G89" s="7">
        <v>5.5739999999999999E-57</v>
      </c>
      <c r="H89" s="6">
        <v>-3.2349999999999999</v>
      </c>
      <c r="I89" s="6">
        <v>0.2034</v>
      </c>
      <c r="J89" s="7">
        <v>3.0460000000000001E-35</v>
      </c>
      <c r="K89" s="6">
        <v>-3.6640000000000001</v>
      </c>
      <c r="L89" s="6">
        <v>0.29580000000000001</v>
      </c>
      <c r="M89" s="7">
        <v>5.1510000000000002E-12</v>
      </c>
      <c r="N89" s="6">
        <v>-2.4079999999999999</v>
      </c>
      <c r="O89" s="6">
        <v>0.34889999999999999</v>
      </c>
      <c r="P89" s="7">
        <v>3.411E-4</v>
      </c>
      <c r="Q89" s="6">
        <v>-3.827</v>
      </c>
      <c r="R89" s="6">
        <v>1.0680000000000001</v>
      </c>
      <c r="S89" s="7">
        <v>1.891E-6</v>
      </c>
      <c r="T89" s="6">
        <v>-4.3040000000000003</v>
      </c>
      <c r="U89" s="6">
        <v>0.90329999999999999</v>
      </c>
      <c r="V89" s="7">
        <v>7.4780000000000002E-6</v>
      </c>
      <c r="W89" s="6">
        <v>-3.532</v>
      </c>
      <c r="X89" s="6">
        <v>0.78839999999999999</v>
      </c>
    </row>
    <row r="90" spans="1:24">
      <c r="A90" t="s">
        <v>440</v>
      </c>
      <c r="B90" t="s">
        <v>161</v>
      </c>
      <c r="C90" t="s">
        <v>128</v>
      </c>
      <c r="D90" s="6">
        <v>57.943899999999999</v>
      </c>
      <c r="E90" s="6">
        <v>9.5111100000000004</v>
      </c>
      <c r="F90" s="7">
        <v>4.9519399999999998E-2</v>
      </c>
      <c r="G90" s="7">
        <v>2.456E-8</v>
      </c>
      <c r="H90" s="6">
        <v>-30.59</v>
      </c>
      <c r="I90" s="6">
        <v>5.4859999999999998</v>
      </c>
      <c r="J90" s="7">
        <v>2.1029999999999998E-3</v>
      </c>
      <c r="K90" s="6">
        <v>-10.92</v>
      </c>
      <c r="L90" s="6">
        <v>3.55</v>
      </c>
      <c r="M90" s="7">
        <v>0.84650000000000003</v>
      </c>
      <c r="N90" s="6">
        <v>-2.7839999999999998</v>
      </c>
      <c r="O90" s="6">
        <v>14.38</v>
      </c>
      <c r="P90" s="7">
        <v>0.91569999999999996</v>
      </c>
      <c r="Q90" s="6">
        <v>-4.6459999999999999</v>
      </c>
      <c r="R90" s="6">
        <v>1927</v>
      </c>
      <c r="S90" s="7">
        <v>9.6780000000000005E-2</v>
      </c>
      <c r="T90" s="6">
        <v>-50.38</v>
      </c>
      <c r="U90" s="6">
        <v>30.34</v>
      </c>
      <c r="V90" s="7">
        <v>1.544E-3</v>
      </c>
      <c r="W90" s="6">
        <v>-85.63</v>
      </c>
      <c r="X90" s="6">
        <v>27.05</v>
      </c>
    </row>
    <row r="91" spans="1:24">
      <c r="A91" t="s">
        <v>6812</v>
      </c>
      <c r="B91" t="s">
        <v>157</v>
      </c>
      <c r="C91" t="s">
        <v>129</v>
      </c>
      <c r="D91" s="6">
        <v>57.6038</v>
      </c>
      <c r="E91" s="6">
        <v>9.4348100000000006</v>
      </c>
      <c r="F91" s="7">
        <v>5.1104200000000002E-2</v>
      </c>
      <c r="G91" s="7">
        <v>1.1470000000000001E-20</v>
      </c>
      <c r="H91" s="6">
        <v>-5.6870000000000003</v>
      </c>
      <c r="I91" s="6">
        <v>0.61009999999999998</v>
      </c>
      <c r="J91" s="7">
        <v>3.9459999999999997E-8</v>
      </c>
      <c r="K91" s="6">
        <v>-4.7119999999999997</v>
      </c>
      <c r="L91" s="6">
        <v>0.85770000000000002</v>
      </c>
      <c r="M91" s="7">
        <v>0.56089999999999995</v>
      </c>
      <c r="N91" s="6">
        <v>-1.2729999999999999</v>
      </c>
      <c r="O91" s="6">
        <v>2.1890000000000001</v>
      </c>
      <c r="P91" s="7">
        <v>2.185E-4</v>
      </c>
      <c r="Q91" s="6">
        <v>-7.44</v>
      </c>
      <c r="R91" s="6">
        <v>2.0129999999999999</v>
      </c>
      <c r="S91" s="7">
        <v>4.6020000000000002E-10</v>
      </c>
      <c r="T91" s="6">
        <v>-8.0399999999999991</v>
      </c>
      <c r="U91" s="6">
        <v>1.29</v>
      </c>
      <c r="V91" s="7">
        <v>2.6259999999999999E-3</v>
      </c>
      <c r="W91" s="6">
        <v>-6.0250000000000004</v>
      </c>
      <c r="X91" s="6">
        <v>2.0030000000000001</v>
      </c>
    </row>
    <row r="92" spans="1:24">
      <c r="A92" t="s">
        <v>6852</v>
      </c>
      <c r="B92" t="s">
        <v>154</v>
      </c>
      <c r="C92" t="s">
        <v>130</v>
      </c>
      <c r="D92" s="6">
        <v>57.5458</v>
      </c>
      <c r="E92" s="6">
        <v>9.4219200000000001</v>
      </c>
      <c r="F92" s="7">
        <v>5.1376600000000001E-2</v>
      </c>
      <c r="G92" s="7">
        <v>3.6650000000000002E-12</v>
      </c>
      <c r="H92" s="6">
        <v>0.159</v>
      </c>
      <c r="I92" s="6">
        <v>2.2880000000000001E-2</v>
      </c>
      <c r="J92" s="7">
        <v>0.49320000000000003</v>
      </c>
      <c r="K92" s="6">
        <v>2.9569999999999999E-2</v>
      </c>
      <c r="L92" s="6">
        <v>4.3150000000000001E-2</v>
      </c>
      <c r="M92" s="7">
        <v>0.2392</v>
      </c>
      <c r="N92" s="6">
        <v>0.23</v>
      </c>
      <c r="O92" s="6">
        <v>0.19539999999999999</v>
      </c>
      <c r="P92" s="7">
        <v>0.32840000000000003</v>
      </c>
      <c r="Q92" s="6">
        <v>-0.15870000000000001</v>
      </c>
      <c r="R92" s="6">
        <v>0.16239999999999999</v>
      </c>
      <c r="S92" s="7">
        <v>0.51759999999999995</v>
      </c>
      <c r="T92" s="6">
        <v>8.6480000000000001E-2</v>
      </c>
      <c r="U92" s="6">
        <v>0.1336</v>
      </c>
      <c r="V92" s="7">
        <v>1.8540000000000001E-4</v>
      </c>
      <c r="W92" s="6">
        <v>0.2112</v>
      </c>
      <c r="X92" s="6">
        <v>5.6500000000000002E-2</v>
      </c>
    </row>
    <row r="93" spans="1:24">
      <c r="A93" t="s">
        <v>439</v>
      </c>
      <c r="B93" t="s">
        <v>136</v>
      </c>
      <c r="C93" t="s">
        <v>80</v>
      </c>
      <c r="D93" s="6">
        <v>57.226900000000001</v>
      </c>
      <c r="E93" s="6">
        <v>9.3516600000000007</v>
      </c>
      <c r="F93" s="7">
        <v>5.2886099999999998E-2</v>
      </c>
      <c r="G93" s="7">
        <v>3.9080000000000002E-225</v>
      </c>
      <c r="H93" s="6">
        <v>-0.58209999999999995</v>
      </c>
      <c r="I93" s="6">
        <v>1.8169999999999999E-2</v>
      </c>
      <c r="J93" s="7">
        <v>1.501E-149</v>
      </c>
      <c r="K93" s="6">
        <v>-0.57269999999999999</v>
      </c>
      <c r="L93" s="6">
        <v>2.1989999999999999E-2</v>
      </c>
      <c r="M93" s="7">
        <v>1.0660000000000001E-32</v>
      </c>
      <c r="N93" s="6">
        <v>-0.53120000000000001</v>
      </c>
      <c r="O93" s="6">
        <v>4.4609999999999997E-2</v>
      </c>
      <c r="P93" s="7">
        <v>3.9059999999999997E-2</v>
      </c>
      <c r="Q93" s="6">
        <v>-1.103</v>
      </c>
      <c r="R93" s="6">
        <v>0.28570000000000001</v>
      </c>
      <c r="S93" s="7">
        <v>2.2780000000000002E-31</v>
      </c>
      <c r="T93" s="6">
        <v>-0.70250000000000001</v>
      </c>
      <c r="U93" s="6">
        <v>6.0299999999999999E-2</v>
      </c>
      <c r="V93" s="7">
        <v>1.4039999999999999E-17</v>
      </c>
      <c r="W93" s="6">
        <v>-0.63819999999999999</v>
      </c>
      <c r="X93" s="6">
        <v>7.4779999999999999E-2</v>
      </c>
    </row>
    <row r="94" spans="1:24">
      <c r="A94" t="s">
        <v>439</v>
      </c>
      <c r="B94" t="s">
        <v>136</v>
      </c>
      <c r="C94" t="s">
        <v>127</v>
      </c>
      <c r="D94" s="6">
        <v>57.089599999999997</v>
      </c>
      <c r="E94" s="6">
        <v>9.3217599999999994</v>
      </c>
      <c r="F94" s="7">
        <v>5.3541499999999999E-2</v>
      </c>
      <c r="G94" s="7">
        <v>2.4789999999999998E-226</v>
      </c>
      <c r="H94" s="6">
        <v>-0.58250000000000002</v>
      </c>
      <c r="I94" s="6">
        <v>1.814E-2</v>
      </c>
      <c r="J94" s="7">
        <v>9.6379999999999994E-151</v>
      </c>
      <c r="K94" s="6">
        <v>-0.57340000000000002</v>
      </c>
      <c r="L94" s="6">
        <v>2.1930000000000002E-2</v>
      </c>
      <c r="M94" s="7">
        <v>1.0660000000000001E-32</v>
      </c>
      <c r="N94" s="6">
        <v>-0.53120000000000001</v>
      </c>
      <c r="O94" s="6">
        <v>4.4609999999999997E-2</v>
      </c>
      <c r="P94" s="7">
        <v>3.9059999999999997E-2</v>
      </c>
      <c r="Q94" s="6">
        <v>-1.103</v>
      </c>
      <c r="R94" s="6">
        <v>0.28570000000000001</v>
      </c>
      <c r="S94" s="7">
        <v>2.2780000000000002E-31</v>
      </c>
      <c r="T94" s="6">
        <v>-0.70250000000000001</v>
      </c>
      <c r="U94" s="6">
        <v>6.0299999999999999E-2</v>
      </c>
      <c r="V94" s="7">
        <v>1.4039999999999999E-17</v>
      </c>
      <c r="W94" s="6">
        <v>-0.63819999999999999</v>
      </c>
      <c r="X94" s="6">
        <v>7.4779999999999999E-2</v>
      </c>
    </row>
    <row r="95" spans="1:24">
      <c r="A95" t="s">
        <v>439</v>
      </c>
      <c r="B95" t="s">
        <v>166</v>
      </c>
      <c r="C95" t="s">
        <v>129</v>
      </c>
      <c r="D95" s="6">
        <v>56.848700000000001</v>
      </c>
      <c r="E95" s="6">
        <v>9.2697099999999999</v>
      </c>
      <c r="F95" s="7">
        <v>5.4700499999999999E-2</v>
      </c>
      <c r="G95" s="7">
        <v>3.5750000000000002E-7</v>
      </c>
      <c r="H95" s="6">
        <v>5.1529999999999999E-2</v>
      </c>
      <c r="I95" s="6">
        <v>1.0120000000000001E-2</v>
      </c>
      <c r="J95" s="7">
        <v>1.3659999999999999E-6</v>
      </c>
      <c r="K95" s="6">
        <v>6.8360000000000004E-2</v>
      </c>
      <c r="L95" s="6">
        <v>1.4149999999999999E-2</v>
      </c>
      <c r="M95" s="7">
        <v>8.3629999999999996E-2</v>
      </c>
      <c r="N95" s="6">
        <v>6.6009999999999999E-2</v>
      </c>
      <c r="O95" s="6">
        <v>3.8159999999999999E-2</v>
      </c>
      <c r="P95" s="7">
        <v>0.6109</v>
      </c>
      <c r="Q95" s="6">
        <v>-1.6209999999999999E-2</v>
      </c>
      <c r="R95" s="6">
        <v>3.1870000000000002E-2</v>
      </c>
      <c r="S95" s="7">
        <v>3.9140000000000003E-4</v>
      </c>
      <c r="T95" s="6">
        <v>0.12039999999999999</v>
      </c>
      <c r="U95" s="6">
        <v>3.3939999999999998E-2</v>
      </c>
      <c r="V95" s="7">
        <v>0.21990000000000001</v>
      </c>
      <c r="W95" s="6">
        <v>5.0750000000000003E-2</v>
      </c>
      <c r="X95" s="6">
        <v>4.1369999999999997E-2</v>
      </c>
    </row>
    <row r="96" spans="1:24">
      <c r="A96" t="s">
        <v>6851</v>
      </c>
      <c r="B96" t="s">
        <v>147</v>
      </c>
      <c r="C96" t="s">
        <v>128</v>
      </c>
      <c r="D96" s="6">
        <v>56.618499999999997</v>
      </c>
      <c r="E96" s="6">
        <v>9.2205200000000005</v>
      </c>
      <c r="F96" s="7">
        <v>5.5817699999999998E-2</v>
      </c>
      <c r="G96" s="7">
        <v>4.7120000000000003E-9</v>
      </c>
      <c r="H96" s="6">
        <v>-6.2430000000000003</v>
      </c>
      <c r="I96" s="6">
        <v>1.0660000000000001</v>
      </c>
      <c r="J96" s="7">
        <v>1.838E-4</v>
      </c>
      <c r="K96" s="6">
        <v>-6.0940000000000003</v>
      </c>
      <c r="L96" s="6">
        <v>1.629</v>
      </c>
      <c r="M96" s="7">
        <v>0.45279999999999998</v>
      </c>
      <c r="N96" s="6">
        <v>-1.8160000000000001</v>
      </c>
      <c r="O96" s="6">
        <v>2.419</v>
      </c>
      <c r="P96" s="7">
        <v>1.94E-4</v>
      </c>
      <c r="Q96" s="6">
        <v>-18.25</v>
      </c>
      <c r="R96" s="6">
        <v>4.8979999999999997</v>
      </c>
      <c r="S96" s="7">
        <v>0.1326</v>
      </c>
      <c r="T96" s="6">
        <v>-5.4279999999999999</v>
      </c>
      <c r="U96" s="6">
        <v>3.609</v>
      </c>
      <c r="V96" s="7">
        <v>8.0490000000000006E-3</v>
      </c>
      <c r="W96" s="6">
        <v>-5.9770000000000003</v>
      </c>
      <c r="X96" s="6">
        <v>2.2559999999999998</v>
      </c>
    </row>
    <row r="97" spans="1:24">
      <c r="A97" t="s">
        <v>439</v>
      </c>
      <c r="B97" t="s">
        <v>136</v>
      </c>
      <c r="C97" t="s">
        <v>129</v>
      </c>
      <c r="D97" s="6">
        <v>56.485900000000001</v>
      </c>
      <c r="E97" s="6">
        <v>9.1924299999999999</v>
      </c>
      <c r="F97" s="7">
        <v>5.6465599999999998E-2</v>
      </c>
      <c r="G97" s="7">
        <v>7.7400000000000005E-251</v>
      </c>
      <c r="H97" s="6">
        <v>-0.54730000000000001</v>
      </c>
      <c r="I97" s="6">
        <v>1.618E-2</v>
      </c>
      <c r="J97" s="7">
        <v>1.2050000000000001E-165</v>
      </c>
      <c r="K97" s="6">
        <v>-0.55910000000000004</v>
      </c>
      <c r="L97" s="6">
        <v>2.0379999999999999E-2</v>
      </c>
      <c r="M97" s="7">
        <v>1.2940000000000001E-33</v>
      </c>
      <c r="N97" s="6">
        <v>-0.51570000000000005</v>
      </c>
      <c r="O97" s="6">
        <v>4.267E-2</v>
      </c>
      <c r="P97" s="7">
        <v>0.46679999999999999</v>
      </c>
      <c r="Q97" s="6">
        <v>0.18529999999999999</v>
      </c>
      <c r="R97" s="6">
        <v>0.25469999999999998</v>
      </c>
      <c r="S97" s="7">
        <v>6.2479999999999999E-41</v>
      </c>
      <c r="T97" s="6">
        <v>-0.55210000000000004</v>
      </c>
      <c r="U97" s="6">
        <v>4.1209999999999997E-2</v>
      </c>
      <c r="V97" s="7">
        <v>4.5420000000000002E-18</v>
      </c>
      <c r="W97" s="6">
        <v>-0.53810000000000002</v>
      </c>
      <c r="X97" s="6">
        <v>6.2100000000000002E-2</v>
      </c>
    </row>
    <row r="98" spans="1:24">
      <c r="A98" t="s">
        <v>6812</v>
      </c>
      <c r="B98" t="s">
        <v>153</v>
      </c>
      <c r="C98" t="s">
        <v>127</v>
      </c>
      <c r="D98" s="6">
        <v>56.242800000000003</v>
      </c>
      <c r="E98" s="6">
        <v>9.1413499999999992</v>
      </c>
      <c r="F98" s="7">
        <v>5.7661999999999998E-2</v>
      </c>
      <c r="G98" s="7">
        <v>1.153E-17</v>
      </c>
      <c r="H98" s="6">
        <v>-4.1260000000000003</v>
      </c>
      <c r="I98" s="6">
        <v>0.48209999999999997</v>
      </c>
      <c r="J98" s="7">
        <v>2.146E-7</v>
      </c>
      <c r="K98" s="6">
        <v>-4.9880000000000004</v>
      </c>
      <c r="L98" s="6">
        <v>0.96179999999999999</v>
      </c>
      <c r="M98" s="7">
        <v>0.58909999999999996</v>
      </c>
      <c r="N98" s="6">
        <v>-0.88719999999999999</v>
      </c>
      <c r="O98" s="6">
        <v>1.6419999999999999</v>
      </c>
      <c r="P98" s="7">
        <v>0.40039999999999998</v>
      </c>
      <c r="Q98" s="6">
        <v>-2.5259999999999998</v>
      </c>
      <c r="R98" s="6">
        <v>3.004</v>
      </c>
      <c r="S98" s="7">
        <v>9.3049999999999994E-2</v>
      </c>
      <c r="T98" s="6">
        <v>-2.5030000000000001</v>
      </c>
      <c r="U98" s="6">
        <v>1.49</v>
      </c>
      <c r="V98" s="7">
        <v>4.3790000000000002E-4</v>
      </c>
      <c r="W98" s="6">
        <v>-8.2129999999999992</v>
      </c>
      <c r="X98" s="6">
        <v>2.3359999999999999</v>
      </c>
    </row>
    <row r="99" spans="1:24">
      <c r="A99" t="s">
        <v>6852</v>
      </c>
      <c r="B99" t="s">
        <v>153</v>
      </c>
      <c r="C99" t="s">
        <v>80</v>
      </c>
      <c r="D99" s="6">
        <v>55.966299999999997</v>
      </c>
      <c r="E99" s="6">
        <v>9.0839400000000001</v>
      </c>
      <c r="F99" s="7">
        <v>5.9035299999999999E-2</v>
      </c>
      <c r="G99" s="7">
        <v>2.3959999999999999E-16</v>
      </c>
      <c r="H99" s="6">
        <v>-0.30649999999999999</v>
      </c>
      <c r="I99" s="6">
        <v>3.737E-2</v>
      </c>
      <c r="J99" s="7">
        <v>9.2440000000000006E-11</v>
      </c>
      <c r="K99" s="6">
        <v>-0.26290000000000002</v>
      </c>
      <c r="L99" s="6">
        <v>4.0570000000000002E-2</v>
      </c>
      <c r="M99" s="7">
        <v>5.0559999999999997E-5</v>
      </c>
      <c r="N99" s="6">
        <v>-0.67359999999999998</v>
      </c>
      <c r="O99" s="6">
        <v>0.16619999999999999</v>
      </c>
      <c r="P99" s="7">
        <v>4.7600000000000003E-2</v>
      </c>
      <c r="Q99" s="6">
        <v>-0.68620000000000003</v>
      </c>
      <c r="R99" s="6">
        <v>0.34639999999999999</v>
      </c>
      <c r="S99" s="7">
        <v>4.4060000000000002E-2</v>
      </c>
      <c r="T99" s="6">
        <v>-0.38600000000000001</v>
      </c>
      <c r="U99" s="6">
        <v>0.19170000000000001</v>
      </c>
      <c r="V99" s="7">
        <v>1.6080000000000001E-3</v>
      </c>
      <c r="W99" s="6">
        <v>-0.51990000000000003</v>
      </c>
      <c r="X99" s="6">
        <v>0.1648</v>
      </c>
    </row>
    <row r="100" spans="1:24">
      <c r="A100" t="s">
        <v>437</v>
      </c>
      <c r="B100" t="s">
        <v>156</v>
      </c>
      <c r="C100" t="s">
        <v>127</v>
      </c>
      <c r="D100" s="6">
        <v>54.401000000000003</v>
      </c>
      <c r="E100" s="6">
        <v>8.7721199999999993</v>
      </c>
      <c r="F100" s="7">
        <v>6.7054799999999998E-2</v>
      </c>
      <c r="G100" s="7">
        <v>1.013E-172</v>
      </c>
      <c r="H100" s="6">
        <v>36.4</v>
      </c>
      <c r="I100" s="6">
        <v>1.2989999999999999</v>
      </c>
      <c r="J100" s="7">
        <v>1.4779999999999999E-95</v>
      </c>
      <c r="K100" s="6">
        <v>35.24</v>
      </c>
      <c r="L100" s="6">
        <v>1.6990000000000001</v>
      </c>
      <c r="M100" s="7">
        <v>8.6179999999999995E-24</v>
      </c>
      <c r="N100" s="6">
        <v>41.6</v>
      </c>
      <c r="O100" s="6">
        <v>4.1369999999999996</v>
      </c>
      <c r="P100" s="7">
        <v>1.373E-17</v>
      </c>
      <c r="Q100" s="6">
        <v>30.45</v>
      </c>
      <c r="R100" s="6">
        <v>3.5670000000000002</v>
      </c>
      <c r="S100" s="7">
        <v>7.7840000000000005E-26</v>
      </c>
      <c r="T100" s="6">
        <v>44.47</v>
      </c>
      <c r="U100" s="6">
        <v>4.2309999999999999</v>
      </c>
      <c r="V100" s="7">
        <v>7.2129999999999997E-19</v>
      </c>
      <c r="W100" s="6">
        <v>38.82</v>
      </c>
      <c r="X100" s="6">
        <v>4.3760000000000003</v>
      </c>
    </row>
    <row r="101" spans="1:24">
      <c r="A101" t="s">
        <v>437</v>
      </c>
      <c r="B101" t="s">
        <v>158</v>
      </c>
      <c r="C101" t="s">
        <v>131</v>
      </c>
      <c r="D101" s="6">
        <v>53.7408</v>
      </c>
      <c r="E101" s="6">
        <v>8.6469400000000007</v>
      </c>
      <c r="F101" s="7">
        <v>7.0556400000000005E-2</v>
      </c>
      <c r="G101" s="7">
        <v>1.946E-135</v>
      </c>
      <c r="H101" s="6">
        <v>-40.47</v>
      </c>
      <c r="I101" s="6">
        <v>1.6339999999999999</v>
      </c>
      <c r="J101" s="7">
        <v>1.484E-44</v>
      </c>
      <c r="K101" s="6">
        <v>-38.71</v>
      </c>
      <c r="L101" s="6">
        <v>2.7639999999999998</v>
      </c>
      <c r="M101" s="7">
        <v>7.0409999999999998E-5</v>
      </c>
      <c r="N101" s="6">
        <v>-40.43</v>
      </c>
      <c r="O101" s="6">
        <v>10.17</v>
      </c>
      <c r="P101" s="7">
        <v>6.2389999999999998E-3</v>
      </c>
      <c r="Q101" s="6">
        <v>-25.3</v>
      </c>
      <c r="R101" s="6">
        <v>9.2490000000000006</v>
      </c>
      <c r="S101" s="7">
        <v>2.1339999999999999E-83</v>
      </c>
      <c r="T101" s="6">
        <v>-44.15</v>
      </c>
      <c r="U101" s="6">
        <v>2.282</v>
      </c>
      <c r="V101" s="7">
        <v>9.7100000000000003E-8</v>
      </c>
      <c r="W101" s="6">
        <v>-30.61</v>
      </c>
      <c r="X101" s="6">
        <v>5.74</v>
      </c>
    </row>
    <row r="102" spans="1:24">
      <c r="A102" t="s">
        <v>6852</v>
      </c>
      <c r="B102" t="s">
        <v>153</v>
      </c>
      <c r="C102" t="s">
        <v>130</v>
      </c>
      <c r="D102" s="6">
        <v>53.698500000000003</v>
      </c>
      <c r="E102" s="6">
        <v>8.63903</v>
      </c>
      <c r="F102" s="7">
        <v>7.0783100000000002E-2</v>
      </c>
      <c r="G102" s="7">
        <v>1.4990000000000001E-8</v>
      </c>
      <c r="H102" s="6">
        <v>-0.1014</v>
      </c>
      <c r="I102" s="6">
        <v>1.7909999999999999E-2</v>
      </c>
      <c r="J102" s="7">
        <v>8.9000000000000003E-9</v>
      </c>
      <c r="K102" s="6">
        <v>-0.1338</v>
      </c>
      <c r="L102" s="6">
        <v>2.3279999999999999E-2</v>
      </c>
      <c r="M102" s="7">
        <v>2.266E-2</v>
      </c>
      <c r="N102" s="6">
        <v>-0.15210000000000001</v>
      </c>
      <c r="O102" s="6">
        <v>6.6739999999999994E-2</v>
      </c>
      <c r="P102" s="7">
        <v>0.52639999999999998</v>
      </c>
      <c r="Q102" s="6">
        <v>-6.5710000000000005E-2</v>
      </c>
      <c r="R102" s="6">
        <v>0.1037</v>
      </c>
      <c r="S102" s="7">
        <v>0.66969999999999996</v>
      </c>
      <c r="T102" s="6">
        <v>-1.5049999999999999E-2</v>
      </c>
      <c r="U102" s="6">
        <v>3.5270000000000003E-2</v>
      </c>
      <c r="V102" s="7">
        <v>0.17330000000000001</v>
      </c>
      <c r="W102" s="6">
        <v>-0.1105</v>
      </c>
      <c r="X102" s="6">
        <v>8.1159999999999996E-2</v>
      </c>
    </row>
    <row r="103" spans="1:24">
      <c r="A103" t="s">
        <v>437</v>
      </c>
      <c r="B103" t="s">
        <v>153</v>
      </c>
      <c r="C103" t="s">
        <v>128</v>
      </c>
      <c r="D103" s="6">
        <v>53.267899999999997</v>
      </c>
      <c r="E103" s="6">
        <v>8.5594300000000008</v>
      </c>
      <c r="F103" s="7">
        <v>7.3106099999999993E-2</v>
      </c>
      <c r="G103" s="7">
        <v>1.461E-13</v>
      </c>
      <c r="H103" s="6">
        <v>-3.2160000000000002</v>
      </c>
      <c r="I103" s="6">
        <v>0.43519999999999998</v>
      </c>
      <c r="J103" s="7">
        <v>7.5739999999999998E-6</v>
      </c>
      <c r="K103" s="6">
        <v>-3.6190000000000002</v>
      </c>
      <c r="L103" s="6">
        <v>0.80830000000000002</v>
      </c>
      <c r="M103" s="7">
        <v>0.79259999999999997</v>
      </c>
      <c r="N103" s="6">
        <v>-0.39429999999999998</v>
      </c>
      <c r="O103" s="6">
        <v>1.5</v>
      </c>
      <c r="P103" s="7">
        <v>0.46079999999999999</v>
      </c>
      <c r="Q103" s="6">
        <v>-2.028</v>
      </c>
      <c r="R103" s="6">
        <v>2.7490000000000001</v>
      </c>
      <c r="S103" s="7">
        <v>0.1613</v>
      </c>
      <c r="T103" s="6">
        <v>-1.964</v>
      </c>
      <c r="U103" s="6">
        <v>1.4019999999999999</v>
      </c>
      <c r="V103" s="7">
        <v>4.3609999999999998E-4</v>
      </c>
      <c r="W103" s="6">
        <v>-7.298</v>
      </c>
      <c r="X103" s="6">
        <v>2.0750000000000002</v>
      </c>
    </row>
    <row r="104" spans="1:24">
      <c r="A104" t="s">
        <v>6852</v>
      </c>
      <c r="B104" t="s">
        <v>153</v>
      </c>
      <c r="C104" t="s">
        <v>128</v>
      </c>
      <c r="D104" s="6">
        <v>52.396599999999999</v>
      </c>
      <c r="E104" s="6">
        <v>8.4027499999999993</v>
      </c>
      <c r="F104" s="7">
        <v>7.7890299999999996E-2</v>
      </c>
      <c r="G104" s="7">
        <v>1.6490000000000001E-8</v>
      </c>
      <c r="H104" s="6">
        <v>-4.2630000000000001E-2</v>
      </c>
      <c r="I104" s="6">
        <v>7.5510000000000004E-3</v>
      </c>
      <c r="J104" s="7">
        <v>5.6180000000000002E-9</v>
      </c>
      <c r="K104" s="6">
        <v>-8.9429999999999996E-2</v>
      </c>
      <c r="L104" s="6">
        <v>1.5350000000000001E-2</v>
      </c>
      <c r="M104" s="7">
        <v>0.1305</v>
      </c>
      <c r="N104" s="6">
        <v>-3.3309999999999999E-2</v>
      </c>
      <c r="O104" s="6">
        <v>2.2030000000000001E-2</v>
      </c>
      <c r="P104" s="7">
        <v>0.89900000000000002</v>
      </c>
      <c r="Q104" s="6">
        <v>-6.5859999999999998E-3</v>
      </c>
      <c r="R104" s="6">
        <v>5.1920000000000001E-2</v>
      </c>
      <c r="S104" s="7">
        <v>0.16400000000000001</v>
      </c>
      <c r="T104" s="6">
        <v>-3.022E-2</v>
      </c>
      <c r="U104" s="6">
        <v>2.171E-2</v>
      </c>
      <c r="V104" s="7">
        <v>0.249</v>
      </c>
      <c r="W104" s="6">
        <v>-3.8240000000000003E-2</v>
      </c>
      <c r="X104" s="6">
        <v>3.3169999999999998E-2</v>
      </c>
    </row>
    <row r="105" spans="1:24">
      <c r="A105" t="s">
        <v>6851</v>
      </c>
      <c r="B105" t="s">
        <v>145</v>
      </c>
      <c r="C105" t="s">
        <v>128</v>
      </c>
      <c r="D105" s="6">
        <v>52.0518</v>
      </c>
      <c r="E105" s="6">
        <v>8.3423400000000001</v>
      </c>
      <c r="F105" s="7">
        <v>7.9812800000000003E-2</v>
      </c>
      <c r="G105" s="7">
        <v>8.6850000000000005E-10</v>
      </c>
      <c r="H105" s="6">
        <v>3.3759999999999999</v>
      </c>
      <c r="I105" s="6">
        <v>0.55059999999999998</v>
      </c>
      <c r="J105" s="7">
        <v>1.541E-8</v>
      </c>
      <c r="K105" s="6">
        <v>3.85</v>
      </c>
      <c r="L105" s="6">
        <v>0.68059999999999998</v>
      </c>
      <c r="M105" s="7">
        <v>0.1678</v>
      </c>
      <c r="N105" s="6">
        <v>1.992</v>
      </c>
      <c r="O105" s="6">
        <v>1.4450000000000001</v>
      </c>
      <c r="P105" s="7">
        <v>9.3380000000000005E-2</v>
      </c>
      <c r="Q105" s="6">
        <v>-6.1669999999999998</v>
      </c>
      <c r="R105" s="6">
        <v>3.6760000000000002</v>
      </c>
      <c r="S105" s="7">
        <v>3.6400000000000002E-2</v>
      </c>
      <c r="T105" s="6">
        <v>4.0659999999999998</v>
      </c>
      <c r="U105" s="6">
        <v>1.9430000000000001</v>
      </c>
      <c r="V105" s="7">
        <v>5.9420000000000001E-2</v>
      </c>
      <c r="W105" s="6">
        <v>3.9489999999999998</v>
      </c>
      <c r="X105" s="6">
        <v>2.0950000000000002</v>
      </c>
    </row>
    <row r="106" spans="1:24">
      <c r="A106" t="s">
        <v>440</v>
      </c>
      <c r="B106" t="s">
        <v>153</v>
      </c>
      <c r="C106" t="s">
        <v>128</v>
      </c>
      <c r="D106" s="6">
        <v>51.617800000000003</v>
      </c>
      <c r="E106" s="6">
        <v>8.2675000000000001</v>
      </c>
      <c r="F106" s="7">
        <v>8.2256300000000004E-2</v>
      </c>
      <c r="G106" s="7">
        <v>3.0359999999999999E-16</v>
      </c>
      <c r="H106" s="6">
        <v>-3.9430000000000001</v>
      </c>
      <c r="I106" s="6">
        <v>0.48249999999999998</v>
      </c>
      <c r="J106" s="7">
        <v>5.0439999999999999E-7</v>
      </c>
      <c r="K106" s="6">
        <v>-4.7329999999999997</v>
      </c>
      <c r="L106" s="6">
        <v>0.94189999999999996</v>
      </c>
      <c r="M106" s="7">
        <v>0.81910000000000005</v>
      </c>
      <c r="N106" s="6">
        <v>-0.38719999999999999</v>
      </c>
      <c r="O106" s="6">
        <v>1.6930000000000001</v>
      </c>
      <c r="P106" s="7">
        <v>0.66410000000000002</v>
      </c>
      <c r="Q106" s="6">
        <v>-1.298</v>
      </c>
      <c r="R106" s="6">
        <v>2.988</v>
      </c>
      <c r="S106" s="7">
        <v>5.9909999999999998E-2</v>
      </c>
      <c r="T106" s="6">
        <v>-2.7810000000000001</v>
      </c>
      <c r="U106" s="6">
        <v>1.478</v>
      </c>
      <c r="V106" s="7">
        <v>2.0830000000000002E-3</v>
      </c>
      <c r="W106" s="6">
        <v>-7.1470000000000002</v>
      </c>
      <c r="X106" s="6">
        <v>2.3220000000000001</v>
      </c>
    </row>
    <row r="107" spans="1:24">
      <c r="A107" t="s">
        <v>439</v>
      </c>
      <c r="B107" t="s">
        <v>136</v>
      </c>
      <c r="C107" t="s">
        <v>130</v>
      </c>
      <c r="D107" s="6">
        <v>51.052</v>
      </c>
      <c r="E107" s="6">
        <v>8.1719399999999993</v>
      </c>
      <c r="F107" s="7">
        <v>8.5479100000000002E-2</v>
      </c>
      <c r="G107" s="7">
        <v>4.0800000000000002E-249</v>
      </c>
      <c r="H107" s="6">
        <v>-0.52739999999999998</v>
      </c>
      <c r="I107" s="6">
        <v>1.5640000000000001E-2</v>
      </c>
      <c r="J107" s="7">
        <v>3.9560000000000001E-162</v>
      </c>
      <c r="K107" s="6">
        <v>-0.52829999999999999</v>
      </c>
      <c r="L107" s="6">
        <v>1.9470000000000001E-2</v>
      </c>
      <c r="M107" s="7">
        <v>1.2940000000000001E-33</v>
      </c>
      <c r="N107" s="6">
        <v>-0.51570000000000005</v>
      </c>
      <c r="O107" s="6">
        <v>4.267E-2</v>
      </c>
      <c r="P107" s="7">
        <v>0.46679999999999999</v>
      </c>
      <c r="Q107" s="6">
        <v>0.18529999999999999</v>
      </c>
      <c r="R107" s="6">
        <v>0.25469999999999998</v>
      </c>
      <c r="S107" s="7">
        <v>3.393E-41</v>
      </c>
      <c r="T107" s="6">
        <v>-0.54690000000000005</v>
      </c>
      <c r="U107" s="6">
        <v>4.0689999999999997E-2</v>
      </c>
      <c r="V107" s="7">
        <v>2.161E-19</v>
      </c>
      <c r="W107" s="6">
        <v>-0.53859999999999997</v>
      </c>
      <c r="X107" s="6">
        <v>5.9810000000000002E-2</v>
      </c>
    </row>
    <row r="108" spans="1:24">
      <c r="A108" t="s">
        <v>6812</v>
      </c>
      <c r="B108" t="s">
        <v>156</v>
      </c>
      <c r="C108" t="s">
        <v>127</v>
      </c>
      <c r="D108" s="6">
        <v>50.997300000000003</v>
      </c>
      <c r="E108" s="6">
        <v>8.16282</v>
      </c>
      <c r="F108" s="7">
        <v>8.5792599999999997E-2</v>
      </c>
      <c r="G108" s="7">
        <v>1.4619999999999999E-145</v>
      </c>
      <c r="H108" s="6">
        <v>37.590000000000003</v>
      </c>
      <c r="I108" s="6">
        <v>1.4630000000000001</v>
      </c>
      <c r="J108" s="7">
        <v>1.189E-81</v>
      </c>
      <c r="K108" s="6">
        <v>37.590000000000003</v>
      </c>
      <c r="L108" s="6">
        <v>1.964</v>
      </c>
      <c r="M108" s="7">
        <v>6.4179999999999999E-21</v>
      </c>
      <c r="N108" s="6">
        <v>42.56</v>
      </c>
      <c r="O108" s="6">
        <v>4.5359999999999996</v>
      </c>
      <c r="P108" s="7">
        <v>1.2570000000000001E-13</v>
      </c>
      <c r="Q108" s="6">
        <v>28.93</v>
      </c>
      <c r="R108" s="6">
        <v>3.9039999999999999</v>
      </c>
      <c r="S108" s="7">
        <v>3.6489999999999998E-23</v>
      </c>
      <c r="T108" s="6">
        <v>43.92</v>
      </c>
      <c r="U108" s="6">
        <v>4.43</v>
      </c>
      <c r="V108" s="7">
        <v>1.1859999999999999E-14</v>
      </c>
      <c r="W108" s="6">
        <v>37.61</v>
      </c>
      <c r="X108" s="6">
        <v>4.8730000000000002</v>
      </c>
    </row>
    <row r="109" spans="1:24">
      <c r="A109" t="s">
        <v>440</v>
      </c>
      <c r="B109" t="s">
        <v>158</v>
      </c>
      <c r="C109" t="s">
        <v>131</v>
      </c>
      <c r="D109" s="6">
        <v>50.479399999999998</v>
      </c>
      <c r="E109" s="6">
        <v>8.0774399999999993</v>
      </c>
      <c r="F109" s="7">
        <v>8.8782299999999995E-2</v>
      </c>
      <c r="G109" s="7">
        <v>1.064E-123</v>
      </c>
      <c r="H109" s="6">
        <v>-42.61</v>
      </c>
      <c r="I109" s="6">
        <v>1.8009999999999999</v>
      </c>
      <c r="J109" s="7">
        <v>3.333E-36</v>
      </c>
      <c r="K109" s="6">
        <v>-41.82</v>
      </c>
      <c r="L109" s="6">
        <v>3.3279999999999998</v>
      </c>
      <c r="M109" s="7">
        <v>1.9480000000000001E-3</v>
      </c>
      <c r="N109" s="6">
        <v>-36.549999999999997</v>
      </c>
      <c r="O109" s="6">
        <v>11.8</v>
      </c>
      <c r="P109" s="7">
        <v>3.9960000000000004E-3</v>
      </c>
      <c r="Q109" s="6">
        <v>-30.39</v>
      </c>
      <c r="R109" s="6">
        <v>10.56</v>
      </c>
      <c r="S109" s="7">
        <v>6.542E-83</v>
      </c>
      <c r="T109" s="6">
        <v>-45.76</v>
      </c>
      <c r="U109" s="6">
        <v>2.3719999999999999</v>
      </c>
      <c r="V109" s="7">
        <v>8.7080000000000003E-6</v>
      </c>
      <c r="W109" s="6">
        <v>-28.69</v>
      </c>
      <c r="X109" s="6">
        <v>6.452</v>
      </c>
    </row>
    <row r="110" spans="1:24">
      <c r="A110" t="s">
        <v>6852</v>
      </c>
      <c r="B110" t="s">
        <v>143</v>
      </c>
      <c r="C110" t="s">
        <v>128</v>
      </c>
      <c r="D110" s="6">
        <v>50.156500000000001</v>
      </c>
      <c r="E110" s="6">
        <v>8.0251199999999994</v>
      </c>
      <c r="F110" s="7">
        <v>9.0662199999999998E-2</v>
      </c>
      <c r="G110" s="7">
        <v>4.4230000000000003E-18</v>
      </c>
      <c r="H110" s="6">
        <v>0.23250000000000001</v>
      </c>
      <c r="I110" s="6">
        <v>2.682E-2</v>
      </c>
      <c r="J110" s="7">
        <v>6.2509999999999995E-8</v>
      </c>
      <c r="K110" s="6">
        <v>0.2472</v>
      </c>
      <c r="L110" s="6">
        <v>4.5690000000000001E-2</v>
      </c>
      <c r="M110" s="7">
        <v>1.392E-6</v>
      </c>
      <c r="N110" s="6">
        <v>0.26550000000000001</v>
      </c>
      <c r="O110" s="6">
        <v>5.5019999999999999E-2</v>
      </c>
      <c r="P110" s="7">
        <v>4.2189999999999999E-7</v>
      </c>
      <c r="Q110" s="6">
        <v>0.34370000000000001</v>
      </c>
      <c r="R110" s="6">
        <v>6.7949999999999997E-2</v>
      </c>
      <c r="S110" s="7">
        <v>7.1080000000000004E-2</v>
      </c>
      <c r="T110" s="6">
        <v>0.1125</v>
      </c>
      <c r="U110" s="6">
        <v>6.234E-2</v>
      </c>
      <c r="V110" s="7">
        <v>0.189</v>
      </c>
      <c r="W110" s="6">
        <v>0.1273</v>
      </c>
      <c r="X110" s="6">
        <v>9.6909999999999996E-2</v>
      </c>
    </row>
    <row r="111" spans="1:24">
      <c r="A111" t="s">
        <v>6852</v>
      </c>
      <c r="B111" t="s">
        <v>136</v>
      </c>
      <c r="C111" t="s">
        <v>129</v>
      </c>
      <c r="D111" s="6">
        <v>49.636699999999998</v>
      </c>
      <c r="E111" s="6">
        <v>7.9422899999999998</v>
      </c>
      <c r="F111" s="7">
        <v>9.3715099999999996E-2</v>
      </c>
      <c r="G111" s="7">
        <v>8.5949999999999999E-265</v>
      </c>
      <c r="H111" s="6">
        <v>-0.74319999999999997</v>
      </c>
      <c r="I111" s="6">
        <v>2.138E-2</v>
      </c>
      <c r="J111" s="7">
        <v>1.2359999999999999E-165</v>
      </c>
      <c r="K111" s="6">
        <v>-0.75249999999999995</v>
      </c>
      <c r="L111" s="6">
        <v>2.7439999999999999E-2</v>
      </c>
      <c r="M111" s="7">
        <v>5.5969999999999998E-41</v>
      </c>
      <c r="N111" s="6">
        <v>-0.71009999999999995</v>
      </c>
      <c r="O111" s="6">
        <v>5.2970000000000003E-2</v>
      </c>
      <c r="P111" s="7">
        <v>0.69120000000000004</v>
      </c>
      <c r="Q111" s="6">
        <v>0.12870000000000001</v>
      </c>
      <c r="R111" s="6">
        <v>0.32400000000000001</v>
      </c>
      <c r="S111" s="7">
        <v>1.1649999999999999E-43</v>
      </c>
      <c r="T111" s="6">
        <v>-0.75060000000000004</v>
      </c>
      <c r="U111" s="6">
        <v>5.4170000000000003E-2</v>
      </c>
      <c r="V111" s="7">
        <v>7.6720000000000003E-22</v>
      </c>
      <c r="W111" s="6">
        <v>-0.7772</v>
      </c>
      <c r="X111" s="6">
        <v>8.0920000000000006E-2</v>
      </c>
    </row>
    <row r="112" spans="1:24">
      <c r="A112" t="s">
        <v>6852</v>
      </c>
      <c r="B112" t="s">
        <v>136</v>
      </c>
      <c r="C112" t="s">
        <v>130</v>
      </c>
      <c r="D112" s="6">
        <v>48.561100000000003</v>
      </c>
      <c r="E112" s="6">
        <v>7.7762099999999998</v>
      </c>
      <c r="F112" s="7">
        <v>0.10012799999999999</v>
      </c>
      <c r="G112" s="7">
        <v>1.2399999999999999E-261</v>
      </c>
      <c r="H112" s="6">
        <v>-0.71499999999999997</v>
      </c>
      <c r="I112" s="6">
        <v>2.069E-2</v>
      </c>
      <c r="J112" s="7">
        <v>1.9520000000000001E-160</v>
      </c>
      <c r="K112" s="6">
        <v>-0.70760000000000001</v>
      </c>
      <c r="L112" s="6">
        <v>2.622E-2</v>
      </c>
      <c r="M112" s="7">
        <v>5.5969999999999998E-41</v>
      </c>
      <c r="N112" s="6">
        <v>-0.71009999999999995</v>
      </c>
      <c r="O112" s="6">
        <v>5.2970000000000003E-2</v>
      </c>
      <c r="P112" s="7">
        <v>0.69120000000000004</v>
      </c>
      <c r="Q112" s="6">
        <v>0.12870000000000001</v>
      </c>
      <c r="R112" s="6">
        <v>0.32400000000000001</v>
      </c>
      <c r="S112" s="7">
        <v>3.8920000000000002E-44</v>
      </c>
      <c r="T112" s="6">
        <v>-0.74539999999999995</v>
      </c>
      <c r="U112" s="6">
        <v>5.3490000000000003E-2</v>
      </c>
      <c r="V112" s="7">
        <v>2.2120000000000001E-23</v>
      </c>
      <c r="W112" s="6">
        <v>-0.77439999999999998</v>
      </c>
      <c r="X112" s="6">
        <v>7.7719999999999997E-2</v>
      </c>
    </row>
    <row r="113" spans="1:24">
      <c r="A113" t="s">
        <v>440</v>
      </c>
      <c r="B113" t="s">
        <v>156</v>
      </c>
      <c r="C113" t="s">
        <v>128</v>
      </c>
      <c r="D113" s="6">
        <v>48.300199999999997</v>
      </c>
      <c r="E113" s="6">
        <v>7.7369700000000003</v>
      </c>
      <c r="F113" s="7">
        <v>0.101703</v>
      </c>
      <c r="G113" s="7">
        <v>2.8290000000000001E-149</v>
      </c>
      <c r="H113" s="6">
        <v>36.19</v>
      </c>
      <c r="I113" s="6">
        <v>1.391</v>
      </c>
      <c r="J113" s="7">
        <v>1.7069999999999999E-76</v>
      </c>
      <c r="K113" s="6">
        <v>34.770000000000003</v>
      </c>
      <c r="L113" s="6">
        <v>1.8779999999999999</v>
      </c>
      <c r="M113" s="7">
        <v>5.1360000000000002E-23</v>
      </c>
      <c r="N113" s="6">
        <v>42.95</v>
      </c>
      <c r="O113" s="6">
        <v>4.3479999999999999</v>
      </c>
      <c r="P113" s="7">
        <v>2.529E-17</v>
      </c>
      <c r="Q113" s="6">
        <v>30.59</v>
      </c>
      <c r="R113" s="6">
        <v>3.613</v>
      </c>
      <c r="S113" s="7">
        <v>1.507E-24</v>
      </c>
      <c r="T113" s="6">
        <v>41.97</v>
      </c>
      <c r="U113" s="6">
        <v>4.1040000000000001</v>
      </c>
      <c r="V113" s="7">
        <v>2.6030000000000001E-16</v>
      </c>
      <c r="W113" s="6">
        <v>39.06</v>
      </c>
      <c r="X113" s="6">
        <v>4.7690000000000001</v>
      </c>
    </row>
    <row r="114" spans="1:24">
      <c r="A114" t="s">
        <v>437</v>
      </c>
      <c r="B114" t="s">
        <v>156</v>
      </c>
      <c r="C114" t="s">
        <v>128</v>
      </c>
      <c r="D114" s="6">
        <v>47.705399999999997</v>
      </c>
      <c r="E114" s="6">
        <v>7.6489799999999999</v>
      </c>
      <c r="F114" s="7">
        <v>0.10531699999999999</v>
      </c>
      <c r="G114" s="7">
        <v>4.8770000000000003E-181</v>
      </c>
      <c r="H114" s="6">
        <v>35.700000000000003</v>
      </c>
      <c r="I114" s="6">
        <v>1.244</v>
      </c>
      <c r="J114" s="7">
        <v>5.2370000000000002E-94</v>
      </c>
      <c r="K114" s="6">
        <v>33.979999999999997</v>
      </c>
      <c r="L114" s="6">
        <v>1.6519999999999999</v>
      </c>
      <c r="M114" s="7">
        <v>4.7730000000000003E-27</v>
      </c>
      <c r="N114" s="6">
        <v>41.24</v>
      </c>
      <c r="O114" s="6">
        <v>3.8290000000000002</v>
      </c>
      <c r="P114" s="7">
        <v>8.1619999999999996E-23</v>
      </c>
      <c r="Q114" s="6">
        <v>32.159999999999997</v>
      </c>
      <c r="R114" s="6">
        <v>3.2709999999999999</v>
      </c>
      <c r="S114" s="7">
        <v>1.0730000000000001E-26</v>
      </c>
      <c r="T114" s="6">
        <v>42.21</v>
      </c>
      <c r="U114" s="6">
        <v>3.9460000000000002</v>
      </c>
      <c r="V114" s="7">
        <v>3.1380000000000002E-19</v>
      </c>
      <c r="W114" s="6">
        <v>39.01</v>
      </c>
      <c r="X114" s="6">
        <v>4.351</v>
      </c>
    </row>
    <row r="115" spans="1:24">
      <c r="A115" t="s">
        <v>6851</v>
      </c>
      <c r="B115" t="s">
        <v>134</v>
      </c>
      <c r="C115" t="s">
        <v>129</v>
      </c>
      <c r="D115" s="6">
        <v>47.007300000000001</v>
      </c>
      <c r="E115" s="6">
        <v>7.5482100000000001</v>
      </c>
      <c r="F115" s="7">
        <v>0.109602</v>
      </c>
      <c r="G115" s="7">
        <v>4.1139999999999999E-7</v>
      </c>
      <c r="H115" s="6">
        <v>-4.5759999999999996</v>
      </c>
      <c r="I115" s="6">
        <v>0.90369999999999995</v>
      </c>
      <c r="J115" s="7">
        <v>1.0210000000000001E-5</v>
      </c>
      <c r="K115" s="6">
        <v>-4.54</v>
      </c>
      <c r="L115" s="6">
        <v>1.0289999999999999</v>
      </c>
      <c r="M115" s="7">
        <v>0.57950000000000002</v>
      </c>
      <c r="N115" s="6">
        <v>-2.1930000000000001</v>
      </c>
      <c r="O115" s="6">
        <v>3.9580000000000002</v>
      </c>
      <c r="P115" s="7">
        <v>1.728E-2</v>
      </c>
      <c r="Q115" s="6">
        <v>-9.1980000000000004</v>
      </c>
      <c r="R115" s="6">
        <v>3.8639999999999999</v>
      </c>
      <c r="S115" s="7">
        <v>5.4299999999999999E-3</v>
      </c>
      <c r="T115" s="6">
        <v>-14.89</v>
      </c>
      <c r="U115" s="6">
        <v>5.3559999999999999</v>
      </c>
      <c r="V115" s="7">
        <v>0.90910000000000002</v>
      </c>
      <c r="W115" s="6">
        <v>-0.33839999999999998</v>
      </c>
      <c r="X115" s="6">
        <v>2.9630000000000001</v>
      </c>
    </row>
    <row r="116" spans="1:24">
      <c r="A116" t="s">
        <v>6851</v>
      </c>
      <c r="B116" t="s">
        <v>134</v>
      </c>
      <c r="C116" t="s">
        <v>130</v>
      </c>
      <c r="D116" s="6">
        <v>47.007300000000001</v>
      </c>
      <c r="E116" s="6">
        <v>7.5482100000000001</v>
      </c>
      <c r="F116" s="7">
        <v>0.109602</v>
      </c>
      <c r="G116" s="7">
        <v>4.1139999999999999E-7</v>
      </c>
      <c r="H116" s="6">
        <v>-4.5759999999999996</v>
      </c>
      <c r="I116" s="6">
        <v>0.90369999999999995</v>
      </c>
      <c r="J116" s="7">
        <v>1.0210000000000001E-5</v>
      </c>
      <c r="K116" s="6">
        <v>-4.54</v>
      </c>
      <c r="L116" s="6">
        <v>1.0289999999999999</v>
      </c>
      <c r="M116" s="7">
        <v>0.57950000000000002</v>
      </c>
      <c r="N116" s="6">
        <v>-2.1930000000000001</v>
      </c>
      <c r="O116" s="6">
        <v>3.9580000000000002</v>
      </c>
      <c r="P116" s="7">
        <v>1.728E-2</v>
      </c>
      <c r="Q116" s="6">
        <v>-9.1980000000000004</v>
      </c>
      <c r="R116" s="6">
        <v>3.8639999999999999</v>
      </c>
      <c r="S116" s="7">
        <v>5.4299999999999999E-3</v>
      </c>
      <c r="T116" s="6">
        <v>-14.89</v>
      </c>
      <c r="U116" s="6">
        <v>5.3559999999999999</v>
      </c>
      <c r="V116" s="7">
        <v>0.90910000000000002</v>
      </c>
      <c r="W116" s="6">
        <v>-0.33839999999999998</v>
      </c>
      <c r="X116" s="6">
        <v>2.9630000000000001</v>
      </c>
    </row>
    <row r="117" spans="1:24">
      <c r="A117" t="s">
        <v>437</v>
      </c>
      <c r="B117" t="s">
        <v>153</v>
      </c>
      <c r="C117" t="s">
        <v>127</v>
      </c>
      <c r="D117" s="6">
        <v>47.005000000000003</v>
      </c>
      <c r="E117" s="6">
        <v>7.5478699999999996</v>
      </c>
      <c r="F117" s="7">
        <v>0.10961700000000001</v>
      </c>
      <c r="G117" s="7">
        <v>6.477E-12</v>
      </c>
      <c r="H117" s="6">
        <v>-2.996</v>
      </c>
      <c r="I117" s="6">
        <v>0.43609999999999999</v>
      </c>
      <c r="J117" s="7">
        <v>3.6509999999999998E-4</v>
      </c>
      <c r="K117" s="6">
        <v>-2.8929999999999998</v>
      </c>
      <c r="L117" s="6">
        <v>0.81159999999999999</v>
      </c>
      <c r="M117" s="7">
        <v>0.82550000000000001</v>
      </c>
      <c r="N117" s="6">
        <v>-0.33079999999999998</v>
      </c>
      <c r="O117" s="6">
        <v>1.5009999999999999</v>
      </c>
      <c r="P117" s="7">
        <v>0.3417</v>
      </c>
      <c r="Q117" s="6">
        <v>-2.657</v>
      </c>
      <c r="R117" s="6">
        <v>2.794</v>
      </c>
      <c r="S117" s="7">
        <v>0.1983</v>
      </c>
      <c r="T117" s="6">
        <v>-1.8109999999999999</v>
      </c>
      <c r="U117" s="6">
        <v>1.407</v>
      </c>
      <c r="V117" s="7">
        <v>5.7660000000000003E-4</v>
      </c>
      <c r="W117" s="6">
        <v>-7.18</v>
      </c>
      <c r="X117" s="6">
        <v>2.0859999999999999</v>
      </c>
    </row>
    <row r="118" spans="1:24">
      <c r="A118" t="s">
        <v>6851</v>
      </c>
      <c r="B118" t="s">
        <v>138</v>
      </c>
      <c r="C118" t="s">
        <v>80</v>
      </c>
      <c r="D118" s="6">
        <v>46.5045</v>
      </c>
      <c r="E118" s="6">
        <v>7.4772600000000002</v>
      </c>
      <c r="F118" s="7">
        <v>0.112716</v>
      </c>
      <c r="G118" s="7">
        <v>7.6759999999999996E-31</v>
      </c>
      <c r="H118" s="6">
        <v>11.53</v>
      </c>
      <c r="I118" s="6">
        <v>0.99829999999999997</v>
      </c>
      <c r="J118" s="7">
        <v>2.3880000000000002E-22</v>
      </c>
      <c r="K118" s="6">
        <v>14.14</v>
      </c>
      <c r="L118" s="6">
        <v>1.454</v>
      </c>
      <c r="M118" s="7">
        <v>1.188E-4</v>
      </c>
      <c r="N118" s="6">
        <v>9.7479999999999993</v>
      </c>
      <c r="O118" s="6">
        <v>2.5329999999999999</v>
      </c>
      <c r="P118" s="7">
        <v>3.323E-3</v>
      </c>
      <c r="Q118" s="6">
        <v>7.0540000000000003</v>
      </c>
      <c r="R118" s="6">
        <v>2.4020000000000001</v>
      </c>
      <c r="S118" s="7">
        <v>1.0169999999999999E-3</v>
      </c>
      <c r="T118" s="6">
        <v>9.9130000000000003</v>
      </c>
      <c r="U118" s="6">
        <v>3.0169999999999999</v>
      </c>
      <c r="V118" s="7">
        <v>5.2479999999999996E-4</v>
      </c>
      <c r="W118" s="6">
        <v>11.46</v>
      </c>
      <c r="X118" s="6">
        <v>3.3050000000000002</v>
      </c>
    </row>
    <row r="119" spans="1:24">
      <c r="A119" t="s">
        <v>6851</v>
      </c>
      <c r="B119" t="s">
        <v>138</v>
      </c>
      <c r="C119" t="s">
        <v>129</v>
      </c>
      <c r="D119" s="6">
        <v>46.5045</v>
      </c>
      <c r="E119" s="6">
        <v>7.4772600000000002</v>
      </c>
      <c r="F119" s="7">
        <v>0.112716</v>
      </c>
      <c r="G119" s="7">
        <v>7.6759999999999996E-31</v>
      </c>
      <c r="H119" s="6">
        <v>11.53</v>
      </c>
      <c r="I119" s="6">
        <v>0.99829999999999997</v>
      </c>
      <c r="J119" s="7">
        <v>2.3880000000000002E-22</v>
      </c>
      <c r="K119" s="6">
        <v>14.14</v>
      </c>
      <c r="L119" s="6">
        <v>1.454</v>
      </c>
      <c r="M119" s="7">
        <v>1.188E-4</v>
      </c>
      <c r="N119" s="6">
        <v>9.7479999999999993</v>
      </c>
      <c r="O119" s="6">
        <v>2.5329999999999999</v>
      </c>
      <c r="P119" s="7">
        <v>3.323E-3</v>
      </c>
      <c r="Q119" s="6">
        <v>7.0540000000000003</v>
      </c>
      <c r="R119" s="6">
        <v>2.4020000000000001</v>
      </c>
      <c r="S119" s="7">
        <v>1.0169999999999999E-3</v>
      </c>
      <c r="T119" s="6">
        <v>9.9130000000000003</v>
      </c>
      <c r="U119" s="6">
        <v>3.0169999999999999</v>
      </c>
      <c r="V119" s="7">
        <v>5.2479999999999996E-4</v>
      </c>
      <c r="W119" s="6">
        <v>11.46</v>
      </c>
      <c r="X119" s="6">
        <v>3.3050000000000002</v>
      </c>
    </row>
    <row r="120" spans="1:24">
      <c r="A120" t="s">
        <v>6852</v>
      </c>
      <c r="B120" t="s">
        <v>143</v>
      </c>
      <c r="C120" t="s">
        <v>127</v>
      </c>
      <c r="D120" s="6">
        <v>45.812100000000001</v>
      </c>
      <c r="E120" s="6">
        <v>7.3817300000000001</v>
      </c>
      <c r="F120" s="7">
        <v>0.117039</v>
      </c>
      <c r="G120" s="7">
        <v>5.8979999999999999E-22</v>
      </c>
      <c r="H120" s="6">
        <v>0.28000000000000003</v>
      </c>
      <c r="I120" s="6">
        <v>2.9069999999999999E-2</v>
      </c>
      <c r="J120" s="7">
        <v>2.3450000000000002E-8</v>
      </c>
      <c r="K120" s="6">
        <v>0.25890000000000002</v>
      </c>
      <c r="L120" s="6">
        <v>4.6359999999999998E-2</v>
      </c>
      <c r="M120" s="7">
        <v>1.6530000000000001E-6</v>
      </c>
      <c r="N120" s="6">
        <v>0.2646</v>
      </c>
      <c r="O120" s="6">
        <v>5.5219999999999998E-2</v>
      </c>
      <c r="P120" s="7">
        <v>9.9860000000000006E-7</v>
      </c>
      <c r="Q120" s="6">
        <v>0.3342</v>
      </c>
      <c r="R120" s="6">
        <v>6.8320000000000006E-2</v>
      </c>
      <c r="S120" s="7">
        <v>6.5540000000000003E-6</v>
      </c>
      <c r="T120" s="6">
        <v>0.51749999999999996</v>
      </c>
      <c r="U120" s="6">
        <v>0.1148</v>
      </c>
      <c r="V120" s="7">
        <v>0.18640000000000001</v>
      </c>
      <c r="W120" s="6">
        <v>0.1321</v>
      </c>
      <c r="X120" s="6">
        <v>0.1</v>
      </c>
    </row>
    <row r="121" spans="1:24">
      <c r="A121" t="s">
        <v>6812</v>
      </c>
      <c r="B121" t="s">
        <v>158</v>
      </c>
      <c r="C121" t="s">
        <v>131</v>
      </c>
      <c r="D121" s="6">
        <v>45.112299999999998</v>
      </c>
      <c r="E121" s="6">
        <v>7.2876099999999999</v>
      </c>
      <c r="F121" s="7">
        <v>0.121448</v>
      </c>
      <c r="G121" s="7">
        <v>1.543E-125</v>
      </c>
      <c r="H121" s="6">
        <v>-43.09</v>
      </c>
      <c r="I121" s="6">
        <v>1.8080000000000001</v>
      </c>
      <c r="J121" s="7">
        <v>9.5499999999999995E-37</v>
      </c>
      <c r="K121" s="6">
        <v>-42.53</v>
      </c>
      <c r="L121" s="6">
        <v>3.359</v>
      </c>
      <c r="M121" s="7">
        <v>4.5859999999999998E-4</v>
      </c>
      <c r="N121" s="6">
        <v>-40.08</v>
      </c>
      <c r="O121" s="6">
        <v>11.44</v>
      </c>
      <c r="P121" s="7">
        <v>4.6049999999999997E-3</v>
      </c>
      <c r="Q121" s="6">
        <v>-29.03</v>
      </c>
      <c r="R121" s="6">
        <v>10.25</v>
      </c>
      <c r="S121" s="7">
        <v>6.7120000000000007E-83</v>
      </c>
      <c r="T121" s="6">
        <v>-46</v>
      </c>
      <c r="U121" s="6">
        <v>2.3849999999999998</v>
      </c>
      <c r="V121" s="7">
        <v>2.0159999999999998E-6</v>
      </c>
      <c r="W121" s="6">
        <v>-30.53</v>
      </c>
      <c r="X121" s="6">
        <v>6.4260000000000002</v>
      </c>
    </row>
    <row r="122" spans="1:24">
      <c r="A122" t="s">
        <v>440</v>
      </c>
      <c r="B122" t="s">
        <v>153</v>
      </c>
      <c r="C122" t="s">
        <v>127</v>
      </c>
      <c r="D122" s="6">
        <v>43.597299999999997</v>
      </c>
      <c r="E122" s="6">
        <v>7.09185</v>
      </c>
      <c r="F122" s="7">
        <v>0.13111300000000001</v>
      </c>
      <c r="G122" s="7">
        <v>1.583E-14</v>
      </c>
      <c r="H122" s="6">
        <v>-3.714</v>
      </c>
      <c r="I122" s="6">
        <v>0.48349999999999999</v>
      </c>
      <c r="J122" s="7">
        <v>2.2180000000000001E-5</v>
      </c>
      <c r="K122" s="6">
        <v>-4.01</v>
      </c>
      <c r="L122" s="6">
        <v>0.94530000000000003</v>
      </c>
      <c r="M122" s="7">
        <v>0.90980000000000005</v>
      </c>
      <c r="N122" s="6">
        <v>-0.19189999999999999</v>
      </c>
      <c r="O122" s="6">
        <v>1.6950000000000001</v>
      </c>
      <c r="P122" s="7">
        <v>0.61280000000000001</v>
      </c>
      <c r="Q122" s="6">
        <v>-1.5349999999999999</v>
      </c>
      <c r="R122" s="6">
        <v>3.0339999999999998</v>
      </c>
      <c r="S122" s="7">
        <v>8.7550000000000003E-2</v>
      </c>
      <c r="T122" s="6">
        <v>-2.536</v>
      </c>
      <c r="U122" s="6">
        <v>1.484</v>
      </c>
      <c r="V122" s="7">
        <v>2.5630000000000002E-3</v>
      </c>
      <c r="W122" s="6">
        <v>-7.0469999999999997</v>
      </c>
      <c r="X122" s="6">
        <v>2.3370000000000002</v>
      </c>
    </row>
    <row r="123" spans="1:24">
      <c r="A123" t="s">
        <v>6852</v>
      </c>
      <c r="B123" t="s">
        <v>153</v>
      </c>
      <c r="C123" t="s">
        <v>127</v>
      </c>
      <c r="D123" s="6">
        <v>42.2166</v>
      </c>
      <c r="E123" s="6">
        <v>6.9224100000000002</v>
      </c>
      <c r="F123" s="7">
        <v>0.140046</v>
      </c>
      <c r="G123" s="7">
        <v>8.3900000000000004E-8</v>
      </c>
      <c r="H123" s="6">
        <v>-4.0550000000000003E-2</v>
      </c>
      <c r="I123" s="6">
        <v>7.5669999999999999E-3</v>
      </c>
      <c r="J123" s="7">
        <v>7.924E-8</v>
      </c>
      <c r="K123" s="6">
        <v>-8.2710000000000006E-2</v>
      </c>
      <c r="L123" s="6">
        <v>1.541E-2</v>
      </c>
      <c r="M123" s="7">
        <v>0.13830000000000001</v>
      </c>
      <c r="N123" s="6">
        <v>-3.2669999999999998E-2</v>
      </c>
      <c r="O123" s="6">
        <v>2.2040000000000001E-2</v>
      </c>
      <c r="P123" s="7">
        <v>0.9375</v>
      </c>
      <c r="Q123" s="6">
        <v>-4.1260000000000003E-3</v>
      </c>
      <c r="R123" s="6">
        <v>5.2659999999999998E-2</v>
      </c>
      <c r="S123" s="7">
        <v>0.18890000000000001</v>
      </c>
      <c r="T123" s="6">
        <v>-2.8639999999999999E-2</v>
      </c>
      <c r="U123" s="6">
        <v>2.18E-2</v>
      </c>
      <c r="V123" s="7">
        <v>0.27400000000000002</v>
      </c>
      <c r="W123" s="6">
        <v>-3.6499999999999998E-2</v>
      </c>
      <c r="X123" s="6">
        <v>3.3369999999999997E-2</v>
      </c>
    </row>
    <row r="124" spans="1:24">
      <c r="A124" t="s">
        <v>6852</v>
      </c>
      <c r="B124" t="s">
        <v>137</v>
      </c>
      <c r="C124" t="s">
        <v>129</v>
      </c>
      <c r="D124" s="6">
        <v>40.069400000000002</v>
      </c>
      <c r="E124" s="6">
        <v>6.6743899999999998</v>
      </c>
      <c r="F124" s="7">
        <v>0.15412899999999999</v>
      </c>
      <c r="G124" s="7">
        <v>3.8469999999999999E-22</v>
      </c>
      <c r="H124" s="6">
        <v>-6.8339999999999998E-2</v>
      </c>
      <c r="I124" s="6">
        <v>7.0629999999999998E-3</v>
      </c>
      <c r="J124" s="7">
        <v>3.7949999999999998E-2</v>
      </c>
      <c r="K124" s="6">
        <v>-4.1889999999999997E-2</v>
      </c>
      <c r="L124" s="6">
        <v>2.018E-2</v>
      </c>
      <c r="M124" s="7">
        <v>5.0860000000000002E-3</v>
      </c>
      <c r="N124" s="6">
        <v>-5.9069999999999998E-2</v>
      </c>
      <c r="O124" s="6">
        <v>2.1090000000000001E-2</v>
      </c>
      <c r="P124" s="7">
        <v>8.4919999999999993E-5</v>
      </c>
      <c r="Q124" s="6">
        <v>-0.1234</v>
      </c>
      <c r="R124" s="6">
        <v>3.1399999999999997E-2</v>
      </c>
      <c r="S124" s="7">
        <v>1.7350000000000002E-5</v>
      </c>
      <c r="T124" s="6">
        <v>-9.2810000000000004E-2</v>
      </c>
      <c r="U124" s="6">
        <v>2.1600000000000001E-2</v>
      </c>
      <c r="V124" s="7">
        <v>3.8390000000000001E-2</v>
      </c>
      <c r="W124" s="6">
        <v>-5.2260000000000001E-2</v>
      </c>
      <c r="X124" s="6">
        <v>2.5239999999999999E-2</v>
      </c>
    </row>
    <row r="125" spans="1:24">
      <c r="A125" t="s">
        <v>439</v>
      </c>
      <c r="B125" t="s">
        <v>143</v>
      </c>
      <c r="C125" t="s">
        <v>127</v>
      </c>
      <c r="D125" s="6">
        <v>39.142400000000002</v>
      </c>
      <c r="E125" s="6">
        <v>6.5727200000000003</v>
      </c>
      <c r="F125" s="7">
        <v>0.16026599999999999</v>
      </c>
      <c r="G125" s="7">
        <v>2.1259999999999999E-14</v>
      </c>
      <c r="H125" s="6">
        <v>0.17180000000000001</v>
      </c>
      <c r="I125" s="6">
        <v>2.248E-2</v>
      </c>
      <c r="J125" s="7">
        <v>1.8479999999999999E-4</v>
      </c>
      <c r="K125" s="6">
        <v>0.1308</v>
      </c>
      <c r="L125" s="6">
        <v>3.4970000000000001E-2</v>
      </c>
      <c r="M125" s="7">
        <v>3.6660000000000001E-6</v>
      </c>
      <c r="N125" s="6">
        <v>0.20619999999999999</v>
      </c>
      <c r="O125" s="6">
        <v>4.4549999999999999E-2</v>
      </c>
      <c r="P125" s="7">
        <v>3.7419999999999999E-4</v>
      </c>
      <c r="Q125" s="6">
        <v>0.19020000000000001</v>
      </c>
      <c r="R125" s="6">
        <v>5.348E-2</v>
      </c>
      <c r="S125" s="7">
        <v>9.6390000000000004E-5</v>
      </c>
      <c r="T125" s="6">
        <v>0.33450000000000002</v>
      </c>
      <c r="U125" s="6">
        <v>8.5769999999999999E-2</v>
      </c>
      <c r="V125" s="7">
        <v>0.19070000000000001</v>
      </c>
      <c r="W125" s="6">
        <v>9.9940000000000001E-2</v>
      </c>
      <c r="X125" s="6">
        <v>7.6380000000000003E-2</v>
      </c>
    </row>
    <row r="126" spans="1:24">
      <c r="A126" t="s">
        <v>6812</v>
      </c>
      <c r="B126" t="s">
        <v>136</v>
      </c>
      <c r="C126" t="s">
        <v>129</v>
      </c>
      <c r="D126" s="6">
        <v>38.057400000000001</v>
      </c>
      <c r="E126" s="6">
        <v>6.4575899999999997</v>
      </c>
      <c r="F126" s="7">
        <v>0.16748199999999999</v>
      </c>
      <c r="G126" s="7">
        <v>1.76E-32</v>
      </c>
      <c r="H126" s="6">
        <v>-16.53</v>
      </c>
      <c r="I126" s="6">
        <v>1.393</v>
      </c>
      <c r="J126" s="7">
        <v>8.8550000000000002E-27</v>
      </c>
      <c r="K126" s="6">
        <v>-18.07</v>
      </c>
      <c r="L126" s="6">
        <v>1.6870000000000001</v>
      </c>
      <c r="M126" s="7">
        <v>2.9009999999999999E-3</v>
      </c>
      <c r="N126" s="6">
        <v>-12.13</v>
      </c>
      <c r="O126" s="6">
        <v>4.0730000000000004</v>
      </c>
      <c r="P126" s="7">
        <v>0.23780000000000001</v>
      </c>
      <c r="Q126" s="6">
        <v>22.96</v>
      </c>
      <c r="R126" s="6">
        <v>19.45</v>
      </c>
      <c r="S126" s="7">
        <v>1.025E-4</v>
      </c>
      <c r="T126" s="6">
        <v>-14.43</v>
      </c>
      <c r="U126" s="6">
        <v>3.714</v>
      </c>
      <c r="V126" s="7">
        <v>7.4289999999999998E-3</v>
      </c>
      <c r="W126" s="6">
        <v>-15.8</v>
      </c>
      <c r="X126" s="6">
        <v>5.9029999999999996</v>
      </c>
    </row>
    <row r="127" spans="1:24">
      <c r="A127" t="s">
        <v>6812</v>
      </c>
      <c r="B127" t="s">
        <v>136</v>
      </c>
      <c r="C127" t="s">
        <v>130</v>
      </c>
      <c r="D127" s="6">
        <v>37.243899999999996</v>
      </c>
      <c r="E127" s="6">
        <v>6.3738900000000003</v>
      </c>
      <c r="F127" s="7">
        <v>0.17291200000000001</v>
      </c>
      <c r="G127" s="7">
        <v>3.0090000000000001E-33</v>
      </c>
      <c r="H127" s="6">
        <v>-16.170000000000002</v>
      </c>
      <c r="I127" s="6">
        <v>1.3460000000000001</v>
      </c>
      <c r="J127" s="7">
        <v>7.3239999999999998E-28</v>
      </c>
      <c r="K127" s="6">
        <v>-17.66</v>
      </c>
      <c r="L127" s="6">
        <v>1.6140000000000001</v>
      </c>
      <c r="M127" s="7">
        <v>2.9009999999999999E-3</v>
      </c>
      <c r="N127" s="6">
        <v>-12.13</v>
      </c>
      <c r="O127" s="6">
        <v>4.0730000000000004</v>
      </c>
      <c r="P127" s="7">
        <v>0.23780000000000001</v>
      </c>
      <c r="Q127" s="6">
        <v>22.96</v>
      </c>
      <c r="R127" s="6">
        <v>19.45</v>
      </c>
      <c r="S127" s="7">
        <v>1.583E-4</v>
      </c>
      <c r="T127" s="6">
        <v>-13.86</v>
      </c>
      <c r="U127" s="6">
        <v>3.669</v>
      </c>
      <c r="V127" s="7">
        <v>1.1010000000000001E-2</v>
      </c>
      <c r="W127" s="6">
        <v>-14.43</v>
      </c>
      <c r="X127" s="6">
        <v>5.6769999999999996</v>
      </c>
    </row>
    <row r="128" spans="1:24">
      <c r="A128" t="s">
        <v>439</v>
      </c>
      <c r="B128" t="s">
        <v>143</v>
      </c>
      <c r="C128" t="s">
        <v>130</v>
      </c>
      <c r="D128" s="6">
        <v>36.224699999999999</v>
      </c>
      <c r="E128" s="6">
        <v>6.2720200000000004</v>
      </c>
      <c r="F128" s="7">
        <v>0.179734</v>
      </c>
      <c r="G128" s="7">
        <v>8.366E-18</v>
      </c>
      <c r="H128" s="6">
        <v>0.12590000000000001</v>
      </c>
      <c r="I128" s="6">
        <v>1.465E-2</v>
      </c>
      <c r="J128" s="7">
        <v>9.2340000000000001E-11</v>
      </c>
      <c r="K128" s="6">
        <v>0.1706</v>
      </c>
      <c r="L128" s="6">
        <v>2.6329999999999999E-2</v>
      </c>
      <c r="M128" s="7">
        <v>1.8199999999999999E-5</v>
      </c>
      <c r="N128" s="6">
        <v>0.1032</v>
      </c>
      <c r="O128" s="6">
        <v>2.4080000000000001E-2</v>
      </c>
      <c r="P128" s="7">
        <v>5.7450000000000003E-4</v>
      </c>
      <c r="Q128" s="6">
        <v>0.16089999999999999</v>
      </c>
      <c r="R128" s="6">
        <v>4.6730000000000001E-2</v>
      </c>
      <c r="S128" s="7">
        <v>3.9870000000000003E-2</v>
      </c>
      <c r="T128" s="6">
        <v>7.6429999999999998E-2</v>
      </c>
      <c r="U128" s="6">
        <v>3.7190000000000001E-2</v>
      </c>
      <c r="V128" s="7">
        <v>7.2720000000000007E-2</v>
      </c>
      <c r="W128" s="6">
        <v>0.1023</v>
      </c>
      <c r="X128" s="6">
        <v>5.7000000000000002E-2</v>
      </c>
    </row>
    <row r="129" spans="1:24">
      <c r="A129" t="s">
        <v>440</v>
      </c>
      <c r="B129" t="s">
        <v>156</v>
      </c>
      <c r="C129" t="s">
        <v>129</v>
      </c>
      <c r="D129" s="6">
        <v>35.770200000000003</v>
      </c>
      <c r="E129" s="6">
        <v>6.2276400000000001</v>
      </c>
      <c r="F129" s="7">
        <v>0.182781</v>
      </c>
      <c r="G129" s="7">
        <v>1.3050000000000001E-90</v>
      </c>
      <c r="H129" s="6">
        <v>17.399999999999999</v>
      </c>
      <c r="I129" s="6">
        <v>0.86199999999999999</v>
      </c>
      <c r="J129" s="7">
        <v>4.5230000000000001E-67</v>
      </c>
      <c r="K129" s="6">
        <v>22.31</v>
      </c>
      <c r="L129" s="6">
        <v>1.29</v>
      </c>
      <c r="M129" s="7">
        <v>5.1199999999999997E-18</v>
      </c>
      <c r="N129" s="6">
        <v>23.69</v>
      </c>
      <c r="O129" s="6">
        <v>2.738</v>
      </c>
      <c r="P129" s="7">
        <v>5.5429999999999997E-13</v>
      </c>
      <c r="Q129" s="6">
        <v>17.559999999999999</v>
      </c>
      <c r="R129" s="6">
        <v>2.4359999999999999</v>
      </c>
      <c r="S129" s="7">
        <v>9.5149999999999996E-21</v>
      </c>
      <c r="T129" s="6">
        <v>26.34</v>
      </c>
      <c r="U129" s="6">
        <v>2.82</v>
      </c>
      <c r="V129" s="7">
        <v>4.7509999999999996E-13</v>
      </c>
      <c r="W129" s="6">
        <v>21.05</v>
      </c>
      <c r="X129" s="6">
        <v>2.911</v>
      </c>
    </row>
    <row r="130" spans="1:24">
      <c r="A130" t="s">
        <v>6851</v>
      </c>
      <c r="B130" t="s">
        <v>133</v>
      </c>
      <c r="C130" t="s">
        <v>80</v>
      </c>
      <c r="D130" s="6">
        <v>35.1462</v>
      </c>
      <c r="E130" s="6">
        <v>6.1677200000000001</v>
      </c>
      <c r="F130" s="7">
        <v>0.186968</v>
      </c>
      <c r="G130" s="7">
        <v>1.1129999999999999E-8</v>
      </c>
      <c r="H130" s="6">
        <v>4.3639999999999999</v>
      </c>
      <c r="I130" s="6">
        <v>0.76400000000000001</v>
      </c>
      <c r="J130" s="7">
        <v>2.3380000000000002E-8</v>
      </c>
      <c r="K130" s="6">
        <v>7.3220000000000001</v>
      </c>
      <c r="L130" s="6">
        <v>1.3109999999999999</v>
      </c>
      <c r="M130" s="7">
        <v>0.2661</v>
      </c>
      <c r="N130" s="6">
        <v>3.6429999999999998</v>
      </c>
      <c r="O130" s="6">
        <v>3.2759999999999998</v>
      </c>
      <c r="P130" s="7">
        <v>4.7320000000000001E-2</v>
      </c>
      <c r="Q130" s="6">
        <v>8.82</v>
      </c>
      <c r="R130" s="6">
        <v>4.4470000000000001</v>
      </c>
      <c r="S130" s="7">
        <v>0.2646</v>
      </c>
      <c r="T130" s="6">
        <v>-7.556</v>
      </c>
      <c r="U130" s="6">
        <v>6.7729999999999997</v>
      </c>
      <c r="V130" s="7">
        <v>0.38940000000000002</v>
      </c>
      <c r="W130" s="6">
        <v>3.6379999999999999</v>
      </c>
      <c r="X130" s="6">
        <v>4.2270000000000003</v>
      </c>
    </row>
    <row r="131" spans="1:24">
      <c r="A131" t="s">
        <v>6851</v>
      </c>
      <c r="B131" t="s">
        <v>133</v>
      </c>
      <c r="C131" t="s">
        <v>129</v>
      </c>
      <c r="D131" s="6">
        <v>35.1462</v>
      </c>
      <c r="E131" s="6">
        <v>6.1677200000000001</v>
      </c>
      <c r="F131" s="7">
        <v>0.186968</v>
      </c>
      <c r="G131" s="7">
        <v>1.1129999999999999E-8</v>
      </c>
      <c r="H131" s="6">
        <v>4.3639999999999999</v>
      </c>
      <c r="I131" s="6">
        <v>0.76400000000000001</v>
      </c>
      <c r="J131" s="7">
        <v>2.3380000000000002E-8</v>
      </c>
      <c r="K131" s="6">
        <v>7.3220000000000001</v>
      </c>
      <c r="L131" s="6">
        <v>1.3109999999999999</v>
      </c>
      <c r="M131" s="7">
        <v>0.2661</v>
      </c>
      <c r="N131" s="6">
        <v>3.6429999999999998</v>
      </c>
      <c r="O131" s="6">
        <v>3.2759999999999998</v>
      </c>
      <c r="P131" s="7">
        <v>4.7320000000000001E-2</v>
      </c>
      <c r="Q131" s="6">
        <v>8.82</v>
      </c>
      <c r="R131" s="6">
        <v>4.4470000000000001</v>
      </c>
      <c r="S131" s="7">
        <v>0.2646</v>
      </c>
      <c r="T131" s="6">
        <v>-7.556</v>
      </c>
      <c r="U131" s="6">
        <v>6.7729999999999997</v>
      </c>
      <c r="V131" s="7">
        <v>0.38940000000000002</v>
      </c>
      <c r="W131" s="6">
        <v>3.6379999999999999</v>
      </c>
      <c r="X131" s="6">
        <v>4.2270000000000003</v>
      </c>
    </row>
    <row r="132" spans="1:24">
      <c r="A132" t="s">
        <v>6851</v>
      </c>
      <c r="B132" t="s">
        <v>133</v>
      </c>
      <c r="C132" t="s">
        <v>130</v>
      </c>
      <c r="D132" s="6">
        <v>35.1462</v>
      </c>
      <c r="E132" s="6">
        <v>6.1677200000000001</v>
      </c>
      <c r="F132" s="7">
        <v>0.186968</v>
      </c>
      <c r="G132" s="7">
        <v>1.1129999999999999E-8</v>
      </c>
      <c r="H132" s="6">
        <v>4.3639999999999999</v>
      </c>
      <c r="I132" s="6">
        <v>0.76400000000000001</v>
      </c>
      <c r="J132" s="7">
        <v>2.3380000000000002E-8</v>
      </c>
      <c r="K132" s="6">
        <v>7.3220000000000001</v>
      </c>
      <c r="L132" s="6">
        <v>1.3109999999999999</v>
      </c>
      <c r="M132" s="7">
        <v>0.2661</v>
      </c>
      <c r="N132" s="6">
        <v>3.6429999999999998</v>
      </c>
      <c r="O132" s="6">
        <v>3.2759999999999998</v>
      </c>
      <c r="P132" s="7">
        <v>4.7320000000000001E-2</v>
      </c>
      <c r="Q132" s="6">
        <v>8.82</v>
      </c>
      <c r="R132" s="6">
        <v>4.4470000000000001</v>
      </c>
      <c r="S132" s="7">
        <v>0.2646</v>
      </c>
      <c r="T132" s="6">
        <v>-7.556</v>
      </c>
      <c r="U132" s="6">
        <v>6.7729999999999997</v>
      </c>
      <c r="V132" s="7">
        <v>0.38940000000000002</v>
      </c>
      <c r="W132" s="6">
        <v>3.6379999999999999</v>
      </c>
      <c r="X132" s="6">
        <v>4.2270000000000003</v>
      </c>
    </row>
    <row r="133" spans="1:24">
      <c r="A133" t="s">
        <v>6851</v>
      </c>
      <c r="B133" t="s">
        <v>133</v>
      </c>
      <c r="C133" t="s">
        <v>131</v>
      </c>
      <c r="D133" s="6">
        <v>35.1462</v>
      </c>
      <c r="E133" s="6">
        <v>6.1677200000000001</v>
      </c>
      <c r="F133" s="7">
        <v>0.186968</v>
      </c>
      <c r="G133" s="7">
        <v>1.1129999999999999E-8</v>
      </c>
      <c r="H133" s="6">
        <v>4.3639999999999999</v>
      </c>
      <c r="I133" s="6">
        <v>0.76400000000000001</v>
      </c>
      <c r="J133" s="7">
        <v>2.3380000000000002E-8</v>
      </c>
      <c r="K133" s="6">
        <v>7.3220000000000001</v>
      </c>
      <c r="L133" s="6">
        <v>1.3109999999999999</v>
      </c>
      <c r="M133" s="7">
        <v>0.2661</v>
      </c>
      <c r="N133" s="6">
        <v>3.6429999999999998</v>
      </c>
      <c r="O133" s="6">
        <v>3.2759999999999998</v>
      </c>
      <c r="P133" s="7">
        <v>4.7320000000000001E-2</v>
      </c>
      <c r="Q133" s="6">
        <v>8.82</v>
      </c>
      <c r="R133" s="6">
        <v>4.4470000000000001</v>
      </c>
      <c r="S133" s="7">
        <v>0.2646</v>
      </c>
      <c r="T133" s="6">
        <v>-7.556</v>
      </c>
      <c r="U133" s="6">
        <v>6.7729999999999997</v>
      </c>
      <c r="V133" s="7">
        <v>0.38940000000000002</v>
      </c>
      <c r="W133" s="6">
        <v>3.6379999999999999</v>
      </c>
      <c r="X133" s="6">
        <v>4.2270000000000003</v>
      </c>
    </row>
    <row r="134" spans="1:24">
      <c r="A134" t="s">
        <v>437</v>
      </c>
      <c r="B134" t="s">
        <v>151</v>
      </c>
      <c r="C134" t="s">
        <v>127</v>
      </c>
      <c r="D134" s="6">
        <v>35.035699999999999</v>
      </c>
      <c r="E134" s="6">
        <v>6.1572300000000002</v>
      </c>
      <c r="F134" s="7">
        <v>0.18770999999999999</v>
      </c>
      <c r="G134" s="7">
        <v>1.4349999999999999E-9</v>
      </c>
      <c r="H134" s="6">
        <v>6.2240000000000002</v>
      </c>
      <c r="I134" s="6">
        <v>1.0289999999999999</v>
      </c>
      <c r="J134" s="7">
        <v>3.8799999999999998E-7</v>
      </c>
      <c r="K134" s="6">
        <v>5.9269999999999996</v>
      </c>
      <c r="L134" s="6">
        <v>1.1679999999999999</v>
      </c>
      <c r="M134" s="7">
        <v>1.1050000000000001E-2</v>
      </c>
      <c r="N134" s="6">
        <v>13.53</v>
      </c>
      <c r="O134" s="6">
        <v>5.3239999999999998</v>
      </c>
      <c r="P134" s="7">
        <v>9.0690000000000007E-3</v>
      </c>
      <c r="Q134" s="6">
        <v>8.9480000000000004</v>
      </c>
      <c r="R134" s="6">
        <v>3.4289999999999998</v>
      </c>
      <c r="S134" s="7">
        <v>0.62339999999999995</v>
      </c>
      <c r="T134" s="6">
        <v>-2.3079999999999998</v>
      </c>
      <c r="U134" s="6">
        <v>4.7</v>
      </c>
      <c r="V134" s="7">
        <v>6.0729999999999999E-2</v>
      </c>
      <c r="W134" s="6">
        <v>8.6880000000000006</v>
      </c>
      <c r="X134" s="6">
        <v>4.6319999999999997</v>
      </c>
    </row>
    <row r="135" spans="1:24">
      <c r="A135" t="s">
        <v>437</v>
      </c>
      <c r="B135" t="s">
        <v>154</v>
      </c>
      <c r="C135" t="s">
        <v>129</v>
      </c>
      <c r="D135" s="6">
        <v>34.914900000000003</v>
      </c>
      <c r="E135" s="6">
        <v>6.1458000000000004</v>
      </c>
      <c r="F135" s="7">
        <v>0.18852099999999999</v>
      </c>
      <c r="G135" s="7">
        <v>1.485E-12</v>
      </c>
      <c r="H135" s="6">
        <v>-10.48</v>
      </c>
      <c r="I135" s="6">
        <v>1.482</v>
      </c>
      <c r="J135" s="7">
        <v>2.6410000000000002E-6</v>
      </c>
      <c r="K135" s="6">
        <v>-13.97</v>
      </c>
      <c r="L135" s="6">
        <v>2.9750000000000001</v>
      </c>
      <c r="M135" s="7">
        <v>0.79949999999999999</v>
      </c>
      <c r="N135" s="6">
        <v>3.61</v>
      </c>
      <c r="O135" s="6">
        <v>14.21</v>
      </c>
      <c r="P135" s="7">
        <v>0.93330000000000002</v>
      </c>
      <c r="Q135" s="6">
        <v>0.67830000000000001</v>
      </c>
      <c r="R135" s="6">
        <v>8.1059999999999999</v>
      </c>
      <c r="S135" s="7">
        <v>0.50460000000000005</v>
      </c>
      <c r="T135" s="6">
        <v>-6.32</v>
      </c>
      <c r="U135" s="6">
        <v>9.4710000000000001</v>
      </c>
      <c r="V135" s="7">
        <v>0.1236</v>
      </c>
      <c r="W135" s="6">
        <v>-5.3890000000000002</v>
      </c>
      <c r="X135" s="6">
        <v>3.4990000000000001</v>
      </c>
    </row>
    <row r="136" spans="1:24">
      <c r="A136" t="s">
        <v>6851</v>
      </c>
      <c r="B136" t="s">
        <v>145</v>
      </c>
      <c r="C136" t="s">
        <v>127</v>
      </c>
      <c r="D136" s="6">
        <v>34.635899999999999</v>
      </c>
      <c r="E136" s="6">
        <v>6.1195700000000004</v>
      </c>
      <c r="F136" s="7">
        <v>0.19039500000000001</v>
      </c>
      <c r="G136" s="7">
        <v>1.318E-10</v>
      </c>
      <c r="H136" s="6">
        <v>3.8140000000000001</v>
      </c>
      <c r="I136" s="6">
        <v>0.59360000000000002</v>
      </c>
      <c r="J136" s="7">
        <v>1.5320000000000001E-8</v>
      </c>
      <c r="K136" s="6">
        <v>4.0190000000000001</v>
      </c>
      <c r="L136" s="6">
        <v>0.71040000000000003</v>
      </c>
      <c r="M136" s="7">
        <v>0.1187</v>
      </c>
      <c r="N136" s="6">
        <v>2.3580000000000001</v>
      </c>
      <c r="O136" s="6">
        <v>1.5109999999999999</v>
      </c>
      <c r="P136" s="7">
        <v>0.27460000000000001</v>
      </c>
      <c r="Q136" s="6">
        <v>-5.266</v>
      </c>
      <c r="R136" s="6">
        <v>4.82</v>
      </c>
      <c r="S136" s="7">
        <v>2.8729999999999999E-2</v>
      </c>
      <c r="T136" s="6">
        <v>5.4109999999999996</v>
      </c>
      <c r="U136" s="6">
        <v>2.4740000000000002</v>
      </c>
      <c r="V136" s="7">
        <v>1.7260000000000001E-2</v>
      </c>
      <c r="W136" s="6">
        <v>6.9210000000000003</v>
      </c>
      <c r="X136" s="6">
        <v>2.907</v>
      </c>
    </row>
    <row r="137" spans="1:24">
      <c r="A137" t="s">
        <v>6851</v>
      </c>
      <c r="B137" t="s">
        <v>133</v>
      </c>
      <c r="C137" t="s">
        <v>127</v>
      </c>
      <c r="D137" s="6">
        <v>33.2453</v>
      </c>
      <c r="E137" s="6">
        <v>5.9920799999999996</v>
      </c>
      <c r="F137" s="7">
        <v>0.19974</v>
      </c>
      <c r="G137" s="7">
        <v>1.534E-8</v>
      </c>
      <c r="H137" s="6">
        <v>4.3170000000000002</v>
      </c>
      <c r="I137" s="6">
        <v>0.7631</v>
      </c>
      <c r="J137" s="7">
        <v>4.1770000000000003E-8</v>
      </c>
      <c r="K137" s="6">
        <v>7.1630000000000003</v>
      </c>
      <c r="L137" s="6">
        <v>1.306</v>
      </c>
      <c r="M137" s="7">
        <v>0.2661</v>
      </c>
      <c r="N137" s="6">
        <v>3.6429999999999998</v>
      </c>
      <c r="O137" s="6">
        <v>3.2759999999999998</v>
      </c>
      <c r="P137" s="7">
        <v>4.7320000000000001E-2</v>
      </c>
      <c r="Q137" s="6">
        <v>8.82</v>
      </c>
      <c r="R137" s="6">
        <v>4.4470000000000001</v>
      </c>
      <c r="S137" s="7">
        <v>0.2646</v>
      </c>
      <c r="T137" s="6">
        <v>-7.556</v>
      </c>
      <c r="U137" s="6">
        <v>6.7729999999999997</v>
      </c>
      <c r="V137" s="7">
        <v>0.38940000000000002</v>
      </c>
      <c r="W137" s="6">
        <v>3.6379999999999999</v>
      </c>
      <c r="X137" s="6">
        <v>4.2270000000000003</v>
      </c>
    </row>
    <row r="138" spans="1:24">
      <c r="A138" t="s">
        <v>6851</v>
      </c>
      <c r="B138" t="s">
        <v>133</v>
      </c>
      <c r="C138" t="s">
        <v>128</v>
      </c>
      <c r="D138" s="6">
        <v>33.2453</v>
      </c>
      <c r="E138" s="6">
        <v>5.9920799999999996</v>
      </c>
      <c r="F138" s="7">
        <v>0.19974</v>
      </c>
      <c r="G138" s="7">
        <v>1.534E-8</v>
      </c>
      <c r="H138" s="6">
        <v>4.3170000000000002</v>
      </c>
      <c r="I138" s="6">
        <v>0.7631</v>
      </c>
      <c r="J138" s="7">
        <v>4.1770000000000003E-8</v>
      </c>
      <c r="K138" s="6">
        <v>7.1630000000000003</v>
      </c>
      <c r="L138" s="6">
        <v>1.306</v>
      </c>
      <c r="M138" s="7">
        <v>0.2661</v>
      </c>
      <c r="N138" s="6">
        <v>3.6429999999999998</v>
      </c>
      <c r="O138" s="6">
        <v>3.2759999999999998</v>
      </c>
      <c r="P138" s="7">
        <v>4.7320000000000001E-2</v>
      </c>
      <c r="Q138" s="6">
        <v>8.82</v>
      </c>
      <c r="R138" s="6">
        <v>4.4470000000000001</v>
      </c>
      <c r="S138" s="7">
        <v>0.2646</v>
      </c>
      <c r="T138" s="6">
        <v>-7.556</v>
      </c>
      <c r="U138" s="6">
        <v>6.7729999999999997</v>
      </c>
      <c r="V138" s="7">
        <v>0.38940000000000002</v>
      </c>
      <c r="W138" s="6">
        <v>3.6379999999999999</v>
      </c>
      <c r="X138" s="6">
        <v>4.2270000000000003</v>
      </c>
    </row>
    <row r="139" spans="1:24">
      <c r="A139" t="s">
        <v>6852</v>
      </c>
      <c r="B139" t="s">
        <v>162</v>
      </c>
      <c r="C139" t="s">
        <v>127</v>
      </c>
      <c r="D139" s="6">
        <v>32.648099999999999</v>
      </c>
      <c r="E139" s="6">
        <v>5.9389599999999998</v>
      </c>
      <c r="F139" s="7">
        <v>0.20375399999999999</v>
      </c>
      <c r="G139" s="7">
        <v>7.5909999999999999E-9</v>
      </c>
      <c r="H139" s="6">
        <v>-0.18779999999999999</v>
      </c>
      <c r="I139" s="6">
        <v>3.2509999999999997E-2</v>
      </c>
      <c r="J139" s="7">
        <v>6.2890000000000003E-8</v>
      </c>
      <c r="K139" s="6">
        <v>-0.2296</v>
      </c>
      <c r="L139" s="6">
        <v>4.2430000000000002E-2</v>
      </c>
      <c r="M139" s="7">
        <v>2.5389999999999999E-2</v>
      </c>
      <c r="N139" s="6">
        <v>-0.2089</v>
      </c>
      <c r="O139" s="6">
        <v>9.3450000000000005E-2</v>
      </c>
      <c r="P139" s="7">
        <v>0.87709999999999999</v>
      </c>
      <c r="Q139" s="6">
        <v>-2.213E-2</v>
      </c>
      <c r="R139" s="6">
        <v>0.1431</v>
      </c>
      <c r="S139" s="7">
        <v>0.71499999999999997</v>
      </c>
      <c r="T139" s="6">
        <v>-3.3700000000000001E-2</v>
      </c>
      <c r="U139" s="6">
        <v>9.2289999999999997E-2</v>
      </c>
      <c r="V139" s="7">
        <v>2.3820000000000001E-2</v>
      </c>
      <c r="W139" s="6">
        <v>-0.3145</v>
      </c>
      <c r="X139" s="6">
        <v>0.1391</v>
      </c>
    </row>
    <row r="140" spans="1:24">
      <c r="A140" t="s">
        <v>437</v>
      </c>
      <c r="B140" t="s">
        <v>158</v>
      </c>
      <c r="C140" t="s">
        <v>80</v>
      </c>
      <c r="D140" s="6">
        <v>32.343899999999998</v>
      </c>
      <c r="E140" s="6">
        <v>5.9122500000000002</v>
      </c>
      <c r="F140" s="7">
        <v>0.20579800000000001</v>
      </c>
      <c r="G140" s="7">
        <v>6.6260000000000001E-139</v>
      </c>
      <c r="H140" s="6">
        <v>-43.06</v>
      </c>
      <c r="I140" s="6">
        <v>1.716</v>
      </c>
      <c r="J140" s="7">
        <v>7.1870000000000006E-45</v>
      </c>
      <c r="K140" s="6">
        <v>-41.64</v>
      </c>
      <c r="L140" s="6">
        <v>2.9620000000000002</v>
      </c>
      <c r="M140" s="7">
        <v>1.7090000000000001E-5</v>
      </c>
      <c r="N140" s="6">
        <v>-60.23</v>
      </c>
      <c r="O140" s="6">
        <v>14.01</v>
      </c>
      <c r="P140" s="7">
        <v>1.456E-2</v>
      </c>
      <c r="Q140" s="6">
        <v>-24.15</v>
      </c>
      <c r="R140" s="6">
        <v>9.8829999999999991</v>
      </c>
      <c r="S140" s="7">
        <v>5.9389999999999997E-83</v>
      </c>
      <c r="T140" s="6">
        <v>-44.66</v>
      </c>
      <c r="U140" s="6">
        <v>2.3149999999999999</v>
      </c>
      <c r="V140" s="7">
        <v>1.4719999999999999E-10</v>
      </c>
      <c r="W140" s="6">
        <v>-41.73</v>
      </c>
      <c r="X140" s="6">
        <v>6.5119999999999996</v>
      </c>
    </row>
    <row r="141" spans="1:24">
      <c r="A141" t="s">
        <v>439</v>
      </c>
      <c r="B141" t="s">
        <v>143</v>
      </c>
      <c r="C141" t="s">
        <v>128</v>
      </c>
      <c r="D141" s="6">
        <v>31.4496</v>
      </c>
      <c r="E141" s="6">
        <v>5.8351199999999999</v>
      </c>
      <c r="F141" s="7">
        <v>0.21180499999999999</v>
      </c>
      <c r="G141" s="7">
        <v>8.8980000000000003E-12</v>
      </c>
      <c r="H141" s="6">
        <v>0.14119999999999999</v>
      </c>
      <c r="I141" s="6">
        <v>2.069E-2</v>
      </c>
      <c r="J141" s="7">
        <v>3.322E-4</v>
      </c>
      <c r="K141" s="6">
        <v>0.1237</v>
      </c>
      <c r="L141" s="6">
        <v>3.4479999999999997E-2</v>
      </c>
      <c r="M141" s="7">
        <v>3.512E-6</v>
      </c>
      <c r="N141" s="6">
        <v>0.2059</v>
      </c>
      <c r="O141" s="6">
        <v>4.4389999999999999E-2</v>
      </c>
      <c r="P141" s="7">
        <v>1.9689999999999999E-4</v>
      </c>
      <c r="Q141" s="6">
        <v>0.19800000000000001</v>
      </c>
      <c r="R141" s="6">
        <v>5.3179999999999998E-2</v>
      </c>
      <c r="S141" s="7">
        <v>8.6360000000000006E-2</v>
      </c>
      <c r="T141" s="6">
        <v>8.0670000000000006E-2</v>
      </c>
      <c r="U141" s="6">
        <v>4.7039999999999998E-2</v>
      </c>
      <c r="V141" s="7">
        <v>0.27410000000000001</v>
      </c>
      <c r="W141" s="6">
        <v>8.1110000000000002E-2</v>
      </c>
      <c r="X141" s="6">
        <v>7.4160000000000004E-2</v>
      </c>
    </row>
    <row r="142" spans="1:24">
      <c r="A142" t="s">
        <v>440</v>
      </c>
      <c r="B142" t="s">
        <v>148</v>
      </c>
      <c r="C142" t="s">
        <v>130</v>
      </c>
      <c r="D142" s="6">
        <v>30.692599999999999</v>
      </c>
      <c r="E142" s="6">
        <v>5.7713900000000002</v>
      </c>
      <c r="F142" s="7">
        <v>0.21688399999999999</v>
      </c>
      <c r="G142" s="7">
        <v>3.2000000000000001E-12</v>
      </c>
      <c r="H142" s="6">
        <v>10.71</v>
      </c>
      <c r="I142" s="6">
        <v>1.5369999999999999</v>
      </c>
      <c r="J142" s="7">
        <v>1.5320000000000001E-8</v>
      </c>
      <c r="K142" s="6">
        <v>9.5530000000000008</v>
      </c>
      <c r="L142" s="6">
        <v>1.6879999999999999</v>
      </c>
      <c r="M142" s="7">
        <v>0.14319999999999999</v>
      </c>
      <c r="N142" s="6">
        <v>11.57</v>
      </c>
      <c r="O142" s="6">
        <v>7.9020000000000001</v>
      </c>
      <c r="P142" s="7">
        <v>0.71870000000000001</v>
      </c>
      <c r="Q142" s="6">
        <v>4.2110000000000003</v>
      </c>
      <c r="R142" s="6">
        <v>11.69</v>
      </c>
      <c r="S142" s="7">
        <v>5.568E-3</v>
      </c>
      <c r="T142" s="6">
        <v>16.059999999999999</v>
      </c>
      <c r="U142" s="6">
        <v>5.7939999999999996</v>
      </c>
      <c r="V142" s="7">
        <v>5.5719999999999999E-4</v>
      </c>
      <c r="W142" s="6">
        <v>26.03</v>
      </c>
      <c r="X142" s="6">
        <v>7.54</v>
      </c>
    </row>
    <row r="143" spans="1:24">
      <c r="A143" t="s">
        <v>440</v>
      </c>
      <c r="B143" t="s">
        <v>161</v>
      </c>
      <c r="C143" t="s">
        <v>127</v>
      </c>
      <c r="D143" s="6">
        <v>30.347899999999999</v>
      </c>
      <c r="E143" s="6">
        <v>5.7428299999999997</v>
      </c>
      <c r="F143" s="7">
        <v>0.219195</v>
      </c>
      <c r="G143" s="7">
        <v>3.3449999999999998E-8</v>
      </c>
      <c r="H143" s="6">
        <v>-30.57</v>
      </c>
      <c r="I143" s="6">
        <v>5.5350000000000001</v>
      </c>
      <c r="J143" s="7">
        <v>8.7590000000000003E-6</v>
      </c>
      <c r="K143" s="6">
        <v>-26.47</v>
      </c>
      <c r="L143" s="6">
        <v>5.9539999999999997</v>
      </c>
      <c r="M143" s="7">
        <v>4.4540000000000003E-2</v>
      </c>
      <c r="N143" s="6">
        <v>-52.5</v>
      </c>
      <c r="O143" s="6">
        <v>26.13</v>
      </c>
      <c r="P143" s="7">
        <v>0.91569999999999996</v>
      </c>
      <c r="Q143" s="6">
        <v>-4.6459999999999999</v>
      </c>
      <c r="R143" s="6">
        <v>1927</v>
      </c>
      <c r="S143" s="7">
        <v>9.6780000000000005E-2</v>
      </c>
      <c r="T143" s="6">
        <v>-50.38</v>
      </c>
      <c r="U143" s="6">
        <v>30.34</v>
      </c>
      <c r="V143" s="7">
        <v>1.544E-3</v>
      </c>
      <c r="W143" s="6">
        <v>-85.63</v>
      </c>
      <c r="X143" s="6">
        <v>27.05</v>
      </c>
    </row>
    <row r="144" spans="1:24">
      <c r="A144" t="s">
        <v>440</v>
      </c>
      <c r="B144" t="s">
        <v>148</v>
      </c>
      <c r="C144" t="s">
        <v>128</v>
      </c>
      <c r="D144" s="6">
        <v>29.7638</v>
      </c>
      <c r="E144" s="6">
        <v>5.6950700000000003</v>
      </c>
      <c r="F144" s="7">
        <v>0.223107</v>
      </c>
      <c r="G144" s="7">
        <v>3.7409999999999998E-10</v>
      </c>
      <c r="H144" s="6">
        <v>11.06</v>
      </c>
      <c r="I144" s="6">
        <v>1.766</v>
      </c>
      <c r="J144" s="7">
        <v>1.9859999999999999E-7</v>
      </c>
      <c r="K144" s="6">
        <v>10.09</v>
      </c>
      <c r="L144" s="6">
        <v>1.94</v>
      </c>
      <c r="M144" s="7">
        <v>0.19239999999999999</v>
      </c>
      <c r="N144" s="6">
        <v>10.71</v>
      </c>
      <c r="O144" s="6">
        <v>8.2170000000000005</v>
      </c>
      <c r="P144" s="7">
        <v>0.94010000000000005</v>
      </c>
      <c r="Q144" s="6">
        <v>1.077</v>
      </c>
      <c r="R144" s="6">
        <v>14.34</v>
      </c>
      <c r="S144" s="7">
        <v>1.197E-2</v>
      </c>
      <c r="T144" s="6">
        <v>15.55</v>
      </c>
      <c r="U144" s="6">
        <v>6.1870000000000003</v>
      </c>
      <c r="V144" s="7">
        <v>2.1440000000000001E-3</v>
      </c>
      <c r="W144" s="6">
        <v>35.25</v>
      </c>
      <c r="X144" s="6">
        <v>11.49</v>
      </c>
    </row>
    <row r="145" spans="1:24">
      <c r="A145" t="s">
        <v>437</v>
      </c>
      <c r="B145" t="s">
        <v>158</v>
      </c>
      <c r="C145" t="s">
        <v>129</v>
      </c>
      <c r="D145" s="6">
        <v>29.417300000000001</v>
      </c>
      <c r="E145" s="6">
        <v>5.6671100000000001</v>
      </c>
      <c r="F145" s="7">
        <v>0.22542599999999999</v>
      </c>
      <c r="G145" s="7">
        <v>2.089E-144</v>
      </c>
      <c r="H145" s="6">
        <v>-25.1</v>
      </c>
      <c r="I145" s="6">
        <v>0.98109999999999997</v>
      </c>
      <c r="J145" s="7">
        <v>1.4990000000000001E-54</v>
      </c>
      <c r="K145" s="6">
        <v>-23</v>
      </c>
      <c r="L145" s="6">
        <v>1.478</v>
      </c>
      <c r="M145" s="7">
        <v>1.6740000000000001E-10</v>
      </c>
      <c r="N145" s="6">
        <v>-27.69</v>
      </c>
      <c r="O145" s="6">
        <v>4.335</v>
      </c>
      <c r="P145" s="7">
        <v>1.9259999999999999E-5</v>
      </c>
      <c r="Q145" s="6">
        <v>-22.33</v>
      </c>
      <c r="R145" s="6">
        <v>5.226</v>
      </c>
      <c r="S145" s="7">
        <v>4.976E-64</v>
      </c>
      <c r="T145" s="6">
        <v>-26.33</v>
      </c>
      <c r="U145" s="6">
        <v>1.5580000000000001</v>
      </c>
      <c r="V145" s="7">
        <v>1.7449999999999999E-17</v>
      </c>
      <c r="W145" s="6">
        <v>-30.67</v>
      </c>
      <c r="X145" s="6">
        <v>3.605</v>
      </c>
    </row>
    <row r="146" spans="1:24">
      <c r="A146" t="s">
        <v>6812</v>
      </c>
      <c r="B146" t="s">
        <v>156</v>
      </c>
      <c r="C146" t="s">
        <v>129</v>
      </c>
      <c r="D146" s="6">
        <v>28.6553</v>
      </c>
      <c r="E146" s="6">
        <v>5.6065800000000001</v>
      </c>
      <c r="F146" s="7">
        <v>0.230519</v>
      </c>
      <c r="G146" s="7">
        <v>4.9660000000000001E-97</v>
      </c>
      <c r="H146" s="6">
        <v>18.16</v>
      </c>
      <c r="I146" s="6">
        <v>0.86880000000000002</v>
      </c>
      <c r="J146" s="7">
        <v>4.4229999999999999E-73</v>
      </c>
      <c r="K146" s="6">
        <v>23.81</v>
      </c>
      <c r="L146" s="6">
        <v>1.3169999999999999</v>
      </c>
      <c r="M146" s="7">
        <v>2.2499999999999999E-17</v>
      </c>
      <c r="N146" s="6">
        <v>22.5</v>
      </c>
      <c r="O146" s="6">
        <v>2.653</v>
      </c>
      <c r="P146" s="7">
        <v>6.9480000000000001E-15</v>
      </c>
      <c r="Q146" s="6">
        <v>18.71</v>
      </c>
      <c r="R146" s="6">
        <v>2.403</v>
      </c>
      <c r="S146" s="7">
        <v>2.6220000000000001E-21</v>
      </c>
      <c r="T146" s="6">
        <v>26.91</v>
      </c>
      <c r="U146" s="6">
        <v>2.84</v>
      </c>
      <c r="V146" s="7">
        <v>1.3590000000000001E-13</v>
      </c>
      <c r="W146" s="6">
        <v>22.01</v>
      </c>
      <c r="X146" s="6">
        <v>2.9750000000000001</v>
      </c>
    </row>
    <row r="147" spans="1:24">
      <c r="A147" t="s">
        <v>6852</v>
      </c>
      <c r="B147" t="s">
        <v>132</v>
      </c>
      <c r="C147" t="s">
        <v>129</v>
      </c>
      <c r="D147" s="6">
        <v>27.962199999999999</v>
      </c>
      <c r="E147" s="6">
        <v>5.5526400000000002</v>
      </c>
      <c r="F147" s="7">
        <v>0.23514099999999999</v>
      </c>
      <c r="G147" s="7">
        <v>1.738E-9</v>
      </c>
      <c r="H147" s="6">
        <v>-0.18970000000000001</v>
      </c>
      <c r="I147" s="6">
        <v>3.1510000000000003E-2</v>
      </c>
      <c r="J147" s="7">
        <v>1.205E-2</v>
      </c>
      <c r="K147" s="6">
        <v>-0.1265</v>
      </c>
      <c r="L147" s="6">
        <v>5.04E-2</v>
      </c>
      <c r="M147" s="7">
        <v>3.3400000000000002E-6</v>
      </c>
      <c r="N147" s="6">
        <v>-0.24890000000000001</v>
      </c>
      <c r="O147" s="6">
        <v>5.3539999999999997E-2</v>
      </c>
      <c r="P147" s="7">
        <v>3.9219999999999998E-2</v>
      </c>
      <c r="Q147" s="6">
        <v>-0.55659999999999998</v>
      </c>
      <c r="R147" s="6">
        <v>0.26989999999999997</v>
      </c>
      <c r="S147" s="7">
        <v>5.0359999999999997E-3</v>
      </c>
      <c r="T147" s="6">
        <v>-0.24299999999999999</v>
      </c>
      <c r="U147" s="6">
        <v>8.6629999999999999E-2</v>
      </c>
      <c r="V147" s="7">
        <v>0.18410000000000001</v>
      </c>
      <c r="W147" s="6">
        <v>-0.1225</v>
      </c>
      <c r="X147" s="6">
        <v>9.221E-2</v>
      </c>
    </row>
    <row r="148" spans="1:24">
      <c r="A148" t="s">
        <v>6852</v>
      </c>
      <c r="B148" t="s">
        <v>153</v>
      </c>
      <c r="C148" t="s">
        <v>131</v>
      </c>
      <c r="D148" s="6">
        <v>27.659500000000001</v>
      </c>
      <c r="E148" s="6">
        <v>5.5293999999999999</v>
      </c>
      <c r="F148" s="7">
        <v>0.23715700000000001</v>
      </c>
      <c r="G148" s="7">
        <v>1.2350000000000001E-20</v>
      </c>
      <c r="H148" s="6">
        <v>-0.33129999999999998</v>
      </c>
      <c r="I148" s="6">
        <v>3.5569999999999997E-2</v>
      </c>
      <c r="J148" s="7">
        <v>2.0439999999999999E-14</v>
      </c>
      <c r="K148" s="6">
        <v>-0.30159999999999998</v>
      </c>
      <c r="L148" s="6">
        <v>3.943E-2</v>
      </c>
      <c r="M148" s="7">
        <v>3.2799999999999998E-5</v>
      </c>
      <c r="N148" s="6">
        <v>-0.66920000000000002</v>
      </c>
      <c r="O148" s="6">
        <v>0.16109999999999999</v>
      </c>
      <c r="P148" s="7">
        <v>0.12659999999999999</v>
      </c>
      <c r="Q148" s="6">
        <v>-0.34970000000000001</v>
      </c>
      <c r="R148" s="6">
        <v>0.22889999999999999</v>
      </c>
      <c r="S148" s="7">
        <v>2.6069999999999999E-2</v>
      </c>
      <c r="T148" s="6">
        <v>-0.34539999999999998</v>
      </c>
      <c r="U148" s="6">
        <v>0.1552</v>
      </c>
      <c r="V148" s="7">
        <v>2.3540000000000002E-3</v>
      </c>
      <c r="W148" s="6">
        <v>-0.43790000000000001</v>
      </c>
      <c r="X148" s="6">
        <v>0.14399999999999999</v>
      </c>
    </row>
    <row r="149" spans="1:24">
      <c r="A149" t="s">
        <v>437</v>
      </c>
      <c r="B149" t="s">
        <v>151</v>
      </c>
      <c r="C149" t="s">
        <v>129</v>
      </c>
      <c r="D149" s="6">
        <v>27.517600000000002</v>
      </c>
      <c r="E149" s="6">
        <v>5.51858</v>
      </c>
      <c r="F149" s="7">
        <v>0.23810100000000001</v>
      </c>
      <c r="G149" s="7">
        <v>4.926E-11</v>
      </c>
      <c r="H149" s="6">
        <v>6.2210000000000001</v>
      </c>
      <c r="I149" s="6">
        <v>0.94650000000000001</v>
      </c>
      <c r="J149" s="7">
        <v>5.8770000000000003E-8</v>
      </c>
      <c r="K149" s="6">
        <v>6.2640000000000002</v>
      </c>
      <c r="L149" s="6">
        <v>1.155</v>
      </c>
      <c r="M149" s="7">
        <v>4.9659999999999999E-3</v>
      </c>
      <c r="N149" s="6">
        <v>11.88</v>
      </c>
      <c r="O149" s="6">
        <v>4.2279999999999998</v>
      </c>
      <c r="P149" s="7">
        <v>9.6559999999999997E-3</v>
      </c>
      <c r="Q149" s="6">
        <v>7.2370000000000001</v>
      </c>
      <c r="R149" s="6">
        <v>2.7959999999999998</v>
      </c>
      <c r="S149" s="7">
        <v>0.67390000000000005</v>
      </c>
      <c r="T149" s="6">
        <v>1.1870000000000001</v>
      </c>
      <c r="U149" s="6">
        <v>2.8220000000000001</v>
      </c>
      <c r="V149" s="7">
        <v>3.2849999999999997E-2</v>
      </c>
      <c r="W149" s="6">
        <v>8.8949999999999996</v>
      </c>
      <c r="X149" s="6">
        <v>4.1680000000000001</v>
      </c>
    </row>
    <row r="150" spans="1:24">
      <c r="A150" t="s">
        <v>6852</v>
      </c>
      <c r="B150" t="s">
        <v>126</v>
      </c>
      <c r="C150" t="s">
        <v>130</v>
      </c>
      <c r="D150" s="6">
        <v>26.738600000000002</v>
      </c>
      <c r="E150" s="6">
        <v>5.4599000000000002</v>
      </c>
      <c r="F150" s="7">
        <v>0.24327699999999999</v>
      </c>
      <c r="G150" s="7">
        <v>7.629E-9</v>
      </c>
      <c r="H150" s="6">
        <v>5.1499999999999997E-2</v>
      </c>
      <c r="I150" s="6">
        <v>8.9149999999999993E-3</v>
      </c>
      <c r="J150" s="7">
        <v>2.307E-3</v>
      </c>
      <c r="K150" s="6">
        <v>3.6519999999999997E-2</v>
      </c>
      <c r="L150" s="6">
        <v>1.1979999999999999E-2</v>
      </c>
      <c r="M150" s="7">
        <v>4.9159999999999997E-5</v>
      </c>
      <c r="N150" s="6">
        <v>7.8170000000000003E-2</v>
      </c>
      <c r="O150" s="6">
        <v>1.925E-2</v>
      </c>
      <c r="P150" s="7">
        <v>7.7219999999999997E-3</v>
      </c>
      <c r="Q150" s="6">
        <v>0.1072</v>
      </c>
      <c r="R150" s="6">
        <v>4.0219999999999999E-2</v>
      </c>
      <c r="S150" s="7">
        <v>0.16980000000000001</v>
      </c>
      <c r="T150" s="6">
        <v>4.3959999999999999E-2</v>
      </c>
      <c r="U150" s="6">
        <v>3.202E-2</v>
      </c>
      <c r="V150" s="7">
        <v>0.1075</v>
      </c>
      <c r="W150" s="6">
        <v>4.8570000000000002E-2</v>
      </c>
      <c r="X150" s="6">
        <v>3.0179999999999998E-2</v>
      </c>
    </row>
    <row r="151" spans="1:24">
      <c r="A151" t="s">
        <v>439</v>
      </c>
      <c r="B151" t="s">
        <v>137</v>
      </c>
      <c r="C151" t="s">
        <v>129</v>
      </c>
      <c r="D151" s="6">
        <v>26.443200000000001</v>
      </c>
      <c r="E151" s="6">
        <v>5.43797</v>
      </c>
      <c r="F151" s="7">
        <v>0.24523600000000001</v>
      </c>
      <c r="G151" s="7">
        <v>4.1369999999999998E-10</v>
      </c>
      <c r="H151" s="6">
        <v>-3.3840000000000002E-2</v>
      </c>
      <c r="I151" s="6">
        <v>5.4159999999999998E-3</v>
      </c>
      <c r="J151" s="7">
        <v>0.2928</v>
      </c>
      <c r="K151" s="6">
        <v>-1.575E-2</v>
      </c>
      <c r="L151" s="6">
        <v>1.4970000000000001E-2</v>
      </c>
      <c r="M151" s="7">
        <v>0.3039</v>
      </c>
      <c r="N151" s="6">
        <v>-1.7440000000000001E-2</v>
      </c>
      <c r="O151" s="6">
        <v>1.6959999999999999E-2</v>
      </c>
      <c r="P151" s="7">
        <v>3.238E-3</v>
      </c>
      <c r="Q151" s="6">
        <v>-7.1840000000000001E-2</v>
      </c>
      <c r="R151" s="6">
        <v>2.4400000000000002E-2</v>
      </c>
      <c r="S151" s="7">
        <v>4.1240000000000001E-3</v>
      </c>
      <c r="T151" s="6">
        <v>-4.7239999999999997E-2</v>
      </c>
      <c r="U151" s="6">
        <v>1.6469999999999999E-2</v>
      </c>
      <c r="V151" s="7">
        <v>0.1055</v>
      </c>
      <c r="W151" s="6">
        <v>-3.1550000000000002E-2</v>
      </c>
      <c r="X151" s="6">
        <v>1.949E-2</v>
      </c>
    </row>
    <row r="152" spans="1:24">
      <c r="A152" t="s">
        <v>6852</v>
      </c>
      <c r="B152" t="s">
        <v>145</v>
      </c>
      <c r="C152" t="s">
        <v>127</v>
      </c>
      <c r="D152" s="6">
        <v>25.308299999999999</v>
      </c>
      <c r="E152" s="6">
        <v>5.3553499999999996</v>
      </c>
      <c r="F152" s="7">
        <v>0.25274000000000002</v>
      </c>
      <c r="G152" s="7">
        <v>5.7919999999999999E-11</v>
      </c>
      <c r="H152" s="6">
        <v>-0.1915</v>
      </c>
      <c r="I152" s="6">
        <v>2.9239999999999999E-2</v>
      </c>
      <c r="J152" s="7">
        <v>5.9040000000000003E-9</v>
      </c>
      <c r="K152" s="6">
        <v>-0.19500000000000001</v>
      </c>
      <c r="L152" s="6">
        <v>3.3509999999999998E-2</v>
      </c>
      <c r="M152" s="7">
        <v>0.495</v>
      </c>
      <c r="N152" s="6">
        <v>-6.4990000000000006E-2</v>
      </c>
      <c r="O152" s="6">
        <v>9.5240000000000005E-2</v>
      </c>
      <c r="P152" s="7">
        <v>0.54249999999999998</v>
      </c>
      <c r="Q152" s="6">
        <v>0.1552</v>
      </c>
      <c r="R152" s="6">
        <v>0.25480000000000003</v>
      </c>
      <c r="S152" s="7">
        <v>1.2630000000000001E-2</v>
      </c>
      <c r="T152" s="6">
        <v>-0.26919999999999999</v>
      </c>
      <c r="U152" s="6">
        <v>0.1079</v>
      </c>
      <c r="V152" s="7">
        <v>1.7819999999999999E-2</v>
      </c>
      <c r="W152" s="6">
        <v>-0.35799999999999998</v>
      </c>
      <c r="X152" s="6">
        <v>0.15110000000000001</v>
      </c>
    </row>
    <row r="153" spans="1:24">
      <c r="A153" t="s">
        <v>440</v>
      </c>
      <c r="B153" t="s">
        <v>132</v>
      </c>
      <c r="C153" t="s">
        <v>129</v>
      </c>
      <c r="D153" s="6">
        <v>25.305199999999999</v>
      </c>
      <c r="E153" s="6">
        <v>5.3551200000000003</v>
      </c>
      <c r="F153" s="7">
        <v>0.25276100000000001</v>
      </c>
      <c r="G153" s="7">
        <v>1.3E-18</v>
      </c>
      <c r="H153" s="6">
        <v>-18.670000000000002</v>
      </c>
      <c r="I153" s="6">
        <v>2.121</v>
      </c>
      <c r="J153" s="7">
        <v>3.354E-12</v>
      </c>
      <c r="K153" s="6">
        <v>-21.56</v>
      </c>
      <c r="L153" s="6">
        <v>3.0960000000000001</v>
      </c>
      <c r="M153" s="7">
        <v>2.9100000000000003E-4</v>
      </c>
      <c r="N153" s="6">
        <v>-14.79</v>
      </c>
      <c r="O153" s="6">
        <v>4.0819999999999999</v>
      </c>
      <c r="P153" s="7">
        <v>0.49249999999999999</v>
      </c>
      <c r="Q153" s="6">
        <v>-10.52</v>
      </c>
      <c r="R153" s="6">
        <v>15.33</v>
      </c>
      <c r="S153" s="7">
        <v>6.4610000000000001E-2</v>
      </c>
      <c r="T153" s="6">
        <v>-10.85</v>
      </c>
      <c r="U153" s="6">
        <v>5.87</v>
      </c>
      <c r="V153" s="7">
        <v>3.01E-5</v>
      </c>
      <c r="W153" s="6">
        <v>-26.51</v>
      </c>
      <c r="X153" s="6">
        <v>6.3529999999999998</v>
      </c>
    </row>
    <row r="154" spans="1:24">
      <c r="A154" t="s">
        <v>439</v>
      </c>
      <c r="B154" t="s">
        <v>166</v>
      </c>
      <c r="C154" t="s">
        <v>131</v>
      </c>
      <c r="D154" s="6">
        <v>25.04</v>
      </c>
      <c r="E154" s="6">
        <v>5.3361799999999997</v>
      </c>
      <c r="F154" s="7">
        <v>0.25450899999999999</v>
      </c>
      <c r="G154" s="7">
        <v>4.1129999999999998E-7</v>
      </c>
      <c r="H154" s="6">
        <v>5.9049999999999998E-2</v>
      </c>
      <c r="I154" s="6">
        <v>1.166E-2</v>
      </c>
      <c r="J154" s="7">
        <v>1.8859999999999999E-5</v>
      </c>
      <c r="K154" s="6">
        <v>6.1870000000000001E-2</v>
      </c>
      <c r="L154" s="6">
        <v>1.4460000000000001E-2</v>
      </c>
      <c r="M154" s="7">
        <v>3.5569999999999998E-3</v>
      </c>
      <c r="N154" s="6">
        <v>0.1186</v>
      </c>
      <c r="O154" s="6">
        <v>4.07E-2</v>
      </c>
      <c r="P154" s="7">
        <v>0.70609999999999995</v>
      </c>
      <c r="Q154" s="6">
        <v>1.2200000000000001E-2</v>
      </c>
      <c r="R154" s="6">
        <v>3.2349999999999997E-2</v>
      </c>
      <c r="S154" s="7">
        <v>6.2990000000000004E-2</v>
      </c>
      <c r="T154" s="6">
        <v>9.4299999999999995E-2</v>
      </c>
      <c r="U154" s="6">
        <v>5.0720000000000001E-2</v>
      </c>
      <c r="V154" s="7">
        <v>0.4798</v>
      </c>
      <c r="W154" s="6">
        <v>2.8459999999999999E-2</v>
      </c>
      <c r="X154" s="6">
        <v>4.027E-2</v>
      </c>
    </row>
    <row r="155" spans="1:24">
      <c r="A155" t="s">
        <v>6852</v>
      </c>
      <c r="B155" t="s">
        <v>143</v>
      </c>
      <c r="C155" t="s">
        <v>80</v>
      </c>
      <c r="D155" s="6">
        <v>24.2852</v>
      </c>
      <c r="E155" s="6">
        <v>5.2829800000000002</v>
      </c>
      <c r="F155" s="7">
        <v>0.25947399999999998</v>
      </c>
      <c r="G155" s="7">
        <v>5.86E-9</v>
      </c>
      <c r="H155" s="6">
        <v>0.49199999999999999</v>
      </c>
      <c r="I155" s="6">
        <v>8.4529999999999994E-2</v>
      </c>
      <c r="J155" s="7">
        <v>1.034E-7</v>
      </c>
      <c r="K155" s="6">
        <v>0.52500000000000002</v>
      </c>
      <c r="L155" s="6">
        <v>9.8659999999999998E-2</v>
      </c>
      <c r="M155" s="7">
        <v>0.18360000000000001</v>
      </c>
      <c r="N155" s="6">
        <v>0.27279999999999999</v>
      </c>
      <c r="O155" s="6">
        <v>0.20519999999999999</v>
      </c>
      <c r="P155" s="7">
        <v>0.77900000000000003</v>
      </c>
      <c r="Q155" s="6">
        <v>0.1333</v>
      </c>
      <c r="R155" s="6">
        <v>0.47489999999999999</v>
      </c>
      <c r="S155" s="7">
        <v>3.7130000000000002E-3</v>
      </c>
      <c r="T155" s="6">
        <v>1.3460000000000001</v>
      </c>
      <c r="U155" s="6">
        <v>0.46389999999999998</v>
      </c>
      <c r="V155" s="7">
        <v>0.44330000000000003</v>
      </c>
      <c r="W155" s="6">
        <v>0.3654</v>
      </c>
      <c r="X155" s="6">
        <v>0.47670000000000001</v>
      </c>
    </row>
    <row r="156" spans="1:24">
      <c r="A156" t="s">
        <v>6852</v>
      </c>
      <c r="B156" t="s">
        <v>145</v>
      </c>
      <c r="C156" t="s">
        <v>128</v>
      </c>
      <c r="D156" s="6">
        <v>24.108799999999999</v>
      </c>
      <c r="E156" s="6">
        <v>5.2706999999999997</v>
      </c>
      <c r="F156" s="7">
        <v>0.26063199999999997</v>
      </c>
      <c r="G156" s="7">
        <v>8.5949999999999998E-10</v>
      </c>
      <c r="H156" s="6">
        <v>-0.16619999999999999</v>
      </c>
      <c r="I156" s="6">
        <v>2.7099999999999999E-2</v>
      </c>
      <c r="J156" s="7">
        <v>7.5840000000000003E-9</v>
      </c>
      <c r="K156" s="6">
        <v>-0.18559999999999999</v>
      </c>
      <c r="L156" s="6">
        <v>3.2120000000000003E-2</v>
      </c>
      <c r="M156" s="7">
        <v>0.62380000000000002</v>
      </c>
      <c r="N156" s="6">
        <v>-4.4830000000000002E-2</v>
      </c>
      <c r="O156" s="6">
        <v>9.1389999999999999E-2</v>
      </c>
      <c r="P156" s="7">
        <v>0.36919999999999997</v>
      </c>
      <c r="Q156" s="6">
        <v>0.17399999999999999</v>
      </c>
      <c r="R156" s="6">
        <v>0.1938</v>
      </c>
      <c r="S156" s="7">
        <v>2.7459999999999998E-2</v>
      </c>
      <c r="T156" s="6">
        <v>-0.1867</v>
      </c>
      <c r="U156" s="6">
        <v>8.4659999999999999E-2</v>
      </c>
      <c r="V156" s="7">
        <v>0.15509999999999999</v>
      </c>
      <c r="W156" s="6">
        <v>-0.15659999999999999</v>
      </c>
      <c r="X156" s="6">
        <v>0.11020000000000001</v>
      </c>
    </row>
    <row r="157" spans="1:24">
      <c r="A157" t="s">
        <v>6812</v>
      </c>
      <c r="B157" t="s">
        <v>151</v>
      </c>
      <c r="C157" t="s">
        <v>127</v>
      </c>
      <c r="D157" s="6">
        <v>23.110499999999998</v>
      </c>
      <c r="E157" s="6">
        <v>5.2022700000000004</v>
      </c>
      <c r="F157" s="7">
        <v>0.26716600000000001</v>
      </c>
      <c r="G157" s="7">
        <v>5.1149999999999998E-9</v>
      </c>
      <c r="H157" s="6">
        <v>7.0140000000000002</v>
      </c>
      <c r="I157" s="6">
        <v>1.2</v>
      </c>
      <c r="J157" s="7">
        <v>3.3550000000000001E-7</v>
      </c>
      <c r="K157" s="6">
        <v>7.1289999999999996</v>
      </c>
      <c r="L157" s="6">
        <v>1.397</v>
      </c>
      <c r="M157" s="7">
        <v>1.43E-2</v>
      </c>
      <c r="N157" s="6">
        <v>14.32</v>
      </c>
      <c r="O157" s="6">
        <v>5.8470000000000004</v>
      </c>
      <c r="P157" s="7">
        <v>4.0210000000000003E-2</v>
      </c>
      <c r="Q157" s="6">
        <v>7.5540000000000003</v>
      </c>
      <c r="R157" s="6">
        <v>3.6819999999999999</v>
      </c>
      <c r="S157" s="7">
        <v>0.66290000000000004</v>
      </c>
      <c r="T157" s="6">
        <v>-2.1360000000000001</v>
      </c>
      <c r="U157" s="6">
        <v>4.9009999999999998</v>
      </c>
      <c r="V157" s="7">
        <v>8.7739999999999999E-2</v>
      </c>
      <c r="W157" s="6">
        <v>8.8650000000000002</v>
      </c>
      <c r="X157" s="6">
        <v>5.1920000000000002</v>
      </c>
    </row>
    <row r="158" spans="1:24">
      <c r="A158" t="s">
        <v>6852</v>
      </c>
      <c r="B158" t="s">
        <v>126</v>
      </c>
      <c r="C158" t="s">
        <v>129</v>
      </c>
      <c r="D158" s="6">
        <v>22.8431</v>
      </c>
      <c r="E158" s="6">
        <v>5.18424</v>
      </c>
      <c r="F158" s="7">
        <v>0.26890999999999998</v>
      </c>
      <c r="G158" s="7">
        <v>2.515E-8</v>
      </c>
      <c r="H158" s="6">
        <v>5.0020000000000002E-2</v>
      </c>
      <c r="I158" s="6">
        <v>8.9770000000000006E-3</v>
      </c>
      <c r="J158" s="7">
        <v>2.7499999999999998E-3</v>
      </c>
      <c r="K158" s="6">
        <v>3.5959999999999999E-2</v>
      </c>
      <c r="L158" s="6">
        <v>1.201E-2</v>
      </c>
      <c r="M158" s="7">
        <v>1.5809999999999999E-4</v>
      </c>
      <c r="N158" s="6">
        <v>7.4179999999999996E-2</v>
      </c>
      <c r="O158" s="6">
        <v>1.9630000000000002E-2</v>
      </c>
      <c r="P158" s="7">
        <v>6.2259999999999998E-3</v>
      </c>
      <c r="Q158" s="6">
        <v>0.1104</v>
      </c>
      <c r="R158" s="6">
        <v>4.0340000000000001E-2</v>
      </c>
      <c r="S158" s="7">
        <v>0.15379999999999999</v>
      </c>
      <c r="T158" s="6">
        <v>4.6339999999999999E-2</v>
      </c>
      <c r="U158" s="6">
        <v>3.2489999999999998E-2</v>
      </c>
      <c r="V158" s="7">
        <v>0.15509999999999999</v>
      </c>
      <c r="W158" s="6">
        <v>4.3110000000000002E-2</v>
      </c>
      <c r="X158" s="6">
        <v>3.032E-2</v>
      </c>
    </row>
    <row r="159" spans="1:24">
      <c r="A159" t="s">
        <v>6812</v>
      </c>
      <c r="B159" t="s">
        <v>158</v>
      </c>
      <c r="C159" t="s">
        <v>129</v>
      </c>
      <c r="D159" s="6">
        <v>22.247199999999999</v>
      </c>
      <c r="E159" s="6">
        <v>5.1445100000000004</v>
      </c>
      <c r="F159" s="7">
        <v>0.272789</v>
      </c>
      <c r="G159" s="7">
        <v>2.9110000000000001E-125</v>
      </c>
      <c r="H159" s="6">
        <v>-26.27</v>
      </c>
      <c r="I159" s="6">
        <v>1.1040000000000001</v>
      </c>
      <c r="J159" s="7">
        <v>1.1019999999999999E-44</v>
      </c>
      <c r="K159" s="6">
        <v>-25.02</v>
      </c>
      <c r="L159" s="6">
        <v>1.784</v>
      </c>
      <c r="M159" s="7">
        <v>1.6759999999999999E-5</v>
      </c>
      <c r="N159" s="6">
        <v>-21.58</v>
      </c>
      <c r="O159" s="6">
        <v>5.0140000000000002</v>
      </c>
      <c r="P159" s="7">
        <v>4.839E-4</v>
      </c>
      <c r="Q159" s="6">
        <v>-19.809999999999999</v>
      </c>
      <c r="R159" s="6">
        <v>5.6769999999999996</v>
      </c>
      <c r="S159" s="7">
        <v>5.1980000000000004E-63</v>
      </c>
      <c r="T159" s="6">
        <v>-27.45</v>
      </c>
      <c r="U159" s="6">
        <v>1.6379999999999999</v>
      </c>
      <c r="V159" s="7">
        <v>2.8870000000000002E-15</v>
      </c>
      <c r="W159" s="6">
        <v>-31.94</v>
      </c>
      <c r="X159" s="6">
        <v>4.0449999999999999</v>
      </c>
    </row>
    <row r="160" spans="1:24">
      <c r="A160" t="s">
        <v>439</v>
      </c>
      <c r="B160" t="s">
        <v>153</v>
      </c>
      <c r="C160" t="s">
        <v>131</v>
      </c>
      <c r="D160" s="6">
        <v>21.8095</v>
      </c>
      <c r="E160" s="6">
        <v>5.11571</v>
      </c>
      <c r="F160" s="7">
        <v>0.27562999999999999</v>
      </c>
      <c r="G160" s="7">
        <v>4.5299999999999999E-28</v>
      </c>
      <c r="H160" s="6">
        <v>-0.29470000000000002</v>
      </c>
      <c r="I160" s="6">
        <v>2.683E-2</v>
      </c>
      <c r="J160" s="7">
        <v>2.0670000000000001E-20</v>
      </c>
      <c r="K160" s="6">
        <v>-0.27389999999999998</v>
      </c>
      <c r="L160" s="6">
        <v>2.9579999999999999E-2</v>
      </c>
      <c r="M160" s="7">
        <v>1.9550000000000001E-5</v>
      </c>
      <c r="N160" s="6">
        <v>-0.55420000000000003</v>
      </c>
      <c r="O160" s="6">
        <v>0.1298</v>
      </c>
      <c r="P160" s="7">
        <v>3.7359999999999997E-2</v>
      </c>
      <c r="Q160" s="6">
        <v>-0.34539999999999998</v>
      </c>
      <c r="R160" s="6">
        <v>0.16589999999999999</v>
      </c>
      <c r="S160" s="7">
        <v>1.5679999999999999E-2</v>
      </c>
      <c r="T160" s="6">
        <v>-0.29360000000000003</v>
      </c>
      <c r="U160" s="6">
        <v>0.1215</v>
      </c>
      <c r="V160" s="7">
        <v>6.4199999999999999E-4</v>
      </c>
      <c r="W160" s="6">
        <v>-0.37469999999999998</v>
      </c>
      <c r="X160" s="6">
        <v>0.10979999999999999</v>
      </c>
    </row>
    <row r="161" spans="1:24">
      <c r="A161" t="s">
        <v>440</v>
      </c>
      <c r="B161" t="s">
        <v>156</v>
      </c>
      <c r="C161" t="s">
        <v>130</v>
      </c>
      <c r="D161" s="6">
        <v>21.0899</v>
      </c>
      <c r="E161" s="6">
        <v>5.0690600000000003</v>
      </c>
      <c r="F161" s="7">
        <v>0.28028500000000001</v>
      </c>
      <c r="G161" s="7">
        <v>3.7520000000000001E-98</v>
      </c>
      <c r="H161" s="6">
        <v>17.84</v>
      </c>
      <c r="I161" s="6">
        <v>0.84819999999999995</v>
      </c>
      <c r="J161" s="7">
        <v>8.0690000000000001E-68</v>
      </c>
      <c r="K161" s="6">
        <v>22.15</v>
      </c>
      <c r="L161" s="6">
        <v>1.2729999999999999</v>
      </c>
      <c r="M161" s="7">
        <v>5.3729999999999999E-20</v>
      </c>
      <c r="N161" s="6">
        <v>24.42</v>
      </c>
      <c r="O161" s="6">
        <v>2.6669999999999998</v>
      </c>
      <c r="P161" s="7">
        <v>1.6049999999999999E-16</v>
      </c>
      <c r="Q161" s="6">
        <v>19.39</v>
      </c>
      <c r="R161" s="6">
        <v>2.351</v>
      </c>
      <c r="S161" s="7">
        <v>9.8330000000000003E-23</v>
      </c>
      <c r="T161" s="6">
        <v>26.85</v>
      </c>
      <c r="U161" s="6">
        <v>2.7360000000000002</v>
      </c>
      <c r="V161" s="7">
        <v>3.0769999999999999E-13</v>
      </c>
      <c r="W161" s="6">
        <v>21.19</v>
      </c>
      <c r="X161" s="6">
        <v>2.9060000000000001</v>
      </c>
    </row>
    <row r="162" spans="1:24">
      <c r="A162" t="s">
        <v>6812</v>
      </c>
      <c r="B162" t="s">
        <v>156</v>
      </c>
      <c r="C162" t="s">
        <v>128</v>
      </c>
      <c r="D162" s="6">
        <v>21.084199999999999</v>
      </c>
      <c r="E162" s="6">
        <v>5.0686900000000001</v>
      </c>
      <c r="F162" s="7">
        <v>0.28032200000000002</v>
      </c>
      <c r="G162" s="7">
        <v>6.8779999999999996E-154</v>
      </c>
      <c r="H162" s="6">
        <v>37</v>
      </c>
      <c r="I162" s="6">
        <v>1.4</v>
      </c>
      <c r="J162" s="7">
        <v>2.7279999999999999E-80</v>
      </c>
      <c r="K162" s="6">
        <v>36.32</v>
      </c>
      <c r="L162" s="6">
        <v>1.9139999999999999</v>
      </c>
      <c r="M162" s="7">
        <v>2.597E-23</v>
      </c>
      <c r="N162" s="6">
        <v>41.85</v>
      </c>
      <c r="O162" s="6">
        <v>4.2080000000000002</v>
      </c>
      <c r="P162" s="7">
        <v>5.9639999999999996E-19</v>
      </c>
      <c r="Q162" s="6">
        <v>31.73</v>
      </c>
      <c r="R162" s="6">
        <v>3.5680000000000001</v>
      </c>
      <c r="S162" s="7">
        <v>3.1490000000000001E-24</v>
      </c>
      <c r="T162" s="6">
        <v>41.88</v>
      </c>
      <c r="U162" s="6">
        <v>4.1239999999999997</v>
      </c>
      <c r="V162" s="7">
        <v>5.4250000000000004E-15</v>
      </c>
      <c r="W162" s="6">
        <v>37.869999999999997</v>
      </c>
      <c r="X162" s="6">
        <v>4.8449999999999998</v>
      </c>
    </row>
    <row r="163" spans="1:24">
      <c r="A163" t="s">
        <v>6851</v>
      </c>
      <c r="B163" t="s">
        <v>145</v>
      </c>
      <c r="C163" t="s">
        <v>130</v>
      </c>
      <c r="D163" s="6">
        <v>20.369599999999998</v>
      </c>
      <c r="E163" s="6">
        <v>5.0232099999999997</v>
      </c>
      <c r="F163" s="7">
        <v>0.28492400000000001</v>
      </c>
      <c r="G163" s="7">
        <v>3.1300000000000002E-8</v>
      </c>
      <c r="H163" s="6">
        <v>3.0089999999999999</v>
      </c>
      <c r="I163" s="6">
        <v>0.54369999999999996</v>
      </c>
      <c r="J163" s="7">
        <v>1.06E-7</v>
      </c>
      <c r="K163" s="6">
        <v>3.5459999999999998</v>
      </c>
      <c r="L163" s="6">
        <v>0.66710000000000003</v>
      </c>
      <c r="M163" s="7">
        <v>0.48849999999999999</v>
      </c>
      <c r="N163" s="6">
        <v>1.2250000000000001</v>
      </c>
      <c r="O163" s="6">
        <v>1.7689999999999999</v>
      </c>
      <c r="P163" s="7">
        <v>0.4118</v>
      </c>
      <c r="Q163" s="6">
        <v>-2.5169999999999999</v>
      </c>
      <c r="R163" s="6">
        <v>3.0659999999999998</v>
      </c>
      <c r="S163" s="7">
        <v>0.1358</v>
      </c>
      <c r="T163" s="6">
        <v>2.4950000000000001</v>
      </c>
      <c r="U163" s="6">
        <v>1.673</v>
      </c>
      <c r="V163" s="7">
        <v>9.7189999999999999E-2</v>
      </c>
      <c r="W163" s="6">
        <v>3.2639999999999998</v>
      </c>
      <c r="X163" s="6">
        <v>1.968</v>
      </c>
    </row>
    <row r="164" spans="1:24">
      <c r="A164" t="s">
        <v>440</v>
      </c>
      <c r="B164" t="s">
        <v>151</v>
      </c>
      <c r="C164" t="s">
        <v>127</v>
      </c>
      <c r="D164" s="6">
        <v>19.685400000000001</v>
      </c>
      <c r="E164" s="6">
        <v>4.9804199999999996</v>
      </c>
      <c r="F164" s="7">
        <v>0.28931299999999999</v>
      </c>
      <c r="G164" s="7">
        <v>1.5250000000000001E-8</v>
      </c>
      <c r="H164" s="6">
        <v>6.7240000000000002</v>
      </c>
      <c r="I164" s="6">
        <v>1.1879999999999999</v>
      </c>
      <c r="J164" s="7">
        <v>1.728E-6</v>
      </c>
      <c r="K164" s="6">
        <v>6.5670000000000002</v>
      </c>
      <c r="L164" s="6">
        <v>1.373</v>
      </c>
      <c r="M164" s="7">
        <v>4.0059999999999998E-2</v>
      </c>
      <c r="N164" s="6">
        <v>12.41</v>
      </c>
      <c r="O164" s="6">
        <v>6.0439999999999996</v>
      </c>
      <c r="P164" s="7">
        <v>5.6829999999999999E-2</v>
      </c>
      <c r="Q164" s="6">
        <v>7.1449999999999996</v>
      </c>
      <c r="R164" s="6">
        <v>3.7519999999999998</v>
      </c>
      <c r="S164" s="7">
        <v>0.79490000000000005</v>
      </c>
      <c r="T164" s="6">
        <v>-1.274</v>
      </c>
      <c r="U164" s="6">
        <v>4.9000000000000004</v>
      </c>
      <c r="V164" s="7">
        <v>1.2670000000000001E-2</v>
      </c>
      <c r="W164" s="6">
        <v>12.82</v>
      </c>
      <c r="X164" s="6">
        <v>5.1420000000000003</v>
      </c>
    </row>
    <row r="165" spans="1:24">
      <c r="A165" t="s">
        <v>439</v>
      </c>
      <c r="B165" t="s">
        <v>162</v>
      </c>
      <c r="C165" t="s">
        <v>127</v>
      </c>
      <c r="D165" s="6">
        <v>19.386800000000001</v>
      </c>
      <c r="E165" s="6">
        <v>4.96197</v>
      </c>
      <c r="F165" s="7">
        <v>0.29122199999999998</v>
      </c>
      <c r="G165" s="7">
        <v>2.023E-8</v>
      </c>
      <c r="H165" s="6">
        <v>-0.13880000000000001</v>
      </c>
      <c r="I165" s="6">
        <v>2.4750000000000001E-2</v>
      </c>
      <c r="J165" s="7">
        <v>1.9740000000000001E-7</v>
      </c>
      <c r="K165" s="6">
        <v>-0.16520000000000001</v>
      </c>
      <c r="L165" s="6">
        <v>3.175E-2</v>
      </c>
      <c r="M165" s="7">
        <v>8.473E-2</v>
      </c>
      <c r="N165" s="6">
        <v>-0.12989999999999999</v>
      </c>
      <c r="O165" s="6">
        <v>7.5380000000000003E-2</v>
      </c>
      <c r="P165" s="7">
        <v>0.84289999999999998</v>
      </c>
      <c r="Q165" s="6">
        <v>-2.2040000000000001E-2</v>
      </c>
      <c r="R165" s="6">
        <v>0.11119999999999999</v>
      </c>
      <c r="S165" s="7">
        <v>0.77210000000000001</v>
      </c>
      <c r="T165" s="6">
        <v>-2.0240000000000001E-2</v>
      </c>
      <c r="U165" s="6">
        <v>6.9889999999999994E-2</v>
      </c>
      <c r="V165" s="7">
        <v>7.2720000000000007E-2</v>
      </c>
      <c r="W165" s="6">
        <v>-0.19800000000000001</v>
      </c>
      <c r="X165" s="6">
        <v>0.1103</v>
      </c>
    </row>
    <row r="166" spans="1:24">
      <c r="A166" t="s">
        <v>6852</v>
      </c>
      <c r="B166" t="s">
        <v>137</v>
      </c>
      <c r="C166" t="s">
        <v>130</v>
      </c>
      <c r="D166" s="6">
        <v>18.873000000000001</v>
      </c>
      <c r="E166" s="6">
        <v>4.9305399999999997</v>
      </c>
      <c r="F166" s="7">
        <v>0.29449900000000001</v>
      </c>
      <c r="G166" s="7">
        <v>2.4309999999999999E-26</v>
      </c>
      <c r="H166" s="6">
        <v>-7.2410000000000002E-2</v>
      </c>
      <c r="I166" s="6">
        <v>6.8190000000000004E-3</v>
      </c>
      <c r="J166" s="7">
        <v>6.5300000000000002E-3</v>
      </c>
      <c r="K166" s="6">
        <v>-5.1090000000000003E-2</v>
      </c>
      <c r="L166" s="6">
        <v>1.8780000000000002E-2</v>
      </c>
      <c r="M166" s="7">
        <v>2.6199999999999999E-3</v>
      </c>
      <c r="N166" s="6">
        <v>-6.2649999999999997E-2</v>
      </c>
      <c r="O166" s="6">
        <v>2.0820000000000002E-2</v>
      </c>
      <c r="P166" s="7">
        <v>2.923E-5</v>
      </c>
      <c r="Q166" s="6">
        <v>-0.1239</v>
      </c>
      <c r="R166" s="6">
        <v>2.9659999999999999E-2</v>
      </c>
      <c r="S166" s="7">
        <v>8.3889999999999998E-5</v>
      </c>
      <c r="T166" s="6">
        <v>-8.3930000000000005E-2</v>
      </c>
      <c r="U166" s="6">
        <v>2.1340000000000001E-2</v>
      </c>
      <c r="V166" s="7">
        <v>8.6580000000000008E-3</v>
      </c>
      <c r="W166" s="6">
        <v>-6.3450000000000006E-2</v>
      </c>
      <c r="X166" s="6">
        <v>2.4170000000000001E-2</v>
      </c>
    </row>
    <row r="167" spans="1:24">
      <c r="A167" t="s">
        <v>6852</v>
      </c>
      <c r="B167" t="s">
        <v>164</v>
      </c>
      <c r="C167" t="s">
        <v>80</v>
      </c>
      <c r="D167" s="6">
        <v>17.585599999999999</v>
      </c>
      <c r="E167" s="6">
        <v>4.8535199999999996</v>
      </c>
      <c r="F167" s="7">
        <v>0.30265999999999998</v>
      </c>
      <c r="G167" s="7">
        <v>2.8609999999999999E-8</v>
      </c>
      <c r="H167" s="6">
        <v>0.26100000000000001</v>
      </c>
      <c r="I167" s="6">
        <v>4.7019999999999999E-2</v>
      </c>
      <c r="J167" s="7">
        <v>1.516E-6</v>
      </c>
      <c r="K167" s="6">
        <v>0.37019999999999997</v>
      </c>
      <c r="L167" s="6">
        <v>7.6969999999999997E-2</v>
      </c>
      <c r="M167" s="7">
        <v>0.6915</v>
      </c>
      <c r="N167" s="6">
        <v>-0.105</v>
      </c>
      <c r="O167" s="6">
        <v>0.2646</v>
      </c>
      <c r="P167" s="7">
        <v>0.58650000000000002</v>
      </c>
      <c r="Q167" s="6">
        <v>0.18540000000000001</v>
      </c>
      <c r="R167" s="6">
        <v>0.34079999999999999</v>
      </c>
      <c r="S167" s="7">
        <v>0.4345</v>
      </c>
      <c r="T167" s="6">
        <v>0.1313</v>
      </c>
      <c r="U167" s="6">
        <v>0.16800000000000001</v>
      </c>
      <c r="V167" s="7">
        <v>7.1100000000000004E-4</v>
      </c>
      <c r="W167" s="6">
        <v>0.22559999999999999</v>
      </c>
      <c r="X167" s="6">
        <v>6.6640000000000005E-2</v>
      </c>
    </row>
    <row r="168" spans="1:24">
      <c r="A168" t="s">
        <v>440</v>
      </c>
      <c r="B168" t="s">
        <v>132</v>
      </c>
      <c r="C168" t="s">
        <v>80</v>
      </c>
      <c r="D168" s="6">
        <v>17.336400000000001</v>
      </c>
      <c r="E168" s="6">
        <v>4.8388900000000001</v>
      </c>
      <c r="F168" s="7">
        <v>0.304232</v>
      </c>
      <c r="G168" s="7">
        <v>2.4630000000000001E-14</v>
      </c>
      <c r="H168" s="6">
        <v>-19.690000000000001</v>
      </c>
      <c r="I168" s="6">
        <v>2.5830000000000002</v>
      </c>
      <c r="J168" s="7">
        <v>1.0299999999999999E-11</v>
      </c>
      <c r="K168" s="6">
        <v>-22.84</v>
      </c>
      <c r="L168" s="6">
        <v>3.3580000000000001</v>
      </c>
      <c r="M168" s="7">
        <v>3.0089999999999999E-2</v>
      </c>
      <c r="N168" s="6">
        <v>-20.87</v>
      </c>
      <c r="O168" s="6">
        <v>9.6210000000000004</v>
      </c>
      <c r="P168" s="7">
        <v>0.76970000000000005</v>
      </c>
      <c r="Q168" s="6">
        <v>5.5</v>
      </c>
      <c r="R168" s="6">
        <v>18.79</v>
      </c>
      <c r="S168" s="7">
        <v>6.4899999999999999E-2</v>
      </c>
      <c r="T168" s="6">
        <v>-11.01</v>
      </c>
      <c r="U168" s="6">
        <v>5.9640000000000004</v>
      </c>
      <c r="V168" s="7">
        <v>3.5590000000000001E-3</v>
      </c>
      <c r="W168" s="6">
        <v>-20.9</v>
      </c>
      <c r="X168" s="6">
        <v>7.17</v>
      </c>
    </row>
    <row r="169" spans="1:24">
      <c r="A169" t="s">
        <v>437</v>
      </c>
      <c r="B169" t="s">
        <v>157</v>
      </c>
      <c r="C169" t="s">
        <v>128</v>
      </c>
      <c r="D169" s="6">
        <v>17.261199999999999</v>
      </c>
      <c r="E169" s="6">
        <v>4.8344899999999997</v>
      </c>
      <c r="F169" s="7">
        <v>0.304705</v>
      </c>
      <c r="G169" s="7">
        <v>8.5999999999999997E-12</v>
      </c>
      <c r="H169" s="6">
        <v>-5.4660000000000002</v>
      </c>
      <c r="I169" s="6">
        <v>0.80049999999999999</v>
      </c>
      <c r="J169" s="7">
        <v>1.74E-4</v>
      </c>
      <c r="K169" s="6">
        <v>-4.5330000000000004</v>
      </c>
      <c r="L169" s="6">
        <v>1.2070000000000001</v>
      </c>
      <c r="M169" s="7">
        <v>0.74619999999999997</v>
      </c>
      <c r="N169" s="6">
        <v>-0.92059999999999997</v>
      </c>
      <c r="O169" s="6">
        <v>2.8450000000000002</v>
      </c>
      <c r="P169" s="7">
        <v>1.2949999999999999E-3</v>
      </c>
      <c r="Q169" s="6">
        <v>-6.7439999999999998</v>
      </c>
      <c r="R169" s="6">
        <v>2.0960000000000001</v>
      </c>
      <c r="S169" s="7">
        <v>6.016E-5</v>
      </c>
      <c r="T169" s="6">
        <v>-7.4269999999999996</v>
      </c>
      <c r="U169" s="6">
        <v>1.851</v>
      </c>
      <c r="V169" s="7">
        <v>2.6679999999999998E-3</v>
      </c>
      <c r="W169" s="6">
        <v>-6.4249999999999998</v>
      </c>
      <c r="X169" s="6">
        <v>2.1389999999999998</v>
      </c>
    </row>
    <row r="170" spans="1:24">
      <c r="A170" t="s">
        <v>6851</v>
      </c>
      <c r="B170" t="s">
        <v>138</v>
      </c>
      <c r="C170" t="s">
        <v>127</v>
      </c>
      <c r="D170" s="6">
        <v>17.135899999999999</v>
      </c>
      <c r="E170" s="6">
        <v>4.8271800000000002</v>
      </c>
      <c r="F170" s="7">
        <v>0.30549399999999999</v>
      </c>
      <c r="G170" s="7">
        <v>2.4229999999999999E-32</v>
      </c>
      <c r="H170" s="6">
        <v>9.06</v>
      </c>
      <c r="I170" s="6">
        <v>0.76519999999999999</v>
      </c>
      <c r="J170" s="7">
        <v>3.4539999999999998E-23</v>
      </c>
      <c r="K170" s="6">
        <v>10.15</v>
      </c>
      <c r="L170" s="6">
        <v>1.0229999999999999</v>
      </c>
      <c r="M170" s="7">
        <v>6.8589999999999999E-6</v>
      </c>
      <c r="N170" s="6">
        <v>8.1959999999999997</v>
      </c>
      <c r="O170" s="6">
        <v>1.8220000000000001</v>
      </c>
      <c r="P170" s="7">
        <v>2.3789999999999999E-2</v>
      </c>
      <c r="Q170" s="6">
        <v>5.0119999999999996</v>
      </c>
      <c r="R170" s="6">
        <v>2.2170000000000001</v>
      </c>
      <c r="S170" s="7">
        <v>1.047E-3</v>
      </c>
      <c r="T170" s="6">
        <v>8.641</v>
      </c>
      <c r="U170" s="6">
        <v>2.637</v>
      </c>
      <c r="V170" s="7">
        <v>1.168E-3</v>
      </c>
      <c r="W170" s="6">
        <v>10.08</v>
      </c>
      <c r="X170" s="6">
        <v>3.105</v>
      </c>
    </row>
    <row r="171" spans="1:24">
      <c r="A171" t="s">
        <v>437</v>
      </c>
      <c r="B171" t="s">
        <v>151</v>
      </c>
      <c r="C171" t="s">
        <v>128</v>
      </c>
      <c r="D171" s="6">
        <v>15.890499999999999</v>
      </c>
      <c r="E171" s="6">
        <v>4.7557099999999997</v>
      </c>
      <c r="F171" s="7">
        <v>0.31329400000000002</v>
      </c>
      <c r="G171" s="7">
        <v>2.1760000000000001E-11</v>
      </c>
      <c r="H171" s="6">
        <v>6.5430000000000001</v>
      </c>
      <c r="I171" s="6">
        <v>0.97750000000000004</v>
      </c>
      <c r="J171" s="7">
        <v>9.4579999999999994E-9</v>
      </c>
      <c r="K171" s="6">
        <v>6.3239999999999998</v>
      </c>
      <c r="L171" s="6">
        <v>1.1020000000000001</v>
      </c>
      <c r="M171" s="7">
        <v>1.873E-2</v>
      </c>
      <c r="N171" s="6">
        <v>12.37</v>
      </c>
      <c r="O171" s="6">
        <v>5.2629999999999999</v>
      </c>
      <c r="P171" s="7">
        <v>4.0470000000000002E-3</v>
      </c>
      <c r="Q171" s="6">
        <v>9.7759999999999998</v>
      </c>
      <c r="R171" s="6">
        <v>3.4009999999999998</v>
      </c>
      <c r="S171" s="7">
        <v>0.91369999999999996</v>
      </c>
      <c r="T171" s="6">
        <v>-0.47810000000000002</v>
      </c>
      <c r="U171" s="6">
        <v>4.4119999999999999</v>
      </c>
      <c r="V171" s="7">
        <v>9.3560000000000004E-2</v>
      </c>
      <c r="W171" s="6">
        <v>7.5990000000000002</v>
      </c>
      <c r="X171" s="6">
        <v>4.5309999999999997</v>
      </c>
    </row>
    <row r="172" spans="1:24">
      <c r="A172" t="s">
        <v>440</v>
      </c>
      <c r="B172" t="s">
        <v>158</v>
      </c>
      <c r="C172" t="s">
        <v>129</v>
      </c>
      <c r="D172" s="6">
        <v>13.725199999999999</v>
      </c>
      <c r="E172" s="6">
        <v>4.6363500000000002</v>
      </c>
      <c r="F172" s="7">
        <v>0.326685</v>
      </c>
      <c r="G172" s="7">
        <v>3.7889999999999999E-118</v>
      </c>
      <c r="H172" s="6">
        <v>-25.34</v>
      </c>
      <c r="I172" s="6">
        <v>1.097</v>
      </c>
      <c r="J172" s="7">
        <v>3.7590000000000002E-41</v>
      </c>
      <c r="K172" s="6">
        <v>-23.64</v>
      </c>
      <c r="L172" s="6">
        <v>1.7589999999999999</v>
      </c>
      <c r="M172" s="7">
        <v>9.6520000000000004E-5</v>
      </c>
      <c r="N172" s="6">
        <v>-20.05</v>
      </c>
      <c r="O172" s="6">
        <v>5.141</v>
      </c>
      <c r="P172" s="7">
        <v>3.6939999999999998E-4</v>
      </c>
      <c r="Q172" s="6">
        <v>-20.7</v>
      </c>
      <c r="R172" s="6">
        <v>5.8120000000000003</v>
      </c>
      <c r="S172" s="7">
        <v>1.3060000000000001E-61</v>
      </c>
      <c r="T172" s="6">
        <v>-27</v>
      </c>
      <c r="U172" s="6">
        <v>1.63</v>
      </c>
      <c r="V172" s="7">
        <v>2.8569999999999998E-13</v>
      </c>
      <c r="W172" s="6">
        <v>-29.29</v>
      </c>
      <c r="X172" s="6">
        <v>4.0119999999999996</v>
      </c>
    </row>
    <row r="173" spans="1:24">
      <c r="A173" t="s">
        <v>439</v>
      </c>
      <c r="B173" t="s">
        <v>137</v>
      </c>
      <c r="C173" t="s">
        <v>130</v>
      </c>
      <c r="D173" s="6">
        <v>13.2845</v>
      </c>
      <c r="E173" s="6">
        <v>4.6127799999999999</v>
      </c>
      <c r="F173" s="7">
        <v>0.32938299999999998</v>
      </c>
      <c r="G173" s="7">
        <v>7.3279999999999995E-12</v>
      </c>
      <c r="H173" s="6">
        <v>-3.5799999999999998E-2</v>
      </c>
      <c r="I173" s="6">
        <v>5.2259999999999997E-3</v>
      </c>
      <c r="J173" s="7">
        <v>0.14760000000000001</v>
      </c>
      <c r="K173" s="6">
        <v>-2.019E-2</v>
      </c>
      <c r="L173" s="6">
        <v>1.3939999999999999E-2</v>
      </c>
      <c r="M173" s="7">
        <v>0.25090000000000001</v>
      </c>
      <c r="N173" s="6">
        <v>-1.9230000000000001E-2</v>
      </c>
      <c r="O173" s="6">
        <v>1.6750000000000001E-2</v>
      </c>
      <c r="P173" s="7">
        <v>1.9880000000000002E-3</v>
      </c>
      <c r="Q173" s="6">
        <v>-7.1199999999999999E-2</v>
      </c>
      <c r="R173" s="6">
        <v>2.3029999999999998E-2</v>
      </c>
      <c r="S173" s="7">
        <v>1.076E-2</v>
      </c>
      <c r="T173" s="6">
        <v>-4.1509999999999998E-2</v>
      </c>
      <c r="U173" s="6">
        <v>1.6279999999999999E-2</v>
      </c>
      <c r="V173" s="7">
        <v>4.2130000000000001E-2</v>
      </c>
      <c r="W173" s="6">
        <v>-3.7879999999999997E-2</v>
      </c>
      <c r="X173" s="6">
        <v>1.864E-2</v>
      </c>
    </row>
    <row r="174" spans="1:24">
      <c r="A174" t="s">
        <v>440</v>
      </c>
      <c r="B174" t="s">
        <v>142</v>
      </c>
      <c r="C174" t="s">
        <v>129</v>
      </c>
      <c r="D174" s="6">
        <v>12.967000000000001</v>
      </c>
      <c r="E174" s="6">
        <v>4.5959599999999998</v>
      </c>
      <c r="F174" s="7">
        <v>0.33132</v>
      </c>
      <c r="G174" s="7">
        <v>1.8609999999999999E-8</v>
      </c>
      <c r="H174" s="6">
        <v>10.62</v>
      </c>
      <c r="I174" s="6">
        <v>1.8879999999999999</v>
      </c>
      <c r="J174" s="7">
        <v>1.875E-6</v>
      </c>
      <c r="K174" s="6">
        <v>12.06</v>
      </c>
      <c r="L174" s="6">
        <v>2.5310000000000001</v>
      </c>
      <c r="M174" s="7">
        <v>0.54810000000000003</v>
      </c>
      <c r="N174" s="6">
        <v>3.0070000000000001</v>
      </c>
      <c r="O174" s="6">
        <v>5.0069999999999997</v>
      </c>
      <c r="P174" s="7">
        <v>0.14480000000000001</v>
      </c>
      <c r="Q174" s="6">
        <v>10.39</v>
      </c>
      <c r="R174" s="6">
        <v>7.1269999999999998</v>
      </c>
      <c r="S174" s="7">
        <v>4.287E-3</v>
      </c>
      <c r="T174" s="6">
        <v>20.47</v>
      </c>
      <c r="U174" s="6">
        <v>7.165</v>
      </c>
      <c r="V174" s="7">
        <v>5.0119999999999998E-2</v>
      </c>
      <c r="W174" s="6">
        <v>9.2929999999999993</v>
      </c>
      <c r="X174" s="6">
        <v>4.7439999999999998</v>
      </c>
    </row>
    <row r="175" spans="1:24">
      <c r="A175" t="s">
        <v>439</v>
      </c>
      <c r="B175" t="s">
        <v>137</v>
      </c>
      <c r="C175" t="s">
        <v>131</v>
      </c>
      <c r="D175" s="6">
        <v>12.966900000000001</v>
      </c>
      <c r="E175" s="6">
        <v>4.5959500000000002</v>
      </c>
      <c r="F175" s="7">
        <v>0.33132099999999998</v>
      </c>
      <c r="G175" s="7">
        <v>3.7760000000000002E-10</v>
      </c>
      <c r="H175" s="6">
        <v>-3.6979999999999999E-2</v>
      </c>
      <c r="I175" s="6">
        <v>5.9049999999999997E-3</v>
      </c>
      <c r="J175" s="7">
        <v>5.2720000000000003E-2</v>
      </c>
      <c r="K175" s="6">
        <v>-3.6069999999999998E-2</v>
      </c>
      <c r="L175" s="6">
        <v>1.8620000000000001E-2</v>
      </c>
      <c r="M175" s="7">
        <v>7.1290000000000006E-2</v>
      </c>
      <c r="N175" s="6">
        <v>-4.9250000000000002E-2</v>
      </c>
      <c r="O175" s="6">
        <v>2.7310000000000001E-2</v>
      </c>
      <c r="P175" s="7">
        <v>4.8979999999999996E-3</v>
      </c>
      <c r="Q175" s="6">
        <v>-0.1047</v>
      </c>
      <c r="R175" s="6">
        <v>3.7199999999999997E-2</v>
      </c>
      <c r="S175" s="7">
        <v>0.36320000000000002</v>
      </c>
      <c r="T175" s="6">
        <v>-1.7239999999999998E-2</v>
      </c>
      <c r="U175" s="6">
        <v>1.8960000000000001E-2</v>
      </c>
      <c r="V175" s="7">
        <v>6.5579999999999999E-2</v>
      </c>
      <c r="W175" s="6">
        <v>-3.9E-2</v>
      </c>
      <c r="X175" s="6">
        <v>2.1180000000000001E-2</v>
      </c>
    </row>
    <row r="176" spans="1:24">
      <c r="A176" t="s">
        <v>439</v>
      </c>
      <c r="B176" t="s">
        <v>154</v>
      </c>
      <c r="C176" t="s">
        <v>129</v>
      </c>
      <c r="D176" s="6">
        <v>12.9335</v>
      </c>
      <c r="E176" s="6">
        <v>4.5941900000000002</v>
      </c>
      <c r="F176" s="7">
        <v>0.33152500000000001</v>
      </c>
      <c r="G176" s="7">
        <v>2.5329999999999999E-15</v>
      </c>
      <c r="H176" s="6">
        <v>0.14960000000000001</v>
      </c>
      <c r="I176" s="6">
        <v>1.891E-2</v>
      </c>
      <c r="J176" s="7">
        <v>0.52859999999999996</v>
      </c>
      <c r="K176" s="6">
        <v>2.7199999999999998E-2</v>
      </c>
      <c r="L176" s="6">
        <v>4.317E-2</v>
      </c>
      <c r="M176" s="7">
        <v>0.33239999999999997</v>
      </c>
      <c r="N176" s="6">
        <v>0.1527</v>
      </c>
      <c r="O176" s="6">
        <v>0.15759999999999999</v>
      </c>
      <c r="P176" s="7">
        <v>0.56899999999999995</v>
      </c>
      <c r="Q176" s="6">
        <v>-7.1230000000000002E-2</v>
      </c>
      <c r="R176" s="6">
        <v>0.12509999999999999</v>
      </c>
      <c r="S176" s="7">
        <v>0.74270000000000003</v>
      </c>
      <c r="T176" s="6">
        <v>-3.7560000000000003E-2</v>
      </c>
      <c r="U176" s="6">
        <v>0.1144</v>
      </c>
      <c r="V176" s="7">
        <v>3.4320000000000003E-2</v>
      </c>
      <c r="W176" s="6">
        <v>0.186</v>
      </c>
      <c r="X176" s="6">
        <v>8.7889999999999996E-2</v>
      </c>
    </row>
    <row r="177" spans="1:24">
      <c r="A177" t="s">
        <v>6852</v>
      </c>
      <c r="B177" t="s">
        <v>162</v>
      </c>
      <c r="C177" t="s">
        <v>128</v>
      </c>
      <c r="D177" s="6">
        <v>12.9194</v>
      </c>
      <c r="E177" s="6">
        <v>4.5934499999999998</v>
      </c>
      <c r="F177" s="7">
        <v>0.33161000000000002</v>
      </c>
      <c r="G177" s="7">
        <v>6.081E-9</v>
      </c>
      <c r="H177" s="6">
        <v>-0.17929999999999999</v>
      </c>
      <c r="I177" s="6">
        <v>3.0839999999999999E-2</v>
      </c>
      <c r="J177" s="7">
        <v>3.481E-7</v>
      </c>
      <c r="K177" s="6">
        <v>-0.20979999999999999</v>
      </c>
      <c r="L177" s="6">
        <v>4.1180000000000001E-2</v>
      </c>
      <c r="M177" s="7">
        <v>8.1490000000000007E-2</v>
      </c>
      <c r="N177" s="6">
        <v>-0.155</v>
      </c>
      <c r="O177" s="6">
        <v>8.8969999999999994E-2</v>
      </c>
      <c r="P177" s="7">
        <v>0.1424</v>
      </c>
      <c r="Q177" s="6">
        <v>-0.1492</v>
      </c>
      <c r="R177" s="6">
        <v>0.1017</v>
      </c>
      <c r="S177" s="7">
        <v>0.59919999999999995</v>
      </c>
      <c r="T177" s="6">
        <v>-4.7140000000000001E-2</v>
      </c>
      <c r="U177" s="6">
        <v>8.9700000000000002E-2</v>
      </c>
      <c r="V177" s="7">
        <v>7.7520000000000002E-3</v>
      </c>
      <c r="W177" s="6">
        <v>-0.35549999999999998</v>
      </c>
      <c r="X177" s="6">
        <v>0.13350000000000001</v>
      </c>
    </row>
    <row r="178" spans="1:24">
      <c r="A178" t="s">
        <v>437</v>
      </c>
      <c r="B178" t="s">
        <v>151</v>
      </c>
      <c r="C178" t="s">
        <v>130</v>
      </c>
      <c r="D178" s="6">
        <v>12.7462</v>
      </c>
      <c r="E178" s="6">
        <v>4.5843299999999996</v>
      </c>
      <c r="F178" s="7">
        <v>0.33266499999999999</v>
      </c>
      <c r="G178" s="7">
        <v>7.6080000000000005E-13</v>
      </c>
      <c r="H178" s="6">
        <v>6.4969999999999999</v>
      </c>
      <c r="I178" s="6">
        <v>0.90629999999999999</v>
      </c>
      <c r="J178" s="7">
        <v>1.318E-9</v>
      </c>
      <c r="K178" s="6">
        <v>6.617</v>
      </c>
      <c r="L178" s="6">
        <v>1.091</v>
      </c>
      <c r="M178" s="7">
        <v>7.8050000000000003E-3</v>
      </c>
      <c r="N178" s="6">
        <v>11.17</v>
      </c>
      <c r="O178" s="6">
        <v>4.1980000000000004</v>
      </c>
      <c r="P178" s="7">
        <v>4.9839999999999997E-3</v>
      </c>
      <c r="Q178" s="6">
        <v>7.8090000000000002</v>
      </c>
      <c r="R178" s="6">
        <v>2.7810000000000001</v>
      </c>
      <c r="S178" s="7">
        <v>0.52780000000000005</v>
      </c>
      <c r="T178" s="6">
        <v>1.7410000000000001</v>
      </c>
      <c r="U178" s="6">
        <v>2.7570000000000001</v>
      </c>
      <c r="V178" s="7">
        <v>5.0729999999999997E-2</v>
      </c>
      <c r="W178" s="6">
        <v>8</v>
      </c>
      <c r="X178" s="6">
        <v>4.0949999999999998</v>
      </c>
    </row>
    <row r="179" spans="1:24">
      <c r="A179" t="s">
        <v>6852</v>
      </c>
      <c r="B179" t="s">
        <v>132</v>
      </c>
      <c r="C179" t="s">
        <v>130</v>
      </c>
      <c r="D179" s="6">
        <v>12.192600000000001</v>
      </c>
      <c r="E179" s="6">
        <v>4.5554199999999998</v>
      </c>
      <c r="F179" s="7">
        <v>0.33602599999999999</v>
      </c>
      <c r="G179" s="7">
        <v>2.6700000000000001E-9</v>
      </c>
      <c r="H179" s="6">
        <v>-0.18440000000000001</v>
      </c>
      <c r="I179" s="6">
        <v>3.1E-2</v>
      </c>
      <c r="J179" s="7">
        <v>8.208E-3</v>
      </c>
      <c r="K179" s="6">
        <v>-0.13150000000000001</v>
      </c>
      <c r="L179" s="6">
        <v>4.9739999999999999E-2</v>
      </c>
      <c r="M179" s="7">
        <v>5.3070000000000002E-6</v>
      </c>
      <c r="N179" s="6">
        <v>-0.24129999999999999</v>
      </c>
      <c r="O179" s="6">
        <v>5.2999999999999999E-2</v>
      </c>
      <c r="P179" s="7">
        <v>3.9219999999999998E-2</v>
      </c>
      <c r="Q179" s="6">
        <v>-0.55659999999999998</v>
      </c>
      <c r="R179" s="6">
        <v>0.26989999999999997</v>
      </c>
      <c r="S179" s="7">
        <v>1.4959999999999999E-2</v>
      </c>
      <c r="T179" s="6">
        <v>-0.2006</v>
      </c>
      <c r="U179" s="6">
        <v>8.2439999999999999E-2</v>
      </c>
      <c r="V179" s="7">
        <v>0.14910000000000001</v>
      </c>
      <c r="W179" s="6">
        <v>-0.1318</v>
      </c>
      <c r="X179" s="6">
        <v>9.1370000000000007E-2</v>
      </c>
    </row>
    <row r="180" spans="1:24">
      <c r="A180" t="s">
        <v>439</v>
      </c>
      <c r="B180" t="s">
        <v>143</v>
      </c>
      <c r="C180" t="s">
        <v>129</v>
      </c>
      <c r="D180" s="6">
        <v>11.8301</v>
      </c>
      <c r="E180" s="6">
        <v>4.5366999999999997</v>
      </c>
      <c r="F180" s="7">
        <v>0.33821800000000002</v>
      </c>
      <c r="G180" s="7">
        <v>6.373E-20</v>
      </c>
      <c r="H180" s="6">
        <v>0.1399</v>
      </c>
      <c r="I180" s="6">
        <v>1.5310000000000001E-2</v>
      </c>
      <c r="J180" s="7">
        <v>3.9070000000000001E-11</v>
      </c>
      <c r="K180" s="6">
        <v>0.1754</v>
      </c>
      <c r="L180" s="6">
        <v>2.6550000000000001E-2</v>
      </c>
      <c r="M180" s="7">
        <v>1.8989999999999999E-5</v>
      </c>
      <c r="N180" s="6">
        <v>0.1031</v>
      </c>
      <c r="O180" s="6">
        <v>2.41E-2</v>
      </c>
      <c r="P180" s="7">
        <v>5.7450000000000003E-4</v>
      </c>
      <c r="Q180" s="6">
        <v>0.16089999999999999</v>
      </c>
      <c r="R180" s="6">
        <v>4.6730000000000001E-2</v>
      </c>
      <c r="S180" s="7">
        <v>1.519E-3</v>
      </c>
      <c r="T180" s="6">
        <v>0.1565</v>
      </c>
      <c r="U180" s="6">
        <v>4.9340000000000002E-2</v>
      </c>
      <c r="V180" s="7">
        <v>5.6180000000000001E-2</v>
      </c>
      <c r="W180" s="6">
        <v>0.1198</v>
      </c>
      <c r="X180" s="6">
        <v>6.2710000000000002E-2</v>
      </c>
    </row>
    <row r="181" spans="1:24">
      <c r="A181" t="s">
        <v>6852</v>
      </c>
      <c r="B181" t="s">
        <v>145</v>
      </c>
      <c r="C181" t="s">
        <v>80</v>
      </c>
      <c r="D181" s="6">
        <v>10.5977</v>
      </c>
      <c r="E181" s="6">
        <v>3.35562</v>
      </c>
      <c r="F181" s="7">
        <v>0.339976</v>
      </c>
      <c r="G181" s="7">
        <v>4.0559999999999998E-7</v>
      </c>
      <c r="H181" s="6">
        <v>-0.20669999999999999</v>
      </c>
      <c r="I181" s="6">
        <v>4.0800000000000003E-2</v>
      </c>
      <c r="J181" s="7">
        <v>8.1880000000000002E-6</v>
      </c>
      <c r="K181" s="6">
        <v>-0.1915</v>
      </c>
      <c r="L181" s="6">
        <v>4.2930000000000003E-2</v>
      </c>
      <c r="M181" s="7">
        <v>0.78290000000000004</v>
      </c>
      <c r="N181" s="6">
        <v>0.1246</v>
      </c>
      <c r="O181" s="6">
        <v>0.45219999999999999</v>
      </c>
      <c r="P181" s="7" t="s">
        <v>135</v>
      </c>
      <c r="Q181" s="6" t="s">
        <v>135</v>
      </c>
      <c r="R181" s="6" t="s">
        <v>135</v>
      </c>
      <c r="S181" s="7">
        <v>1.4449999999999999E-2</v>
      </c>
      <c r="T181" s="6">
        <v>-0.43830000000000002</v>
      </c>
      <c r="U181" s="6">
        <v>0.1792</v>
      </c>
      <c r="V181" s="7">
        <v>7.7030000000000001E-2</v>
      </c>
      <c r="W181" s="6">
        <v>-0.48359999999999997</v>
      </c>
      <c r="X181" s="6">
        <v>0.27350000000000002</v>
      </c>
    </row>
    <row r="182" spans="1:24">
      <c r="A182" t="s">
        <v>437</v>
      </c>
      <c r="B182" t="s">
        <v>156</v>
      </c>
      <c r="C182" t="s">
        <v>129</v>
      </c>
      <c r="D182" s="6">
        <v>9.9697300000000002</v>
      </c>
      <c r="E182" s="6">
        <v>4.4429499999999997</v>
      </c>
      <c r="F182" s="7">
        <v>0.34936600000000001</v>
      </c>
      <c r="G182" s="7">
        <v>2.7800000000000001E-113</v>
      </c>
      <c r="H182" s="6">
        <v>17.559999999999999</v>
      </c>
      <c r="I182" s="6">
        <v>0.77649999999999997</v>
      </c>
      <c r="J182" s="7">
        <v>9.469E-84</v>
      </c>
      <c r="K182" s="6">
        <v>21.86</v>
      </c>
      <c r="L182" s="6">
        <v>1.1279999999999999</v>
      </c>
      <c r="M182" s="7">
        <v>1.1490000000000001E-19</v>
      </c>
      <c r="N182" s="6">
        <v>21.98</v>
      </c>
      <c r="O182" s="6">
        <v>2.4220000000000002</v>
      </c>
      <c r="P182" s="7">
        <v>8.9419999999999994E-17</v>
      </c>
      <c r="Q182" s="6">
        <v>18.38</v>
      </c>
      <c r="R182" s="6">
        <v>2.2090000000000001</v>
      </c>
      <c r="S182" s="7">
        <v>1.8109999999999999E-21</v>
      </c>
      <c r="T182" s="6">
        <v>25.64</v>
      </c>
      <c r="U182" s="6">
        <v>2.694</v>
      </c>
      <c r="V182" s="7">
        <v>1.3439999999999999E-15</v>
      </c>
      <c r="W182" s="6">
        <v>21.41</v>
      </c>
      <c r="X182" s="6">
        <v>2.68</v>
      </c>
    </row>
    <row r="183" spans="1:24">
      <c r="A183" t="s">
        <v>440</v>
      </c>
      <c r="B183" t="s">
        <v>148</v>
      </c>
      <c r="C183" t="s">
        <v>129</v>
      </c>
      <c r="D183" s="6">
        <v>9.21556</v>
      </c>
      <c r="E183" s="6">
        <v>4.40604</v>
      </c>
      <c r="F183" s="7">
        <v>0.35383399999999998</v>
      </c>
      <c r="G183" s="7">
        <v>1.2010000000000001E-11</v>
      </c>
      <c r="H183" s="6">
        <v>10.65</v>
      </c>
      <c r="I183" s="6">
        <v>1.571</v>
      </c>
      <c r="J183" s="7">
        <v>1.8019999999999999E-8</v>
      </c>
      <c r="K183" s="6">
        <v>9.6940000000000008</v>
      </c>
      <c r="L183" s="6">
        <v>1.722</v>
      </c>
      <c r="M183" s="7">
        <v>0.18529999999999999</v>
      </c>
      <c r="N183" s="6">
        <v>10.62</v>
      </c>
      <c r="O183" s="6">
        <v>8.0139999999999993</v>
      </c>
      <c r="P183" s="7">
        <v>0.71870000000000001</v>
      </c>
      <c r="Q183" s="6">
        <v>4.2110000000000003</v>
      </c>
      <c r="R183" s="6">
        <v>11.69</v>
      </c>
      <c r="S183" s="7">
        <v>7.11E-3</v>
      </c>
      <c r="T183" s="6">
        <v>15.83</v>
      </c>
      <c r="U183" s="6">
        <v>5.8789999999999996</v>
      </c>
      <c r="V183" s="7">
        <v>2.5560000000000001E-3</v>
      </c>
      <c r="W183" s="6">
        <v>25.11</v>
      </c>
      <c r="X183" s="6">
        <v>8.3230000000000004</v>
      </c>
    </row>
    <row r="184" spans="1:24">
      <c r="A184" t="s">
        <v>439</v>
      </c>
      <c r="B184" t="s">
        <v>146</v>
      </c>
      <c r="C184" t="s">
        <v>127</v>
      </c>
      <c r="D184" s="6">
        <v>8.9096799999999998</v>
      </c>
      <c r="E184" s="6">
        <v>4.3912500000000003</v>
      </c>
      <c r="F184" s="7">
        <v>0.35563800000000001</v>
      </c>
      <c r="G184" s="7">
        <v>1.167E-8</v>
      </c>
      <c r="H184" s="6">
        <v>6.3799999999999996E-2</v>
      </c>
      <c r="I184" s="6">
        <v>1.1180000000000001E-2</v>
      </c>
      <c r="J184" s="7">
        <v>2.4150000000000001E-8</v>
      </c>
      <c r="K184" s="6">
        <v>6.7710000000000006E-2</v>
      </c>
      <c r="L184" s="6">
        <v>1.214E-2</v>
      </c>
      <c r="M184" s="7">
        <v>0.86570000000000003</v>
      </c>
      <c r="N184" s="6">
        <v>1.119E-2</v>
      </c>
      <c r="O184" s="6">
        <v>6.6129999999999994E-2</v>
      </c>
      <c r="P184" s="7">
        <v>0.1062</v>
      </c>
      <c r="Q184" s="6">
        <v>9.0289999999999995E-2</v>
      </c>
      <c r="R184" s="6">
        <v>5.5890000000000002E-2</v>
      </c>
      <c r="S184" s="7">
        <v>8.7679999999999994E-2</v>
      </c>
      <c r="T184" s="6">
        <v>0.10879999999999999</v>
      </c>
      <c r="U184" s="6">
        <v>6.3710000000000003E-2</v>
      </c>
      <c r="V184" s="7">
        <v>0.66910000000000003</v>
      </c>
      <c r="W184" s="6">
        <v>-2.1219999999999999E-2</v>
      </c>
      <c r="X184" s="6">
        <v>4.9660000000000003E-2</v>
      </c>
    </row>
    <row r="185" spans="1:24">
      <c r="A185" t="s">
        <v>6851</v>
      </c>
      <c r="B185" t="s">
        <v>126</v>
      </c>
      <c r="C185" t="s">
        <v>131</v>
      </c>
      <c r="D185" s="6">
        <v>8.1619200000000003</v>
      </c>
      <c r="E185" s="6">
        <v>4.3554899999999996</v>
      </c>
      <c r="F185" s="7">
        <v>0.36002800000000001</v>
      </c>
      <c r="G185" s="7">
        <v>4.063E-11</v>
      </c>
      <c r="H185" s="6">
        <v>-2.9689999999999999</v>
      </c>
      <c r="I185" s="6">
        <v>0.44969999999999999</v>
      </c>
      <c r="J185" s="7">
        <v>1.902E-6</v>
      </c>
      <c r="K185" s="6">
        <v>-2.5030000000000001</v>
      </c>
      <c r="L185" s="6">
        <v>0.52549999999999997</v>
      </c>
      <c r="M185" s="7">
        <v>7.6769999999999999E-5</v>
      </c>
      <c r="N185" s="6">
        <v>-5.1719999999999997</v>
      </c>
      <c r="O185" s="6">
        <v>1.3080000000000001</v>
      </c>
      <c r="P185" s="7">
        <v>0.21709999999999999</v>
      </c>
      <c r="Q185" s="6">
        <v>-2.7469999999999999</v>
      </c>
      <c r="R185" s="6">
        <v>2.2250000000000001</v>
      </c>
      <c r="S185" s="7">
        <v>3.9370000000000002E-2</v>
      </c>
      <c r="T185" s="6">
        <v>-4.21</v>
      </c>
      <c r="U185" s="6">
        <v>2.044</v>
      </c>
      <c r="V185" s="7">
        <v>5.7549999999999997E-2</v>
      </c>
      <c r="W185" s="6">
        <v>-4.3310000000000004</v>
      </c>
      <c r="X185" s="6">
        <v>2.2810000000000001</v>
      </c>
    </row>
    <row r="186" spans="1:24">
      <c r="A186" t="s">
        <v>440</v>
      </c>
      <c r="B186" t="s">
        <v>132</v>
      </c>
      <c r="C186" t="s">
        <v>130</v>
      </c>
      <c r="D186" s="6">
        <v>6.1494900000000001</v>
      </c>
      <c r="E186" s="6">
        <v>4.2621000000000002</v>
      </c>
      <c r="F186" s="7">
        <v>0.371695</v>
      </c>
      <c r="G186" s="7">
        <v>6.1989999999999995E-20</v>
      </c>
      <c r="H186" s="6">
        <v>-19.09</v>
      </c>
      <c r="I186" s="6">
        <v>2.0880000000000001</v>
      </c>
      <c r="J186" s="7">
        <v>5.7160000000000001E-13</v>
      </c>
      <c r="K186" s="6">
        <v>-22.05</v>
      </c>
      <c r="L186" s="6">
        <v>3.06</v>
      </c>
      <c r="M186" s="7">
        <v>3.7669999999999999E-4</v>
      </c>
      <c r="N186" s="6">
        <v>-14.39</v>
      </c>
      <c r="O186" s="6">
        <v>4.0460000000000003</v>
      </c>
      <c r="P186" s="7">
        <v>0.49249999999999999</v>
      </c>
      <c r="Q186" s="6">
        <v>-10.52</v>
      </c>
      <c r="R186" s="6">
        <v>15.33</v>
      </c>
      <c r="S186" s="7">
        <v>9.9480000000000002E-3</v>
      </c>
      <c r="T186" s="6">
        <v>-14.41</v>
      </c>
      <c r="U186" s="6">
        <v>5.5910000000000002</v>
      </c>
      <c r="V186" s="7">
        <v>5.9500000000000003E-5</v>
      </c>
      <c r="W186" s="6">
        <v>-25.27</v>
      </c>
      <c r="X186" s="6">
        <v>6.2949999999999999</v>
      </c>
    </row>
    <row r="187" spans="1:24">
      <c r="A187" t="s">
        <v>439</v>
      </c>
      <c r="B187" t="s">
        <v>141</v>
      </c>
      <c r="C187" t="s">
        <v>128</v>
      </c>
      <c r="D187" s="6">
        <v>5.5202799999999996</v>
      </c>
      <c r="E187" s="6">
        <v>4.2337100000000003</v>
      </c>
      <c r="F187" s="7">
        <v>0.37529899999999999</v>
      </c>
      <c r="G187" s="7">
        <v>1.135E-7</v>
      </c>
      <c r="H187" s="6">
        <v>5.2720000000000003E-2</v>
      </c>
      <c r="I187" s="6">
        <v>9.9410000000000002E-3</v>
      </c>
      <c r="J187" s="7">
        <v>8.0710000000000005E-5</v>
      </c>
      <c r="K187" s="6">
        <v>6.2239999999999997E-2</v>
      </c>
      <c r="L187" s="6">
        <v>1.5789999999999998E-2</v>
      </c>
      <c r="M187" s="7">
        <v>0.41549999999999998</v>
      </c>
      <c r="N187" s="6">
        <v>2.0820000000000002E-2</v>
      </c>
      <c r="O187" s="6">
        <v>2.5559999999999999E-2</v>
      </c>
      <c r="P187" s="7">
        <v>0.2137</v>
      </c>
      <c r="Q187" s="6">
        <v>8.1009999999999999E-2</v>
      </c>
      <c r="R187" s="6">
        <v>6.515E-2</v>
      </c>
      <c r="S187" s="7">
        <v>1.64E-3</v>
      </c>
      <c r="T187" s="6">
        <v>0.10290000000000001</v>
      </c>
      <c r="U187" s="6">
        <v>3.2669999999999998E-2</v>
      </c>
      <c r="V187" s="7">
        <v>0.17499999999999999</v>
      </c>
      <c r="W187" s="6">
        <v>6.9800000000000001E-2</v>
      </c>
      <c r="X187" s="6">
        <v>5.1470000000000002E-2</v>
      </c>
    </row>
    <row r="188" spans="1:24">
      <c r="A188" t="s">
        <v>437</v>
      </c>
      <c r="B188" t="s">
        <v>157</v>
      </c>
      <c r="C188" t="s">
        <v>127</v>
      </c>
      <c r="D188" s="6">
        <v>5.1654099999999996</v>
      </c>
      <c r="E188" s="6">
        <v>4.2178699999999996</v>
      </c>
      <c r="F188" s="7">
        <v>0.37732300000000002</v>
      </c>
      <c r="G188" s="7">
        <v>2.6569999999999998E-11</v>
      </c>
      <c r="H188" s="6">
        <v>-5.3929999999999998</v>
      </c>
      <c r="I188" s="6">
        <v>0.80920000000000003</v>
      </c>
      <c r="J188" s="7">
        <v>1.605E-4</v>
      </c>
      <c r="K188" s="6">
        <v>-4.6340000000000003</v>
      </c>
      <c r="L188" s="6">
        <v>1.228</v>
      </c>
      <c r="M188" s="7">
        <v>0.75480000000000003</v>
      </c>
      <c r="N188" s="6">
        <v>-0.89400000000000002</v>
      </c>
      <c r="O188" s="6">
        <v>2.863</v>
      </c>
      <c r="P188" s="7">
        <v>2.1740000000000002E-3</v>
      </c>
      <c r="Q188" s="6">
        <v>-6.46</v>
      </c>
      <c r="R188" s="6">
        <v>2.1070000000000002</v>
      </c>
      <c r="S188" s="7">
        <v>8.7390000000000002E-5</v>
      </c>
      <c r="T188" s="6">
        <v>-7.2839999999999998</v>
      </c>
      <c r="U188" s="6">
        <v>1.857</v>
      </c>
      <c r="V188" s="7">
        <v>5.4310000000000001E-3</v>
      </c>
      <c r="W188" s="6">
        <v>-6.0209999999999999</v>
      </c>
      <c r="X188" s="6">
        <v>2.165</v>
      </c>
    </row>
    <row r="189" spans="1:24">
      <c r="A189" t="s">
        <v>440</v>
      </c>
      <c r="B189" t="s">
        <v>142</v>
      </c>
      <c r="C189" t="s">
        <v>130</v>
      </c>
      <c r="D189" s="6">
        <v>4.82639</v>
      </c>
      <c r="E189" s="6">
        <v>4.2028499999999998</v>
      </c>
      <c r="F189" s="7">
        <v>0.379249</v>
      </c>
      <c r="G189" s="7">
        <v>4.2219999999999997E-8</v>
      </c>
      <c r="H189" s="6">
        <v>10.26</v>
      </c>
      <c r="I189" s="6">
        <v>1.8720000000000001</v>
      </c>
      <c r="J189" s="7">
        <v>2.2000000000000001E-6</v>
      </c>
      <c r="K189" s="6">
        <v>11.9</v>
      </c>
      <c r="L189" s="6">
        <v>2.5129999999999999</v>
      </c>
      <c r="M189" s="7">
        <v>0.54810000000000003</v>
      </c>
      <c r="N189" s="6">
        <v>3.0070000000000001</v>
      </c>
      <c r="O189" s="6">
        <v>5.0069999999999997</v>
      </c>
      <c r="P189" s="7">
        <v>0.14480000000000001</v>
      </c>
      <c r="Q189" s="6">
        <v>10.39</v>
      </c>
      <c r="R189" s="6">
        <v>7.1269999999999998</v>
      </c>
      <c r="S189" s="7">
        <v>7.2090000000000001E-3</v>
      </c>
      <c r="T189" s="6">
        <v>18.739999999999998</v>
      </c>
      <c r="U189" s="6">
        <v>6.9720000000000004</v>
      </c>
      <c r="V189" s="7">
        <v>8.0250000000000002E-2</v>
      </c>
      <c r="W189" s="6">
        <v>8.14</v>
      </c>
      <c r="X189" s="6">
        <v>4.6539999999999999</v>
      </c>
    </row>
    <row r="190" spans="1:24">
      <c r="A190" t="s">
        <v>6812</v>
      </c>
      <c r="B190" t="s">
        <v>132</v>
      </c>
      <c r="C190" t="s">
        <v>80</v>
      </c>
      <c r="D190" s="6">
        <v>3.6010300000000002</v>
      </c>
      <c r="E190" s="6">
        <v>4.1494200000000001</v>
      </c>
      <c r="F190" s="7">
        <v>0.38616099999999998</v>
      </c>
      <c r="G190" s="7">
        <v>9.8540000000000001E-9</v>
      </c>
      <c r="H190" s="6">
        <v>-14.84</v>
      </c>
      <c r="I190" s="6">
        <v>2.589</v>
      </c>
      <c r="J190" s="7">
        <v>5.7259999999999998E-8</v>
      </c>
      <c r="K190" s="6">
        <v>-18.45</v>
      </c>
      <c r="L190" s="6">
        <v>3.4</v>
      </c>
      <c r="M190" s="7">
        <v>6.9980000000000001E-2</v>
      </c>
      <c r="N190" s="6">
        <v>-16.73</v>
      </c>
      <c r="O190" s="6">
        <v>9.2330000000000005</v>
      </c>
      <c r="P190" s="7">
        <v>0.92269999999999996</v>
      </c>
      <c r="Q190" s="6">
        <v>1.8220000000000001</v>
      </c>
      <c r="R190" s="6">
        <v>18.78</v>
      </c>
      <c r="S190" s="7">
        <v>0.30280000000000001</v>
      </c>
      <c r="T190" s="6">
        <v>-6.1760000000000002</v>
      </c>
      <c r="U190" s="6">
        <v>5.9939999999999998</v>
      </c>
      <c r="V190" s="7">
        <v>7.3080000000000006E-2</v>
      </c>
      <c r="W190" s="6">
        <v>-12.58</v>
      </c>
      <c r="X190" s="6">
        <v>7.0179999999999998</v>
      </c>
    </row>
    <row r="191" spans="1:24">
      <c r="A191" t="s">
        <v>6812</v>
      </c>
      <c r="B191" t="s">
        <v>158</v>
      </c>
      <c r="C191" t="s">
        <v>80</v>
      </c>
      <c r="D191" s="6">
        <v>3.0643799999999999</v>
      </c>
      <c r="E191" s="6">
        <v>4.1264500000000002</v>
      </c>
      <c r="F191" s="7">
        <v>0.38916299999999998</v>
      </c>
      <c r="G191" s="7">
        <v>1.3599999999999999E-126</v>
      </c>
      <c r="H191" s="6">
        <v>-45.39</v>
      </c>
      <c r="I191" s="6">
        <v>1.8959999999999999</v>
      </c>
      <c r="J191" s="7">
        <v>1.2039999999999999E-35</v>
      </c>
      <c r="K191" s="6">
        <v>-45.17</v>
      </c>
      <c r="L191" s="6">
        <v>3.625</v>
      </c>
      <c r="M191" s="7">
        <v>2.7349999999999998E-4</v>
      </c>
      <c r="N191" s="6">
        <v>-57.7</v>
      </c>
      <c r="O191" s="6">
        <v>15.85</v>
      </c>
      <c r="P191" s="7">
        <v>1.6549999999999999E-2</v>
      </c>
      <c r="Q191" s="6">
        <v>-26.35</v>
      </c>
      <c r="R191" s="6">
        <v>10.99</v>
      </c>
      <c r="S191" s="7">
        <v>1.287E-82</v>
      </c>
      <c r="T191" s="6">
        <v>-46.54</v>
      </c>
      <c r="U191" s="6">
        <v>2.4169999999999998</v>
      </c>
      <c r="V191" s="7">
        <v>1.604E-8</v>
      </c>
      <c r="W191" s="6">
        <v>-41.43</v>
      </c>
      <c r="X191" s="6">
        <v>7.3319999999999999</v>
      </c>
    </row>
    <row r="192" spans="1:24">
      <c r="A192" t="s">
        <v>439</v>
      </c>
      <c r="B192" t="s">
        <v>137</v>
      </c>
      <c r="C192" t="s">
        <v>80</v>
      </c>
      <c r="D192" s="6">
        <v>2.6614800000000001</v>
      </c>
      <c r="E192" s="6">
        <v>4.1093700000000002</v>
      </c>
      <c r="F192" s="7">
        <v>0.391407</v>
      </c>
      <c r="G192" s="7">
        <v>1.7660000000000001E-8</v>
      </c>
      <c r="H192" s="6">
        <v>-3.4909999999999997E-2</v>
      </c>
      <c r="I192" s="6">
        <v>6.1970000000000003E-3</v>
      </c>
      <c r="J192" s="7">
        <v>0.11459999999999999</v>
      </c>
      <c r="K192" s="6">
        <v>-3.397E-2</v>
      </c>
      <c r="L192" s="6">
        <v>2.1530000000000001E-2</v>
      </c>
      <c r="M192" s="7">
        <v>0.10349999999999999</v>
      </c>
      <c r="N192" s="6">
        <v>-4.6129999999999997E-2</v>
      </c>
      <c r="O192" s="6">
        <v>2.8330000000000001E-2</v>
      </c>
      <c r="P192" s="7">
        <v>6.3540000000000003E-3</v>
      </c>
      <c r="Q192" s="6">
        <v>-0.1201</v>
      </c>
      <c r="R192" s="6">
        <v>4.4010000000000001E-2</v>
      </c>
      <c r="S192" s="7">
        <v>0.18390000000000001</v>
      </c>
      <c r="T192" s="6">
        <v>-2.564E-2</v>
      </c>
      <c r="U192" s="6">
        <v>1.9290000000000002E-2</v>
      </c>
      <c r="V192" s="7">
        <v>0.17069999999999999</v>
      </c>
      <c r="W192" s="6">
        <v>-3.0790000000000001E-2</v>
      </c>
      <c r="X192" s="6">
        <v>2.247E-2</v>
      </c>
    </row>
    <row r="193" spans="1:24">
      <c r="A193" t="s">
        <v>439</v>
      </c>
      <c r="B193" t="s">
        <v>146</v>
      </c>
      <c r="C193" t="s">
        <v>128</v>
      </c>
      <c r="D193" s="6">
        <v>0.29814499999999999</v>
      </c>
      <c r="E193" s="6">
        <v>4.0119600000000002</v>
      </c>
      <c r="F193" s="7">
        <v>0.404389</v>
      </c>
      <c r="G193" s="7">
        <v>1.7509999999999999E-8</v>
      </c>
      <c r="H193" s="6">
        <v>6.2899999999999998E-2</v>
      </c>
      <c r="I193" s="6">
        <v>1.116E-2</v>
      </c>
      <c r="J193" s="7">
        <v>4.6789999999999997E-8</v>
      </c>
      <c r="K193" s="6">
        <v>6.6210000000000005E-2</v>
      </c>
      <c r="L193" s="6">
        <v>1.2120000000000001E-2</v>
      </c>
      <c r="M193" s="7">
        <v>0.86570000000000003</v>
      </c>
      <c r="N193" s="6">
        <v>1.119E-2</v>
      </c>
      <c r="O193" s="6">
        <v>6.6129999999999994E-2</v>
      </c>
      <c r="P193" s="7">
        <v>9.3520000000000006E-2</v>
      </c>
      <c r="Q193" s="6">
        <v>9.2740000000000003E-2</v>
      </c>
      <c r="R193" s="6">
        <v>5.5300000000000002E-2</v>
      </c>
      <c r="S193" s="7">
        <v>8.7679999999999994E-2</v>
      </c>
      <c r="T193" s="6">
        <v>0.10879999999999999</v>
      </c>
      <c r="U193" s="6">
        <v>6.3710000000000003E-2</v>
      </c>
      <c r="V193" s="7">
        <v>0.75760000000000005</v>
      </c>
      <c r="W193" s="6">
        <v>-1.52E-2</v>
      </c>
      <c r="X193" s="6">
        <v>4.9239999999999999E-2</v>
      </c>
    </row>
    <row r="194" spans="1:24">
      <c r="A194" t="s">
        <v>6852</v>
      </c>
      <c r="B194" t="s">
        <v>137</v>
      </c>
      <c r="C194" t="s">
        <v>127</v>
      </c>
      <c r="D194" s="6">
        <v>8.4912100000000004E-2</v>
      </c>
      <c r="E194" s="6">
        <v>4.0034000000000001</v>
      </c>
      <c r="F194" s="7">
        <v>0.40554600000000002</v>
      </c>
      <c r="G194" s="7">
        <v>5.0550000000000002E-22</v>
      </c>
      <c r="H194" s="6">
        <v>-6.7570000000000005E-2</v>
      </c>
      <c r="I194" s="6">
        <v>7.0049999999999999E-3</v>
      </c>
      <c r="J194" s="7">
        <v>1.4460000000000001E-2</v>
      </c>
      <c r="K194" s="6">
        <v>-4.8169999999999998E-2</v>
      </c>
      <c r="L194" s="6">
        <v>1.9699999999999999E-2</v>
      </c>
      <c r="M194" s="7">
        <v>2.8440000000000002E-3</v>
      </c>
      <c r="N194" s="6">
        <v>-6.2539999999999998E-2</v>
      </c>
      <c r="O194" s="6">
        <v>2.0959999999999999E-2</v>
      </c>
      <c r="P194" s="7">
        <v>2.3949999999999999E-4</v>
      </c>
      <c r="Q194" s="6">
        <v>-0.11600000000000001</v>
      </c>
      <c r="R194" s="6">
        <v>3.159E-2</v>
      </c>
      <c r="S194" s="7">
        <v>1.663E-4</v>
      </c>
      <c r="T194" s="6">
        <v>-8.1100000000000005E-2</v>
      </c>
      <c r="U194" s="6">
        <v>2.154E-2</v>
      </c>
      <c r="V194" s="7">
        <v>2.3900000000000001E-2</v>
      </c>
      <c r="W194" s="6">
        <v>-5.5690000000000003E-2</v>
      </c>
      <c r="X194" s="6">
        <v>2.4649999999999998E-2</v>
      </c>
    </row>
    <row r="195" spans="1:24">
      <c r="A195" t="s">
        <v>439</v>
      </c>
      <c r="B195" t="s">
        <v>141</v>
      </c>
      <c r="C195" t="s">
        <v>127</v>
      </c>
      <c r="D195" s="6">
        <v>0</v>
      </c>
      <c r="E195" s="6">
        <v>3.9792100000000001</v>
      </c>
      <c r="F195" s="7">
        <v>0.408827</v>
      </c>
      <c r="G195" s="7">
        <v>2.5339999999999998E-7</v>
      </c>
      <c r="H195" s="6">
        <v>5.1830000000000001E-2</v>
      </c>
      <c r="I195" s="6">
        <v>1.005E-2</v>
      </c>
      <c r="J195" s="7">
        <v>1.064E-4</v>
      </c>
      <c r="K195" s="6">
        <v>6.207E-2</v>
      </c>
      <c r="L195" s="6">
        <v>1.601E-2</v>
      </c>
      <c r="M195" s="7">
        <v>0.4173</v>
      </c>
      <c r="N195" s="6">
        <v>2.1010000000000001E-2</v>
      </c>
      <c r="O195" s="6">
        <v>2.5899999999999999E-2</v>
      </c>
      <c r="P195" s="7">
        <v>0.26490000000000002</v>
      </c>
      <c r="Q195" s="6">
        <v>7.3169999999999999E-2</v>
      </c>
      <c r="R195" s="6">
        <v>6.5640000000000004E-2</v>
      </c>
      <c r="S195" s="7">
        <v>1.7949999999999999E-3</v>
      </c>
      <c r="T195" s="6">
        <v>0.1022</v>
      </c>
      <c r="U195" s="6">
        <v>3.2739999999999998E-2</v>
      </c>
      <c r="V195" s="7">
        <v>0.33229999999999998</v>
      </c>
      <c r="W195" s="6">
        <v>5.5390000000000002E-2</v>
      </c>
      <c r="X195" s="6">
        <v>5.7140000000000003E-2</v>
      </c>
    </row>
    <row r="196" spans="1:24">
      <c r="A196" t="s">
        <v>6851</v>
      </c>
      <c r="B196" t="s">
        <v>132</v>
      </c>
      <c r="C196" t="s">
        <v>131</v>
      </c>
      <c r="D196" s="6">
        <v>0</v>
      </c>
      <c r="E196" s="6">
        <v>3.9718900000000001</v>
      </c>
      <c r="F196" s="7">
        <v>0.40982400000000002</v>
      </c>
      <c r="G196" s="7">
        <v>8.4099999999999999E-11</v>
      </c>
      <c r="H196" s="6">
        <v>-5.3230000000000004</v>
      </c>
      <c r="I196" s="6">
        <v>0.81979999999999997</v>
      </c>
      <c r="J196" s="7">
        <v>2.5189999999999999E-6</v>
      </c>
      <c r="K196" s="6">
        <v>-5.3780000000000001</v>
      </c>
      <c r="L196" s="6">
        <v>1.143</v>
      </c>
      <c r="M196" s="7">
        <v>8.3589999999999998E-2</v>
      </c>
      <c r="N196" s="6">
        <v>-3.8210000000000002</v>
      </c>
      <c r="O196" s="6">
        <v>2.2080000000000002</v>
      </c>
      <c r="P196" s="7">
        <v>0.4153</v>
      </c>
      <c r="Q196" s="6">
        <v>5.2</v>
      </c>
      <c r="R196" s="6">
        <v>6.3840000000000003</v>
      </c>
      <c r="S196" s="7">
        <v>2.8760000000000001E-3</v>
      </c>
      <c r="T196" s="6">
        <v>-5.758</v>
      </c>
      <c r="U196" s="6">
        <v>1.9319999999999999</v>
      </c>
      <c r="V196" s="7">
        <v>7.1909999999999997E-4</v>
      </c>
      <c r="W196" s="6">
        <v>-7.1369999999999996</v>
      </c>
      <c r="X196" s="6">
        <v>2.11</v>
      </c>
    </row>
    <row r="197" spans="1:24">
      <c r="A197" t="s">
        <v>439</v>
      </c>
      <c r="B197" t="s">
        <v>141</v>
      </c>
      <c r="C197" t="s">
        <v>130</v>
      </c>
      <c r="D197" s="6">
        <v>0</v>
      </c>
      <c r="E197" s="6">
        <v>3.9652500000000002</v>
      </c>
      <c r="F197" s="7">
        <v>0.41072999999999998</v>
      </c>
      <c r="G197" s="7">
        <v>2.51E-8</v>
      </c>
      <c r="H197" s="6">
        <v>5.2789999999999997E-2</v>
      </c>
      <c r="I197" s="6">
        <v>9.4730000000000005E-3</v>
      </c>
      <c r="J197" s="7">
        <v>2.3010000000000002E-5</v>
      </c>
      <c r="K197" s="6">
        <v>7.0300000000000001E-2</v>
      </c>
      <c r="L197" s="6">
        <v>1.661E-2</v>
      </c>
      <c r="M197" s="7">
        <v>0.22550000000000001</v>
      </c>
      <c r="N197" s="6">
        <v>2.538E-2</v>
      </c>
      <c r="O197" s="6">
        <v>2.095E-2</v>
      </c>
      <c r="P197" s="7">
        <v>0.42009999999999997</v>
      </c>
      <c r="Q197" s="6">
        <v>4.6699999999999998E-2</v>
      </c>
      <c r="R197" s="6">
        <v>5.7930000000000002E-2</v>
      </c>
      <c r="S197" s="7">
        <v>1.766E-3</v>
      </c>
      <c r="T197" s="6">
        <v>8.3479999999999999E-2</v>
      </c>
      <c r="U197" s="6">
        <v>2.6700000000000002E-2</v>
      </c>
      <c r="V197" s="7">
        <v>0.12520000000000001</v>
      </c>
      <c r="W197" s="6">
        <v>6.8029999999999993E-2</v>
      </c>
      <c r="X197" s="6">
        <v>4.4359999999999997E-2</v>
      </c>
    </row>
    <row r="198" spans="1:24">
      <c r="A198" t="s">
        <v>6852</v>
      </c>
      <c r="B198" t="s">
        <v>137</v>
      </c>
      <c r="C198" t="s">
        <v>131</v>
      </c>
      <c r="D198" s="6">
        <v>0</v>
      </c>
      <c r="E198" s="6">
        <v>3.9605399999999999</v>
      </c>
      <c r="F198" s="7">
        <v>0.41137200000000002</v>
      </c>
      <c r="G198" s="7">
        <v>1.7140000000000001E-21</v>
      </c>
      <c r="H198" s="6">
        <v>-7.3599999999999999E-2</v>
      </c>
      <c r="I198" s="6">
        <v>7.7299999999999999E-3</v>
      </c>
      <c r="J198" s="7">
        <v>1.6509999999999999E-3</v>
      </c>
      <c r="K198" s="6">
        <v>-7.9140000000000002E-2</v>
      </c>
      <c r="L198" s="6">
        <v>2.5149999999999999E-2</v>
      </c>
      <c r="M198" s="7">
        <v>1.129E-3</v>
      </c>
      <c r="N198" s="6">
        <v>-0.1103</v>
      </c>
      <c r="O198" s="6">
        <v>3.3860000000000001E-2</v>
      </c>
      <c r="P198" s="7">
        <v>1.4530000000000001E-3</v>
      </c>
      <c r="Q198" s="6">
        <v>-0.1527</v>
      </c>
      <c r="R198" s="6">
        <v>4.7969999999999999E-2</v>
      </c>
      <c r="S198" s="7">
        <v>1.5810000000000001E-2</v>
      </c>
      <c r="T198" s="6">
        <v>-5.9929999999999997E-2</v>
      </c>
      <c r="U198" s="6">
        <v>2.4830000000000001E-2</v>
      </c>
      <c r="V198" s="7">
        <v>1.3849999999999999E-2</v>
      </c>
      <c r="W198" s="6">
        <v>-6.7269999999999996E-2</v>
      </c>
      <c r="X198" s="6">
        <v>2.733E-2</v>
      </c>
    </row>
    <row r="199" spans="1:24">
      <c r="A199" t="s">
        <v>6851</v>
      </c>
      <c r="B199" t="s">
        <v>132</v>
      </c>
      <c r="C199" t="s">
        <v>80</v>
      </c>
      <c r="D199" s="6">
        <v>0</v>
      </c>
      <c r="E199" s="6">
        <v>3.9575800000000001</v>
      </c>
      <c r="F199" s="7">
        <v>0.411777</v>
      </c>
      <c r="G199" s="7">
        <v>6.2910000000000003E-10</v>
      </c>
      <c r="H199" s="6">
        <v>-5.2229999999999999</v>
      </c>
      <c r="I199" s="6">
        <v>0.84470000000000001</v>
      </c>
      <c r="J199" s="7">
        <v>3.8580000000000002E-6</v>
      </c>
      <c r="K199" s="6">
        <v>-5.3620000000000001</v>
      </c>
      <c r="L199" s="6">
        <v>1.161</v>
      </c>
      <c r="M199" s="7">
        <v>8.4470000000000003E-2</v>
      </c>
      <c r="N199" s="6">
        <v>-4.1369999999999996</v>
      </c>
      <c r="O199" s="6">
        <v>2.3980000000000001</v>
      </c>
      <c r="P199" s="7">
        <v>0.4153</v>
      </c>
      <c r="Q199" s="6">
        <v>5.2</v>
      </c>
      <c r="R199" s="6">
        <v>6.3840000000000003</v>
      </c>
      <c r="S199" s="7">
        <v>2.111E-2</v>
      </c>
      <c r="T199" s="6">
        <v>-4.6929999999999996</v>
      </c>
      <c r="U199" s="6">
        <v>2.0350000000000001</v>
      </c>
      <c r="V199" s="7">
        <v>5.6300000000000002E-4</v>
      </c>
      <c r="W199" s="6">
        <v>-7.3630000000000004</v>
      </c>
      <c r="X199" s="6">
        <v>2.1349999999999998</v>
      </c>
    </row>
    <row r="200" spans="1:24">
      <c r="A200" t="s">
        <v>6852</v>
      </c>
      <c r="B200" t="s">
        <v>164</v>
      </c>
      <c r="C200" t="s">
        <v>131</v>
      </c>
      <c r="D200" s="6">
        <v>0</v>
      </c>
      <c r="E200" s="6">
        <v>3.8655900000000001</v>
      </c>
      <c r="F200" s="7">
        <v>0.42450199999999999</v>
      </c>
      <c r="G200" s="7">
        <v>3.263E-10</v>
      </c>
      <c r="H200" s="6">
        <v>0.27160000000000001</v>
      </c>
      <c r="I200" s="6">
        <v>4.3209999999999998E-2</v>
      </c>
      <c r="J200" s="7">
        <v>2.1260000000000001E-6</v>
      </c>
      <c r="K200" s="6">
        <v>0.33679999999999999</v>
      </c>
      <c r="L200" s="6">
        <v>7.1029999999999996E-2</v>
      </c>
      <c r="M200" s="7">
        <v>0.96799999999999997</v>
      </c>
      <c r="N200" s="6">
        <v>-9.8390000000000005E-3</v>
      </c>
      <c r="O200" s="6">
        <v>0.24529999999999999</v>
      </c>
      <c r="P200" s="7">
        <v>0.57420000000000004</v>
      </c>
      <c r="Q200" s="6">
        <v>0.16950000000000001</v>
      </c>
      <c r="R200" s="6">
        <v>0.30159999999999998</v>
      </c>
      <c r="S200" s="7">
        <v>0.68579999999999997</v>
      </c>
      <c r="T200" s="6">
        <v>6.5930000000000002E-2</v>
      </c>
      <c r="U200" s="6">
        <v>0.16300000000000001</v>
      </c>
      <c r="V200" s="7">
        <v>1.24E-5</v>
      </c>
      <c r="W200" s="6">
        <v>0.26600000000000001</v>
      </c>
      <c r="X200" s="6">
        <v>6.0859999999999997E-2</v>
      </c>
    </row>
    <row r="201" spans="1:24">
      <c r="A201" t="s">
        <v>437</v>
      </c>
      <c r="B201" t="s">
        <v>158</v>
      </c>
      <c r="C201" t="s">
        <v>130</v>
      </c>
      <c r="D201" s="6">
        <v>0</v>
      </c>
      <c r="E201" s="6">
        <v>3.8140999999999998</v>
      </c>
      <c r="F201" s="7">
        <v>0.43174899999999999</v>
      </c>
      <c r="G201" s="7">
        <v>1.328E-145</v>
      </c>
      <c r="H201" s="6">
        <v>-24.8</v>
      </c>
      <c r="I201" s="6">
        <v>0.96519999999999995</v>
      </c>
      <c r="J201" s="7">
        <v>7.3789999999999998E-56</v>
      </c>
      <c r="K201" s="6">
        <v>-22.87</v>
      </c>
      <c r="L201" s="6">
        <v>1.452</v>
      </c>
      <c r="M201" s="7">
        <v>9.0990000000000001E-11</v>
      </c>
      <c r="N201" s="6">
        <v>-26.97</v>
      </c>
      <c r="O201" s="6">
        <v>4.1609999999999996</v>
      </c>
      <c r="P201" s="7">
        <v>8.9830000000000002E-6</v>
      </c>
      <c r="Q201" s="6">
        <v>-22.76</v>
      </c>
      <c r="R201" s="6">
        <v>5.1260000000000003</v>
      </c>
      <c r="S201" s="7">
        <v>7.0070000000000002E-65</v>
      </c>
      <c r="T201" s="6">
        <v>-26.34</v>
      </c>
      <c r="U201" s="6">
        <v>1.5489999999999999</v>
      </c>
      <c r="V201" s="7">
        <v>1.5969999999999999E-15</v>
      </c>
      <c r="W201" s="6">
        <v>-27.54</v>
      </c>
      <c r="X201" s="6">
        <v>3.456</v>
      </c>
    </row>
    <row r="202" spans="1:24">
      <c r="A202" t="s">
        <v>440</v>
      </c>
      <c r="B202" t="s">
        <v>132</v>
      </c>
      <c r="C202" t="s">
        <v>131</v>
      </c>
      <c r="D202" s="6">
        <v>0</v>
      </c>
      <c r="E202" s="6">
        <v>3.8075700000000001</v>
      </c>
      <c r="F202" s="7">
        <v>0.432674</v>
      </c>
      <c r="G202" s="7">
        <v>1.0519999999999999E-15</v>
      </c>
      <c r="H202" s="6">
        <v>-20.25</v>
      </c>
      <c r="I202" s="6">
        <v>2.5249999999999999</v>
      </c>
      <c r="J202" s="7">
        <v>1.639E-12</v>
      </c>
      <c r="K202" s="6">
        <v>-23.39</v>
      </c>
      <c r="L202" s="6">
        <v>3.3119999999999998</v>
      </c>
      <c r="M202" s="7">
        <v>4.675E-2</v>
      </c>
      <c r="N202" s="6">
        <v>-18.260000000000002</v>
      </c>
      <c r="O202" s="6">
        <v>9.18</v>
      </c>
      <c r="P202" s="7">
        <v>0.76970000000000005</v>
      </c>
      <c r="Q202" s="6">
        <v>5.5</v>
      </c>
      <c r="R202" s="6">
        <v>18.79</v>
      </c>
      <c r="S202" s="7">
        <v>9.7429999999999999E-3</v>
      </c>
      <c r="T202" s="6">
        <v>-14.66</v>
      </c>
      <c r="U202" s="6">
        <v>5.6719999999999997</v>
      </c>
      <c r="V202" s="7">
        <v>6.0270000000000002E-3</v>
      </c>
      <c r="W202" s="6">
        <v>-19.46</v>
      </c>
      <c r="X202" s="6">
        <v>7.0860000000000003</v>
      </c>
    </row>
    <row r="203" spans="1:24">
      <c r="A203" t="s">
        <v>440</v>
      </c>
      <c r="B203" t="s">
        <v>152</v>
      </c>
      <c r="C203" t="s">
        <v>80</v>
      </c>
      <c r="D203" s="6">
        <v>0</v>
      </c>
      <c r="E203" s="6">
        <v>2.6873300000000002</v>
      </c>
      <c r="F203" s="7">
        <v>0.442384</v>
      </c>
      <c r="G203" s="7">
        <v>1.4769999999999999E-8</v>
      </c>
      <c r="H203" s="6">
        <v>33.369999999999997</v>
      </c>
      <c r="I203" s="6">
        <v>5.8920000000000003</v>
      </c>
      <c r="J203" s="7">
        <v>7.267E-6</v>
      </c>
      <c r="K203" s="6">
        <v>31.46</v>
      </c>
      <c r="L203" s="6">
        <v>7.0140000000000002</v>
      </c>
      <c r="M203" s="7">
        <v>2.9160000000000002E-3</v>
      </c>
      <c r="N203" s="6">
        <v>54.21</v>
      </c>
      <c r="O203" s="6">
        <v>18.21</v>
      </c>
      <c r="P203" s="7" t="s">
        <v>135</v>
      </c>
      <c r="Q203" s="6" t="s">
        <v>135</v>
      </c>
      <c r="R203" s="6" t="s">
        <v>135</v>
      </c>
      <c r="S203" s="7">
        <v>0.17150000000000001</v>
      </c>
      <c r="T203" s="6">
        <v>21</v>
      </c>
      <c r="U203" s="6">
        <v>15.36</v>
      </c>
      <c r="V203" s="7">
        <v>4.7750000000000001E-2</v>
      </c>
      <c r="W203" s="6">
        <v>56.45</v>
      </c>
      <c r="X203" s="6">
        <v>28.52</v>
      </c>
    </row>
    <row r="204" spans="1:24">
      <c r="A204" t="s">
        <v>440</v>
      </c>
      <c r="B204" t="s">
        <v>151</v>
      </c>
      <c r="C204" t="s">
        <v>128</v>
      </c>
      <c r="D204" s="6">
        <v>0</v>
      </c>
      <c r="E204" s="6">
        <v>3.7389700000000001</v>
      </c>
      <c r="F204" s="7">
        <v>0.44248300000000002</v>
      </c>
      <c r="G204" s="7">
        <v>9.0799999999999997E-10</v>
      </c>
      <c r="H204" s="6">
        <v>6.944</v>
      </c>
      <c r="I204" s="6">
        <v>1.1339999999999999</v>
      </c>
      <c r="J204" s="7">
        <v>1.6049999999999999E-7</v>
      </c>
      <c r="K204" s="6">
        <v>6.8140000000000001</v>
      </c>
      <c r="L204" s="6">
        <v>1.3</v>
      </c>
      <c r="M204" s="7">
        <v>7.9100000000000004E-2</v>
      </c>
      <c r="N204" s="6">
        <v>10.5</v>
      </c>
      <c r="O204" s="6">
        <v>5.9779999999999998</v>
      </c>
      <c r="P204" s="7">
        <v>3.2980000000000002E-2</v>
      </c>
      <c r="Q204" s="6">
        <v>7.9320000000000004</v>
      </c>
      <c r="R204" s="6">
        <v>3.72</v>
      </c>
      <c r="S204" s="7">
        <v>0.95109999999999995</v>
      </c>
      <c r="T204" s="6">
        <v>0.28310000000000002</v>
      </c>
      <c r="U204" s="6">
        <v>4.6130000000000004</v>
      </c>
      <c r="V204" s="7">
        <v>1.308E-2</v>
      </c>
      <c r="W204" s="6">
        <v>12.51</v>
      </c>
      <c r="X204" s="6">
        <v>5.04</v>
      </c>
    </row>
    <row r="205" spans="1:24">
      <c r="A205" t="s">
        <v>6852</v>
      </c>
      <c r="B205" t="s">
        <v>146</v>
      </c>
      <c r="C205" t="s">
        <v>127</v>
      </c>
      <c r="D205" s="6">
        <v>0</v>
      </c>
      <c r="E205" s="6">
        <v>3.7320799999999998</v>
      </c>
      <c r="F205" s="7">
        <v>0.44347799999999998</v>
      </c>
      <c r="G205" s="7">
        <v>7.5590000000000004E-13</v>
      </c>
      <c r="H205" s="6">
        <v>0.1061</v>
      </c>
      <c r="I205" s="6">
        <v>1.4789999999999999E-2</v>
      </c>
      <c r="J205" s="7">
        <v>2.3439999999999999E-11</v>
      </c>
      <c r="K205" s="6">
        <v>0.1077</v>
      </c>
      <c r="L205" s="6">
        <v>1.6119999999999999E-2</v>
      </c>
      <c r="M205" s="7">
        <v>0.42259999999999998</v>
      </c>
      <c r="N205" s="6">
        <v>6.6299999999999998E-2</v>
      </c>
      <c r="O205" s="6">
        <v>8.2669999999999993E-2</v>
      </c>
      <c r="P205" s="7">
        <v>1.128E-2</v>
      </c>
      <c r="Q205" s="6">
        <v>0.18229999999999999</v>
      </c>
      <c r="R205" s="6">
        <v>7.1940000000000004E-2</v>
      </c>
      <c r="S205" s="7">
        <v>7.5939999999999994E-2</v>
      </c>
      <c r="T205" s="6">
        <v>0.1484</v>
      </c>
      <c r="U205" s="6">
        <v>8.3589999999999998E-2</v>
      </c>
      <c r="V205" s="7">
        <v>0.85809999999999997</v>
      </c>
      <c r="W205" s="6">
        <v>1.162E-2</v>
      </c>
      <c r="X205" s="6">
        <v>6.5000000000000002E-2</v>
      </c>
    </row>
    <row r="206" spans="1:24">
      <c r="A206" t="s">
        <v>439</v>
      </c>
      <c r="B206" t="s">
        <v>141</v>
      </c>
      <c r="C206" t="s">
        <v>129</v>
      </c>
      <c r="D206" s="6">
        <v>0</v>
      </c>
      <c r="E206" s="6">
        <v>3.7254299999999998</v>
      </c>
      <c r="F206" s="7">
        <v>0.44443899999999997</v>
      </c>
      <c r="G206" s="7">
        <v>7.4000000000000001E-8</v>
      </c>
      <c r="H206" s="6">
        <v>5.1479999999999998E-2</v>
      </c>
      <c r="I206" s="6">
        <v>9.5659999999999999E-3</v>
      </c>
      <c r="J206" s="7">
        <v>4.4820000000000001E-5</v>
      </c>
      <c r="K206" s="6">
        <v>6.8760000000000002E-2</v>
      </c>
      <c r="L206" s="6">
        <v>1.685E-2</v>
      </c>
      <c r="M206" s="7">
        <v>0.2258</v>
      </c>
      <c r="N206" s="6">
        <v>2.5590000000000002E-2</v>
      </c>
      <c r="O206" s="6">
        <v>2.1129999999999999E-2</v>
      </c>
      <c r="P206" s="7">
        <v>0.49109999999999998</v>
      </c>
      <c r="Q206" s="6">
        <v>4.0120000000000003E-2</v>
      </c>
      <c r="R206" s="6">
        <v>5.8259999999999999E-2</v>
      </c>
      <c r="S206" s="7">
        <v>1.908E-3</v>
      </c>
      <c r="T206" s="6">
        <v>8.3000000000000004E-2</v>
      </c>
      <c r="U206" s="6">
        <v>2.674E-2</v>
      </c>
      <c r="V206" s="7">
        <v>0.22800000000000001</v>
      </c>
      <c r="W206" s="6">
        <v>5.7700000000000001E-2</v>
      </c>
      <c r="X206" s="6">
        <v>4.7870000000000003E-2</v>
      </c>
    </row>
    <row r="207" spans="1:24">
      <c r="A207" t="s">
        <v>6812</v>
      </c>
      <c r="B207" t="s">
        <v>132</v>
      </c>
      <c r="C207" t="s">
        <v>131</v>
      </c>
      <c r="D207" s="6">
        <v>0</v>
      </c>
      <c r="E207" s="6">
        <v>3.6775099999999998</v>
      </c>
      <c r="F207" s="7">
        <v>0.45140599999999997</v>
      </c>
      <c r="G207" s="7">
        <v>2.0719999999999999E-9</v>
      </c>
      <c r="H207" s="6">
        <v>-15.16</v>
      </c>
      <c r="I207" s="6">
        <v>2.5299999999999998</v>
      </c>
      <c r="J207" s="7">
        <v>1.6020000000000001E-8</v>
      </c>
      <c r="K207" s="6">
        <v>-18.95</v>
      </c>
      <c r="L207" s="6">
        <v>3.3530000000000002</v>
      </c>
      <c r="M207" s="7">
        <v>0.1055</v>
      </c>
      <c r="N207" s="6">
        <v>-14.27</v>
      </c>
      <c r="O207" s="6">
        <v>8.8170000000000002</v>
      </c>
      <c r="P207" s="7">
        <v>0.92269999999999996</v>
      </c>
      <c r="Q207" s="6">
        <v>1.8220000000000001</v>
      </c>
      <c r="R207" s="6">
        <v>18.78</v>
      </c>
      <c r="S207" s="7">
        <v>0.1241</v>
      </c>
      <c r="T207" s="6">
        <v>-8.7579999999999991</v>
      </c>
      <c r="U207" s="6">
        <v>5.6950000000000003</v>
      </c>
      <c r="V207" s="7">
        <v>0.10290000000000001</v>
      </c>
      <c r="W207" s="6">
        <v>-11.31</v>
      </c>
      <c r="X207" s="6">
        <v>6.9340000000000002</v>
      </c>
    </row>
    <row r="208" spans="1:24">
      <c r="A208" t="s">
        <v>437</v>
      </c>
      <c r="B208" t="s">
        <v>155</v>
      </c>
      <c r="C208" t="s">
        <v>128</v>
      </c>
      <c r="D208" s="6">
        <v>0</v>
      </c>
      <c r="E208" s="6">
        <v>3.64995</v>
      </c>
      <c r="F208" s="7">
        <v>0.45544699999999999</v>
      </c>
      <c r="G208" s="7">
        <v>1.7389999999999999E-7</v>
      </c>
      <c r="H208" s="6">
        <v>-12.74</v>
      </c>
      <c r="I208" s="6">
        <v>2.4380000000000002</v>
      </c>
      <c r="J208" s="7">
        <v>3.9780000000000002E-4</v>
      </c>
      <c r="K208" s="6">
        <v>-15.11</v>
      </c>
      <c r="L208" s="6">
        <v>4.266</v>
      </c>
      <c r="M208" s="7">
        <v>8.2400000000000001E-2</v>
      </c>
      <c r="N208" s="6">
        <v>-8.5540000000000003</v>
      </c>
      <c r="O208" s="6">
        <v>4.9249999999999998</v>
      </c>
      <c r="P208" s="7">
        <v>3.5639999999999999E-3</v>
      </c>
      <c r="Q208" s="6">
        <v>-12.65</v>
      </c>
      <c r="R208" s="6">
        <v>4.34</v>
      </c>
      <c r="S208" s="7">
        <v>0.45529999999999998</v>
      </c>
      <c r="T208" s="6">
        <v>-6.4980000000000002</v>
      </c>
      <c r="U208" s="6">
        <v>8.7029999999999994</v>
      </c>
      <c r="V208" s="7">
        <v>1.9609999999999999E-2</v>
      </c>
      <c r="W208" s="6">
        <v>-33.74</v>
      </c>
      <c r="X208" s="6">
        <v>14.46</v>
      </c>
    </row>
    <row r="209" spans="1:24">
      <c r="A209" t="s">
        <v>437</v>
      </c>
      <c r="B209" t="s">
        <v>155</v>
      </c>
      <c r="C209" t="s">
        <v>131</v>
      </c>
      <c r="D209" s="6">
        <v>0</v>
      </c>
      <c r="E209" s="6">
        <v>3.64995</v>
      </c>
      <c r="F209" s="7">
        <v>0.45544699999999999</v>
      </c>
      <c r="G209" s="7">
        <v>1.7389999999999999E-7</v>
      </c>
      <c r="H209" s="6">
        <v>-12.74</v>
      </c>
      <c r="I209" s="6">
        <v>2.4380000000000002</v>
      </c>
      <c r="J209" s="7">
        <v>3.9780000000000002E-4</v>
      </c>
      <c r="K209" s="6">
        <v>-15.11</v>
      </c>
      <c r="L209" s="6">
        <v>4.266</v>
      </c>
      <c r="M209" s="7">
        <v>8.2400000000000001E-2</v>
      </c>
      <c r="N209" s="6">
        <v>-8.5540000000000003</v>
      </c>
      <c r="O209" s="6">
        <v>4.9249999999999998</v>
      </c>
      <c r="P209" s="7">
        <v>3.5639999999999999E-3</v>
      </c>
      <c r="Q209" s="6">
        <v>-12.65</v>
      </c>
      <c r="R209" s="6">
        <v>4.34</v>
      </c>
      <c r="S209" s="7">
        <v>0.45529999999999998</v>
      </c>
      <c r="T209" s="6">
        <v>-6.4980000000000002</v>
      </c>
      <c r="U209" s="6">
        <v>8.7029999999999994</v>
      </c>
      <c r="V209" s="7">
        <v>1.9609999999999999E-2</v>
      </c>
      <c r="W209" s="6">
        <v>-33.74</v>
      </c>
      <c r="X209" s="6">
        <v>14.46</v>
      </c>
    </row>
    <row r="210" spans="1:24">
      <c r="A210" t="s">
        <v>6852</v>
      </c>
      <c r="B210" t="s">
        <v>148</v>
      </c>
      <c r="C210" t="s">
        <v>130</v>
      </c>
      <c r="D210" s="6">
        <v>0</v>
      </c>
      <c r="E210" s="6">
        <v>3.6238299999999999</v>
      </c>
      <c r="F210" s="7">
        <v>0.45930100000000001</v>
      </c>
      <c r="G210" s="7">
        <v>1.9999999999999999E-7</v>
      </c>
      <c r="H210" s="6">
        <v>-0.12640000000000001</v>
      </c>
      <c r="I210" s="6">
        <v>2.4309999999999998E-2</v>
      </c>
      <c r="J210" s="7">
        <v>1.515E-7</v>
      </c>
      <c r="K210" s="6">
        <v>-0.14360000000000001</v>
      </c>
      <c r="L210" s="6">
        <v>2.7349999999999999E-2</v>
      </c>
      <c r="M210" s="7">
        <v>0.48299999999999998</v>
      </c>
      <c r="N210" s="6">
        <v>-7.0400000000000004E-2</v>
      </c>
      <c r="O210" s="6">
        <v>0.1003</v>
      </c>
      <c r="P210" s="7">
        <v>0.497</v>
      </c>
      <c r="Q210" s="6">
        <v>0.1326</v>
      </c>
      <c r="R210" s="6">
        <v>0.1953</v>
      </c>
      <c r="S210" s="7">
        <v>0.25019999999999998</v>
      </c>
      <c r="T210" s="6">
        <v>-9.8650000000000002E-2</v>
      </c>
      <c r="U210" s="6">
        <v>8.5800000000000001E-2</v>
      </c>
      <c r="V210" s="7">
        <v>0.86729999999999996</v>
      </c>
      <c r="W210" s="6">
        <v>-1.7670000000000002E-2</v>
      </c>
      <c r="X210" s="6">
        <v>0.1057</v>
      </c>
    </row>
    <row r="211" spans="1:24">
      <c r="A211" t="s">
        <v>6812</v>
      </c>
      <c r="B211" t="s">
        <v>151</v>
      </c>
      <c r="C211" t="s">
        <v>128</v>
      </c>
      <c r="D211" s="6">
        <v>0</v>
      </c>
      <c r="E211" s="6">
        <v>3.6021200000000002</v>
      </c>
      <c r="F211" s="7">
        <v>0.46252100000000002</v>
      </c>
      <c r="G211" s="7">
        <v>4.704E-11</v>
      </c>
      <c r="H211" s="6">
        <v>7.5410000000000004</v>
      </c>
      <c r="I211" s="6">
        <v>1.1459999999999999</v>
      </c>
      <c r="J211" s="7">
        <v>5.307E-9</v>
      </c>
      <c r="K211" s="6">
        <v>7.726</v>
      </c>
      <c r="L211" s="6">
        <v>1.3240000000000001</v>
      </c>
      <c r="M211" s="7">
        <v>3.108E-2</v>
      </c>
      <c r="N211" s="6">
        <v>12.47</v>
      </c>
      <c r="O211" s="6">
        <v>5.782</v>
      </c>
      <c r="P211" s="7">
        <v>2.0279999999999999E-2</v>
      </c>
      <c r="Q211" s="6">
        <v>8.4770000000000003</v>
      </c>
      <c r="R211" s="6">
        <v>3.6520000000000001</v>
      </c>
      <c r="S211" s="7">
        <v>0.9788</v>
      </c>
      <c r="T211" s="6">
        <v>-0.1229</v>
      </c>
      <c r="U211" s="6">
        <v>4.617</v>
      </c>
      <c r="V211" s="7">
        <v>9.4979999999999995E-2</v>
      </c>
      <c r="W211" s="6">
        <v>8.49</v>
      </c>
      <c r="X211" s="6">
        <v>5.085</v>
      </c>
    </row>
    <row r="212" spans="1:24">
      <c r="A212" t="s">
        <v>440</v>
      </c>
      <c r="B212" t="s">
        <v>148</v>
      </c>
      <c r="C212" t="s">
        <v>127</v>
      </c>
      <c r="D212" s="6">
        <v>0</v>
      </c>
      <c r="E212" s="6">
        <v>3.5665200000000001</v>
      </c>
      <c r="F212" s="7">
        <v>0.46783599999999997</v>
      </c>
      <c r="G212" s="7">
        <v>2.7339999999999999E-9</v>
      </c>
      <c r="H212" s="6">
        <v>10.81</v>
      </c>
      <c r="I212" s="6">
        <v>1.819</v>
      </c>
      <c r="J212" s="7">
        <v>4.0040000000000001E-7</v>
      </c>
      <c r="K212" s="6">
        <v>10.119999999999999</v>
      </c>
      <c r="L212" s="6">
        <v>1.996</v>
      </c>
      <c r="M212" s="7">
        <v>0.24729999999999999</v>
      </c>
      <c r="N212" s="6">
        <v>9.6530000000000005</v>
      </c>
      <c r="O212" s="6">
        <v>8.343</v>
      </c>
      <c r="P212" s="7">
        <v>0.94010000000000005</v>
      </c>
      <c r="Q212" s="6">
        <v>1.077</v>
      </c>
      <c r="R212" s="6">
        <v>14.34</v>
      </c>
      <c r="S212" s="7">
        <v>1.5299999999999999E-2</v>
      </c>
      <c r="T212" s="6">
        <v>15.26</v>
      </c>
      <c r="U212" s="6">
        <v>6.2910000000000004</v>
      </c>
      <c r="V212" s="7">
        <v>1.8339999999999999E-2</v>
      </c>
      <c r="W212" s="6">
        <v>32.36</v>
      </c>
      <c r="X212" s="6">
        <v>13.72</v>
      </c>
    </row>
    <row r="213" spans="1:24">
      <c r="A213" t="s">
        <v>6852</v>
      </c>
      <c r="B213" t="s">
        <v>137</v>
      </c>
      <c r="C213" t="s">
        <v>80</v>
      </c>
      <c r="D213" s="6">
        <v>0</v>
      </c>
      <c r="E213" s="6">
        <v>3.5308000000000002</v>
      </c>
      <c r="F213" s="7">
        <v>0.47321000000000002</v>
      </c>
      <c r="G213" s="7">
        <v>1.7599999999999999E-17</v>
      </c>
      <c r="H213" s="6">
        <v>-6.9000000000000006E-2</v>
      </c>
      <c r="I213" s="6">
        <v>8.1089999999999999E-3</v>
      </c>
      <c r="J213" s="7">
        <v>1.337E-2</v>
      </c>
      <c r="K213" s="6">
        <v>-7.2150000000000006E-2</v>
      </c>
      <c r="L213" s="6">
        <v>2.9170000000000001E-2</v>
      </c>
      <c r="M213" s="7">
        <v>3.2620000000000001E-3</v>
      </c>
      <c r="N213" s="6">
        <v>-0.10340000000000001</v>
      </c>
      <c r="O213" s="6">
        <v>3.5130000000000002E-2</v>
      </c>
      <c r="P213" s="7">
        <v>4.1729999999999996E-3</v>
      </c>
      <c r="Q213" s="6">
        <v>-0.16209999999999999</v>
      </c>
      <c r="R213" s="6">
        <v>5.6590000000000001E-2</v>
      </c>
      <c r="S213" s="7">
        <v>3.3769999999999998E-3</v>
      </c>
      <c r="T213" s="6">
        <v>-7.4149999999999994E-2</v>
      </c>
      <c r="U213" s="6">
        <v>2.53E-2</v>
      </c>
      <c r="V213" s="7">
        <v>6.6339999999999996E-2</v>
      </c>
      <c r="W213" s="6">
        <v>-5.3120000000000001E-2</v>
      </c>
      <c r="X213" s="6">
        <v>2.8930000000000001E-2</v>
      </c>
    </row>
    <row r="214" spans="1:24">
      <c r="A214" t="s">
        <v>440</v>
      </c>
      <c r="B214" t="s">
        <v>158</v>
      </c>
      <c r="C214" t="s">
        <v>80</v>
      </c>
      <c r="D214" s="6">
        <v>0</v>
      </c>
      <c r="E214" s="6">
        <v>3.5104799999999998</v>
      </c>
      <c r="F214" s="7">
        <v>0.47628700000000002</v>
      </c>
      <c r="G214" s="7">
        <v>8.8009999999999996E-124</v>
      </c>
      <c r="H214" s="6">
        <v>-44.8</v>
      </c>
      <c r="I214" s="6">
        <v>1.893</v>
      </c>
      <c r="J214" s="7">
        <v>5.0390000000000001E-34</v>
      </c>
      <c r="K214" s="6">
        <v>-43.99</v>
      </c>
      <c r="L214" s="6">
        <v>3.617</v>
      </c>
      <c r="M214" s="7">
        <v>9.2590000000000001E-4</v>
      </c>
      <c r="N214" s="6">
        <v>-54.22</v>
      </c>
      <c r="O214" s="6">
        <v>16.37</v>
      </c>
      <c r="P214" s="7">
        <v>1.5980000000000001E-2</v>
      </c>
      <c r="Q214" s="6">
        <v>-27.39</v>
      </c>
      <c r="R214" s="6">
        <v>11.37</v>
      </c>
      <c r="S214" s="7">
        <v>1.991E-82</v>
      </c>
      <c r="T214" s="6">
        <v>-46.24</v>
      </c>
      <c r="U214" s="6">
        <v>2.4039999999999999</v>
      </c>
      <c r="V214" s="7">
        <v>7.6700000000000005E-8</v>
      </c>
      <c r="W214" s="6">
        <v>-39.950000000000003</v>
      </c>
      <c r="X214" s="6">
        <v>7.4329999999999998</v>
      </c>
    </row>
    <row r="215" spans="1:24">
      <c r="A215" t="s">
        <v>6851</v>
      </c>
      <c r="B215" t="s">
        <v>137</v>
      </c>
      <c r="C215" t="s">
        <v>129</v>
      </c>
      <c r="D215" s="6">
        <v>0</v>
      </c>
      <c r="E215" s="6">
        <v>3.5023399999999998</v>
      </c>
      <c r="F215" s="7">
        <v>0.47752299999999998</v>
      </c>
      <c r="G215" s="7">
        <v>2.4159999999999999E-34</v>
      </c>
      <c r="H215" s="6">
        <v>1.79</v>
      </c>
      <c r="I215" s="6">
        <v>0.1464</v>
      </c>
      <c r="J215" s="7">
        <v>4.4190000000000002E-5</v>
      </c>
      <c r="K215" s="6">
        <v>1.7310000000000001</v>
      </c>
      <c r="L215" s="6">
        <v>0.4239</v>
      </c>
      <c r="M215" s="7">
        <v>2.1749999999999999E-6</v>
      </c>
      <c r="N215" s="6">
        <v>1.524</v>
      </c>
      <c r="O215" s="6">
        <v>0.32169999999999999</v>
      </c>
      <c r="P215" s="7">
        <v>1.8589999999999999E-4</v>
      </c>
      <c r="Q215" s="6">
        <v>2.2360000000000002</v>
      </c>
      <c r="R215" s="6">
        <v>0.59809999999999997</v>
      </c>
      <c r="S215" s="7">
        <v>2.196E-5</v>
      </c>
      <c r="T215" s="6">
        <v>2.13</v>
      </c>
      <c r="U215" s="6">
        <v>0.50180000000000002</v>
      </c>
      <c r="V215" s="7">
        <v>3.1809999999999998E-2</v>
      </c>
      <c r="W215" s="6">
        <v>1.0580000000000001</v>
      </c>
      <c r="X215" s="6">
        <v>0.49299999999999999</v>
      </c>
    </row>
    <row r="216" spans="1:24">
      <c r="A216" t="s">
        <v>439</v>
      </c>
      <c r="B216" t="s">
        <v>145</v>
      </c>
      <c r="C216" t="s">
        <v>127</v>
      </c>
      <c r="D216" s="6">
        <v>0</v>
      </c>
      <c r="E216" s="6">
        <v>3.4809199999999998</v>
      </c>
      <c r="F216" s="7">
        <v>0.48078599999999999</v>
      </c>
      <c r="G216" s="7">
        <v>2.1820000000000001E-7</v>
      </c>
      <c r="H216" s="6">
        <v>-0.11509999999999999</v>
      </c>
      <c r="I216" s="6">
        <v>2.2210000000000001E-2</v>
      </c>
      <c r="J216" s="7">
        <v>3.01E-6</v>
      </c>
      <c r="K216" s="6">
        <v>-0.1176</v>
      </c>
      <c r="L216" s="6">
        <v>2.5180000000000001E-2</v>
      </c>
      <c r="M216" s="7">
        <v>0.90769999999999995</v>
      </c>
      <c r="N216" s="6">
        <v>-8.8789999999999997E-3</v>
      </c>
      <c r="O216" s="6">
        <v>7.6569999999999999E-2</v>
      </c>
      <c r="P216" s="7">
        <v>0.86099999999999999</v>
      </c>
      <c r="Q216" s="6">
        <v>3.4729999999999997E-2</v>
      </c>
      <c r="R216" s="6">
        <v>0.1983</v>
      </c>
      <c r="S216" s="7">
        <v>3.7249999999999998E-2</v>
      </c>
      <c r="T216" s="6">
        <v>-0.1724</v>
      </c>
      <c r="U216" s="6">
        <v>8.2739999999999994E-2</v>
      </c>
      <c r="V216" s="7">
        <v>9.5850000000000005E-2</v>
      </c>
      <c r="W216" s="6">
        <v>-0.20050000000000001</v>
      </c>
      <c r="X216" s="6">
        <v>0.12039999999999999</v>
      </c>
    </row>
    <row r="217" spans="1:24">
      <c r="A217" t="s">
        <v>6852</v>
      </c>
      <c r="B217" t="s">
        <v>146</v>
      </c>
      <c r="C217" t="s">
        <v>128</v>
      </c>
      <c r="D217" s="6">
        <v>0</v>
      </c>
      <c r="E217" s="6">
        <v>3.4633799999999999</v>
      </c>
      <c r="F217" s="7">
        <v>0.48346800000000001</v>
      </c>
      <c r="G217" s="7">
        <v>1.4879999999999999E-12</v>
      </c>
      <c r="H217" s="6">
        <v>0.10440000000000001</v>
      </c>
      <c r="I217" s="6">
        <v>1.4760000000000001E-2</v>
      </c>
      <c r="J217" s="7">
        <v>5.6129999999999998E-11</v>
      </c>
      <c r="K217" s="6">
        <v>0.1055</v>
      </c>
      <c r="L217" s="6">
        <v>1.61E-2</v>
      </c>
      <c r="M217" s="7">
        <v>0.42259999999999998</v>
      </c>
      <c r="N217" s="6">
        <v>6.6299999999999998E-2</v>
      </c>
      <c r="O217" s="6">
        <v>8.2669999999999993E-2</v>
      </c>
      <c r="P217" s="7">
        <v>1.085E-2</v>
      </c>
      <c r="Q217" s="6">
        <v>0.18110000000000001</v>
      </c>
      <c r="R217" s="6">
        <v>7.1099999999999997E-2</v>
      </c>
      <c r="S217" s="7">
        <v>7.5939999999999994E-2</v>
      </c>
      <c r="T217" s="6">
        <v>0.1484</v>
      </c>
      <c r="U217" s="6">
        <v>8.3589999999999998E-2</v>
      </c>
      <c r="V217" s="7">
        <v>0.78169999999999995</v>
      </c>
      <c r="W217" s="6">
        <v>1.7850000000000001E-2</v>
      </c>
      <c r="X217" s="6">
        <v>6.4409999999999995E-2</v>
      </c>
    </row>
    <row r="218" spans="1:24">
      <c r="A218" t="s">
        <v>440</v>
      </c>
      <c r="B218" t="s">
        <v>158</v>
      </c>
      <c r="C218" t="s">
        <v>130</v>
      </c>
      <c r="D218" s="6">
        <v>0</v>
      </c>
      <c r="E218" s="6">
        <v>3.4267799999999999</v>
      </c>
      <c r="F218" s="7">
        <v>0.48909799999999998</v>
      </c>
      <c r="G218" s="7">
        <v>4.0609999999999997E-121</v>
      </c>
      <c r="H218" s="6">
        <v>-25.23</v>
      </c>
      <c r="I218" s="6">
        <v>1.0780000000000001</v>
      </c>
      <c r="J218" s="7">
        <v>9.338E-44</v>
      </c>
      <c r="K218" s="6">
        <v>-23.91</v>
      </c>
      <c r="L218" s="6">
        <v>1.7230000000000001</v>
      </c>
      <c r="M218" s="7">
        <v>5.5569999999999998E-5</v>
      </c>
      <c r="N218" s="6">
        <v>-19.850000000000001</v>
      </c>
      <c r="O218" s="6">
        <v>4.923</v>
      </c>
      <c r="P218" s="7">
        <v>1.2530000000000001E-4</v>
      </c>
      <c r="Q218" s="6">
        <v>-21.84</v>
      </c>
      <c r="R218" s="6">
        <v>5.6950000000000003</v>
      </c>
      <c r="S218" s="7">
        <v>1.874E-62</v>
      </c>
      <c r="T218" s="6">
        <v>-27.02</v>
      </c>
      <c r="U218" s="6">
        <v>1.62</v>
      </c>
      <c r="V218" s="7">
        <v>7.5319999999999998E-12</v>
      </c>
      <c r="W218" s="6">
        <v>-26.25</v>
      </c>
      <c r="X218" s="6">
        <v>3.8330000000000002</v>
      </c>
    </row>
    <row r="219" spans="1:24">
      <c r="A219" t="s">
        <v>6851</v>
      </c>
      <c r="B219" t="s">
        <v>137</v>
      </c>
      <c r="C219" t="s">
        <v>127</v>
      </c>
      <c r="D219" s="6">
        <v>0</v>
      </c>
      <c r="E219" s="6">
        <v>3.40991</v>
      </c>
      <c r="F219" s="7">
        <v>0.49170799999999998</v>
      </c>
      <c r="G219" s="7">
        <v>1.7859999999999999E-34</v>
      </c>
      <c r="H219" s="6">
        <v>1.778</v>
      </c>
      <c r="I219" s="6">
        <v>0.1452</v>
      </c>
      <c r="J219" s="7">
        <v>2.7630000000000001E-5</v>
      </c>
      <c r="K219" s="6">
        <v>1.738</v>
      </c>
      <c r="L219" s="6">
        <v>0.41449999999999998</v>
      </c>
      <c r="M219" s="7">
        <v>3.6090000000000001E-6</v>
      </c>
      <c r="N219" s="6">
        <v>1.4810000000000001</v>
      </c>
      <c r="O219" s="6">
        <v>0.31969999999999998</v>
      </c>
      <c r="P219" s="7">
        <v>1.4770000000000001E-4</v>
      </c>
      <c r="Q219" s="6">
        <v>2.2829999999999999</v>
      </c>
      <c r="R219" s="6">
        <v>0.60160000000000002</v>
      </c>
      <c r="S219" s="7">
        <v>2.3689999999999998E-5</v>
      </c>
      <c r="T219" s="6">
        <v>2.1150000000000002</v>
      </c>
      <c r="U219" s="6">
        <v>0.50039999999999996</v>
      </c>
      <c r="V219" s="7">
        <v>1.7780000000000001E-2</v>
      </c>
      <c r="W219" s="6">
        <v>1.141</v>
      </c>
      <c r="X219" s="6">
        <v>0.48149999999999998</v>
      </c>
    </row>
    <row r="220" spans="1:24">
      <c r="A220" t="s">
        <v>439</v>
      </c>
      <c r="B220" t="s">
        <v>164</v>
      </c>
      <c r="C220" t="s">
        <v>80</v>
      </c>
      <c r="D220" s="6">
        <v>0</v>
      </c>
      <c r="E220" s="6">
        <v>3.4076200000000001</v>
      </c>
      <c r="F220" s="7">
        <v>0.49206299999999997</v>
      </c>
      <c r="G220" s="7">
        <v>1.3059999999999999E-7</v>
      </c>
      <c r="H220" s="6">
        <v>0.19259999999999999</v>
      </c>
      <c r="I220" s="6">
        <v>3.6490000000000002E-2</v>
      </c>
      <c r="J220" s="7">
        <v>1.041E-5</v>
      </c>
      <c r="K220" s="6">
        <v>0.25600000000000001</v>
      </c>
      <c r="L220" s="6">
        <v>5.806E-2</v>
      </c>
      <c r="M220" s="7">
        <v>0.71830000000000005</v>
      </c>
      <c r="N220" s="6">
        <v>-7.6910000000000006E-2</v>
      </c>
      <c r="O220" s="6">
        <v>0.2132</v>
      </c>
      <c r="P220" s="7">
        <v>0.27650000000000002</v>
      </c>
      <c r="Q220" s="6">
        <v>0.28689999999999999</v>
      </c>
      <c r="R220" s="6">
        <v>0.2636</v>
      </c>
      <c r="S220" s="7">
        <v>0.18720000000000001</v>
      </c>
      <c r="T220" s="6">
        <v>0.16689999999999999</v>
      </c>
      <c r="U220" s="6">
        <v>0.1265</v>
      </c>
      <c r="V220" s="7">
        <v>3.0560000000000001E-3</v>
      </c>
      <c r="W220" s="6">
        <v>0.15709999999999999</v>
      </c>
      <c r="X220" s="6">
        <v>5.3039999999999997E-2</v>
      </c>
    </row>
    <row r="221" spans="1:24">
      <c r="A221" t="s">
        <v>437</v>
      </c>
      <c r="B221" t="s">
        <v>152</v>
      </c>
      <c r="C221" t="s">
        <v>80</v>
      </c>
      <c r="D221" s="6">
        <v>0</v>
      </c>
      <c r="E221" s="6">
        <v>2.38754</v>
      </c>
      <c r="F221" s="7">
        <v>0.49595800000000001</v>
      </c>
      <c r="G221" s="7">
        <v>7.7569999999999996E-9</v>
      </c>
      <c r="H221" s="6">
        <v>29.51</v>
      </c>
      <c r="I221" s="6">
        <v>5.1109999999999998</v>
      </c>
      <c r="J221" s="7">
        <v>2.198E-6</v>
      </c>
      <c r="K221" s="6">
        <v>27.86</v>
      </c>
      <c r="L221" s="6">
        <v>5.8849999999999998</v>
      </c>
      <c r="M221" s="7">
        <v>1.11E-2</v>
      </c>
      <c r="N221" s="6">
        <v>42.49</v>
      </c>
      <c r="O221" s="6">
        <v>16.73</v>
      </c>
      <c r="P221" s="7" t="s">
        <v>135</v>
      </c>
      <c r="Q221" s="6" t="s">
        <v>135</v>
      </c>
      <c r="R221" s="6" t="s">
        <v>135</v>
      </c>
      <c r="S221" s="7">
        <v>0.21829999999999999</v>
      </c>
      <c r="T221" s="6">
        <v>19.02</v>
      </c>
      <c r="U221" s="6">
        <v>15.45</v>
      </c>
      <c r="V221" s="7">
        <v>2.0799999999999999E-2</v>
      </c>
      <c r="W221" s="6">
        <v>57.07</v>
      </c>
      <c r="X221" s="6">
        <v>24.69</v>
      </c>
    </row>
    <row r="222" spans="1:24">
      <c r="A222" t="s">
        <v>6812</v>
      </c>
      <c r="B222" t="s">
        <v>156</v>
      </c>
      <c r="C222" t="s">
        <v>130</v>
      </c>
      <c r="D222" s="6">
        <v>0</v>
      </c>
      <c r="E222" s="6">
        <v>3.3254700000000001</v>
      </c>
      <c r="F222" s="7">
        <v>0.50490699999999999</v>
      </c>
      <c r="G222" s="7">
        <v>2.2880000000000001E-104</v>
      </c>
      <c r="H222" s="6">
        <v>18.55</v>
      </c>
      <c r="I222" s="6">
        <v>0.85509999999999997</v>
      </c>
      <c r="J222" s="7">
        <v>3.707E-73</v>
      </c>
      <c r="K222" s="6">
        <v>23.55</v>
      </c>
      <c r="L222" s="6">
        <v>1.302</v>
      </c>
      <c r="M222" s="7">
        <v>1.8730000000000001E-19</v>
      </c>
      <c r="N222" s="6">
        <v>23.3</v>
      </c>
      <c r="O222" s="6">
        <v>2.5830000000000002</v>
      </c>
      <c r="P222" s="7">
        <v>5.9029999999999995E-19</v>
      </c>
      <c r="Q222" s="6">
        <v>20.63</v>
      </c>
      <c r="R222" s="6">
        <v>2.3199999999999998</v>
      </c>
      <c r="S222" s="7">
        <v>9.9970000000000005E-23</v>
      </c>
      <c r="T222" s="6">
        <v>27.02</v>
      </c>
      <c r="U222" s="6">
        <v>2.754</v>
      </c>
      <c r="V222" s="7">
        <v>7.784E-14</v>
      </c>
      <c r="W222" s="6">
        <v>22.19</v>
      </c>
      <c r="X222" s="6">
        <v>2.9689999999999999</v>
      </c>
    </row>
    <row r="223" spans="1:24">
      <c r="A223" t="s">
        <v>6851</v>
      </c>
      <c r="B223" t="s">
        <v>146</v>
      </c>
      <c r="C223" t="s">
        <v>127</v>
      </c>
      <c r="D223" s="6">
        <v>0</v>
      </c>
      <c r="E223" s="6">
        <v>3.2813699999999999</v>
      </c>
      <c r="F223" s="7">
        <v>0.51188900000000004</v>
      </c>
      <c r="G223" s="7">
        <v>8.1210000000000002E-14</v>
      </c>
      <c r="H223" s="6">
        <v>-2.2799999999999998</v>
      </c>
      <c r="I223" s="6">
        <v>0.30530000000000002</v>
      </c>
      <c r="J223" s="7">
        <v>6.3800000000000002E-11</v>
      </c>
      <c r="K223" s="6">
        <v>-2.2210000000000001</v>
      </c>
      <c r="L223" s="6">
        <v>0.33989999999999998</v>
      </c>
      <c r="M223" s="7">
        <v>4.684E-2</v>
      </c>
      <c r="N223" s="6">
        <v>-2.468</v>
      </c>
      <c r="O223" s="6">
        <v>1.2410000000000001</v>
      </c>
      <c r="P223" s="7">
        <v>1.562E-3</v>
      </c>
      <c r="Q223" s="6">
        <v>-4.32</v>
      </c>
      <c r="R223" s="6">
        <v>1.3660000000000001</v>
      </c>
      <c r="S223" s="7">
        <v>0.29770000000000002</v>
      </c>
      <c r="T223" s="6">
        <v>-2.0259999999999998</v>
      </c>
      <c r="U223" s="6">
        <v>1.9450000000000001</v>
      </c>
      <c r="V223" s="7">
        <v>0.4249</v>
      </c>
      <c r="W223" s="6">
        <v>-1.0169999999999999</v>
      </c>
      <c r="X223" s="6">
        <v>1.274</v>
      </c>
    </row>
    <row r="224" spans="1:24">
      <c r="A224" t="s">
        <v>6812</v>
      </c>
      <c r="B224" t="s">
        <v>158</v>
      </c>
      <c r="C224" t="s">
        <v>130</v>
      </c>
      <c r="D224" s="6">
        <v>0</v>
      </c>
      <c r="E224" s="6">
        <v>3.2754300000000001</v>
      </c>
      <c r="F224" s="7">
        <v>0.51283500000000004</v>
      </c>
      <c r="G224" s="7">
        <v>1.5010000000000001E-127</v>
      </c>
      <c r="H224" s="6">
        <v>-26.09</v>
      </c>
      <c r="I224" s="6">
        <v>1.0860000000000001</v>
      </c>
      <c r="J224" s="7">
        <v>1.2619999999999999E-46</v>
      </c>
      <c r="K224" s="6">
        <v>-25.1</v>
      </c>
      <c r="L224" s="6">
        <v>1.75</v>
      </c>
      <c r="M224" s="7">
        <v>7.1770000000000001E-6</v>
      </c>
      <c r="N224" s="6">
        <v>-21.54</v>
      </c>
      <c r="O224" s="6">
        <v>4.7990000000000004</v>
      </c>
      <c r="P224" s="7">
        <v>1.785E-4</v>
      </c>
      <c r="Q224" s="6">
        <v>-20.86</v>
      </c>
      <c r="R224" s="6">
        <v>5.5670000000000002</v>
      </c>
      <c r="S224" s="7">
        <v>9.8829999999999998E-64</v>
      </c>
      <c r="T224" s="6">
        <v>-27.44</v>
      </c>
      <c r="U224" s="6">
        <v>1.6279999999999999</v>
      </c>
      <c r="V224" s="7">
        <v>1.029E-13</v>
      </c>
      <c r="W224" s="6">
        <v>-28.79</v>
      </c>
      <c r="X224" s="6">
        <v>3.8719999999999999</v>
      </c>
    </row>
    <row r="225" spans="1:24">
      <c r="A225" t="s">
        <v>437</v>
      </c>
      <c r="B225" t="s">
        <v>156</v>
      </c>
      <c r="C225" t="s">
        <v>130</v>
      </c>
      <c r="D225" s="6">
        <v>0</v>
      </c>
      <c r="E225" s="6">
        <v>3.2732800000000002</v>
      </c>
      <c r="F225" s="7">
        <v>0.51317699999999999</v>
      </c>
      <c r="G225" s="7">
        <v>5.7159999999999997E-121</v>
      </c>
      <c r="H225" s="6">
        <v>17.87</v>
      </c>
      <c r="I225" s="6">
        <v>0.76400000000000001</v>
      </c>
      <c r="J225" s="7">
        <v>8.9680000000000005E-84</v>
      </c>
      <c r="K225" s="6">
        <v>21.58</v>
      </c>
      <c r="L225" s="6">
        <v>1.113</v>
      </c>
      <c r="M225" s="7">
        <v>2.3069999999999998E-22</v>
      </c>
      <c r="N225" s="6">
        <v>22.92</v>
      </c>
      <c r="O225" s="6">
        <v>2.3570000000000002</v>
      </c>
      <c r="P225" s="7">
        <v>9.1659999999999993E-21</v>
      </c>
      <c r="Q225" s="6">
        <v>19.95</v>
      </c>
      <c r="R225" s="6">
        <v>2.1349999999999998</v>
      </c>
      <c r="S225" s="7">
        <v>8.0390000000000003E-23</v>
      </c>
      <c r="T225" s="6">
        <v>25.74</v>
      </c>
      <c r="U225" s="6">
        <v>2.617</v>
      </c>
      <c r="V225" s="7">
        <v>7.4759999999999996E-16</v>
      </c>
      <c r="W225" s="6">
        <v>21.56</v>
      </c>
      <c r="X225" s="6">
        <v>2.6749999999999998</v>
      </c>
    </row>
    <row r="226" spans="1:24">
      <c r="A226" t="s">
        <v>439</v>
      </c>
      <c r="B226" t="s">
        <v>162</v>
      </c>
      <c r="C226" t="s">
        <v>128</v>
      </c>
      <c r="D226" s="6">
        <v>0</v>
      </c>
      <c r="E226" s="6">
        <v>3.20234</v>
      </c>
      <c r="F226" s="7">
        <v>0.52455300000000005</v>
      </c>
      <c r="G226" s="7">
        <v>9.6440000000000002E-9</v>
      </c>
      <c r="H226" s="6">
        <v>-0.13450000000000001</v>
      </c>
      <c r="I226" s="6">
        <v>2.3449999999999999E-2</v>
      </c>
      <c r="J226" s="7">
        <v>9.5729999999999992E-7</v>
      </c>
      <c r="K226" s="6">
        <v>-0.15060000000000001</v>
      </c>
      <c r="L226" s="6">
        <v>3.073E-2</v>
      </c>
      <c r="M226" s="7">
        <v>0.10050000000000001</v>
      </c>
      <c r="N226" s="6">
        <v>-0.1179</v>
      </c>
      <c r="O226" s="6">
        <v>7.177E-2</v>
      </c>
      <c r="P226" s="7">
        <v>0.19980000000000001</v>
      </c>
      <c r="Q226" s="6">
        <v>-0.10050000000000001</v>
      </c>
      <c r="R226" s="6">
        <v>7.8369999999999995E-2</v>
      </c>
      <c r="S226" s="7">
        <v>0.57379999999999998</v>
      </c>
      <c r="T226" s="6">
        <v>-3.8249999999999999E-2</v>
      </c>
      <c r="U226" s="6">
        <v>6.8000000000000005E-2</v>
      </c>
      <c r="V226" s="7">
        <v>3.5400000000000001E-2</v>
      </c>
      <c r="W226" s="6">
        <v>-0.2228</v>
      </c>
      <c r="X226" s="6">
        <v>0.10589999999999999</v>
      </c>
    </row>
    <row r="227" spans="1:24">
      <c r="A227" t="s">
        <v>6851</v>
      </c>
      <c r="B227" t="s">
        <v>137</v>
      </c>
      <c r="C227" t="s">
        <v>128</v>
      </c>
      <c r="D227" s="6">
        <v>0</v>
      </c>
      <c r="E227" s="6">
        <v>3.1912500000000001</v>
      </c>
      <c r="F227" s="7">
        <v>0.52634499999999995</v>
      </c>
      <c r="G227" s="7">
        <v>2.1330000000000001E-41</v>
      </c>
      <c r="H227" s="6">
        <v>1.895</v>
      </c>
      <c r="I227" s="6">
        <v>0.1406</v>
      </c>
      <c r="J227" s="7">
        <v>2.015E-7</v>
      </c>
      <c r="K227" s="6">
        <v>2.0110000000000001</v>
      </c>
      <c r="L227" s="6">
        <v>0.38690000000000002</v>
      </c>
      <c r="M227" s="7">
        <v>9.5390000000000009E-7</v>
      </c>
      <c r="N227" s="6">
        <v>1.548</v>
      </c>
      <c r="O227" s="6">
        <v>0.31580000000000003</v>
      </c>
      <c r="P227" s="7">
        <v>1.535E-5</v>
      </c>
      <c r="Q227" s="6">
        <v>2.4550000000000001</v>
      </c>
      <c r="R227" s="6">
        <v>0.56789999999999996</v>
      </c>
      <c r="S227" s="7">
        <v>6.5939999999999995E-5</v>
      </c>
      <c r="T227" s="6">
        <v>1.972</v>
      </c>
      <c r="U227" s="6">
        <v>0.49409999999999998</v>
      </c>
      <c r="V227" s="7">
        <v>2.771E-3</v>
      </c>
      <c r="W227" s="6">
        <v>1.3839999999999999</v>
      </c>
      <c r="X227" s="6">
        <v>0.46239999999999998</v>
      </c>
    </row>
    <row r="228" spans="1:24">
      <c r="A228" t="s">
        <v>6852</v>
      </c>
      <c r="B228" t="s">
        <v>137</v>
      </c>
      <c r="C228" t="s">
        <v>128</v>
      </c>
      <c r="D228" s="6">
        <v>0</v>
      </c>
      <c r="E228" s="6">
        <v>3.1697299999999999</v>
      </c>
      <c r="F228" s="7">
        <v>0.529833</v>
      </c>
      <c r="G228" s="7">
        <v>3.4190000000000002E-26</v>
      </c>
      <c r="H228" s="6">
        <v>-7.1639999999999995E-2</v>
      </c>
      <c r="I228" s="6">
        <v>6.7669999999999996E-3</v>
      </c>
      <c r="J228" s="7">
        <v>2.2469999999999999E-3</v>
      </c>
      <c r="K228" s="6">
        <v>-5.6189999999999997E-2</v>
      </c>
      <c r="L228" s="6">
        <v>1.839E-2</v>
      </c>
      <c r="M228" s="7">
        <v>1.431E-3</v>
      </c>
      <c r="N228" s="6">
        <v>-6.5979999999999997E-2</v>
      </c>
      <c r="O228" s="6">
        <v>2.07E-2</v>
      </c>
      <c r="P228" s="7">
        <v>8.2260000000000002E-5</v>
      </c>
      <c r="Q228" s="6">
        <v>-0.1174</v>
      </c>
      <c r="R228" s="6">
        <v>2.9819999999999999E-2</v>
      </c>
      <c r="S228" s="7">
        <v>6.5099999999999999E-4</v>
      </c>
      <c r="T228" s="6">
        <v>-7.2559999999999999E-2</v>
      </c>
      <c r="U228" s="6">
        <v>2.128E-2</v>
      </c>
      <c r="V228" s="7">
        <v>5.2300000000000003E-3</v>
      </c>
      <c r="W228" s="6">
        <v>-6.6089999999999996E-2</v>
      </c>
      <c r="X228" s="6">
        <v>2.367E-2</v>
      </c>
    </row>
    <row r="229" spans="1:24">
      <c r="A229" t="s">
        <v>439</v>
      </c>
      <c r="B229" t="s">
        <v>165</v>
      </c>
      <c r="C229" t="s">
        <v>80</v>
      </c>
      <c r="D229" s="6">
        <v>0</v>
      </c>
      <c r="E229" s="6">
        <v>3.0933600000000001</v>
      </c>
      <c r="F229" s="7">
        <v>0.54232499999999995</v>
      </c>
      <c r="G229" s="7">
        <v>7.6410000000000004E-9</v>
      </c>
      <c r="H229" s="6">
        <v>0.21240000000000001</v>
      </c>
      <c r="I229" s="6">
        <v>3.6760000000000001E-2</v>
      </c>
      <c r="J229" s="7">
        <v>1.7039999999999999E-7</v>
      </c>
      <c r="K229" s="6">
        <v>0.21909999999999999</v>
      </c>
      <c r="L229" s="6">
        <v>4.1910000000000003E-2</v>
      </c>
      <c r="M229" s="7">
        <v>0.45519999999999999</v>
      </c>
      <c r="N229" s="6">
        <v>0.28010000000000002</v>
      </c>
      <c r="O229" s="6">
        <v>0.375</v>
      </c>
      <c r="P229" s="7">
        <v>0.2515</v>
      </c>
      <c r="Q229" s="6">
        <v>0.60240000000000005</v>
      </c>
      <c r="R229" s="6">
        <v>0.27589999999999998</v>
      </c>
      <c r="S229" s="7">
        <v>0.77459999999999996</v>
      </c>
      <c r="T229" s="6">
        <v>-8.233E-2</v>
      </c>
      <c r="U229" s="6">
        <v>0.28760000000000002</v>
      </c>
      <c r="V229" s="7">
        <v>1.5010000000000001E-2</v>
      </c>
      <c r="W229" s="6">
        <v>0.20269999999999999</v>
      </c>
      <c r="X229" s="6">
        <v>8.3339999999999997E-2</v>
      </c>
    </row>
    <row r="230" spans="1:24">
      <c r="A230" t="s">
        <v>6812</v>
      </c>
      <c r="B230" t="s">
        <v>152</v>
      </c>
      <c r="C230" t="s">
        <v>129</v>
      </c>
      <c r="D230" s="6">
        <v>0</v>
      </c>
      <c r="E230" s="6">
        <v>3.0907200000000001</v>
      </c>
      <c r="F230" s="7">
        <v>0.54276000000000002</v>
      </c>
      <c r="G230" s="7">
        <v>3.2959999999999999E-7</v>
      </c>
      <c r="H230" s="6">
        <v>10.15</v>
      </c>
      <c r="I230" s="6">
        <v>1.988</v>
      </c>
      <c r="J230" s="7">
        <v>1.2579999999999999E-4</v>
      </c>
      <c r="K230" s="6">
        <v>9.7119999999999997</v>
      </c>
      <c r="L230" s="6">
        <v>2.5329999999999999</v>
      </c>
      <c r="M230" s="7">
        <v>0.94269999999999998</v>
      </c>
      <c r="N230" s="6">
        <v>-0.56979999999999997</v>
      </c>
      <c r="O230" s="6">
        <v>7.9329999999999998</v>
      </c>
      <c r="P230" s="7">
        <v>2.5090000000000001E-2</v>
      </c>
      <c r="Q230" s="6">
        <v>11.18</v>
      </c>
      <c r="R230" s="6">
        <v>4.9909999999999997</v>
      </c>
      <c r="S230" s="7">
        <v>4.6449999999999998E-2</v>
      </c>
      <c r="T230" s="6">
        <v>19.04</v>
      </c>
      <c r="U230" s="6">
        <v>9.56</v>
      </c>
      <c r="V230" s="7">
        <v>1.9390000000000001E-2</v>
      </c>
      <c r="W230" s="6">
        <v>13.44</v>
      </c>
      <c r="X230" s="6">
        <v>5.7489999999999997</v>
      </c>
    </row>
    <row r="231" spans="1:24">
      <c r="A231" t="s">
        <v>440</v>
      </c>
      <c r="B231" t="s">
        <v>155</v>
      </c>
      <c r="C231" t="s">
        <v>128</v>
      </c>
      <c r="D231" s="6">
        <v>0</v>
      </c>
      <c r="E231" s="6">
        <v>3.0619200000000002</v>
      </c>
      <c r="F231" s="7">
        <v>0.54751799999999995</v>
      </c>
      <c r="G231" s="7">
        <v>1.7130000000000001E-7</v>
      </c>
      <c r="H231" s="6">
        <v>-13.83</v>
      </c>
      <c r="I231" s="6">
        <v>2.645</v>
      </c>
      <c r="J231" s="7">
        <v>9.8259999999999998E-5</v>
      </c>
      <c r="K231" s="6">
        <v>-17.649999999999999</v>
      </c>
      <c r="L231" s="6">
        <v>4.5309999999999997</v>
      </c>
      <c r="M231" s="7">
        <v>6.9349999999999995E-2</v>
      </c>
      <c r="N231" s="6">
        <v>-9.9329999999999998</v>
      </c>
      <c r="O231" s="6">
        <v>5.47</v>
      </c>
      <c r="P231" s="7">
        <v>5.5170000000000002E-3</v>
      </c>
      <c r="Q231" s="6">
        <v>-13.19</v>
      </c>
      <c r="R231" s="6">
        <v>4.7549999999999999</v>
      </c>
      <c r="S231" s="7">
        <v>0.69320000000000004</v>
      </c>
      <c r="T231" s="6">
        <v>-3.6720000000000002</v>
      </c>
      <c r="U231" s="6">
        <v>9.3089999999999993</v>
      </c>
      <c r="V231" s="7">
        <v>8.7520000000000001E-2</v>
      </c>
      <c r="W231" s="6">
        <v>-26.08</v>
      </c>
      <c r="X231" s="6">
        <v>15.26</v>
      </c>
    </row>
    <row r="232" spans="1:24">
      <c r="A232" t="s">
        <v>440</v>
      </c>
      <c r="B232" t="s">
        <v>155</v>
      </c>
      <c r="C232" t="s">
        <v>131</v>
      </c>
      <c r="D232" s="6">
        <v>0</v>
      </c>
      <c r="E232" s="6">
        <v>3.0619200000000002</v>
      </c>
      <c r="F232" s="7">
        <v>0.54751799999999995</v>
      </c>
      <c r="G232" s="7">
        <v>1.7130000000000001E-7</v>
      </c>
      <c r="H232" s="6">
        <v>-13.83</v>
      </c>
      <c r="I232" s="6">
        <v>2.645</v>
      </c>
      <c r="J232" s="7">
        <v>9.8259999999999998E-5</v>
      </c>
      <c r="K232" s="6">
        <v>-17.649999999999999</v>
      </c>
      <c r="L232" s="6">
        <v>4.5309999999999997</v>
      </c>
      <c r="M232" s="7">
        <v>6.9349999999999995E-2</v>
      </c>
      <c r="N232" s="6">
        <v>-9.9329999999999998</v>
      </c>
      <c r="O232" s="6">
        <v>5.47</v>
      </c>
      <c r="P232" s="7">
        <v>5.5170000000000002E-3</v>
      </c>
      <c r="Q232" s="6">
        <v>-13.19</v>
      </c>
      <c r="R232" s="6">
        <v>4.7549999999999999</v>
      </c>
      <c r="S232" s="7">
        <v>0.69320000000000004</v>
      </c>
      <c r="T232" s="6">
        <v>-3.6720000000000002</v>
      </c>
      <c r="U232" s="6">
        <v>9.3089999999999993</v>
      </c>
      <c r="V232" s="7">
        <v>8.7520000000000001E-2</v>
      </c>
      <c r="W232" s="6">
        <v>-26.08</v>
      </c>
      <c r="X232" s="6">
        <v>15.26</v>
      </c>
    </row>
    <row r="233" spans="1:24">
      <c r="A233" t="s">
        <v>6852</v>
      </c>
      <c r="B233" t="s">
        <v>164</v>
      </c>
      <c r="C233" t="s">
        <v>127</v>
      </c>
      <c r="D233" s="6">
        <v>0</v>
      </c>
      <c r="E233" s="6">
        <v>3.06108</v>
      </c>
      <c r="F233" s="7">
        <v>0.54765699999999995</v>
      </c>
      <c r="G233" s="7">
        <v>1.2639999999999999E-11</v>
      </c>
      <c r="H233" s="6">
        <v>0.13639999999999999</v>
      </c>
      <c r="I233" s="6">
        <v>2.0150000000000001E-2</v>
      </c>
      <c r="J233" s="7">
        <v>1.68E-6</v>
      </c>
      <c r="K233" s="6">
        <v>0.1903</v>
      </c>
      <c r="L233" s="6">
        <v>3.9730000000000001E-2</v>
      </c>
      <c r="M233" s="7">
        <v>2.7669999999999999E-3</v>
      </c>
      <c r="N233" s="6">
        <v>0.11260000000000001</v>
      </c>
      <c r="O233" s="6">
        <v>3.7629999999999997E-2</v>
      </c>
      <c r="P233" s="7">
        <v>0.48520000000000002</v>
      </c>
      <c r="Q233" s="6">
        <v>0.1193</v>
      </c>
      <c r="R233" s="6">
        <v>0.1709</v>
      </c>
      <c r="S233" s="7">
        <v>3.6179999999999997E-2</v>
      </c>
      <c r="T233" s="6">
        <v>0.1817</v>
      </c>
      <c r="U233" s="6">
        <v>8.6730000000000002E-2</v>
      </c>
      <c r="V233" s="7">
        <v>4.8680000000000001E-4</v>
      </c>
      <c r="W233" s="6">
        <v>0.11269999999999999</v>
      </c>
      <c r="X233" s="6">
        <v>3.2320000000000002E-2</v>
      </c>
    </row>
    <row r="234" spans="1:24">
      <c r="A234" t="s">
        <v>439</v>
      </c>
      <c r="B234" t="s">
        <v>164</v>
      </c>
      <c r="C234" t="s">
        <v>127</v>
      </c>
      <c r="D234" s="6">
        <v>0</v>
      </c>
      <c r="E234" s="6">
        <v>3.04481</v>
      </c>
      <c r="F234" s="7">
        <v>0.55035400000000001</v>
      </c>
      <c r="G234" s="7">
        <v>4.2570000000000002E-14</v>
      </c>
      <c r="H234" s="6">
        <v>0.1187</v>
      </c>
      <c r="I234" s="6">
        <v>1.5720000000000001E-2</v>
      </c>
      <c r="J234" s="7">
        <v>3.0610000000000002E-7</v>
      </c>
      <c r="K234" s="6">
        <v>0.15160000000000001</v>
      </c>
      <c r="L234" s="6">
        <v>2.9610000000000001E-2</v>
      </c>
      <c r="M234" s="7">
        <v>1.0459999999999999E-4</v>
      </c>
      <c r="N234" s="6">
        <v>0.1176</v>
      </c>
      <c r="O234" s="6">
        <v>3.031E-2</v>
      </c>
      <c r="P234" s="7">
        <v>0.2084</v>
      </c>
      <c r="Q234" s="6">
        <v>0.16619999999999999</v>
      </c>
      <c r="R234" s="6">
        <v>0.1321</v>
      </c>
      <c r="S234" s="7">
        <v>2.1360000000000001E-2</v>
      </c>
      <c r="T234" s="6">
        <v>0.15229999999999999</v>
      </c>
      <c r="U234" s="6">
        <v>6.615E-2</v>
      </c>
      <c r="V234" s="7">
        <v>5.4710000000000002E-4</v>
      </c>
      <c r="W234" s="6">
        <v>8.8260000000000005E-2</v>
      </c>
      <c r="X234" s="6">
        <v>2.5530000000000001E-2</v>
      </c>
    </row>
    <row r="235" spans="1:24">
      <c r="A235" t="s">
        <v>439</v>
      </c>
      <c r="B235" t="s">
        <v>154</v>
      </c>
      <c r="C235" t="s">
        <v>130</v>
      </c>
      <c r="D235" s="6">
        <v>0</v>
      </c>
      <c r="E235" s="6">
        <v>3.0354399999999999</v>
      </c>
      <c r="F235" s="7">
        <v>0.55191199999999996</v>
      </c>
      <c r="G235" s="7">
        <v>7.8219999999999997E-16</v>
      </c>
      <c r="H235" s="6">
        <v>0.14180000000000001</v>
      </c>
      <c r="I235" s="6">
        <v>1.7600000000000001E-2</v>
      </c>
      <c r="J235" s="7">
        <v>0.13059999999999999</v>
      </c>
      <c r="K235" s="6">
        <v>4.9140000000000003E-2</v>
      </c>
      <c r="L235" s="6">
        <v>3.2509999999999997E-2</v>
      </c>
      <c r="M235" s="7">
        <v>0.33239999999999997</v>
      </c>
      <c r="N235" s="6">
        <v>0.1527</v>
      </c>
      <c r="O235" s="6">
        <v>0.15759999999999999</v>
      </c>
      <c r="P235" s="7">
        <v>0.56899999999999995</v>
      </c>
      <c r="Q235" s="6">
        <v>-7.1230000000000002E-2</v>
      </c>
      <c r="R235" s="6">
        <v>0.12509999999999999</v>
      </c>
      <c r="S235" s="7">
        <v>0.54979999999999996</v>
      </c>
      <c r="T235" s="6">
        <v>6.4939999999999998E-2</v>
      </c>
      <c r="U235" s="6">
        <v>0.1086</v>
      </c>
      <c r="V235" s="7">
        <v>5.3159999999999999E-2</v>
      </c>
      <c r="W235" s="6">
        <v>0.16139999999999999</v>
      </c>
      <c r="X235" s="6">
        <v>8.3479999999999999E-2</v>
      </c>
    </row>
    <row r="236" spans="1:24">
      <c r="A236" t="s">
        <v>6851</v>
      </c>
      <c r="B236" t="s">
        <v>146</v>
      </c>
      <c r="C236" t="s">
        <v>128</v>
      </c>
      <c r="D236" s="6">
        <v>0</v>
      </c>
      <c r="E236" s="6">
        <v>3.0054599999999998</v>
      </c>
      <c r="F236" s="7">
        <v>0.55691199999999996</v>
      </c>
      <c r="G236" s="7">
        <v>1.7970000000000001E-13</v>
      </c>
      <c r="H236" s="6">
        <v>-2.2429999999999999</v>
      </c>
      <c r="I236" s="6">
        <v>0.30459999999999998</v>
      </c>
      <c r="J236" s="7">
        <v>1.2089999999999999E-10</v>
      </c>
      <c r="K236" s="6">
        <v>-2.1850000000000001</v>
      </c>
      <c r="L236" s="6">
        <v>0.33939999999999998</v>
      </c>
      <c r="M236" s="7">
        <v>4.684E-2</v>
      </c>
      <c r="N236" s="6">
        <v>-2.468</v>
      </c>
      <c r="O236" s="6">
        <v>1.2410000000000001</v>
      </c>
      <c r="P236" s="7">
        <v>2.1450000000000002E-3</v>
      </c>
      <c r="Q236" s="6">
        <v>-4.1440000000000001</v>
      </c>
      <c r="R236" s="6">
        <v>1.35</v>
      </c>
      <c r="S236" s="7">
        <v>0.29770000000000002</v>
      </c>
      <c r="T236" s="6">
        <v>-2.0259999999999998</v>
      </c>
      <c r="U236" s="6">
        <v>1.9450000000000001</v>
      </c>
      <c r="V236" s="7">
        <v>0.42270000000000002</v>
      </c>
      <c r="W236" s="6">
        <v>-1.012</v>
      </c>
      <c r="X236" s="6">
        <v>1.2629999999999999</v>
      </c>
    </row>
    <row r="237" spans="1:24">
      <c r="A237" t="s">
        <v>6851</v>
      </c>
      <c r="B237" t="s">
        <v>137</v>
      </c>
      <c r="C237" t="s">
        <v>130</v>
      </c>
      <c r="D237" s="6">
        <v>0</v>
      </c>
      <c r="E237" s="6">
        <v>2.9779200000000001</v>
      </c>
      <c r="F237" s="7">
        <v>0.561527</v>
      </c>
      <c r="G237" s="7">
        <v>2.209E-41</v>
      </c>
      <c r="H237" s="6">
        <v>1.909</v>
      </c>
      <c r="I237" s="6">
        <v>0.14169999999999999</v>
      </c>
      <c r="J237" s="7">
        <v>3.2070000000000001E-7</v>
      </c>
      <c r="K237" s="6">
        <v>2.016</v>
      </c>
      <c r="L237" s="6">
        <v>0.39450000000000002</v>
      </c>
      <c r="M237" s="7">
        <v>5.5899999999999996E-7</v>
      </c>
      <c r="N237" s="6">
        <v>1.591</v>
      </c>
      <c r="O237" s="6">
        <v>0.31780000000000003</v>
      </c>
      <c r="P237" s="7">
        <v>1.98E-5</v>
      </c>
      <c r="Q237" s="6">
        <v>2.41</v>
      </c>
      <c r="R237" s="6">
        <v>0.56489999999999996</v>
      </c>
      <c r="S237" s="7">
        <v>6.1660000000000003E-5</v>
      </c>
      <c r="T237" s="6">
        <v>1.9850000000000001</v>
      </c>
      <c r="U237" s="6">
        <v>0.4955</v>
      </c>
      <c r="V237" s="7">
        <v>4.4850000000000003E-3</v>
      </c>
      <c r="W237" s="6">
        <v>1.3420000000000001</v>
      </c>
      <c r="X237" s="6">
        <v>0.4723</v>
      </c>
    </row>
    <row r="238" spans="1:24">
      <c r="A238" t="s">
        <v>6812</v>
      </c>
      <c r="B238" t="s">
        <v>132</v>
      </c>
      <c r="C238" t="s">
        <v>129</v>
      </c>
      <c r="D238" s="6">
        <v>0</v>
      </c>
      <c r="E238" s="6">
        <v>2.9324699999999999</v>
      </c>
      <c r="F238" s="7">
        <v>0.56918899999999994</v>
      </c>
      <c r="G238" s="7">
        <v>4.3659999999999998E-13</v>
      </c>
      <c r="H238" s="6">
        <v>-15.35</v>
      </c>
      <c r="I238" s="6">
        <v>2.1190000000000002</v>
      </c>
      <c r="J238" s="7">
        <v>2.363E-8</v>
      </c>
      <c r="K238" s="6">
        <v>-17.64</v>
      </c>
      <c r="L238" s="6">
        <v>3.16</v>
      </c>
      <c r="M238" s="7">
        <v>1.8110000000000001E-4</v>
      </c>
      <c r="N238" s="6">
        <v>-14.78</v>
      </c>
      <c r="O238" s="6">
        <v>3.948</v>
      </c>
      <c r="P238" s="7">
        <v>0.2616</v>
      </c>
      <c r="Q238" s="6">
        <v>-17.16</v>
      </c>
      <c r="R238" s="6">
        <v>15.28</v>
      </c>
      <c r="S238" s="7">
        <v>0.27160000000000001</v>
      </c>
      <c r="T238" s="6">
        <v>-6.4850000000000003</v>
      </c>
      <c r="U238" s="6">
        <v>5.899</v>
      </c>
      <c r="V238" s="7">
        <v>5.3790000000000001E-3</v>
      </c>
      <c r="W238" s="6">
        <v>-17.47</v>
      </c>
      <c r="X238" s="6">
        <v>6.2779999999999996</v>
      </c>
    </row>
    <row r="239" spans="1:24">
      <c r="A239" t="s">
        <v>6851</v>
      </c>
      <c r="B239" t="s">
        <v>142</v>
      </c>
      <c r="C239" t="s">
        <v>127</v>
      </c>
      <c r="D239" s="6">
        <v>0</v>
      </c>
      <c r="E239" s="6">
        <v>2.8827600000000002</v>
      </c>
      <c r="F239" s="7">
        <v>0.57763299999999995</v>
      </c>
      <c r="G239" s="7">
        <v>8.8760000000000002E-10</v>
      </c>
      <c r="H239" s="6">
        <v>3.4750000000000001</v>
      </c>
      <c r="I239" s="6">
        <v>0.56710000000000005</v>
      </c>
      <c r="J239" s="7">
        <v>1.2889999999999999E-4</v>
      </c>
      <c r="K239" s="6">
        <v>3.6779999999999999</v>
      </c>
      <c r="L239" s="6">
        <v>0.96079999999999999</v>
      </c>
      <c r="M239" s="7">
        <v>2.76E-5</v>
      </c>
      <c r="N239" s="6">
        <v>4.3849999999999998</v>
      </c>
      <c r="O239" s="6">
        <v>1.046</v>
      </c>
      <c r="P239" s="7">
        <v>0.30259999999999998</v>
      </c>
      <c r="Q239" s="6">
        <v>1.921</v>
      </c>
      <c r="R239" s="6">
        <v>1.8640000000000001</v>
      </c>
      <c r="S239" s="7">
        <v>5.7700000000000001E-2</v>
      </c>
      <c r="T239" s="6">
        <v>5.2469999999999999</v>
      </c>
      <c r="U239" s="6">
        <v>2.7639999999999998</v>
      </c>
      <c r="V239" s="7">
        <v>5.8970000000000002E-2</v>
      </c>
      <c r="W239" s="6">
        <v>2.282</v>
      </c>
      <c r="X239" s="6">
        <v>1.208</v>
      </c>
    </row>
    <row r="240" spans="1:24">
      <c r="A240" t="s">
        <v>6812</v>
      </c>
      <c r="B240" t="s">
        <v>152</v>
      </c>
      <c r="C240" t="s">
        <v>80</v>
      </c>
      <c r="D240" s="6">
        <v>0</v>
      </c>
      <c r="E240" s="6">
        <v>1.97478</v>
      </c>
      <c r="F240" s="7">
        <v>0.57765699999999998</v>
      </c>
      <c r="G240" s="7">
        <v>2.2670000000000001E-8</v>
      </c>
      <c r="H240" s="6">
        <v>33.909999999999997</v>
      </c>
      <c r="I240" s="6">
        <v>6.0650000000000004</v>
      </c>
      <c r="J240" s="7">
        <v>7.6879999999999999E-6</v>
      </c>
      <c r="K240" s="6">
        <v>32.909999999999997</v>
      </c>
      <c r="L240" s="6">
        <v>7.3559999999999999</v>
      </c>
      <c r="M240" s="7">
        <v>5.6429999999999996E-3</v>
      </c>
      <c r="N240" s="6">
        <v>48.86</v>
      </c>
      <c r="O240" s="6">
        <v>17.649999999999999</v>
      </c>
      <c r="P240" s="7" t="s">
        <v>135</v>
      </c>
      <c r="Q240" s="6" t="s">
        <v>135</v>
      </c>
      <c r="R240" s="6" t="s">
        <v>135</v>
      </c>
      <c r="S240" s="7">
        <v>0.17399999999999999</v>
      </c>
      <c r="T240" s="6">
        <v>20.89</v>
      </c>
      <c r="U240" s="6">
        <v>15.37</v>
      </c>
      <c r="V240" s="7">
        <v>5.4300000000000001E-2</v>
      </c>
      <c r="W240" s="6">
        <v>54.27</v>
      </c>
      <c r="X240" s="6">
        <v>28.2</v>
      </c>
    </row>
    <row r="241" spans="1:24">
      <c r="A241" t="s">
        <v>6812</v>
      </c>
      <c r="B241" t="s">
        <v>151</v>
      </c>
      <c r="C241" t="s">
        <v>129</v>
      </c>
      <c r="D241" s="6">
        <v>0</v>
      </c>
      <c r="E241" s="6">
        <v>2.8095699999999999</v>
      </c>
      <c r="F241" s="7">
        <v>0.59018199999999998</v>
      </c>
      <c r="G241" s="7">
        <v>3.3779999999999999E-11</v>
      </c>
      <c r="H241" s="6">
        <v>7.2450000000000001</v>
      </c>
      <c r="I241" s="6">
        <v>1.093</v>
      </c>
      <c r="J241" s="7">
        <v>3.2170000000000003E-8</v>
      </c>
      <c r="K241" s="6">
        <v>7.6379999999999999</v>
      </c>
      <c r="L241" s="6">
        <v>1.381</v>
      </c>
      <c r="M241" s="7">
        <v>2.0109999999999999E-2</v>
      </c>
      <c r="N241" s="6">
        <v>10.86</v>
      </c>
      <c r="O241" s="6">
        <v>4.6740000000000004</v>
      </c>
      <c r="P241" s="7">
        <v>1.453E-2</v>
      </c>
      <c r="Q241" s="6">
        <v>7.351</v>
      </c>
      <c r="R241" s="6">
        <v>3.008</v>
      </c>
      <c r="S241" s="7">
        <v>0.31230000000000002</v>
      </c>
      <c r="T241" s="6">
        <v>3.032</v>
      </c>
      <c r="U241" s="6">
        <v>3</v>
      </c>
      <c r="V241" s="7">
        <v>5.1639999999999998E-2</v>
      </c>
      <c r="W241" s="6">
        <v>9.0969999999999995</v>
      </c>
      <c r="X241" s="6">
        <v>4.6740000000000004</v>
      </c>
    </row>
    <row r="242" spans="1:24">
      <c r="A242" t="s">
        <v>6812</v>
      </c>
      <c r="B242" t="s">
        <v>136</v>
      </c>
      <c r="C242" t="s">
        <v>131</v>
      </c>
      <c r="D242" s="6">
        <v>0</v>
      </c>
      <c r="E242" s="6">
        <v>2.7741899999999999</v>
      </c>
      <c r="F242" s="7">
        <v>0.59629600000000005</v>
      </c>
      <c r="G242" s="7">
        <v>3.8290000000000002E-26</v>
      </c>
      <c r="H242" s="6">
        <v>-15.81</v>
      </c>
      <c r="I242" s="6">
        <v>1.4950000000000001</v>
      </c>
      <c r="J242" s="7">
        <v>2.1299999999999999E-23</v>
      </c>
      <c r="K242" s="6">
        <v>-17.260000000000002</v>
      </c>
      <c r="L242" s="6">
        <v>1.732</v>
      </c>
      <c r="M242" s="7">
        <v>3.8070000000000001E-3</v>
      </c>
      <c r="N242" s="6">
        <v>-12.28</v>
      </c>
      <c r="O242" s="6">
        <v>4.2450000000000001</v>
      </c>
      <c r="P242" s="7">
        <v>0.91820000000000002</v>
      </c>
      <c r="Q242" s="6">
        <v>4.3840000000000003</v>
      </c>
      <c r="R242" s="6">
        <v>1822</v>
      </c>
      <c r="S242" s="7">
        <v>5.2990000000000002E-2</v>
      </c>
      <c r="T242" s="6">
        <v>-10.18</v>
      </c>
      <c r="U242" s="6">
        <v>5.2629999999999999</v>
      </c>
      <c r="V242" s="7">
        <v>6.5500000000000003E-2</v>
      </c>
      <c r="W242" s="6">
        <v>-12.5</v>
      </c>
      <c r="X242" s="6">
        <v>6.7889999999999997</v>
      </c>
    </row>
    <row r="243" spans="1:24">
      <c r="A243" t="s">
        <v>6851</v>
      </c>
      <c r="B243" t="s">
        <v>137</v>
      </c>
      <c r="C243" t="s">
        <v>131</v>
      </c>
      <c r="D243" s="6">
        <v>0</v>
      </c>
      <c r="E243" s="6">
        <v>2.76234</v>
      </c>
      <c r="F243" s="7">
        <v>0.59835099999999997</v>
      </c>
      <c r="G243" s="7">
        <v>1.0109999999999999E-33</v>
      </c>
      <c r="H243" s="6">
        <v>2.0339999999999998</v>
      </c>
      <c r="I243" s="6">
        <v>0.1681</v>
      </c>
      <c r="J243" s="7">
        <v>2.9139999999999998E-7</v>
      </c>
      <c r="K243" s="6">
        <v>2.7120000000000002</v>
      </c>
      <c r="L243" s="6">
        <v>0.52880000000000005</v>
      </c>
      <c r="M243" s="7">
        <v>2.1290000000000001E-5</v>
      </c>
      <c r="N243" s="6">
        <v>2.21</v>
      </c>
      <c r="O243" s="6">
        <v>0.52</v>
      </c>
      <c r="P243" s="7">
        <v>5.1130000000000004E-3</v>
      </c>
      <c r="Q243" s="6">
        <v>2.5550000000000002</v>
      </c>
      <c r="R243" s="6">
        <v>0.91269999999999996</v>
      </c>
      <c r="S243" s="7">
        <v>2.32E-3</v>
      </c>
      <c r="T243" s="6">
        <v>1.756</v>
      </c>
      <c r="U243" s="6">
        <v>0.5766</v>
      </c>
      <c r="V243" s="7">
        <v>2.6570000000000001E-3</v>
      </c>
      <c r="W243" s="6">
        <v>1.621</v>
      </c>
      <c r="X243" s="6">
        <v>0.53959999999999997</v>
      </c>
    </row>
    <row r="244" spans="1:24">
      <c r="A244" t="s">
        <v>6812</v>
      </c>
      <c r="B244" t="s">
        <v>136</v>
      </c>
      <c r="C244" t="s">
        <v>128</v>
      </c>
      <c r="D244" s="6">
        <v>0</v>
      </c>
      <c r="E244" s="6">
        <v>2.74736</v>
      </c>
      <c r="F244" s="7">
        <v>0.60095299999999996</v>
      </c>
      <c r="G244" s="7">
        <v>4.123E-26</v>
      </c>
      <c r="H244" s="6">
        <v>-15.79</v>
      </c>
      <c r="I244" s="6">
        <v>1.494</v>
      </c>
      <c r="J244" s="7">
        <v>2.327E-23</v>
      </c>
      <c r="K244" s="6">
        <v>-17.23</v>
      </c>
      <c r="L244" s="6">
        <v>1.73</v>
      </c>
      <c r="M244" s="7">
        <v>3.8070000000000001E-3</v>
      </c>
      <c r="N244" s="6">
        <v>-12.28</v>
      </c>
      <c r="O244" s="6">
        <v>4.2450000000000001</v>
      </c>
      <c r="P244" s="7">
        <v>0.91820000000000002</v>
      </c>
      <c r="Q244" s="6">
        <v>4.3840000000000003</v>
      </c>
      <c r="R244" s="6">
        <v>1822</v>
      </c>
      <c r="S244" s="7">
        <v>5.2990000000000002E-2</v>
      </c>
      <c r="T244" s="6">
        <v>-10.18</v>
      </c>
      <c r="U244" s="6">
        <v>5.2629999999999999</v>
      </c>
      <c r="V244" s="7">
        <v>6.5500000000000003E-2</v>
      </c>
      <c r="W244" s="6">
        <v>-12.5</v>
      </c>
      <c r="X244" s="6">
        <v>6.7889999999999997</v>
      </c>
    </row>
    <row r="245" spans="1:24">
      <c r="A245" t="s">
        <v>6851</v>
      </c>
      <c r="B245" t="s">
        <v>145</v>
      </c>
      <c r="C245" t="s">
        <v>129</v>
      </c>
      <c r="D245" s="6">
        <v>0</v>
      </c>
      <c r="E245" s="6">
        <v>2.6795800000000001</v>
      </c>
      <c r="F245" s="7">
        <v>0.61279300000000003</v>
      </c>
      <c r="G245" s="7">
        <v>7.8899999999999998E-9</v>
      </c>
      <c r="H245" s="6">
        <v>3.3759999999999999</v>
      </c>
      <c r="I245" s="6">
        <v>0.58489999999999998</v>
      </c>
      <c r="J245" s="7">
        <v>1.171E-7</v>
      </c>
      <c r="K245" s="6">
        <v>3.6819999999999999</v>
      </c>
      <c r="L245" s="6">
        <v>0.69499999999999995</v>
      </c>
      <c r="M245" s="7">
        <v>0.37369999999999998</v>
      </c>
      <c r="N245" s="6">
        <v>1.6870000000000001</v>
      </c>
      <c r="O245" s="6">
        <v>1.8959999999999999</v>
      </c>
      <c r="P245" s="7">
        <v>0.89019999999999999</v>
      </c>
      <c r="Q245" s="6">
        <v>-0.50270000000000004</v>
      </c>
      <c r="R245" s="6">
        <v>3.6419999999999999</v>
      </c>
      <c r="S245" s="7">
        <v>0.16719999999999999</v>
      </c>
      <c r="T245" s="6">
        <v>2.73</v>
      </c>
      <c r="U245" s="6">
        <v>1.976</v>
      </c>
      <c r="V245" s="7">
        <v>4.8280000000000003E-2</v>
      </c>
      <c r="W245" s="6">
        <v>5.117</v>
      </c>
      <c r="X245" s="6">
        <v>2.5910000000000002</v>
      </c>
    </row>
    <row r="246" spans="1:24">
      <c r="A246" t="s">
        <v>439</v>
      </c>
      <c r="B246" t="s">
        <v>137</v>
      </c>
      <c r="C246" t="s">
        <v>127</v>
      </c>
      <c r="D246" s="6">
        <v>0</v>
      </c>
      <c r="E246" s="6">
        <v>2.6795599999999999</v>
      </c>
      <c r="F246" s="7">
        <v>0.61279600000000001</v>
      </c>
      <c r="G246" s="7">
        <v>6.1860000000000001E-10</v>
      </c>
      <c r="H246" s="6">
        <v>-3.322E-2</v>
      </c>
      <c r="I246" s="6">
        <v>5.3709999999999999E-3</v>
      </c>
      <c r="J246" s="7">
        <v>0.13389999999999999</v>
      </c>
      <c r="K246" s="6">
        <v>-2.1919999999999999E-2</v>
      </c>
      <c r="L246" s="6">
        <v>1.4619999999999999E-2</v>
      </c>
      <c r="M246" s="7">
        <v>0.21829999999999999</v>
      </c>
      <c r="N246" s="6">
        <v>-2.077E-2</v>
      </c>
      <c r="O246" s="6">
        <v>1.687E-2</v>
      </c>
      <c r="P246" s="7">
        <v>9.0580000000000001E-3</v>
      </c>
      <c r="Q246" s="6">
        <v>-6.4030000000000004E-2</v>
      </c>
      <c r="R246" s="6">
        <v>2.453E-2</v>
      </c>
      <c r="S246" s="7">
        <v>2.6960000000000001E-2</v>
      </c>
      <c r="T246" s="6">
        <v>-3.6330000000000001E-2</v>
      </c>
      <c r="U246" s="6">
        <v>1.6420000000000001E-2</v>
      </c>
      <c r="V246" s="7">
        <v>8.6330000000000004E-2</v>
      </c>
      <c r="W246" s="6">
        <v>-3.2669999999999998E-2</v>
      </c>
      <c r="X246" s="6">
        <v>1.9050000000000001E-2</v>
      </c>
    </row>
    <row r="247" spans="1:24">
      <c r="A247" t="s">
        <v>439</v>
      </c>
      <c r="B247" t="s">
        <v>137</v>
      </c>
      <c r="C247" t="s">
        <v>128</v>
      </c>
      <c r="D247" s="6">
        <v>0</v>
      </c>
      <c r="E247" s="6">
        <v>2.66012</v>
      </c>
      <c r="F247" s="7">
        <v>0.61621000000000004</v>
      </c>
      <c r="G247" s="7">
        <v>1.0780000000000001E-11</v>
      </c>
      <c r="H247" s="6">
        <v>-3.524E-2</v>
      </c>
      <c r="I247" s="6">
        <v>5.1859999999999996E-3</v>
      </c>
      <c r="J247" s="7">
        <v>6.3E-2</v>
      </c>
      <c r="K247" s="6">
        <v>-2.5409999999999999E-2</v>
      </c>
      <c r="L247" s="6">
        <v>1.367E-2</v>
      </c>
      <c r="M247" s="7">
        <v>0.1777</v>
      </c>
      <c r="N247" s="6">
        <v>-2.2460000000000001E-2</v>
      </c>
      <c r="O247" s="6">
        <v>1.6660000000000001E-2</v>
      </c>
      <c r="P247" s="7">
        <v>5.4840000000000002E-3</v>
      </c>
      <c r="Q247" s="6">
        <v>-6.4259999999999998E-2</v>
      </c>
      <c r="R247" s="6">
        <v>2.3140000000000001E-2</v>
      </c>
      <c r="S247" s="7">
        <v>5.7070000000000003E-2</v>
      </c>
      <c r="T247" s="6">
        <v>-3.0880000000000001E-2</v>
      </c>
      <c r="U247" s="6">
        <v>1.6230000000000001E-2</v>
      </c>
      <c r="V247" s="7">
        <v>3.1899999999999998E-2</v>
      </c>
      <c r="W247" s="6">
        <v>-3.9190000000000003E-2</v>
      </c>
      <c r="X247" s="6">
        <v>1.8259999999999998E-2</v>
      </c>
    </row>
    <row r="248" spans="1:24">
      <c r="A248" t="s">
        <v>6851</v>
      </c>
      <c r="B248" t="s">
        <v>140</v>
      </c>
      <c r="C248" t="s">
        <v>80</v>
      </c>
      <c r="D248" s="6">
        <v>0</v>
      </c>
      <c r="E248" s="6">
        <v>2.6381100000000002</v>
      </c>
      <c r="F248" s="7">
        <v>0.62008700000000005</v>
      </c>
      <c r="G248" s="7">
        <v>6.1590000000000001E-16</v>
      </c>
      <c r="H248" s="6">
        <v>-24.72</v>
      </c>
      <c r="I248" s="6">
        <v>3.0569999999999999</v>
      </c>
      <c r="J248" s="7">
        <v>6.4439999999999996E-12</v>
      </c>
      <c r="K248" s="6">
        <v>-28.09</v>
      </c>
      <c r="L248" s="6">
        <v>4.09</v>
      </c>
      <c r="M248" s="7">
        <v>1.1220000000000001E-2</v>
      </c>
      <c r="N248" s="6">
        <v>-29.82</v>
      </c>
      <c r="O248" s="6">
        <v>138.30000000000001</v>
      </c>
      <c r="P248" s="7">
        <v>0.1396</v>
      </c>
      <c r="Q248" s="6">
        <v>-19.190000000000001</v>
      </c>
      <c r="R248" s="6">
        <v>168.8</v>
      </c>
      <c r="S248" s="7">
        <v>2.1690000000000001E-2</v>
      </c>
      <c r="T248" s="6">
        <v>-15.36</v>
      </c>
      <c r="U248" s="6">
        <v>6.6920000000000002</v>
      </c>
      <c r="V248" s="7">
        <v>6.8180000000000003E-3</v>
      </c>
      <c r="W248" s="6">
        <v>-24.96</v>
      </c>
      <c r="X248" s="6">
        <v>9.2230000000000008</v>
      </c>
    </row>
    <row r="249" spans="1:24">
      <c r="A249" t="s">
        <v>6851</v>
      </c>
      <c r="B249" t="s">
        <v>140</v>
      </c>
      <c r="C249" t="s">
        <v>127</v>
      </c>
      <c r="D249" s="6">
        <v>0</v>
      </c>
      <c r="E249" s="6">
        <v>2.6381100000000002</v>
      </c>
      <c r="F249" s="7">
        <v>0.62008700000000005</v>
      </c>
      <c r="G249" s="7">
        <v>6.1590000000000001E-16</v>
      </c>
      <c r="H249" s="6">
        <v>-24.72</v>
      </c>
      <c r="I249" s="6">
        <v>3.0569999999999999</v>
      </c>
      <c r="J249" s="7">
        <v>6.4439999999999996E-12</v>
      </c>
      <c r="K249" s="6">
        <v>-28.09</v>
      </c>
      <c r="L249" s="6">
        <v>4.09</v>
      </c>
      <c r="M249" s="7">
        <v>1.1220000000000001E-2</v>
      </c>
      <c r="N249" s="6">
        <v>-29.82</v>
      </c>
      <c r="O249" s="6">
        <v>138.30000000000001</v>
      </c>
      <c r="P249" s="7">
        <v>0.1396</v>
      </c>
      <c r="Q249" s="6">
        <v>-19.190000000000001</v>
      </c>
      <c r="R249" s="6">
        <v>168.8</v>
      </c>
      <c r="S249" s="7">
        <v>2.1690000000000001E-2</v>
      </c>
      <c r="T249" s="6">
        <v>-15.36</v>
      </c>
      <c r="U249" s="6">
        <v>6.6920000000000002</v>
      </c>
      <c r="V249" s="7">
        <v>6.8180000000000003E-3</v>
      </c>
      <c r="W249" s="6">
        <v>-24.96</v>
      </c>
      <c r="X249" s="6">
        <v>9.2230000000000008</v>
      </c>
    </row>
    <row r="250" spans="1:24">
      <c r="A250" t="s">
        <v>439</v>
      </c>
      <c r="B250" t="s">
        <v>132</v>
      </c>
      <c r="C250" t="s">
        <v>129</v>
      </c>
      <c r="D250" s="6">
        <v>0</v>
      </c>
      <c r="E250" s="6">
        <v>2.5781999999999998</v>
      </c>
      <c r="F250" s="7">
        <v>0.63068900000000006</v>
      </c>
      <c r="G250" s="7">
        <v>3.205E-27</v>
      </c>
      <c r="H250" s="6">
        <v>-0.26219999999999999</v>
      </c>
      <c r="I250" s="6">
        <v>2.427E-2</v>
      </c>
      <c r="J250" s="7">
        <v>1.035E-9</v>
      </c>
      <c r="K250" s="6">
        <v>-0.2293</v>
      </c>
      <c r="L250" s="6">
        <v>3.7569999999999999E-2</v>
      </c>
      <c r="M250" s="7">
        <v>7.2729999999999996E-10</v>
      </c>
      <c r="N250" s="6">
        <v>-0.26550000000000001</v>
      </c>
      <c r="O250" s="6">
        <v>4.3099999999999999E-2</v>
      </c>
      <c r="P250" s="7">
        <v>3.2770000000000001E-2</v>
      </c>
      <c r="Q250" s="6">
        <v>-0.44390000000000002</v>
      </c>
      <c r="R250" s="6">
        <v>0.2079</v>
      </c>
      <c r="S250" s="7">
        <v>5.0299999999999999E-7</v>
      </c>
      <c r="T250" s="6">
        <v>-0.32829999999999998</v>
      </c>
      <c r="U250" s="6">
        <v>6.5339999999999995E-2</v>
      </c>
      <c r="V250" s="7">
        <v>1.5210000000000001E-4</v>
      </c>
      <c r="W250" s="6">
        <v>-0.27189999999999998</v>
      </c>
      <c r="X250" s="6">
        <v>7.1790000000000007E-2</v>
      </c>
    </row>
    <row r="251" spans="1:24">
      <c r="A251" t="s">
        <v>6852</v>
      </c>
      <c r="B251" t="s">
        <v>138</v>
      </c>
      <c r="C251" t="s">
        <v>127</v>
      </c>
      <c r="D251" s="6">
        <v>0</v>
      </c>
      <c r="E251" s="6">
        <v>2.5726</v>
      </c>
      <c r="F251" s="7">
        <v>0.63168400000000002</v>
      </c>
      <c r="G251" s="7">
        <v>3.509E-7</v>
      </c>
      <c r="H251" s="6">
        <v>-0.19350000000000001</v>
      </c>
      <c r="I251" s="6">
        <v>3.7990000000000003E-2</v>
      </c>
      <c r="J251" s="7">
        <v>5.7749999999999998E-6</v>
      </c>
      <c r="K251" s="6">
        <v>-0.21870000000000001</v>
      </c>
      <c r="L251" s="6">
        <v>4.8230000000000002E-2</v>
      </c>
      <c r="M251" s="7">
        <v>3.049E-2</v>
      </c>
      <c r="N251" s="6">
        <v>-0.25330000000000003</v>
      </c>
      <c r="O251" s="6">
        <v>0.1171</v>
      </c>
      <c r="P251" s="7">
        <v>0.43459999999999999</v>
      </c>
      <c r="Q251" s="6">
        <v>-9.1160000000000005E-2</v>
      </c>
      <c r="R251" s="6">
        <v>0.1167</v>
      </c>
      <c r="S251" s="7">
        <v>0.52759999999999996</v>
      </c>
      <c r="T251" s="6">
        <v>-7.1319999999999995E-2</v>
      </c>
      <c r="U251" s="6">
        <v>0.1129</v>
      </c>
      <c r="V251" s="7">
        <v>0.1321</v>
      </c>
      <c r="W251" s="6">
        <v>-0.2445</v>
      </c>
      <c r="X251" s="6">
        <v>0.16239999999999999</v>
      </c>
    </row>
    <row r="252" spans="1:24">
      <c r="A252" t="s">
        <v>6812</v>
      </c>
      <c r="B252" t="s">
        <v>136</v>
      </c>
      <c r="C252" t="s">
        <v>80</v>
      </c>
      <c r="D252" s="6">
        <v>0</v>
      </c>
      <c r="E252" s="6">
        <v>2.4562200000000001</v>
      </c>
      <c r="F252" s="7">
        <v>0.65249299999999999</v>
      </c>
      <c r="G252" s="7">
        <v>2.3540000000000002E-25</v>
      </c>
      <c r="H252" s="6">
        <v>-16.23</v>
      </c>
      <c r="I252" s="6">
        <v>1.56</v>
      </c>
      <c r="J252" s="7">
        <v>2.7070000000000002E-22</v>
      </c>
      <c r="K252" s="6">
        <v>-17.7</v>
      </c>
      <c r="L252" s="6">
        <v>1.8220000000000001</v>
      </c>
      <c r="M252" s="7">
        <v>3.8070000000000001E-3</v>
      </c>
      <c r="N252" s="6">
        <v>-12.28</v>
      </c>
      <c r="O252" s="6">
        <v>4.2450000000000001</v>
      </c>
      <c r="P252" s="7">
        <v>0.91820000000000002</v>
      </c>
      <c r="Q252" s="6">
        <v>4.3840000000000003</v>
      </c>
      <c r="R252" s="6">
        <v>1822</v>
      </c>
      <c r="S252" s="7">
        <v>3.8100000000000002E-2</v>
      </c>
      <c r="T252" s="6">
        <v>-11.2</v>
      </c>
      <c r="U252" s="6">
        <v>5.4</v>
      </c>
      <c r="V252" s="7">
        <v>4.6550000000000001E-2</v>
      </c>
      <c r="W252" s="6">
        <v>-14.3</v>
      </c>
      <c r="X252" s="6">
        <v>7.1870000000000003</v>
      </c>
    </row>
    <row r="253" spans="1:24">
      <c r="A253" t="s">
        <v>6852</v>
      </c>
      <c r="B253" t="s">
        <v>145</v>
      </c>
      <c r="C253" t="s">
        <v>130</v>
      </c>
      <c r="D253" s="6">
        <v>0</v>
      </c>
      <c r="E253" s="6">
        <v>2.4257900000000001</v>
      </c>
      <c r="F253" s="7">
        <v>0.657972</v>
      </c>
      <c r="G253" s="7">
        <v>2.4240000000000001E-8</v>
      </c>
      <c r="H253" s="6">
        <v>-0.14749999999999999</v>
      </c>
      <c r="I253" s="6">
        <v>2.6429999999999999E-2</v>
      </c>
      <c r="J253" s="7">
        <v>6.5200000000000001E-8</v>
      </c>
      <c r="K253" s="6">
        <v>-0.17019999999999999</v>
      </c>
      <c r="L253" s="6">
        <v>3.15E-2</v>
      </c>
      <c r="M253" s="7">
        <v>0.58919999999999995</v>
      </c>
      <c r="N253" s="6">
        <v>-6.0780000000000001E-2</v>
      </c>
      <c r="O253" s="6">
        <v>0.1125</v>
      </c>
      <c r="P253" s="7">
        <v>0.86319999999999997</v>
      </c>
      <c r="Q253" s="6">
        <v>-2.794E-2</v>
      </c>
      <c r="R253" s="6">
        <v>0.16220000000000001</v>
      </c>
      <c r="S253" s="7">
        <v>0.1948</v>
      </c>
      <c r="T253" s="6">
        <v>-9.4240000000000004E-2</v>
      </c>
      <c r="U253" s="6">
        <v>7.2679999999999995E-2</v>
      </c>
      <c r="V253" s="7">
        <v>0.34899999999999998</v>
      </c>
      <c r="W253" s="6">
        <v>-9.6860000000000002E-2</v>
      </c>
      <c r="X253" s="6">
        <v>0.10340000000000001</v>
      </c>
    </row>
    <row r="254" spans="1:24">
      <c r="A254" t="s">
        <v>6812</v>
      </c>
      <c r="B254" t="s">
        <v>136</v>
      </c>
      <c r="C254" t="s">
        <v>127</v>
      </c>
      <c r="D254" s="6">
        <v>0</v>
      </c>
      <c r="E254" s="6">
        <v>2.4224000000000001</v>
      </c>
      <c r="F254" s="7">
        <v>0.65858300000000003</v>
      </c>
      <c r="G254" s="7">
        <v>2.5450000000000001E-25</v>
      </c>
      <c r="H254" s="6">
        <v>-16.21</v>
      </c>
      <c r="I254" s="6">
        <v>1.5589999999999999</v>
      </c>
      <c r="J254" s="7">
        <v>2.972E-22</v>
      </c>
      <c r="K254" s="6">
        <v>-17.66</v>
      </c>
      <c r="L254" s="6">
        <v>1.821</v>
      </c>
      <c r="M254" s="7">
        <v>3.8070000000000001E-3</v>
      </c>
      <c r="N254" s="6">
        <v>-12.28</v>
      </c>
      <c r="O254" s="6">
        <v>4.2450000000000001</v>
      </c>
      <c r="P254" s="7">
        <v>0.91820000000000002</v>
      </c>
      <c r="Q254" s="6">
        <v>4.3840000000000003</v>
      </c>
      <c r="R254" s="6">
        <v>1822</v>
      </c>
      <c r="S254" s="7">
        <v>3.8100000000000002E-2</v>
      </c>
      <c r="T254" s="6">
        <v>-11.2</v>
      </c>
      <c r="U254" s="6">
        <v>5.4</v>
      </c>
      <c r="V254" s="7">
        <v>4.6550000000000001E-2</v>
      </c>
      <c r="W254" s="6">
        <v>-14.3</v>
      </c>
      <c r="X254" s="6">
        <v>7.1870000000000003</v>
      </c>
    </row>
    <row r="255" spans="1:24">
      <c r="A255" t="s">
        <v>440</v>
      </c>
      <c r="B255" t="s">
        <v>140</v>
      </c>
      <c r="C255" t="s">
        <v>129</v>
      </c>
      <c r="D255" s="6">
        <v>0</v>
      </c>
      <c r="E255" s="6">
        <v>2.3593899999999999</v>
      </c>
      <c r="F255" s="7">
        <v>0.66997799999999996</v>
      </c>
      <c r="G255" s="7">
        <v>1.2949999999999999E-7</v>
      </c>
      <c r="H255" s="6">
        <v>-10.59</v>
      </c>
      <c r="I255" s="6">
        <v>2.0070000000000001</v>
      </c>
      <c r="J255" s="7">
        <v>4.9129999999999999E-5</v>
      </c>
      <c r="K255" s="6">
        <v>-10.51</v>
      </c>
      <c r="L255" s="6">
        <v>2.5880000000000001</v>
      </c>
      <c r="M255" s="7">
        <v>1.9349999999999999E-2</v>
      </c>
      <c r="N255" s="6">
        <v>-13.47</v>
      </c>
      <c r="O255" s="6">
        <v>5.758</v>
      </c>
      <c r="P255" s="7">
        <v>1.035E-2</v>
      </c>
      <c r="Q255" s="6">
        <v>-13.91</v>
      </c>
      <c r="R255" s="6">
        <v>5.4260000000000002</v>
      </c>
      <c r="S255" s="7">
        <v>0.31469999999999998</v>
      </c>
      <c r="T255" s="6">
        <v>-7.1070000000000002</v>
      </c>
      <c r="U255" s="6">
        <v>7.069</v>
      </c>
      <c r="V255" s="7">
        <v>8.6559999999999998E-2</v>
      </c>
      <c r="W255" s="6">
        <v>-6.0190000000000001</v>
      </c>
      <c r="X255" s="6">
        <v>3.512</v>
      </c>
    </row>
    <row r="256" spans="1:24">
      <c r="A256" t="s">
        <v>6812</v>
      </c>
      <c r="B256" t="s">
        <v>151</v>
      </c>
      <c r="C256" t="s">
        <v>130</v>
      </c>
      <c r="D256" s="6">
        <v>0</v>
      </c>
      <c r="E256" s="6">
        <v>2.32477</v>
      </c>
      <c r="F256" s="7">
        <v>0.67626200000000003</v>
      </c>
      <c r="G256" s="7">
        <v>2.955E-13</v>
      </c>
      <c r="H256" s="6">
        <v>7.6719999999999997</v>
      </c>
      <c r="I256" s="6">
        <v>1.052</v>
      </c>
      <c r="J256" s="7">
        <v>4.4459999999999999E-10</v>
      </c>
      <c r="K256" s="6">
        <v>8.1720000000000006</v>
      </c>
      <c r="L256" s="6">
        <v>1.31</v>
      </c>
      <c r="M256" s="7">
        <v>3.628E-2</v>
      </c>
      <c r="N256" s="6">
        <v>9.718</v>
      </c>
      <c r="O256" s="6">
        <v>4.641</v>
      </c>
      <c r="P256" s="7">
        <v>7.6940000000000003E-3</v>
      </c>
      <c r="Q256" s="6">
        <v>7.9720000000000004</v>
      </c>
      <c r="R256" s="6">
        <v>2.9910000000000001</v>
      </c>
      <c r="S256" s="7">
        <v>0.21809999999999999</v>
      </c>
      <c r="T256" s="6">
        <v>3.6120000000000001</v>
      </c>
      <c r="U256" s="6">
        <v>2.9329999999999998</v>
      </c>
      <c r="V256" s="7">
        <v>5.5980000000000002E-2</v>
      </c>
      <c r="W256" s="6">
        <v>8.7840000000000007</v>
      </c>
      <c r="X256" s="6">
        <v>4.5960000000000001</v>
      </c>
    </row>
    <row r="257" spans="1:24">
      <c r="A257" t="s">
        <v>6852</v>
      </c>
      <c r="B257" t="s">
        <v>126</v>
      </c>
      <c r="C257" t="s">
        <v>128</v>
      </c>
      <c r="D257" s="6">
        <v>0</v>
      </c>
      <c r="E257" s="6">
        <v>2.3072900000000001</v>
      </c>
      <c r="F257" s="7">
        <v>0.67944300000000002</v>
      </c>
      <c r="G257" s="7">
        <v>1.175E-7</v>
      </c>
      <c r="H257" s="6">
        <v>5.5570000000000001E-2</v>
      </c>
      <c r="I257" s="6">
        <v>1.0489999999999999E-2</v>
      </c>
      <c r="J257" s="7">
        <v>2.0939999999999999E-4</v>
      </c>
      <c r="K257" s="6">
        <v>5.1499999999999997E-2</v>
      </c>
      <c r="L257" s="6">
        <v>1.389E-2</v>
      </c>
      <c r="M257" s="7">
        <v>3.026E-3</v>
      </c>
      <c r="N257" s="6">
        <v>6.5379999999999994E-2</v>
      </c>
      <c r="O257" s="6">
        <v>2.205E-2</v>
      </c>
      <c r="P257" s="7">
        <v>2.894E-2</v>
      </c>
      <c r="Q257" s="6">
        <v>0.1229</v>
      </c>
      <c r="R257" s="6">
        <v>5.6259999999999998E-2</v>
      </c>
      <c r="S257" s="7">
        <v>0.39350000000000002</v>
      </c>
      <c r="T257" s="6">
        <v>3.2460000000000003E-2</v>
      </c>
      <c r="U257" s="6">
        <v>3.805E-2</v>
      </c>
      <c r="V257" s="7">
        <v>0.37240000000000001</v>
      </c>
      <c r="W257" s="6">
        <v>3.6179999999999997E-2</v>
      </c>
      <c r="X257" s="6">
        <v>4.0559999999999999E-2</v>
      </c>
    </row>
    <row r="258" spans="1:24">
      <c r="A258" t="s">
        <v>439</v>
      </c>
      <c r="B258" t="s">
        <v>164</v>
      </c>
      <c r="C258" t="s">
        <v>128</v>
      </c>
      <c r="D258" s="6">
        <v>0</v>
      </c>
      <c r="E258" s="6">
        <v>2.2924000000000002</v>
      </c>
      <c r="F258" s="7">
        <v>0.68215300000000001</v>
      </c>
      <c r="G258" s="7">
        <v>2.428E-15</v>
      </c>
      <c r="H258" s="6">
        <v>0.12239999999999999</v>
      </c>
      <c r="I258" s="6">
        <v>1.546E-2</v>
      </c>
      <c r="J258" s="7">
        <v>1.983E-7</v>
      </c>
      <c r="K258" s="6">
        <v>0.15060000000000001</v>
      </c>
      <c r="L258" s="6">
        <v>2.896E-2</v>
      </c>
      <c r="M258" s="7">
        <v>9.4209999999999994E-5</v>
      </c>
      <c r="N258" s="6">
        <v>0.1182</v>
      </c>
      <c r="O258" s="6">
        <v>3.0259999999999999E-2</v>
      </c>
      <c r="P258" s="7">
        <v>0.183</v>
      </c>
      <c r="Q258" s="6">
        <v>0.17019999999999999</v>
      </c>
      <c r="R258" s="6">
        <v>0.1278</v>
      </c>
      <c r="S258" s="7">
        <v>2.4039999999999999E-2</v>
      </c>
      <c r="T258" s="6">
        <v>0.1479</v>
      </c>
      <c r="U258" s="6">
        <v>6.5530000000000005E-2</v>
      </c>
      <c r="V258" s="7">
        <v>1.0340000000000001E-4</v>
      </c>
      <c r="W258" s="6">
        <v>9.6979999999999997E-2</v>
      </c>
      <c r="X258" s="6">
        <v>2.4979999999999999E-2</v>
      </c>
    </row>
    <row r="259" spans="1:24">
      <c r="A259" t="s">
        <v>6851</v>
      </c>
      <c r="B259" t="s">
        <v>148</v>
      </c>
      <c r="C259" t="s">
        <v>128</v>
      </c>
      <c r="D259" s="6">
        <v>0</v>
      </c>
      <c r="E259" s="6">
        <v>2.2660999999999998</v>
      </c>
      <c r="F259" s="7">
        <v>0.68694699999999997</v>
      </c>
      <c r="G259" s="7">
        <v>1.9099999999999999E-27</v>
      </c>
      <c r="H259" s="6">
        <v>6.2350000000000003</v>
      </c>
      <c r="I259" s="6">
        <v>0.57440000000000002</v>
      </c>
      <c r="J259" s="7">
        <v>6.8080000000000002E-22</v>
      </c>
      <c r="K259" s="6">
        <v>6.4119999999999999</v>
      </c>
      <c r="L259" s="6">
        <v>0.66679999999999995</v>
      </c>
      <c r="M259" s="7">
        <v>5.3989999999999995E-4</v>
      </c>
      <c r="N259" s="6">
        <v>5.45</v>
      </c>
      <c r="O259" s="6">
        <v>1.575</v>
      </c>
      <c r="P259" s="7">
        <v>6.6669999999999993E-2</v>
      </c>
      <c r="Q259" s="6">
        <v>8.4120000000000008</v>
      </c>
      <c r="R259" s="6">
        <v>4.5869999999999997</v>
      </c>
      <c r="S259" s="7">
        <v>2.578E-3</v>
      </c>
      <c r="T259" s="6">
        <v>6.3360000000000003</v>
      </c>
      <c r="U259" s="6">
        <v>2.1019999999999999</v>
      </c>
      <c r="V259" s="7">
        <v>0.60109999999999997</v>
      </c>
      <c r="W259" s="6">
        <v>1.7729999999999999</v>
      </c>
      <c r="X259" s="6">
        <v>3.3919999999999999</v>
      </c>
    </row>
    <row r="260" spans="1:24">
      <c r="A260" t="s">
        <v>6851</v>
      </c>
      <c r="B260" t="s">
        <v>142</v>
      </c>
      <c r="C260" t="s">
        <v>128</v>
      </c>
      <c r="D260" s="6">
        <v>0</v>
      </c>
      <c r="E260" s="6">
        <v>2.2541000000000002</v>
      </c>
      <c r="F260" s="7">
        <v>0.68913800000000003</v>
      </c>
      <c r="G260" s="7">
        <v>1.4330000000000001E-10</v>
      </c>
      <c r="H260" s="6">
        <v>3.5859999999999999</v>
      </c>
      <c r="I260" s="6">
        <v>0.55920000000000003</v>
      </c>
      <c r="J260" s="7">
        <v>4.3139999999999997E-5</v>
      </c>
      <c r="K260" s="6">
        <v>3.8450000000000002</v>
      </c>
      <c r="L260" s="6">
        <v>0.94020000000000004</v>
      </c>
      <c r="M260" s="7">
        <v>2.76E-5</v>
      </c>
      <c r="N260" s="6">
        <v>4.3849999999999998</v>
      </c>
      <c r="O260" s="6">
        <v>1.046</v>
      </c>
      <c r="P260" s="7">
        <v>0.30259999999999998</v>
      </c>
      <c r="Q260" s="6">
        <v>1.921</v>
      </c>
      <c r="R260" s="6">
        <v>1.8640000000000001</v>
      </c>
      <c r="S260" s="7">
        <v>8.1379999999999994E-2</v>
      </c>
      <c r="T260" s="6">
        <v>4.6559999999999997</v>
      </c>
      <c r="U260" s="6">
        <v>2.6709999999999998</v>
      </c>
      <c r="V260" s="7">
        <v>2.538E-2</v>
      </c>
      <c r="W260" s="6">
        <v>2.6429999999999998</v>
      </c>
      <c r="X260" s="6">
        <v>1.1819999999999999</v>
      </c>
    </row>
    <row r="261" spans="1:24">
      <c r="A261" t="s">
        <v>6852</v>
      </c>
      <c r="B261" t="s">
        <v>164</v>
      </c>
      <c r="C261" t="s">
        <v>128</v>
      </c>
      <c r="D261" s="6">
        <v>0</v>
      </c>
      <c r="E261" s="6">
        <v>2.22573</v>
      </c>
      <c r="F261" s="7">
        <v>0.69432199999999999</v>
      </c>
      <c r="G261" s="7">
        <v>5.7610000000000004E-13</v>
      </c>
      <c r="H261" s="6">
        <v>0.14280000000000001</v>
      </c>
      <c r="I261" s="6">
        <v>1.9820000000000001E-2</v>
      </c>
      <c r="J261" s="7">
        <v>1.251E-6</v>
      </c>
      <c r="K261" s="6">
        <v>0.1883</v>
      </c>
      <c r="L261" s="6">
        <v>3.8850000000000003E-2</v>
      </c>
      <c r="M261" s="7">
        <v>2.382E-3</v>
      </c>
      <c r="N261" s="6">
        <v>0.11409999999999999</v>
      </c>
      <c r="O261" s="6">
        <v>3.7569999999999999E-2</v>
      </c>
      <c r="P261" s="7">
        <v>0.47210000000000002</v>
      </c>
      <c r="Q261" s="6">
        <v>0.11890000000000001</v>
      </c>
      <c r="R261" s="6">
        <v>0.1653</v>
      </c>
      <c r="S261" s="7">
        <v>5.8630000000000002E-2</v>
      </c>
      <c r="T261" s="6">
        <v>0.16259999999999999</v>
      </c>
      <c r="U261" s="6">
        <v>8.6010000000000003E-2</v>
      </c>
      <c r="V261" s="7">
        <v>4.6239999999999998E-5</v>
      </c>
      <c r="W261" s="6">
        <v>0.12870000000000001</v>
      </c>
      <c r="X261" s="6">
        <v>3.1600000000000003E-2</v>
      </c>
    </row>
    <row r="262" spans="1:24">
      <c r="A262" t="s">
        <v>439</v>
      </c>
      <c r="B262" t="s">
        <v>164</v>
      </c>
      <c r="C262" t="s">
        <v>131</v>
      </c>
      <c r="D262" s="6">
        <v>0</v>
      </c>
      <c r="E262" s="6">
        <v>2.2097699999999998</v>
      </c>
      <c r="F262" s="7">
        <v>0.697241</v>
      </c>
      <c r="G262" s="7">
        <v>3.3900000000000001E-9</v>
      </c>
      <c r="H262" s="6">
        <v>0.1983</v>
      </c>
      <c r="I262" s="6">
        <v>3.354E-2</v>
      </c>
      <c r="J262" s="7">
        <v>9.7119999999999995E-6</v>
      </c>
      <c r="K262" s="6">
        <v>0.23669999999999999</v>
      </c>
      <c r="L262" s="6">
        <v>5.3519999999999998E-2</v>
      </c>
      <c r="M262" s="7">
        <v>0.89800000000000002</v>
      </c>
      <c r="N262" s="6">
        <v>-2.5350000000000001E-2</v>
      </c>
      <c r="O262" s="6">
        <v>0.1978</v>
      </c>
      <c r="P262" s="7">
        <v>0.2407</v>
      </c>
      <c r="Q262" s="6">
        <v>0.27389999999999998</v>
      </c>
      <c r="R262" s="6">
        <v>0.2334</v>
      </c>
      <c r="S262" s="7">
        <v>0.21820000000000001</v>
      </c>
      <c r="T262" s="6">
        <v>0.15060000000000001</v>
      </c>
      <c r="U262" s="6">
        <v>0.12230000000000001</v>
      </c>
      <c r="V262" s="7">
        <v>2.3269999999999999E-4</v>
      </c>
      <c r="W262" s="6">
        <v>0.17849999999999999</v>
      </c>
      <c r="X262" s="6">
        <v>4.8489999999999998E-2</v>
      </c>
    </row>
    <row r="263" spans="1:24">
      <c r="A263" t="s">
        <v>6812</v>
      </c>
      <c r="B263" t="s">
        <v>132</v>
      </c>
      <c r="C263" t="s">
        <v>130</v>
      </c>
      <c r="D263" s="6">
        <v>0</v>
      </c>
      <c r="E263" s="6">
        <v>2.16303</v>
      </c>
      <c r="F263" s="7">
        <v>0.70580299999999996</v>
      </c>
      <c r="G263" s="7">
        <v>9.116E-14</v>
      </c>
      <c r="H263" s="6">
        <v>-15.55</v>
      </c>
      <c r="I263" s="6">
        <v>2.0859999999999999</v>
      </c>
      <c r="J263" s="7">
        <v>6.8789999999999999E-9</v>
      </c>
      <c r="K263" s="6">
        <v>-18.09</v>
      </c>
      <c r="L263" s="6">
        <v>3.1219999999999999</v>
      </c>
      <c r="M263" s="7">
        <v>2.5030000000000001E-4</v>
      </c>
      <c r="N263" s="6">
        <v>-14.33</v>
      </c>
      <c r="O263" s="6">
        <v>3.9129999999999998</v>
      </c>
      <c r="P263" s="7">
        <v>0.2616</v>
      </c>
      <c r="Q263" s="6">
        <v>-17.16</v>
      </c>
      <c r="R263" s="6">
        <v>15.28</v>
      </c>
      <c r="S263" s="7">
        <v>0.1103</v>
      </c>
      <c r="T263" s="6">
        <v>-8.9649999999999999</v>
      </c>
      <c r="U263" s="6">
        <v>5.6139999999999999</v>
      </c>
      <c r="V263" s="7">
        <v>8.5129999999999997E-3</v>
      </c>
      <c r="W263" s="6">
        <v>-16.36</v>
      </c>
      <c r="X263" s="6">
        <v>6.218</v>
      </c>
    </row>
    <row r="264" spans="1:24">
      <c r="A264" t="s">
        <v>439</v>
      </c>
      <c r="B264" t="s">
        <v>132</v>
      </c>
      <c r="C264" t="s">
        <v>80</v>
      </c>
      <c r="D264" s="6">
        <v>0</v>
      </c>
      <c r="E264" s="6">
        <v>2.1014499999999998</v>
      </c>
      <c r="F264" s="7">
        <v>0.71710600000000002</v>
      </c>
      <c r="G264" s="7">
        <v>2.7410000000000001E-17</v>
      </c>
      <c r="H264" s="6">
        <v>-0.2596</v>
      </c>
      <c r="I264" s="6">
        <v>3.0700000000000002E-2</v>
      </c>
      <c r="J264" s="7">
        <v>9.9189999999999994E-9</v>
      </c>
      <c r="K264" s="6">
        <v>-0.2346</v>
      </c>
      <c r="L264" s="6">
        <v>4.0930000000000001E-2</v>
      </c>
      <c r="M264" s="7">
        <v>2.776E-2</v>
      </c>
      <c r="N264" s="6">
        <v>-0.2545</v>
      </c>
      <c r="O264" s="6">
        <v>0.11559999999999999</v>
      </c>
      <c r="P264" s="7">
        <v>0.12520000000000001</v>
      </c>
      <c r="Q264" s="6">
        <v>-0.38919999999999999</v>
      </c>
      <c r="R264" s="6">
        <v>0.25390000000000001</v>
      </c>
      <c r="S264" s="7">
        <v>4.066E-7</v>
      </c>
      <c r="T264" s="6">
        <v>-0.33679999999999999</v>
      </c>
      <c r="U264" s="6">
        <v>6.6479999999999997E-2</v>
      </c>
      <c r="V264" s="7">
        <v>4.9240000000000004E-3</v>
      </c>
      <c r="W264" s="6">
        <v>-0.23139999999999999</v>
      </c>
      <c r="X264" s="6">
        <v>8.2309999999999994E-2</v>
      </c>
    </row>
    <row r="265" spans="1:24">
      <c r="A265" t="s">
        <v>6852</v>
      </c>
      <c r="B265" t="s">
        <v>133</v>
      </c>
      <c r="C265" t="s">
        <v>80</v>
      </c>
      <c r="D265" s="6">
        <v>0</v>
      </c>
      <c r="E265" s="6">
        <v>2.0673900000000001</v>
      </c>
      <c r="F265" s="7">
        <v>0.72336500000000004</v>
      </c>
      <c r="G265" s="7">
        <v>8.9069999999999996E-11</v>
      </c>
      <c r="H265" s="6">
        <v>-0.27089999999999997</v>
      </c>
      <c r="I265" s="6">
        <v>4.1779999999999998E-2</v>
      </c>
      <c r="J265" s="7">
        <v>8.9299999999999996E-7</v>
      </c>
      <c r="K265" s="6">
        <v>-0.30120000000000002</v>
      </c>
      <c r="L265" s="6">
        <v>6.1289999999999997E-2</v>
      </c>
      <c r="M265" s="7">
        <v>0.32969999999999999</v>
      </c>
      <c r="N265" s="6">
        <v>-0.21299999999999999</v>
      </c>
      <c r="O265" s="6">
        <v>0.2185</v>
      </c>
      <c r="P265" s="7">
        <v>0.16200000000000001</v>
      </c>
      <c r="Q265" s="6">
        <v>-0.33310000000000001</v>
      </c>
      <c r="R265" s="6">
        <v>0.2382</v>
      </c>
      <c r="S265" s="7">
        <v>0.71989999999999998</v>
      </c>
      <c r="T265" s="6">
        <v>0.1041</v>
      </c>
      <c r="U265" s="6">
        <v>0.29039999999999999</v>
      </c>
      <c r="V265" s="7">
        <v>0.1091</v>
      </c>
      <c r="W265" s="6">
        <v>-0.33279999999999998</v>
      </c>
      <c r="X265" s="6">
        <v>0.2077</v>
      </c>
    </row>
    <row r="266" spans="1:24">
      <c r="A266" t="s">
        <v>6852</v>
      </c>
      <c r="B266" t="s">
        <v>133</v>
      </c>
      <c r="C266" t="s">
        <v>129</v>
      </c>
      <c r="D266" s="6">
        <v>0</v>
      </c>
      <c r="E266" s="6">
        <v>2.0673900000000001</v>
      </c>
      <c r="F266" s="7">
        <v>0.72336500000000004</v>
      </c>
      <c r="G266" s="7">
        <v>8.9069999999999996E-11</v>
      </c>
      <c r="H266" s="6">
        <v>-0.27089999999999997</v>
      </c>
      <c r="I266" s="6">
        <v>4.1779999999999998E-2</v>
      </c>
      <c r="J266" s="7">
        <v>8.9299999999999996E-7</v>
      </c>
      <c r="K266" s="6">
        <v>-0.30120000000000002</v>
      </c>
      <c r="L266" s="6">
        <v>6.1289999999999997E-2</v>
      </c>
      <c r="M266" s="7">
        <v>0.32969999999999999</v>
      </c>
      <c r="N266" s="6">
        <v>-0.21299999999999999</v>
      </c>
      <c r="O266" s="6">
        <v>0.2185</v>
      </c>
      <c r="P266" s="7">
        <v>0.16200000000000001</v>
      </c>
      <c r="Q266" s="6">
        <v>-0.33310000000000001</v>
      </c>
      <c r="R266" s="6">
        <v>0.2382</v>
      </c>
      <c r="S266" s="7">
        <v>0.71989999999999998</v>
      </c>
      <c r="T266" s="6">
        <v>0.1041</v>
      </c>
      <c r="U266" s="6">
        <v>0.29039999999999999</v>
      </c>
      <c r="V266" s="7">
        <v>0.1091</v>
      </c>
      <c r="W266" s="6">
        <v>-0.33279999999999998</v>
      </c>
      <c r="X266" s="6">
        <v>0.2077</v>
      </c>
    </row>
    <row r="267" spans="1:24">
      <c r="A267" t="s">
        <v>6852</v>
      </c>
      <c r="B267" t="s">
        <v>133</v>
      </c>
      <c r="C267" t="s">
        <v>130</v>
      </c>
      <c r="D267" s="6">
        <v>0</v>
      </c>
      <c r="E267" s="6">
        <v>2.0673900000000001</v>
      </c>
      <c r="F267" s="7">
        <v>0.72336500000000004</v>
      </c>
      <c r="G267" s="7">
        <v>8.9069999999999996E-11</v>
      </c>
      <c r="H267" s="6">
        <v>-0.27089999999999997</v>
      </c>
      <c r="I267" s="6">
        <v>4.1779999999999998E-2</v>
      </c>
      <c r="J267" s="7">
        <v>8.9299999999999996E-7</v>
      </c>
      <c r="K267" s="6">
        <v>-0.30120000000000002</v>
      </c>
      <c r="L267" s="6">
        <v>6.1289999999999997E-2</v>
      </c>
      <c r="M267" s="7">
        <v>0.32969999999999999</v>
      </c>
      <c r="N267" s="6">
        <v>-0.21299999999999999</v>
      </c>
      <c r="O267" s="6">
        <v>0.2185</v>
      </c>
      <c r="P267" s="7">
        <v>0.16200000000000001</v>
      </c>
      <c r="Q267" s="6">
        <v>-0.33310000000000001</v>
      </c>
      <c r="R267" s="6">
        <v>0.2382</v>
      </c>
      <c r="S267" s="7">
        <v>0.71989999999999998</v>
      </c>
      <c r="T267" s="6">
        <v>0.1041</v>
      </c>
      <c r="U267" s="6">
        <v>0.29039999999999999</v>
      </c>
      <c r="V267" s="7">
        <v>0.1091</v>
      </c>
      <c r="W267" s="6">
        <v>-0.33279999999999998</v>
      </c>
      <c r="X267" s="6">
        <v>0.2077</v>
      </c>
    </row>
    <row r="268" spans="1:24">
      <c r="A268" t="s">
        <v>6852</v>
      </c>
      <c r="B268" t="s">
        <v>133</v>
      </c>
      <c r="C268" t="s">
        <v>131</v>
      </c>
      <c r="D268" s="6">
        <v>0</v>
      </c>
      <c r="E268" s="6">
        <v>2.0673900000000001</v>
      </c>
      <c r="F268" s="7">
        <v>0.72336500000000004</v>
      </c>
      <c r="G268" s="7">
        <v>8.9069999999999996E-11</v>
      </c>
      <c r="H268" s="6">
        <v>-0.27089999999999997</v>
      </c>
      <c r="I268" s="6">
        <v>4.1779999999999998E-2</v>
      </c>
      <c r="J268" s="7">
        <v>8.9299999999999996E-7</v>
      </c>
      <c r="K268" s="6">
        <v>-0.30120000000000002</v>
      </c>
      <c r="L268" s="6">
        <v>6.1289999999999997E-2</v>
      </c>
      <c r="M268" s="7">
        <v>0.32969999999999999</v>
      </c>
      <c r="N268" s="6">
        <v>-0.21299999999999999</v>
      </c>
      <c r="O268" s="6">
        <v>0.2185</v>
      </c>
      <c r="P268" s="7">
        <v>0.16200000000000001</v>
      </c>
      <c r="Q268" s="6">
        <v>-0.33310000000000001</v>
      </c>
      <c r="R268" s="6">
        <v>0.2382</v>
      </c>
      <c r="S268" s="7">
        <v>0.71989999999999998</v>
      </c>
      <c r="T268" s="6">
        <v>0.1041</v>
      </c>
      <c r="U268" s="6">
        <v>0.29039999999999999</v>
      </c>
      <c r="V268" s="7">
        <v>0.1091</v>
      </c>
      <c r="W268" s="6">
        <v>-0.33279999999999998</v>
      </c>
      <c r="X268" s="6">
        <v>0.2077</v>
      </c>
    </row>
    <row r="269" spans="1:24">
      <c r="A269" t="s">
        <v>6852</v>
      </c>
      <c r="B269" t="s">
        <v>133</v>
      </c>
      <c r="C269" t="s">
        <v>127</v>
      </c>
      <c r="D269" s="6">
        <v>0</v>
      </c>
      <c r="E269" s="6">
        <v>2.0164300000000002</v>
      </c>
      <c r="F269" s="7">
        <v>0.73273600000000005</v>
      </c>
      <c r="G269" s="7">
        <v>1.2980000000000001E-10</v>
      </c>
      <c r="H269" s="6">
        <v>-0.2681</v>
      </c>
      <c r="I269" s="6">
        <v>4.1709999999999997E-2</v>
      </c>
      <c r="J269" s="7">
        <v>1.376E-6</v>
      </c>
      <c r="K269" s="6">
        <v>-0.29480000000000001</v>
      </c>
      <c r="L269" s="6">
        <v>6.1060000000000003E-2</v>
      </c>
      <c r="M269" s="7">
        <v>0.32969999999999999</v>
      </c>
      <c r="N269" s="6">
        <v>-0.21299999999999999</v>
      </c>
      <c r="O269" s="6">
        <v>0.2185</v>
      </c>
      <c r="P269" s="7">
        <v>0.16200000000000001</v>
      </c>
      <c r="Q269" s="6">
        <v>-0.33310000000000001</v>
      </c>
      <c r="R269" s="6">
        <v>0.2382</v>
      </c>
      <c r="S269" s="7">
        <v>0.71989999999999998</v>
      </c>
      <c r="T269" s="6">
        <v>0.1041</v>
      </c>
      <c r="U269" s="6">
        <v>0.29039999999999999</v>
      </c>
      <c r="V269" s="7">
        <v>0.1091</v>
      </c>
      <c r="W269" s="6">
        <v>-0.33279999999999998</v>
      </c>
      <c r="X269" s="6">
        <v>0.2077</v>
      </c>
    </row>
    <row r="270" spans="1:24">
      <c r="A270" t="s">
        <v>6852</v>
      </c>
      <c r="B270" t="s">
        <v>133</v>
      </c>
      <c r="C270" t="s">
        <v>128</v>
      </c>
      <c r="D270" s="6">
        <v>0</v>
      </c>
      <c r="E270" s="6">
        <v>2.0164300000000002</v>
      </c>
      <c r="F270" s="7">
        <v>0.73273600000000005</v>
      </c>
      <c r="G270" s="7">
        <v>1.2980000000000001E-10</v>
      </c>
      <c r="H270" s="6">
        <v>-0.2681</v>
      </c>
      <c r="I270" s="6">
        <v>4.1709999999999997E-2</v>
      </c>
      <c r="J270" s="7">
        <v>1.376E-6</v>
      </c>
      <c r="K270" s="6">
        <v>-0.29480000000000001</v>
      </c>
      <c r="L270" s="6">
        <v>6.1060000000000003E-2</v>
      </c>
      <c r="M270" s="7">
        <v>0.32969999999999999</v>
      </c>
      <c r="N270" s="6">
        <v>-0.21299999999999999</v>
      </c>
      <c r="O270" s="6">
        <v>0.2185</v>
      </c>
      <c r="P270" s="7">
        <v>0.16200000000000001</v>
      </c>
      <c r="Q270" s="6">
        <v>-0.33310000000000001</v>
      </c>
      <c r="R270" s="6">
        <v>0.2382</v>
      </c>
      <c r="S270" s="7">
        <v>0.71989999999999998</v>
      </c>
      <c r="T270" s="6">
        <v>0.1041</v>
      </c>
      <c r="U270" s="6">
        <v>0.29039999999999999</v>
      </c>
      <c r="V270" s="7">
        <v>0.1091</v>
      </c>
      <c r="W270" s="6">
        <v>-0.33279999999999998</v>
      </c>
      <c r="X270" s="6">
        <v>0.2077</v>
      </c>
    </row>
    <row r="271" spans="1:24">
      <c r="A271" t="s">
        <v>440</v>
      </c>
      <c r="B271" t="s">
        <v>157</v>
      </c>
      <c r="C271" t="s">
        <v>128</v>
      </c>
      <c r="D271" s="6">
        <v>0</v>
      </c>
      <c r="E271" s="6">
        <v>2.00488</v>
      </c>
      <c r="F271" s="7">
        <v>0.73486099999999999</v>
      </c>
      <c r="G271" s="7">
        <v>9.8930000000000008E-12</v>
      </c>
      <c r="H271" s="6">
        <v>-6.12</v>
      </c>
      <c r="I271" s="6">
        <v>0.89890000000000003</v>
      </c>
      <c r="J271" s="7">
        <v>8.0439999999999996E-5</v>
      </c>
      <c r="K271" s="6">
        <v>-5.5529999999999999</v>
      </c>
      <c r="L271" s="6">
        <v>1.4079999999999999</v>
      </c>
      <c r="M271" s="7">
        <v>0.47389999999999999</v>
      </c>
      <c r="N271" s="6">
        <v>-2.3260000000000001</v>
      </c>
      <c r="O271" s="6">
        <v>3.2480000000000002</v>
      </c>
      <c r="P271" s="7">
        <v>3.179E-3</v>
      </c>
      <c r="Q271" s="6">
        <v>-6.82</v>
      </c>
      <c r="R271" s="6">
        <v>2.3119999999999998</v>
      </c>
      <c r="S271" s="7">
        <v>1.75E-4</v>
      </c>
      <c r="T271" s="6">
        <v>-7.2990000000000004</v>
      </c>
      <c r="U271" s="6">
        <v>1.9450000000000001</v>
      </c>
      <c r="V271" s="7">
        <v>5.9239999999999996E-3</v>
      </c>
      <c r="W271" s="6">
        <v>-6.548</v>
      </c>
      <c r="X271" s="6">
        <v>2.379</v>
      </c>
    </row>
    <row r="272" spans="1:24">
      <c r="A272" t="s">
        <v>440</v>
      </c>
      <c r="B272" t="s">
        <v>151</v>
      </c>
      <c r="C272" t="s">
        <v>129</v>
      </c>
      <c r="D272" s="6">
        <v>0</v>
      </c>
      <c r="E272" s="6">
        <v>2.00013</v>
      </c>
      <c r="F272" s="7">
        <v>0.73573500000000003</v>
      </c>
      <c r="G272" s="7">
        <v>5.8460000000000003E-10</v>
      </c>
      <c r="H272" s="6">
        <v>6.718</v>
      </c>
      <c r="I272" s="6">
        <v>1.0840000000000001</v>
      </c>
      <c r="J272" s="7">
        <v>3.0849999999999999E-7</v>
      </c>
      <c r="K272" s="6">
        <v>6.952</v>
      </c>
      <c r="L272" s="6">
        <v>1.3580000000000001</v>
      </c>
      <c r="M272" s="7">
        <v>4.7879999999999999E-2</v>
      </c>
      <c r="N272" s="6">
        <v>9.5489999999999995</v>
      </c>
      <c r="O272" s="6">
        <v>4.827</v>
      </c>
      <c r="P272" s="7">
        <v>2.8629999999999999E-2</v>
      </c>
      <c r="Q272" s="6">
        <v>6.702</v>
      </c>
      <c r="R272" s="6">
        <v>3.0630000000000002</v>
      </c>
      <c r="S272" s="7">
        <v>0.2601</v>
      </c>
      <c r="T272" s="6">
        <v>3.3610000000000002</v>
      </c>
      <c r="U272" s="6">
        <v>2.9849999999999999</v>
      </c>
      <c r="V272" s="7">
        <v>4.0309999999999999E-2</v>
      </c>
      <c r="W272" s="6">
        <v>9.5060000000000002</v>
      </c>
      <c r="X272" s="6">
        <v>4.6360000000000001</v>
      </c>
    </row>
    <row r="273" spans="1:24">
      <c r="A273" t="s">
        <v>6851</v>
      </c>
      <c r="B273" t="s">
        <v>148</v>
      </c>
      <c r="C273" t="s">
        <v>130</v>
      </c>
      <c r="D273" s="6">
        <v>0</v>
      </c>
      <c r="E273" s="6">
        <v>1.9599299999999999</v>
      </c>
      <c r="F273" s="7">
        <v>0.74312800000000001</v>
      </c>
      <c r="G273" s="7">
        <v>4.5750000000000001E-33</v>
      </c>
      <c r="H273" s="6">
        <v>6.01</v>
      </c>
      <c r="I273" s="6">
        <v>0.50170000000000003</v>
      </c>
      <c r="J273" s="7">
        <v>5.9679999999999997E-27</v>
      </c>
      <c r="K273" s="6">
        <v>6.2619999999999996</v>
      </c>
      <c r="L273" s="6">
        <v>0.58250000000000002</v>
      </c>
      <c r="M273" s="7">
        <v>2.7720000000000002E-3</v>
      </c>
      <c r="N273" s="6">
        <v>4.54</v>
      </c>
      <c r="O273" s="6">
        <v>1.5169999999999999</v>
      </c>
      <c r="P273" s="7">
        <v>0.41249999999999998</v>
      </c>
      <c r="Q273" s="6">
        <v>3.0350000000000001</v>
      </c>
      <c r="R273" s="6">
        <v>3.7040000000000002</v>
      </c>
      <c r="S273" s="7">
        <v>1.1039999999999999E-3</v>
      </c>
      <c r="T273" s="6">
        <v>6.4809999999999999</v>
      </c>
      <c r="U273" s="6">
        <v>1.9870000000000001</v>
      </c>
      <c r="V273" s="7">
        <v>9.0290000000000006E-3</v>
      </c>
      <c r="W273" s="6">
        <v>5.2549999999999999</v>
      </c>
      <c r="X273" s="6">
        <v>2.0129999999999999</v>
      </c>
    </row>
    <row r="274" spans="1:24">
      <c r="A274" t="s">
        <v>6851</v>
      </c>
      <c r="B274" t="s">
        <v>137</v>
      </c>
      <c r="C274" t="s">
        <v>80</v>
      </c>
      <c r="D274" s="6">
        <v>0</v>
      </c>
      <c r="E274" s="6">
        <v>1.94486</v>
      </c>
      <c r="F274" s="7">
        <v>0.74590000000000001</v>
      </c>
      <c r="G274" s="7">
        <v>1.5429999999999999E-26</v>
      </c>
      <c r="H274" s="6">
        <v>1.883</v>
      </c>
      <c r="I274" s="6">
        <v>0.17660000000000001</v>
      </c>
      <c r="J274" s="7">
        <v>1.011E-4</v>
      </c>
      <c r="K274" s="6">
        <v>2.3860000000000001</v>
      </c>
      <c r="L274" s="6">
        <v>0.61370000000000002</v>
      </c>
      <c r="M274" s="7">
        <v>1.282E-4</v>
      </c>
      <c r="N274" s="6">
        <v>2.0649999999999999</v>
      </c>
      <c r="O274" s="6">
        <v>0.53910000000000002</v>
      </c>
      <c r="P274" s="7">
        <v>5.7639999999999997E-2</v>
      </c>
      <c r="Q274" s="6">
        <v>2.0449999999999999</v>
      </c>
      <c r="R274" s="6">
        <v>1.077</v>
      </c>
      <c r="S274" s="7">
        <v>7.2320000000000001E-4</v>
      </c>
      <c r="T274" s="6">
        <v>1.9870000000000001</v>
      </c>
      <c r="U274" s="6">
        <v>0.58779999999999999</v>
      </c>
      <c r="V274" s="7">
        <v>2.5559999999999999E-2</v>
      </c>
      <c r="W274" s="6">
        <v>1.276</v>
      </c>
      <c r="X274" s="6">
        <v>0.57150000000000001</v>
      </c>
    </row>
    <row r="275" spans="1:24">
      <c r="A275" t="s">
        <v>439</v>
      </c>
      <c r="B275" t="s">
        <v>132</v>
      </c>
      <c r="C275" t="s">
        <v>130</v>
      </c>
      <c r="D275" s="6">
        <v>0</v>
      </c>
      <c r="E275" s="6">
        <v>1.9275100000000001</v>
      </c>
      <c r="F275" s="7">
        <v>0.74909000000000003</v>
      </c>
      <c r="G275" s="7">
        <v>8.2420000000000002E-28</v>
      </c>
      <c r="H275" s="6">
        <v>-0.26090000000000002</v>
      </c>
      <c r="I275" s="6">
        <v>2.3869999999999999E-2</v>
      </c>
      <c r="J275" s="7">
        <v>2.4E-10</v>
      </c>
      <c r="K275" s="6">
        <v>-0.2349</v>
      </c>
      <c r="L275" s="6">
        <v>3.7089999999999998E-2</v>
      </c>
      <c r="M275" s="7">
        <v>1.3540000000000001E-9</v>
      </c>
      <c r="N275" s="6">
        <v>-0.2586</v>
      </c>
      <c r="O275" s="6">
        <v>4.267E-2</v>
      </c>
      <c r="P275" s="7">
        <v>3.2770000000000001E-2</v>
      </c>
      <c r="Q275" s="6">
        <v>-0.44390000000000002</v>
      </c>
      <c r="R275" s="6">
        <v>0.2079</v>
      </c>
      <c r="S275" s="7">
        <v>6.9689999999999995E-7</v>
      </c>
      <c r="T275" s="6">
        <v>-0.30890000000000001</v>
      </c>
      <c r="U275" s="6">
        <v>6.2260000000000003E-2</v>
      </c>
      <c r="V275" s="7">
        <v>8.8070000000000002E-5</v>
      </c>
      <c r="W275" s="6">
        <v>-0.27889999999999998</v>
      </c>
      <c r="X275" s="6">
        <v>7.1139999999999995E-2</v>
      </c>
    </row>
    <row r="276" spans="1:24">
      <c r="A276" t="s">
        <v>6851</v>
      </c>
      <c r="B276" t="s">
        <v>148</v>
      </c>
      <c r="C276" t="s">
        <v>129</v>
      </c>
      <c r="D276" s="6">
        <v>0</v>
      </c>
      <c r="E276" s="6">
        <v>1.83748</v>
      </c>
      <c r="F276" s="7">
        <v>0.76561900000000005</v>
      </c>
      <c r="G276" s="7">
        <v>6.8799999999999999E-33</v>
      </c>
      <c r="H276" s="6">
        <v>6.1289999999999996</v>
      </c>
      <c r="I276" s="6">
        <v>0.5131</v>
      </c>
      <c r="J276" s="7">
        <v>1.5059999999999999E-26</v>
      </c>
      <c r="K276" s="6">
        <v>6.34</v>
      </c>
      <c r="L276" s="6">
        <v>0.59460000000000002</v>
      </c>
      <c r="M276" s="7">
        <v>2.6640000000000001E-3</v>
      </c>
      <c r="N276" s="6">
        <v>4.6130000000000004</v>
      </c>
      <c r="O276" s="6">
        <v>1.536</v>
      </c>
      <c r="P276" s="7">
        <v>0.41249999999999998</v>
      </c>
      <c r="Q276" s="6">
        <v>3.0350000000000001</v>
      </c>
      <c r="R276" s="6">
        <v>3.7040000000000002</v>
      </c>
      <c r="S276" s="7">
        <v>1.16E-3</v>
      </c>
      <c r="T276" s="6">
        <v>6.5670000000000002</v>
      </c>
      <c r="U276" s="6">
        <v>2.0209999999999999</v>
      </c>
      <c r="V276" s="7">
        <v>5.5360000000000001E-3</v>
      </c>
      <c r="W276" s="6">
        <v>6.048</v>
      </c>
      <c r="X276" s="6">
        <v>2.1800000000000002</v>
      </c>
    </row>
    <row r="277" spans="1:24">
      <c r="A277" t="s">
        <v>6851</v>
      </c>
      <c r="B277" t="s">
        <v>148</v>
      </c>
      <c r="C277" t="s">
        <v>127</v>
      </c>
      <c r="D277" s="6">
        <v>0</v>
      </c>
      <c r="E277" s="6">
        <v>1.7822100000000001</v>
      </c>
      <c r="F277" s="7">
        <v>0.77573499999999995</v>
      </c>
      <c r="G277" s="7">
        <v>1.9309999999999999E-27</v>
      </c>
      <c r="H277" s="6">
        <v>6.415</v>
      </c>
      <c r="I277" s="6">
        <v>0.59109999999999996</v>
      </c>
      <c r="J277" s="7">
        <v>9.2029999999999994E-22</v>
      </c>
      <c r="K277" s="6">
        <v>6.58</v>
      </c>
      <c r="L277" s="6">
        <v>0.6865</v>
      </c>
      <c r="M277" s="7">
        <v>5.0089999999999998E-4</v>
      </c>
      <c r="N277" s="6">
        <v>5.5540000000000003</v>
      </c>
      <c r="O277" s="6">
        <v>1.5960000000000001</v>
      </c>
      <c r="P277" s="7">
        <v>6.6669999999999993E-2</v>
      </c>
      <c r="Q277" s="6">
        <v>8.4120000000000008</v>
      </c>
      <c r="R277" s="6">
        <v>4.5869999999999997</v>
      </c>
      <c r="S277" s="7">
        <v>2.7190000000000001E-3</v>
      </c>
      <c r="T277" s="6">
        <v>6.4249999999999998</v>
      </c>
      <c r="U277" s="6">
        <v>2.1429999999999998</v>
      </c>
      <c r="V277" s="7">
        <v>0.6109</v>
      </c>
      <c r="W277" s="6">
        <v>2.004</v>
      </c>
      <c r="X277" s="6">
        <v>3.9380000000000002</v>
      </c>
    </row>
    <row r="278" spans="1:24">
      <c r="A278" t="s">
        <v>440</v>
      </c>
      <c r="B278" t="s">
        <v>157</v>
      </c>
      <c r="C278" t="s">
        <v>127</v>
      </c>
      <c r="D278" s="6">
        <v>0</v>
      </c>
      <c r="E278" s="6">
        <v>1.7452799999999999</v>
      </c>
      <c r="F278" s="7">
        <v>0.78247599999999995</v>
      </c>
      <c r="G278" s="7">
        <v>3.3819999999999999E-11</v>
      </c>
      <c r="H278" s="6">
        <v>-6.02</v>
      </c>
      <c r="I278" s="6">
        <v>0.90810000000000002</v>
      </c>
      <c r="J278" s="7">
        <v>8.5179999999999994E-5</v>
      </c>
      <c r="K278" s="6">
        <v>-5.6239999999999997</v>
      </c>
      <c r="L278" s="6">
        <v>1.431</v>
      </c>
      <c r="M278" s="7">
        <v>0.47060000000000002</v>
      </c>
      <c r="N278" s="6">
        <v>-2.3580000000000001</v>
      </c>
      <c r="O278" s="6">
        <v>3.2679999999999998</v>
      </c>
      <c r="P278" s="7">
        <v>3.506E-3</v>
      </c>
      <c r="Q278" s="6">
        <v>-6.7809999999999997</v>
      </c>
      <c r="R278" s="6">
        <v>2.323</v>
      </c>
      <c r="S278" s="7">
        <v>2.6400000000000002E-4</v>
      </c>
      <c r="T278" s="6">
        <v>-7.1180000000000003</v>
      </c>
      <c r="U278" s="6">
        <v>1.9510000000000001</v>
      </c>
      <c r="V278" s="7">
        <v>1.443E-2</v>
      </c>
      <c r="W278" s="6">
        <v>-5.8949999999999996</v>
      </c>
      <c r="X278" s="6">
        <v>2.41</v>
      </c>
    </row>
    <row r="279" spans="1:24">
      <c r="A279" t="s">
        <v>440</v>
      </c>
      <c r="B279" t="s">
        <v>151</v>
      </c>
      <c r="C279" t="s">
        <v>130</v>
      </c>
      <c r="D279" s="6">
        <v>0</v>
      </c>
      <c r="E279" s="6">
        <v>1.58121</v>
      </c>
      <c r="F279" s="7">
        <v>0.81216500000000003</v>
      </c>
      <c r="G279" s="7">
        <v>3.5239999999999999E-11</v>
      </c>
      <c r="H279" s="6">
        <v>6.9059999999999997</v>
      </c>
      <c r="I279" s="6">
        <v>1.0429999999999999</v>
      </c>
      <c r="J279" s="7">
        <v>2.7579999999999999E-8</v>
      </c>
      <c r="K279" s="6">
        <v>7.1559999999999997</v>
      </c>
      <c r="L279" s="6">
        <v>1.288</v>
      </c>
      <c r="M279" s="7">
        <v>8.1100000000000005E-2</v>
      </c>
      <c r="N279" s="6">
        <v>8.36</v>
      </c>
      <c r="O279" s="6">
        <v>4.7930000000000001</v>
      </c>
      <c r="P279" s="7">
        <v>1.7510000000000001E-2</v>
      </c>
      <c r="Q279" s="6">
        <v>7.2350000000000003</v>
      </c>
      <c r="R279" s="6">
        <v>3.0449999999999999</v>
      </c>
      <c r="S279" s="7">
        <v>0.1956</v>
      </c>
      <c r="T279" s="6">
        <v>3.7759999999999998</v>
      </c>
      <c r="U279" s="6">
        <v>2.9180000000000001</v>
      </c>
      <c r="V279" s="7">
        <v>4.0169999999999997E-2</v>
      </c>
      <c r="W279" s="6">
        <v>9.359</v>
      </c>
      <c r="X279" s="6">
        <v>4.5609999999999999</v>
      </c>
    </row>
    <row r="280" spans="1:24">
      <c r="A280" t="s">
        <v>439</v>
      </c>
      <c r="B280" t="s">
        <v>132</v>
      </c>
      <c r="C280" t="s">
        <v>131</v>
      </c>
      <c r="D280" s="6">
        <v>0</v>
      </c>
      <c r="E280" s="6">
        <v>1.5041800000000001</v>
      </c>
      <c r="F280" s="7">
        <v>0.825901</v>
      </c>
      <c r="G280" s="7">
        <v>6.9649999999999995E-18</v>
      </c>
      <c r="H280" s="6">
        <v>-0.25769999999999998</v>
      </c>
      <c r="I280" s="6">
        <v>2.9909999999999999E-2</v>
      </c>
      <c r="J280" s="7">
        <v>2.237E-9</v>
      </c>
      <c r="K280" s="6">
        <v>-0.24110000000000001</v>
      </c>
      <c r="L280" s="6">
        <v>4.0320000000000002E-2</v>
      </c>
      <c r="M280" s="7">
        <v>4.9970000000000001E-2</v>
      </c>
      <c r="N280" s="6">
        <v>-0.21179999999999999</v>
      </c>
      <c r="O280" s="6">
        <v>0.1081</v>
      </c>
      <c r="P280" s="7">
        <v>0.12520000000000001</v>
      </c>
      <c r="Q280" s="6">
        <v>-0.38919999999999999</v>
      </c>
      <c r="R280" s="6">
        <v>0.25390000000000001</v>
      </c>
      <c r="S280" s="7">
        <v>5.8569999999999996E-7</v>
      </c>
      <c r="T280" s="6">
        <v>-0.31590000000000001</v>
      </c>
      <c r="U280" s="6">
        <v>6.3240000000000005E-2</v>
      </c>
      <c r="V280" s="7">
        <v>2.9710000000000001E-3</v>
      </c>
      <c r="W280" s="6">
        <v>-0.24160000000000001</v>
      </c>
      <c r="X280" s="6">
        <v>8.133E-2</v>
      </c>
    </row>
    <row r="281" spans="1:24">
      <c r="A281" t="s">
        <v>437</v>
      </c>
      <c r="B281" t="s">
        <v>154</v>
      </c>
      <c r="C281" t="s">
        <v>130</v>
      </c>
      <c r="D281" s="6">
        <v>0</v>
      </c>
      <c r="E281" s="6">
        <v>1.4657500000000001</v>
      </c>
      <c r="F281" s="7">
        <v>0.83269000000000004</v>
      </c>
      <c r="G281" s="7">
        <v>3.0499999999999998E-10</v>
      </c>
      <c r="H281" s="6">
        <v>-8.5229999999999997</v>
      </c>
      <c r="I281" s="6">
        <v>1.3540000000000001</v>
      </c>
      <c r="J281" s="7">
        <v>1.4220000000000001E-3</v>
      </c>
      <c r="K281" s="6">
        <v>-7.13</v>
      </c>
      <c r="L281" s="6">
        <v>2.2349999999999999</v>
      </c>
      <c r="M281" s="7">
        <v>0.79949999999999999</v>
      </c>
      <c r="N281" s="6">
        <v>3.61</v>
      </c>
      <c r="O281" s="6">
        <v>14.21</v>
      </c>
      <c r="P281" s="7">
        <v>0.93330000000000002</v>
      </c>
      <c r="Q281" s="6">
        <v>0.67830000000000001</v>
      </c>
      <c r="R281" s="6">
        <v>8.1059999999999999</v>
      </c>
      <c r="S281" s="7">
        <v>0.39679999999999999</v>
      </c>
      <c r="T281" s="6">
        <v>-7.7990000000000004</v>
      </c>
      <c r="U281" s="6">
        <v>9.2050000000000001</v>
      </c>
      <c r="V281" s="7">
        <v>0.1244</v>
      </c>
      <c r="W281" s="6">
        <v>-5.3029999999999999</v>
      </c>
      <c r="X281" s="6">
        <v>3.4510000000000001</v>
      </c>
    </row>
    <row r="282" spans="1:24">
      <c r="A282" t="s">
        <v>6851</v>
      </c>
      <c r="B282" t="s">
        <v>149</v>
      </c>
      <c r="C282" t="s">
        <v>130</v>
      </c>
      <c r="D282" s="6">
        <v>0</v>
      </c>
      <c r="E282" s="6">
        <v>1.43147</v>
      </c>
      <c r="F282" s="7">
        <v>0.83870800000000001</v>
      </c>
      <c r="G282" s="7">
        <v>2.579E-7</v>
      </c>
      <c r="H282" s="6">
        <v>0.82499999999999996</v>
      </c>
      <c r="I282" s="6">
        <v>0.16009999999999999</v>
      </c>
      <c r="J282" s="7">
        <v>2.9819999999999999E-5</v>
      </c>
      <c r="K282" s="6">
        <v>1.022</v>
      </c>
      <c r="L282" s="6">
        <v>0.24479999999999999</v>
      </c>
      <c r="M282" s="7">
        <v>3.4630000000000001E-2</v>
      </c>
      <c r="N282" s="6">
        <v>0.62619999999999998</v>
      </c>
      <c r="O282" s="6">
        <v>0.2964</v>
      </c>
      <c r="P282" s="7">
        <v>0.11260000000000001</v>
      </c>
      <c r="Q282" s="6">
        <v>1.1220000000000001</v>
      </c>
      <c r="R282" s="6">
        <v>0.70699999999999996</v>
      </c>
      <c r="S282" s="7">
        <v>0.1865</v>
      </c>
      <c r="T282" s="6">
        <v>0.87409999999999999</v>
      </c>
      <c r="U282" s="6">
        <v>0.66169999999999995</v>
      </c>
      <c r="V282" s="7">
        <v>0.18640000000000001</v>
      </c>
      <c r="W282" s="6">
        <v>0.62790000000000001</v>
      </c>
      <c r="X282" s="6">
        <v>0.47520000000000001</v>
      </c>
    </row>
    <row r="283" spans="1:24">
      <c r="A283" t="s">
        <v>6812</v>
      </c>
      <c r="B283" t="s">
        <v>157</v>
      </c>
      <c r="C283" t="s">
        <v>128</v>
      </c>
      <c r="D283" s="6">
        <v>0</v>
      </c>
      <c r="E283" s="6">
        <v>1.33741</v>
      </c>
      <c r="F283" s="7">
        <v>0.85499599999999998</v>
      </c>
      <c r="G283" s="7">
        <v>4.3309999999999997E-11</v>
      </c>
      <c r="H283" s="6">
        <v>-5.9560000000000004</v>
      </c>
      <c r="I283" s="6">
        <v>0.90349999999999997</v>
      </c>
      <c r="J283" s="7">
        <v>8.3389999999999999E-5</v>
      </c>
      <c r="K283" s="6">
        <v>-5.6429999999999998</v>
      </c>
      <c r="L283" s="6">
        <v>1.4339999999999999</v>
      </c>
      <c r="M283" s="7">
        <v>0.32840000000000003</v>
      </c>
      <c r="N283" s="6">
        <v>-3.0760000000000001</v>
      </c>
      <c r="O283" s="6">
        <v>3.1480000000000001</v>
      </c>
      <c r="P283" s="7">
        <v>1.316E-2</v>
      </c>
      <c r="Q283" s="6">
        <v>-5.6319999999999997</v>
      </c>
      <c r="R283" s="6">
        <v>2.2719999999999998</v>
      </c>
      <c r="S283" s="7">
        <v>1.995E-4</v>
      </c>
      <c r="T283" s="6">
        <v>-7.2789999999999999</v>
      </c>
      <c r="U283" s="6">
        <v>1.9570000000000001</v>
      </c>
      <c r="V283" s="7">
        <v>1.5520000000000001E-2</v>
      </c>
      <c r="W283" s="6">
        <v>-5.82</v>
      </c>
      <c r="X283" s="6">
        <v>2.4049999999999998</v>
      </c>
    </row>
    <row r="284" spans="1:24">
      <c r="A284" t="s">
        <v>6812</v>
      </c>
      <c r="B284" t="s">
        <v>157</v>
      </c>
      <c r="C284" t="s">
        <v>127</v>
      </c>
      <c r="D284" s="6">
        <v>0</v>
      </c>
      <c r="E284" s="6">
        <v>1.24474</v>
      </c>
      <c r="F284" s="7">
        <v>0.87067899999999998</v>
      </c>
      <c r="G284" s="7">
        <v>1.042E-10</v>
      </c>
      <c r="H284" s="6">
        <v>-5.8959999999999999</v>
      </c>
      <c r="I284" s="6">
        <v>0.91269999999999996</v>
      </c>
      <c r="J284" s="7">
        <v>8.3109999999999995E-5</v>
      </c>
      <c r="K284" s="6">
        <v>-5.7380000000000004</v>
      </c>
      <c r="L284" s="6">
        <v>1.458</v>
      </c>
      <c r="M284" s="7">
        <v>0.34189999999999998</v>
      </c>
      <c r="N284" s="6">
        <v>-3.01</v>
      </c>
      <c r="O284" s="6">
        <v>3.1669999999999998</v>
      </c>
      <c r="P284" s="7">
        <v>1.2109999999999999E-2</v>
      </c>
      <c r="Q284" s="6">
        <v>-5.7270000000000003</v>
      </c>
      <c r="R284" s="6">
        <v>2.2829999999999999</v>
      </c>
      <c r="S284" s="7">
        <v>3.0519999999999999E-4</v>
      </c>
      <c r="T284" s="6">
        <v>-7.0869999999999997</v>
      </c>
      <c r="U284" s="6">
        <v>1.9630000000000001</v>
      </c>
      <c r="V284" s="7">
        <v>2.9059999999999999E-2</v>
      </c>
      <c r="W284" s="6">
        <v>-5.3129999999999997</v>
      </c>
      <c r="X284" s="6">
        <v>2.4340000000000002</v>
      </c>
    </row>
    <row r="285" spans="1:24">
      <c r="A285" t="s">
        <v>440</v>
      </c>
      <c r="B285" t="s">
        <v>142</v>
      </c>
      <c r="C285" t="s">
        <v>127</v>
      </c>
      <c r="D285" s="6">
        <v>0</v>
      </c>
      <c r="E285" s="6">
        <v>1.2261899999999999</v>
      </c>
      <c r="F285" s="7">
        <v>0.87376900000000002</v>
      </c>
      <c r="G285" s="7">
        <v>4.9540000000000001E-9</v>
      </c>
      <c r="H285" s="6">
        <v>11.7</v>
      </c>
      <c r="I285" s="6">
        <v>2.0009999999999999</v>
      </c>
      <c r="J285" s="7">
        <v>5.4419999999999997E-6</v>
      </c>
      <c r="K285" s="6">
        <v>12.83</v>
      </c>
      <c r="L285" s="6">
        <v>2.8210000000000002</v>
      </c>
      <c r="M285" s="7">
        <v>0.11990000000000001</v>
      </c>
      <c r="N285" s="6">
        <v>8.1630000000000003</v>
      </c>
      <c r="O285" s="6">
        <v>5.2489999999999997</v>
      </c>
      <c r="P285" s="7">
        <v>3.2349999999999997E-2</v>
      </c>
      <c r="Q285" s="6">
        <v>12.41</v>
      </c>
      <c r="R285" s="6">
        <v>5.8</v>
      </c>
      <c r="S285" s="7">
        <v>3.2739999999999998E-2</v>
      </c>
      <c r="T285" s="6">
        <v>17.420000000000002</v>
      </c>
      <c r="U285" s="6">
        <v>8.157</v>
      </c>
      <c r="V285" s="7">
        <v>3.857E-2</v>
      </c>
      <c r="W285" s="6">
        <v>10.050000000000001</v>
      </c>
      <c r="X285" s="6">
        <v>4.859</v>
      </c>
    </row>
    <row r="286" spans="1:24">
      <c r="A286" t="s">
        <v>440</v>
      </c>
      <c r="B286" t="s">
        <v>142</v>
      </c>
      <c r="C286" t="s">
        <v>128</v>
      </c>
      <c r="D286" s="6">
        <v>0</v>
      </c>
      <c r="E286" s="6">
        <v>1.1541399999999999</v>
      </c>
      <c r="F286" s="7">
        <v>0.88558999999999999</v>
      </c>
      <c r="G286" s="7">
        <v>6.5419999999999999E-9</v>
      </c>
      <c r="H286" s="6">
        <v>11.4</v>
      </c>
      <c r="I286" s="6">
        <v>1.964</v>
      </c>
      <c r="J286" s="7">
        <v>3.6849999999999999E-6</v>
      </c>
      <c r="K286" s="6">
        <v>12.75</v>
      </c>
      <c r="L286" s="6">
        <v>2.7549999999999999</v>
      </c>
      <c r="M286" s="7">
        <v>0.11990000000000001</v>
      </c>
      <c r="N286" s="6">
        <v>8.1630000000000003</v>
      </c>
      <c r="O286" s="6">
        <v>5.2489999999999997</v>
      </c>
      <c r="P286" s="7">
        <v>3.2349999999999997E-2</v>
      </c>
      <c r="Q286" s="6">
        <v>12.41</v>
      </c>
      <c r="R286" s="6">
        <v>5.8</v>
      </c>
      <c r="S286" s="7">
        <v>5.0340000000000003E-2</v>
      </c>
      <c r="T286" s="6">
        <v>15.41</v>
      </c>
      <c r="U286" s="6">
        <v>7.8739999999999997</v>
      </c>
      <c r="V286" s="7">
        <v>5.7099999999999998E-2</v>
      </c>
      <c r="W286" s="6">
        <v>9.0150000000000006</v>
      </c>
      <c r="X286" s="6">
        <v>4.7389999999999999</v>
      </c>
    </row>
    <row r="287" spans="1:24">
      <c r="A287" t="s">
        <v>6852</v>
      </c>
      <c r="B287" t="s">
        <v>140</v>
      </c>
      <c r="C287" t="s">
        <v>80</v>
      </c>
      <c r="D287" s="6">
        <v>0</v>
      </c>
      <c r="E287" s="6">
        <v>1.0957600000000001</v>
      </c>
      <c r="F287" s="7">
        <v>0.89494399999999996</v>
      </c>
      <c r="G287" s="7">
        <v>5.7850000000000002E-9</v>
      </c>
      <c r="H287" s="6">
        <v>0.84589999999999999</v>
      </c>
      <c r="I287" s="6">
        <v>0.14530000000000001</v>
      </c>
      <c r="J287" s="7">
        <v>2.0959999999999999E-5</v>
      </c>
      <c r="K287" s="6">
        <v>0.82179999999999997</v>
      </c>
      <c r="L287" s="6">
        <v>0.19320000000000001</v>
      </c>
      <c r="M287" s="7">
        <v>0.44600000000000001</v>
      </c>
      <c r="N287" s="6">
        <v>0.49370000000000003</v>
      </c>
      <c r="O287" s="6">
        <v>0.41970000000000002</v>
      </c>
      <c r="P287" s="7">
        <v>0.16139999999999999</v>
      </c>
      <c r="Q287" s="6">
        <v>0.9708</v>
      </c>
      <c r="R287" s="6">
        <v>0.48060000000000003</v>
      </c>
      <c r="S287" s="7">
        <v>3.7209999999999999E-3</v>
      </c>
      <c r="T287" s="6">
        <v>0.84819999999999995</v>
      </c>
      <c r="U287" s="6">
        <v>0.29239999999999999</v>
      </c>
      <c r="V287" s="7">
        <v>1.8859999999999998E-2</v>
      </c>
      <c r="W287" s="6">
        <v>1.1160000000000001</v>
      </c>
      <c r="X287" s="6">
        <v>0.47520000000000001</v>
      </c>
    </row>
    <row r="288" spans="1:24">
      <c r="A288" t="s">
        <v>6852</v>
      </c>
      <c r="B288" t="s">
        <v>140</v>
      </c>
      <c r="C288" t="s">
        <v>127</v>
      </c>
      <c r="D288" s="6">
        <v>0</v>
      </c>
      <c r="E288" s="6">
        <v>1.0957600000000001</v>
      </c>
      <c r="F288" s="7">
        <v>0.89494399999999996</v>
      </c>
      <c r="G288" s="7">
        <v>5.7850000000000002E-9</v>
      </c>
      <c r="H288" s="6">
        <v>0.84589999999999999</v>
      </c>
      <c r="I288" s="6">
        <v>0.14530000000000001</v>
      </c>
      <c r="J288" s="7">
        <v>2.0959999999999999E-5</v>
      </c>
      <c r="K288" s="6">
        <v>0.82179999999999997</v>
      </c>
      <c r="L288" s="6">
        <v>0.19320000000000001</v>
      </c>
      <c r="M288" s="7">
        <v>0.44600000000000001</v>
      </c>
      <c r="N288" s="6">
        <v>0.49370000000000003</v>
      </c>
      <c r="O288" s="6">
        <v>0.41970000000000002</v>
      </c>
      <c r="P288" s="7">
        <v>0.16139999999999999</v>
      </c>
      <c r="Q288" s="6">
        <v>0.9708</v>
      </c>
      <c r="R288" s="6">
        <v>0.48060000000000003</v>
      </c>
      <c r="S288" s="7">
        <v>3.7209999999999999E-3</v>
      </c>
      <c r="T288" s="6">
        <v>0.84819999999999995</v>
      </c>
      <c r="U288" s="6">
        <v>0.29239999999999999</v>
      </c>
      <c r="V288" s="7">
        <v>1.8859999999999998E-2</v>
      </c>
      <c r="W288" s="6">
        <v>1.1160000000000001</v>
      </c>
      <c r="X288" s="6">
        <v>0.47520000000000001</v>
      </c>
    </row>
    <row r="289" spans="1:24">
      <c r="A289" t="s">
        <v>6852</v>
      </c>
      <c r="B289" t="s">
        <v>145</v>
      </c>
      <c r="C289" t="s">
        <v>129</v>
      </c>
      <c r="D289" s="6">
        <v>0</v>
      </c>
      <c r="E289" s="6">
        <v>1.09507</v>
      </c>
      <c r="F289" s="7">
        <v>0.89505400000000002</v>
      </c>
      <c r="G289" s="7">
        <v>3.0669999999999999E-9</v>
      </c>
      <c r="H289" s="6">
        <v>-0.16830000000000001</v>
      </c>
      <c r="I289" s="6">
        <v>2.8400000000000002E-2</v>
      </c>
      <c r="J289" s="7">
        <v>5.805E-8</v>
      </c>
      <c r="K289" s="6">
        <v>-0.17799999999999999</v>
      </c>
      <c r="L289" s="6">
        <v>3.2809999999999999E-2</v>
      </c>
      <c r="M289" s="7">
        <v>0.42880000000000001</v>
      </c>
      <c r="N289" s="6">
        <v>-9.493E-2</v>
      </c>
      <c r="O289" s="6">
        <v>0.12</v>
      </c>
      <c r="P289" s="7">
        <v>0.52329999999999999</v>
      </c>
      <c r="Q289" s="6">
        <v>-0.12330000000000001</v>
      </c>
      <c r="R289" s="6">
        <v>0.19309999999999999</v>
      </c>
      <c r="S289" s="7">
        <v>0.2009</v>
      </c>
      <c r="T289" s="6">
        <v>-0.10979999999999999</v>
      </c>
      <c r="U289" s="6">
        <v>8.584E-2</v>
      </c>
      <c r="V289" s="7">
        <v>0.1105</v>
      </c>
      <c r="W289" s="6">
        <v>-0.2152</v>
      </c>
      <c r="X289" s="6">
        <v>0.13489999999999999</v>
      </c>
    </row>
    <row r="290" spans="1:24">
      <c r="A290" t="s">
        <v>6852</v>
      </c>
      <c r="B290" t="s">
        <v>162</v>
      </c>
      <c r="C290" t="s">
        <v>129</v>
      </c>
      <c r="D290" s="6">
        <v>0</v>
      </c>
      <c r="E290" s="6">
        <v>0.96687599999999996</v>
      </c>
      <c r="F290" s="7">
        <v>0.91477600000000003</v>
      </c>
      <c r="G290" s="7">
        <v>1.1140000000000001E-9</v>
      </c>
      <c r="H290" s="6">
        <v>-0.22409999999999999</v>
      </c>
      <c r="I290" s="6">
        <v>3.6790000000000003E-2</v>
      </c>
      <c r="J290" s="7">
        <v>1.1230000000000001E-7</v>
      </c>
      <c r="K290" s="6">
        <v>-0.24490000000000001</v>
      </c>
      <c r="L290" s="6">
        <v>4.616E-2</v>
      </c>
      <c r="M290" s="7">
        <v>8.7419999999999998E-3</v>
      </c>
      <c r="N290" s="6">
        <v>-0.27550000000000002</v>
      </c>
      <c r="O290" s="6">
        <v>0.1051</v>
      </c>
      <c r="P290" s="7">
        <v>0.65539999999999998</v>
      </c>
      <c r="Q290" s="6">
        <v>-8.3360000000000004E-2</v>
      </c>
      <c r="R290" s="6">
        <v>0.18679999999999999</v>
      </c>
      <c r="S290" s="7">
        <v>7.5230000000000005E-2</v>
      </c>
      <c r="T290" s="6">
        <v>-0.2213</v>
      </c>
      <c r="U290" s="6">
        <v>0.1244</v>
      </c>
      <c r="V290" s="7">
        <v>0.34060000000000001</v>
      </c>
      <c r="W290" s="6">
        <v>-0.17560000000000001</v>
      </c>
      <c r="X290" s="6">
        <v>0.18429999999999999</v>
      </c>
    </row>
    <row r="291" spans="1:24">
      <c r="A291" t="s">
        <v>6851</v>
      </c>
      <c r="B291" t="s">
        <v>149</v>
      </c>
      <c r="C291" t="s">
        <v>129</v>
      </c>
      <c r="D291" s="6">
        <v>0</v>
      </c>
      <c r="E291" s="6">
        <v>0.92968200000000001</v>
      </c>
      <c r="F291" s="7">
        <v>0.92026399999999997</v>
      </c>
      <c r="G291" s="7">
        <v>4.0569999999999999E-7</v>
      </c>
      <c r="H291" s="6">
        <v>0.8649</v>
      </c>
      <c r="I291" s="6">
        <v>0.17069999999999999</v>
      </c>
      <c r="J291" s="7">
        <v>4.799E-5</v>
      </c>
      <c r="K291" s="6">
        <v>1.032</v>
      </c>
      <c r="L291" s="6">
        <v>0.25380000000000003</v>
      </c>
      <c r="M291" s="7">
        <v>4.2770000000000002E-2</v>
      </c>
      <c r="N291" s="6">
        <v>0.66990000000000005</v>
      </c>
      <c r="O291" s="6">
        <v>0.33069999999999999</v>
      </c>
      <c r="P291" s="7">
        <v>0.2369</v>
      </c>
      <c r="Q291" s="6">
        <v>0.88490000000000002</v>
      </c>
      <c r="R291" s="6">
        <v>0.74809999999999999</v>
      </c>
      <c r="S291" s="7">
        <v>0.14810000000000001</v>
      </c>
      <c r="T291" s="6">
        <v>1.1399999999999999</v>
      </c>
      <c r="U291" s="6">
        <v>0.78810000000000002</v>
      </c>
      <c r="V291" s="7">
        <v>0.129</v>
      </c>
      <c r="W291" s="6">
        <v>0.75549999999999995</v>
      </c>
      <c r="X291" s="6">
        <v>0.49759999999999999</v>
      </c>
    </row>
    <row r="292" spans="1:24">
      <c r="A292" t="s">
        <v>439</v>
      </c>
      <c r="B292" t="s">
        <v>133</v>
      </c>
      <c r="C292" t="s">
        <v>80</v>
      </c>
      <c r="D292" s="6">
        <v>0</v>
      </c>
      <c r="E292" s="6">
        <v>0.88569900000000001</v>
      </c>
      <c r="F292" s="7">
        <v>0.92660299999999995</v>
      </c>
      <c r="G292" s="7">
        <v>1.0930000000000001E-7</v>
      </c>
      <c r="H292" s="6">
        <v>-0.17019999999999999</v>
      </c>
      <c r="I292" s="6">
        <v>3.2050000000000002E-2</v>
      </c>
      <c r="J292" s="7">
        <v>4.1790000000000002E-4</v>
      </c>
      <c r="K292" s="6">
        <v>-0.1646</v>
      </c>
      <c r="L292" s="6">
        <v>4.6640000000000001E-2</v>
      </c>
      <c r="M292" s="7">
        <v>0.5444</v>
      </c>
      <c r="N292" s="6">
        <v>-0.1069</v>
      </c>
      <c r="O292" s="6">
        <v>0.1764</v>
      </c>
      <c r="P292" s="7">
        <v>0.3594</v>
      </c>
      <c r="Q292" s="6">
        <v>-0.16520000000000001</v>
      </c>
      <c r="R292" s="6">
        <v>0.1802</v>
      </c>
      <c r="S292" s="7">
        <v>0.95179999999999998</v>
      </c>
      <c r="T292" s="6">
        <v>-1.321E-2</v>
      </c>
      <c r="U292" s="6">
        <v>0.2185</v>
      </c>
      <c r="V292" s="7">
        <v>0.1176</v>
      </c>
      <c r="W292" s="6">
        <v>-0.25390000000000001</v>
      </c>
      <c r="X292" s="6">
        <v>0.16220000000000001</v>
      </c>
    </row>
    <row r="293" spans="1:24">
      <c r="A293" t="s">
        <v>439</v>
      </c>
      <c r="B293" t="s">
        <v>133</v>
      </c>
      <c r="C293" t="s">
        <v>129</v>
      </c>
      <c r="D293" s="6">
        <v>0</v>
      </c>
      <c r="E293" s="6">
        <v>0.88569900000000001</v>
      </c>
      <c r="F293" s="7">
        <v>0.92660299999999995</v>
      </c>
      <c r="G293" s="7">
        <v>1.0930000000000001E-7</v>
      </c>
      <c r="H293" s="6">
        <v>-0.17019999999999999</v>
      </c>
      <c r="I293" s="6">
        <v>3.2050000000000002E-2</v>
      </c>
      <c r="J293" s="7">
        <v>4.1790000000000002E-4</v>
      </c>
      <c r="K293" s="6">
        <v>-0.1646</v>
      </c>
      <c r="L293" s="6">
        <v>4.6640000000000001E-2</v>
      </c>
      <c r="M293" s="7">
        <v>0.5444</v>
      </c>
      <c r="N293" s="6">
        <v>-0.1069</v>
      </c>
      <c r="O293" s="6">
        <v>0.1764</v>
      </c>
      <c r="P293" s="7">
        <v>0.3594</v>
      </c>
      <c r="Q293" s="6">
        <v>-0.16520000000000001</v>
      </c>
      <c r="R293" s="6">
        <v>0.1802</v>
      </c>
      <c r="S293" s="7">
        <v>0.95179999999999998</v>
      </c>
      <c r="T293" s="6">
        <v>-1.321E-2</v>
      </c>
      <c r="U293" s="6">
        <v>0.2185</v>
      </c>
      <c r="V293" s="7">
        <v>0.1176</v>
      </c>
      <c r="W293" s="6">
        <v>-0.25390000000000001</v>
      </c>
      <c r="X293" s="6">
        <v>0.16220000000000001</v>
      </c>
    </row>
    <row r="294" spans="1:24">
      <c r="A294" t="s">
        <v>439</v>
      </c>
      <c r="B294" t="s">
        <v>133</v>
      </c>
      <c r="C294" t="s">
        <v>130</v>
      </c>
      <c r="D294" s="6">
        <v>0</v>
      </c>
      <c r="E294" s="6">
        <v>0.88569900000000001</v>
      </c>
      <c r="F294" s="7">
        <v>0.92660299999999995</v>
      </c>
      <c r="G294" s="7">
        <v>1.0930000000000001E-7</v>
      </c>
      <c r="H294" s="6">
        <v>-0.17019999999999999</v>
      </c>
      <c r="I294" s="6">
        <v>3.2050000000000002E-2</v>
      </c>
      <c r="J294" s="7">
        <v>4.1790000000000002E-4</v>
      </c>
      <c r="K294" s="6">
        <v>-0.1646</v>
      </c>
      <c r="L294" s="6">
        <v>4.6640000000000001E-2</v>
      </c>
      <c r="M294" s="7">
        <v>0.5444</v>
      </c>
      <c r="N294" s="6">
        <v>-0.1069</v>
      </c>
      <c r="O294" s="6">
        <v>0.1764</v>
      </c>
      <c r="P294" s="7">
        <v>0.3594</v>
      </c>
      <c r="Q294" s="6">
        <v>-0.16520000000000001</v>
      </c>
      <c r="R294" s="6">
        <v>0.1802</v>
      </c>
      <c r="S294" s="7">
        <v>0.95179999999999998</v>
      </c>
      <c r="T294" s="6">
        <v>-1.321E-2</v>
      </c>
      <c r="U294" s="6">
        <v>0.2185</v>
      </c>
      <c r="V294" s="7">
        <v>0.1176</v>
      </c>
      <c r="W294" s="6">
        <v>-0.25390000000000001</v>
      </c>
      <c r="X294" s="6">
        <v>0.16220000000000001</v>
      </c>
    </row>
    <row r="295" spans="1:24">
      <c r="A295" t="s">
        <v>439</v>
      </c>
      <c r="B295" t="s">
        <v>133</v>
      </c>
      <c r="C295" t="s">
        <v>131</v>
      </c>
      <c r="D295" s="6">
        <v>0</v>
      </c>
      <c r="E295" s="6">
        <v>0.88569900000000001</v>
      </c>
      <c r="F295" s="7">
        <v>0.92660299999999995</v>
      </c>
      <c r="G295" s="7">
        <v>1.0930000000000001E-7</v>
      </c>
      <c r="H295" s="6">
        <v>-0.17019999999999999</v>
      </c>
      <c r="I295" s="6">
        <v>3.2050000000000002E-2</v>
      </c>
      <c r="J295" s="7">
        <v>4.1790000000000002E-4</v>
      </c>
      <c r="K295" s="6">
        <v>-0.1646</v>
      </c>
      <c r="L295" s="6">
        <v>4.6640000000000001E-2</v>
      </c>
      <c r="M295" s="7">
        <v>0.5444</v>
      </c>
      <c r="N295" s="6">
        <v>-0.1069</v>
      </c>
      <c r="O295" s="6">
        <v>0.1764</v>
      </c>
      <c r="P295" s="7">
        <v>0.3594</v>
      </c>
      <c r="Q295" s="6">
        <v>-0.16520000000000001</v>
      </c>
      <c r="R295" s="6">
        <v>0.1802</v>
      </c>
      <c r="S295" s="7">
        <v>0.95179999999999998</v>
      </c>
      <c r="T295" s="6">
        <v>-1.321E-2</v>
      </c>
      <c r="U295" s="6">
        <v>0.2185</v>
      </c>
      <c r="V295" s="7">
        <v>0.1176</v>
      </c>
      <c r="W295" s="6">
        <v>-0.25390000000000001</v>
      </c>
      <c r="X295" s="6">
        <v>0.16220000000000001</v>
      </c>
    </row>
    <row r="296" spans="1:24">
      <c r="A296" t="s">
        <v>439</v>
      </c>
      <c r="B296" t="s">
        <v>133</v>
      </c>
      <c r="C296" t="s">
        <v>127</v>
      </c>
      <c r="D296" s="6">
        <v>0</v>
      </c>
      <c r="E296" s="6">
        <v>0.87636099999999995</v>
      </c>
      <c r="F296" s="7">
        <v>0.92792799999999998</v>
      </c>
      <c r="G296" s="7">
        <v>1.4780000000000001E-7</v>
      </c>
      <c r="H296" s="6">
        <v>-0.1681</v>
      </c>
      <c r="I296" s="6">
        <v>3.1989999999999998E-2</v>
      </c>
      <c r="J296" s="7">
        <v>5.6289999999999997E-4</v>
      </c>
      <c r="K296" s="6">
        <v>-0.16020000000000001</v>
      </c>
      <c r="L296" s="6">
        <v>4.6460000000000001E-2</v>
      </c>
      <c r="M296" s="7">
        <v>0.5444</v>
      </c>
      <c r="N296" s="6">
        <v>-0.1069</v>
      </c>
      <c r="O296" s="6">
        <v>0.1764</v>
      </c>
      <c r="P296" s="7">
        <v>0.3594</v>
      </c>
      <c r="Q296" s="6">
        <v>-0.16520000000000001</v>
      </c>
      <c r="R296" s="6">
        <v>0.1802</v>
      </c>
      <c r="S296" s="7">
        <v>0.95179999999999998</v>
      </c>
      <c r="T296" s="6">
        <v>-1.321E-2</v>
      </c>
      <c r="U296" s="6">
        <v>0.2185</v>
      </c>
      <c r="V296" s="7">
        <v>0.1176</v>
      </c>
      <c r="W296" s="6">
        <v>-0.25390000000000001</v>
      </c>
      <c r="X296" s="6">
        <v>0.16220000000000001</v>
      </c>
    </row>
    <row r="297" spans="1:24">
      <c r="A297" t="s">
        <v>439</v>
      </c>
      <c r="B297" t="s">
        <v>133</v>
      </c>
      <c r="C297" t="s">
        <v>128</v>
      </c>
      <c r="D297" s="6">
        <v>0</v>
      </c>
      <c r="E297" s="6">
        <v>0.87636099999999995</v>
      </c>
      <c r="F297" s="7">
        <v>0.92792799999999998</v>
      </c>
      <c r="G297" s="7">
        <v>1.4780000000000001E-7</v>
      </c>
      <c r="H297" s="6">
        <v>-0.1681</v>
      </c>
      <c r="I297" s="6">
        <v>3.1989999999999998E-2</v>
      </c>
      <c r="J297" s="7">
        <v>5.6289999999999997E-4</v>
      </c>
      <c r="K297" s="6">
        <v>-0.16020000000000001</v>
      </c>
      <c r="L297" s="6">
        <v>4.6460000000000001E-2</v>
      </c>
      <c r="M297" s="7">
        <v>0.5444</v>
      </c>
      <c r="N297" s="6">
        <v>-0.1069</v>
      </c>
      <c r="O297" s="6">
        <v>0.1764</v>
      </c>
      <c r="P297" s="7">
        <v>0.3594</v>
      </c>
      <c r="Q297" s="6">
        <v>-0.16520000000000001</v>
      </c>
      <c r="R297" s="6">
        <v>0.1802</v>
      </c>
      <c r="S297" s="7">
        <v>0.95179999999999998</v>
      </c>
      <c r="T297" s="6">
        <v>-1.321E-2</v>
      </c>
      <c r="U297" s="6">
        <v>0.2185</v>
      </c>
      <c r="V297" s="7">
        <v>0.1176</v>
      </c>
      <c r="W297" s="6">
        <v>-0.25390000000000001</v>
      </c>
      <c r="X297" s="6">
        <v>0.16220000000000001</v>
      </c>
    </row>
    <row r="298" spans="1:24">
      <c r="A298" t="s">
        <v>437</v>
      </c>
      <c r="B298" t="s">
        <v>151</v>
      </c>
      <c r="C298" t="s">
        <v>131</v>
      </c>
      <c r="D298" s="6">
        <v>0</v>
      </c>
      <c r="E298" s="6">
        <v>0.86696499999999999</v>
      </c>
      <c r="F298" s="7">
        <v>0.92925199999999997</v>
      </c>
      <c r="G298" s="7">
        <v>1.0700000000000001E-7</v>
      </c>
      <c r="H298" s="6">
        <v>10.9</v>
      </c>
      <c r="I298" s="6">
        <v>2.0499999999999998</v>
      </c>
      <c r="J298" s="7">
        <v>2.3969999999999999E-5</v>
      </c>
      <c r="K298" s="6">
        <v>10.14</v>
      </c>
      <c r="L298" s="6">
        <v>2.4009999999999998</v>
      </c>
      <c r="M298" s="7">
        <v>0.3014</v>
      </c>
      <c r="N298" s="6">
        <v>9.9019999999999992</v>
      </c>
      <c r="O298" s="6">
        <v>9.5820000000000007</v>
      </c>
      <c r="P298" s="7">
        <v>5.0130000000000001E-3</v>
      </c>
      <c r="Q298" s="6">
        <v>14.48</v>
      </c>
      <c r="R298" s="6">
        <v>5.1589999999999998</v>
      </c>
      <c r="S298" s="7">
        <v>0.13980000000000001</v>
      </c>
      <c r="T298" s="6">
        <v>14.15</v>
      </c>
      <c r="U298" s="6">
        <v>9.5879999999999992</v>
      </c>
      <c r="V298" s="7">
        <v>0.70750000000000002</v>
      </c>
      <c r="W298" s="6">
        <v>5.2809999999999997</v>
      </c>
      <c r="X298" s="6">
        <v>14.07</v>
      </c>
    </row>
    <row r="299" spans="1:24">
      <c r="A299" t="s">
        <v>6851</v>
      </c>
      <c r="B299" t="s">
        <v>142</v>
      </c>
      <c r="C299" t="s">
        <v>129</v>
      </c>
      <c r="D299" s="6">
        <v>0</v>
      </c>
      <c r="E299" s="6">
        <v>0.73411400000000004</v>
      </c>
      <c r="F299" s="7">
        <v>0.94705600000000001</v>
      </c>
      <c r="G299" s="7">
        <v>1.5759999999999999E-9</v>
      </c>
      <c r="H299" s="6">
        <v>3.2719999999999998</v>
      </c>
      <c r="I299" s="6">
        <v>0.54210000000000003</v>
      </c>
      <c r="J299" s="7">
        <v>2.5950000000000001E-5</v>
      </c>
      <c r="K299" s="6">
        <v>3.641</v>
      </c>
      <c r="L299" s="6">
        <v>0.86550000000000005</v>
      </c>
      <c r="M299" s="7">
        <v>3.6819999999999999E-3</v>
      </c>
      <c r="N299" s="6">
        <v>2.911</v>
      </c>
      <c r="O299" s="6">
        <v>1.002</v>
      </c>
      <c r="P299" s="7">
        <v>5.4120000000000001E-2</v>
      </c>
      <c r="Q299" s="6">
        <v>4.5350000000000001</v>
      </c>
      <c r="R299" s="6">
        <v>2.355</v>
      </c>
      <c r="S299" s="7">
        <v>0.21779999999999999</v>
      </c>
      <c r="T299" s="6">
        <v>2.9860000000000002</v>
      </c>
      <c r="U299" s="6">
        <v>2.423</v>
      </c>
      <c r="V299" s="7">
        <v>1.5709999999999998E-2</v>
      </c>
      <c r="W299" s="6">
        <v>2.86</v>
      </c>
      <c r="X299" s="6">
        <v>1.1839999999999999</v>
      </c>
    </row>
    <row r="300" spans="1:24">
      <c r="A300" t="s">
        <v>6851</v>
      </c>
      <c r="B300" t="s">
        <v>142</v>
      </c>
      <c r="C300" t="s">
        <v>130</v>
      </c>
      <c r="D300" s="6">
        <v>0</v>
      </c>
      <c r="E300" s="6">
        <v>0.70940499999999995</v>
      </c>
      <c r="F300" s="7">
        <v>0.95016400000000001</v>
      </c>
      <c r="G300" s="7">
        <v>1.2469999999999999E-9</v>
      </c>
      <c r="H300" s="6">
        <v>3.2679999999999998</v>
      </c>
      <c r="I300" s="6">
        <v>0.53800000000000003</v>
      </c>
      <c r="J300" s="7">
        <v>2.6169999999999998E-5</v>
      </c>
      <c r="K300" s="6">
        <v>3.6139999999999999</v>
      </c>
      <c r="L300" s="6">
        <v>0.85950000000000004</v>
      </c>
      <c r="M300" s="7">
        <v>3.6819999999999999E-3</v>
      </c>
      <c r="N300" s="6">
        <v>2.911</v>
      </c>
      <c r="O300" s="6">
        <v>1.002</v>
      </c>
      <c r="P300" s="7">
        <v>5.4120000000000001E-2</v>
      </c>
      <c r="Q300" s="6">
        <v>4.5350000000000001</v>
      </c>
      <c r="R300" s="6">
        <v>2.355</v>
      </c>
      <c r="S300" s="7">
        <v>0.26290000000000002</v>
      </c>
      <c r="T300" s="6">
        <v>2.6419999999999999</v>
      </c>
      <c r="U300" s="6">
        <v>2.36</v>
      </c>
      <c r="V300" s="7">
        <v>1.0500000000000001E-2</v>
      </c>
      <c r="W300" s="6">
        <v>2.9809999999999999</v>
      </c>
      <c r="X300" s="6">
        <v>1.165</v>
      </c>
    </row>
    <row r="301" spans="1:24">
      <c r="A301" t="s">
        <v>439</v>
      </c>
      <c r="B301" t="s">
        <v>162</v>
      </c>
      <c r="C301" t="s">
        <v>129</v>
      </c>
      <c r="D301" s="6">
        <v>0</v>
      </c>
      <c r="E301" s="6">
        <v>0.45330700000000002</v>
      </c>
      <c r="F301" s="7">
        <v>0.97788399999999998</v>
      </c>
      <c r="G301" s="7">
        <v>8.8870000000000004E-10</v>
      </c>
      <c r="H301" s="6">
        <v>-0.1714</v>
      </c>
      <c r="I301" s="6">
        <v>2.7969999999999998E-2</v>
      </c>
      <c r="J301" s="7">
        <v>2.6749999999999998E-7</v>
      </c>
      <c r="K301" s="6">
        <v>-0.17760000000000001</v>
      </c>
      <c r="L301" s="6">
        <v>3.4529999999999998E-2</v>
      </c>
      <c r="M301" s="7">
        <v>2.87E-2</v>
      </c>
      <c r="N301" s="6">
        <v>-0.18540000000000001</v>
      </c>
      <c r="O301" s="6">
        <v>8.473E-2</v>
      </c>
      <c r="P301" s="7">
        <v>0.55630000000000002</v>
      </c>
      <c r="Q301" s="6">
        <v>-8.5709999999999995E-2</v>
      </c>
      <c r="R301" s="6">
        <v>0.1457</v>
      </c>
      <c r="S301" s="7">
        <v>9.1999999999999998E-2</v>
      </c>
      <c r="T301" s="6">
        <v>-0.15859999999999999</v>
      </c>
      <c r="U301" s="6">
        <v>9.4130000000000005E-2</v>
      </c>
      <c r="V301" s="7">
        <v>0.31850000000000001</v>
      </c>
      <c r="W301" s="6">
        <v>-0.1462</v>
      </c>
      <c r="X301" s="6">
        <v>0.14649999999999999</v>
      </c>
    </row>
    <row r="302" spans="1:24">
      <c r="A302" t="s">
        <v>6812</v>
      </c>
      <c r="B302" t="s">
        <v>151</v>
      </c>
      <c r="C302" t="s">
        <v>131</v>
      </c>
      <c r="D302" s="6">
        <v>0</v>
      </c>
      <c r="E302" s="6">
        <v>0.45154499999999997</v>
      </c>
      <c r="F302" s="7">
        <v>0.978043</v>
      </c>
      <c r="G302" s="7">
        <v>1.8760000000000001E-7</v>
      </c>
      <c r="H302" s="6">
        <v>12.68</v>
      </c>
      <c r="I302" s="6">
        <v>2.4329999999999998</v>
      </c>
      <c r="J302" s="7">
        <v>4.1369999999999999E-5</v>
      </c>
      <c r="K302" s="6">
        <v>12.13</v>
      </c>
      <c r="L302" s="6">
        <v>2.9590000000000001</v>
      </c>
      <c r="M302" s="7">
        <v>0.30990000000000001</v>
      </c>
      <c r="N302" s="6">
        <v>10.76</v>
      </c>
      <c r="O302" s="6">
        <v>10.6</v>
      </c>
      <c r="P302" s="7">
        <v>6.77E-3</v>
      </c>
      <c r="Q302" s="6">
        <v>15.01</v>
      </c>
      <c r="R302" s="6">
        <v>5.5430000000000001</v>
      </c>
      <c r="S302" s="7">
        <v>0.13239999999999999</v>
      </c>
      <c r="T302" s="6">
        <v>15.45</v>
      </c>
      <c r="U302" s="6">
        <v>10.27</v>
      </c>
      <c r="V302" s="7">
        <v>0.6774</v>
      </c>
      <c r="W302" s="6">
        <v>6.7370000000000001</v>
      </c>
      <c r="X302" s="6">
        <v>16.190000000000001</v>
      </c>
    </row>
    <row r="303" spans="1:24">
      <c r="A303" t="s">
        <v>439</v>
      </c>
      <c r="B303" t="s">
        <v>165</v>
      </c>
      <c r="C303" t="s">
        <v>131</v>
      </c>
      <c r="D303" s="6">
        <v>0</v>
      </c>
      <c r="E303" s="6">
        <v>0.15798400000000001</v>
      </c>
      <c r="F303" s="7">
        <v>0.99704000000000004</v>
      </c>
      <c r="G303" s="7">
        <v>5.6330000000000001E-10</v>
      </c>
      <c r="H303" s="6">
        <v>0.2001</v>
      </c>
      <c r="I303" s="6">
        <v>3.227E-2</v>
      </c>
      <c r="J303" s="7">
        <v>2.7259999999999999E-7</v>
      </c>
      <c r="K303" s="6">
        <v>0.1953</v>
      </c>
      <c r="L303" s="6">
        <v>3.7990000000000003E-2</v>
      </c>
      <c r="M303" s="7">
        <v>0.45519999999999999</v>
      </c>
      <c r="N303" s="6">
        <v>0.28010000000000002</v>
      </c>
      <c r="O303" s="6">
        <v>0.375</v>
      </c>
      <c r="P303" s="7">
        <v>3.1620000000000002E-2</v>
      </c>
      <c r="Q303" s="6">
        <v>0.2243</v>
      </c>
      <c r="R303" s="6">
        <v>0.10440000000000001</v>
      </c>
      <c r="S303" s="7">
        <v>0.2671</v>
      </c>
      <c r="T303" s="6">
        <v>0.2457</v>
      </c>
      <c r="U303" s="6">
        <v>0.22140000000000001</v>
      </c>
      <c r="V303" s="7">
        <v>1.5010000000000001E-2</v>
      </c>
      <c r="W303" s="6">
        <v>0.20269999999999999</v>
      </c>
      <c r="X303" s="6">
        <v>8.3339999999999997E-2</v>
      </c>
    </row>
    <row r="304" spans="1:24">
      <c r="A304" t="s">
        <v>439</v>
      </c>
      <c r="B304" t="s">
        <v>162</v>
      </c>
      <c r="C304" t="s">
        <v>130</v>
      </c>
      <c r="D304" s="6">
        <v>0</v>
      </c>
      <c r="E304" s="6">
        <v>0.130249</v>
      </c>
      <c r="F304" s="7">
        <v>0.99796899999999999</v>
      </c>
      <c r="G304" s="7">
        <v>5.8239999999999997E-10</v>
      </c>
      <c r="H304" s="6">
        <v>-0.16189999999999999</v>
      </c>
      <c r="I304" s="6">
        <v>2.613E-2</v>
      </c>
      <c r="J304" s="7">
        <v>1.5409999999999999E-6</v>
      </c>
      <c r="K304" s="6">
        <v>-0.15959999999999999</v>
      </c>
      <c r="L304" s="6">
        <v>3.322E-2</v>
      </c>
      <c r="M304" s="7">
        <v>3.952E-2</v>
      </c>
      <c r="N304" s="6">
        <v>-0.1641</v>
      </c>
      <c r="O304" s="6">
        <v>7.9699999999999993E-2</v>
      </c>
      <c r="P304" s="7">
        <v>0.1014</v>
      </c>
      <c r="Q304" s="6">
        <v>-0.14410000000000001</v>
      </c>
      <c r="R304" s="6">
        <v>8.7999999999999995E-2</v>
      </c>
      <c r="S304" s="7">
        <v>4.8349999999999997E-2</v>
      </c>
      <c r="T304" s="6">
        <v>-0.1769</v>
      </c>
      <c r="U304" s="6">
        <v>8.9630000000000001E-2</v>
      </c>
      <c r="V304" s="7">
        <v>0.1552</v>
      </c>
      <c r="W304" s="6">
        <v>-0.19420000000000001</v>
      </c>
      <c r="X304" s="6">
        <v>0.1366</v>
      </c>
    </row>
    <row r="305" spans="1:24">
      <c r="A305" t="s">
        <v>6852</v>
      </c>
      <c r="B305" t="s">
        <v>162</v>
      </c>
      <c r="C305" t="s">
        <v>130</v>
      </c>
      <c r="D305" s="6">
        <v>0</v>
      </c>
      <c r="E305" s="6">
        <v>0.11312999999999999</v>
      </c>
      <c r="F305" s="7">
        <v>0.99845899999999999</v>
      </c>
      <c r="G305" s="7">
        <v>1.262E-9</v>
      </c>
      <c r="H305" s="6">
        <v>-0.20899999999999999</v>
      </c>
      <c r="I305" s="6">
        <v>3.4419999999999999E-2</v>
      </c>
      <c r="J305" s="7">
        <v>7.2790000000000005E-7</v>
      </c>
      <c r="K305" s="6">
        <v>-0.22070000000000001</v>
      </c>
      <c r="L305" s="6">
        <v>4.4560000000000002E-2</v>
      </c>
      <c r="M305" s="7">
        <v>4.1619999999999997E-2</v>
      </c>
      <c r="N305" s="6">
        <v>-0.20130000000000001</v>
      </c>
      <c r="O305" s="6">
        <v>9.8820000000000005E-2</v>
      </c>
      <c r="P305" s="7">
        <v>7.2169999999999998E-2</v>
      </c>
      <c r="Q305" s="6">
        <v>-0.2056</v>
      </c>
      <c r="R305" s="6">
        <v>0.1144</v>
      </c>
      <c r="S305" s="7">
        <v>5.5390000000000002E-2</v>
      </c>
      <c r="T305" s="6">
        <v>-0.22650000000000001</v>
      </c>
      <c r="U305" s="6">
        <v>0.1182</v>
      </c>
      <c r="V305" s="7">
        <v>0.12759999999999999</v>
      </c>
      <c r="W305" s="6">
        <v>-0.26169999999999999</v>
      </c>
      <c r="X305" s="6">
        <v>0.17169999999999999</v>
      </c>
    </row>
  </sheetData>
  <sortState xmlns:xlrd2="http://schemas.microsoft.com/office/spreadsheetml/2017/richdata2" ref="A3:X324">
    <sortCondition ref="F2"/>
  </sortState>
  <mergeCells count="1">
    <mergeCell ref="A1:O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4EBC6-9EAE-3B4F-A331-8413F04E3FEF}">
  <dimension ref="A1:FV97"/>
  <sheetViews>
    <sheetView workbookViewId="0">
      <pane ySplit="2" topLeftCell="A3" activePane="bottomLeft" state="frozen"/>
      <selection pane="bottomLeft" sqref="A1:O1"/>
    </sheetView>
  </sheetViews>
  <sheetFormatPr baseColWidth="10" defaultColWidth="11" defaultRowHeight="16"/>
  <cols>
    <col min="1" max="1" width="32.5" bestFit="1" customWidth="1"/>
    <col min="2" max="2" width="9.1640625" bestFit="1" customWidth="1"/>
    <col min="3" max="3" width="12.33203125" bestFit="1" customWidth="1"/>
    <col min="4" max="4" width="12.6640625" bestFit="1" customWidth="1"/>
    <col min="5" max="5" width="12.83203125" bestFit="1" customWidth="1"/>
    <col min="6" max="6" width="13" bestFit="1" customWidth="1"/>
    <col min="7" max="7" width="17.6640625" bestFit="1" customWidth="1"/>
    <col min="8" max="8" width="15.83203125" bestFit="1" customWidth="1"/>
    <col min="9" max="9" width="14.83203125" bestFit="1" customWidth="1"/>
    <col min="10" max="10" width="17.83203125" bestFit="1" customWidth="1"/>
    <col min="11" max="11" width="16" bestFit="1" customWidth="1"/>
    <col min="12" max="12" width="15" bestFit="1" customWidth="1"/>
    <col min="13" max="13" width="18.6640625" bestFit="1" customWidth="1"/>
    <col min="14" max="14" width="17" bestFit="1" customWidth="1"/>
    <col min="15" max="15" width="15.83203125" bestFit="1" customWidth="1"/>
    <col min="16" max="16" width="20.6640625" bestFit="1" customWidth="1"/>
    <col min="17" max="17" width="19" bestFit="1" customWidth="1"/>
    <col min="18" max="18" width="18" bestFit="1" customWidth="1"/>
    <col min="19" max="19" width="20.83203125" bestFit="1" customWidth="1"/>
    <col min="20" max="20" width="19.1640625" bestFit="1" customWidth="1"/>
    <col min="21" max="21" width="18.1640625" bestFit="1" customWidth="1"/>
    <col min="22" max="22" width="21.83203125" bestFit="1" customWidth="1"/>
    <col min="23" max="23" width="20" bestFit="1" customWidth="1"/>
    <col min="24" max="24" width="19" bestFit="1" customWidth="1"/>
    <col min="25" max="25" width="18" bestFit="1" customWidth="1"/>
    <col min="26" max="26" width="16.33203125" bestFit="1" customWidth="1"/>
    <col min="27" max="27" width="15.1640625" bestFit="1" customWidth="1"/>
    <col min="28" max="28" width="18.1640625" bestFit="1" customWidth="1"/>
    <col min="29" max="29" width="16.5" bestFit="1" customWidth="1"/>
    <col min="30" max="30" width="15.33203125" bestFit="1" customWidth="1"/>
    <col min="31" max="31" width="19" bestFit="1" customWidth="1"/>
    <col min="32" max="32" width="17.33203125" bestFit="1" customWidth="1"/>
    <col min="33" max="33" width="16.33203125" bestFit="1" customWidth="1"/>
    <col min="34" max="34" width="12.5" bestFit="1" customWidth="1"/>
    <col min="35" max="35" width="12.6640625" bestFit="1" customWidth="1"/>
    <col min="36" max="36" width="17.33203125" bestFit="1" customWidth="1"/>
    <col min="37" max="37" width="15.5" bestFit="1" customWidth="1"/>
    <col min="38" max="38" width="14.5" bestFit="1" customWidth="1"/>
    <col min="39" max="39" width="17.5" bestFit="1" customWidth="1"/>
    <col min="40" max="40" width="15.6640625" bestFit="1" customWidth="1"/>
    <col min="41" max="41" width="14.6640625" bestFit="1" customWidth="1"/>
    <col min="42" max="42" width="18.33203125" bestFit="1" customWidth="1"/>
    <col min="43" max="43" width="16.6640625" bestFit="1" customWidth="1"/>
    <col min="44" max="44" width="15.5" bestFit="1" customWidth="1"/>
    <col min="45" max="45" width="20.33203125" bestFit="1" customWidth="1"/>
    <col min="46" max="46" width="18.6640625" bestFit="1" customWidth="1"/>
    <col min="47" max="47" width="17.6640625" bestFit="1" customWidth="1"/>
    <col min="48" max="48" width="20.5" bestFit="1" customWidth="1"/>
    <col min="49" max="49" width="18.83203125" bestFit="1" customWidth="1"/>
    <col min="50" max="50" width="17.83203125" bestFit="1" customWidth="1"/>
    <col min="51" max="51" width="21.5" bestFit="1" customWidth="1"/>
    <col min="52" max="52" width="19.6640625" bestFit="1" customWidth="1"/>
    <col min="53" max="53" width="18.6640625" bestFit="1" customWidth="1"/>
    <col min="54" max="54" width="17.6640625" bestFit="1" customWidth="1"/>
    <col min="55" max="55" width="15.83203125" bestFit="1" customWidth="1"/>
    <col min="56" max="56" width="14.83203125" bestFit="1" customWidth="1"/>
    <col min="57" max="57" width="17.83203125" bestFit="1" customWidth="1"/>
    <col min="58" max="58" width="16" bestFit="1" customWidth="1"/>
    <col min="59" max="59" width="15" bestFit="1" customWidth="1"/>
    <col min="60" max="60" width="18.6640625" bestFit="1" customWidth="1"/>
    <col min="61" max="61" width="17" bestFit="1" customWidth="1"/>
    <col min="62" max="62" width="15.83203125" bestFit="1" customWidth="1"/>
    <col min="63" max="63" width="16.6640625" bestFit="1" customWidth="1"/>
    <col min="64" max="64" width="16.83203125" bestFit="1" customWidth="1"/>
    <col min="65" max="65" width="21.5" bestFit="1" customWidth="1"/>
    <col min="66" max="66" width="19.6640625" bestFit="1" customWidth="1"/>
    <col min="67" max="67" width="18.6640625" bestFit="1" customWidth="1"/>
    <col min="68" max="68" width="21.6640625" bestFit="1" customWidth="1"/>
    <col min="69" max="69" width="19.83203125" bestFit="1" customWidth="1"/>
    <col min="70" max="70" width="18.83203125" bestFit="1" customWidth="1"/>
    <col min="71" max="71" width="22.5" bestFit="1" customWidth="1"/>
    <col min="72" max="72" width="20.6640625" bestFit="1" customWidth="1"/>
    <col min="73" max="73" width="19.6640625" bestFit="1" customWidth="1"/>
    <col min="74" max="74" width="24.5" bestFit="1" customWidth="1"/>
    <col min="75" max="75" width="22.83203125" bestFit="1" customWidth="1"/>
    <col min="76" max="76" width="21.83203125" bestFit="1" customWidth="1"/>
    <col min="77" max="77" width="24.6640625" bestFit="1" customWidth="1"/>
    <col min="78" max="78" width="23" bestFit="1" customWidth="1"/>
    <col min="79" max="79" width="22" bestFit="1" customWidth="1"/>
    <col min="80" max="80" width="25.5" bestFit="1" customWidth="1"/>
    <col min="81" max="81" width="23.83203125" bestFit="1" customWidth="1"/>
    <col min="82" max="82" width="22.83203125" bestFit="1" customWidth="1"/>
    <col min="83" max="83" width="21.83203125" bestFit="1" customWidth="1"/>
    <col min="84" max="84" width="20" bestFit="1" customWidth="1"/>
    <col min="85" max="85" width="19" bestFit="1" customWidth="1"/>
    <col min="86" max="86" width="22" bestFit="1" customWidth="1"/>
    <col min="87" max="87" width="20.1640625" bestFit="1" customWidth="1"/>
    <col min="88" max="88" width="19.1640625" bestFit="1" customWidth="1"/>
    <col min="89" max="89" width="22.83203125" bestFit="1" customWidth="1"/>
    <col min="90" max="90" width="21" bestFit="1" customWidth="1"/>
    <col min="91" max="91" width="20" bestFit="1" customWidth="1"/>
    <col min="92" max="92" width="11.6640625" bestFit="1" customWidth="1"/>
    <col min="93" max="93" width="11.83203125" bestFit="1" customWidth="1"/>
    <col min="94" max="94" width="16.5" bestFit="1" customWidth="1"/>
    <col min="95" max="95" width="14.6640625" bestFit="1" customWidth="1"/>
    <col min="96" max="96" width="13.6640625" bestFit="1" customWidth="1"/>
    <col min="97" max="97" width="16.6640625" bestFit="1" customWidth="1"/>
    <col min="98" max="98" width="14.83203125" bestFit="1" customWidth="1"/>
    <col min="99" max="99" width="13.83203125" bestFit="1" customWidth="1"/>
    <col min="100" max="100" width="17.5" bestFit="1" customWidth="1"/>
    <col min="101" max="101" width="15.6640625" bestFit="1" customWidth="1"/>
    <col min="102" max="102" width="14.6640625" bestFit="1" customWidth="1"/>
    <col min="103" max="103" width="19.5" bestFit="1" customWidth="1"/>
    <col min="104" max="104" width="17.83203125" bestFit="1" customWidth="1"/>
    <col min="105" max="105" width="16.83203125" bestFit="1" customWidth="1"/>
    <col min="106" max="106" width="19.6640625" bestFit="1" customWidth="1"/>
    <col min="107" max="107" width="18" bestFit="1" customWidth="1"/>
    <col min="108" max="108" width="17" bestFit="1" customWidth="1"/>
    <col min="109" max="109" width="20.5" bestFit="1" customWidth="1"/>
    <col min="110" max="110" width="18.83203125" bestFit="1" customWidth="1"/>
    <col min="111" max="111" width="17.83203125" bestFit="1" customWidth="1"/>
    <col min="112" max="112" width="16.83203125" bestFit="1" customWidth="1"/>
    <col min="113" max="113" width="15" bestFit="1" customWidth="1"/>
    <col min="114" max="114" width="14" bestFit="1" customWidth="1"/>
    <col min="115" max="115" width="17" bestFit="1" customWidth="1"/>
    <col min="116" max="116" width="15.1640625" bestFit="1" customWidth="1"/>
    <col min="117" max="117" width="14.1640625" bestFit="1" customWidth="1"/>
    <col min="118" max="118" width="17.83203125" bestFit="1" customWidth="1"/>
    <col min="119" max="119" width="16" bestFit="1" customWidth="1"/>
    <col min="120" max="120" width="15" bestFit="1" customWidth="1"/>
    <col min="121" max="121" width="12" bestFit="1" customWidth="1"/>
    <col min="122" max="122" width="12.1640625" bestFit="1" customWidth="1"/>
    <col min="123" max="123" width="16.83203125" bestFit="1" customWidth="1"/>
    <col min="124" max="124" width="15" bestFit="1" customWidth="1"/>
    <col min="125" max="125" width="14" bestFit="1" customWidth="1"/>
    <col min="126" max="126" width="17" bestFit="1" customWidth="1"/>
    <col min="127" max="127" width="15.1640625" bestFit="1" customWidth="1"/>
    <col min="128" max="128" width="14.1640625" bestFit="1" customWidth="1"/>
    <col min="129" max="129" width="17.83203125" bestFit="1" customWidth="1"/>
    <col min="130" max="130" width="16" bestFit="1" customWidth="1"/>
    <col min="131" max="131" width="15" bestFit="1" customWidth="1"/>
    <col min="132" max="132" width="19.83203125" bestFit="1" customWidth="1"/>
    <col min="133" max="133" width="18.1640625" bestFit="1" customWidth="1"/>
    <col min="134" max="134" width="17.1640625" bestFit="1" customWidth="1"/>
    <col min="135" max="135" width="20" bestFit="1" customWidth="1"/>
    <col min="136" max="136" width="18.33203125" bestFit="1" customWidth="1"/>
    <col min="137" max="137" width="17.33203125" bestFit="1" customWidth="1"/>
    <col min="138" max="138" width="20.83203125" bestFit="1" customWidth="1"/>
    <col min="139" max="139" width="19.1640625" bestFit="1" customWidth="1"/>
    <col min="140" max="140" width="18.1640625" bestFit="1" customWidth="1"/>
    <col min="141" max="141" width="17.1640625" bestFit="1" customWidth="1"/>
    <col min="142" max="142" width="15.33203125" bestFit="1" customWidth="1"/>
    <col min="143" max="143" width="14.33203125" bestFit="1" customWidth="1"/>
    <col min="144" max="144" width="17.33203125" bestFit="1" customWidth="1"/>
    <col min="145" max="145" width="15.5" bestFit="1" customWidth="1"/>
    <col min="146" max="146" width="14.5" bestFit="1" customWidth="1"/>
    <col min="147" max="147" width="18.1640625" bestFit="1" customWidth="1"/>
    <col min="148" max="148" width="16.5" bestFit="1" customWidth="1"/>
    <col min="149" max="149" width="15.33203125" bestFit="1" customWidth="1"/>
    <col min="150" max="150" width="15.6640625" bestFit="1" customWidth="1"/>
    <col min="151" max="151" width="15.83203125" bestFit="1" customWidth="1"/>
    <col min="152" max="152" width="20.5" bestFit="1" customWidth="1"/>
    <col min="153" max="153" width="18.83203125" bestFit="1" customWidth="1"/>
    <col min="154" max="154" width="17.83203125" bestFit="1" customWidth="1"/>
    <col min="155" max="155" width="20.6640625" bestFit="1" customWidth="1"/>
    <col min="156" max="156" width="19" bestFit="1" customWidth="1"/>
    <col min="157" max="157" width="18" bestFit="1" customWidth="1"/>
    <col min="158" max="158" width="21.6640625" bestFit="1" customWidth="1"/>
    <col min="159" max="159" width="19.83203125" bestFit="1" customWidth="1"/>
    <col min="160" max="160" width="18.83203125" bestFit="1" customWidth="1"/>
    <col min="161" max="161" width="23.6640625" bestFit="1" customWidth="1"/>
    <col min="162" max="162" width="22" bestFit="1" customWidth="1"/>
    <col min="163" max="163" width="20.83203125" bestFit="1" customWidth="1"/>
    <col min="164" max="164" width="23.83203125" bestFit="1" customWidth="1"/>
    <col min="165" max="165" width="22.1640625" bestFit="1" customWidth="1"/>
    <col min="166" max="166" width="21" bestFit="1" customWidth="1"/>
    <col min="167" max="167" width="24.6640625" bestFit="1" customWidth="1"/>
    <col min="168" max="168" width="23" bestFit="1" customWidth="1"/>
    <col min="169" max="169" width="22" bestFit="1" customWidth="1"/>
    <col min="170" max="170" width="20.83203125" bestFit="1" customWidth="1"/>
    <col min="171" max="171" width="19.1640625" bestFit="1" customWidth="1"/>
    <col min="172" max="172" width="18.1640625" bestFit="1" customWidth="1"/>
    <col min="173" max="173" width="21" bestFit="1" customWidth="1"/>
    <col min="174" max="174" width="19.33203125" bestFit="1" customWidth="1"/>
    <col min="175" max="175" width="18.33203125" bestFit="1" customWidth="1"/>
    <col min="176" max="176" width="22" bestFit="1" customWidth="1"/>
    <col min="177" max="177" width="20.1640625" bestFit="1" customWidth="1"/>
    <col min="178" max="178" width="19.1640625" bestFit="1" customWidth="1"/>
  </cols>
  <sheetData>
    <row r="1" spans="1:178" ht="19">
      <c r="A1" s="124" t="s">
        <v>7205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78">
      <c r="A2" t="s">
        <v>7128</v>
      </c>
      <c r="B2" t="s">
        <v>7127</v>
      </c>
      <c r="C2" t="s">
        <v>7126</v>
      </c>
      <c r="D2" t="s">
        <v>7125</v>
      </c>
      <c r="E2" t="s">
        <v>7124</v>
      </c>
      <c r="F2" t="s">
        <v>7123</v>
      </c>
      <c r="G2" t="s">
        <v>7122</v>
      </c>
      <c r="H2" t="s">
        <v>7121</v>
      </c>
      <c r="I2" t="s">
        <v>7120</v>
      </c>
      <c r="J2" t="s">
        <v>7119</v>
      </c>
      <c r="K2" t="s">
        <v>7118</v>
      </c>
      <c r="L2" t="s">
        <v>7117</v>
      </c>
      <c r="M2" t="s">
        <v>7116</v>
      </c>
      <c r="N2" t="s">
        <v>7115</v>
      </c>
      <c r="O2" t="s">
        <v>7114</v>
      </c>
      <c r="P2" t="s">
        <v>7113</v>
      </c>
      <c r="Q2" t="s">
        <v>7112</v>
      </c>
      <c r="R2" t="s">
        <v>7111</v>
      </c>
      <c r="S2" t="s">
        <v>7110</v>
      </c>
      <c r="T2" t="s">
        <v>7109</v>
      </c>
      <c r="U2" t="s">
        <v>7108</v>
      </c>
      <c r="V2" t="s">
        <v>7107</v>
      </c>
      <c r="W2" t="s">
        <v>7106</v>
      </c>
      <c r="X2" t="s">
        <v>7105</v>
      </c>
      <c r="Y2" t="s">
        <v>7104</v>
      </c>
      <c r="Z2" t="s">
        <v>7103</v>
      </c>
      <c r="AA2" t="s">
        <v>7102</v>
      </c>
      <c r="AB2" t="s">
        <v>7101</v>
      </c>
      <c r="AC2" t="s">
        <v>7100</v>
      </c>
      <c r="AD2" t="s">
        <v>7099</v>
      </c>
      <c r="AE2" t="s">
        <v>7098</v>
      </c>
      <c r="AF2" t="s">
        <v>7097</v>
      </c>
      <c r="AG2" t="s">
        <v>7096</v>
      </c>
      <c r="AH2" t="s">
        <v>7095</v>
      </c>
      <c r="AI2" t="s">
        <v>7094</v>
      </c>
      <c r="AJ2" t="s">
        <v>7093</v>
      </c>
      <c r="AK2" t="s">
        <v>7092</v>
      </c>
      <c r="AL2" t="s">
        <v>7091</v>
      </c>
      <c r="AM2" t="s">
        <v>7090</v>
      </c>
      <c r="AN2" t="s">
        <v>7089</v>
      </c>
      <c r="AO2" t="s">
        <v>7088</v>
      </c>
      <c r="AP2" t="s">
        <v>7087</v>
      </c>
      <c r="AQ2" t="s">
        <v>7086</v>
      </c>
      <c r="AR2" t="s">
        <v>7085</v>
      </c>
      <c r="AS2" t="s">
        <v>7084</v>
      </c>
      <c r="AT2" t="s">
        <v>7083</v>
      </c>
      <c r="AU2" t="s">
        <v>7082</v>
      </c>
      <c r="AV2" t="s">
        <v>7081</v>
      </c>
      <c r="AW2" t="s">
        <v>7080</v>
      </c>
      <c r="AX2" t="s">
        <v>7079</v>
      </c>
      <c r="AY2" t="s">
        <v>7078</v>
      </c>
      <c r="AZ2" t="s">
        <v>7077</v>
      </c>
      <c r="BA2" t="s">
        <v>7076</v>
      </c>
      <c r="BB2" t="s">
        <v>7075</v>
      </c>
      <c r="BC2" t="s">
        <v>7074</v>
      </c>
      <c r="BD2" t="s">
        <v>7073</v>
      </c>
      <c r="BE2" t="s">
        <v>7072</v>
      </c>
      <c r="BF2" t="s">
        <v>7071</v>
      </c>
      <c r="BG2" t="s">
        <v>7070</v>
      </c>
      <c r="BH2" t="s">
        <v>7069</v>
      </c>
      <c r="BI2" t="s">
        <v>7068</v>
      </c>
      <c r="BJ2" t="s">
        <v>7067</v>
      </c>
      <c r="BK2" t="s">
        <v>7066</v>
      </c>
      <c r="BL2" t="s">
        <v>7065</v>
      </c>
      <c r="BM2" t="s">
        <v>7064</v>
      </c>
      <c r="BN2" t="s">
        <v>7063</v>
      </c>
      <c r="BO2" t="s">
        <v>7062</v>
      </c>
      <c r="BP2" t="s">
        <v>7061</v>
      </c>
      <c r="BQ2" t="s">
        <v>7060</v>
      </c>
      <c r="BR2" t="s">
        <v>7059</v>
      </c>
      <c r="BS2" t="s">
        <v>7058</v>
      </c>
      <c r="BT2" t="s">
        <v>7057</v>
      </c>
      <c r="BU2" t="s">
        <v>7056</v>
      </c>
      <c r="BV2" t="s">
        <v>7055</v>
      </c>
      <c r="BW2" t="s">
        <v>7054</v>
      </c>
      <c r="BX2" t="s">
        <v>7053</v>
      </c>
      <c r="BY2" t="s">
        <v>7052</v>
      </c>
      <c r="BZ2" t="s">
        <v>7051</v>
      </c>
      <c r="CA2" t="s">
        <v>7050</v>
      </c>
      <c r="CB2" t="s">
        <v>7049</v>
      </c>
      <c r="CC2" t="s">
        <v>7048</v>
      </c>
      <c r="CD2" t="s">
        <v>7047</v>
      </c>
      <c r="CE2" t="s">
        <v>7046</v>
      </c>
      <c r="CF2" t="s">
        <v>7045</v>
      </c>
      <c r="CG2" t="s">
        <v>7044</v>
      </c>
      <c r="CH2" t="s">
        <v>7043</v>
      </c>
      <c r="CI2" t="s">
        <v>7042</v>
      </c>
      <c r="CJ2" t="s">
        <v>7041</v>
      </c>
      <c r="CK2" t="s">
        <v>7040</v>
      </c>
      <c r="CL2" t="s">
        <v>7039</v>
      </c>
      <c r="CM2" t="s">
        <v>7038</v>
      </c>
      <c r="CN2" t="s">
        <v>7037</v>
      </c>
      <c r="CO2" t="s">
        <v>7036</v>
      </c>
      <c r="CP2" t="s">
        <v>7035</v>
      </c>
      <c r="CQ2" t="s">
        <v>7034</v>
      </c>
      <c r="CR2" t="s">
        <v>7033</v>
      </c>
      <c r="CS2" t="s">
        <v>7032</v>
      </c>
      <c r="CT2" t="s">
        <v>7031</v>
      </c>
      <c r="CU2" t="s">
        <v>7030</v>
      </c>
      <c r="CV2" t="s">
        <v>7029</v>
      </c>
      <c r="CW2" t="s">
        <v>7028</v>
      </c>
      <c r="CX2" t="s">
        <v>7027</v>
      </c>
      <c r="CY2" t="s">
        <v>7026</v>
      </c>
      <c r="CZ2" t="s">
        <v>7025</v>
      </c>
      <c r="DA2" t="s">
        <v>7024</v>
      </c>
      <c r="DB2" t="s">
        <v>7023</v>
      </c>
      <c r="DC2" t="s">
        <v>7022</v>
      </c>
      <c r="DD2" t="s">
        <v>7021</v>
      </c>
      <c r="DE2" t="s">
        <v>7020</v>
      </c>
      <c r="DF2" t="s">
        <v>7019</v>
      </c>
      <c r="DG2" t="s">
        <v>7018</v>
      </c>
      <c r="DH2" t="s">
        <v>7017</v>
      </c>
      <c r="DI2" t="s">
        <v>7016</v>
      </c>
      <c r="DJ2" t="s">
        <v>7015</v>
      </c>
      <c r="DK2" t="s">
        <v>7014</v>
      </c>
      <c r="DL2" t="s">
        <v>7013</v>
      </c>
      <c r="DM2" t="s">
        <v>7012</v>
      </c>
      <c r="DN2" t="s">
        <v>7011</v>
      </c>
      <c r="DO2" t="s">
        <v>7010</v>
      </c>
      <c r="DP2" t="s">
        <v>7009</v>
      </c>
      <c r="DQ2" t="s">
        <v>7008</v>
      </c>
      <c r="DR2" t="s">
        <v>7007</v>
      </c>
      <c r="DS2" t="s">
        <v>7006</v>
      </c>
      <c r="DT2" t="s">
        <v>7005</v>
      </c>
      <c r="DU2" t="s">
        <v>7004</v>
      </c>
      <c r="DV2" t="s">
        <v>7003</v>
      </c>
      <c r="DW2" t="s">
        <v>7002</v>
      </c>
      <c r="DX2" t="s">
        <v>7001</v>
      </c>
      <c r="DY2" t="s">
        <v>7000</v>
      </c>
      <c r="DZ2" t="s">
        <v>6999</v>
      </c>
      <c r="EA2" t="s">
        <v>6998</v>
      </c>
      <c r="EB2" t="s">
        <v>6997</v>
      </c>
      <c r="EC2" t="s">
        <v>6996</v>
      </c>
      <c r="ED2" t="s">
        <v>6995</v>
      </c>
      <c r="EE2" t="s">
        <v>6994</v>
      </c>
      <c r="EF2" t="s">
        <v>6993</v>
      </c>
      <c r="EG2" t="s">
        <v>6992</v>
      </c>
      <c r="EH2" t="s">
        <v>6991</v>
      </c>
      <c r="EI2" t="s">
        <v>6990</v>
      </c>
      <c r="EJ2" t="s">
        <v>6989</v>
      </c>
      <c r="EK2" t="s">
        <v>6988</v>
      </c>
      <c r="EL2" t="s">
        <v>6987</v>
      </c>
      <c r="EM2" t="s">
        <v>6986</v>
      </c>
      <c r="EN2" t="s">
        <v>6985</v>
      </c>
      <c r="EO2" t="s">
        <v>6984</v>
      </c>
      <c r="EP2" t="s">
        <v>6983</v>
      </c>
      <c r="EQ2" t="s">
        <v>6982</v>
      </c>
      <c r="ER2" t="s">
        <v>6981</v>
      </c>
      <c r="ES2" t="s">
        <v>6980</v>
      </c>
      <c r="ET2" t="s">
        <v>6979</v>
      </c>
      <c r="EU2" t="s">
        <v>6978</v>
      </c>
      <c r="EV2" t="s">
        <v>6977</v>
      </c>
      <c r="EW2" t="s">
        <v>6976</v>
      </c>
      <c r="EX2" t="s">
        <v>6975</v>
      </c>
      <c r="EY2" t="s">
        <v>6974</v>
      </c>
      <c r="EZ2" t="s">
        <v>6973</v>
      </c>
      <c r="FA2" t="s">
        <v>6972</v>
      </c>
      <c r="FB2" t="s">
        <v>6971</v>
      </c>
      <c r="FC2" t="s">
        <v>6970</v>
      </c>
      <c r="FD2" t="s">
        <v>6969</v>
      </c>
      <c r="FE2" t="s">
        <v>6968</v>
      </c>
      <c r="FF2" t="s">
        <v>6967</v>
      </c>
      <c r="FG2" t="s">
        <v>6966</v>
      </c>
      <c r="FH2" t="s">
        <v>6965</v>
      </c>
      <c r="FI2" t="s">
        <v>6964</v>
      </c>
      <c r="FJ2" t="s">
        <v>6963</v>
      </c>
      <c r="FK2" t="s">
        <v>6962</v>
      </c>
      <c r="FL2" t="s">
        <v>6961</v>
      </c>
      <c r="FM2" t="s">
        <v>6960</v>
      </c>
      <c r="FN2" t="s">
        <v>6959</v>
      </c>
      <c r="FO2" t="s">
        <v>6958</v>
      </c>
      <c r="FP2" t="s">
        <v>6957</v>
      </c>
      <c r="FQ2" t="s">
        <v>6956</v>
      </c>
      <c r="FR2" t="s">
        <v>6955</v>
      </c>
      <c r="FS2" t="s">
        <v>6954</v>
      </c>
      <c r="FT2" t="s">
        <v>6953</v>
      </c>
      <c r="FU2" t="s">
        <v>6952</v>
      </c>
      <c r="FV2" t="s">
        <v>6951</v>
      </c>
    </row>
    <row r="3" spans="1:178">
      <c r="A3" t="s">
        <v>6950</v>
      </c>
      <c r="B3">
        <v>26</v>
      </c>
      <c r="C3">
        <v>11</v>
      </c>
      <c r="D3">
        <v>91</v>
      </c>
      <c r="E3">
        <v>6</v>
      </c>
      <c r="F3">
        <v>53</v>
      </c>
      <c r="G3">
        <v>5.2075072287016999</v>
      </c>
      <c r="H3">
        <v>5.3264478940425697</v>
      </c>
      <c r="I3">
        <v>0.32827307414586099</v>
      </c>
      <c r="J3">
        <v>-0.20275363242796801</v>
      </c>
      <c r="K3">
        <v>1.9281160065804199</v>
      </c>
      <c r="L3">
        <v>0.91625327053586503</v>
      </c>
      <c r="M3">
        <v>0.42405171591957902</v>
      </c>
      <c r="N3">
        <v>1.8129879888434599</v>
      </c>
      <c r="O3">
        <v>0.81506525731883395</v>
      </c>
      <c r="P3">
        <v>0.87077511508759498</v>
      </c>
      <c r="Q3">
        <v>5.5062996935072102</v>
      </c>
      <c r="R3">
        <v>0.874349991571302</v>
      </c>
      <c r="S3">
        <v>-0.77979837430189802</v>
      </c>
      <c r="T3">
        <v>1.93655532015322</v>
      </c>
      <c r="U3">
        <v>0.68719506762155202</v>
      </c>
      <c r="V3">
        <v>-0.59810969625113597</v>
      </c>
      <c r="W3">
        <v>1.8268645355217199</v>
      </c>
      <c r="X3">
        <v>0.743367747836151</v>
      </c>
      <c r="Y3">
        <v>-3.6223109370361701</v>
      </c>
      <c r="Z3">
        <v>7.0763501095066799</v>
      </c>
      <c r="AA3">
        <v>0.60874511128358499</v>
      </c>
      <c r="AB3">
        <v>-0.37554155102238401</v>
      </c>
      <c r="AC3">
        <v>2.4166905039431401</v>
      </c>
      <c r="AD3">
        <v>0.87651220961263199</v>
      </c>
      <c r="AE3">
        <v>-0.71466999888722904</v>
      </c>
      <c r="AF3">
        <v>2.28699756316266</v>
      </c>
      <c r="AG3">
        <v>0.75466612484442097</v>
      </c>
      <c r="AH3">
        <v>6</v>
      </c>
      <c r="AI3">
        <v>53</v>
      </c>
      <c r="AJ3">
        <v>-11.044110781171</v>
      </c>
      <c r="AK3">
        <v>12.499152454853499</v>
      </c>
      <c r="AL3">
        <v>0.37695011640610598</v>
      </c>
      <c r="AM3">
        <v>1.5029779315121199</v>
      </c>
      <c r="AN3">
        <v>4.3899140816995299</v>
      </c>
      <c r="AO3">
        <v>0.73207719061047405</v>
      </c>
      <c r="AP3">
        <v>0.12520547513147701</v>
      </c>
      <c r="AQ3">
        <v>4.1418830320464401</v>
      </c>
      <c r="AR3">
        <v>0.97588432552110804</v>
      </c>
      <c r="AS3">
        <v>-16.670923335926201</v>
      </c>
      <c r="AT3">
        <v>12.858000885229901</v>
      </c>
      <c r="AU3">
        <v>0.194834111181937</v>
      </c>
      <c r="AV3">
        <v>-1.6854257674267901</v>
      </c>
      <c r="AW3">
        <v>4.3277314155942799</v>
      </c>
      <c r="AX3">
        <v>0.696950920414107</v>
      </c>
      <c r="AY3">
        <v>-3.2103152757259599</v>
      </c>
      <c r="AZ3">
        <v>4.1016354284666301</v>
      </c>
      <c r="BA3">
        <v>0.43380828204493499</v>
      </c>
      <c r="BB3">
        <v>-28.2010420888667</v>
      </c>
      <c r="BC3">
        <v>17.649355545756698</v>
      </c>
      <c r="BD3">
        <v>0.11012353108916501</v>
      </c>
      <c r="BE3">
        <v>-5.7354188833586299</v>
      </c>
      <c r="BF3">
        <v>5.7675020447834697</v>
      </c>
      <c r="BG3">
        <v>0.320027597945095</v>
      </c>
      <c r="BH3">
        <v>-7.9029846679768001</v>
      </c>
      <c r="BI3">
        <v>5.4822111708303503</v>
      </c>
      <c r="BJ3">
        <v>0.149424050837272</v>
      </c>
      <c r="BK3">
        <v>6</v>
      </c>
      <c r="BL3">
        <v>53</v>
      </c>
      <c r="BM3">
        <v>-13.1056797538693</v>
      </c>
      <c r="BN3">
        <v>13.206379538349699</v>
      </c>
      <c r="BO3">
        <v>0.32105068637890699</v>
      </c>
      <c r="BP3">
        <v>0.39638614056216198</v>
      </c>
      <c r="BQ3">
        <v>4.8756781500279498</v>
      </c>
      <c r="BR3">
        <v>0.93520561699979199</v>
      </c>
      <c r="BS3">
        <v>-1.2232181876371699</v>
      </c>
      <c r="BT3">
        <v>4.5739153950640503</v>
      </c>
      <c r="BU3">
        <v>0.78913541169740398</v>
      </c>
      <c r="BV3">
        <v>-20.3132609469417</v>
      </c>
      <c r="BW3">
        <v>14.088250184636401</v>
      </c>
      <c r="BX3">
        <v>0.149389312445943</v>
      </c>
      <c r="BY3">
        <v>-2.29317069196046</v>
      </c>
      <c r="BZ3">
        <v>4.9256154708770801</v>
      </c>
      <c r="CA3">
        <v>0.64153769045869202</v>
      </c>
      <c r="CB3">
        <v>-4.25598320485964</v>
      </c>
      <c r="CC3">
        <v>4.6496255965020996</v>
      </c>
      <c r="CD3">
        <v>0.36001374061702202</v>
      </c>
      <c r="CE3">
        <v>-37.368056111375701</v>
      </c>
      <c r="CF3">
        <v>20.579523415271499</v>
      </c>
      <c r="CG3">
        <v>6.9447765271882497E-2</v>
      </c>
      <c r="CH3">
        <v>-5.1777639063874101</v>
      </c>
      <c r="CI3">
        <v>7.1816573348359798</v>
      </c>
      <c r="CJ3">
        <v>0.47093985887498602</v>
      </c>
      <c r="CK3">
        <v>-8.6723493123626607</v>
      </c>
      <c r="CL3">
        <v>6.78063993342706</v>
      </c>
      <c r="CM3">
        <v>0.20090168648725901</v>
      </c>
      <c r="CN3">
        <v>6</v>
      </c>
      <c r="CO3">
        <v>53</v>
      </c>
      <c r="CP3">
        <v>-10.9357821777146</v>
      </c>
      <c r="CQ3">
        <v>14.545136634863001</v>
      </c>
      <c r="CR3">
        <v>0.45216689385928999</v>
      </c>
      <c r="CS3">
        <v>4.2863258984809603E-2</v>
      </c>
      <c r="CT3">
        <v>5.2700028555720699</v>
      </c>
      <c r="CU3">
        <v>0.99351064189497695</v>
      </c>
      <c r="CV3">
        <v>-1.2311272383291001</v>
      </c>
      <c r="CW3">
        <v>4.9548044603764696</v>
      </c>
      <c r="CX3">
        <v>0.80376969001394105</v>
      </c>
      <c r="CY3">
        <v>-18.787364376913601</v>
      </c>
      <c r="CZ3">
        <v>14.8532354151176</v>
      </c>
      <c r="DA3">
        <v>0.205963223514846</v>
      </c>
      <c r="DB3">
        <v>-2.47249307335791</v>
      </c>
      <c r="DC3">
        <v>5.1552411653107599</v>
      </c>
      <c r="DD3">
        <v>0.63151401219768499</v>
      </c>
      <c r="DE3">
        <v>-4.2265421634058704</v>
      </c>
      <c r="DF3">
        <v>4.8702371607670196</v>
      </c>
      <c r="DG3">
        <v>0.38548692663527001</v>
      </c>
      <c r="DH3">
        <v>-36.2506023518809</v>
      </c>
      <c r="DI3">
        <v>20.989216168232801</v>
      </c>
      <c r="DJ3">
        <v>8.4194865762128396E-2</v>
      </c>
      <c r="DK3">
        <v>-4.3976651157160598</v>
      </c>
      <c r="DL3">
        <v>7.3290299334099904</v>
      </c>
      <c r="DM3">
        <v>0.54849361641078198</v>
      </c>
      <c r="DN3">
        <v>-7.8593327241847</v>
      </c>
      <c r="DO3">
        <v>6.9193318469063998</v>
      </c>
      <c r="DP3">
        <v>0.256018763571559</v>
      </c>
      <c r="DQ3">
        <v>6</v>
      </c>
      <c r="DR3">
        <v>53</v>
      </c>
      <c r="DS3">
        <v>-0.102791804578097</v>
      </c>
      <c r="DT3">
        <v>8.05814979576919E-2</v>
      </c>
      <c r="DU3">
        <v>0.20213220611063801</v>
      </c>
      <c r="DV3">
        <v>1.9819131606699601E-3</v>
      </c>
      <c r="DW3">
        <v>3.04856463790995E-2</v>
      </c>
      <c r="DX3">
        <v>0.94816588763905896</v>
      </c>
      <c r="DY3">
        <v>-1.1136406004048799E-2</v>
      </c>
      <c r="DZ3">
        <v>2.8513350693327302E-2</v>
      </c>
      <c r="EA3">
        <v>0.69611648816969895</v>
      </c>
      <c r="EB3">
        <v>-0.145725228166529</v>
      </c>
      <c r="EC3">
        <v>7.8445224394051105E-2</v>
      </c>
      <c r="ED3">
        <v>6.3259940913700005E-2</v>
      </c>
      <c r="EE3">
        <v>-1.6016249557977501E-2</v>
      </c>
      <c r="EF3">
        <v>2.8961363828787799E-2</v>
      </c>
      <c r="EG3">
        <v>0.58025768653637</v>
      </c>
      <c r="EH3">
        <v>-3.1575222864419099E-2</v>
      </c>
      <c r="EI3">
        <v>2.7168893898368299E-2</v>
      </c>
      <c r="EJ3">
        <v>0.24516119461236299</v>
      </c>
      <c r="EK3">
        <v>-0.12721077660850499</v>
      </c>
      <c r="EL3">
        <v>0.10237609060611499</v>
      </c>
      <c r="EM3">
        <v>0.21406507807115599</v>
      </c>
      <c r="EN3">
        <v>-2.8543732897773299E-2</v>
      </c>
      <c r="EO3">
        <v>3.5942652601366198E-2</v>
      </c>
      <c r="EP3">
        <v>0.42712358531665601</v>
      </c>
      <c r="EQ3">
        <v>-3.9370901008908901E-2</v>
      </c>
      <c r="ER3">
        <v>3.3913289976481201E-2</v>
      </c>
      <c r="ES3">
        <v>0.24567102381108299</v>
      </c>
      <c r="ET3">
        <v>6</v>
      </c>
      <c r="EU3">
        <v>53</v>
      </c>
      <c r="EV3">
        <v>-5.9243511132651298E-2</v>
      </c>
      <c r="EW3">
        <v>0.104879532028209</v>
      </c>
      <c r="EX3">
        <v>0.57217982290338398</v>
      </c>
      <c r="EY3">
        <v>8.5320359356511801E-3</v>
      </c>
      <c r="EZ3">
        <v>3.97137091308409E-2</v>
      </c>
      <c r="FA3">
        <v>0.82989635534444295</v>
      </c>
      <c r="FB3" s="7">
        <v>3.2787963801917503E-5</v>
      </c>
      <c r="FC3">
        <v>3.7140220270459101E-2</v>
      </c>
      <c r="FD3">
        <v>0.99929561519805099</v>
      </c>
      <c r="FE3">
        <v>-0.153070652531868</v>
      </c>
      <c r="FF3">
        <v>0.103275288115576</v>
      </c>
      <c r="FG3">
        <v>0.138344571050148</v>
      </c>
      <c r="FH3">
        <v>1.5188994356684299E-3</v>
      </c>
      <c r="FI3">
        <v>3.8432528049059701E-2</v>
      </c>
      <c r="FJ3">
        <v>0.96847542538211895</v>
      </c>
      <c r="FK3">
        <v>-1.7285419825424701E-2</v>
      </c>
      <c r="FL3">
        <v>3.60192905069113E-2</v>
      </c>
      <c r="FM3">
        <v>0.631303193747078</v>
      </c>
      <c r="FN3">
        <v>-0.17395634606784499</v>
      </c>
      <c r="FO3">
        <v>0.128327031918053</v>
      </c>
      <c r="FP3">
        <v>0.17528173526177401</v>
      </c>
      <c r="FQ3">
        <v>-1.7282564017492601E-2</v>
      </c>
      <c r="FR3">
        <v>4.56375534869711E-2</v>
      </c>
      <c r="FS3">
        <v>0.70492260304341003</v>
      </c>
      <c r="FT3">
        <v>-3.4873249446012097E-2</v>
      </c>
      <c r="FU3">
        <v>4.2999298162998599E-2</v>
      </c>
      <c r="FV3">
        <v>0.41735473763922498</v>
      </c>
    </row>
    <row r="4" spans="1:178">
      <c r="A4" t="s">
        <v>6949</v>
      </c>
      <c r="B4">
        <v>26</v>
      </c>
      <c r="C4">
        <v>11</v>
      </c>
      <c r="D4">
        <v>91</v>
      </c>
      <c r="E4">
        <v>6</v>
      </c>
      <c r="F4">
        <v>53</v>
      </c>
      <c r="G4">
        <v>5.2075072287016999</v>
      </c>
      <c r="H4">
        <v>5.3264478940425697</v>
      </c>
      <c r="I4">
        <v>0.32827307414586099</v>
      </c>
      <c r="J4">
        <v>-0.20275363242796801</v>
      </c>
      <c r="K4">
        <v>1.9281160065804199</v>
      </c>
      <c r="L4">
        <v>0.91625327053586503</v>
      </c>
      <c r="M4">
        <v>0.42405171591957902</v>
      </c>
      <c r="N4">
        <v>1.8129879888434599</v>
      </c>
      <c r="O4">
        <v>0.81506525731883395</v>
      </c>
      <c r="P4">
        <v>0.87077511508759498</v>
      </c>
      <c r="Q4">
        <v>5.5062996935072102</v>
      </c>
      <c r="R4">
        <v>0.874349991571302</v>
      </c>
      <c r="S4">
        <v>-0.77979837430189802</v>
      </c>
      <c r="T4">
        <v>1.93655532015322</v>
      </c>
      <c r="U4">
        <v>0.68719506762155202</v>
      </c>
      <c r="V4">
        <v>-0.59810969625113597</v>
      </c>
      <c r="W4">
        <v>1.8268645355217199</v>
      </c>
      <c r="X4">
        <v>0.743367747836151</v>
      </c>
      <c r="Y4">
        <v>-3.6223109370361701</v>
      </c>
      <c r="Z4">
        <v>7.0763501095066799</v>
      </c>
      <c r="AA4">
        <v>0.60874511128358499</v>
      </c>
      <c r="AB4">
        <v>-0.37554155102238401</v>
      </c>
      <c r="AC4">
        <v>2.4166905039431401</v>
      </c>
      <c r="AD4">
        <v>0.87651220961263199</v>
      </c>
      <c r="AE4">
        <v>-0.71466999888722904</v>
      </c>
      <c r="AF4">
        <v>2.28699756316266</v>
      </c>
      <c r="AG4">
        <v>0.75466612484442097</v>
      </c>
      <c r="AH4">
        <v>6</v>
      </c>
      <c r="AI4">
        <v>53</v>
      </c>
      <c r="AJ4">
        <v>-11.044110781171</v>
      </c>
      <c r="AK4">
        <v>12.499152454853499</v>
      </c>
      <c r="AL4">
        <v>0.37695011640610598</v>
      </c>
      <c r="AM4">
        <v>1.5029779315121199</v>
      </c>
      <c r="AN4">
        <v>4.3899140816995299</v>
      </c>
      <c r="AO4">
        <v>0.73207719061047405</v>
      </c>
      <c r="AP4">
        <v>0.12520547513147701</v>
      </c>
      <c r="AQ4">
        <v>4.1418830320464401</v>
      </c>
      <c r="AR4">
        <v>0.97588432552110804</v>
      </c>
      <c r="AS4">
        <v>-16.670923335926201</v>
      </c>
      <c r="AT4">
        <v>12.858000885229901</v>
      </c>
      <c r="AU4">
        <v>0.194834111181937</v>
      </c>
      <c r="AV4">
        <v>-1.6854257674267901</v>
      </c>
      <c r="AW4">
        <v>4.3277314155942799</v>
      </c>
      <c r="AX4">
        <v>0.696950920414107</v>
      </c>
      <c r="AY4">
        <v>-3.2103152757259599</v>
      </c>
      <c r="AZ4">
        <v>4.1016354284666301</v>
      </c>
      <c r="BA4">
        <v>0.43380828204493499</v>
      </c>
      <c r="BB4">
        <v>-28.2010420888667</v>
      </c>
      <c r="BC4">
        <v>17.649355545756698</v>
      </c>
      <c r="BD4">
        <v>0.11012353108916501</v>
      </c>
      <c r="BE4">
        <v>-5.7354188833586299</v>
      </c>
      <c r="BF4">
        <v>5.7675020447834697</v>
      </c>
      <c r="BG4">
        <v>0.320027597945095</v>
      </c>
      <c r="BH4">
        <v>-7.9029846679768001</v>
      </c>
      <c r="BI4">
        <v>5.4822111708303503</v>
      </c>
      <c r="BJ4">
        <v>0.149424050837272</v>
      </c>
      <c r="BK4">
        <v>6</v>
      </c>
      <c r="BL4">
        <v>53</v>
      </c>
      <c r="BM4">
        <v>-13.1056797538693</v>
      </c>
      <c r="BN4">
        <v>13.206379538349699</v>
      </c>
      <c r="BO4">
        <v>0.32105068637890699</v>
      </c>
      <c r="BP4">
        <v>0.39638614056216198</v>
      </c>
      <c r="BQ4">
        <v>4.8756781500279498</v>
      </c>
      <c r="BR4">
        <v>0.93520561699979199</v>
      </c>
      <c r="BS4">
        <v>-1.2232181876371699</v>
      </c>
      <c r="BT4">
        <v>4.5739153950640503</v>
      </c>
      <c r="BU4">
        <v>0.78913541169740398</v>
      </c>
      <c r="BV4">
        <v>-20.3132609469417</v>
      </c>
      <c r="BW4">
        <v>14.088250184636401</v>
      </c>
      <c r="BX4">
        <v>0.149389312445943</v>
      </c>
      <c r="BY4">
        <v>-2.29317069196046</v>
      </c>
      <c r="BZ4">
        <v>4.9256154708770801</v>
      </c>
      <c r="CA4">
        <v>0.64153769045869202</v>
      </c>
      <c r="CB4">
        <v>-4.25598320485964</v>
      </c>
      <c r="CC4">
        <v>4.6496255965020996</v>
      </c>
      <c r="CD4">
        <v>0.36001374061702202</v>
      </c>
      <c r="CE4">
        <v>-37.368056111375701</v>
      </c>
      <c r="CF4">
        <v>20.579523415271499</v>
      </c>
      <c r="CG4">
        <v>6.9447765271882497E-2</v>
      </c>
      <c r="CH4">
        <v>-5.1777639063874101</v>
      </c>
      <c r="CI4">
        <v>7.1816573348359798</v>
      </c>
      <c r="CJ4">
        <v>0.47093985887498602</v>
      </c>
      <c r="CK4">
        <v>-8.6723493123626607</v>
      </c>
      <c r="CL4">
        <v>6.78063993342706</v>
      </c>
      <c r="CM4">
        <v>0.20090168648725901</v>
      </c>
      <c r="CN4">
        <v>6</v>
      </c>
      <c r="CO4">
        <v>53</v>
      </c>
      <c r="CP4">
        <v>-10.9357821777146</v>
      </c>
      <c r="CQ4">
        <v>14.545136634863001</v>
      </c>
      <c r="CR4">
        <v>0.45216689385928999</v>
      </c>
      <c r="CS4">
        <v>4.2863258984809603E-2</v>
      </c>
      <c r="CT4">
        <v>5.2700028555720699</v>
      </c>
      <c r="CU4">
        <v>0.99351064189497695</v>
      </c>
      <c r="CV4">
        <v>-1.2311272383291001</v>
      </c>
      <c r="CW4">
        <v>4.9548044603764696</v>
      </c>
      <c r="CX4">
        <v>0.80376969001394105</v>
      </c>
      <c r="CY4">
        <v>-18.787364376913601</v>
      </c>
      <c r="CZ4">
        <v>14.8532354151176</v>
      </c>
      <c r="DA4">
        <v>0.205963223514846</v>
      </c>
      <c r="DB4">
        <v>-2.47249307335791</v>
      </c>
      <c r="DC4">
        <v>5.1552411653107599</v>
      </c>
      <c r="DD4">
        <v>0.63151401219768499</v>
      </c>
      <c r="DE4">
        <v>-4.2265421634058704</v>
      </c>
      <c r="DF4">
        <v>4.8702371607670196</v>
      </c>
      <c r="DG4">
        <v>0.38548692663527001</v>
      </c>
      <c r="DH4">
        <v>-36.2506023518809</v>
      </c>
      <c r="DI4">
        <v>20.989216168232801</v>
      </c>
      <c r="DJ4">
        <v>8.4194865762128396E-2</v>
      </c>
      <c r="DK4">
        <v>-4.3976651157160598</v>
      </c>
      <c r="DL4">
        <v>7.3290299334099904</v>
      </c>
      <c r="DM4">
        <v>0.54849361641078198</v>
      </c>
      <c r="DN4">
        <v>-7.8593327241847</v>
      </c>
      <c r="DO4">
        <v>6.9193318469063998</v>
      </c>
      <c r="DP4">
        <v>0.256018763571559</v>
      </c>
      <c r="DQ4">
        <v>6</v>
      </c>
      <c r="DR4">
        <v>53</v>
      </c>
      <c r="DS4">
        <v>-0.102791804578097</v>
      </c>
      <c r="DT4">
        <v>8.05814979576919E-2</v>
      </c>
      <c r="DU4">
        <v>0.20213220611063801</v>
      </c>
      <c r="DV4">
        <v>1.9819131606699601E-3</v>
      </c>
      <c r="DW4">
        <v>3.04856463790995E-2</v>
      </c>
      <c r="DX4">
        <v>0.94816588763905896</v>
      </c>
      <c r="DY4">
        <v>-1.1136406004048799E-2</v>
      </c>
      <c r="DZ4">
        <v>2.8513350693327302E-2</v>
      </c>
      <c r="EA4">
        <v>0.69611648816969895</v>
      </c>
      <c r="EB4">
        <v>-0.145725228166529</v>
      </c>
      <c r="EC4">
        <v>7.8445224394051105E-2</v>
      </c>
      <c r="ED4">
        <v>6.3259940913700005E-2</v>
      </c>
      <c r="EE4">
        <v>-1.6016249557977501E-2</v>
      </c>
      <c r="EF4">
        <v>2.8961363828787799E-2</v>
      </c>
      <c r="EG4">
        <v>0.58025768653637</v>
      </c>
      <c r="EH4">
        <v>-3.1575222864419099E-2</v>
      </c>
      <c r="EI4">
        <v>2.7168893898368299E-2</v>
      </c>
      <c r="EJ4">
        <v>0.24516119461236299</v>
      </c>
      <c r="EK4">
        <v>-0.12721077660850499</v>
      </c>
      <c r="EL4">
        <v>0.10237609060611499</v>
      </c>
      <c r="EM4">
        <v>0.21406507807115599</v>
      </c>
      <c r="EN4">
        <v>-2.8543732897773299E-2</v>
      </c>
      <c r="EO4">
        <v>3.5942652601366198E-2</v>
      </c>
      <c r="EP4">
        <v>0.42712358531665601</v>
      </c>
      <c r="EQ4">
        <v>-3.9370901008908901E-2</v>
      </c>
      <c r="ER4">
        <v>3.3913289976481201E-2</v>
      </c>
      <c r="ES4">
        <v>0.24567102381108299</v>
      </c>
      <c r="ET4">
        <v>6</v>
      </c>
      <c r="EU4">
        <v>53</v>
      </c>
      <c r="EV4">
        <v>-5.9243511132651298E-2</v>
      </c>
      <c r="EW4">
        <v>0.104879532028209</v>
      </c>
      <c r="EX4">
        <v>0.57217982290338398</v>
      </c>
      <c r="EY4">
        <v>8.5320359356511801E-3</v>
      </c>
      <c r="EZ4">
        <v>3.97137091308409E-2</v>
      </c>
      <c r="FA4">
        <v>0.82989635534444295</v>
      </c>
      <c r="FB4" s="7">
        <v>3.2787963801917503E-5</v>
      </c>
      <c r="FC4">
        <v>3.7140220270459101E-2</v>
      </c>
      <c r="FD4">
        <v>0.99929561519805099</v>
      </c>
      <c r="FE4">
        <v>-0.153070652531868</v>
      </c>
      <c r="FF4">
        <v>0.103275288115576</v>
      </c>
      <c r="FG4">
        <v>0.138344571050148</v>
      </c>
      <c r="FH4">
        <v>1.5188994356684299E-3</v>
      </c>
      <c r="FI4">
        <v>3.8432528049059701E-2</v>
      </c>
      <c r="FJ4">
        <v>0.96847542538211895</v>
      </c>
      <c r="FK4">
        <v>-1.7285419825424701E-2</v>
      </c>
      <c r="FL4">
        <v>3.60192905069113E-2</v>
      </c>
      <c r="FM4">
        <v>0.631303193747078</v>
      </c>
      <c r="FN4">
        <v>-0.17395634606784499</v>
      </c>
      <c r="FO4">
        <v>0.128327031918053</v>
      </c>
      <c r="FP4">
        <v>0.17528173526177401</v>
      </c>
      <c r="FQ4">
        <v>-1.7282564017492601E-2</v>
      </c>
      <c r="FR4">
        <v>4.56375534869711E-2</v>
      </c>
      <c r="FS4">
        <v>0.70492260304341003</v>
      </c>
      <c r="FT4">
        <v>-3.4873249446012097E-2</v>
      </c>
      <c r="FU4">
        <v>4.2999298162998599E-2</v>
      </c>
      <c r="FV4">
        <v>0.41735473763922498</v>
      </c>
    </row>
    <row r="5" spans="1:178">
      <c r="A5" t="s">
        <v>6948</v>
      </c>
      <c r="B5">
        <v>27</v>
      </c>
      <c r="C5">
        <v>5</v>
      </c>
      <c r="D5">
        <v>85</v>
      </c>
      <c r="E5">
        <v>4</v>
      </c>
      <c r="F5">
        <v>52</v>
      </c>
      <c r="G5">
        <v>-1.4422185449290399</v>
      </c>
      <c r="H5">
        <v>6.5203976002253299</v>
      </c>
      <c r="I5">
        <v>0.82495462409794895</v>
      </c>
      <c r="J5">
        <v>-0.226036244435036</v>
      </c>
      <c r="K5">
        <v>1.9471621624522999</v>
      </c>
      <c r="L5">
        <v>0.90758688778084795</v>
      </c>
      <c r="M5">
        <v>-0.32561255663572403</v>
      </c>
      <c r="N5">
        <v>1.8657470286970801</v>
      </c>
      <c r="O5">
        <v>0.86145580961388701</v>
      </c>
      <c r="P5">
        <v>-3.74449500533904</v>
      </c>
      <c r="Q5">
        <v>6.7399633700419299</v>
      </c>
      <c r="R5">
        <v>0.57852613526628205</v>
      </c>
      <c r="S5">
        <v>-1.2737699023979101</v>
      </c>
      <c r="T5">
        <v>1.9556665363318699</v>
      </c>
      <c r="U5">
        <v>0.51484902306313496</v>
      </c>
      <c r="V5">
        <v>-1.4656334532711901</v>
      </c>
      <c r="W5">
        <v>1.87819881108041</v>
      </c>
      <c r="X5">
        <v>0.43519083913404399</v>
      </c>
      <c r="Y5">
        <v>-5.4489593067500701</v>
      </c>
      <c r="Z5">
        <v>8.6618743168838801</v>
      </c>
      <c r="AA5">
        <v>0.52932217221284705</v>
      </c>
      <c r="AB5">
        <v>-0.76595395955170298</v>
      </c>
      <c r="AC5">
        <v>2.4405565278274901</v>
      </c>
      <c r="AD5">
        <v>0.75364426351478797</v>
      </c>
      <c r="AE5">
        <v>-1.1103840764723101</v>
      </c>
      <c r="AF5">
        <v>2.34909245824716</v>
      </c>
      <c r="AG5">
        <v>0.63643692498952897</v>
      </c>
      <c r="AH5">
        <v>4</v>
      </c>
      <c r="AI5">
        <v>52</v>
      </c>
      <c r="AJ5">
        <v>-24.2219988335398</v>
      </c>
      <c r="AK5">
        <v>15.2978894093539</v>
      </c>
      <c r="AL5">
        <v>0.11338788993281</v>
      </c>
      <c r="AM5">
        <v>6.49076669229175</v>
      </c>
      <c r="AN5">
        <v>4.43294609485464</v>
      </c>
      <c r="AO5">
        <v>0.14315935093497401</v>
      </c>
      <c r="AP5">
        <v>4.1116063888815102</v>
      </c>
      <c r="AQ5">
        <v>4.2577867626091299</v>
      </c>
      <c r="AR5">
        <v>0.33421057650361702</v>
      </c>
      <c r="AS5">
        <v>-28.263897580050799</v>
      </c>
      <c r="AT5">
        <v>15.737303856513099</v>
      </c>
      <c r="AU5">
        <v>7.2542831404479799E-2</v>
      </c>
      <c r="AV5">
        <v>1.68640763702125</v>
      </c>
      <c r="AW5">
        <v>4.37047746598072</v>
      </c>
      <c r="AX5">
        <v>0.69960376970338001</v>
      </c>
      <c r="AY5">
        <v>-0.45812232530080099</v>
      </c>
      <c r="AZ5">
        <v>4.21110202222577</v>
      </c>
      <c r="BA5">
        <v>0.91336970798478101</v>
      </c>
      <c r="BB5">
        <v>-31.176330290859401</v>
      </c>
      <c r="BC5">
        <v>21.6048560587158</v>
      </c>
      <c r="BD5">
        <v>0.14906065364333901</v>
      </c>
      <c r="BE5">
        <v>-3.35403492150835</v>
      </c>
      <c r="BF5">
        <v>5.8246081483647298</v>
      </c>
      <c r="BG5">
        <v>0.56473365247351204</v>
      </c>
      <c r="BH5">
        <v>-5.2392129897672604</v>
      </c>
      <c r="BI5">
        <v>5.6238158065452399</v>
      </c>
      <c r="BJ5">
        <v>0.35153719891381502</v>
      </c>
      <c r="BK5">
        <v>4</v>
      </c>
      <c r="BL5">
        <v>52</v>
      </c>
      <c r="BM5">
        <v>-25.947325645758902</v>
      </c>
      <c r="BN5">
        <v>16.163632647576701</v>
      </c>
      <c r="BO5">
        <v>0.108477254738242</v>
      </c>
      <c r="BP5">
        <v>6.5366259244611502</v>
      </c>
      <c r="BQ5">
        <v>4.9235226785177302</v>
      </c>
      <c r="BR5">
        <v>0.184321783631652</v>
      </c>
      <c r="BS5">
        <v>3.7785361600310901</v>
      </c>
      <c r="BT5">
        <v>4.7098680769463597</v>
      </c>
      <c r="BU5">
        <v>0.42240289512606699</v>
      </c>
      <c r="BV5">
        <v>-30.252193350356499</v>
      </c>
      <c r="BW5">
        <v>17.2437442620562</v>
      </c>
      <c r="BX5">
        <v>7.9410227583510795E-2</v>
      </c>
      <c r="BY5">
        <v>1.74997225824488</v>
      </c>
      <c r="BZ5">
        <v>4.9742846406833401</v>
      </c>
      <c r="CA5">
        <v>0.72499079981352899</v>
      </c>
      <c r="CB5">
        <v>-0.70848742807647802</v>
      </c>
      <c r="CC5">
        <v>4.7794006106077997</v>
      </c>
      <c r="CD5">
        <v>0.88215516792714799</v>
      </c>
      <c r="CE5">
        <v>-43.1015364069195</v>
      </c>
      <c r="CF5">
        <v>25.191521006517402</v>
      </c>
      <c r="CG5">
        <v>8.7136102255602199E-2</v>
      </c>
      <c r="CH5">
        <v>-2.6856610621558699</v>
      </c>
      <c r="CI5">
        <v>7.2526945161894796</v>
      </c>
      <c r="CJ5">
        <v>0.71116588444523099</v>
      </c>
      <c r="CK5">
        <v>-5.7792212270167402</v>
      </c>
      <c r="CL5">
        <v>6.9695971909556897</v>
      </c>
      <c r="CM5">
        <v>0.40698870934708897</v>
      </c>
      <c r="CN5">
        <v>4</v>
      </c>
      <c r="CO5">
        <v>52</v>
      </c>
      <c r="CP5">
        <v>-28.650149677945301</v>
      </c>
      <c r="CQ5">
        <v>17.801629851132699</v>
      </c>
      <c r="CR5">
        <v>0.107573643145827</v>
      </c>
      <c r="CS5">
        <v>5.8864411061257496</v>
      </c>
      <c r="CT5">
        <v>5.3218287530708297</v>
      </c>
      <c r="CU5">
        <v>0.26870526467811001</v>
      </c>
      <c r="CV5">
        <v>3.05305701952157</v>
      </c>
      <c r="CW5">
        <v>5.0988561453733396</v>
      </c>
      <c r="CX5">
        <v>0.54932431810700999</v>
      </c>
      <c r="CY5">
        <v>-31.8832519969251</v>
      </c>
      <c r="CZ5">
        <v>18.179455881655802</v>
      </c>
      <c r="DA5">
        <v>7.9509506620146594E-2</v>
      </c>
      <c r="DB5">
        <v>1.17392266821795</v>
      </c>
      <c r="DC5">
        <v>5.2062031058122704</v>
      </c>
      <c r="DD5">
        <v>0.82160504016139801</v>
      </c>
      <c r="DE5">
        <v>-1.3316896580981299</v>
      </c>
      <c r="DF5">
        <v>5.0050100361794598</v>
      </c>
      <c r="DG5">
        <v>0.79018427761687404</v>
      </c>
      <c r="DH5">
        <v>-47.292297215627798</v>
      </c>
      <c r="DI5">
        <v>25.691581408339101</v>
      </c>
      <c r="DJ5">
        <v>6.5699586259770404E-2</v>
      </c>
      <c r="DK5">
        <v>-2.6366077494490598</v>
      </c>
      <c r="DL5">
        <v>7.4014952550566102</v>
      </c>
      <c r="DM5">
        <v>0.72167649621700702</v>
      </c>
      <c r="DN5">
        <v>-6.0588219932336402</v>
      </c>
      <c r="DO5">
        <v>7.1122339714094496</v>
      </c>
      <c r="DP5">
        <v>0.39427663081679298</v>
      </c>
      <c r="DQ5">
        <v>4</v>
      </c>
      <c r="DR5">
        <v>52</v>
      </c>
      <c r="DS5">
        <v>-0.15991734365837201</v>
      </c>
      <c r="DT5">
        <v>9.8630459375042695E-2</v>
      </c>
      <c r="DU5">
        <v>0.104983469218437</v>
      </c>
      <c r="DV5">
        <v>2.0803607063057099E-2</v>
      </c>
      <c r="DW5">
        <v>3.07863896695179E-2</v>
      </c>
      <c r="DX5">
        <v>0.49921664104416702</v>
      </c>
      <c r="DY5">
        <v>4.7590827311578899E-3</v>
      </c>
      <c r="DZ5">
        <v>2.93880132961402E-2</v>
      </c>
      <c r="EA5">
        <v>0.87135342844765995</v>
      </c>
      <c r="EB5">
        <v>-0.15379073134901</v>
      </c>
      <c r="EC5">
        <v>9.60292193008907E-2</v>
      </c>
      <c r="ED5">
        <v>0.109313516314212</v>
      </c>
      <c r="EE5">
        <v>-5.7170415412263198E-3</v>
      </c>
      <c r="EF5">
        <v>2.9247821666526602E-2</v>
      </c>
      <c r="EG5">
        <v>0.84502866367924201</v>
      </c>
      <c r="EH5">
        <v>-1.8286938228975699E-2</v>
      </c>
      <c r="EI5">
        <v>2.7978878541155602E-2</v>
      </c>
      <c r="EJ5">
        <v>0.51337085216262401</v>
      </c>
      <c r="EK5">
        <v>-3.4585806532811403E-2</v>
      </c>
      <c r="EL5">
        <v>0.125329784679892</v>
      </c>
      <c r="EM5">
        <v>0.78258853214823099</v>
      </c>
      <c r="EN5">
        <v>-2.5872856823616199E-2</v>
      </c>
      <c r="EO5">
        <v>3.6297974690229003E-2</v>
      </c>
      <c r="EP5">
        <v>0.47598718849682597</v>
      </c>
      <c r="EQ5">
        <v>-2.65471369763014E-2</v>
      </c>
      <c r="ER5">
        <v>3.4865177304914702E-2</v>
      </c>
      <c r="ES5">
        <v>0.446404641139863</v>
      </c>
      <c r="ET5">
        <v>4</v>
      </c>
      <c r="EU5">
        <v>52</v>
      </c>
      <c r="EV5">
        <v>-0.102861516024812</v>
      </c>
      <c r="EW5">
        <v>0.128376974554999</v>
      </c>
      <c r="EX5">
        <v>0.42301787867235602</v>
      </c>
      <c r="EY5">
        <v>2.6100272499255901E-2</v>
      </c>
      <c r="EZ5">
        <v>4.0105462127214497E-2</v>
      </c>
      <c r="FA5">
        <v>0.51519223164614103</v>
      </c>
      <c r="FB5">
        <v>1.4633234769854699E-2</v>
      </c>
      <c r="FC5">
        <v>3.8280908265194397E-2</v>
      </c>
      <c r="FD5">
        <v>0.70226900989758501</v>
      </c>
      <c r="FE5">
        <v>-0.135576227846855</v>
      </c>
      <c r="FF5">
        <v>0.12642628823191199</v>
      </c>
      <c r="FG5">
        <v>0.28359100265905202</v>
      </c>
      <c r="FH5">
        <v>9.0635925938143506E-3</v>
      </c>
      <c r="FI5">
        <v>3.8812097618199599E-2</v>
      </c>
      <c r="FJ5">
        <v>0.81535726150319499</v>
      </c>
      <c r="FK5">
        <v>-3.39395801394381E-3</v>
      </c>
      <c r="FL5">
        <v>3.7103064444914402E-2</v>
      </c>
      <c r="FM5">
        <v>0.92711612956091205</v>
      </c>
      <c r="FN5">
        <v>-1.9537001143177399E-2</v>
      </c>
      <c r="FO5">
        <v>0.157102956712529</v>
      </c>
      <c r="FP5">
        <v>0.901035615164262</v>
      </c>
      <c r="FQ5">
        <v>-1.1996027160288299E-2</v>
      </c>
      <c r="FR5">
        <v>4.6088495847500403E-2</v>
      </c>
      <c r="FS5">
        <v>0.79464977061630704</v>
      </c>
      <c r="FT5">
        <v>-1.25935971601728E-2</v>
      </c>
      <c r="FU5">
        <v>4.4224713747597698E-2</v>
      </c>
      <c r="FV5">
        <v>0.77582511443249702</v>
      </c>
    </row>
    <row r="6" spans="1:178">
      <c r="A6" t="s">
        <v>6947</v>
      </c>
      <c r="B6">
        <v>27</v>
      </c>
      <c r="C6">
        <v>5</v>
      </c>
      <c r="D6">
        <v>85</v>
      </c>
      <c r="E6">
        <v>4</v>
      </c>
      <c r="F6">
        <v>52</v>
      </c>
      <c r="G6">
        <v>-1.4422185449290399</v>
      </c>
      <c r="H6">
        <v>6.5203976002253299</v>
      </c>
      <c r="I6">
        <v>0.82495462409794895</v>
      </c>
      <c r="J6">
        <v>-0.226036244435036</v>
      </c>
      <c r="K6">
        <v>1.9471621624522999</v>
      </c>
      <c r="L6">
        <v>0.90758688778084795</v>
      </c>
      <c r="M6">
        <v>-0.32561255663572403</v>
      </c>
      <c r="N6">
        <v>1.8657470286970801</v>
      </c>
      <c r="O6">
        <v>0.86145580961388701</v>
      </c>
      <c r="P6">
        <v>-3.74449500533904</v>
      </c>
      <c r="Q6">
        <v>6.7399633700419299</v>
      </c>
      <c r="R6">
        <v>0.57852613526628205</v>
      </c>
      <c r="S6">
        <v>-1.2737699023979101</v>
      </c>
      <c r="T6">
        <v>1.9556665363318699</v>
      </c>
      <c r="U6">
        <v>0.51484902306313496</v>
      </c>
      <c r="V6">
        <v>-1.4656334532711901</v>
      </c>
      <c r="W6">
        <v>1.87819881108041</v>
      </c>
      <c r="X6">
        <v>0.43519083913404399</v>
      </c>
      <c r="Y6">
        <v>-5.4489593067500701</v>
      </c>
      <c r="Z6">
        <v>8.6618743168838801</v>
      </c>
      <c r="AA6">
        <v>0.52932217221284705</v>
      </c>
      <c r="AB6">
        <v>-0.76595395955170298</v>
      </c>
      <c r="AC6">
        <v>2.4405565278274901</v>
      </c>
      <c r="AD6">
        <v>0.75364426351478797</v>
      </c>
      <c r="AE6">
        <v>-1.1103840764723101</v>
      </c>
      <c r="AF6">
        <v>2.34909245824716</v>
      </c>
      <c r="AG6">
        <v>0.63643692498952897</v>
      </c>
      <c r="AH6">
        <v>4</v>
      </c>
      <c r="AI6">
        <v>52</v>
      </c>
      <c r="AJ6">
        <v>-24.2219988335398</v>
      </c>
      <c r="AK6">
        <v>15.2978894093539</v>
      </c>
      <c r="AL6">
        <v>0.11338788993281</v>
      </c>
      <c r="AM6">
        <v>6.49076669229175</v>
      </c>
      <c r="AN6">
        <v>4.43294609485464</v>
      </c>
      <c r="AO6">
        <v>0.14315935093497401</v>
      </c>
      <c r="AP6">
        <v>4.1116063888815102</v>
      </c>
      <c r="AQ6">
        <v>4.2577867626091299</v>
      </c>
      <c r="AR6">
        <v>0.33421057650361702</v>
      </c>
      <c r="AS6">
        <v>-28.263897580050799</v>
      </c>
      <c r="AT6">
        <v>15.737303856513099</v>
      </c>
      <c r="AU6">
        <v>7.2542831404479799E-2</v>
      </c>
      <c r="AV6">
        <v>1.68640763702125</v>
      </c>
      <c r="AW6">
        <v>4.37047746598072</v>
      </c>
      <c r="AX6">
        <v>0.69960376970338001</v>
      </c>
      <c r="AY6">
        <v>-0.45812232530080099</v>
      </c>
      <c r="AZ6">
        <v>4.21110202222577</v>
      </c>
      <c r="BA6">
        <v>0.91336970798478101</v>
      </c>
      <c r="BB6">
        <v>-31.176330290859401</v>
      </c>
      <c r="BC6">
        <v>21.6048560587158</v>
      </c>
      <c r="BD6">
        <v>0.14906065364333901</v>
      </c>
      <c r="BE6">
        <v>-3.35403492150835</v>
      </c>
      <c r="BF6">
        <v>5.8246081483647298</v>
      </c>
      <c r="BG6">
        <v>0.56473365247351204</v>
      </c>
      <c r="BH6">
        <v>-5.2392129897672604</v>
      </c>
      <c r="BI6">
        <v>5.6238158065452399</v>
      </c>
      <c r="BJ6">
        <v>0.35153719891381502</v>
      </c>
      <c r="BK6">
        <v>4</v>
      </c>
      <c r="BL6">
        <v>52</v>
      </c>
      <c r="BM6">
        <v>-25.947325645758902</v>
      </c>
      <c r="BN6">
        <v>16.163632647576701</v>
      </c>
      <c r="BO6">
        <v>0.108477254738242</v>
      </c>
      <c r="BP6">
        <v>6.5366259244611502</v>
      </c>
      <c r="BQ6">
        <v>4.9235226785177302</v>
      </c>
      <c r="BR6">
        <v>0.184321783631652</v>
      </c>
      <c r="BS6">
        <v>3.7785361600310901</v>
      </c>
      <c r="BT6">
        <v>4.7098680769463597</v>
      </c>
      <c r="BU6">
        <v>0.42240289512606699</v>
      </c>
      <c r="BV6">
        <v>-30.252193350356499</v>
      </c>
      <c r="BW6">
        <v>17.2437442620562</v>
      </c>
      <c r="BX6">
        <v>7.9410227583510795E-2</v>
      </c>
      <c r="BY6">
        <v>1.74997225824488</v>
      </c>
      <c r="BZ6">
        <v>4.9742846406833401</v>
      </c>
      <c r="CA6">
        <v>0.72499079981352899</v>
      </c>
      <c r="CB6">
        <v>-0.70848742807647802</v>
      </c>
      <c r="CC6">
        <v>4.7794006106077997</v>
      </c>
      <c r="CD6">
        <v>0.88215516792714799</v>
      </c>
      <c r="CE6">
        <v>-43.1015364069195</v>
      </c>
      <c r="CF6">
        <v>25.191521006517402</v>
      </c>
      <c r="CG6">
        <v>8.7136102255602199E-2</v>
      </c>
      <c r="CH6">
        <v>-2.6856610621558699</v>
      </c>
      <c r="CI6">
        <v>7.2526945161894796</v>
      </c>
      <c r="CJ6">
        <v>0.71116588444523099</v>
      </c>
      <c r="CK6">
        <v>-5.7792212270167402</v>
      </c>
      <c r="CL6">
        <v>6.9695971909556897</v>
      </c>
      <c r="CM6">
        <v>0.40698870934708897</v>
      </c>
      <c r="CN6">
        <v>4</v>
      </c>
      <c r="CO6">
        <v>52</v>
      </c>
      <c r="CP6">
        <v>-28.650149677945301</v>
      </c>
      <c r="CQ6">
        <v>17.801629851132699</v>
      </c>
      <c r="CR6">
        <v>0.107573643145827</v>
      </c>
      <c r="CS6">
        <v>5.8864411061257496</v>
      </c>
      <c r="CT6">
        <v>5.3218287530708297</v>
      </c>
      <c r="CU6">
        <v>0.26870526467811001</v>
      </c>
      <c r="CV6">
        <v>3.05305701952157</v>
      </c>
      <c r="CW6">
        <v>5.0988561453733396</v>
      </c>
      <c r="CX6">
        <v>0.54932431810700999</v>
      </c>
      <c r="CY6">
        <v>-31.8832519969251</v>
      </c>
      <c r="CZ6">
        <v>18.179455881655802</v>
      </c>
      <c r="DA6">
        <v>7.9509506620146594E-2</v>
      </c>
      <c r="DB6">
        <v>1.17392266821795</v>
      </c>
      <c r="DC6">
        <v>5.2062031058122704</v>
      </c>
      <c r="DD6">
        <v>0.82160504016139801</v>
      </c>
      <c r="DE6">
        <v>-1.3316896580981299</v>
      </c>
      <c r="DF6">
        <v>5.0050100361794598</v>
      </c>
      <c r="DG6">
        <v>0.79018427761687404</v>
      </c>
      <c r="DH6">
        <v>-47.292297215627798</v>
      </c>
      <c r="DI6">
        <v>25.691581408339101</v>
      </c>
      <c r="DJ6">
        <v>6.5699586259770404E-2</v>
      </c>
      <c r="DK6">
        <v>-2.6366077494490598</v>
      </c>
      <c r="DL6">
        <v>7.4014952550566102</v>
      </c>
      <c r="DM6">
        <v>0.72167649621700702</v>
      </c>
      <c r="DN6">
        <v>-6.0588219932336402</v>
      </c>
      <c r="DO6">
        <v>7.1122339714094496</v>
      </c>
      <c r="DP6">
        <v>0.39427663081679298</v>
      </c>
      <c r="DQ6">
        <v>4</v>
      </c>
      <c r="DR6">
        <v>52</v>
      </c>
      <c r="DS6">
        <v>-0.15991734365837201</v>
      </c>
      <c r="DT6">
        <v>9.8630459375042695E-2</v>
      </c>
      <c r="DU6">
        <v>0.104983469218437</v>
      </c>
      <c r="DV6">
        <v>2.0803607063057099E-2</v>
      </c>
      <c r="DW6">
        <v>3.07863896695179E-2</v>
      </c>
      <c r="DX6">
        <v>0.49921664104416702</v>
      </c>
      <c r="DY6">
        <v>4.7590827311578899E-3</v>
      </c>
      <c r="DZ6">
        <v>2.93880132961402E-2</v>
      </c>
      <c r="EA6">
        <v>0.87135342844765995</v>
      </c>
      <c r="EB6">
        <v>-0.15379073134901</v>
      </c>
      <c r="EC6">
        <v>9.60292193008907E-2</v>
      </c>
      <c r="ED6">
        <v>0.109313516314212</v>
      </c>
      <c r="EE6">
        <v>-5.7170415412263198E-3</v>
      </c>
      <c r="EF6">
        <v>2.9247821666526602E-2</v>
      </c>
      <c r="EG6">
        <v>0.84502866367924201</v>
      </c>
      <c r="EH6">
        <v>-1.8286938228975699E-2</v>
      </c>
      <c r="EI6">
        <v>2.7978878541155602E-2</v>
      </c>
      <c r="EJ6">
        <v>0.51337085216262401</v>
      </c>
      <c r="EK6">
        <v>-3.4585806532811403E-2</v>
      </c>
      <c r="EL6">
        <v>0.125329784679892</v>
      </c>
      <c r="EM6">
        <v>0.78258853214823099</v>
      </c>
      <c r="EN6">
        <v>-2.5872856823616199E-2</v>
      </c>
      <c r="EO6">
        <v>3.6297974690229003E-2</v>
      </c>
      <c r="EP6">
        <v>0.47598718849682597</v>
      </c>
      <c r="EQ6">
        <v>-2.65471369763014E-2</v>
      </c>
      <c r="ER6">
        <v>3.4865177304914702E-2</v>
      </c>
      <c r="ES6">
        <v>0.446404641139863</v>
      </c>
      <c r="ET6">
        <v>4</v>
      </c>
      <c r="EU6">
        <v>52</v>
      </c>
      <c r="EV6">
        <v>-0.102861516024812</v>
      </c>
      <c r="EW6">
        <v>0.128376974554999</v>
      </c>
      <c r="EX6">
        <v>0.42301787867235602</v>
      </c>
      <c r="EY6">
        <v>2.6100272499255901E-2</v>
      </c>
      <c r="EZ6">
        <v>4.0105462127214497E-2</v>
      </c>
      <c r="FA6">
        <v>0.51519223164614103</v>
      </c>
      <c r="FB6">
        <v>1.4633234769854699E-2</v>
      </c>
      <c r="FC6">
        <v>3.8280908265194397E-2</v>
      </c>
      <c r="FD6">
        <v>0.70226900989758501</v>
      </c>
      <c r="FE6">
        <v>-0.135576227846855</v>
      </c>
      <c r="FF6">
        <v>0.12642628823191199</v>
      </c>
      <c r="FG6">
        <v>0.28359100265905202</v>
      </c>
      <c r="FH6">
        <v>9.0635925938143506E-3</v>
      </c>
      <c r="FI6">
        <v>3.8812097618199599E-2</v>
      </c>
      <c r="FJ6">
        <v>0.81535726150319499</v>
      </c>
      <c r="FK6">
        <v>-3.39395801394381E-3</v>
      </c>
      <c r="FL6">
        <v>3.7103064444914402E-2</v>
      </c>
      <c r="FM6">
        <v>0.92711612956091205</v>
      </c>
      <c r="FN6">
        <v>-1.9537001143177399E-2</v>
      </c>
      <c r="FO6">
        <v>0.157102956712529</v>
      </c>
      <c r="FP6">
        <v>0.901035615164262</v>
      </c>
      <c r="FQ6">
        <v>-1.1996027160288299E-2</v>
      </c>
      <c r="FR6">
        <v>4.6088495847500403E-2</v>
      </c>
      <c r="FS6">
        <v>0.79464977061630704</v>
      </c>
      <c r="FT6">
        <v>-1.25935971601728E-2</v>
      </c>
      <c r="FU6">
        <v>4.4224713747597698E-2</v>
      </c>
      <c r="FV6">
        <v>0.77582511443249702</v>
      </c>
    </row>
    <row r="7" spans="1:178">
      <c r="A7" t="s">
        <v>6946</v>
      </c>
      <c r="B7">
        <v>6</v>
      </c>
      <c r="C7">
        <v>1</v>
      </c>
      <c r="D7">
        <v>5</v>
      </c>
      <c r="E7">
        <v>1</v>
      </c>
      <c r="F7">
        <v>2</v>
      </c>
      <c r="G7">
        <v>-8.3080546579676007</v>
      </c>
      <c r="H7">
        <v>13.034608002057</v>
      </c>
      <c r="I7">
        <v>0.52389639201903204</v>
      </c>
      <c r="J7">
        <v>-4.2767368291506999E-2</v>
      </c>
      <c r="K7">
        <v>9.7173528732820902</v>
      </c>
      <c r="L7">
        <v>0.99648847807263596</v>
      </c>
      <c r="M7">
        <v>-2.99540947801948</v>
      </c>
      <c r="N7">
        <v>7.7906627161867901</v>
      </c>
      <c r="O7">
        <v>0.70061743971222301</v>
      </c>
      <c r="P7">
        <v>-13.9899352851366</v>
      </c>
      <c r="Q7">
        <v>13.4731155048232</v>
      </c>
      <c r="R7">
        <v>0.29914038195668402</v>
      </c>
      <c r="S7">
        <v>-1.56473838927548</v>
      </c>
      <c r="T7">
        <v>9.7599295917681701</v>
      </c>
      <c r="U7">
        <v>0.87262920258266796</v>
      </c>
      <c r="V7">
        <v>-5.8409606458547803</v>
      </c>
      <c r="W7">
        <v>7.9039926555701303</v>
      </c>
      <c r="X7">
        <v>0.45991390603686899</v>
      </c>
      <c r="Y7">
        <v>-21.0251111368671</v>
      </c>
      <c r="Z7">
        <v>17.3145943979553</v>
      </c>
      <c r="AA7">
        <v>0.22467613607137801</v>
      </c>
      <c r="AB7">
        <v>-2.39139356123956</v>
      </c>
      <c r="AC7">
        <v>12.179668026083901</v>
      </c>
      <c r="AD7">
        <v>0.84434451914969</v>
      </c>
      <c r="AE7">
        <v>-8.5595757534547197</v>
      </c>
      <c r="AF7">
        <v>9.9618767592581907</v>
      </c>
      <c r="AG7">
        <v>0.39021184190117197</v>
      </c>
      <c r="AH7">
        <v>1</v>
      </c>
      <c r="AI7">
        <v>2</v>
      </c>
      <c r="AJ7">
        <v>-27.639647877501101</v>
      </c>
      <c r="AK7">
        <v>30.585920802361098</v>
      </c>
      <c r="AL7">
        <v>0.366201882384105</v>
      </c>
      <c r="AM7" s="108">
        <v>53.368514502951903</v>
      </c>
      <c r="AN7" s="108">
        <v>22.119180190505698</v>
      </c>
      <c r="AO7" s="108">
        <v>1.58448099368294E-2</v>
      </c>
      <c r="AP7">
        <v>25.550499902461301</v>
      </c>
      <c r="AQ7">
        <v>17.923393297473702</v>
      </c>
      <c r="AR7">
        <v>0.15400139457472101</v>
      </c>
      <c r="AS7">
        <v>-36.0658379167985</v>
      </c>
      <c r="AT7">
        <v>31.464988517311099</v>
      </c>
      <c r="AU7">
        <v>0.251744780720355</v>
      </c>
      <c r="AV7">
        <v>42.381238434573902</v>
      </c>
      <c r="AW7">
        <v>21.807517922274201</v>
      </c>
      <c r="AX7">
        <v>5.1985480670772903E-2</v>
      </c>
      <c r="AY7">
        <v>16.926430221578499</v>
      </c>
      <c r="AZ7">
        <v>17.923553271327702</v>
      </c>
      <c r="BA7">
        <v>0.34498162611155703</v>
      </c>
      <c r="BB7">
        <v>-39.003428565322601</v>
      </c>
      <c r="BC7">
        <v>43.194418021338699</v>
      </c>
      <c r="BD7">
        <v>0.36657242799426598</v>
      </c>
      <c r="BE7">
        <v>30.778526687692299</v>
      </c>
      <c r="BF7">
        <v>29.0662519012998</v>
      </c>
      <c r="BG7">
        <v>0.28965971716674999</v>
      </c>
      <c r="BH7">
        <v>9.0287398295955406</v>
      </c>
      <c r="BI7">
        <v>24.114794348955598</v>
      </c>
      <c r="BJ7">
        <v>0.70810178191568696</v>
      </c>
      <c r="BK7">
        <v>1</v>
      </c>
      <c r="BL7">
        <v>2</v>
      </c>
      <c r="BM7">
        <v>-22.079576486690101</v>
      </c>
      <c r="BN7">
        <v>32.317880793685198</v>
      </c>
      <c r="BO7">
        <v>0.494504206680418</v>
      </c>
      <c r="BP7" s="108">
        <v>59.708074253471203</v>
      </c>
      <c r="BQ7" s="108">
        <v>24.566675207792098</v>
      </c>
      <c r="BR7" s="108">
        <v>1.50927998370146E-2</v>
      </c>
      <c r="BS7">
        <v>29.755648217514398</v>
      </c>
      <c r="BT7">
        <v>19.5575752547965</v>
      </c>
      <c r="BU7">
        <v>0.128149830257445</v>
      </c>
      <c r="BV7">
        <v>-26.7657791941587</v>
      </c>
      <c r="BW7">
        <v>34.478420252594802</v>
      </c>
      <c r="BX7">
        <v>0.43759630344188599</v>
      </c>
      <c r="BY7">
        <v>45.371970870857602</v>
      </c>
      <c r="BZ7">
        <v>24.8207960770896</v>
      </c>
      <c r="CA7">
        <v>6.7573907907892306E-2</v>
      </c>
      <c r="CB7">
        <v>20.748067909474202</v>
      </c>
      <c r="CC7">
        <v>20.143944120074501</v>
      </c>
      <c r="CD7">
        <v>0.30301453895721098</v>
      </c>
      <c r="CE7">
        <v>-51.852160931454698</v>
      </c>
      <c r="CF7">
        <v>50.367499087062598</v>
      </c>
      <c r="CG7">
        <v>0.30329312323963897</v>
      </c>
      <c r="CH7">
        <v>34.765726335926303</v>
      </c>
      <c r="CI7">
        <v>36.192858553317599</v>
      </c>
      <c r="CJ7">
        <v>0.33678598380999702</v>
      </c>
      <c r="CK7">
        <v>5.2704241574784101</v>
      </c>
      <c r="CL7">
        <v>29.391585814147</v>
      </c>
      <c r="CM7">
        <v>0.85768844746302797</v>
      </c>
      <c r="CN7">
        <v>1</v>
      </c>
      <c r="CO7">
        <v>2</v>
      </c>
      <c r="CP7">
        <v>-35.868239327083799</v>
      </c>
      <c r="CQ7">
        <v>35.591495928909801</v>
      </c>
      <c r="CR7">
        <v>0.31359874565294399</v>
      </c>
      <c r="CS7" s="108">
        <v>54.740622560392701</v>
      </c>
      <c r="CT7" s="108">
        <v>26.555377004314401</v>
      </c>
      <c r="CU7" s="108">
        <v>3.9285855385765601E-2</v>
      </c>
      <c r="CV7">
        <v>22.3379119288646</v>
      </c>
      <c r="CW7">
        <v>21.283917924218802</v>
      </c>
      <c r="CX7">
        <v>0.29393854423962201</v>
      </c>
      <c r="CY7">
        <v>-39.083382326598297</v>
      </c>
      <c r="CZ7">
        <v>36.347837008715501</v>
      </c>
      <c r="DA7">
        <v>0.28229710434232103</v>
      </c>
      <c r="DB7">
        <v>44.968818230457003</v>
      </c>
      <c r="DC7">
        <v>25.978492291104601</v>
      </c>
      <c r="DD7">
        <v>8.3473792610741698E-2</v>
      </c>
      <c r="DE7">
        <v>16.5499917212857</v>
      </c>
      <c r="DF7">
        <v>21.135235836119499</v>
      </c>
      <c r="DG7">
        <v>0.43359649245665799</v>
      </c>
      <c r="DH7">
        <v>-65.974445660821104</v>
      </c>
      <c r="DI7">
        <v>51.366815919408303</v>
      </c>
      <c r="DJ7">
        <v>0.19905403265925001</v>
      </c>
      <c r="DK7">
        <v>29.906987312164901</v>
      </c>
      <c r="DL7">
        <v>36.936040349093403</v>
      </c>
      <c r="DM7">
        <v>0.41812852153790597</v>
      </c>
      <c r="DN7">
        <v>-2.77203344689674</v>
      </c>
      <c r="DO7">
        <v>29.988165914552901</v>
      </c>
      <c r="DP7">
        <v>0.92635038373723599</v>
      </c>
      <c r="DQ7">
        <v>1</v>
      </c>
      <c r="DR7">
        <v>2</v>
      </c>
      <c r="DS7">
        <v>-3.32941808615256E-2</v>
      </c>
      <c r="DT7">
        <v>0.19721120814797399</v>
      </c>
      <c r="DU7">
        <v>0.86593939581852097</v>
      </c>
      <c r="DV7">
        <v>0.20982058035565099</v>
      </c>
      <c r="DW7">
        <v>0.15363551118161001</v>
      </c>
      <c r="DX7">
        <v>0.17205392324316299</v>
      </c>
      <c r="DY7">
        <v>0.117999707498636</v>
      </c>
      <c r="DZ7">
        <v>0.121198330569218</v>
      </c>
      <c r="EA7">
        <v>0.33025103530745198</v>
      </c>
      <c r="EB7">
        <v>-0.14503203398278899</v>
      </c>
      <c r="EC7">
        <v>0.19200135304638499</v>
      </c>
      <c r="ED7">
        <v>0.45005365297019201</v>
      </c>
      <c r="EE7">
        <v>0.131621157861215</v>
      </c>
      <c r="EF7">
        <v>0.14596078631156101</v>
      </c>
      <c r="EG7">
        <v>0.367201482349998</v>
      </c>
      <c r="EH7">
        <v>3.02963128585606E-2</v>
      </c>
      <c r="EI7">
        <v>0.11619686760707799</v>
      </c>
      <c r="EJ7">
        <v>0.79429871452987699</v>
      </c>
      <c r="EK7">
        <v>0.18263331439782499</v>
      </c>
      <c r="EL7">
        <v>0.25053926665063297</v>
      </c>
      <c r="EM7">
        <v>0.466051100107511</v>
      </c>
      <c r="EN7">
        <v>1.51959669974444E-2</v>
      </c>
      <c r="EO7">
        <v>0.181152713040865</v>
      </c>
      <c r="EP7">
        <v>0.93314918891438903</v>
      </c>
      <c r="EQ7">
        <v>7.2679928432883595E-2</v>
      </c>
      <c r="ER7">
        <v>0.146798960052516</v>
      </c>
      <c r="ES7">
        <v>0.62053067188649502</v>
      </c>
      <c r="ET7">
        <v>1</v>
      </c>
      <c r="EU7">
        <v>2</v>
      </c>
      <c r="EV7">
        <v>0.14376894438967999</v>
      </c>
      <c r="EW7">
        <v>0.25664528859833802</v>
      </c>
      <c r="EX7">
        <v>0.57537179299034902</v>
      </c>
      <c r="EY7">
        <v>0.21030026069850599</v>
      </c>
      <c r="EZ7">
        <v>0.20014145695675101</v>
      </c>
      <c r="FA7">
        <v>0.29338803563673799</v>
      </c>
      <c r="FB7">
        <v>0.18514039672379401</v>
      </c>
      <c r="FC7">
        <v>0.157824485587649</v>
      </c>
      <c r="FD7">
        <v>0.24076461731742699</v>
      </c>
      <c r="FE7">
        <v>-4.3522994587737097E-2</v>
      </c>
      <c r="FF7">
        <v>0.25276057221062798</v>
      </c>
      <c r="FG7">
        <v>0.86329291087164794</v>
      </c>
      <c r="FH7">
        <v>0.120510083894439</v>
      </c>
      <c r="FI7">
        <v>0.19368951174625601</v>
      </c>
      <c r="FJ7">
        <v>0.53383259547528406</v>
      </c>
      <c r="FK7">
        <v>5.9823798620045499E-2</v>
      </c>
      <c r="FL7">
        <v>0.153740712424357</v>
      </c>
      <c r="FM7">
        <v>0.69718635633286496</v>
      </c>
      <c r="FN7">
        <v>0.257449991711304</v>
      </c>
      <c r="FO7">
        <v>0.31404975970372501</v>
      </c>
      <c r="FP7">
        <v>0.41237394541795303</v>
      </c>
      <c r="FQ7">
        <v>-7.9853006229720202E-3</v>
      </c>
      <c r="FR7">
        <v>0.230005268323206</v>
      </c>
      <c r="FS7">
        <v>0.97230518539971</v>
      </c>
      <c r="FT7">
        <v>8.4684140084948303E-2</v>
      </c>
      <c r="FU7">
        <v>0.18556129865017801</v>
      </c>
      <c r="FV7">
        <v>0.64812575507359704</v>
      </c>
    </row>
    <row r="8" spans="1:178">
      <c r="A8" t="s">
        <v>6945</v>
      </c>
      <c r="B8">
        <v>6</v>
      </c>
      <c r="C8">
        <v>1</v>
      </c>
      <c r="D8">
        <v>5</v>
      </c>
      <c r="E8">
        <v>1</v>
      </c>
      <c r="F8">
        <v>2</v>
      </c>
      <c r="G8">
        <v>-8.3080546579676007</v>
      </c>
      <c r="H8">
        <v>13.034608002057</v>
      </c>
      <c r="I8">
        <v>0.52389639201903204</v>
      </c>
      <c r="J8">
        <v>-4.2767368291506999E-2</v>
      </c>
      <c r="K8">
        <v>9.7173528732820902</v>
      </c>
      <c r="L8">
        <v>0.99648847807263596</v>
      </c>
      <c r="M8">
        <v>-2.99540947801948</v>
      </c>
      <c r="N8">
        <v>7.7906627161867901</v>
      </c>
      <c r="O8">
        <v>0.70061743971222301</v>
      </c>
      <c r="P8">
        <v>-13.9899352851366</v>
      </c>
      <c r="Q8">
        <v>13.4731155048232</v>
      </c>
      <c r="R8">
        <v>0.29914038195668402</v>
      </c>
      <c r="S8">
        <v>-1.56473838927548</v>
      </c>
      <c r="T8">
        <v>9.7599295917681701</v>
      </c>
      <c r="U8">
        <v>0.87262920258266796</v>
      </c>
      <c r="V8">
        <v>-5.8409606458547803</v>
      </c>
      <c r="W8">
        <v>7.9039926555701303</v>
      </c>
      <c r="X8">
        <v>0.45991390603686899</v>
      </c>
      <c r="Y8">
        <v>-21.0251111368671</v>
      </c>
      <c r="Z8">
        <v>17.3145943979553</v>
      </c>
      <c r="AA8">
        <v>0.22467613607137801</v>
      </c>
      <c r="AB8">
        <v>-2.39139356123956</v>
      </c>
      <c r="AC8">
        <v>12.179668026083901</v>
      </c>
      <c r="AD8">
        <v>0.84434451914969</v>
      </c>
      <c r="AE8">
        <v>-8.5595757534547197</v>
      </c>
      <c r="AF8">
        <v>9.9618767592581907</v>
      </c>
      <c r="AG8">
        <v>0.39021184190117197</v>
      </c>
      <c r="AH8">
        <v>1</v>
      </c>
      <c r="AI8">
        <v>2</v>
      </c>
      <c r="AJ8">
        <v>-27.639647877501101</v>
      </c>
      <c r="AK8">
        <v>30.585920802361098</v>
      </c>
      <c r="AL8">
        <v>0.366201882384105</v>
      </c>
      <c r="AM8" s="108">
        <v>53.368514502951903</v>
      </c>
      <c r="AN8" s="108">
        <v>22.119180190505698</v>
      </c>
      <c r="AO8" s="108">
        <v>1.58448099368294E-2</v>
      </c>
      <c r="AP8">
        <v>25.550499902461301</v>
      </c>
      <c r="AQ8">
        <v>17.923393297473702</v>
      </c>
      <c r="AR8">
        <v>0.15400139457472101</v>
      </c>
      <c r="AS8">
        <v>-36.0658379167985</v>
      </c>
      <c r="AT8">
        <v>31.464988517311099</v>
      </c>
      <c r="AU8">
        <v>0.251744780720355</v>
      </c>
      <c r="AV8">
        <v>42.381238434573902</v>
      </c>
      <c r="AW8">
        <v>21.807517922274201</v>
      </c>
      <c r="AX8">
        <v>5.1985480670772903E-2</v>
      </c>
      <c r="AY8">
        <v>16.926430221578499</v>
      </c>
      <c r="AZ8">
        <v>17.923553271327702</v>
      </c>
      <c r="BA8">
        <v>0.34498162611155703</v>
      </c>
      <c r="BB8">
        <v>-39.003428565322601</v>
      </c>
      <c r="BC8">
        <v>43.194418021338699</v>
      </c>
      <c r="BD8">
        <v>0.36657242799426598</v>
      </c>
      <c r="BE8">
        <v>30.778526687692299</v>
      </c>
      <c r="BF8">
        <v>29.0662519012998</v>
      </c>
      <c r="BG8">
        <v>0.28965971716674999</v>
      </c>
      <c r="BH8">
        <v>9.0287398295955406</v>
      </c>
      <c r="BI8">
        <v>24.114794348955598</v>
      </c>
      <c r="BJ8">
        <v>0.70810178191568696</v>
      </c>
      <c r="BK8">
        <v>1</v>
      </c>
      <c r="BL8">
        <v>2</v>
      </c>
      <c r="BM8">
        <v>-22.079576486690101</v>
      </c>
      <c r="BN8">
        <v>32.317880793685198</v>
      </c>
      <c r="BO8">
        <v>0.494504206680418</v>
      </c>
      <c r="BP8" s="108">
        <v>59.708074253471203</v>
      </c>
      <c r="BQ8" s="108">
        <v>24.566675207792098</v>
      </c>
      <c r="BR8" s="108">
        <v>1.50927998370146E-2</v>
      </c>
      <c r="BS8">
        <v>29.755648217514398</v>
      </c>
      <c r="BT8">
        <v>19.5575752547965</v>
      </c>
      <c r="BU8">
        <v>0.128149830257445</v>
      </c>
      <c r="BV8">
        <v>-26.7657791941587</v>
      </c>
      <c r="BW8">
        <v>34.478420252594802</v>
      </c>
      <c r="BX8">
        <v>0.43759630344188599</v>
      </c>
      <c r="BY8">
        <v>45.371970870857602</v>
      </c>
      <c r="BZ8">
        <v>24.8207960770896</v>
      </c>
      <c r="CA8">
        <v>6.7573907907892306E-2</v>
      </c>
      <c r="CB8">
        <v>20.748067909474202</v>
      </c>
      <c r="CC8">
        <v>20.143944120074501</v>
      </c>
      <c r="CD8">
        <v>0.30301453895721098</v>
      </c>
      <c r="CE8">
        <v>-51.852160931454698</v>
      </c>
      <c r="CF8">
        <v>50.367499087062598</v>
      </c>
      <c r="CG8">
        <v>0.30329312323963897</v>
      </c>
      <c r="CH8">
        <v>34.765726335926303</v>
      </c>
      <c r="CI8">
        <v>36.192858553317599</v>
      </c>
      <c r="CJ8">
        <v>0.33678598380999702</v>
      </c>
      <c r="CK8">
        <v>5.2704241574784101</v>
      </c>
      <c r="CL8">
        <v>29.391585814147</v>
      </c>
      <c r="CM8">
        <v>0.85768844746302797</v>
      </c>
      <c r="CN8">
        <v>1</v>
      </c>
      <c r="CO8">
        <v>2</v>
      </c>
      <c r="CP8">
        <v>-35.868239327083799</v>
      </c>
      <c r="CQ8">
        <v>35.591495928909801</v>
      </c>
      <c r="CR8">
        <v>0.31359874565294399</v>
      </c>
      <c r="CS8" s="108">
        <v>54.740622560392701</v>
      </c>
      <c r="CT8" s="108">
        <v>26.555377004314401</v>
      </c>
      <c r="CU8" s="108">
        <v>3.9285855385765601E-2</v>
      </c>
      <c r="CV8">
        <v>22.3379119288646</v>
      </c>
      <c r="CW8">
        <v>21.283917924218802</v>
      </c>
      <c r="CX8">
        <v>0.29393854423962201</v>
      </c>
      <c r="CY8">
        <v>-39.083382326598297</v>
      </c>
      <c r="CZ8">
        <v>36.347837008715501</v>
      </c>
      <c r="DA8">
        <v>0.28229710434232103</v>
      </c>
      <c r="DB8">
        <v>44.968818230457003</v>
      </c>
      <c r="DC8">
        <v>25.978492291104601</v>
      </c>
      <c r="DD8">
        <v>8.3473792610741698E-2</v>
      </c>
      <c r="DE8">
        <v>16.5499917212857</v>
      </c>
      <c r="DF8">
        <v>21.135235836119499</v>
      </c>
      <c r="DG8">
        <v>0.43359649245665799</v>
      </c>
      <c r="DH8">
        <v>-65.974445660821104</v>
      </c>
      <c r="DI8">
        <v>51.366815919408303</v>
      </c>
      <c r="DJ8">
        <v>0.19905403265925001</v>
      </c>
      <c r="DK8">
        <v>29.906987312164901</v>
      </c>
      <c r="DL8">
        <v>36.936040349093403</v>
      </c>
      <c r="DM8">
        <v>0.41812852153790597</v>
      </c>
      <c r="DN8">
        <v>-2.77203344689674</v>
      </c>
      <c r="DO8">
        <v>29.988165914552901</v>
      </c>
      <c r="DP8">
        <v>0.92635038373723599</v>
      </c>
      <c r="DQ8">
        <v>1</v>
      </c>
      <c r="DR8">
        <v>2</v>
      </c>
      <c r="DS8">
        <v>-3.32941808615256E-2</v>
      </c>
      <c r="DT8">
        <v>0.19721120814797399</v>
      </c>
      <c r="DU8">
        <v>0.86593939581852097</v>
      </c>
      <c r="DV8">
        <v>0.20982058035565099</v>
      </c>
      <c r="DW8">
        <v>0.15363551118161001</v>
      </c>
      <c r="DX8">
        <v>0.17205392324316299</v>
      </c>
      <c r="DY8">
        <v>0.117999707498636</v>
      </c>
      <c r="DZ8">
        <v>0.121198330569218</v>
      </c>
      <c r="EA8">
        <v>0.33025103530745198</v>
      </c>
      <c r="EB8">
        <v>-0.14503203398278899</v>
      </c>
      <c r="EC8">
        <v>0.19200135304638499</v>
      </c>
      <c r="ED8">
        <v>0.45005365297019201</v>
      </c>
      <c r="EE8">
        <v>0.131621157861215</v>
      </c>
      <c r="EF8">
        <v>0.14596078631156101</v>
      </c>
      <c r="EG8">
        <v>0.367201482349998</v>
      </c>
      <c r="EH8">
        <v>3.02963128585606E-2</v>
      </c>
      <c r="EI8">
        <v>0.11619686760707799</v>
      </c>
      <c r="EJ8">
        <v>0.79429871452987699</v>
      </c>
      <c r="EK8">
        <v>0.18263331439782499</v>
      </c>
      <c r="EL8">
        <v>0.25053926665063297</v>
      </c>
      <c r="EM8">
        <v>0.466051100107511</v>
      </c>
      <c r="EN8">
        <v>1.51959669974444E-2</v>
      </c>
      <c r="EO8">
        <v>0.181152713040865</v>
      </c>
      <c r="EP8">
        <v>0.93314918891438903</v>
      </c>
      <c r="EQ8">
        <v>7.2679928432883595E-2</v>
      </c>
      <c r="ER8">
        <v>0.146798960052516</v>
      </c>
      <c r="ES8">
        <v>0.62053067188649502</v>
      </c>
      <c r="ET8">
        <v>1</v>
      </c>
      <c r="EU8">
        <v>2</v>
      </c>
      <c r="EV8">
        <v>0.14376894438967999</v>
      </c>
      <c r="EW8">
        <v>0.25664528859833802</v>
      </c>
      <c r="EX8">
        <v>0.57537179299034902</v>
      </c>
      <c r="EY8">
        <v>0.21030026069850599</v>
      </c>
      <c r="EZ8">
        <v>0.20014145695675101</v>
      </c>
      <c r="FA8">
        <v>0.29338803563673799</v>
      </c>
      <c r="FB8">
        <v>0.18514039672379401</v>
      </c>
      <c r="FC8">
        <v>0.157824485587649</v>
      </c>
      <c r="FD8">
        <v>0.24076461731742699</v>
      </c>
      <c r="FE8">
        <v>-4.3522994587737097E-2</v>
      </c>
      <c r="FF8">
        <v>0.25276057221062798</v>
      </c>
      <c r="FG8">
        <v>0.86329291087164794</v>
      </c>
      <c r="FH8">
        <v>0.120510083894439</v>
      </c>
      <c r="FI8">
        <v>0.19368951174625601</v>
      </c>
      <c r="FJ8">
        <v>0.53383259547528406</v>
      </c>
      <c r="FK8">
        <v>5.9823798620045499E-2</v>
      </c>
      <c r="FL8">
        <v>0.153740712424357</v>
      </c>
      <c r="FM8">
        <v>0.69718635633286496</v>
      </c>
      <c r="FN8">
        <v>0.257449991711304</v>
      </c>
      <c r="FO8">
        <v>0.31404975970372501</v>
      </c>
      <c r="FP8">
        <v>0.41237394541795303</v>
      </c>
      <c r="FQ8">
        <v>-7.9853006229720202E-3</v>
      </c>
      <c r="FR8">
        <v>0.230005268323206</v>
      </c>
      <c r="FS8">
        <v>0.97230518539971</v>
      </c>
      <c r="FT8">
        <v>8.4684140084948303E-2</v>
      </c>
      <c r="FU8">
        <v>0.18556129865017801</v>
      </c>
      <c r="FV8">
        <v>0.64812575507359704</v>
      </c>
    </row>
    <row r="9" spans="1:178">
      <c r="A9" t="s">
        <v>6944</v>
      </c>
      <c r="B9">
        <v>7</v>
      </c>
      <c r="C9">
        <v>1</v>
      </c>
      <c r="D9">
        <v>6</v>
      </c>
      <c r="E9">
        <v>1</v>
      </c>
      <c r="F9">
        <v>2</v>
      </c>
      <c r="G9">
        <v>-8.3080546579676007</v>
      </c>
      <c r="H9">
        <v>13.034608002057</v>
      </c>
      <c r="I9">
        <v>0.52389639201903204</v>
      </c>
      <c r="J9">
        <v>-4.2767368291506999E-2</v>
      </c>
      <c r="K9">
        <v>9.7173528732820902</v>
      </c>
      <c r="L9">
        <v>0.99648847807263596</v>
      </c>
      <c r="M9">
        <v>-2.99540947801948</v>
      </c>
      <c r="N9">
        <v>7.7906627161867901</v>
      </c>
      <c r="O9">
        <v>0.70061743971222301</v>
      </c>
      <c r="P9">
        <v>-13.9899352851366</v>
      </c>
      <c r="Q9">
        <v>13.4731155048232</v>
      </c>
      <c r="R9">
        <v>0.29914038195668402</v>
      </c>
      <c r="S9">
        <v>-1.56473838927548</v>
      </c>
      <c r="T9">
        <v>9.7599295917681701</v>
      </c>
      <c r="U9">
        <v>0.87262920258266796</v>
      </c>
      <c r="V9">
        <v>-5.8409606458547803</v>
      </c>
      <c r="W9">
        <v>7.9039926555701303</v>
      </c>
      <c r="X9">
        <v>0.45991390603686899</v>
      </c>
      <c r="Y9">
        <v>-21.0251111368671</v>
      </c>
      <c r="Z9">
        <v>17.3145943979553</v>
      </c>
      <c r="AA9">
        <v>0.22467613607137801</v>
      </c>
      <c r="AB9">
        <v>-2.39139356123956</v>
      </c>
      <c r="AC9">
        <v>12.179668026083901</v>
      </c>
      <c r="AD9">
        <v>0.84434451914969</v>
      </c>
      <c r="AE9">
        <v>-8.5595757534547197</v>
      </c>
      <c r="AF9">
        <v>9.9618767592581907</v>
      </c>
      <c r="AG9">
        <v>0.39021184190117197</v>
      </c>
      <c r="AH9">
        <v>1</v>
      </c>
      <c r="AI9">
        <v>2</v>
      </c>
      <c r="AJ9">
        <v>-27.639647877501101</v>
      </c>
      <c r="AK9">
        <v>30.585920802361098</v>
      </c>
      <c r="AL9">
        <v>0.366201882384105</v>
      </c>
      <c r="AM9" s="108">
        <v>53.368514502951903</v>
      </c>
      <c r="AN9" s="108">
        <v>22.119180190505698</v>
      </c>
      <c r="AO9" s="108">
        <v>1.58448099368294E-2</v>
      </c>
      <c r="AP9">
        <v>25.550499902461301</v>
      </c>
      <c r="AQ9">
        <v>17.923393297473702</v>
      </c>
      <c r="AR9">
        <v>0.15400139457472101</v>
      </c>
      <c r="AS9">
        <v>-36.0658379167985</v>
      </c>
      <c r="AT9">
        <v>31.464988517311099</v>
      </c>
      <c r="AU9">
        <v>0.251744780720355</v>
      </c>
      <c r="AV9">
        <v>42.381238434573902</v>
      </c>
      <c r="AW9">
        <v>21.807517922274201</v>
      </c>
      <c r="AX9">
        <v>5.1985480670772903E-2</v>
      </c>
      <c r="AY9">
        <v>16.926430221578499</v>
      </c>
      <c r="AZ9">
        <v>17.923553271327702</v>
      </c>
      <c r="BA9">
        <v>0.34498162611155703</v>
      </c>
      <c r="BB9">
        <v>-39.003428565322601</v>
      </c>
      <c r="BC9">
        <v>43.194418021338699</v>
      </c>
      <c r="BD9">
        <v>0.36657242799426598</v>
      </c>
      <c r="BE9">
        <v>30.778526687692299</v>
      </c>
      <c r="BF9">
        <v>29.0662519012998</v>
      </c>
      <c r="BG9">
        <v>0.28965971716674999</v>
      </c>
      <c r="BH9">
        <v>9.0287398295955406</v>
      </c>
      <c r="BI9">
        <v>24.114794348955598</v>
      </c>
      <c r="BJ9">
        <v>0.70810178191568696</v>
      </c>
      <c r="BK9">
        <v>1</v>
      </c>
      <c r="BL9">
        <v>2</v>
      </c>
      <c r="BM9">
        <v>-22.079576486690101</v>
      </c>
      <c r="BN9">
        <v>32.317880793685198</v>
      </c>
      <c r="BO9">
        <v>0.494504206680418</v>
      </c>
      <c r="BP9" s="108">
        <v>59.708074253471203</v>
      </c>
      <c r="BQ9" s="108">
        <v>24.566675207792098</v>
      </c>
      <c r="BR9" s="108">
        <v>1.50927998370146E-2</v>
      </c>
      <c r="BS9">
        <v>29.755648217514398</v>
      </c>
      <c r="BT9">
        <v>19.5575752547965</v>
      </c>
      <c r="BU9">
        <v>0.128149830257445</v>
      </c>
      <c r="BV9">
        <v>-26.7657791941587</v>
      </c>
      <c r="BW9">
        <v>34.478420252594802</v>
      </c>
      <c r="BX9">
        <v>0.43759630344188599</v>
      </c>
      <c r="BY9">
        <v>45.371970870857602</v>
      </c>
      <c r="BZ9">
        <v>24.8207960770896</v>
      </c>
      <c r="CA9">
        <v>6.7573907907892306E-2</v>
      </c>
      <c r="CB9">
        <v>20.748067909474202</v>
      </c>
      <c r="CC9">
        <v>20.143944120074501</v>
      </c>
      <c r="CD9">
        <v>0.30301453895721098</v>
      </c>
      <c r="CE9">
        <v>-51.852160931454698</v>
      </c>
      <c r="CF9">
        <v>50.367499087062598</v>
      </c>
      <c r="CG9">
        <v>0.30329312323963897</v>
      </c>
      <c r="CH9">
        <v>34.765726335926303</v>
      </c>
      <c r="CI9">
        <v>36.192858553317599</v>
      </c>
      <c r="CJ9">
        <v>0.33678598380999702</v>
      </c>
      <c r="CK9">
        <v>5.2704241574784101</v>
      </c>
      <c r="CL9">
        <v>29.391585814147</v>
      </c>
      <c r="CM9">
        <v>0.85768844746302797</v>
      </c>
      <c r="CN9">
        <v>1</v>
      </c>
      <c r="CO9">
        <v>2</v>
      </c>
      <c r="CP9">
        <v>-35.868239327083799</v>
      </c>
      <c r="CQ9">
        <v>35.591495928909801</v>
      </c>
      <c r="CR9">
        <v>0.31359874565294399</v>
      </c>
      <c r="CS9" s="108">
        <v>54.740622560392701</v>
      </c>
      <c r="CT9" s="108">
        <v>26.555377004314401</v>
      </c>
      <c r="CU9" s="108">
        <v>3.9285855385765601E-2</v>
      </c>
      <c r="CV9">
        <v>22.3379119288646</v>
      </c>
      <c r="CW9">
        <v>21.283917924218802</v>
      </c>
      <c r="CX9">
        <v>0.29393854423962201</v>
      </c>
      <c r="CY9">
        <v>-39.083382326598297</v>
      </c>
      <c r="CZ9">
        <v>36.347837008715501</v>
      </c>
      <c r="DA9">
        <v>0.28229710434232103</v>
      </c>
      <c r="DB9">
        <v>44.968818230457003</v>
      </c>
      <c r="DC9">
        <v>25.978492291104601</v>
      </c>
      <c r="DD9">
        <v>8.3473792610741698E-2</v>
      </c>
      <c r="DE9">
        <v>16.5499917212857</v>
      </c>
      <c r="DF9">
        <v>21.135235836119499</v>
      </c>
      <c r="DG9">
        <v>0.43359649245665799</v>
      </c>
      <c r="DH9">
        <v>-65.974445660821104</v>
      </c>
      <c r="DI9">
        <v>51.366815919408303</v>
      </c>
      <c r="DJ9">
        <v>0.19905403265925001</v>
      </c>
      <c r="DK9">
        <v>29.906987312164901</v>
      </c>
      <c r="DL9">
        <v>36.936040349093403</v>
      </c>
      <c r="DM9">
        <v>0.41812852153790597</v>
      </c>
      <c r="DN9">
        <v>-2.77203344689674</v>
      </c>
      <c r="DO9">
        <v>29.988165914552901</v>
      </c>
      <c r="DP9">
        <v>0.92635038373723599</v>
      </c>
      <c r="DQ9">
        <v>1</v>
      </c>
      <c r="DR9">
        <v>2</v>
      </c>
      <c r="DS9">
        <v>-3.32941808615256E-2</v>
      </c>
      <c r="DT9">
        <v>0.19721120814797399</v>
      </c>
      <c r="DU9">
        <v>0.86593939581852097</v>
      </c>
      <c r="DV9">
        <v>0.20982058035565099</v>
      </c>
      <c r="DW9">
        <v>0.15363551118161001</v>
      </c>
      <c r="DX9">
        <v>0.17205392324316299</v>
      </c>
      <c r="DY9">
        <v>0.117999707498636</v>
      </c>
      <c r="DZ9">
        <v>0.121198330569218</v>
      </c>
      <c r="EA9">
        <v>0.33025103530745198</v>
      </c>
      <c r="EB9">
        <v>-0.14503203398278899</v>
      </c>
      <c r="EC9">
        <v>0.19200135304638499</v>
      </c>
      <c r="ED9">
        <v>0.45005365297019201</v>
      </c>
      <c r="EE9">
        <v>0.131621157861215</v>
      </c>
      <c r="EF9">
        <v>0.14596078631156101</v>
      </c>
      <c r="EG9">
        <v>0.367201482349998</v>
      </c>
      <c r="EH9">
        <v>3.02963128585606E-2</v>
      </c>
      <c r="EI9">
        <v>0.11619686760707799</v>
      </c>
      <c r="EJ9">
        <v>0.79429871452987699</v>
      </c>
      <c r="EK9">
        <v>0.18263331439782499</v>
      </c>
      <c r="EL9">
        <v>0.25053926665063297</v>
      </c>
      <c r="EM9">
        <v>0.466051100107511</v>
      </c>
      <c r="EN9">
        <v>1.51959669974444E-2</v>
      </c>
      <c r="EO9">
        <v>0.181152713040865</v>
      </c>
      <c r="EP9">
        <v>0.93314918891438903</v>
      </c>
      <c r="EQ9">
        <v>7.2679928432883595E-2</v>
      </c>
      <c r="ER9">
        <v>0.146798960052516</v>
      </c>
      <c r="ES9">
        <v>0.62053067188649502</v>
      </c>
      <c r="ET9">
        <v>1</v>
      </c>
      <c r="EU9">
        <v>2</v>
      </c>
      <c r="EV9">
        <v>0.14376894438967999</v>
      </c>
      <c r="EW9">
        <v>0.25664528859833802</v>
      </c>
      <c r="EX9">
        <v>0.57537179299034902</v>
      </c>
      <c r="EY9">
        <v>0.21030026069850599</v>
      </c>
      <c r="EZ9">
        <v>0.20014145695675101</v>
      </c>
      <c r="FA9">
        <v>0.29338803563673799</v>
      </c>
      <c r="FB9">
        <v>0.18514039672379401</v>
      </c>
      <c r="FC9">
        <v>0.157824485587649</v>
      </c>
      <c r="FD9">
        <v>0.24076461731742699</v>
      </c>
      <c r="FE9">
        <v>-4.3522994587737097E-2</v>
      </c>
      <c r="FF9">
        <v>0.25276057221062798</v>
      </c>
      <c r="FG9">
        <v>0.86329291087164794</v>
      </c>
      <c r="FH9">
        <v>0.120510083894439</v>
      </c>
      <c r="FI9">
        <v>0.19368951174625601</v>
      </c>
      <c r="FJ9">
        <v>0.53383259547528406</v>
      </c>
      <c r="FK9">
        <v>5.9823798620045499E-2</v>
      </c>
      <c r="FL9">
        <v>0.153740712424357</v>
      </c>
      <c r="FM9">
        <v>0.69718635633286496</v>
      </c>
      <c r="FN9">
        <v>0.257449991711304</v>
      </c>
      <c r="FO9">
        <v>0.31404975970372501</v>
      </c>
      <c r="FP9">
        <v>0.41237394541795303</v>
      </c>
      <c r="FQ9">
        <v>-7.9853006229720202E-3</v>
      </c>
      <c r="FR9">
        <v>0.230005268323206</v>
      </c>
      <c r="FS9">
        <v>0.97230518539971</v>
      </c>
      <c r="FT9">
        <v>8.4684140084948303E-2</v>
      </c>
      <c r="FU9">
        <v>0.18556129865017801</v>
      </c>
      <c r="FV9">
        <v>0.64812575507359704</v>
      </c>
    </row>
    <row r="10" spans="1:178">
      <c r="A10" t="s">
        <v>6943</v>
      </c>
      <c r="B10">
        <v>35</v>
      </c>
      <c r="C10">
        <v>13</v>
      </c>
      <c r="D10">
        <v>130</v>
      </c>
      <c r="E10">
        <v>8</v>
      </c>
      <c r="F10">
        <v>72</v>
      </c>
      <c r="G10">
        <v>4.9312942802062896</v>
      </c>
      <c r="H10">
        <v>4.6130283208859897</v>
      </c>
      <c r="I10">
        <v>0.28511152488295999</v>
      </c>
      <c r="J10">
        <v>-0.65661757866218795</v>
      </c>
      <c r="K10">
        <v>1.64650526139277</v>
      </c>
      <c r="L10">
        <v>0.69005061826616498</v>
      </c>
      <c r="M10">
        <v>-2.5184595810842599E-2</v>
      </c>
      <c r="N10">
        <v>1.5506899743762801</v>
      </c>
      <c r="O10">
        <v>0.98704220884758198</v>
      </c>
      <c r="P10">
        <v>0.57559433481204203</v>
      </c>
      <c r="Q10">
        <v>4.7688613774422404</v>
      </c>
      <c r="R10">
        <v>0.90393349106377596</v>
      </c>
      <c r="S10">
        <v>-1.62122976179867</v>
      </c>
      <c r="T10">
        <v>1.65367316670111</v>
      </c>
      <c r="U10">
        <v>0.32691518080870702</v>
      </c>
      <c r="V10">
        <v>-1.3854253554387701</v>
      </c>
      <c r="W10">
        <v>1.5624028221980899</v>
      </c>
      <c r="X10">
        <v>0.37522569548416601</v>
      </c>
      <c r="Y10">
        <v>-3.74045698417327</v>
      </c>
      <c r="Z10">
        <v>6.1285852870028901</v>
      </c>
      <c r="AA10">
        <v>0.54166426096728804</v>
      </c>
      <c r="AB10">
        <v>-1.4019607985445299</v>
      </c>
      <c r="AC10">
        <v>2.0636995445483102</v>
      </c>
      <c r="AD10">
        <v>0.49693159810230397</v>
      </c>
      <c r="AE10">
        <v>-1.6401170854595499</v>
      </c>
      <c r="AF10">
        <v>1.9557931765670999</v>
      </c>
      <c r="AG10">
        <v>0.40169698865628101</v>
      </c>
      <c r="AH10">
        <v>8</v>
      </c>
      <c r="AI10">
        <v>72</v>
      </c>
      <c r="AJ10">
        <v>-14.0004252026131</v>
      </c>
      <c r="AK10">
        <v>10.8244532364888</v>
      </c>
      <c r="AL10">
        <v>0.195915109952146</v>
      </c>
      <c r="AM10">
        <v>4.2551860246745798</v>
      </c>
      <c r="AN10">
        <v>3.7486331188693298</v>
      </c>
      <c r="AO10">
        <v>0.25634069388512298</v>
      </c>
      <c r="AP10">
        <v>2.3002219330083999</v>
      </c>
      <c r="AQ10">
        <v>3.5422333836868098</v>
      </c>
      <c r="AR10">
        <v>0.51609891430305599</v>
      </c>
      <c r="AS10" s="108">
        <v>-23.577626979885999</v>
      </c>
      <c r="AT10" s="108">
        <v>11.1336254482332</v>
      </c>
      <c r="AU10" s="108">
        <v>3.4237806100566599E-2</v>
      </c>
      <c r="AV10">
        <v>0.83106216909784003</v>
      </c>
      <c r="AW10">
        <v>3.6957056887580002</v>
      </c>
      <c r="AX10">
        <v>0.82208190200930598</v>
      </c>
      <c r="AY10">
        <v>-1.5914766059819001</v>
      </c>
      <c r="AZ10">
        <v>3.5075166974802001</v>
      </c>
      <c r="BA10">
        <v>0.65002090283442704</v>
      </c>
      <c r="BB10" s="108">
        <v>-36.150607864964002</v>
      </c>
      <c r="BC10" s="108">
        <v>15.2821421852793</v>
      </c>
      <c r="BD10" s="108">
        <v>1.80319815305118E-2</v>
      </c>
      <c r="BE10">
        <v>-2.4234023891895702</v>
      </c>
      <c r="BF10">
        <v>4.9253269703828</v>
      </c>
      <c r="BG10">
        <v>0.62270691279504198</v>
      </c>
      <c r="BH10">
        <v>-5.5970814329707403</v>
      </c>
      <c r="BI10">
        <v>4.6878699912798103</v>
      </c>
      <c r="BJ10">
        <v>0.232497605910611</v>
      </c>
      <c r="BK10">
        <v>8</v>
      </c>
      <c r="BL10">
        <v>72</v>
      </c>
      <c r="BM10">
        <v>-16.7380789972214</v>
      </c>
      <c r="BN10">
        <v>11.4366958466826</v>
      </c>
      <c r="BO10">
        <v>0.14336640994564401</v>
      </c>
      <c r="BP10">
        <v>3.5303919721598498</v>
      </c>
      <c r="BQ10">
        <v>4.16350106458522</v>
      </c>
      <c r="BR10">
        <v>0.396487107392133</v>
      </c>
      <c r="BS10">
        <v>1.1585417910129501</v>
      </c>
      <c r="BT10">
        <v>3.91231400584075</v>
      </c>
      <c r="BU10">
        <v>0.76713309880296898</v>
      </c>
      <c r="BV10" s="108">
        <v>-27.850894601408001</v>
      </c>
      <c r="BW10" s="108">
        <v>12.198586835963299</v>
      </c>
      <c r="BX10" s="108">
        <v>2.2454353453843501E-2</v>
      </c>
      <c r="BY10">
        <v>0.45087110807496</v>
      </c>
      <c r="BZ10">
        <v>4.2062846119894504</v>
      </c>
      <c r="CA10">
        <v>0.91463991506922104</v>
      </c>
      <c r="CB10">
        <v>-2.5565961311163701</v>
      </c>
      <c r="CC10">
        <v>3.9765203468099499</v>
      </c>
      <c r="CD10">
        <v>0.52027410685985798</v>
      </c>
      <c r="CE10" s="108">
        <v>-45.088873411224696</v>
      </c>
      <c r="CF10" s="108">
        <v>17.819220963736001</v>
      </c>
      <c r="CG10" s="108">
        <v>1.14176883286105E-2</v>
      </c>
      <c r="CH10">
        <v>-3.2608059179070401</v>
      </c>
      <c r="CI10">
        <v>6.1328639860007002</v>
      </c>
      <c r="CJ10">
        <v>0.59494666320691103</v>
      </c>
      <c r="CK10">
        <v>-7.69075734847371</v>
      </c>
      <c r="CL10">
        <v>5.7990158468815904</v>
      </c>
      <c r="CM10">
        <v>0.18476760438051801</v>
      </c>
      <c r="CN10">
        <v>8</v>
      </c>
      <c r="CO10">
        <v>72</v>
      </c>
      <c r="CP10">
        <v>-14.755595070218501</v>
      </c>
      <c r="CQ10">
        <v>12.596386672284</v>
      </c>
      <c r="CR10">
        <v>0.24147384455420901</v>
      </c>
      <c r="CS10">
        <v>3.0270859451886398</v>
      </c>
      <c r="CT10">
        <v>4.50025918969909</v>
      </c>
      <c r="CU10">
        <v>0.50118314451444701</v>
      </c>
      <c r="CV10">
        <v>1.0142412266963701</v>
      </c>
      <c r="CW10">
        <v>4.2379175277003904</v>
      </c>
      <c r="CX10">
        <v>0.81085328602048601</v>
      </c>
      <c r="CY10" s="108">
        <v>-26.368961923289</v>
      </c>
      <c r="CZ10" s="108">
        <v>12.861477043616601</v>
      </c>
      <c r="DA10" s="108">
        <v>4.0381139164403099E-2</v>
      </c>
      <c r="DB10">
        <v>-0.49505825353668398</v>
      </c>
      <c r="DC10">
        <v>4.4023666052812596</v>
      </c>
      <c r="DD10">
        <v>0.91046606414142095</v>
      </c>
      <c r="DE10">
        <v>-3.2085974912295798</v>
      </c>
      <c r="DF10">
        <v>4.1651238661135803</v>
      </c>
      <c r="DG10">
        <v>0.44109311291472703</v>
      </c>
      <c r="DH10" s="108">
        <v>-45.273786261486897</v>
      </c>
      <c r="DI10" s="108">
        <v>18.1738062484628</v>
      </c>
      <c r="DJ10" s="108">
        <v>1.2756917048209899E-2</v>
      </c>
      <c r="DK10">
        <v>-4.3807103117331003</v>
      </c>
      <c r="DL10">
        <v>6.2586151690907998</v>
      </c>
      <c r="DM10">
        <v>0.48397106868621198</v>
      </c>
      <c r="DN10">
        <v>-8.7162362796097099</v>
      </c>
      <c r="DO10">
        <v>5.9175495079567701</v>
      </c>
      <c r="DP10">
        <v>0.14076535091467399</v>
      </c>
      <c r="DQ10">
        <v>8</v>
      </c>
      <c r="DR10">
        <v>72</v>
      </c>
      <c r="DS10">
        <v>-6.5938644756294407E-2</v>
      </c>
      <c r="DT10">
        <v>6.9793347303562903E-2</v>
      </c>
      <c r="DU10">
        <v>0.34481050106317501</v>
      </c>
      <c r="DV10">
        <v>1.31054316859352E-2</v>
      </c>
      <c r="DW10">
        <v>2.6032897317410299E-2</v>
      </c>
      <c r="DX10">
        <v>0.61467826554515603</v>
      </c>
      <c r="DY10">
        <v>3.45129456216896E-3</v>
      </c>
      <c r="DZ10">
        <v>2.4391364399612502E-2</v>
      </c>
      <c r="EA10">
        <v>0.88747766427949404</v>
      </c>
      <c r="EB10">
        <v>-0.12639599214818001</v>
      </c>
      <c r="EC10">
        <v>6.7939298830204997E-2</v>
      </c>
      <c r="ED10">
        <v>6.2869162683290403E-2</v>
      </c>
      <c r="EE10">
        <v>-8.1635197186269298E-3</v>
      </c>
      <c r="EF10">
        <v>2.47316460601286E-2</v>
      </c>
      <c r="EG10">
        <v>0.74134145758167203</v>
      </c>
      <c r="EH10">
        <v>-2.1997809345805999E-2</v>
      </c>
      <c r="EI10">
        <v>2.3239731518008299E-2</v>
      </c>
      <c r="EJ10">
        <v>0.34386283551683799</v>
      </c>
      <c r="EK10">
        <v>-0.14866359536604301</v>
      </c>
      <c r="EL10">
        <v>8.8656859315538405E-2</v>
      </c>
      <c r="EM10">
        <v>9.3619928509801997E-2</v>
      </c>
      <c r="EN10">
        <v>-2.4221064041359201E-2</v>
      </c>
      <c r="EO10">
        <v>3.06931321501673E-2</v>
      </c>
      <c r="EP10">
        <v>0.43004571784338702</v>
      </c>
      <c r="EQ10">
        <v>-3.7539849041692198E-2</v>
      </c>
      <c r="ER10">
        <v>2.90041557190698E-2</v>
      </c>
      <c r="ES10">
        <v>0.19556455103821099</v>
      </c>
      <c r="ET10">
        <v>8</v>
      </c>
      <c r="EU10">
        <v>72</v>
      </c>
      <c r="EV10">
        <v>-3.2962446957154397E-2</v>
      </c>
      <c r="EW10">
        <v>9.0834597567263906E-2</v>
      </c>
      <c r="EX10">
        <v>0.71670283183333106</v>
      </c>
      <c r="EY10">
        <v>2.5706237084065501E-2</v>
      </c>
      <c r="EZ10">
        <v>3.3912897663645997E-2</v>
      </c>
      <c r="FA10">
        <v>0.448459283294944</v>
      </c>
      <c r="FB10">
        <v>1.8528927339862101E-2</v>
      </c>
      <c r="FC10">
        <v>3.1770859755846897E-2</v>
      </c>
      <c r="FD10">
        <v>0.55975524048238001</v>
      </c>
      <c r="FE10">
        <v>-0.13685473578722801</v>
      </c>
      <c r="FF10">
        <v>8.9442962309605703E-2</v>
      </c>
      <c r="FG10">
        <v>0.12604476340437101</v>
      </c>
      <c r="FH10">
        <v>1.2890428542772E-2</v>
      </c>
      <c r="FI10">
        <v>3.2819298512494301E-2</v>
      </c>
      <c r="FJ10">
        <v>0.694495576065985</v>
      </c>
      <c r="FK10">
        <v>-4.8785265332146202E-3</v>
      </c>
      <c r="FL10">
        <v>3.0810639724693799E-2</v>
      </c>
      <c r="FM10">
        <v>0.87418966157313904</v>
      </c>
      <c r="FN10">
        <v>-0.186983721475455</v>
      </c>
      <c r="FO10">
        <v>0.111132294840948</v>
      </c>
      <c r="FP10">
        <v>9.2512384971897094E-2</v>
      </c>
      <c r="FQ10">
        <v>-9.67009685679328E-3</v>
      </c>
      <c r="FR10">
        <v>3.89723303211277E-2</v>
      </c>
      <c r="FS10">
        <v>0.80403963799414901</v>
      </c>
      <c r="FT10">
        <v>-2.90880086148506E-2</v>
      </c>
      <c r="FU10">
        <v>3.6776508037259202E-2</v>
      </c>
      <c r="FV10">
        <v>0.42897904716804502</v>
      </c>
    </row>
    <row r="11" spans="1:178">
      <c r="A11" t="s">
        <v>6942</v>
      </c>
      <c r="B11">
        <v>7</v>
      </c>
      <c r="C11">
        <v>1</v>
      </c>
      <c r="D11">
        <v>6</v>
      </c>
      <c r="E11">
        <v>1</v>
      </c>
      <c r="F11">
        <v>2</v>
      </c>
      <c r="G11">
        <v>-8.3080546579676007</v>
      </c>
      <c r="H11">
        <v>13.034608002057</v>
      </c>
      <c r="I11">
        <v>0.52389639201903204</v>
      </c>
      <c r="J11">
        <v>-4.2767368291506999E-2</v>
      </c>
      <c r="K11">
        <v>9.7173528732820902</v>
      </c>
      <c r="L11">
        <v>0.99648847807263596</v>
      </c>
      <c r="M11">
        <v>-2.99540947801948</v>
      </c>
      <c r="N11">
        <v>7.7906627161867901</v>
      </c>
      <c r="O11">
        <v>0.70061743971222301</v>
      </c>
      <c r="P11">
        <v>-13.9899352851366</v>
      </c>
      <c r="Q11">
        <v>13.4731155048232</v>
      </c>
      <c r="R11">
        <v>0.29914038195668402</v>
      </c>
      <c r="S11">
        <v>-1.56473838927548</v>
      </c>
      <c r="T11">
        <v>9.7599295917681701</v>
      </c>
      <c r="U11">
        <v>0.87262920258266796</v>
      </c>
      <c r="V11">
        <v>-5.8409606458547803</v>
      </c>
      <c r="W11">
        <v>7.9039926555701303</v>
      </c>
      <c r="X11">
        <v>0.45991390603686899</v>
      </c>
      <c r="Y11">
        <v>-21.0251111368671</v>
      </c>
      <c r="Z11">
        <v>17.3145943979553</v>
      </c>
      <c r="AA11">
        <v>0.22467613607137801</v>
      </c>
      <c r="AB11">
        <v>-2.39139356123956</v>
      </c>
      <c r="AC11">
        <v>12.179668026083901</v>
      </c>
      <c r="AD11">
        <v>0.84434451914969</v>
      </c>
      <c r="AE11">
        <v>-8.5595757534547197</v>
      </c>
      <c r="AF11">
        <v>9.9618767592581907</v>
      </c>
      <c r="AG11">
        <v>0.39021184190117197</v>
      </c>
      <c r="AH11">
        <v>1</v>
      </c>
      <c r="AI11">
        <v>2</v>
      </c>
      <c r="AJ11">
        <v>-27.639647877501101</v>
      </c>
      <c r="AK11">
        <v>30.585920802361098</v>
      </c>
      <c r="AL11">
        <v>0.366201882384105</v>
      </c>
      <c r="AM11" s="108">
        <v>53.368514502951903</v>
      </c>
      <c r="AN11" s="108">
        <v>22.119180190505698</v>
      </c>
      <c r="AO11" s="108">
        <v>1.58448099368294E-2</v>
      </c>
      <c r="AP11">
        <v>25.550499902461301</v>
      </c>
      <c r="AQ11">
        <v>17.923393297473702</v>
      </c>
      <c r="AR11">
        <v>0.15400139457472101</v>
      </c>
      <c r="AS11">
        <v>-36.0658379167985</v>
      </c>
      <c r="AT11">
        <v>31.464988517311099</v>
      </c>
      <c r="AU11">
        <v>0.251744780720355</v>
      </c>
      <c r="AV11">
        <v>42.381238434573902</v>
      </c>
      <c r="AW11">
        <v>21.807517922274201</v>
      </c>
      <c r="AX11">
        <v>5.1985480670772903E-2</v>
      </c>
      <c r="AY11">
        <v>16.926430221578499</v>
      </c>
      <c r="AZ11">
        <v>17.923553271327702</v>
      </c>
      <c r="BA11">
        <v>0.34498162611155703</v>
      </c>
      <c r="BB11">
        <v>-39.003428565322601</v>
      </c>
      <c r="BC11">
        <v>43.194418021338699</v>
      </c>
      <c r="BD11">
        <v>0.36657242799426598</v>
      </c>
      <c r="BE11">
        <v>30.778526687692299</v>
      </c>
      <c r="BF11">
        <v>29.0662519012998</v>
      </c>
      <c r="BG11">
        <v>0.28965971716674999</v>
      </c>
      <c r="BH11">
        <v>9.0287398295955406</v>
      </c>
      <c r="BI11">
        <v>24.114794348955598</v>
      </c>
      <c r="BJ11">
        <v>0.70810178191568696</v>
      </c>
      <c r="BK11">
        <v>1</v>
      </c>
      <c r="BL11">
        <v>2</v>
      </c>
      <c r="BM11">
        <v>-22.079576486690101</v>
      </c>
      <c r="BN11">
        <v>32.317880793685198</v>
      </c>
      <c r="BO11">
        <v>0.494504206680418</v>
      </c>
      <c r="BP11" s="108">
        <v>59.708074253471203</v>
      </c>
      <c r="BQ11" s="108">
        <v>24.566675207792098</v>
      </c>
      <c r="BR11" s="108">
        <v>1.50927998370146E-2</v>
      </c>
      <c r="BS11">
        <v>29.755648217514398</v>
      </c>
      <c r="BT11">
        <v>19.5575752547965</v>
      </c>
      <c r="BU11">
        <v>0.128149830257445</v>
      </c>
      <c r="BV11">
        <v>-26.7657791941587</v>
      </c>
      <c r="BW11">
        <v>34.478420252594802</v>
      </c>
      <c r="BX11">
        <v>0.43759630344188599</v>
      </c>
      <c r="BY11">
        <v>45.371970870857602</v>
      </c>
      <c r="BZ11">
        <v>24.8207960770896</v>
      </c>
      <c r="CA11">
        <v>6.7573907907892306E-2</v>
      </c>
      <c r="CB11">
        <v>20.748067909474202</v>
      </c>
      <c r="CC11">
        <v>20.143944120074501</v>
      </c>
      <c r="CD11">
        <v>0.30301453895721098</v>
      </c>
      <c r="CE11">
        <v>-51.852160931454698</v>
      </c>
      <c r="CF11">
        <v>50.367499087062598</v>
      </c>
      <c r="CG11">
        <v>0.30329312323963897</v>
      </c>
      <c r="CH11">
        <v>34.765726335926303</v>
      </c>
      <c r="CI11">
        <v>36.192858553317599</v>
      </c>
      <c r="CJ11">
        <v>0.33678598380999702</v>
      </c>
      <c r="CK11">
        <v>5.2704241574784101</v>
      </c>
      <c r="CL11">
        <v>29.391585814147</v>
      </c>
      <c r="CM11">
        <v>0.85768844746302797</v>
      </c>
      <c r="CN11">
        <v>1</v>
      </c>
      <c r="CO11">
        <v>2</v>
      </c>
      <c r="CP11">
        <v>-35.868239327083799</v>
      </c>
      <c r="CQ11">
        <v>35.591495928909801</v>
      </c>
      <c r="CR11">
        <v>0.31359874565294399</v>
      </c>
      <c r="CS11" s="108">
        <v>54.740622560392701</v>
      </c>
      <c r="CT11" s="108">
        <v>26.555377004314401</v>
      </c>
      <c r="CU11" s="108">
        <v>3.9285855385765601E-2</v>
      </c>
      <c r="CV11">
        <v>22.3379119288646</v>
      </c>
      <c r="CW11">
        <v>21.283917924218802</v>
      </c>
      <c r="CX11">
        <v>0.29393854423962201</v>
      </c>
      <c r="CY11">
        <v>-39.083382326598297</v>
      </c>
      <c r="CZ11">
        <v>36.347837008715501</v>
      </c>
      <c r="DA11">
        <v>0.28229710434232103</v>
      </c>
      <c r="DB11">
        <v>44.968818230457003</v>
      </c>
      <c r="DC11">
        <v>25.978492291104601</v>
      </c>
      <c r="DD11">
        <v>8.3473792610741698E-2</v>
      </c>
      <c r="DE11">
        <v>16.5499917212857</v>
      </c>
      <c r="DF11">
        <v>21.135235836119499</v>
      </c>
      <c r="DG11">
        <v>0.43359649245665799</v>
      </c>
      <c r="DH11">
        <v>-65.974445660821104</v>
      </c>
      <c r="DI11">
        <v>51.366815919408303</v>
      </c>
      <c r="DJ11">
        <v>0.19905403265925001</v>
      </c>
      <c r="DK11">
        <v>29.906987312164901</v>
      </c>
      <c r="DL11">
        <v>36.936040349093403</v>
      </c>
      <c r="DM11">
        <v>0.41812852153790597</v>
      </c>
      <c r="DN11">
        <v>-2.77203344689674</v>
      </c>
      <c r="DO11">
        <v>29.988165914552901</v>
      </c>
      <c r="DP11">
        <v>0.92635038373723599</v>
      </c>
      <c r="DQ11">
        <v>1</v>
      </c>
      <c r="DR11">
        <v>2</v>
      </c>
      <c r="DS11">
        <v>-3.32941808615256E-2</v>
      </c>
      <c r="DT11">
        <v>0.19721120814797399</v>
      </c>
      <c r="DU11">
        <v>0.86593939581852097</v>
      </c>
      <c r="DV11">
        <v>0.20982058035565099</v>
      </c>
      <c r="DW11">
        <v>0.15363551118161001</v>
      </c>
      <c r="DX11">
        <v>0.17205392324316299</v>
      </c>
      <c r="DY11">
        <v>0.117999707498636</v>
      </c>
      <c r="DZ11">
        <v>0.121198330569218</v>
      </c>
      <c r="EA11">
        <v>0.33025103530745198</v>
      </c>
      <c r="EB11">
        <v>-0.14503203398278899</v>
      </c>
      <c r="EC11">
        <v>0.19200135304638499</v>
      </c>
      <c r="ED11">
        <v>0.45005365297019201</v>
      </c>
      <c r="EE11">
        <v>0.131621157861215</v>
      </c>
      <c r="EF11">
        <v>0.14596078631156101</v>
      </c>
      <c r="EG11">
        <v>0.367201482349998</v>
      </c>
      <c r="EH11">
        <v>3.02963128585606E-2</v>
      </c>
      <c r="EI11">
        <v>0.11619686760707799</v>
      </c>
      <c r="EJ11">
        <v>0.79429871452987699</v>
      </c>
      <c r="EK11">
        <v>0.18263331439782499</v>
      </c>
      <c r="EL11">
        <v>0.25053926665063297</v>
      </c>
      <c r="EM11">
        <v>0.466051100107511</v>
      </c>
      <c r="EN11">
        <v>1.51959669974444E-2</v>
      </c>
      <c r="EO11">
        <v>0.181152713040865</v>
      </c>
      <c r="EP11">
        <v>0.93314918891438903</v>
      </c>
      <c r="EQ11">
        <v>7.2679928432883595E-2</v>
      </c>
      <c r="ER11">
        <v>0.146798960052516</v>
      </c>
      <c r="ES11">
        <v>0.62053067188649502</v>
      </c>
      <c r="ET11">
        <v>1</v>
      </c>
      <c r="EU11">
        <v>2</v>
      </c>
      <c r="EV11">
        <v>0.14376894438967999</v>
      </c>
      <c r="EW11">
        <v>0.25664528859833802</v>
      </c>
      <c r="EX11">
        <v>0.57537179299034902</v>
      </c>
      <c r="EY11">
        <v>0.21030026069850599</v>
      </c>
      <c r="EZ11">
        <v>0.20014145695675101</v>
      </c>
      <c r="FA11">
        <v>0.29338803563673799</v>
      </c>
      <c r="FB11">
        <v>0.18514039672379401</v>
      </c>
      <c r="FC11">
        <v>0.157824485587649</v>
      </c>
      <c r="FD11">
        <v>0.24076461731742699</v>
      </c>
      <c r="FE11">
        <v>-4.3522994587737097E-2</v>
      </c>
      <c r="FF11">
        <v>0.25276057221062798</v>
      </c>
      <c r="FG11">
        <v>0.86329291087164794</v>
      </c>
      <c r="FH11">
        <v>0.120510083894439</v>
      </c>
      <c r="FI11">
        <v>0.19368951174625601</v>
      </c>
      <c r="FJ11">
        <v>0.53383259547528406</v>
      </c>
      <c r="FK11">
        <v>5.9823798620045499E-2</v>
      </c>
      <c r="FL11">
        <v>0.153740712424357</v>
      </c>
      <c r="FM11">
        <v>0.69718635633286496</v>
      </c>
      <c r="FN11">
        <v>0.257449991711304</v>
      </c>
      <c r="FO11">
        <v>0.31404975970372501</v>
      </c>
      <c r="FP11">
        <v>0.41237394541795303</v>
      </c>
      <c r="FQ11">
        <v>-7.9853006229720202E-3</v>
      </c>
      <c r="FR11">
        <v>0.230005268323206</v>
      </c>
      <c r="FS11">
        <v>0.97230518539971</v>
      </c>
      <c r="FT11">
        <v>8.4684140084948303E-2</v>
      </c>
      <c r="FU11">
        <v>0.18556129865017801</v>
      </c>
      <c r="FV11">
        <v>0.64812575507359704</v>
      </c>
    </row>
    <row r="12" spans="1:178" s="106" customFormat="1">
      <c r="A12" s="106" t="s">
        <v>6941</v>
      </c>
      <c r="B12" s="106">
        <v>35</v>
      </c>
      <c r="C12" s="106">
        <v>13</v>
      </c>
      <c r="D12" s="106">
        <v>130</v>
      </c>
      <c r="E12" s="106">
        <v>8</v>
      </c>
      <c r="F12" s="106">
        <v>72</v>
      </c>
      <c r="G12" s="106">
        <v>4.9312942802062896</v>
      </c>
      <c r="H12" s="106">
        <v>4.6130283208859897</v>
      </c>
      <c r="I12" s="106">
        <v>0.28511152488295999</v>
      </c>
      <c r="J12" s="106">
        <v>-0.65661757866218795</v>
      </c>
      <c r="K12" s="106">
        <v>1.64650526139277</v>
      </c>
      <c r="L12" s="106">
        <v>0.69005061826616498</v>
      </c>
      <c r="M12" s="106">
        <v>-2.5184595810842599E-2</v>
      </c>
      <c r="N12" s="106">
        <v>1.5506899743762801</v>
      </c>
      <c r="O12" s="106">
        <v>0.98704220884758198</v>
      </c>
      <c r="P12" s="106">
        <v>0.57559433481204203</v>
      </c>
      <c r="Q12" s="106">
        <v>4.7688613774422404</v>
      </c>
      <c r="R12" s="106">
        <v>0.90393349106377596</v>
      </c>
      <c r="S12" s="106">
        <v>-1.62122976179867</v>
      </c>
      <c r="T12" s="106">
        <v>1.65367316670111</v>
      </c>
      <c r="U12" s="106">
        <v>0.32691518080870702</v>
      </c>
      <c r="V12" s="106">
        <v>-1.3854253554387701</v>
      </c>
      <c r="W12" s="106">
        <v>1.5624028221980899</v>
      </c>
      <c r="X12" s="106">
        <v>0.37522569548416601</v>
      </c>
      <c r="Y12" s="106">
        <v>-3.74045698417327</v>
      </c>
      <c r="Z12" s="106">
        <v>6.1285852870028901</v>
      </c>
      <c r="AA12" s="106">
        <v>0.54166426096728804</v>
      </c>
      <c r="AB12" s="106">
        <v>-1.4019607985445299</v>
      </c>
      <c r="AC12" s="106">
        <v>2.0636995445483102</v>
      </c>
      <c r="AD12" s="106">
        <v>0.49693159810230397</v>
      </c>
      <c r="AE12" s="106">
        <v>-1.6401170854595499</v>
      </c>
      <c r="AF12" s="106">
        <v>1.9557931765670999</v>
      </c>
      <c r="AG12" s="106">
        <v>0.40169698865628101</v>
      </c>
      <c r="AH12" s="106">
        <v>8</v>
      </c>
      <c r="AI12" s="106">
        <v>72</v>
      </c>
      <c r="AJ12" s="106">
        <v>-14.0004252026131</v>
      </c>
      <c r="AK12" s="106">
        <v>10.8244532364888</v>
      </c>
      <c r="AL12" s="106">
        <v>0.195915109952146</v>
      </c>
      <c r="AM12" s="106">
        <v>4.2551860246745798</v>
      </c>
      <c r="AN12" s="106">
        <v>3.7486331188693298</v>
      </c>
      <c r="AO12" s="106">
        <v>0.25634069388512298</v>
      </c>
      <c r="AP12" s="106">
        <v>2.3002219330083999</v>
      </c>
      <c r="AQ12" s="106">
        <v>3.5422333836868098</v>
      </c>
      <c r="AR12" s="106">
        <v>0.51609891430305599</v>
      </c>
      <c r="AS12" s="107">
        <v>-23.577626979885999</v>
      </c>
      <c r="AT12" s="107">
        <v>11.1336254482332</v>
      </c>
      <c r="AU12" s="107">
        <v>3.4237806100566599E-2</v>
      </c>
      <c r="AV12" s="106">
        <v>0.83106216909784003</v>
      </c>
      <c r="AW12" s="106">
        <v>3.6957056887580002</v>
      </c>
      <c r="AX12" s="106">
        <v>0.82208190200930598</v>
      </c>
      <c r="AY12" s="106">
        <v>-1.5914766059819001</v>
      </c>
      <c r="AZ12" s="106">
        <v>3.5075166974802001</v>
      </c>
      <c r="BA12" s="106">
        <v>0.65002090283442704</v>
      </c>
      <c r="BB12" s="107">
        <v>-36.150607864964002</v>
      </c>
      <c r="BC12" s="107">
        <v>15.2821421852793</v>
      </c>
      <c r="BD12" s="107">
        <v>1.80319815305118E-2</v>
      </c>
      <c r="BE12" s="106">
        <v>-2.4234023891895702</v>
      </c>
      <c r="BF12" s="106">
        <v>4.9253269703828</v>
      </c>
      <c r="BG12" s="106">
        <v>0.62270691279504198</v>
      </c>
      <c r="BH12" s="106">
        <v>-5.5970814329707403</v>
      </c>
      <c r="BI12" s="106">
        <v>4.6878699912798103</v>
      </c>
      <c r="BJ12" s="106">
        <v>0.232497605910611</v>
      </c>
      <c r="BK12" s="106">
        <v>8</v>
      </c>
      <c r="BL12" s="106">
        <v>72</v>
      </c>
      <c r="BM12" s="106">
        <v>-16.7380789972214</v>
      </c>
      <c r="BN12" s="106">
        <v>11.4366958466826</v>
      </c>
      <c r="BO12" s="106">
        <v>0.14336640994564401</v>
      </c>
      <c r="BP12" s="106">
        <v>3.5303919721598498</v>
      </c>
      <c r="BQ12" s="106">
        <v>4.16350106458522</v>
      </c>
      <c r="BR12" s="106">
        <v>0.396487107392133</v>
      </c>
      <c r="BS12" s="106">
        <v>1.1585417910129501</v>
      </c>
      <c r="BT12" s="106">
        <v>3.91231400584075</v>
      </c>
      <c r="BU12" s="106">
        <v>0.76713309880296898</v>
      </c>
      <c r="BV12" s="107">
        <v>-27.850894601408001</v>
      </c>
      <c r="BW12" s="107">
        <v>12.198586835963299</v>
      </c>
      <c r="BX12" s="107">
        <v>2.2454353453843501E-2</v>
      </c>
      <c r="BY12" s="106">
        <v>0.45087110807496</v>
      </c>
      <c r="BZ12" s="106">
        <v>4.2062846119894504</v>
      </c>
      <c r="CA12" s="106">
        <v>0.91463991506922104</v>
      </c>
      <c r="CB12" s="106">
        <v>-2.5565961311163701</v>
      </c>
      <c r="CC12" s="106">
        <v>3.9765203468099499</v>
      </c>
      <c r="CD12" s="106">
        <v>0.52027410685985798</v>
      </c>
      <c r="CE12" s="107">
        <v>-45.088873411224696</v>
      </c>
      <c r="CF12" s="107">
        <v>17.819220963736001</v>
      </c>
      <c r="CG12" s="107">
        <v>1.14176883286105E-2</v>
      </c>
      <c r="CH12" s="106">
        <v>-3.2608059179070401</v>
      </c>
      <c r="CI12" s="106">
        <v>6.1328639860007002</v>
      </c>
      <c r="CJ12" s="106">
        <v>0.59494666320691103</v>
      </c>
      <c r="CK12" s="106">
        <v>-7.69075734847371</v>
      </c>
      <c r="CL12" s="106">
        <v>5.7990158468815904</v>
      </c>
      <c r="CM12" s="106">
        <v>0.18476760438051801</v>
      </c>
      <c r="CN12" s="106">
        <v>8</v>
      </c>
      <c r="CO12" s="106">
        <v>72</v>
      </c>
      <c r="CP12" s="106">
        <v>-14.755595070218501</v>
      </c>
      <c r="CQ12" s="106">
        <v>12.596386672284</v>
      </c>
      <c r="CR12" s="106">
        <v>0.24147384455420901</v>
      </c>
      <c r="CS12" s="106">
        <v>3.0270859451886398</v>
      </c>
      <c r="CT12" s="106">
        <v>4.50025918969909</v>
      </c>
      <c r="CU12" s="106">
        <v>0.50118314451444701</v>
      </c>
      <c r="CV12" s="106">
        <v>1.0142412266963701</v>
      </c>
      <c r="CW12" s="106">
        <v>4.2379175277003904</v>
      </c>
      <c r="CX12" s="106">
        <v>0.81085328602048601</v>
      </c>
      <c r="CY12" s="107">
        <v>-26.368961923289</v>
      </c>
      <c r="CZ12" s="107">
        <v>12.861477043616601</v>
      </c>
      <c r="DA12" s="107">
        <v>4.0381139164403099E-2</v>
      </c>
      <c r="DB12" s="106">
        <v>-0.49505825353668398</v>
      </c>
      <c r="DC12" s="106">
        <v>4.4023666052812596</v>
      </c>
      <c r="DD12" s="106">
        <v>0.91046606414142095</v>
      </c>
      <c r="DE12" s="106">
        <v>-3.2085974912295798</v>
      </c>
      <c r="DF12" s="106">
        <v>4.1651238661135803</v>
      </c>
      <c r="DG12" s="106">
        <v>0.44109311291472703</v>
      </c>
      <c r="DH12" s="107">
        <v>-45.273786261486897</v>
      </c>
      <c r="DI12" s="107">
        <v>18.1738062484628</v>
      </c>
      <c r="DJ12" s="107">
        <v>1.2756917048209899E-2</v>
      </c>
      <c r="DK12" s="106">
        <v>-4.3807103117331003</v>
      </c>
      <c r="DL12" s="106">
        <v>6.2586151690907998</v>
      </c>
      <c r="DM12" s="106">
        <v>0.48397106868621198</v>
      </c>
      <c r="DN12" s="106">
        <v>-8.7162362796097099</v>
      </c>
      <c r="DO12" s="106">
        <v>5.9175495079567701</v>
      </c>
      <c r="DP12" s="106">
        <v>0.14076535091467399</v>
      </c>
      <c r="DQ12" s="106">
        <v>8</v>
      </c>
      <c r="DR12" s="106">
        <v>72</v>
      </c>
      <c r="DS12" s="106">
        <v>-6.5938644756294407E-2</v>
      </c>
      <c r="DT12" s="106">
        <v>6.9793347303562903E-2</v>
      </c>
      <c r="DU12" s="106">
        <v>0.34481050106317501</v>
      </c>
      <c r="DV12" s="106">
        <v>1.31054316859352E-2</v>
      </c>
      <c r="DW12" s="106">
        <v>2.6032897317410299E-2</v>
      </c>
      <c r="DX12" s="106">
        <v>0.61467826554515603</v>
      </c>
      <c r="DY12" s="106">
        <v>3.45129456216896E-3</v>
      </c>
      <c r="DZ12" s="106">
        <v>2.4391364399612502E-2</v>
      </c>
      <c r="EA12" s="106">
        <v>0.88747766427949404</v>
      </c>
      <c r="EB12" s="106">
        <v>-0.12639599214818001</v>
      </c>
      <c r="EC12" s="106">
        <v>6.7939298830204997E-2</v>
      </c>
      <c r="ED12" s="106">
        <v>6.2869162683290403E-2</v>
      </c>
      <c r="EE12" s="106">
        <v>-8.1635197186269298E-3</v>
      </c>
      <c r="EF12" s="106">
        <v>2.47316460601286E-2</v>
      </c>
      <c r="EG12" s="106">
        <v>0.74134145758167203</v>
      </c>
      <c r="EH12" s="106">
        <v>-2.1997809345805999E-2</v>
      </c>
      <c r="EI12" s="106">
        <v>2.3239731518008299E-2</v>
      </c>
      <c r="EJ12" s="106">
        <v>0.34386283551683799</v>
      </c>
      <c r="EK12" s="106">
        <v>-0.14866359536604301</v>
      </c>
      <c r="EL12" s="106">
        <v>8.8656859315538405E-2</v>
      </c>
      <c r="EM12" s="106">
        <v>9.3619928509801997E-2</v>
      </c>
      <c r="EN12" s="106">
        <v>-2.4221064041359201E-2</v>
      </c>
      <c r="EO12" s="106">
        <v>3.06931321501673E-2</v>
      </c>
      <c r="EP12" s="106">
        <v>0.43004571784338702</v>
      </c>
      <c r="EQ12" s="106">
        <v>-3.7539849041692198E-2</v>
      </c>
      <c r="ER12" s="106">
        <v>2.90041557190698E-2</v>
      </c>
      <c r="ES12" s="106">
        <v>0.19556455103821099</v>
      </c>
      <c r="ET12" s="106">
        <v>8</v>
      </c>
      <c r="EU12" s="106">
        <v>72</v>
      </c>
      <c r="EV12" s="106">
        <v>-3.2962446957154397E-2</v>
      </c>
      <c r="EW12" s="106">
        <v>9.0834597567263906E-2</v>
      </c>
      <c r="EX12" s="106">
        <v>0.71670283183333106</v>
      </c>
      <c r="EY12" s="106">
        <v>2.5706237084065501E-2</v>
      </c>
      <c r="EZ12" s="106">
        <v>3.3912897663645997E-2</v>
      </c>
      <c r="FA12" s="106">
        <v>0.448459283294944</v>
      </c>
      <c r="FB12" s="106">
        <v>1.8528927339862101E-2</v>
      </c>
      <c r="FC12" s="106">
        <v>3.1770859755846897E-2</v>
      </c>
      <c r="FD12" s="106">
        <v>0.55975524048238001</v>
      </c>
      <c r="FE12" s="106">
        <v>-0.13685473578722801</v>
      </c>
      <c r="FF12" s="106">
        <v>8.9442962309605703E-2</v>
      </c>
      <c r="FG12" s="106">
        <v>0.12604476340437101</v>
      </c>
      <c r="FH12" s="106">
        <v>1.2890428542772E-2</v>
      </c>
      <c r="FI12" s="106">
        <v>3.2819298512494301E-2</v>
      </c>
      <c r="FJ12" s="106">
        <v>0.694495576065985</v>
      </c>
      <c r="FK12" s="106">
        <v>-4.8785265332146202E-3</v>
      </c>
      <c r="FL12" s="106">
        <v>3.0810639724693799E-2</v>
      </c>
      <c r="FM12" s="106">
        <v>0.87418966157313904</v>
      </c>
      <c r="FN12" s="106">
        <v>-0.186983721475455</v>
      </c>
      <c r="FO12" s="106">
        <v>0.111132294840948</v>
      </c>
      <c r="FP12" s="106">
        <v>9.2512384971897094E-2</v>
      </c>
      <c r="FQ12" s="106">
        <v>-9.67009685679328E-3</v>
      </c>
      <c r="FR12" s="106">
        <v>3.89723303211277E-2</v>
      </c>
      <c r="FS12" s="106">
        <v>0.80403963799414901</v>
      </c>
      <c r="FT12" s="106">
        <v>-2.90880086148506E-2</v>
      </c>
      <c r="FU12" s="106">
        <v>3.6776508037259202E-2</v>
      </c>
      <c r="FV12" s="106">
        <v>0.42897904716804502</v>
      </c>
    </row>
    <row r="13" spans="1:178">
      <c r="A13" t="s">
        <v>6940</v>
      </c>
      <c r="B13">
        <v>6</v>
      </c>
      <c r="C13">
        <v>7</v>
      </c>
      <c r="D13">
        <v>56</v>
      </c>
      <c r="E13">
        <v>4</v>
      </c>
      <c r="F13">
        <v>22</v>
      </c>
      <c r="G13">
        <v>-3.6725459926306701</v>
      </c>
      <c r="H13">
        <v>6.52411545535867</v>
      </c>
      <c r="I13">
        <v>0.57350920304544795</v>
      </c>
      <c r="J13">
        <v>-7.43016015238703</v>
      </c>
      <c r="K13">
        <v>3.0022757312945099</v>
      </c>
      <c r="L13">
        <v>1.33413496854654E-2</v>
      </c>
      <c r="M13">
        <v>-6.7734843562299902</v>
      </c>
      <c r="N13">
        <v>2.7273511078413502</v>
      </c>
      <c r="O13">
        <v>1.30083886564857E-2</v>
      </c>
      <c r="P13">
        <v>-4.85835917859918</v>
      </c>
      <c r="Q13">
        <v>6.7438355066569802</v>
      </c>
      <c r="R13">
        <v>0.47129482696851199</v>
      </c>
      <c r="S13">
        <v>-8.1359310532527491</v>
      </c>
      <c r="T13">
        <v>3.0153075032978101</v>
      </c>
      <c r="U13">
        <v>6.9797928342059798E-3</v>
      </c>
      <c r="V13">
        <v>-7.5898584705833896</v>
      </c>
      <c r="W13">
        <v>2.7526819965409599</v>
      </c>
      <c r="X13">
        <v>5.8288080891109898E-3</v>
      </c>
      <c r="Y13">
        <v>-7.0991438167668903</v>
      </c>
      <c r="Z13">
        <v>8.6668085118290694</v>
      </c>
      <c r="AA13">
        <v>0.41274799253466399</v>
      </c>
      <c r="AB13">
        <v>-10.562975838716801</v>
      </c>
      <c r="AC13">
        <v>3.7628004448561301</v>
      </c>
      <c r="AD13">
        <v>5.0042183320214402E-3</v>
      </c>
      <c r="AE13">
        <v>-10.0136085722669</v>
      </c>
      <c r="AF13">
        <v>3.4515341854835402</v>
      </c>
      <c r="AG13">
        <v>3.7173048835224E-3</v>
      </c>
      <c r="AH13">
        <v>4</v>
      </c>
      <c r="AI13">
        <v>22</v>
      </c>
      <c r="AJ13">
        <v>-14.5655729978485</v>
      </c>
      <c r="AK13">
        <v>15.3087861904507</v>
      </c>
      <c r="AL13">
        <v>0.34140955434776199</v>
      </c>
      <c r="AM13">
        <v>-7.6720258971402302</v>
      </c>
      <c r="AN13">
        <v>6.8367254591313902</v>
      </c>
      <c r="AO13">
        <v>0.261806239561233</v>
      </c>
      <c r="AP13">
        <v>-8.8182738400083096</v>
      </c>
      <c r="AQ13">
        <v>6.24250168898197</v>
      </c>
      <c r="AR13">
        <v>0.15776790446636399</v>
      </c>
      <c r="AS13">
        <v>-19.108702650028398</v>
      </c>
      <c r="AT13">
        <v>15.7486924885185</v>
      </c>
      <c r="AU13">
        <v>0.225038392478879</v>
      </c>
      <c r="AV13">
        <v>-12.321684861978801</v>
      </c>
      <c r="AW13">
        <v>6.7393802100440503</v>
      </c>
      <c r="AX13">
        <v>6.7524574116042693E-2</v>
      </c>
      <c r="AY13">
        <v>-13.372191401234801</v>
      </c>
      <c r="AZ13">
        <v>6.1958998514586998</v>
      </c>
      <c r="BA13">
        <v>3.0909772612747799E-2</v>
      </c>
      <c r="BB13">
        <v>-18.808096211647701</v>
      </c>
      <c r="BC13">
        <v>21.619797427730202</v>
      </c>
      <c r="BD13">
        <v>0.38436023974140698</v>
      </c>
      <c r="BE13">
        <v>-12.0403860352076</v>
      </c>
      <c r="BF13">
        <v>8.9822506925062306</v>
      </c>
      <c r="BG13">
        <v>0.18011667722397201</v>
      </c>
      <c r="BH13">
        <v>-13.0366056587538</v>
      </c>
      <c r="BI13">
        <v>8.2948452947788702</v>
      </c>
      <c r="BJ13">
        <v>0.116031406755702</v>
      </c>
      <c r="BK13">
        <v>4</v>
      </c>
      <c r="BL13">
        <v>22</v>
      </c>
      <c r="BM13">
        <v>-20.530802081685099</v>
      </c>
      <c r="BN13">
        <v>16.1743647976378</v>
      </c>
      <c r="BO13">
        <v>0.204363387208229</v>
      </c>
      <c r="BP13">
        <v>-7.6523055128247304</v>
      </c>
      <c r="BQ13">
        <v>7.5932941544456902</v>
      </c>
      <c r="BR13">
        <v>0.31358191034826099</v>
      </c>
      <c r="BS13">
        <v>-9.9780926331543398</v>
      </c>
      <c r="BT13">
        <v>6.8735268149621804</v>
      </c>
      <c r="BU13">
        <v>0.14659338628353</v>
      </c>
      <c r="BV13">
        <v>-23.633225409883</v>
      </c>
      <c r="BW13">
        <v>17.255499212382801</v>
      </c>
      <c r="BX13">
        <v>0.17085623149093501</v>
      </c>
      <c r="BY13">
        <v>-13.2318464819831</v>
      </c>
      <c r="BZ13">
        <v>7.6705773180457397</v>
      </c>
      <c r="CA13">
        <v>8.4547592839081601E-2</v>
      </c>
      <c r="CB13">
        <v>-14.9480858136109</v>
      </c>
      <c r="CC13">
        <v>7.0092410280875503</v>
      </c>
      <c r="CD13">
        <v>3.29554637296883E-2</v>
      </c>
      <c r="CE13">
        <v>-25.767817546889301</v>
      </c>
      <c r="CF13">
        <v>25.209980371253799</v>
      </c>
      <c r="CG13">
        <v>0.306757582773795</v>
      </c>
      <c r="CH13">
        <v>-17.3115705058058</v>
      </c>
      <c r="CI13">
        <v>11.184232212430899</v>
      </c>
      <c r="CJ13">
        <v>0.121680222491257</v>
      </c>
      <c r="CK13">
        <v>-18.702216121645801</v>
      </c>
      <c r="CL13">
        <v>10.223318991908901</v>
      </c>
      <c r="CM13">
        <v>6.7344446748056397E-2</v>
      </c>
      <c r="CN13">
        <v>4</v>
      </c>
      <c r="CO13">
        <v>22</v>
      </c>
      <c r="CP13">
        <v>-21.2443524384455</v>
      </c>
      <c r="CQ13">
        <v>17.813708673035698</v>
      </c>
      <c r="CR13">
        <v>0.23307452734985201</v>
      </c>
      <c r="CS13" s="108">
        <v>-17.671939328139501</v>
      </c>
      <c r="CT13" s="108">
        <v>8.2063392209318309</v>
      </c>
      <c r="CU13" s="108">
        <v>3.1300620904531999E-2</v>
      </c>
      <c r="CV13" s="108">
        <v>-18.297356470604999</v>
      </c>
      <c r="CW13" s="108">
        <v>7.4534681289520703</v>
      </c>
      <c r="CX13" s="108">
        <v>1.4093232791095501E-2</v>
      </c>
      <c r="CY13">
        <v>-29.622807589721599</v>
      </c>
      <c r="CZ13">
        <v>18.190777841629099</v>
      </c>
      <c r="DA13">
        <v>0.103476268238894</v>
      </c>
      <c r="DB13" s="108">
        <v>-21.423901447077998</v>
      </c>
      <c r="DC13" s="108">
        <v>8.0269786129272394</v>
      </c>
      <c r="DD13" s="108">
        <v>7.6169416916246797E-3</v>
      </c>
      <c r="DE13" s="108">
        <v>-22.760167394769301</v>
      </c>
      <c r="DF13" s="108">
        <v>7.3437817781269104</v>
      </c>
      <c r="DG13" s="108">
        <v>1.9401554107742001E-3</v>
      </c>
      <c r="DH13">
        <v>-32.468198715419902</v>
      </c>
      <c r="DI13">
        <v>25.710217739242601</v>
      </c>
      <c r="DJ13">
        <v>0.206686488615446</v>
      </c>
      <c r="DK13" s="108">
        <v>-23.458350588263801</v>
      </c>
      <c r="DL13" s="108">
        <v>11.412933012234699</v>
      </c>
      <c r="DM13" s="108">
        <v>3.9857407101615699E-2</v>
      </c>
      <c r="DN13" s="108">
        <v>-24.941507575287201</v>
      </c>
      <c r="DO13" s="108">
        <v>10.4313515151683</v>
      </c>
      <c r="DP13" s="108">
        <v>1.6801911894896101E-2</v>
      </c>
      <c r="DQ13">
        <v>4</v>
      </c>
      <c r="DR13">
        <v>22</v>
      </c>
      <c r="DS13">
        <v>-2.5916568336629999E-2</v>
      </c>
      <c r="DT13">
        <v>9.8707278168113199E-2</v>
      </c>
      <c r="DU13">
        <v>0.79289792180456298</v>
      </c>
      <c r="DV13">
        <v>-4.9263063368025599E-2</v>
      </c>
      <c r="DW13">
        <v>4.74785313785724E-2</v>
      </c>
      <c r="DX13">
        <v>0.299480711321924</v>
      </c>
      <c r="DY13">
        <v>-4.4876429779218498E-2</v>
      </c>
      <c r="DZ13">
        <v>4.2786229013368697E-2</v>
      </c>
      <c r="EA13">
        <v>0.29424615521116398</v>
      </c>
      <c r="EB13">
        <v>-5.0145867746100803E-2</v>
      </c>
      <c r="EC13">
        <v>9.6102094243508407E-2</v>
      </c>
      <c r="ED13">
        <v>0.60182832647350903</v>
      </c>
      <c r="EE13">
        <v>-5.2318811505464198E-3</v>
      </c>
      <c r="EF13">
        <v>4.5106801758842997E-2</v>
      </c>
      <c r="EG13">
        <v>0.90766312763548695</v>
      </c>
      <c r="EH13">
        <v>-1.3340234413890401E-2</v>
      </c>
      <c r="EI13">
        <v>4.0832726537656197E-2</v>
      </c>
      <c r="EJ13">
        <v>0.74389141661173697</v>
      </c>
      <c r="EK13">
        <v>-6.7201489164972594E-2</v>
      </c>
      <c r="EL13">
        <v>0.125401465187744</v>
      </c>
      <c r="EM13">
        <v>0.59205182761198805</v>
      </c>
      <c r="EN13">
        <v>-5.3638254505256E-2</v>
      </c>
      <c r="EO13">
        <v>5.5978874469868302E-2</v>
      </c>
      <c r="EP13">
        <v>0.337984786889855</v>
      </c>
      <c r="EQ13">
        <v>-5.5891918737375798E-2</v>
      </c>
      <c r="ER13">
        <v>5.1117026058730697E-2</v>
      </c>
      <c r="ES13">
        <v>0.27421338466310702</v>
      </c>
      <c r="ET13">
        <v>4</v>
      </c>
      <c r="EU13">
        <v>22</v>
      </c>
      <c r="EV13">
        <v>-7.2208251862253998E-3</v>
      </c>
      <c r="EW13">
        <v>0.12845898888582599</v>
      </c>
      <c r="EX13">
        <v>0.95517529649835298</v>
      </c>
      <c r="EY13">
        <v>8.8472988018505602E-2</v>
      </c>
      <c r="EZ13">
        <v>6.1847441801045198E-2</v>
      </c>
      <c r="FA13">
        <v>0.152595101769677</v>
      </c>
      <c r="FB13">
        <v>7.0465300506991096E-2</v>
      </c>
      <c r="FC13">
        <v>5.5725187935713801E-2</v>
      </c>
      <c r="FD13">
        <v>0.20604546888518799</v>
      </c>
      <c r="FE13">
        <v>-2.1470889803099401E-3</v>
      </c>
      <c r="FF13">
        <v>0.12651189972846</v>
      </c>
      <c r="FG13">
        <v>0.98645990845172904</v>
      </c>
      <c r="FH13">
        <v>0.10545808852532999</v>
      </c>
      <c r="FI13">
        <v>5.9849833334485202E-2</v>
      </c>
      <c r="FJ13">
        <v>7.8083790647819298E-2</v>
      </c>
      <c r="FK13">
        <v>8.5779891838084502E-2</v>
      </c>
      <c r="FL13">
        <v>5.4101267707936697E-2</v>
      </c>
      <c r="FM13">
        <v>0.11284299197607101</v>
      </c>
      <c r="FN13">
        <v>-4.4258883987576603E-2</v>
      </c>
      <c r="FO13">
        <v>0.15719504442732901</v>
      </c>
      <c r="FP13">
        <v>0.77829429587406496</v>
      </c>
      <c r="FQ13">
        <v>6.8409511527802294E-2</v>
      </c>
      <c r="FR13">
        <v>7.1075959956547793E-2</v>
      </c>
      <c r="FS13">
        <v>0.33582308264355598</v>
      </c>
      <c r="FT13">
        <v>4.9285262757555202E-2</v>
      </c>
      <c r="FU13">
        <v>6.4763451826704899E-2</v>
      </c>
      <c r="FV13">
        <v>0.44665452256398702</v>
      </c>
    </row>
    <row r="14" spans="1:178">
      <c r="A14" t="s">
        <v>6939</v>
      </c>
      <c r="B14">
        <v>6</v>
      </c>
      <c r="C14">
        <v>7</v>
      </c>
      <c r="D14">
        <v>56</v>
      </c>
      <c r="E14">
        <v>4</v>
      </c>
      <c r="F14">
        <v>22</v>
      </c>
      <c r="G14">
        <v>-3.6725459926306701</v>
      </c>
      <c r="H14">
        <v>6.52411545535867</v>
      </c>
      <c r="I14">
        <v>0.57350920304544795</v>
      </c>
      <c r="J14">
        <v>-7.43016015238703</v>
      </c>
      <c r="K14">
        <v>3.0022757312945099</v>
      </c>
      <c r="L14">
        <v>1.33413496854654E-2</v>
      </c>
      <c r="M14">
        <v>-6.7734843562299902</v>
      </c>
      <c r="N14">
        <v>2.7273511078413502</v>
      </c>
      <c r="O14">
        <v>1.30083886564857E-2</v>
      </c>
      <c r="P14">
        <v>-4.85835917859918</v>
      </c>
      <c r="Q14">
        <v>6.7438355066569802</v>
      </c>
      <c r="R14">
        <v>0.47129482696851199</v>
      </c>
      <c r="S14">
        <v>-8.1359310532527491</v>
      </c>
      <c r="T14">
        <v>3.0153075032978101</v>
      </c>
      <c r="U14">
        <v>6.9797928342059798E-3</v>
      </c>
      <c r="V14">
        <v>-7.5898584705833896</v>
      </c>
      <c r="W14">
        <v>2.7526819965409599</v>
      </c>
      <c r="X14">
        <v>5.8288080891109898E-3</v>
      </c>
      <c r="Y14">
        <v>-7.0991438167668903</v>
      </c>
      <c r="Z14">
        <v>8.6668085118290694</v>
      </c>
      <c r="AA14">
        <v>0.41274799253466399</v>
      </c>
      <c r="AB14">
        <v>-10.562975838716801</v>
      </c>
      <c r="AC14">
        <v>3.7628004448561301</v>
      </c>
      <c r="AD14">
        <v>5.0042183320214402E-3</v>
      </c>
      <c r="AE14">
        <v>-10.0136085722669</v>
      </c>
      <c r="AF14">
        <v>3.4515341854835402</v>
      </c>
      <c r="AG14">
        <v>3.7173048835224E-3</v>
      </c>
      <c r="AH14">
        <v>4</v>
      </c>
      <c r="AI14">
        <v>22</v>
      </c>
      <c r="AJ14">
        <v>-14.5655729978485</v>
      </c>
      <c r="AK14">
        <v>15.3087861904507</v>
      </c>
      <c r="AL14">
        <v>0.34140955434776199</v>
      </c>
      <c r="AM14">
        <v>-7.6720258971402302</v>
      </c>
      <c r="AN14">
        <v>6.8367254591313902</v>
      </c>
      <c r="AO14">
        <v>0.261806239561233</v>
      </c>
      <c r="AP14">
        <v>-8.8182738400083096</v>
      </c>
      <c r="AQ14">
        <v>6.24250168898197</v>
      </c>
      <c r="AR14">
        <v>0.15776790446636399</v>
      </c>
      <c r="AS14">
        <v>-19.108702650028398</v>
      </c>
      <c r="AT14">
        <v>15.7486924885185</v>
      </c>
      <c r="AU14">
        <v>0.225038392478879</v>
      </c>
      <c r="AV14">
        <v>-12.321684861978801</v>
      </c>
      <c r="AW14">
        <v>6.7393802100440503</v>
      </c>
      <c r="AX14">
        <v>6.7524574116042693E-2</v>
      </c>
      <c r="AY14">
        <v>-13.372191401234801</v>
      </c>
      <c r="AZ14">
        <v>6.1958998514586998</v>
      </c>
      <c r="BA14">
        <v>3.0909772612747799E-2</v>
      </c>
      <c r="BB14">
        <v>-18.808096211647701</v>
      </c>
      <c r="BC14">
        <v>21.619797427730202</v>
      </c>
      <c r="BD14">
        <v>0.38436023974140698</v>
      </c>
      <c r="BE14">
        <v>-12.0403860352076</v>
      </c>
      <c r="BF14">
        <v>8.9822506925062306</v>
      </c>
      <c r="BG14">
        <v>0.18011667722397201</v>
      </c>
      <c r="BH14">
        <v>-13.0366056587538</v>
      </c>
      <c r="BI14">
        <v>8.2948452947788702</v>
      </c>
      <c r="BJ14">
        <v>0.116031406755702</v>
      </c>
      <c r="BK14">
        <v>4</v>
      </c>
      <c r="BL14">
        <v>22</v>
      </c>
      <c r="BM14">
        <v>-20.530802081685099</v>
      </c>
      <c r="BN14">
        <v>16.1743647976378</v>
      </c>
      <c r="BO14">
        <v>0.204363387208229</v>
      </c>
      <c r="BP14">
        <v>-7.6523055128247304</v>
      </c>
      <c r="BQ14">
        <v>7.5932941544456902</v>
      </c>
      <c r="BR14">
        <v>0.31358191034826099</v>
      </c>
      <c r="BS14">
        <v>-9.9780926331543398</v>
      </c>
      <c r="BT14">
        <v>6.8735268149621804</v>
      </c>
      <c r="BU14">
        <v>0.14659338628353</v>
      </c>
      <c r="BV14">
        <v>-23.633225409883</v>
      </c>
      <c r="BW14">
        <v>17.255499212382801</v>
      </c>
      <c r="BX14">
        <v>0.17085623149093501</v>
      </c>
      <c r="BY14">
        <v>-13.2318464819831</v>
      </c>
      <c r="BZ14">
        <v>7.6705773180457397</v>
      </c>
      <c r="CA14">
        <v>8.4547592839081601E-2</v>
      </c>
      <c r="CB14">
        <v>-14.9480858136109</v>
      </c>
      <c r="CC14">
        <v>7.0092410280875503</v>
      </c>
      <c r="CD14">
        <v>3.29554637296883E-2</v>
      </c>
      <c r="CE14">
        <v>-25.767817546889301</v>
      </c>
      <c r="CF14">
        <v>25.209980371253799</v>
      </c>
      <c r="CG14">
        <v>0.306757582773795</v>
      </c>
      <c r="CH14">
        <v>-17.3115705058058</v>
      </c>
      <c r="CI14">
        <v>11.184232212430899</v>
      </c>
      <c r="CJ14">
        <v>0.121680222491257</v>
      </c>
      <c r="CK14">
        <v>-18.702216121645801</v>
      </c>
      <c r="CL14">
        <v>10.223318991908901</v>
      </c>
      <c r="CM14">
        <v>6.7344446748056397E-2</v>
      </c>
      <c r="CN14">
        <v>4</v>
      </c>
      <c r="CO14">
        <v>22</v>
      </c>
      <c r="CP14">
        <v>-21.2443524384455</v>
      </c>
      <c r="CQ14">
        <v>17.813708673035698</v>
      </c>
      <c r="CR14">
        <v>0.23307452734985201</v>
      </c>
      <c r="CS14" s="108">
        <v>-17.671939328139501</v>
      </c>
      <c r="CT14" s="108">
        <v>8.2063392209318309</v>
      </c>
      <c r="CU14" s="108">
        <v>3.1300620904531999E-2</v>
      </c>
      <c r="CV14" s="108">
        <v>-18.297356470604999</v>
      </c>
      <c r="CW14" s="108">
        <v>7.4534681289520703</v>
      </c>
      <c r="CX14" s="108">
        <v>1.4093232791095501E-2</v>
      </c>
      <c r="CY14">
        <v>-29.622807589721599</v>
      </c>
      <c r="CZ14">
        <v>18.190777841629099</v>
      </c>
      <c r="DA14">
        <v>0.103476268238894</v>
      </c>
      <c r="DB14" s="108">
        <v>-21.423901447077998</v>
      </c>
      <c r="DC14" s="108">
        <v>8.0269786129272394</v>
      </c>
      <c r="DD14" s="108">
        <v>7.6169416916246797E-3</v>
      </c>
      <c r="DE14" s="108">
        <v>-22.760167394769301</v>
      </c>
      <c r="DF14" s="108">
        <v>7.3437817781269104</v>
      </c>
      <c r="DG14" s="108">
        <v>1.9401554107742001E-3</v>
      </c>
      <c r="DH14">
        <v>-32.468198715419902</v>
      </c>
      <c r="DI14">
        <v>25.710217739242601</v>
      </c>
      <c r="DJ14">
        <v>0.206686488615446</v>
      </c>
      <c r="DK14" s="108">
        <v>-23.458350588263801</v>
      </c>
      <c r="DL14" s="108">
        <v>11.412933012234699</v>
      </c>
      <c r="DM14" s="108">
        <v>3.9857407101615699E-2</v>
      </c>
      <c r="DN14" s="108">
        <v>-24.941507575287201</v>
      </c>
      <c r="DO14" s="108">
        <v>10.4313515151683</v>
      </c>
      <c r="DP14" s="108">
        <v>1.6801911894896101E-2</v>
      </c>
      <c r="DQ14">
        <v>4</v>
      </c>
      <c r="DR14">
        <v>22</v>
      </c>
      <c r="DS14">
        <v>-2.5916568336629999E-2</v>
      </c>
      <c r="DT14">
        <v>9.8707278168113199E-2</v>
      </c>
      <c r="DU14">
        <v>0.79289792180456298</v>
      </c>
      <c r="DV14">
        <v>-4.9263063368025599E-2</v>
      </c>
      <c r="DW14">
        <v>4.74785313785724E-2</v>
      </c>
      <c r="DX14">
        <v>0.299480711321924</v>
      </c>
      <c r="DY14">
        <v>-4.4876429779218498E-2</v>
      </c>
      <c r="DZ14">
        <v>4.2786229013368697E-2</v>
      </c>
      <c r="EA14">
        <v>0.29424615521116398</v>
      </c>
      <c r="EB14">
        <v>-5.0145867746100803E-2</v>
      </c>
      <c r="EC14">
        <v>9.6102094243508407E-2</v>
      </c>
      <c r="ED14">
        <v>0.60182832647350903</v>
      </c>
      <c r="EE14">
        <v>-5.2318811505464198E-3</v>
      </c>
      <c r="EF14">
        <v>4.5106801758842997E-2</v>
      </c>
      <c r="EG14">
        <v>0.90766312763548695</v>
      </c>
      <c r="EH14">
        <v>-1.3340234413890401E-2</v>
      </c>
      <c r="EI14">
        <v>4.0832726537656197E-2</v>
      </c>
      <c r="EJ14">
        <v>0.74389141661173697</v>
      </c>
      <c r="EK14">
        <v>-6.7201489164972594E-2</v>
      </c>
      <c r="EL14">
        <v>0.125401465187744</v>
      </c>
      <c r="EM14">
        <v>0.59205182761198805</v>
      </c>
      <c r="EN14">
        <v>-5.3638254505256E-2</v>
      </c>
      <c r="EO14">
        <v>5.5978874469868302E-2</v>
      </c>
      <c r="EP14">
        <v>0.337984786889855</v>
      </c>
      <c r="EQ14">
        <v>-5.5891918737375798E-2</v>
      </c>
      <c r="ER14">
        <v>5.1117026058730697E-2</v>
      </c>
      <c r="ES14">
        <v>0.27421338466310702</v>
      </c>
      <c r="ET14">
        <v>4</v>
      </c>
      <c r="EU14">
        <v>22</v>
      </c>
      <c r="EV14">
        <v>-7.2208251862253998E-3</v>
      </c>
      <c r="EW14">
        <v>0.12845898888582599</v>
      </c>
      <c r="EX14">
        <v>0.95517529649835298</v>
      </c>
      <c r="EY14">
        <v>8.8472988018505602E-2</v>
      </c>
      <c r="EZ14">
        <v>6.1847441801045198E-2</v>
      </c>
      <c r="FA14">
        <v>0.152595101769677</v>
      </c>
      <c r="FB14">
        <v>7.0465300506991096E-2</v>
      </c>
      <c r="FC14">
        <v>5.5725187935713801E-2</v>
      </c>
      <c r="FD14">
        <v>0.20604546888518799</v>
      </c>
      <c r="FE14">
        <v>-2.1470889803099401E-3</v>
      </c>
      <c r="FF14">
        <v>0.12651189972846</v>
      </c>
      <c r="FG14">
        <v>0.98645990845172904</v>
      </c>
      <c r="FH14">
        <v>0.10545808852532999</v>
      </c>
      <c r="FI14">
        <v>5.9849833334485202E-2</v>
      </c>
      <c r="FJ14">
        <v>7.8083790647819298E-2</v>
      </c>
      <c r="FK14">
        <v>8.5779891838084502E-2</v>
      </c>
      <c r="FL14">
        <v>5.4101267707936697E-2</v>
      </c>
      <c r="FM14">
        <v>0.11284299197607101</v>
      </c>
      <c r="FN14">
        <v>-4.4258883987576603E-2</v>
      </c>
      <c r="FO14">
        <v>0.15719504442732901</v>
      </c>
      <c r="FP14">
        <v>0.77829429587406496</v>
      </c>
      <c r="FQ14">
        <v>6.8409511527802294E-2</v>
      </c>
      <c r="FR14">
        <v>7.1075959956547793E-2</v>
      </c>
      <c r="FS14">
        <v>0.33582308264355598</v>
      </c>
      <c r="FT14">
        <v>4.9285262757555202E-2</v>
      </c>
      <c r="FU14">
        <v>6.4763451826704899E-2</v>
      </c>
      <c r="FV14">
        <v>0.44665452256398702</v>
      </c>
    </row>
    <row r="15" spans="1:178">
      <c r="A15" t="s">
        <v>6938</v>
      </c>
      <c r="B15">
        <v>1</v>
      </c>
      <c r="C15" t="s">
        <v>135</v>
      </c>
      <c r="D15">
        <v>1</v>
      </c>
      <c r="E15" t="s">
        <v>135</v>
      </c>
      <c r="F15">
        <v>1</v>
      </c>
      <c r="G15" t="s">
        <v>135</v>
      </c>
      <c r="H15" t="s">
        <v>135</v>
      </c>
      <c r="I15" t="s">
        <v>135</v>
      </c>
      <c r="J15">
        <v>1.6973547161437901</v>
      </c>
      <c r="K15">
        <v>13.7449689900743</v>
      </c>
      <c r="L15">
        <v>0.90172154447557995</v>
      </c>
      <c r="M15">
        <v>1.6973547161437901</v>
      </c>
      <c r="N15">
        <v>13.7449689900743</v>
      </c>
      <c r="O15">
        <v>0.90171975527675996</v>
      </c>
      <c r="P15" t="s">
        <v>135</v>
      </c>
      <c r="Q15" t="s">
        <v>135</v>
      </c>
      <c r="R15" t="s">
        <v>135</v>
      </c>
      <c r="S15">
        <v>6.1247927150178096</v>
      </c>
      <c r="T15">
        <v>13.805115185217799</v>
      </c>
      <c r="U15">
        <v>0.65729453724918996</v>
      </c>
      <c r="V15">
        <v>6.1247927150178096</v>
      </c>
      <c r="W15">
        <v>13.805115185217799</v>
      </c>
      <c r="X15">
        <v>0.65728761716823103</v>
      </c>
      <c r="Y15" t="s">
        <v>135</v>
      </c>
      <c r="Z15" t="s">
        <v>135</v>
      </c>
      <c r="AA15" t="s">
        <v>135</v>
      </c>
      <c r="AB15">
        <v>16.570137156462799</v>
      </c>
      <c r="AC15">
        <v>17.2273152408548</v>
      </c>
      <c r="AD15">
        <v>0.33614044135487198</v>
      </c>
      <c r="AE15">
        <v>16.570137156462799</v>
      </c>
      <c r="AF15">
        <v>17.2273152408548</v>
      </c>
      <c r="AG15">
        <v>0.33612367479076699</v>
      </c>
      <c r="AH15" t="s">
        <v>135</v>
      </c>
      <c r="AI15">
        <v>1</v>
      </c>
      <c r="AJ15" t="s">
        <v>135</v>
      </c>
      <c r="AK15" t="s">
        <v>135</v>
      </c>
      <c r="AL15" t="s">
        <v>135</v>
      </c>
      <c r="AM15">
        <v>-38.731495972743701</v>
      </c>
      <c r="AN15">
        <v>31.292067319340699</v>
      </c>
      <c r="AO15">
        <v>0.215833064699785</v>
      </c>
      <c r="AP15">
        <v>-38.731495972743701</v>
      </c>
      <c r="AQ15">
        <v>31.292067319340699</v>
      </c>
      <c r="AR15">
        <v>0.21581185921729601</v>
      </c>
      <c r="AS15" t="s">
        <v>135</v>
      </c>
      <c r="AT15" t="s">
        <v>135</v>
      </c>
      <c r="AU15" t="s">
        <v>135</v>
      </c>
      <c r="AV15">
        <v>-17.374154878348001</v>
      </c>
      <c r="AW15">
        <v>30.850224576851101</v>
      </c>
      <c r="AX15">
        <v>0.57332318060070897</v>
      </c>
      <c r="AY15">
        <v>-17.374154878348001</v>
      </c>
      <c r="AZ15">
        <v>30.850224576851101</v>
      </c>
      <c r="BA15">
        <v>0.57331396673246304</v>
      </c>
      <c r="BB15" t="s">
        <v>135</v>
      </c>
      <c r="BC15" t="s">
        <v>135</v>
      </c>
      <c r="BD15" t="s">
        <v>135</v>
      </c>
      <c r="BE15">
        <v>21.817388817724801</v>
      </c>
      <c r="BF15">
        <v>41.114935825037698</v>
      </c>
      <c r="BG15">
        <v>0.59567418514458104</v>
      </c>
      <c r="BH15">
        <v>21.817388817724801</v>
      </c>
      <c r="BI15">
        <v>41.114935825037698</v>
      </c>
      <c r="BJ15">
        <v>0.59566558644874301</v>
      </c>
      <c r="BK15" t="s">
        <v>135</v>
      </c>
      <c r="BL15">
        <v>1</v>
      </c>
      <c r="BM15" t="s">
        <v>135</v>
      </c>
      <c r="BN15" t="s">
        <v>135</v>
      </c>
      <c r="BO15" t="s">
        <v>135</v>
      </c>
      <c r="BP15">
        <v>-36.0245024056237</v>
      </c>
      <c r="BQ15">
        <v>34.755175449199903</v>
      </c>
      <c r="BR15">
        <v>0.29997694075675502</v>
      </c>
      <c r="BS15">
        <v>-36.0245024056237</v>
      </c>
      <c r="BT15">
        <v>34.755175449199903</v>
      </c>
      <c r="BU15">
        <v>0.29995870221000798</v>
      </c>
      <c r="BV15" t="s">
        <v>135</v>
      </c>
      <c r="BW15" t="s">
        <v>135</v>
      </c>
      <c r="BX15" t="s">
        <v>135</v>
      </c>
      <c r="BY15">
        <v>-13.467022180994601</v>
      </c>
      <c r="BZ15">
        <v>35.112595447187203</v>
      </c>
      <c r="CA15">
        <v>0.70132667432357798</v>
      </c>
      <c r="CB15">
        <v>-13.467022180994601</v>
      </c>
      <c r="CC15">
        <v>35.112595447187203</v>
      </c>
      <c r="CD15">
        <v>0.70132074106207198</v>
      </c>
      <c r="CE15" t="s">
        <v>135</v>
      </c>
      <c r="CF15" t="s">
        <v>135</v>
      </c>
      <c r="CG15" t="s">
        <v>135</v>
      </c>
      <c r="CH15">
        <v>25.801725006044101</v>
      </c>
      <c r="CI15">
        <v>51.195313514804901</v>
      </c>
      <c r="CJ15">
        <v>0.61427924341821005</v>
      </c>
      <c r="CK15">
        <v>25.801725006044101</v>
      </c>
      <c r="CL15">
        <v>51.195313514804901</v>
      </c>
      <c r="CM15">
        <v>0.61427116388733105</v>
      </c>
      <c r="CN15" t="s">
        <v>135</v>
      </c>
      <c r="CO15">
        <v>1</v>
      </c>
      <c r="CP15" t="s">
        <v>135</v>
      </c>
      <c r="CQ15" t="s">
        <v>135</v>
      </c>
      <c r="CR15" t="s">
        <v>135</v>
      </c>
      <c r="CS15">
        <v>-37.969043164768998</v>
      </c>
      <c r="CT15">
        <v>37.566388618421399</v>
      </c>
      <c r="CU15">
        <v>0.31216891592863999</v>
      </c>
      <c r="CV15">
        <v>-37.969043164768998</v>
      </c>
      <c r="CW15">
        <v>37.566388618421399</v>
      </c>
      <c r="CX15">
        <v>0.312151190086219</v>
      </c>
      <c r="CY15" t="s">
        <v>135</v>
      </c>
      <c r="CZ15" t="s">
        <v>135</v>
      </c>
      <c r="DA15" t="s">
        <v>135</v>
      </c>
      <c r="DB15">
        <v>-0.43816138053791598</v>
      </c>
      <c r="DC15">
        <v>36.749994527303699</v>
      </c>
      <c r="DD15">
        <v>0.99048741130565598</v>
      </c>
      <c r="DE15">
        <v>-0.43816138053791598</v>
      </c>
      <c r="DF15">
        <v>36.749994527303699</v>
      </c>
      <c r="DG15">
        <v>0.99048723890828905</v>
      </c>
      <c r="DH15" t="s">
        <v>135</v>
      </c>
      <c r="DI15" t="s">
        <v>135</v>
      </c>
      <c r="DJ15" t="s">
        <v>135</v>
      </c>
      <c r="DK15">
        <v>37.355250706193097</v>
      </c>
      <c r="DL15">
        <v>52.245487972618399</v>
      </c>
      <c r="DM15">
        <v>0.47462437316461198</v>
      </c>
      <c r="DN15">
        <v>37.355250706193097</v>
      </c>
      <c r="DO15">
        <v>52.245487972618399</v>
      </c>
      <c r="DP15">
        <v>0.47461227439537101</v>
      </c>
      <c r="DQ15" t="s">
        <v>135</v>
      </c>
      <c r="DR15">
        <v>1</v>
      </c>
      <c r="DS15" t="s">
        <v>135</v>
      </c>
      <c r="DT15" t="s">
        <v>135</v>
      </c>
      <c r="DU15" t="s">
        <v>135</v>
      </c>
      <c r="DV15">
        <v>-1.7427650700171601E-2</v>
      </c>
      <c r="DW15">
        <v>0.21732768328357299</v>
      </c>
      <c r="DX15">
        <v>0.93608676285505199</v>
      </c>
      <c r="DY15">
        <v>-1.7427650700171601E-2</v>
      </c>
      <c r="DZ15">
        <v>0.21732768328357299</v>
      </c>
      <c r="EA15">
        <v>0.93608561723059003</v>
      </c>
      <c r="EB15" t="s">
        <v>135</v>
      </c>
      <c r="EC15" t="s">
        <v>135</v>
      </c>
      <c r="ED15" t="s">
        <v>135</v>
      </c>
      <c r="EE15">
        <v>0.12000679759225499</v>
      </c>
      <c r="EF15">
        <v>0.206461077687315</v>
      </c>
      <c r="EG15">
        <v>0.56107709584280496</v>
      </c>
      <c r="EH15">
        <v>0.12000679759225499</v>
      </c>
      <c r="EI15">
        <v>0.206461077687315</v>
      </c>
      <c r="EJ15">
        <v>0.56106774302251305</v>
      </c>
      <c r="EK15" t="s">
        <v>135</v>
      </c>
      <c r="EL15" t="s">
        <v>135</v>
      </c>
      <c r="EM15" t="s">
        <v>135</v>
      </c>
      <c r="EN15">
        <v>7.5598615700209995E-2</v>
      </c>
      <c r="EO15">
        <v>0.25623486928327499</v>
      </c>
      <c r="EP15">
        <v>0.76797043932791598</v>
      </c>
      <c r="EQ15">
        <v>7.5598615700209995E-2</v>
      </c>
      <c r="ER15">
        <v>0.25623486928327499</v>
      </c>
      <c r="ES15">
        <v>0.76796606659831002</v>
      </c>
      <c r="ET15" t="s">
        <v>135</v>
      </c>
      <c r="EU15">
        <v>1</v>
      </c>
      <c r="EV15" t="s">
        <v>135</v>
      </c>
      <c r="EW15" t="s">
        <v>135</v>
      </c>
      <c r="EX15" t="s">
        <v>135</v>
      </c>
      <c r="EY15">
        <v>-0.159856654278062</v>
      </c>
      <c r="EZ15">
        <v>0.283103769102862</v>
      </c>
      <c r="FA15">
        <v>0.572315924282363</v>
      </c>
      <c r="FB15">
        <v>-0.159856654278062</v>
      </c>
      <c r="FC15">
        <v>0.283103769102862</v>
      </c>
      <c r="FD15">
        <v>0.572306776334502</v>
      </c>
      <c r="FE15" t="s">
        <v>135</v>
      </c>
      <c r="FF15" t="s">
        <v>135</v>
      </c>
      <c r="FG15" t="s">
        <v>135</v>
      </c>
      <c r="FH15">
        <v>6.6449035535830606E-2</v>
      </c>
      <c r="FI15">
        <v>0.27397285294933099</v>
      </c>
      <c r="FJ15">
        <v>0.80836632111357598</v>
      </c>
      <c r="FK15">
        <v>6.6449035535830606E-2</v>
      </c>
      <c r="FL15">
        <v>0.27397285294933099</v>
      </c>
      <c r="FM15">
        <v>0.80836272846552704</v>
      </c>
      <c r="FN15" t="s">
        <v>135</v>
      </c>
      <c r="FO15" t="s">
        <v>135</v>
      </c>
      <c r="FP15" t="s">
        <v>135</v>
      </c>
      <c r="FQ15">
        <v>6.3145794764221705E-2</v>
      </c>
      <c r="FR15">
        <v>0.32533702483462701</v>
      </c>
      <c r="FS15">
        <v>0.84610553566945501</v>
      </c>
      <c r="FT15">
        <v>6.3145794764221705E-2</v>
      </c>
      <c r="FU15">
        <v>0.32533702483462701</v>
      </c>
      <c r="FV15">
        <v>0.84610268810339695</v>
      </c>
    </row>
    <row r="16" spans="1:178">
      <c r="A16" t="s">
        <v>6937</v>
      </c>
      <c r="B16">
        <v>1</v>
      </c>
      <c r="C16" t="s">
        <v>135</v>
      </c>
      <c r="D16">
        <v>1</v>
      </c>
      <c r="E16" t="s">
        <v>135</v>
      </c>
      <c r="F16">
        <v>1</v>
      </c>
      <c r="G16" t="s">
        <v>135</v>
      </c>
      <c r="H16" t="s">
        <v>135</v>
      </c>
      <c r="I16" t="s">
        <v>135</v>
      </c>
      <c r="J16">
        <v>1.6973547161437901</v>
      </c>
      <c r="K16">
        <v>13.7449689900743</v>
      </c>
      <c r="L16">
        <v>0.90172154447557995</v>
      </c>
      <c r="M16">
        <v>1.6973547161437901</v>
      </c>
      <c r="N16">
        <v>13.7449689900743</v>
      </c>
      <c r="O16">
        <v>0.90171975527675996</v>
      </c>
      <c r="P16" t="s">
        <v>135</v>
      </c>
      <c r="Q16" t="s">
        <v>135</v>
      </c>
      <c r="R16" t="s">
        <v>135</v>
      </c>
      <c r="S16">
        <v>6.1247927150178096</v>
      </c>
      <c r="T16">
        <v>13.805115185217799</v>
      </c>
      <c r="U16">
        <v>0.65729453724918996</v>
      </c>
      <c r="V16">
        <v>6.1247927150178096</v>
      </c>
      <c r="W16">
        <v>13.805115185217799</v>
      </c>
      <c r="X16">
        <v>0.65728761716823103</v>
      </c>
      <c r="Y16" t="s">
        <v>135</v>
      </c>
      <c r="Z16" t="s">
        <v>135</v>
      </c>
      <c r="AA16" t="s">
        <v>135</v>
      </c>
      <c r="AB16">
        <v>16.570137156462799</v>
      </c>
      <c r="AC16">
        <v>17.2273152408548</v>
      </c>
      <c r="AD16">
        <v>0.33614044135487198</v>
      </c>
      <c r="AE16">
        <v>16.570137156462799</v>
      </c>
      <c r="AF16">
        <v>17.2273152408548</v>
      </c>
      <c r="AG16">
        <v>0.33612367479076699</v>
      </c>
      <c r="AH16" t="s">
        <v>135</v>
      </c>
      <c r="AI16">
        <v>1</v>
      </c>
      <c r="AJ16" t="s">
        <v>135</v>
      </c>
      <c r="AK16" t="s">
        <v>135</v>
      </c>
      <c r="AL16" t="s">
        <v>135</v>
      </c>
      <c r="AM16">
        <v>-38.731495972743701</v>
      </c>
      <c r="AN16">
        <v>31.292067319340699</v>
      </c>
      <c r="AO16">
        <v>0.215833064699785</v>
      </c>
      <c r="AP16">
        <v>-38.731495972743701</v>
      </c>
      <c r="AQ16">
        <v>31.292067319340699</v>
      </c>
      <c r="AR16">
        <v>0.21581185921729601</v>
      </c>
      <c r="AS16" t="s">
        <v>135</v>
      </c>
      <c r="AT16" t="s">
        <v>135</v>
      </c>
      <c r="AU16" t="s">
        <v>135</v>
      </c>
      <c r="AV16">
        <v>-17.374154878348001</v>
      </c>
      <c r="AW16">
        <v>30.850224576851101</v>
      </c>
      <c r="AX16">
        <v>0.57332318060070897</v>
      </c>
      <c r="AY16">
        <v>-17.374154878348001</v>
      </c>
      <c r="AZ16">
        <v>30.850224576851101</v>
      </c>
      <c r="BA16">
        <v>0.57331396673246304</v>
      </c>
      <c r="BB16" t="s">
        <v>135</v>
      </c>
      <c r="BC16" t="s">
        <v>135</v>
      </c>
      <c r="BD16" t="s">
        <v>135</v>
      </c>
      <c r="BE16">
        <v>21.817388817724801</v>
      </c>
      <c r="BF16">
        <v>41.114935825037698</v>
      </c>
      <c r="BG16">
        <v>0.59567418514458104</v>
      </c>
      <c r="BH16">
        <v>21.817388817724801</v>
      </c>
      <c r="BI16">
        <v>41.114935825037698</v>
      </c>
      <c r="BJ16">
        <v>0.59566558644874301</v>
      </c>
      <c r="BK16" t="s">
        <v>135</v>
      </c>
      <c r="BL16">
        <v>1</v>
      </c>
      <c r="BM16" t="s">
        <v>135</v>
      </c>
      <c r="BN16" t="s">
        <v>135</v>
      </c>
      <c r="BO16" t="s">
        <v>135</v>
      </c>
      <c r="BP16">
        <v>-36.0245024056237</v>
      </c>
      <c r="BQ16">
        <v>34.755175449199903</v>
      </c>
      <c r="BR16">
        <v>0.29997694075675502</v>
      </c>
      <c r="BS16">
        <v>-36.0245024056237</v>
      </c>
      <c r="BT16">
        <v>34.755175449199903</v>
      </c>
      <c r="BU16">
        <v>0.29995870221000798</v>
      </c>
      <c r="BV16" t="s">
        <v>135</v>
      </c>
      <c r="BW16" t="s">
        <v>135</v>
      </c>
      <c r="BX16" t="s">
        <v>135</v>
      </c>
      <c r="BY16">
        <v>-13.467022180994601</v>
      </c>
      <c r="BZ16">
        <v>35.112595447187203</v>
      </c>
      <c r="CA16">
        <v>0.70132667432357798</v>
      </c>
      <c r="CB16">
        <v>-13.467022180994601</v>
      </c>
      <c r="CC16">
        <v>35.112595447187203</v>
      </c>
      <c r="CD16">
        <v>0.70132074106207198</v>
      </c>
      <c r="CE16" t="s">
        <v>135</v>
      </c>
      <c r="CF16" t="s">
        <v>135</v>
      </c>
      <c r="CG16" t="s">
        <v>135</v>
      </c>
      <c r="CH16">
        <v>25.801725006044101</v>
      </c>
      <c r="CI16">
        <v>51.195313514804901</v>
      </c>
      <c r="CJ16">
        <v>0.61427924341821005</v>
      </c>
      <c r="CK16">
        <v>25.801725006044101</v>
      </c>
      <c r="CL16">
        <v>51.195313514804901</v>
      </c>
      <c r="CM16">
        <v>0.61427116388733105</v>
      </c>
      <c r="CN16" t="s">
        <v>135</v>
      </c>
      <c r="CO16">
        <v>1</v>
      </c>
      <c r="CP16" t="s">
        <v>135</v>
      </c>
      <c r="CQ16" t="s">
        <v>135</v>
      </c>
      <c r="CR16" t="s">
        <v>135</v>
      </c>
      <c r="CS16">
        <v>-37.969043164768998</v>
      </c>
      <c r="CT16">
        <v>37.566388618421399</v>
      </c>
      <c r="CU16">
        <v>0.31216891592863999</v>
      </c>
      <c r="CV16">
        <v>-37.969043164768998</v>
      </c>
      <c r="CW16">
        <v>37.566388618421399</v>
      </c>
      <c r="CX16">
        <v>0.312151190086219</v>
      </c>
      <c r="CY16" t="s">
        <v>135</v>
      </c>
      <c r="CZ16" t="s">
        <v>135</v>
      </c>
      <c r="DA16" t="s">
        <v>135</v>
      </c>
      <c r="DB16">
        <v>-0.43816138053791598</v>
      </c>
      <c r="DC16">
        <v>36.749994527303699</v>
      </c>
      <c r="DD16">
        <v>0.99048741130565598</v>
      </c>
      <c r="DE16">
        <v>-0.43816138053791598</v>
      </c>
      <c r="DF16">
        <v>36.749994527303699</v>
      </c>
      <c r="DG16">
        <v>0.99048723890828905</v>
      </c>
      <c r="DH16" t="s">
        <v>135</v>
      </c>
      <c r="DI16" t="s">
        <v>135</v>
      </c>
      <c r="DJ16" t="s">
        <v>135</v>
      </c>
      <c r="DK16">
        <v>37.355250706193097</v>
      </c>
      <c r="DL16">
        <v>52.245487972618399</v>
      </c>
      <c r="DM16">
        <v>0.47462437316461198</v>
      </c>
      <c r="DN16">
        <v>37.355250706193097</v>
      </c>
      <c r="DO16">
        <v>52.245487972618399</v>
      </c>
      <c r="DP16">
        <v>0.47461227439537101</v>
      </c>
      <c r="DQ16" t="s">
        <v>135</v>
      </c>
      <c r="DR16">
        <v>1</v>
      </c>
      <c r="DS16" t="s">
        <v>135</v>
      </c>
      <c r="DT16" t="s">
        <v>135</v>
      </c>
      <c r="DU16" t="s">
        <v>135</v>
      </c>
      <c r="DV16">
        <v>-1.7427650700171601E-2</v>
      </c>
      <c r="DW16">
        <v>0.21732768328357299</v>
      </c>
      <c r="DX16">
        <v>0.93608676285505199</v>
      </c>
      <c r="DY16">
        <v>-1.7427650700171601E-2</v>
      </c>
      <c r="DZ16">
        <v>0.21732768328357299</v>
      </c>
      <c r="EA16">
        <v>0.93608561723059003</v>
      </c>
      <c r="EB16" t="s">
        <v>135</v>
      </c>
      <c r="EC16" t="s">
        <v>135</v>
      </c>
      <c r="ED16" t="s">
        <v>135</v>
      </c>
      <c r="EE16">
        <v>0.12000679759225499</v>
      </c>
      <c r="EF16">
        <v>0.206461077687315</v>
      </c>
      <c r="EG16">
        <v>0.56107709584280496</v>
      </c>
      <c r="EH16">
        <v>0.12000679759225499</v>
      </c>
      <c r="EI16">
        <v>0.206461077687315</v>
      </c>
      <c r="EJ16">
        <v>0.56106774302251305</v>
      </c>
      <c r="EK16" t="s">
        <v>135</v>
      </c>
      <c r="EL16" t="s">
        <v>135</v>
      </c>
      <c r="EM16" t="s">
        <v>135</v>
      </c>
      <c r="EN16">
        <v>7.5598615700209995E-2</v>
      </c>
      <c r="EO16">
        <v>0.25623486928327499</v>
      </c>
      <c r="EP16">
        <v>0.76797043932791598</v>
      </c>
      <c r="EQ16">
        <v>7.5598615700209995E-2</v>
      </c>
      <c r="ER16">
        <v>0.25623486928327499</v>
      </c>
      <c r="ES16">
        <v>0.76796606659831002</v>
      </c>
      <c r="ET16" t="s">
        <v>135</v>
      </c>
      <c r="EU16">
        <v>1</v>
      </c>
      <c r="EV16" t="s">
        <v>135</v>
      </c>
      <c r="EW16" t="s">
        <v>135</v>
      </c>
      <c r="EX16" t="s">
        <v>135</v>
      </c>
      <c r="EY16">
        <v>-0.159856654278062</v>
      </c>
      <c r="EZ16">
        <v>0.283103769102862</v>
      </c>
      <c r="FA16">
        <v>0.572315924282363</v>
      </c>
      <c r="FB16">
        <v>-0.159856654278062</v>
      </c>
      <c r="FC16">
        <v>0.283103769102862</v>
      </c>
      <c r="FD16">
        <v>0.572306776334502</v>
      </c>
      <c r="FE16" t="s">
        <v>135</v>
      </c>
      <c r="FF16" t="s">
        <v>135</v>
      </c>
      <c r="FG16" t="s">
        <v>135</v>
      </c>
      <c r="FH16">
        <v>6.6449035535830606E-2</v>
      </c>
      <c r="FI16">
        <v>0.27397285294933099</v>
      </c>
      <c r="FJ16">
        <v>0.80836632111357598</v>
      </c>
      <c r="FK16">
        <v>6.6449035535830606E-2</v>
      </c>
      <c r="FL16">
        <v>0.27397285294933099</v>
      </c>
      <c r="FM16">
        <v>0.80836272846552704</v>
      </c>
      <c r="FN16" t="s">
        <v>135</v>
      </c>
      <c r="FO16" t="s">
        <v>135</v>
      </c>
      <c r="FP16" t="s">
        <v>135</v>
      </c>
      <c r="FQ16">
        <v>6.3145794764221705E-2</v>
      </c>
      <c r="FR16">
        <v>0.32533702483462701</v>
      </c>
      <c r="FS16">
        <v>0.84610553566945501</v>
      </c>
      <c r="FT16">
        <v>6.3145794764221705E-2</v>
      </c>
      <c r="FU16">
        <v>0.32533702483462701</v>
      </c>
      <c r="FV16">
        <v>0.84610268810339695</v>
      </c>
    </row>
    <row r="17" spans="1:178">
      <c r="A17" t="s">
        <v>6936</v>
      </c>
      <c r="B17">
        <v>1</v>
      </c>
      <c r="C17" t="s">
        <v>135</v>
      </c>
      <c r="D17">
        <v>1</v>
      </c>
      <c r="E17" t="s">
        <v>135</v>
      </c>
      <c r="F17">
        <v>1</v>
      </c>
      <c r="G17" t="s">
        <v>135</v>
      </c>
      <c r="H17" t="s">
        <v>135</v>
      </c>
      <c r="I17" t="s">
        <v>135</v>
      </c>
      <c r="J17">
        <v>1.6973547161437901</v>
      </c>
      <c r="K17">
        <v>13.7449689900743</v>
      </c>
      <c r="L17">
        <v>0.90172154447557995</v>
      </c>
      <c r="M17">
        <v>1.6973547161437901</v>
      </c>
      <c r="N17">
        <v>13.7449689900743</v>
      </c>
      <c r="O17">
        <v>0.90171975527675996</v>
      </c>
      <c r="P17" t="s">
        <v>135</v>
      </c>
      <c r="Q17" t="s">
        <v>135</v>
      </c>
      <c r="R17" t="s">
        <v>135</v>
      </c>
      <c r="S17">
        <v>6.1247927150178096</v>
      </c>
      <c r="T17">
        <v>13.805115185217799</v>
      </c>
      <c r="U17">
        <v>0.65729453724918996</v>
      </c>
      <c r="V17">
        <v>6.1247927150178096</v>
      </c>
      <c r="W17">
        <v>13.805115185217799</v>
      </c>
      <c r="X17">
        <v>0.65728761716823103</v>
      </c>
      <c r="Y17" t="s">
        <v>135</v>
      </c>
      <c r="Z17" t="s">
        <v>135</v>
      </c>
      <c r="AA17" t="s">
        <v>135</v>
      </c>
      <c r="AB17">
        <v>16.570137156462799</v>
      </c>
      <c r="AC17">
        <v>17.2273152408548</v>
      </c>
      <c r="AD17">
        <v>0.33614044135487198</v>
      </c>
      <c r="AE17">
        <v>16.570137156462799</v>
      </c>
      <c r="AF17">
        <v>17.2273152408548</v>
      </c>
      <c r="AG17">
        <v>0.33612367479076699</v>
      </c>
      <c r="AH17" t="s">
        <v>135</v>
      </c>
      <c r="AI17">
        <v>1</v>
      </c>
      <c r="AJ17" t="s">
        <v>135</v>
      </c>
      <c r="AK17" t="s">
        <v>135</v>
      </c>
      <c r="AL17" t="s">
        <v>135</v>
      </c>
      <c r="AM17">
        <v>-38.731495972743701</v>
      </c>
      <c r="AN17">
        <v>31.292067319340699</v>
      </c>
      <c r="AO17">
        <v>0.215833064699785</v>
      </c>
      <c r="AP17">
        <v>-38.731495972743701</v>
      </c>
      <c r="AQ17">
        <v>31.292067319340699</v>
      </c>
      <c r="AR17">
        <v>0.21581185921729601</v>
      </c>
      <c r="AS17" t="s">
        <v>135</v>
      </c>
      <c r="AT17" t="s">
        <v>135</v>
      </c>
      <c r="AU17" t="s">
        <v>135</v>
      </c>
      <c r="AV17">
        <v>-17.374154878348001</v>
      </c>
      <c r="AW17">
        <v>30.850224576851101</v>
      </c>
      <c r="AX17">
        <v>0.57332318060070897</v>
      </c>
      <c r="AY17">
        <v>-17.374154878348001</v>
      </c>
      <c r="AZ17">
        <v>30.850224576851101</v>
      </c>
      <c r="BA17">
        <v>0.57331396673246304</v>
      </c>
      <c r="BB17" t="s">
        <v>135</v>
      </c>
      <c r="BC17" t="s">
        <v>135</v>
      </c>
      <c r="BD17" t="s">
        <v>135</v>
      </c>
      <c r="BE17">
        <v>21.817388817724801</v>
      </c>
      <c r="BF17">
        <v>41.114935825037698</v>
      </c>
      <c r="BG17">
        <v>0.59567418514458104</v>
      </c>
      <c r="BH17">
        <v>21.817388817724801</v>
      </c>
      <c r="BI17">
        <v>41.114935825037698</v>
      </c>
      <c r="BJ17">
        <v>0.59566558644874301</v>
      </c>
      <c r="BK17" t="s">
        <v>135</v>
      </c>
      <c r="BL17">
        <v>1</v>
      </c>
      <c r="BM17" t="s">
        <v>135</v>
      </c>
      <c r="BN17" t="s">
        <v>135</v>
      </c>
      <c r="BO17" t="s">
        <v>135</v>
      </c>
      <c r="BP17">
        <v>-36.0245024056237</v>
      </c>
      <c r="BQ17">
        <v>34.755175449199903</v>
      </c>
      <c r="BR17">
        <v>0.29997694075675502</v>
      </c>
      <c r="BS17">
        <v>-36.0245024056237</v>
      </c>
      <c r="BT17">
        <v>34.755175449199903</v>
      </c>
      <c r="BU17">
        <v>0.29995870221000798</v>
      </c>
      <c r="BV17" t="s">
        <v>135</v>
      </c>
      <c r="BW17" t="s">
        <v>135</v>
      </c>
      <c r="BX17" t="s">
        <v>135</v>
      </c>
      <c r="BY17">
        <v>-13.467022180994601</v>
      </c>
      <c r="BZ17">
        <v>35.112595447187203</v>
      </c>
      <c r="CA17">
        <v>0.70132667432357798</v>
      </c>
      <c r="CB17">
        <v>-13.467022180994601</v>
      </c>
      <c r="CC17">
        <v>35.112595447187203</v>
      </c>
      <c r="CD17">
        <v>0.70132074106207198</v>
      </c>
      <c r="CE17" t="s">
        <v>135</v>
      </c>
      <c r="CF17" t="s">
        <v>135</v>
      </c>
      <c r="CG17" t="s">
        <v>135</v>
      </c>
      <c r="CH17">
        <v>25.801725006044101</v>
      </c>
      <c r="CI17">
        <v>51.195313514804901</v>
      </c>
      <c r="CJ17">
        <v>0.61427924341821005</v>
      </c>
      <c r="CK17">
        <v>25.801725006044101</v>
      </c>
      <c r="CL17">
        <v>51.195313514804901</v>
      </c>
      <c r="CM17">
        <v>0.61427116388733105</v>
      </c>
      <c r="CN17" t="s">
        <v>135</v>
      </c>
      <c r="CO17">
        <v>1</v>
      </c>
      <c r="CP17" t="s">
        <v>135</v>
      </c>
      <c r="CQ17" t="s">
        <v>135</v>
      </c>
      <c r="CR17" t="s">
        <v>135</v>
      </c>
      <c r="CS17">
        <v>-37.969043164768998</v>
      </c>
      <c r="CT17">
        <v>37.566388618421399</v>
      </c>
      <c r="CU17">
        <v>0.31216891592863999</v>
      </c>
      <c r="CV17">
        <v>-37.969043164768998</v>
      </c>
      <c r="CW17">
        <v>37.566388618421399</v>
      </c>
      <c r="CX17">
        <v>0.312151190086219</v>
      </c>
      <c r="CY17" t="s">
        <v>135</v>
      </c>
      <c r="CZ17" t="s">
        <v>135</v>
      </c>
      <c r="DA17" t="s">
        <v>135</v>
      </c>
      <c r="DB17">
        <v>-0.43816138053791598</v>
      </c>
      <c r="DC17">
        <v>36.749994527303699</v>
      </c>
      <c r="DD17">
        <v>0.99048741130565598</v>
      </c>
      <c r="DE17">
        <v>-0.43816138053791598</v>
      </c>
      <c r="DF17">
        <v>36.749994527303699</v>
      </c>
      <c r="DG17">
        <v>0.99048723890828905</v>
      </c>
      <c r="DH17" t="s">
        <v>135</v>
      </c>
      <c r="DI17" t="s">
        <v>135</v>
      </c>
      <c r="DJ17" t="s">
        <v>135</v>
      </c>
      <c r="DK17">
        <v>37.355250706193097</v>
      </c>
      <c r="DL17">
        <v>52.245487972618399</v>
      </c>
      <c r="DM17">
        <v>0.47462437316461198</v>
      </c>
      <c r="DN17">
        <v>37.355250706193097</v>
      </c>
      <c r="DO17">
        <v>52.245487972618399</v>
      </c>
      <c r="DP17">
        <v>0.47461227439537101</v>
      </c>
      <c r="DQ17" t="s">
        <v>135</v>
      </c>
      <c r="DR17">
        <v>1</v>
      </c>
      <c r="DS17" t="s">
        <v>135</v>
      </c>
      <c r="DT17" t="s">
        <v>135</v>
      </c>
      <c r="DU17" t="s">
        <v>135</v>
      </c>
      <c r="DV17">
        <v>-1.7427650700171601E-2</v>
      </c>
      <c r="DW17">
        <v>0.21732768328357299</v>
      </c>
      <c r="DX17">
        <v>0.93608676285505199</v>
      </c>
      <c r="DY17">
        <v>-1.7427650700171601E-2</v>
      </c>
      <c r="DZ17">
        <v>0.21732768328357299</v>
      </c>
      <c r="EA17">
        <v>0.93608561723059003</v>
      </c>
      <c r="EB17" t="s">
        <v>135</v>
      </c>
      <c r="EC17" t="s">
        <v>135</v>
      </c>
      <c r="ED17" t="s">
        <v>135</v>
      </c>
      <c r="EE17">
        <v>0.12000679759225499</v>
      </c>
      <c r="EF17">
        <v>0.206461077687315</v>
      </c>
      <c r="EG17">
        <v>0.56107709584280496</v>
      </c>
      <c r="EH17">
        <v>0.12000679759225499</v>
      </c>
      <c r="EI17">
        <v>0.206461077687315</v>
      </c>
      <c r="EJ17">
        <v>0.56106774302251305</v>
      </c>
      <c r="EK17" t="s">
        <v>135</v>
      </c>
      <c r="EL17" t="s">
        <v>135</v>
      </c>
      <c r="EM17" t="s">
        <v>135</v>
      </c>
      <c r="EN17">
        <v>7.5598615700209995E-2</v>
      </c>
      <c r="EO17">
        <v>0.25623486928327499</v>
      </c>
      <c r="EP17">
        <v>0.76797043932791598</v>
      </c>
      <c r="EQ17">
        <v>7.5598615700209995E-2</v>
      </c>
      <c r="ER17">
        <v>0.25623486928327499</v>
      </c>
      <c r="ES17">
        <v>0.76796606659831002</v>
      </c>
      <c r="ET17" t="s">
        <v>135</v>
      </c>
      <c r="EU17">
        <v>1</v>
      </c>
      <c r="EV17" t="s">
        <v>135</v>
      </c>
      <c r="EW17" t="s">
        <v>135</v>
      </c>
      <c r="EX17" t="s">
        <v>135</v>
      </c>
      <c r="EY17">
        <v>-0.159856654278062</v>
      </c>
      <c r="EZ17">
        <v>0.283103769102862</v>
      </c>
      <c r="FA17">
        <v>0.572315924282363</v>
      </c>
      <c r="FB17">
        <v>-0.159856654278062</v>
      </c>
      <c r="FC17">
        <v>0.283103769102862</v>
      </c>
      <c r="FD17">
        <v>0.572306776334502</v>
      </c>
      <c r="FE17" t="s">
        <v>135</v>
      </c>
      <c r="FF17" t="s">
        <v>135</v>
      </c>
      <c r="FG17" t="s">
        <v>135</v>
      </c>
      <c r="FH17">
        <v>6.6449035535830606E-2</v>
      </c>
      <c r="FI17">
        <v>0.27397285294933099</v>
      </c>
      <c r="FJ17">
        <v>0.80836632111357598</v>
      </c>
      <c r="FK17">
        <v>6.6449035535830606E-2</v>
      </c>
      <c r="FL17">
        <v>0.27397285294933099</v>
      </c>
      <c r="FM17">
        <v>0.80836272846552704</v>
      </c>
      <c r="FN17" t="s">
        <v>135</v>
      </c>
      <c r="FO17" t="s">
        <v>135</v>
      </c>
      <c r="FP17" t="s">
        <v>135</v>
      </c>
      <c r="FQ17">
        <v>6.3145794764221705E-2</v>
      </c>
      <c r="FR17">
        <v>0.32533702483462701</v>
      </c>
      <c r="FS17">
        <v>0.84610553566945501</v>
      </c>
      <c r="FT17">
        <v>6.3145794764221705E-2</v>
      </c>
      <c r="FU17">
        <v>0.32533702483462701</v>
      </c>
      <c r="FV17">
        <v>0.84610268810339695</v>
      </c>
    </row>
    <row r="18" spans="1:178">
      <c r="A18" t="s">
        <v>6935</v>
      </c>
      <c r="B18">
        <v>1</v>
      </c>
      <c r="C18" t="s">
        <v>135</v>
      </c>
      <c r="D18">
        <v>1</v>
      </c>
      <c r="E18" t="s">
        <v>135</v>
      </c>
      <c r="F18">
        <v>1</v>
      </c>
      <c r="G18" t="s">
        <v>135</v>
      </c>
      <c r="H18" t="s">
        <v>135</v>
      </c>
      <c r="I18" t="s">
        <v>135</v>
      </c>
      <c r="J18">
        <v>1.6973547161437901</v>
      </c>
      <c r="K18">
        <v>13.7449689900743</v>
      </c>
      <c r="L18">
        <v>0.90172154447557995</v>
      </c>
      <c r="M18">
        <v>1.6973547161437901</v>
      </c>
      <c r="N18">
        <v>13.7449689900743</v>
      </c>
      <c r="O18">
        <v>0.90171975527675996</v>
      </c>
      <c r="P18" t="s">
        <v>135</v>
      </c>
      <c r="Q18" t="s">
        <v>135</v>
      </c>
      <c r="R18" t="s">
        <v>135</v>
      </c>
      <c r="S18">
        <v>6.1247927150178096</v>
      </c>
      <c r="T18">
        <v>13.805115185217799</v>
      </c>
      <c r="U18">
        <v>0.65729453724918996</v>
      </c>
      <c r="V18">
        <v>6.1247927150178096</v>
      </c>
      <c r="W18">
        <v>13.805115185217799</v>
      </c>
      <c r="X18">
        <v>0.65728761716823103</v>
      </c>
      <c r="Y18" t="s">
        <v>135</v>
      </c>
      <c r="Z18" t="s">
        <v>135</v>
      </c>
      <c r="AA18" t="s">
        <v>135</v>
      </c>
      <c r="AB18">
        <v>16.570137156462799</v>
      </c>
      <c r="AC18">
        <v>17.2273152408548</v>
      </c>
      <c r="AD18">
        <v>0.33614044135487198</v>
      </c>
      <c r="AE18">
        <v>16.570137156462799</v>
      </c>
      <c r="AF18">
        <v>17.2273152408548</v>
      </c>
      <c r="AG18">
        <v>0.33612367479076699</v>
      </c>
      <c r="AH18" t="s">
        <v>135</v>
      </c>
      <c r="AI18">
        <v>1</v>
      </c>
      <c r="AJ18" t="s">
        <v>135</v>
      </c>
      <c r="AK18" t="s">
        <v>135</v>
      </c>
      <c r="AL18" t="s">
        <v>135</v>
      </c>
      <c r="AM18">
        <v>-38.731495972743701</v>
      </c>
      <c r="AN18">
        <v>31.292067319340699</v>
      </c>
      <c r="AO18">
        <v>0.215833064699785</v>
      </c>
      <c r="AP18">
        <v>-38.731495972743701</v>
      </c>
      <c r="AQ18">
        <v>31.292067319340699</v>
      </c>
      <c r="AR18">
        <v>0.21581185921729601</v>
      </c>
      <c r="AS18" t="s">
        <v>135</v>
      </c>
      <c r="AT18" t="s">
        <v>135</v>
      </c>
      <c r="AU18" t="s">
        <v>135</v>
      </c>
      <c r="AV18">
        <v>-17.374154878348001</v>
      </c>
      <c r="AW18">
        <v>30.850224576851101</v>
      </c>
      <c r="AX18">
        <v>0.57332318060070897</v>
      </c>
      <c r="AY18">
        <v>-17.374154878348001</v>
      </c>
      <c r="AZ18">
        <v>30.850224576851101</v>
      </c>
      <c r="BA18">
        <v>0.57331396673246304</v>
      </c>
      <c r="BB18" t="s">
        <v>135</v>
      </c>
      <c r="BC18" t="s">
        <v>135</v>
      </c>
      <c r="BD18" t="s">
        <v>135</v>
      </c>
      <c r="BE18">
        <v>21.817388817724801</v>
      </c>
      <c r="BF18">
        <v>41.114935825037698</v>
      </c>
      <c r="BG18">
        <v>0.59567418514458104</v>
      </c>
      <c r="BH18">
        <v>21.817388817724801</v>
      </c>
      <c r="BI18">
        <v>41.114935825037698</v>
      </c>
      <c r="BJ18">
        <v>0.59566558644874301</v>
      </c>
      <c r="BK18" t="s">
        <v>135</v>
      </c>
      <c r="BL18">
        <v>1</v>
      </c>
      <c r="BM18" t="s">
        <v>135</v>
      </c>
      <c r="BN18" t="s">
        <v>135</v>
      </c>
      <c r="BO18" t="s">
        <v>135</v>
      </c>
      <c r="BP18">
        <v>-36.0245024056237</v>
      </c>
      <c r="BQ18">
        <v>34.755175449199903</v>
      </c>
      <c r="BR18">
        <v>0.29997694075675502</v>
      </c>
      <c r="BS18">
        <v>-36.0245024056237</v>
      </c>
      <c r="BT18">
        <v>34.755175449199903</v>
      </c>
      <c r="BU18">
        <v>0.29995870221000798</v>
      </c>
      <c r="BV18" t="s">
        <v>135</v>
      </c>
      <c r="BW18" t="s">
        <v>135</v>
      </c>
      <c r="BX18" t="s">
        <v>135</v>
      </c>
      <c r="BY18">
        <v>-13.467022180994601</v>
      </c>
      <c r="BZ18">
        <v>35.112595447187203</v>
      </c>
      <c r="CA18">
        <v>0.70132667432357798</v>
      </c>
      <c r="CB18">
        <v>-13.467022180994601</v>
      </c>
      <c r="CC18">
        <v>35.112595447187203</v>
      </c>
      <c r="CD18">
        <v>0.70132074106207198</v>
      </c>
      <c r="CE18" t="s">
        <v>135</v>
      </c>
      <c r="CF18" t="s">
        <v>135</v>
      </c>
      <c r="CG18" t="s">
        <v>135</v>
      </c>
      <c r="CH18">
        <v>25.801725006044101</v>
      </c>
      <c r="CI18">
        <v>51.195313514804901</v>
      </c>
      <c r="CJ18">
        <v>0.61427924341821005</v>
      </c>
      <c r="CK18">
        <v>25.801725006044101</v>
      </c>
      <c r="CL18">
        <v>51.195313514804901</v>
      </c>
      <c r="CM18">
        <v>0.61427116388733105</v>
      </c>
      <c r="CN18" t="s">
        <v>135</v>
      </c>
      <c r="CO18">
        <v>1</v>
      </c>
      <c r="CP18" t="s">
        <v>135</v>
      </c>
      <c r="CQ18" t="s">
        <v>135</v>
      </c>
      <c r="CR18" t="s">
        <v>135</v>
      </c>
      <c r="CS18">
        <v>-37.969043164768998</v>
      </c>
      <c r="CT18">
        <v>37.566388618421399</v>
      </c>
      <c r="CU18">
        <v>0.31216891592863999</v>
      </c>
      <c r="CV18">
        <v>-37.969043164768998</v>
      </c>
      <c r="CW18">
        <v>37.566388618421399</v>
      </c>
      <c r="CX18">
        <v>0.312151190086219</v>
      </c>
      <c r="CY18" t="s">
        <v>135</v>
      </c>
      <c r="CZ18" t="s">
        <v>135</v>
      </c>
      <c r="DA18" t="s">
        <v>135</v>
      </c>
      <c r="DB18">
        <v>-0.43816138053791598</v>
      </c>
      <c r="DC18">
        <v>36.749994527303699</v>
      </c>
      <c r="DD18">
        <v>0.99048741130565598</v>
      </c>
      <c r="DE18">
        <v>-0.43816138053791598</v>
      </c>
      <c r="DF18">
        <v>36.749994527303699</v>
      </c>
      <c r="DG18">
        <v>0.99048723890828905</v>
      </c>
      <c r="DH18" t="s">
        <v>135</v>
      </c>
      <c r="DI18" t="s">
        <v>135</v>
      </c>
      <c r="DJ18" t="s">
        <v>135</v>
      </c>
      <c r="DK18">
        <v>37.355250706193097</v>
      </c>
      <c r="DL18">
        <v>52.245487972618399</v>
      </c>
      <c r="DM18">
        <v>0.47462437316461198</v>
      </c>
      <c r="DN18">
        <v>37.355250706193097</v>
      </c>
      <c r="DO18">
        <v>52.245487972618399</v>
      </c>
      <c r="DP18">
        <v>0.47461227439537101</v>
      </c>
      <c r="DQ18" t="s">
        <v>135</v>
      </c>
      <c r="DR18">
        <v>1</v>
      </c>
      <c r="DS18" t="s">
        <v>135</v>
      </c>
      <c r="DT18" t="s">
        <v>135</v>
      </c>
      <c r="DU18" t="s">
        <v>135</v>
      </c>
      <c r="DV18">
        <v>-1.7427650700171601E-2</v>
      </c>
      <c r="DW18">
        <v>0.21732768328357299</v>
      </c>
      <c r="DX18">
        <v>0.93608676285505199</v>
      </c>
      <c r="DY18">
        <v>-1.7427650700171601E-2</v>
      </c>
      <c r="DZ18">
        <v>0.21732768328357299</v>
      </c>
      <c r="EA18">
        <v>0.93608561723059003</v>
      </c>
      <c r="EB18" t="s">
        <v>135</v>
      </c>
      <c r="EC18" t="s">
        <v>135</v>
      </c>
      <c r="ED18" t="s">
        <v>135</v>
      </c>
      <c r="EE18">
        <v>0.12000679759225499</v>
      </c>
      <c r="EF18">
        <v>0.206461077687315</v>
      </c>
      <c r="EG18">
        <v>0.56107709584280496</v>
      </c>
      <c r="EH18">
        <v>0.12000679759225499</v>
      </c>
      <c r="EI18">
        <v>0.206461077687315</v>
      </c>
      <c r="EJ18">
        <v>0.56106774302251305</v>
      </c>
      <c r="EK18" t="s">
        <v>135</v>
      </c>
      <c r="EL18" t="s">
        <v>135</v>
      </c>
      <c r="EM18" t="s">
        <v>135</v>
      </c>
      <c r="EN18">
        <v>7.5598615700209995E-2</v>
      </c>
      <c r="EO18">
        <v>0.25623486928327499</v>
      </c>
      <c r="EP18">
        <v>0.76797043932791598</v>
      </c>
      <c r="EQ18">
        <v>7.5598615700209995E-2</v>
      </c>
      <c r="ER18">
        <v>0.25623486928327499</v>
      </c>
      <c r="ES18">
        <v>0.76796606659831002</v>
      </c>
      <c r="ET18" t="s">
        <v>135</v>
      </c>
      <c r="EU18">
        <v>1</v>
      </c>
      <c r="EV18" t="s">
        <v>135</v>
      </c>
      <c r="EW18" t="s">
        <v>135</v>
      </c>
      <c r="EX18" t="s">
        <v>135</v>
      </c>
      <c r="EY18">
        <v>-0.159856654278062</v>
      </c>
      <c r="EZ18">
        <v>0.283103769102862</v>
      </c>
      <c r="FA18">
        <v>0.572315924282363</v>
      </c>
      <c r="FB18">
        <v>-0.159856654278062</v>
      </c>
      <c r="FC18">
        <v>0.283103769102862</v>
      </c>
      <c r="FD18">
        <v>0.572306776334502</v>
      </c>
      <c r="FE18" t="s">
        <v>135</v>
      </c>
      <c r="FF18" t="s">
        <v>135</v>
      </c>
      <c r="FG18" t="s">
        <v>135</v>
      </c>
      <c r="FH18">
        <v>6.6449035535830606E-2</v>
      </c>
      <c r="FI18">
        <v>0.27397285294933099</v>
      </c>
      <c r="FJ18">
        <v>0.80836632111357598</v>
      </c>
      <c r="FK18">
        <v>6.6449035535830606E-2</v>
      </c>
      <c r="FL18">
        <v>0.27397285294933099</v>
      </c>
      <c r="FM18">
        <v>0.80836272846552704</v>
      </c>
      <c r="FN18" t="s">
        <v>135</v>
      </c>
      <c r="FO18" t="s">
        <v>135</v>
      </c>
      <c r="FP18" t="s">
        <v>135</v>
      </c>
      <c r="FQ18">
        <v>6.3145794764221705E-2</v>
      </c>
      <c r="FR18">
        <v>0.32533702483462701</v>
      </c>
      <c r="FS18">
        <v>0.84610553566945501</v>
      </c>
      <c r="FT18">
        <v>6.3145794764221705E-2</v>
      </c>
      <c r="FU18">
        <v>0.32533702483462701</v>
      </c>
      <c r="FV18">
        <v>0.84610268810339695</v>
      </c>
    </row>
    <row r="19" spans="1:178">
      <c r="A19" t="s">
        <v>6934</v>
      </c>
      <c r="B19">
        <v>1</v>
      </c>
      <c r="C19" t="s">
        <v>135</v>
      </c>
      <c r="D19">
        <v>1</v>
      </c>
      <c r="E19" t="s">
        <v>135</v>
      </c>
      <c r="F19">
        <v>1</v>
      </c>
      <c r="G19" t="s">
        <v>135</v>
      </c>
      <c r="H19" t="s">
        <v>135</v>
      </c>
      <c r="I19" t="s">
        <v>135</v>
      </c>
      <c r="J19">
        <v>1.6973547161437901</v>
      </c>
      <c r="K19">
        <v>13.7449689900743</v>
      </c>
      <c r="L19">
        <v>0.90172154447557995</v>
      </c>
      <c r="M19">
        <v>1.6973547161437901</v>
      </c>
      <c r="N19">
        <v>13.7449689900743</v>
      </c>
      <c r="O19">
        <v>0.90171975527675996</v>
      </c>
      <c r="P19" t="s">
        <v>135</v>
      </c>
      <c r="Q19" t="s">
        <v>135</v>
      </c>
      <c r="R19" t="s">
        <v>135</v>
      </c>
      <c r="S19">
        <v>6.1247927150178096</v>
      </c>
      <c r="T19">
        <v>13.805115185217799</v>
      </c>
      <c r="U19">
        <v>0.65729453724918996</v>
      </c>
      <c r="V19">
        <v>6.1247927150178096</v>
      </c>
      <c r="W19">
        <v>13.805115185217799</v>
      </c>
      <c r="X19">
        <v>0.65728761716823103</v>
      </c>
      <c r="Y19" t="s">
        <v>135</v>
      </c>
      <c r="Z19" t="s">
        <v>135</v>
      </c>
      <c r="AA19" t="s">
        <v>135</v>
      </c>
      <c r="AB19">
        <v>16.570137156462799</v>
      </c>
      <c r="AC19">
        <v>17.2273152408548</v>
      </c>
      <c r="AD19">
        <v>0.33614044135487198</v>
      </c>
      <c r="AE19">
        <v>16.570137156462799</v>
      </c>
      <c r="AF19">
        <v>17.2273152408548</v>
      </c>
      <c r="AG19">
        <v>0.33612367479076699</v>
      </c>
      <c r="AH19" t="s">
        <v>135</v>
      </c>
      <c r="AI19">
        <v>1</v>
      </c>
      <c r="AJ19" t="s">
        <v>135</v>
      </c>
      <c r="AK19" t="s">
        <v>135</v>
      </c>
      <c r="AL19" t="s">
        <v>135</v>
      </c>
      <c r="AM19">
        <v>-38.731495972743701</v>
      </c>
      <c r="AN19">
        <v>31.292067319340699</v>
      </c>
      <c r="AO19">
        <v>0.215833064699785</v>
      </c>
      <c r="AP19">
        <v>-38.731495972743701</v>
      </c>
      <c r="AQ19">
        <v>31.292067319340699</v>
      </c>
      <c r="AR19">
        <v>0.21581185921729601</v>
      </c>
      <c r="AS19" t="s">
        <v>135</v>
      </c>
      <c r="AT19" t="s">
        <v>135</v>
      </c>
      <c r="AU19" t="s">
        <v>135</v>
      </c>
      <c r="AV19">
        <v>-17.374154878348001</v>
      </c>
      <c r="AW19">
        <v>30.850224576851101</v>
      </c>
      <c r="AX19">
        <v>0.57332318060070897</v>
      </c>
      <c r="AY19">
        <v>-17.374154878348001</v>
      </c>
      <c r="AZ19">
        <v>30.850224576851101</v>
      </c>
      <c r="BA19">
        <v>0.57331396673246304</v>
      </c>
      <c r="BB19" t="s">
        <v>135</v>
      </c>
      <c r="BC19" t="s">
        <v>135</v>
      </c>
      <c r="BD19" t="s">
        <v>135</v>
      </c>
      <c r="BE19">
        <v>21.817388817724801</v>
      </c>
      <c r="BF19">
        <v>41.114935825037698</v>
      </c>
      <c r="BG19">
        <v>0.59567418514458104</v>
      </c>
      <c r="BH19">
        <v>21.817388817724801</v>
      </c>
      <c r="BI19">
        <v>41.114935825037698</v>
      </c>
      <c r="BJ19">
        <v>0.59566558644874301</v>
      </c>
      <c r="BK19" t="s">
        <v>135</v>
      </c>
      <c r="BL19">
        <v>1</v>
      </c>
      <c r="BM19" t="s">
        <v>135</v>
      </c>
      <c r="BN19" t="s">
        <v>135</v>
      </c>
      <c r="BO19" t="s">
        <v>135</v>
      </c>
      <c r="BP19">
        <v>-36.0245024056237</v>
      </c>
      <c r="BQ19">
        <v>34.755175449199903</v>
      </c>
      <c r="BR19">
        <v>0.29997694075675502</v>
      </c>
      <c r="BS19">
        <v>-36.0245024056237</v>
      </c>
      <c r="BT19">
        <v>34.755175449199903</v>
      </c>
      <c r="BU19">
        <v>0.29995870221000798</v>
      </c>
      <c r="BV19" t="s">
        <v>135</v>
      </c>
      <c r="BW19" t="s">
        <v>135</v>
      </c>
      <c r="BX19" t="s">
        <v>135</v>
      </c>
      <c r="BY19">
        <v>-13.467022180994601</v>
      </c>
      <c r="BZ19">
        <v>35.112595447187203</v>
      </c>
      <c r="CA19">
        <v>0.70132667432357798</v>
      </c>
      <c r="CB19">
        <v>-13.467022180994601</v>
      </c>
      <c r="CC19">
        <v>35.112595447187203</v>
      </c>
      <c r="CD19">
        <v>0.70132074106207198</v>
      </c>
      <c r="CE19" t="s">
        <v>135</v>
      </c>
      <c r="CF19" t="s">
        <v>135</v>
      </c>
      <c r="CG19" t="s">
        <v>135</v>
      </c>
      <c r="CH19">
        <v>25.801725006044101</v>
      </c>
      <c r="CI19">
        <v>51.195313514804901</v>
      </c>
      <c r="CJ19">
        <v>0.61427924341821005</v>
      </c>
      <c r="CK19">
        <v>25.801725006044101</v>
      </c>
      <c r="CL19">
        <v>51.195313514804901</v>
      </c>
      <c r="CM19">
        <v>0.61427116388733105</v>
      </c>
      <c r="CN19" t="s">
        <v>135</v>
      </c>
      <c r="CO19">
        <v>1</v>
      </c>
      <c r="CP19" t="s">
        <v>135</v>
      </c>
      <c r="CQ19" t="s">
        <v>135</v>
      </c>
      <c r="CR19" t="s">
        <v>135</v>
      </c>
      <c r="CS19">
        <v>-37.969043164768998</v>
      </c>
      <c r="CT19">
        <v>37.566388618421399</v>
      </c>
      <c r="CU19">
        <v>0.31216891592863999</v>
      </c>
      <c r="CV19">
        <v>-37.969043164768998</v>
      </c>
      <c r="CW19">
        <v>37.566388618421399</v>
      </c>
      <c r="CX19">
        <v>0.312151190086219</v>
      </c>
      <c r="CY19" t="s">
        <v>135</v>
      </c>
      <c r="CZ19" t="s">
        <v>135</v>
      </c>
      <c r="DA19" t="s">
        <v>135</v>
      </c>
      <c r="DB19">
        <v>-0.43816138053791598</v>
      </c>
      <c r="DC19">
        <v>36.749994527303699</v>
      </c>
      <c r="DD19">
        <v>0.99048741130565598</v>
      </c>
      <c r="DE19">
        <v>-0.43816138053791598</v>
      </c>
      <c r="DF19">
        <v>36.749994527303699</v>
      </c>
      <c r="DG19">
        <v>0.99048723890828905</v>
      </c>
      <c r="DH19" t="s">
        <v>135</v>
      </c>
      <c r="DI19" t="s">
        <v>135</v>
      </c>
      <c r="DJ19" t="s">
        <v>135</v>
      </c>
      <c r="DK19">
        <v>37.355250706193097</v>
      </c>
      <c r="DL19">
        <v>52.245487972618399</v>
      </c>
      <c r="DM19">
        <v>0.47462437316461198</v>
      </c>
      <c r="DN19">
        <v>37.355250706193097</v>
      </c>
      <c r="DO19">
        <v>52.245487972618399</v>
      </c>
      <c r="DP19">
        <v>0.47461227439537101</v>
      </c>
      <c r="DQ19" t="s">
        <v>135</v>
      </c>
      <c r="DR19">
        <v>1</v>
      </c>
      <c r="DS19" t="s">
        <v>135</v>
      </c>
      <c r="DT19" t="s">
        <v>135</v>
      </c>
      <c r="DU19" t="s">
        <v>135</v>
      </c>
      <c r="DV19">
        <v>-1.7427650700171601E-2</v>
      </c>
      <c r="DW19">
        <v>0.21732768328357299</v>
      </c>
      <c r="DX19">
        <v>0.93608676285505199</v>
      </c>
      <c r="DY19">
        <v>-1.7427650700171601E-2</v>
      </c>
      <c r="DZ19">
        <v>0.21732768328357299</v>
      </c>
      <c r="EA19">
        <v>0.93608561723059003</v>
      </c>
      <c r="EB19" t="s">
        <v>135</v>
      </c>
      <c r="EC19" t="s">
        <v>135</v>
      </c>
      <c r="ED19" t="s">
        <v>135</v>
      </c>
      <c r="EE19">
        <v>0.12000679759225499</v>
      </c>
      <c r="EF19">
        <v>0.206461077687315</v>
      </c>
      <c r="EG19">
        <v>0.56107709584280496</v>
      </c>
      <c r="EH19">
        <v>0.12000679759225499</v>
      </c>
      <c r="EI19">
        <v>0.206461077687315</v>
      </c>
      <c r="EJ19">
        <v>0.56106774302251305</v>
      </c>
      <c r="EK19" t="s">
        <v>135</v>
      </c>
      <c r="EL19" t="s">
        <v>135</v>
      </c>
      <c r="EM19" t="s">
        <v>135</v>
      </c>
      <c r="EN19">
        <v>7.5598615700209995E-2</v>
      </c>
      <c r="EO19">
        <v>0.25623486928327499</v>
      </c>
      <c r="EP19">
        <v>0.76797043932791598</v>
      </c>
      <c r="EQ19">
        <v>7.5598615700209995E-2</v>
      </c>
      <c r="ER19">
        <v>0.25623486928327499</v>
      </c>
      <c r="ES19">
        <v>0.76796606659831002</v>
      </c>
      <c r="ET19" t="s">
        <v>135</v>
      </c>
      <c r="EU19">
        <v>1</v>
      </c>
      <c r="EV19" t="s">
        <v>135</v>
      </c>
      <c r="EW19" t="s">
        <v>135</v>
      </c>
      <c r="EX19" t="s">
        <v>135</v>
      </c>
      <c r="EY19">
        <v>-0.159856654278062</v>
      </c>
      <c r="EZ19">
        <v>0.283103769102862</v>
      </c>
      <c r="FA19">
        <v>0.572315924282363</v>
      </c>
      <c r="FB19">
        <v>-0.159856654278062</v>
      </c>
      <c r="FC19">
        <v>0.283103769102862</v>
      </c>
      <c r="FD19">
        <v>0.572306776334502</v>
      </c>
      <c r="FE19" t="s">
        <v>135</v>
      </c>
      <c r="FF19" t="s">
        <v>135</v>
      </c>
      <c r="FG19" t="s">
        <v>135</v>
      </c>
      <c r="FH19">
        <v>6.6449035535830606E-2</v>
      </c>
      <c r="FI19">
        <v>0.27397285294933099</v>
      </c>
      <c r="FJ19">
        <v>0.80836632111357598</v>
      </c>
      <c r="FK19">
        <v>6.6449035535830606E-2</v>
      </c>
      <c r="FL19">
        <v>0.27397285294933099</v>
      </c>
      <c r="FM19">
        <v>0.80836272846552704</v>
      </c>
      <c r="FN19" t="s">
        <v>135</v>
      </c>
      <c r="FO19" t="s">
        <v>135</v>
      </c>
      <c r="FP19" t="s">
        <v>135</v>
      </c>
      <c r="FQ19">
        <v>6.3145794764221705E-2</v>
      </c>
      <c r="FR19">
        <v>0.32533702483462701</v>
      </c>
      <c r="FS19">
        <v>0.84610553566945501</v>
      </c>
      <c r="FT19">
        <v>6.3145794764221705E-2</v>
      </c>
      <c r="FU19">
        <v>0.32533702483462701</v>
      </c>
      <c r="FV19">
        <v>0.84610268810339695</v>
      </c>
    </row>
    <row r="20" spans="1:178">
      <c r="A20" t="s">
        <v>6933</v>
      </c>
      <c r="B20">
        <v>3</v>
      </c>
      <c r="C20" t="s">
        <v>135</v>
      </c>
      <c r="D20">
        <v>3</v>
      </c>
      <c r="E20" t="s">
        <v>135</v>
      </c>
      <c r="F20">
        <v>2</v>
      </c>
      <c r="G20" t="s">
        <v>135</v>
      </c>
      <c r="H20" t="s">
        <v>135</v>
      </c>
      <c r="I20" t="s">
        <v>135</v>
      </c>
      <c r="J20">
        <v>1.5154552139842401</v>
      </c>
      <c r="K20">
        <v>9.7204152115936502</v>
      </c>
      <c r="L20">
        <v>0.87611066903024704</v>
      </c>
      <c r="M20">
        <v>1.5154552139842401</v>
      </c>
      <c r="N20">
        <v>9.7204152115936502</v>
      </c>
      <c r="O20">
        <v>0.87610840032341697</v>
      </c>
      <c r="P20" t="s">
        <v>135</v>
      </c>
      <c r="Q20" t="s">
        <v>135</v>
      </c>
      <c r="R20" t="s">
        <v>135</v>
      </c>
      <c r="S20">
        <v>0.76423840389530295</v>
      </c>
      <c r="T20">
        <v>9.7630207839422898</v>
      </c>
      <c r="U20">
        <v>0.93760734050407102</v>
      </c>
      <c r="V20">
        <v>0.76423840389530295</v>
      </c>
      <c r="W20">
        <v>9.7630207839422898</v>
      </c>
      <c r="X20">
        <v>0.93760621139608302</v>
      </c>
      <c r="Y20" t="s">
        <v>135</v>
      </c>
      <c r="Z20" t="s">
        <v>135</v>
      </c>
      <c r="AA20" t="s">
        <v>135</v>
      </c>
      <c r="AB20">
        <v>2.6024102184143798</v>
      </c>
      <c r="AC20">
        <v>12.1835139004108</v>
      </c>
      <c r="AD20">
        <v>0.83086139305782303</v>
      </c>
      <c r="AE20">
        <v>2.6024102184143798</v>
      </c>
      <c r="AF20">
        <v>12.1835139004108</v>
      </c>
      <c r="AG20">
        <v>0.83085825370495703</v>
      </c>
      <c r="AH20" t="s">
        <v>135</v>
      </c>
      <c r="AI20">
        <v>2</v>
      </c>
      <c r="AJ20" t="s">
        <v>135</v>
      </c>
      <c r="AK20" t="s">
        <v>135</v>
      </c>
      <c r="AL20" t="s">
        <v>135</v>
      </c>
      <c r="AM20">
        <v>-38.547688132331501</v>
      </c>
      <c r="AN20">
        <v>22.1285237913362</v>
      </c>
      <c r="AO20">
        <v>8.1532463545858094E-2</v>
      </c>
      <c r="AP20">
        <v>-38.547688132331501</v>
      </c>
      <c r="AQ20">
        <v>22.1285237913362</v>
      </c>
      <c r="AR20">
        <v>8.1510028246584904E-2</v>
      </c>
      <c r="AS20" t="s">
        <v>135</v>
      </c>
      <c r="AT20" t="s">
        <v>135</v>
      </c>
      <c r="AU20" t="s">
        <v>135</v>
      </c>
      <c r="AV20">
        <v>-37.0745838789367</v>
      </c>
      <c r="AW20">
        <v>21.815219440975799</v>
      </c>
      <c r="AX20">
        <v>8.9251002243635899E-2</v>
      </c>
      <c r="AY20">
        <v>-37.0745838789367</v>
      </c>
      <c r="AZ20">
        <v>21.815219440975799</v>
      </c>
      <c r="BA20">
        <v>8.9228307366108303E-2</v>
      </c>
      <c r="BB20" t="s">
        <v>135</v>
      </c>
      <c r="BC20" t="s">
        <v>135</v>
      </c>
      <c r="BD20" t="s">
        <v>135</v>
      </c>
      <c r="BE20">
        <v>-28.8433815595906</v>
      </c>
      <c r="BF20">
        <v>29.075719943033398</v>
      </c>
      <c r="BG20">
        <v>0.32121055455266601</v>
      </c>
      <c r="BH20">
        <v>-28.8433815595906</v>
      </c>
      <c r="BI20">
        <v>29.075719943033398</v>
      </c>
      <c r="BJ20">
        <v>0.32119303957997902</v>
      </c>
      <c r="BK20" t="s">
        <v>135</v>
      </c>
      <c r="BL20">
        <v>2</v>
      </c>
      <c r="BM20" t="s">
        <v>135</v>
      </c>
      <c r="BN20" t="s">
        <v>135</v>
      </c>
      <c r="BO20" t="s">
        <v>135</v>
      </c>
      <c r="BP20">
        <v>-31.5833422953392</v>
      </c>
      <c r="BQ20">
        <v>24.578342607322899</v>
      </c>
      <c r="BR20">
        <v>0.198811495742374</v>
      </c>
      <c r="BS20">
        <v>-31.5833422953392</v>
      </c>
      <c r="BT20">
        <v>24.578342607322899</v>
      </c>
      <c r="BU20">
        <v>0.198789837962705</v>
      </c>
      <c r="BV20" t="s">
        <v>135</v>
      </c>
      <c r="BW20" t="s">
        <v>135</v>
      </c>
      <c r="BX20" t="s">
        <v>135</v>
      </c>
      <c r="BY20">
        <v>-30.4266784930991</v>
      </c>
      <c r="BZ20">
        <v>24.8304022074222</v>
      </c>
      <c r="CA20">
        <v>0.220453076472958</v>
      </c>
      <c r="CB20">
        <v>-30.4266784930991</v>
      </c>
      <c r="CC20">
        <v>24.8304022074222</v>
      </c>
      <c r="CD20">
        <v>0.22043207528297501</v>
      </c>
      <c r="CE20" t="s">
        <v>135</v>
      </c>
      <c r="CF20" t="s">
        <v>135</v>
      </c>
      <c r="CG20" t="s">
        <v>135</v>
      </c>
      <c r="CH20">
        <v>-24.0734957516142</v>
      </c>
      <c r="CI20">
        <v>36.205075500524302</v>
      </c>
      <c r="CJ20">
        <v>0.50611252151417596</v>
      </c>
      <c r="CK20">
        <v>-24.0734957516142</v>
      </c>
      <c r="CL20">
        <v>36.205075500524302</v>
      </c>
      <c r="CM20">
        <v>0.50610136341405099</v>
      </c>
      <c r="CN20" t="s">
        <v>135</v>
      </c>
      <c r="CO20">
        <v>2</v>
      </c>
      <c r="CP20" t="s">
        <v>135</v>
      </c>
      <c r="CQ20" t="s">
        <v>135</v>
      </c>
      <c r="CR20" t="s">
        <v>135</v>
      </c>
      <c r="CS20">
        <v>-34.122896446221198</v>
      </c>
      <c r="CT20">
        <v>26.566337995810301</v>
      </c>
      <c r="CU20">
        <v>0.19900922673034399</v>
      </c>
      <c r="CV20">
        <v>-34.122896446221198</v>
      </c>
      <c r="CW20">
        <v>26.566337995810301</v>
      </c>
      <c r="CX20">
        <v>0.19898765937399901</v>
      </c>
      <c r="CY20" t="s">
        <v>135</v>
      </c>
      <c r="CZ20" t="s">
        <v>135</v>
      </c>
      <c r="DA20" t="s">
        <v>135</v>
      </c>
      <c r="DB20">
        <v>-26.437159527156599</v>
      </c>
      <c r="DC20">
        <v>25.988614552862401</v>
      </c>
      <c r="DD20">
        <v>0.309047937497199</v>
      </c>
      <c r="DE20">
        <v>-26.437159527156599</v>
      </c>
      <c r="DF20">
        <v>25.988614552862401</v>
      </c>
      <c r="DG20">
        <v>0.309030098588087</v>
      </c>
      <c r="DH20" t="s">
        <v>135</v>
      </c>
      <c r="DI20" t="s">
        <v>135</v>
      </c>
      <c r="DJ20" t="s">
        <v>135</v>
      </c>
      <c r="DK20">
        <v>-21.433339878237099</v>
      </c>
      <c r="DL20">
        <v>36.948233024304798</v>
      </c>
      <c r="DM20">
        <v>0.56186268187781796</v>
      </c>
      <c r="DN20">
        <v>-21.433339878237099</v>
      </c>
      <c r="DO20">
        <v>36.948233024304798</v>
      </c>
      <c r="DP20">
        <v>0.56185320822805795</v>
      </c>
      <c r="DQ20" t="s">
        <v>135</v>
      </c>
      <c r="DR20">
        <v>2</v>
      </c>
      <c r="DS20" t="s">
        <v>135</v>
      </c>
      <c r="DT20" t="s">
        <v>135</v>
      </c>
      <c r="DU20" t="s">
        <v>135</v>
      </c>
      <c r="DV20">
        <v>0.156402361883759</v>
      </c>
      <c r="DW20">
        <v>0.15368795617698799</v>
      </c>
      <c r="DX20">
        <v>0.30885628477035398</v>
      </c>
      <c r="DY20">
        <v>0.156402361883759</v>
      </c>
      <c r="DZ20">
        <v>0.15368795617698799</v>
      </c>
      <c r="EA20">
        <v>0.30883870775234501</v>
      </c>
      <c r="EB20" t="s">
        <v>135</v>
      </c>
      <c r="EC20" t="s">
        <v>135</v>
      </c>
      <c r="ED20" t="s">
        <v>135</v>
      </c>
      <c r="EE20">
        <v>0.15422552273183099</v>
      </c>
      <c r="EF20">
        <v>0.146004711433386</v>
      </c>
      <c r="EG20">
        <v>0.29084706014634398</v>
      </c>
      <c r="EH20">
        <v>0.15422552273183099</v>
      </c>
      <c r="EI20">
        <v>0.146004711433386</v>
      </c>
      <c r="EJ20">
        <v>0.29082884224859101</v>
      </c>
      <c r="EK20" t="s">
        <v>135</v>
      </c>
      <c r="EL20" t="s">
        <v>135</v>
      </c>
      <c r="EM20" t="s">
        <v>135</v>
      </c>
      <c r="EN20">
        <v>5.8557869311729897E-2</v>
      </c>
      <c r="EO20">
        <v>0.18120855610165901</v>
      </c>
      <c r="EP20">
        <v>0.74658511343840595</v>
      </c>
      <c r="EQ20">
        <v>5.8557869311729897E-2</v>
      </c>
      <c r="ER20">
        <v>0.18120855610165901</v>
      </c>
      <c r="ES20">
        <v>0.74658028953840305</v>
      </c>
      <c r="ET20" t="s">
        <v>135</v>
      </c>
      <c r="EU20">
        <v>2</v>
      </c>
      <c r="EV20" t="s">
        <v>135</v>
      </c>
      <c r="EW20" t="s">
        <v>135</v>
      </c>
      <c r="EX20" t="s">
        <v>135</v>
      </c>
      <c r="EY20">
        <v>0.11084109304053499</v>
      </c>
      <c r="EZ20">
        <v>0.20021064380265599</v>
      </c>
      <c r="FA20">
        <v>0.57984624695073395</v>
      </c>
      <c r="FB20">
        <v>0.11084109304053499</v>
      </c>
      <c r="FC20">
        <v>0.20021064380265599</v>
      </c>
      <c r="FD20">
        <v>0.579837306710974</v>
      </c>
      <c r="FE20" t="s">
        <v>135</v>
      </c>
      <c r="FF20" t="s">
        <v>135</v>
      </c>
      <c r="FG20" t="s">
        <v>135</v>
      </c>
      <c r="FH20">
        <v>0.14213982870623501</v>
      </c>
      <c r="FI20">
        <v>0.193749830335227</v>
      </c>
      <c r="FJ20">
        <v>0.46318939784722901</v>
      </c>
      <c r="FK20">
        <v>0.14213982870623501</v>
      </c>
      <c r="FL20">
        <v>0.193749830335227</v>
      </c>
      <c r="FM20">
        <v>0.463176975605125</v>
      </c>
      <c r="FN20" t="s">
        <v>135</v>
      </c>
      <c r="FO20" t="s">
        <v>135</v>
      </c>
      <c r="FP20" t="s">
        <v>135</v>
      </c>
      <c r="FQ20">
        <v>5.6271816108672802E-2</v>
      </c>
      <c r="FR20">
        <v>0.23007766473590099</v>
      </c>
      <c r="FS20">
        <v>0.80678722512414702</v>
      </c>
      <c r="FT20">
        <v>5.6271816108672802E-2</v>
      </c>
      <c r="FU20">
        <v>0.23007766473590099</v>
      </c>
      <c r="FV20">
        <v>0.80678360067936505</v>
      </c>
    </row>
    <row r="21" spans="1:178">
      <c r="A21" t="s">
        <v>6932</v>
      </c>
      <c r="B21">
        <v>1</v>
      </c>
      <c r="C21" t="s">
        <v>135</v>
      </c>
      <c r="D21">
        <v>1</v>
      </c>
      <c r="E21" t="s">
        <v>135</v>
      </c>
      <c r="F21">
        <v>1</v>
      </c>
      <c r="G21" t="s">
        <v>135</v>
      </c>
      <c r="H21" t="s">
        <v>135</v>
      </c>
      <c r="I21" t="s">
        <v>135</v>
      </c>
      <c r="J21">
        <v>1.6973547161437901</v>
      </c>
      <c r="K21">
        <v>13.7449689900743</v>
      </c>
      <c r="L21">
        <v>0.90172154447557995</v>
      </c>
      <c r="M21">
        <v>1.6973547161437901</v>
      </c>
      <c r="N21">
        <v>13.7449689900743</v>
      </c>
      <c r="O21">
        <v>0.90171975527675996</v>
      </c>
      <c r="P21" t="s">
        <v>135</v>
      </c>
      <c r="Q21" t="s">
        <v>135</v>
      </c>
      <c r="R21" t="s">
        <v>135</v>
      </c>
      <c r="S21">
        <v>6.1247927150178096</v>
      </c>
      <c r="T21">
        <v>13.805115185217799</v>
      </c>
      <c r="U21">
        <v>0.65729453724918996</v>
      </c>
      <c r="V21">
        <v>6.1247927150178096</v>
      </c>
      <c r="W21">
        <v>13.805115185217799</v>
      </c>
      <c r="X21">
        <v>0.65728761716823103</v>
      </c>
      <c r="Y21" t="s">
        <v>135</v>
      </c>
      <c r="Z21" t="s">
        <v>135</v>
      </c>
      <c r="AA21" t="s">
        <v>135</v>
      </c>
      <c r="AB21">
        <v>16.570137156462799</v>
      </c>
      <c r="AC21">
        <v>17.2273152408548</v>
      </c>
      <c r="AD21">
        <v>0.33614044135487198</v>
      </c>
      <c r="AE21">
        <v>16.570137156462799</v>
      </c>
      <c r="AF21">
        <v>17.2273152408548</v>
      </c>
      <c r="AG21">
        <v>0.33612367479076699</v>
      </c>
      <c r="AH21" t="s">
        <v>135</v>
      </c>
      <c r="AI21">
        <v>1</v>
      </c>
      <c r="AJ21" t="s">
        <v>135</v>
      </c>
      <c r="AK21" t="s">
        <v>135</v>
      </c>
      <c r="AL21" t="s">
        <v>135</v>
      </c>
      <c r="AM21">
        <v>-38.731495972743701</v>
      </c>
      <c r="AN21">
        <v>31.292067319340699</v>
      </c>
      <c r="AO21">
        <v>0.215833064699785</v>
      </c>
      <c r="AP21">
        <v>-38.731495972743701</v>
      </c>
      <c r="AQ21">
        <v>31.292067319340699</v>
      </c>
      <c r="AR21">
        <v>0.21581185921729601</v>
      </c>
      <c r="AS21" t="s">
        <v>135</v>
      </c>
      <c r="AT21" t="s">
        <v>135</v>
      </c>
      <c r="AU21" t="s">
        <v>135</v>
      </c>
      <c r="AV21">
        <v>-17.374154878348001</v>
      </c>
      <c r="AW21">
        <v>30.850224576851101</v>
      </c>
      <c r="AX21">
        <v>0.57332318060070897</v>
      </c>
      <c r="AY21">
        <v>-17.374154878348001</v>
      </c>
      <c r="AZ21">
        <v>30.850224576851101</v>
      </c>
      <c r="BA21">
        <v>0.57331396673246304</v>
      </c>
      <c r="BB21" t="s">
        <v>135</v>
      </c>
      <c r="BC21" t="s">
        <v>135</v>
      </c>
      <c r="BD21" t="s">
        <v>135</v>
      </c>
      <c r="BE21">
        <v>21.817388817724801</v>
      </c>
      <c r="BF21">
        <v>41.114935825037698</v>
      </c>
      <c r="BG21">
        <v>0.59567418514458104</v>
      </c>
      <c r="BH21">
        <v>21.817388817724801</v>
      </c>
      <c r="BI21">
        <v>41.114935825037698</v>
      </c>
      <c r="BJ21">
        <v>0.59566558644874301</v>
      </c>
      <c r="BK21" t="s">
        <v>135</v>
      </c>
      <c r="BL21">
        <v>1</v>
      </c>
      <c r="BM21" t="s">
        <v>135</v>
      </c>
      <c r="BN21" t="s">
        <v>135</v>
      </c>
      <c r="BO21" t="s">
        <v>135</v>
      </c>
      <c r="BP21">
        <v>-36.0245024056237</v>
      </c>
      <c r="BQ21">
        <v>34.755175449199903</v>
      </c>
      <c r="BR21">
        <v>0.29997694075675502</v>
      </c>
      <c r="BS21">
        <v>-36.0245024056237</v>
      </c>
      <c r="BT21">
        <v>34.755175449199903</v>
      </c>
      <c r="BU21">
        <v>0.29995870221000798</v>
      </c>
      <c r="BV21" t="s">
        <v>135</v>
      </c>
      <c r="BW21" t="s">
        <v>135</v>
      </c>
      <c r="BX21" t="s">
        <v>135</v>
      </c>
      <c r="BY21">
        <v>-13.467022180994601</v>
      </c>
      <c r="BZ21">
        <v>35.112595447187203</v>
      </c>
      <c r="CA21">
        <v>0.70132667432357798</v>
      </c>
      <c r="CB21">
        <v>-13.467022180994601</v>
      </c>
      <c r="CC21">
        <v>35.112595447187203</v>
      </c>
      <c r="CD21">
        <v>0.70132074106207198</v>
      </c>
      <c r="CE21" t="s">
        <v>135</v>
      </c>
      <c r="CF21" t="s">
        <v>135</v>
      </c>
      <c r="CG21" t="s">
        <v>135</v>
      </c>
      <c r="CH21">
        <v>25.801725006044101</v>
      </c>
      <c r="CI21">
        <v>51.195313514804901</v>
      </c>
      <c r="CJ21">
        <v>0.61427924341821005</v>
      </c>
      <c r="CK21">
        <v>25.801725006044101</v>
      </c>
      <c r="CL21">
        <v>51.195313514804901</v>
      </c>
      <c r="CM21">
        <v>0.61427116388733105</v>
      </c>
      <c r="CN21" t="s">
        <v>135</v>
      </c>
      <c r="CO21">
        <v>1</v>
      </c>
      <c r="CP21" t="s">
        <v>135</v>
      </c>
      <c r="CQ21" t="s">
        <v>135</v>
      </c>
      <c r="CR21" t="s">
        <v>135</v>
      </c>
      <c r="CS21">
        <v>-37.969043164768998</v>
      </c>
      <c r="CT21">
        <v>37.566388618421399</v>
      </c>
      <c r="CU21">
        <v>0.31216891592863999</v>
      </c>
      <c r="CV21">
        <v>-37.969043164768998</v>
      </c>
      <c r="CW21">
        <v>37.566388618421399</v>
      </c>
      <c r="CX21">
        <v>0.312151190086219</v>
      </c>
      <c r="CY21" t="s">
        <v>135</v>
      </c>
      <c r="CZ21" t="s">
        <v>135</v>
      </c>
      <c r="DA21" t="s">
        <v>135</v>
      </c>
      <c r="DB21">
        <v>-0.43816138053791598</v>
      </c>
      <c r="DC21">
        <v>36.749994527303699</v>
      </c>
      <c r="DD21">
        <v>0.99048741130565598</v>
      </c>
      <c r="DE21">
        <v>-0.43816138053791598</v>
      </c>
      <c r="DF21">
        <v>36.749994527303699</v>
      </c>
      <c r="DG21">
        <v>0.99048723890828905</v>
      </c>
      <c r="DH21" t="s">
        <v>135</v>
      </c>
      <c r="DI21" t="s">
        <v>135</v>
      </c>
      <c r="DJ21" t="s">
        <v>135</v>
      </c>
      <c r="DK21">
        <v>37.355250706193097</v>
      </c>
      <c r="DL21">
        <v>52.245487972618399</v>
      </c>
      <c r="DM21">
        <v>0.47462437316461198</v>
      </c>
      <c r="DN21">
        <v>37.355250706193097</v>
      </c>
      <c r="DO21">
        <v>52.245487972618399</v>
      </c>
      <c r="DP21">
        <v>0.47461227439537101</v>
      </c>
      <c r="DQ21" t="s">
        <v>135</v>
      </c>
      <c r="DR21">
        <v>1</v>
      </c>
      <c r="DS21" t="s">
        <v>135</v>
      </c>
      <c r="DT21" t="s">
        <v>135</v>
      </c>
      <c r="DU21" t="s">
        <v>135</v>
      </c>
      <c r="DV21">
        <v>-1.7427650700171601E-2</v>
      </c>
      <c r="DW21">
        <v>0.21732768328357299</v>
      </c>
      <c r="DX21">
        <v>0.93608676285505199</v>
      </c>
      <c r="DY21">
        <v>-1.7427650700171601E-2</v>
      </c>
      <c r="DZ21">
        <v>0.21732768328357299</v>
      </c>
      <c r="EA21">
        <v>0.93608561723059003</v>
      </c>
      <c r="EB21" t="s">
        <v>135</v>
      </c>
      <c r="EC21" t="s">
        <v>135</v>
      </c>
      <c r="ED21" t="s">
        <v>135</v>
      </c>
      <c r="EE21">
        <v>0.12000679759225499</v>
      </c>
      <c r="EF21">
        <v>0.206461077687315</v>
      </c>
      <c r="EG21">
        <v>0.56107709584280496</v>
      </c>
      <c r="EH21">
        <v>0.12000679759225499</v>
      </c>
      <c r="EI21">
        <v>0.206461077687315</v>
      </c>
      <c r="EJ21">
        <v>0.56106774302251305</v>
      </c>
      <c r="EK21" t="s">
        <v>135</v>
      </c>
      <c r="EL21" t="s">
        <v>135</v>
      </c>
      <c r="EM21" t="s">
        <v>135</v>
      </c>
      <c r="EN21">
        <v>7.5598615700209995E-2</v>
      </c>
      <c r="EO21">
        <v>0.25623486928327499</v>
      </c>
      <c r="EP21">
        <v>0.76797043932791598</v>
      </c>
      <c r="EQ21">
        <v>7.5598615700209995E-2</v>
      </c>
      <c r="ER21">
        <v>0.25623486928327499</v>
      </c>
      <c r="ES21">
        <v>0.76796606659831002</v>
      </c>
      <c r="ET21" t="s">
        <v>135</v>
      </c>
      <c r="EU21">
        <v>1</v>
      </c>
      <c r="EV21" t="s">
        <v>135</v>
      </c>
      <c r="EW21" t="s">
        <v>135</v>
      </c>
      <c r="EX21" t="s">
        <v>135</v>
      </c>
      <c r="EY21">
        <v>-0.159856654278062</v>
      </c>
      <c r="EZ21">
        <v>0.283103769102862</v>
      </c>
      <c r="FA21">
        <v>0.572315924282363</v>
      </c>
      <c r="FB21">
        <v>-0.159856654278062</v>
      </c>
      <c r="FC21">
        <v>0.283103769102862</v>
      </c>
      <c r="FD21">
        <v>0.572306776334502</v>
      </c>
      <c r="FE21" t="s">
        <v>135</v>
      </c>
      <c r="FF21" t="s">
        <v>135</v>
      </c>
      <c r="FG21" t="s">
        <v>135</v>
      </c>
      <c r="FH21">
        <v>6.6449035535830606E-2</v>
      </c>
      <c r="FI21">
        <v>0.27397285294933099</v>
      </c>
      <c r="FJ21">
        <v>0.80836632111357598</v>
      </c>
      <c r="FK21">
        <v>6.6449035535830606E-2</v>
      </c>
      <c r="FL21">
        <v>0.27397285294933099</v>
      </c>
      <c r="FM21">
        <v>0.80836272846552704</v>
      </c>
      <c r="FN21" t="s">
        <v>135</v>
      </c>
      <c r="FO21" t="s">
        <v>135</v>
      </c>
      <c r="FP21" t="s">
        <v>135</v>
      </c>
      <c r="FQ21">
        <v>6.3145794764221705E-2</v>
      </c>
      <c r="FR21">
        <v>0.32533702483462701</v>
      </c>
      <c r="FS21">
        <v>0.84610553566945501</v>
      </c>
      <c r="FT21">
        <v>6.3145794764221705E-2</v>
      </c>
      <c r="FU21">
        <v>0.32533702483462701</v>
      </c>
      <c r="FV21">
        <v>0.84610268810339695</v>
      </c>
    </row>
    <row r="22" spans="1:178" s="106" customFormat="1">
      <c r="A22" s="106" t="s">
        <v>6931</v>
      </c>
      <c r="B22" s="106">
        <v>3</v>
      </c>
      <c r="C22" s="106" t="s">
        <v>135</v>
      </c>
      <c r="D22" s="106">
        <v>3</v>
      </c>
      <c r="E22" s="106" t="s">
        <v>135</v>
      </c>
      <c r="F22" s="106">
        <v>2</v>
      </c>
      <c r="G22" s="106" t="s">
        <v>135</v>
      </c>
      <c r="H22" s="106" t="s">
        <v>135</v>
      </c>
      <c r="I22" s="106" t="s">
        <v>135</v>
      </c>
      <c r="J22" s="106">
        <v>1.5154552139842401</v>
      </c>
      <c r="K22" s="106">
        <v>9.7204152115936502</v>
      </c>
      <c r="L22" s="106">
        <v>0.87611066903024704</v>
      </c>
      <c r="M22" s="106">
        <v>1.5154552139842401</v>
      </c>
      <c r="N22" s="106">
        <v>9.7204152115936502</v>
      </c>
      <c r="O22" s="106">
        <v>0.87610840032341697</v>
      </c>
      <c r="P22" s="106" t="s">
        <v>135</v>
      </c>
      <c r="Q22" s="106" t="s">
        <v>135</v>
      </c>
      <c r="R22" s="106" t="s">
        <v>135</v>
      </c>
      <c r="S22" s="106">
        <v>0.76423840389530295</v>
      </c>
      <c r="T22" s="106">
        <v>9.7630207839422898</v>
      </c>
      <c r="U22" s="106">
        <v>0.93760734050407102</v>
      </c>
      <c r="V22" s="106">
        <v>0.76423840389530295</v>
      </c>
      <c r="W22" s="106">
        <v>9.7630207839422898</v>
      </c>
      <c r="X22" s="106">
        <v>0.93760621139608302</v>
      </c>
      <c r="Y22" s="106" t="s">
        <v>135</v>
      </c>
      <c r="Z22" s="106" t="s">
        <v>135</v>
      </c>
      <c r="AA22" s="106" t="s">
        <v>135</v>
      </c>
      <c r="AB22" s="106">
        <v>2.6024102184143798</v>
      </c>
      <c r="AC22" s="106">
        <v>12.1835139004108</v>
      </c>
      <c r="AD22" s="106">
        <v>0.83086139305782303</v>
      </c>
      <c r="AE22" s="106">
        <v>2.6024102184143798</v>
      </c>
      <c r="AF22" s="106">
        <v>12.1835139004108</v>
      </c>
      <c r="AG22" s="106">
        <v>0.83085825370495703</v>
      </c>
      <c r="AH22" s="106" t="s">
        <v>135</v>
      </c>
      <c r="AI22" s="106">
        <v>2</v>
      </c>
      <c r="AJ22" s="106" t="s">
        <v>135</v>
      </c>
      <c r="AK22" s="106" t="s">
        <v>135</v>
      </c>
      <c r="AL22" s="106" t="s">
        <v>135</v>
      </c>
      <c r="AM22" s="106">
        <v>-38.547688132331501</v>
      </c>
      <c r="AN22" s="106">
        <v>22.1285237913362</v>
      </c>
      <c r="AO22" s="106">
        <v>8.1532463545858094E-2</v>
      </c>
      <c r="AP22" s="106">
        <v>-38.547688132331501</v>
      </c>
      <c r="AQ22" s="106">
        <v>22.1285237913362</v>
      </c>
      <c r="AR22" s="106">
        <v>8.1510028246584904E-2</v>
      </c>
      <c r="AS22" s="106" t="s">
        <v>135</v>
      </c>
      <c r="AT22" s="106" t="s">
        <v>135</v>
      </c>
      <c r="AU22" s="106" t="s">
        <v>135</v>
      </c>
      <c r="AV22" s="106">
        <v>-37.0745838789367</v>
      </c>
      <c r="AW22" s="106">
        <v>21.815219440975799</v>
      </c>
      <c r="AX22" s="106">
        <v>8.9251002243635899E-2</v>
      </c>
      <c r="AY22" s="106">
        <v>-37.0745838789367</v>
      </c>
      <c r="AZ22" s="106">
        <v>21.815219440975799</v>
      </c>
      <c r="BA22" s="106">
        <v>8.9228307366108303E-2</v>
      </c>
      <c r="BB22" s="106" t="s">
        <v>135</v>
      </c>
      <c r="BC22" s="106" t="s">
        <v>135</v>
      </c>
      <c r="BD22" s="106" t="s">
        <v>135</v>
      </c>
      <c r="BE22" s="106">
        <v>-28.8433815595906</v>
      </c>
      <c r="BF22" s="106">
        <v>29.075719943033398</v>
      </c>
      <c r="BG22" s="106">
        <v>0.32121055455266601</v>
      </c>
      <c r="BH22" s="106">
        <v>-28.8433815595906</v>
      </c>
      <c r="BI22" s="106">
        <v>29.075719943033398</v>
      </c>
      <c r="BJ22" s="106">
        <v>0.32119303957997902</v>
      </c>
      <c r="BK22" s="106" t="s">
        <v>135</v>
      </c>
      <c r="BL22" s="106">
        <v>2</v>
      </c>
      <c r="BM22" s="106" t="s">
        <v>135</v>
      </c>
      <c r="BN22" s="106" t="s">
        <v>135</v>
      </c>
      <c r="BO22" s="106" t="s">
        <v>135</v>
      </c>
      <c r="BP22" s="106">
        <v>-31.5833422953392</v>
      </c>
      <c r="BQ22" s="106">
        <v>24.578342607322899</v>
      </c>
      <c r="BR22" s="106">
        <v>0.198811495742374</v>
      </c>
      <c r="BS22" s="106">
        <v>-31.5833422953392</v>
      </c>
      <c r="BT22" s="106">
        <v>24.578342607322899</v>
      </c>
      <c r="BU22" s="106">
        <v>0.198789837962705</v>
      </c>
      <c r="BV22" s="106" t="s">
        <v>135</v>
      </c>
      <c r="BW22" s="106" t="s">
        <v>135</v>
      </c>
      <c r="BX22" s="106" t="s">
        <v>135</v>
      </c>
      <c r="BY22" s="106">
        <v>-30.4266784930991</v>
      </c>
      <c r="BZ22" s="106">
        <v>24.8304022074222</v>
      </c>
      <c r="CA22" s="106">
        <v>0.220453076472958</v>
      </c>
      <c r="CB22" s="106">
        <v>-30.4266784930991</v>
      </c>
      <c r="CC22" s="106">
        <v>24.8304022074222</v>
      </c>
      <c r="CD22" s="106">
        <v>0.22043207528297501</v>
      </c>
      <c r="CE22" s="106" t="s">
        <v>135</v>
      </c>
      <c r="CF22" s="106" t="s">
        <v>135</v>
      </c>
      <c r="CG22" s="106" t="s">
        <v>135</v>
      </c>
      <c r="CH22" s="106">
        <v>-24.0734957516142</v>
      </c>
      <c r="CI22" s="106">
        <v>36.205075500524302</v>
      </c>
      <c r="CJ22" s="106">
        <v>0.50611252151417596</v>
      </c>
      <c r="CK22" s="106">
        <v>-24.0734957516142</v>
      </c>
      <c r="CL22" s="106">
        <v>36.205075500524302</v>
      </c>
      <c r="CM22" s="106">
        <v>0.50610136341405099</v>
      </c>
      <c r="CN22" s="106" t="s">
        <v>135</v>
      </c>
      <c r="CO22" s="106">
        <v>2</v>
      </c>
      <c r="CP22" s="106" t="s">
        <v>135</v>
      </c>
      <c r="CQ22" s="106" t="s">
        <v>135</v>
      </c>
      <c r="CR22" s="106" t="s">
        <v>135</v>
      </c>
      <c r="CS22" s="106">
        <v>-34.122896446221198</v>
      </c>
      <c r="CT22" s="106">
        <v>26.566337995810301</v>
      </c>
      <c r="CU22" s="106">
        <v>0.19900922673034399</v>
      </c>
      <c r="CV22" s="106">
        <v>-34.122896446221198</v>
      </c>
      <c r="CW22" s="106">
        <v>26.566337995810301</v>
      </c>
      <c r="CX22" s="106">
        <v>0.19898765937399901</v>
      </c>
      <c r="CY22" s="106" t="s">
        <v>135</v>
      </c>
      <c r="CZ22" s="106" t="s">
        <v>135</v>
      </c>
      <c r="DA22" s="106" t="s">
        <v>135</v>
      </c>
      <c r="DB22" s="106">
        <v>-26.437159527156599</v>
      </c>
      <c r="DC22" s="106">
        <v>25.988614552862401</v>
      </c>
      <c r="DD22" s="106">
        <v>0.309047937497199</v>
      </c>
      <c r="DE22" s="106">
        <v>-26.437159527156599</v>
      </c>
      <c r="DF22" s="106">
        <v>25.988614552862401</v>
      </c>
      <c r="DG22" s="106">
        <v>0.309030098588087</v>
      </c>
      <c r="DH22" s="106" t="s">
        <v>135</v>
      </c>
      <c r="DI22" s="106" t="s">
        <v>135</v>
      </c>
      <c r="DJ22" s="106" t="s">
        <v>135</v>
      </c>
      <c r="DK22" s="106">
        <v>-21.433339878237099</v>
      </c>
      <c r="DL22" s="106">
        <v>36.948233024304798</v>
      </c>
      <c r="DM22" s="106">
        <v>0.56186268187781796</v>
      </c>
      <c r="DN22" s="106">
        <v>-21.433339878237099</v>
      </c>
      <c r="DO22" s="106">
        <v>36.948233024304798</v>
      </c>
      <c r="DP22" s="106">
        <v>0.56185320822805795</v>
      </c>
      <c r="DQ22" s="106" t="s">
        <v>135</v>
      </c>
      <c r="DR22" s="106">
        <v>2</v>
      </c>
      <c r="DS22" s="106" t="s">
        <v>135</v>
      </c>
      <c r="DT22" s="106" t="s">
        <v>135</v>
      </c>
      <c r="DU22" s="106" t="s">
        <v>135</v>
      </c>
      <c r="DV22" s="106">
        <v>0.156402361883759</v>
      </c>
      <c r="DW22" s="106">
        <v>0.15368795617698799</v>
      </c>
      <c r="DX22" s="106">
        <v>0.30885628477035398</v>
      </c>
      <c r="DY22" s="106">
        <v>0.156402361883759</v>
      </c>
      <c r="DZ22" s="106">
        <v>0.15368795617698799</v>
      </c>
      <c r="EA22" s="106">
        <v>0.30883870775234501</v>
      </c>
      <c r="EB22" s="106" t="s">
        <v>135</v>
      </c>
      <c r="EC22" s="106" t="s">
        <v>135</v>
      </c>
      <c r="ED22" s="106" t="s">
        <v>135</v>
      </c>
      <c r="EE22" s="106">
        <v>0.15422552273183099</v>
      </c>
      <c r="EF22" s="106">
        <v>0.146004711433386</v>
      </c>
      <c r="EG22" s="106">
        <v>0.29084706014634398</v>
      </c>
      <c r="EH22" s="106">
        <v>0.15422552273183099</v>
      </c>
      <c r="EI22" s="106">
        <v>0.146004711433386</v>
      </c>
      <c r="EJ22" s="106">
        <v>0.29082884224859101</v>
      </c>
      <c r="EK22" s="106" t="s">
        <v>135</v>
      </c>
      <c r="EL22" s="106" t="s">
        <v>135</v>
      </c>
      <c r="EM22" s="106" t="s">
        <v>135</v>
      </c>
      <c r="EN22" s="106">
        <v>5.8557869311729897E-2</v>
      </c>
      <c r="EO22" s="106">
        <v>0.18120855610165901</v>
      </c>
      <c r="EP22" s="106">
        <v>0.74658511343840595</v>
      </c>
      <c r="EQ22" s="106">
        <v>5.8557869311729897E-2</v>
      </c>
      <c r="ER22" s="106">
        <v>0.18120855610165901</v>
      </c>
      <c r="ES22" s="106">
        <v>0.74658028953840305</v>
      </c>
      <c r="ET22" s="106" t="s">
        <v>135</v>
      </c>
      <c r="EU22" s="106">
        <v>2</v>
      </c>
      <c r="EV22" s="106" t="s">
        <v>135</v>
      </c>
      <c r="EW22" s="106" t="s">
        <v>135</v>
      </c>
      <c r="EX22" s="106" t="s">
        <v>135</v>
      </c>
      <c r="EY22" s="106">
        <v>0.11084109304053499</v>
      </c>
      <c r="EZ22" s="106">
        <v>0.20021064380265599</v>
      </c>
      <c r="FA22" s="106">
        <v>0.57984624695073395</v>
      </c>
      <c r="FB22" s="106">
        <v>0.11084109304053499</v>
      </c>
      <c r="FC22" s="106">
        <v>0.20021064380265599</v>
      </c>
      <c r="FD22" s="106">
        <v>0.579837306710974</v>
      </c>
      <c r="FE22" s="106" t="s">
        <v>135</v>
      </c>
      <c r="FF22" s="106" t="s">
        <v>135</v>
      </c>
      <c r="FG22" s="106" t="s">
        <v>135</v>
      </c>
      <c r="FH22" s="106">
        <v>0.14213982870623501</v>
      </c>
      <c r="FI22" s="106">
        <v>0.193749830335227</v>
      </c>
      <c r="FJ22" s="106">
        <v>0.46318939784722901</v>
      </c>
      <c r="FK22" s="106">
        <v>0.14213982870623501</v>
      </c>
      <c r="FL22" s="106">
        <v>0.193749830335227</v>
      </c>
      <c r="FM22" s="106">
        <v>0.463176975605125</v>
      </c>
      <c r="FN22" s="106" t="s">
        <v>135</v>
      </c>
      <c r="FO22" s="106" t="s">
        <v>135</v>
      </c>
      <c r="FP22" s="106" t="s">
        <v>135</v>
      </c>
      <c r="FQ22" s="106">
        <v>5.6271816108672802E-2</v>
      </c>
      <c r="FR22" s="106">
        <v>0.23007766473590099</v>
      </c>
      <c r="FS22" s="106">
        <v>0.80678722512414702</v>
      </c>
      <c r="FT22" s="106">
        <v>5.6271816108672802E-2</v>
      </c>
      <c r="FU22" s="106">
        <v>0.23007766473590099</v>
      </c>
      <c r="FV22" s="106">
        <v>0.80678360067936505</v>
      </c>
    </row>
    <row r="23" spans="1:178">
      <c r="A23" t="s">
        <v>6930</v>
      </c>
      <c r="B23">
        <v>47</v>
      </c>
      <c r="C23">
        <v>38</v>
      </c>
      <c r="D23">
        <v>148</v>
      </c>
      <c r="E23">
        <v>24</v>
      </c>
      <c r="F23">
        <v>71</v>
      </c>
      <c r="G23">
        <v>-1.1417990904821</v>
      </c>
      <c r="H23">
        <v>2.6658023183942801</v>
      </c>
      <c r="I23">
        <v>0.66843671127369397</v>
      </c>
      <c r="J23">
        <v>-3.9709886978453399</v>
      </c>
      <c r="K23">
        <v>1.5215427136448101</v>
      </c>
      <c r="L23">
        <v>9.0680903585245304E-3</v>
      </c>
      <c r="M23">
        <v>-3.2757947937565102</v>
      </c>
      <c r="N23">
        <v>1.32144743385382</v>
      </c>
      <c r="O23">
        <v>1.3177182340996799E-2</v>
      </c>
      <c r="P23">
        <v>-1.84652504279489</v>
      </c>
      <c r="Q23">
        <v>2.7555684798315898</v>
      </c>
      <c r="R23">
        <v>0.50281290843172599</v>
      </c>
      <c r="S23">
        <v>-3.9715862913944799</v>
      </c>
      <c r="T23">
        <v>1.52821394453921</v>
      </c>
      <c r="U23">
        <v>9.3637852078269201E-3</v>
      </c>
      <c r="V23">
        <v>-3.4717221875803701</v>
      </c>
      <c r="W23">
        <v>1.3364461296250201</v>
      </c>
      <c r="X23">
        <v>9.3843071429721599E-3</v>
      </c>
      <c r="Y23">
        <v>-3.4885571796270001</v>
      </c>
      <c r="Z23">
        <v>3.54120794273918</v>
      </c>
      <c r="AA23">
        <v>0.32459493303661002</v>
      </c>
      <c r="AB23">
        <v>-2.4829805820264998</v>
      </c>
      <c r="AC23">
        <v>1.90744624031657</v>
      </c>
      <c r="AD23">
        <v>0.19303021263136</v>
      </c>
      <c r="AE23">
        <v>-2.70912266457327</v>
      </c>
      <c r="AF23">
        <v>1.6793241923453499</v>
      </c>
      <c r="AG23">
        <v>0.106696294193716</v>
      </c>
      <c r="AH23">
        <v>24</v>
      </c>
      <c r="AI23">
        <v>70</v>
      </c>
      <c r="AJ23">
        <v>-1.2912998731713301</v>
      </c>
      <c r="AK23">
        <v>6.2556309785040698</v>
      </c>
      <c r="AL23">
        <v>0.83646759155477501</v>
      </c>
      <c r="AM23">
        <v>-5.5325994910112799</v>
      </c>
      <c r="AN23">
        <v>3.4858725664713202</v>
      </c>
      <c r="AO23">
        <v>0.11250195174276199</v>
      </c>
      <c r="AP23">
        <v>-4.5276640635877996</v>
      </c>
      <c r="AQ23">
        <v>3.0450240240271902</v>
      </c>
      <c r="AR23">
        <v>0.13703967648134799</v>
      </c>
      <c r="AS23">
        <v>-1.7778726915723599</v>
      </c>
      <c r="AT23">
        <v>6.4356473747901397</v>
      </c>
      <c r="AU23">
        <v>0.78236162711897395</v>
      </c>
      <c r="AV23">
        <v>-6.78831624749649</v>
      </c>
      <c r="AW23">
        <v>3.43632646329828</v>
      </c>
      <c r="AX23">
        <v>4.8236306019843099E-2</v>
      </c>
      <c r="AY23">
        <v>-5.6767329292212496</v>
      </c>
      <c r="AZ23">
        <v>3.0312737823481699</v>
      </c>
      <c r="BA23">
        <v>6.1106791563464102E-2</v>
      </c>
      <c r="BB23">
        <v>0.215216028889088</v>
      </c>
      <c r="BC23">
        <v>8.8344296538154197</v>
      </c>
      <c r="BD23">
        <v>0.98056534190189204</v>
      </c>
      <c r="BE23">
        <v>-7.1541536315394296</v>
      </c>
      <c r="BF23">
        <v>4.5799243699329599</v>
      </c>
      <c r="BG23">
        <v>0.11829504433117601</v>
      </c>
      <c r="BH23">
        <v>-5.5931226835560901</v>
      </c>
      <c r="BI23">
        <v>4.0660161799297203</v>
      </c>
      <c r="BJ23">
        <v>0.16895230048116799</v>
      </c>
      <c r="BK23">
        <v>24</v>
      </c>
      <c r="BL23">
        <v>70</v>
      </c>
      <c r="BM23">
        <v>-0.93177324555024499</v>
      </c>
      <c r="BN23">
        <v>6.6096895488163696</v>
      </c>
      <c r="BO23">
        <v>0.88789726646605804</v>
      </c>
      <c r="BP23">
        <v>-4.4781452288075299</v>
      </c>
      <c r="BQ23">
        <v>3.8717485577809501</v>
      </c>
      <c r="BR23">
        <v>0.24744739298382101</v>
      </c>
      <c r="BS23">
        <v>-3.5721621808733102</v>
      </c>
      <c r="BT23">
        <v>3.3407882818757102</v>
      </c>
      <c r="BU23">
        <v>0.28495375599818901</v>
      </c>
      <c r="BV23">
        <v>-2.66738281809236</v>
      </c>
      <c r="BW23">
        <v>7.0515722211656104</v>
      </c>
      <c r="BX23">
        <v>0.70524369534325904</v>
      </c>
      <c r="BY23">
        <v>-3.6899316286830399</v>
      </c>
      <c r="BZ23">
        <v>3.9114971409213899</v>
      </c>
      <c r="CA23">
        <v>0.34551577408568201</v>
      </c>
      <c r="CB23">
        <v>-3.4493329766604801</v>
      </c>
      <c r="CC23">
        <v>3.4205073597870301</v>
      </c>
      <c r="CD23">
        <v>0.31324937597763403</v>
      </c>
      <c r="CE23">
        <v>5.7395725272709397</v>
      </c>
      <c r="CF23">
        <v>10.301451561719899</v>
      </c>
      <c r="CG23">
        <v>0.57743577380329902</v>
      </c>
      <c r="CH23">
        <v>-4.2307926187178797</v>
      </c>
      <c r="CI23">
        <v>5.7031835176012304</v>
      </c>
      <c r="CJ23">
        <v>0.45820302070157398</v>
      </c>
      <c r="CK23">
        <v>-1.8917519894050301</v>
      </c>
      <c r="CL23">
        <v>4.9895545570521902</v>
      </c>
      <c r="CM23">
        <v>0.70458207734585598</v>
      </c>
      <c r="CN23">
        <v>24</v>
      </c>
      <c r="CO23">
        <v>70</v>
      </c>
      <c r="CP23">
        <v>-3.52854199134581</v>
      </c>
      <c r="CQ23">
        <v>7.2793761823734497</v>
      </c>
      <c r="CR23">
        <v>0.62788281182775596</v>
      </c>
      <c r="CS23" s="108">
        <v>-9.0583185958806105</v>
      </c>
      <c r="CT23" s="108">
        <v>4.1843528966448504</v>
      </c>
      <c r="CU23" s="108">
        <v>3.0419520396165901E-2</v>
      </c>
      <c r="CV23" s="108">
        <v>-7.6849515615356401</v>
      </c>
      <c r="CW23" s="108">
        <v>3.62771933128115</v>
      </c>
      <c r="CX23" s="108">
        <v>3.4141417442739103E-2</v>
      </c>
      <c r="CY23">
        <v>-2.9686704891904898</v>
      </c>
      <c r="CZ23">
        <v>7.43418765769652</v>
      </c>
      <c r="DA23">
        <v>0.68966518207882499</v>
      </c>
      <c r="DB23">
        <v>-7.1948423719940102</v>
      </c>
      <c r="DC23">
        <v>4.0935037444659201</v>
      </c>
      <c r="DD23">
        <v>7.8833601642010503E-2</v>
      </c>
      <c r="DE23">
        <v>-6.2115995347572097</v>
      </c>
      <c r="DF23">
        <v>3.5858352908035598</v>
      </c>
      <c r="DG23">
        <v>8.3227255927190394E-2</v>
      </c>
      <c r="DH23">
        <v>1.8622200839523499</v>
      </c>
      <c r="DI23">
        <v>10.506493642235</v>
      </c>
      <c r="DJ23">
        <v>0.85932157930908404</v>
      </c>
      <c r="DK23">
        <v>-8.0996681655709697</v>
      </c>
      <c r="DL23">
        <v>5.8198646091836004</v>
      </c>
      <c r="DM23">
        <v>0.164027236415105</v>
      </c>
      <c r="DN23">
        <v>-5.7606702662869598</v>
      </c>
      <c r="DO23">
        <v>5.09098579351142</v>
      </c>
      <c r="DP23">
        <v>0.25782653889613499</v>
      </c>
      <c r="DQ23">
        <v>24</v>
      </c>
      <c r="DR23">
        <v>72</v>
      </c>
      <c r="DS23">
        <v>-2.90383074442979E-2</v>
      </c>
      <c r="DT23">
        <v>4.0330808009596E-2</v>
      </c>
      <c r="DU23">
        <v>0.471548196332643</v>
      </c>
      <c r="DV23">
        <v>1.61290137718849E-3</v>
      </c>
      <c r="DW23">
        <v>2.3919339182207702E-2</v>
      </c>
      <c r="DX23">
        <v>0.94623967260466002</v>
      </c>
      <c r="DY23">
        <v>-6.3629717062529297E-3</v>
      </c>
      <c r="DZ23">
        <v>2.05732184183566E-2</v>
      </c>
      <c r="EA23">
        <v>0.75710533743191699</v>
      </c>
      <c r="EB23">
        <v>-2.7800297268225999E-2</v>
      </c>
      <c r="EC23">
        <v>3.9267002104386897E-2</v>
      </c>
      <c r="ED23">
        <v>0.47898159527914502</v>
      </c>
      <c r="EE23">
        <v>4.2742623641278503E-3</v>
      </c>
      <c r="EF23">
        <v>2.2723591674957602E-2</v>
      </c>
      <c r="EG23">
        <v>0.85080254617589801</v>
      </c>
      <c r="EH23">
        <v>-3.7723784821231199E-3</v>
      </c>
      <c r="EI23">
        <v>1.9667751084402201E-2</v>
      </c>
      <c r="EJ23">
        <v>0.847894735776343</v>
      </c>
      <c r="EK23">
        <v>9.2018746442352299E-3</v>
      </c>
      <c r="EL23">
        <v>5.12404799987616E-2</v>
      </c>
      <c r="EM23">
        <v>0.85748606453439302</v>
      </c>
      <c r="EN23">
        <v>-2.0155133141999599E-3</v>
      </c>
      <c r="EO23">
        <v>2.8201590201113399E-2</v>
      </c>
      <c r="EP23">
        <v>0.94302625376393201</v>
      </c>
      <c r="EQ23">
        <v>5.92419892392953E-4</v>
      </c>
      <c r="ER23">
        <v>2.4706746047337001E-2</v>
      </c>
      <c r="ES23">
        <v>0.98087010753926496</v>
      </c>
      <c r="ET23">
        <v>24</v>
      </c>
      <c r="EU23">
        <v>71</v>
      </c>
      <c r="EV23">
        <v>-2.1672279075996E-2</v>
      </c>
      <c r="EW23">
        <v>5.2488226491352298E-2</v>
      </c>
      <c r="EX23">
        <v>0.67969468149679702</v>
      </c>
      <c r="EY23">
        <v>1.56645251143212E-2</v>
      </c>
      <c r="EZ23">
        <v>3.1346936407240303E-2</v>
      </c>
      <c r="FA23">
        <v>0.61728391722640696</v>
      </c>
      <c r="FB23">
        <v>5.8486420869690303E-3</v>
      </c>
      <c r="FC23">
        <v>2.6912746143116801E-2</v>
      </c>
      <c r="FD23">
        <v>0.82796001141249997</v>
      </c>
      <c r="FE23">
        <v>-1.4023193496237501E-2</v>
      </c>
      <c r="FF23">
        <v>5.1693011898056702E-2</v>
      </c>
      <c r="FG23">
        <v>0.786185372260639</v>
      </c>
      <c r="FH23">
        <v>4.7850735170242797E-2</v>
      </c>
      <c r="FI23">
        <v>3.0333169732069801E-2</v>
      </c>
      <c r="FJ23">
        <v>0.11470215644500301</v>
      </c>
      <c r="FK23">
        <v>3.20027347961424E-2</v>
      </c>
      <c r="FL23">
        <v>2.6161655791515699E-2</v>
      </c>
      <c r="FM23">
        <v>0.22122822324041699</v>
      </c>
      <c r="FN23">
        <v>1.1669005445527601E-2</v>
      </c>
      <c r="FO23">
        <v>6.4230781006425694E-2</v>
      </c>
      <c r="FP23">
        <v>0.85584479310610195</v>
      </c>
      <c r="FQ23">
        <v>4.3905144313492697E-2</v>
      </c>
      <c r="FR23">
        <v>3.6021280668862003E-2</v>
      </c>
      <c r="FS23">
        <v>0.22291550657519499</v>
      </c>
      <c r="FT23">
        <v>3.6192352116320103E-2</v>
      </c>
      <c r="FU23">
        <v>3.1417925754308601E-2</v>
      </c>
      <c r="FV23">
        <v>0.24933543933732299</v>
      </c>
    </row>
    <row r="24" spans="1:178">
      <c r="A24" t="s">
        <v>6929</v>
      </c>
      <c r="B24">
        <v>50</v>
      </c>
      <c r="C24">
        <v>38</v>
      </c>
      <c r="D24">
        <v>152</v>
      </c>
      <c r="E24">
        <v>24</v>
      </c>
      <c r="F24">
        <v>74</v>
      </c>
      <c r="G24">
        <v>-1.1417990904821</v>
      </c>
      <c r="H24">
        <v>2.6658023183942801</v>
      </c>
      <c r="I24">
        <v>0.66843671127369397</v>
      </c>
      <c r="J24">
        <v>-4.2048494084880002</v>
      </c>
      <c r="K24">
        <v>1.4944545469231501</v>
      </c>
      <c r="L24">
        <v>4.9053751843698597E-3</v>
      </c>
      <c r="M24">
        <v>-3.4724002337987301</v>
      </c>
      <c r="N24">
        <v>1.30358580503504</v>
      </c>
      <c r="O24">
        <v>7.7279629688749999E-3</v>
      </c>
      <c r="P24">
        <v>-1.84652504279489</v>
      </c>
      <c r="Q24">
        <v>2.7555684798315898</v>
      </c>
      <c r="R24">
        <v>0.50281290843172599</v>
      </c>
      <c r="S24">
        <v>-4.1495839866458804</v>
      </c>
      <c r="T24">
        <v>1.50101872782779</v>
      </c>
      <c r="U24">
        <v>5.7083313376128401E-3</v>
      </c>
      <c r="V24">
        <v>-3.62258720119193</v>
      </c>
      <c r="W24">
        <v>1.31814341605701</v>
      </c>
      <c r="X24">
        <v>5.9914367581484097E-3</v>
      </c>
      <c r="Y24">
        <v>-3.4885571796270001</v>
      </c>
      <c r="Z24">
        <v>3.54120794273918</v>
      </c>
      <c r="AA24">
        <v>0.32459493303661002</v>
      </c>
      <c r="AB24">
        <v>-2.4338044107586101</v>
      </c>
      <c r="AC24">
        <v>1.87356287500106</v>
      </c>
      <c r="AD24">
        <v>0.19395705233044799</v>
      </c>
      <c r="AE24">
        <v>-2.6644799727081501</v>
      </c>
      <c r="AF24">
        <v>1.6560631220517901</v>
      </c>
      <c r="AG24">
        <v>0.10763292522053999</v>
      </c>
      <c r="AH24">
        <v>24</v>
      </c>
      <c r="AI24">
        <v>73</v>
      </c>
      <c r="AJ24">
        <v>-1.2912998731713301</v>
      </c>
      <c r="AK24">
        <v>6.2556309785040698</v>
      </c>
      <c r="AL24">
        <v>0.83646759155477501</v>
      </c>
      <c r="AM24">
        <v>-5.5285615890982296</v>
      </c>
      <c r="AN24">
        <v>3.4232040426345902</v>
      </c>
      <c r="AO24">
        <v>0.1063282084837</v>
      </c>
      <c r="AP24">
        <v>-4.55211324599642</v>
      </c>
      <c r="AQ24">
        <v>3.00298465826803</v>
      </c>
      <c r="AR24">
        <v>0.12955400515266699</v>
      </c>
      <c r="AS24">
        <v>-1.7778726915723599</v>
      </c>
      <c r="AT24">
        <v>6.4356473747901397</v>
      </c>
      <c r="AU24">
        <v>0.78236162711897395</v>
      </c>
      <c r="AV24">
        <v>-7.0817497447756299</v>
      </c>
      <c r="AW24">
        <v>3.3744979060199101</v>
      </c>
      <c r="AX24">
        <v>3.5869687117906598E-2</v>
      </c>
      <c r="AY24">
        <v>-5.9379804650082004</v>
      </c>
      <c r="AZ24">
        <v>2.9885789261169302</v>
      </c>
      <c r="BA24">
        <v>4.6934481132167798E-2</v>
      </c>
      <c r="BB24">
        <v>0.215216028889088</v>
      </c>
      <c r="BC24">
        <v>8.8344296538154197</v>
      </c>
      <c r="BD24">
        <v>0.98056534190189204</v>
      </c>
      <c r="BE24">
        <v>-7.70317422217716</v>
      </c>
      <c r="BF24">
        <v>4.4975208187227302</v>
      </c>
      <c r="BG24">
        <v>8.6779303198726093E-2</v>
      </c>
      <c r="BH24">
        <v>-6.0733494390682798</v>
      </c>
      <c r="BI24">
        <v>4.0080259502033497</v>
      </c>
      <c r="BJ24">
        <v>0.129697224090255</v>
      </c>
      <c r="BK24">
        <v>24</v>
      </c>
      <c r="BL24">
        <v>73</v>
      </c>
      <c r="BM24">
        <v>-0.93177324555024499</v>
      </c>
      <c r="BN24">
        <v>6.6096895488163696</v>
      </c>
      <c r="BO24">
        <v>0.88789726646605804</v>
      </c>
      <c r="BP24">
        <v>-4.8021826168380004</v>
      </c>
      <c r="BQ24">
        <v>3.8021190824560902</v>
      </c>
      <c r="BR24">
        <v>0.20660056970238999</v>
      </c>
      <c r="BS24">
        <v>-3.8399000033956701</v>
      </c>
      <c r="BT24">
        <v>3.29574748827998</v>
      </c>
      <c r="BU24">
        <v>0.24397549529170701</v>
      </c>
      <c r="BV24">
        <v>-2.66738281809236</v>
      </c>
      <c r="BW24">
        <v>7.0515722211656104</v>
      </c>
      <c r="BX24">
        <v>0.70524369534325904</v>
      </c>
      <c r="BY24">
        <v>-4.4349402491962202</v>
      </c>
      <c r="BZ24">
        <v>3.8411268756004699</v>
      </c>
      <c r="CA24">
        <v>0.248276993592175</v>
      </c>
      <c r="CB24">
        <v>-4.0304826118308403</v>
      </c>
      <c r="CC24">
        <v>3.37315044672075</v>
      </c>
      <c r="CD24">
        <v>0.232137091463234</v>
      </c>
      <c r="CE24">
        <v>5.7395725272709397</v>
      </c>
      <c r="CF24">
        <v>10.301451561719899</v>
      </c>
      <c r="CG24">
        <v>0.57743577380329902</v>
      </c>
      <c r="CH24">
        <v>-5.1499475216080803</v>
      </c>
      <c r="CI24">
        <v>5.6006098423539399</v>
      </c>
      <c r="CJ24">
        <v>0.35783281102638398</v>
      </c>
      <c r="CK24">
        <v>-2.6655643478920501</v>
      </c>
      <c r="CL24">
        <v>4.9204332541663502</v>
      </c>
      <c r="CM24">
        <v>0.58800199361954097</v>
      </c>
      <c r="CN24">
        <v>24</v>
      </c>
      <c r="CO24">
        <v>73</v>
      </c>
      <c r="CP24">
        <v>-3.52854199134581</v>
      </c>
      <c r="CQ24">
        <v>7.2793761823734497</v>
      </c>
      <c r="CR24">
        <v>0.62788281182775596</v>
      </c>
      <c r="CS24" s="108">
        <v>-9.0530115020139306</v>
      </c>
      <c r="CT24" s="108">
        <v>4.1091146311580697</v>
      </c>
      <c r="CU24" s="108">
        <v>2.76003785667083E-2</v>
      </c>
      <c r="CV24" s="108">
        <v>-7.7180442413453196</v>
      </c>
      <c r="CW24" s="108">
        <v>3.5783612343556501</v>
      </c>
      <c r="CX24" s="108">
        <v>3.1016138162157501E-2</v>
      </c>
      <c r="CY24">
        <v>-2.9686704891904898</v>
      </c>
      <c r="CZ24">
        <v>7.43418765769652</v>
      </c>
      <c r="DA24">
        <v>0.68966518207882499</v>
      </c>
      <c r="DB24" s="108">
        <v>-7.6583161286323804</v>
      </c>
      <c r="DC24" s="108">
        <v>4.0198447266655304</v>
      </c>
      <c r="DD24" s="108">
        <v>5.6784290028207202E-2</v>
      </c>
      <c r="DE24">
        <v>-6.5973526271947902</v>
      </c>
      <c r="DF24">
        <v>3.5360119796344902</v>
      </c>
      <c r="DG24">
        <v>6.2074835533622898E-2</v>
      </c>
      <c r="DH24">
        <v>1.8622200839523499</v>
      </c>
      <c r="DI24">
        <v>10.506493642235</v>
      </c>
      <c r="DJ24">
        <v>0.85932157930908404</v>
      </c>
      <c r="DK24">
        <v>-8.9740200805165404</v>
      </c>
      <c r="DL24">
        <v>5.7151436290084803</v>
      </c>
      <c r="DM24">
        <v>0.116387390122643</v>
      </c>
      <c r="DN24">
        <v>-6.4997491193657</v>
      </c>
      <c r="DO24">
        <v>5.0204439200800604</v>
      </c>
      <c r="DP24">
        <v>0.19543883719399199</v>
      </c>
      <c r="DQ24">
        <v>24</v>
      </c>
      <c r="DR24">
        <v>75</v>
      </c>
      <c r="DS24">
        <v>-2.90383074442979E-2</v>
      </c>
      <c r="DT24">
        <v>4.0330808009596E-2</v>
      </c>
      <c r="DU24">
        <v>0.471548196332643</v>
      </c>
      <c r="DV24">
        <v>-3.5226017093459498E-3</v>
      </c>
      <c r="DW24">
        <v>2.34992959344703E-2</v>
      </c>
      <c r="DX24">
        <v>0.88084374793156495</v>
      </c>
      <c r="DY24">
        <v>-9.9895846669571901E-3</v>
      </c>
      <c r="DZ24">
        <v>2.0304111456683E-2</v>
      </c>
      <c r="EA24">
        <v>0.62272067250115504</v>
      </c>
      <c r="EB24">
        <v>-2.7800297268225999E-2</v>
      </c>
      <c r="EC24">
        <v>3.9267002104386897E-2</v>
      </c>
      <c r="ED24">
        <v>0.47898159527914502</v>
      </c>
      <c r="EE24">
        <v>5.3654538862125999E-3</v>
      </c>
      <c r="EF24">
        <v>2.2324543183242899E-2</v>
      </c>
      <c r="EG24">
        <v>0.810071136638705</v>
      </c>
      <c r="EH24">
        <v>-2.7360315614178999E-3</v>
      </c>
      <c r="EI24">
        <v>1.9407301591086001E-2</v>
      </c>
      <c r="EJ24">
        <v>0.88788614182175396</v>
      </c>
      <c r="EK24">
        <v>9.2018746442352299E-3</v>
      </c>
      <c r="EL24">
        <v>5.12404799987616E-2</v>
      </c>
      <c r="EM24">
        <v>0.85748606453439302</v>
      </c>
      <c r="EN24">
        <v>-2.0738184483707199E-4</v>
      </c>
      <c r="EO24">
        <v>2.7706369830417198E-2</v>
      </c>
      <c r="EP24">
        <v>0.99402800602095098</v>
      </c>
      <c r="EQ24">
        <v>1.9212536468236701E-3</v>
      </c>
      <c r="ER24">
        <v>2.4371720297363501E-2</v>
      </c>
      <c r="ES24">
        <v>0.93716683210362195</v>
      </c>
      <c r="ET24">
        <v>24</v>
      </c>
      <c r="EU24">
        <v>74</v>
      </c>
      <c r="EV24">
        <v>-2.1672279075996E-2</v>
      </c>
      <c r="EW24">
        <v>5.2488226491352298E-2</v>
      </c>
      <c r="EX24">
        <v>0.67969468149679702</v>
      </c>
      <c r="EY24">
        <v>8.8246058916072907E-3</v>
      </c>
      <c r="EZ24">
        <v>3.07902838906099E-2</v>
      </c>
      <c r="FA24">
        <v>0.77442015406067599</v>
      </c>
      <c r="FB24">
        <v>1.0169143636290399E-3</v>
      </c>
      <c r="FC24">
        <v>2.6558007012807201E-2</v>
      </c>
      <c r="FD24">
        <v>0.969456215357276</v>
      </c>
      <c r="FE24">
        <v>-1.4023193496237501E-2</v>
      </c>
      <c r="FF24">
        <v>5.1693011898056702E-2</v>
      </c>
      <c r="FG24">
        <v>0.786185372260639</v>
      </c>
      <c r="FH24">
        <v>5.01166288840083E-2</v>
      </c>
      <c r="FI24">
        <v>2.9793972373548899E-2</v>
      </c>
      <c r="FJ24">
        <v>9.2570778259236902E-2</v>
      </c>
      <c r="FK24">
        <v>3.4122776369154603E-2</v>
      </c>
      <c r="FL24">
        <v>2.5813357971788201E-2</v>
      </c>
      <c r="FM24">
        <v>0.18620018205055699</v>
      </c>
      <c r="FN24">
        <v>1.1669005445527601E-2</v>
      </c>
      <c r="FO24">
        <v>6.4230781006425694E-2</v>
      </c>
      <c r="FP24">
        <v>0.85584479310610195</v>
      </c>
      <c r="FQ24">
        <v>4.8457156903459399E-2</v>
      </c>
      <c r="FR24">
        <v>3.5380909553441503E-2</v>
      </c>
      <c r="FS24">
        <v>0.17083875140070201</v>
      </c>
      <c r="FT24">
        <v>3.9893220195835501E-2</v>
      </c>
      <c r="FU24">
        <v>3.0990311698239799E-2</v>
      </c>
      <c r="FV24">
        <v>0.19799657980603799</v>
      </c>
    </row>
    <row r="25" spans="1:178">
      <c r="A25" t="s">
        <v>6928</v>
      </c>
      <c r="B25">
        <v>63</v>
      </c>
      <c r="C25">
        <v>64</v>
      </c>
      <c r="D25">
        <v>203</v>
      </c>
      <c r="E25">
        <v>40</v>
      </c>
      <c r="F25">
        <v>99</v>
      </c>
      <c r="G25">
        <v>-2.9959590225840098</v>
      </c>
      <c r="H25">
        <v>2.0668852040499002</v>
      </c>
      <c r="I25">
        <v>0.147243747018933</v>
      </c>
      <c r="J25">
        <v>-3.2825082491751401</v>
      </c>
      <c r="K25">
        <v>1.3148227043127501</v>
      </c>
      <c r="L25">
        <v>1.25526414173376E-2</v>
      </c>
      <c r="M25">
        <v>-3.19995647371789</v>
      </c>
      <c r="N25">
        <v>1.1093790114228901</v>
      </c>
      <c r="O25">
        <v>3.9208883105250102E-3</v>
      </c>
      <c r="P25">
        <v>-3.8775357495676901</v>
      </c>
      <c r="Q25">
        <v>2.1363355951703</v>
      </c>
      <c r="R25">
        <v>6.9562510024384294E-2</v>
      </c>
      <c r="S25">
        <v>-3.2093027113597099</v>
      </c>
      <c r="T25">
        <v>1.32060039647769</v>
      </c>
      <c r="U25">
        <v>1.5103732293228001E-2</v>
      </c>
      <c r="V25">
        <v>-3.39405292336092</v>
      </c>
      <c r="W25">
        <v>1.12330573834175</v>
      </c>
      <c r="X25">
        <v>2.5153700474878798E-3</v>
      </c>
      <c r="Y25">
        <v>-5.1339463344055503</v>
      </c>
      <c r="Z25">
        <v>2.74549131026333</v>
      </c>
      <c r="AA25">
        <v>6.1533722266263698E-2</v>
      </c>
      <c r="AB25">
        <v>-1.67562746552728</v>
      </c>
      <c r="AC25">
        <v>1.64830147624243</v>
      </c>
      <c r="AD25">
        <v>0.30937182592156898</v>
      </c>
      <c r="AE25">
        <v>-2.5918875033915998</v>
      </c>
      <c r="AF25">
        <v>1.4131781993535</v>
      </c>
      <c r="AG25">
        <v>6.6641528313307705E-2</v>
      </c>
      <c r="AH25">
        <v>40</v>
      </c>
      <c r="AI25">
        <v>97</v>
      </c>
      <c r="AJ25">
        <v>2.6909465815756302</v>
      </c>
      <c r="AK25">
        <v>4.8508098203057104</v>
      </c>
      <c r="AL25">
        <v>0.57908995320580103</v>
      </c>
      <c r="AM25">
        <v>-6.5594036955065098</v>
      </c>
      <c r="AN25">
        <v>3.02103584998236</v>
      </c>
      <c r="AO25">
        <v>2.9929891298345501E-2</v>
      </c>
      <c r="AP25">
        <v>-3.9742077261378901</v>
      </c>
      <c r="AQ25">
        <v>2.5643771243272799</v>
      </c>
      <c r="AR25">
        <v>0.12119551371569599</v>
      </c>
      <c r="AS25">
        <v>-0.478672902257406</v>
      </c>
      <c r="AT25">
        <v>4.9905245050447098</v>
      </c>
      <c r="AU25">
        <v>0.92358989198319996</v>
      </c>
      <c r="AV25">
        <v>-7.3521785579463703</v>
      </c>
      <c r="AW25">
        <v>2.9780970025346001</v>
      </c>
      <c r="AX25">
        <v>1.3570678228629601E-2</v>
      </c>
      <c r="AY25">
        <v>-5.5472152633981997</v>
      </c>
      <c r="AZ25">
        <v>2.55735625802359</v>
      </c>
      <c r="BA25">
        <v>3.00734958053934E-2</v>
      </c>
      <c r="BB25">
        <v>6.3965208894766699</v>
      </c>
      <c r="BC25">
        <v>6.85017854956343</v>
      </c>
      <c r="BD25">
        <v>0.35045414504059003</v>
      </c>
      <c r="BE25">
        <v>-9.7631030418402194</v>
      </c>
      <c r="BF25">
        <v>3.96899231228404</v>
      </c>
      <c r="BG25">
        <v>1.3911986448108401E-2</v>
      </c>
      <c r="BH25">
        <v>-5.7016849313432001</v>
      </c>
      <c r="BI25">
        <v>3.4341963099787001</v>
      </c>
      <c r="BJ25">
        <v>9.6860626809359904E-2</v>
      </c>
      <c r="BK25">
        <v>40</v>
      </c>
      <c r="BL25">
        <v>97</v>
      </c>
      <c r="BM25">
        <v>4.1311970626954704</v>
      </c>
      <c r="BN25">
        <v>5.1252162709007099</v>
      </c>
      <c r="BO25">
        <v>0.420240914102395</v>
      </c>
      <c r="BP25">
        <v>-6.0605694083822197</v>
      </c>
      <c r="BQ25">
        <v>3.35547901094822</v>
      </c>
      <c r="BR25">
        <v>7.0913478363580904E-2</v>
      </c>
      <c r="BS25">
        <v>-3.0027366429517302</v>
      </c>
      <c r="BT25">
        <v>2.80733557550802</v>
      </c>
      <c r="BU25">
        <v>0.28479770910821101</v>
      </c>
      <c r="BV25">
        <v>0.97985392043310104</v>
      </c>
      <c r="BW25">
        <v>5.46816009073979</v>
      </c>
      <c r="BX25">
        <v>0.85779190537772698</v>
      </c>
      <c r="BY25">
        <v>-4.9209888961763104</v>
      </c>
      <c r="BZ25">
        <v>3.39001461705061</v>
      </c>
      <c r="CA25">
        <v>0.14663210240668101</v>
      </c>
      <c r="CB25">
        <v>-3.2826997333225498</v>
      </c>
      <c r="CC25">
        <v>2.8812402755219302</v>
      </c>
      <c r="CD25">
        <v>0.25456318866954503</v>
      </c>
      <c r="CE25">
        <v>9.2079972211960808</v>
      </c>
      <c r="CF25">
        <v>7.9876109650690896</v>
      </c>
      <c r="CG25">
        <v>0.24904001801411099</v>
      </c>
      <c r="CH25">
        <v>-6.9963007250968996</v>
      </c>
      <c r="CI25">
        <v>4.9427901435714601</v>
      </c>
      <c r="CJ25">
        <v>0.156957575589938</v>
      </c>
      <c r="CK25">
        <v>-2.50943565680562</v>
      </c>
      <c r="CL25">
        <v>4.2031346122987703</v>
      </c>
      <c r="CM25">
        <v>0.55048128374958305</v>
      </c>
      <c r="CN25">
        <v>40</v>
      </c>
      <c r="CO25">
        <v>97</v>
      </c>
      <c r="CP25">
        <v>6.3763365352344503E-2</v>
      </c>
      <c r="CQ25">
        <v>5.6448565072181598</v>
      </c>
      <c r="CR25">
        <v>0.99098775711741405</v>
      </c>
      <c r="CS25" s="108">
        <v>-9.8301055418884093</v>
      </c>
      <c r="CT25" s="108">
        <v>3.6262978939730002</v>
      </c>
      <c r="CU25" s="108">
        <v>6.7207640482184004E-3</v>
      </c>
      <c r="CV25" s="108">
        <v>-6.93981672859071</v>
      </c>
      <c r="CW25" s="108">
        <v>3.0509876644143898</v>
      </c>
      <c r="CX25" s="108">
        <v>2.2929145252892701E-2</v>
      </c>
      <c r="CY25">
        <v>-2.3161364836881799</v>
      </c>
      <c r="CZ25">
        <v>5.7648042103877701</v>
      </c>
      <c r="DA25">
        <v>0.68786474485010696</v>
      </c>
      <c r="DB25" s="108">
        <v>-7.6987480749592496</v>
      </c>
      <c r="DC25" s="108">
        <v>3.5476989139540902</v>
      </c>
      <c r="DD25" s="108">
        <v>3.00186974853353E-2</v>
      </c>
      <c r="DE25" s="108">
        <v>-6.2201856516607199</v>
      </c>
      <c r="DF25" s="108">
        <v>3.02139755315965</v>
      </c>
      <c r="DG25" s="108">
        <v>3.9521891434078603E-2</v>
      </c>
      <c r="DH25">
        <v>3.5205882552130401</v>
      </c>
      <c r="DI25">
        <v>8.1471151952211507</v>
      </c>
      <c r="DJ25">
        <v>0.66566308344555103</v>
      </c>
      <c r="DK25">
        <v>-9.6500286813568898</v>
      </c>
      <c r="DL25">
        <v>5.04385755134187</v>
      </c>
      <c r="DM25">
        <v>5.5740074964749899E-2</v>
      </c>
      <c r="DN25">
        <v>-6.0006960845113202</v>
      </c>
      <c r="DO25">
        <v>4.2885208007571602</v>
      </c>
      <c r="DP25">
        <v>0.16173919115864199</v>
      </c>
      <c r="DQ25">
        <v>40</v>
      </c>
      <c r="DR25">
        <v>100</v>
      </c>
      <c r="DS25">
        <v>2.8582126535999602E-2</v>
      </c>
      <c r="DT25">
        <v>3.1273445292945602E-2</v>
      </c>
      <c r="DU25">
        <v>0.360780023967607</v>
      </c>
      <c r="DV25">
        <v>7.7330665605402E-4</v>
      </c>
      <c r="DW25">
        <v>2.07005427791777E-2</v>
      </c>
      <c r="DX25">
        <v>0.97020102570880096</v>
      </c>
      <c r="DY25">
        <v>9.2454574055584205E-3</v>
      </c>
      <c r="DZ25">
        <v>1.7261609457442699E-2</v>
      </c>
      <c r="EA25">
        <v>0.59222944705996705</v>
      </c>
      <c r="EB25">
        <v>2.1699335862156399E-2</v>
      </c>
      <c r="EC25">
        <v>3.04492505436939E-2</v>
      </c>
      <c r="ED25">
        <v>0.47609374028057999</v>
      </c>
      <c r="EE25">
        <v>6.3609298692646503E-3</v>
      </c>
      <c r="EF25">
        <v>1.9665654741548699E-2</v>
      </c>
      <c r="EG25">
        <v>0.74635645371188097</v>
      </c>
      <c r="EH25">
        <v>1.08757083254217E-2</v>
      </c>
      <c r="EI25">
        <v>1.65197973394575E-2</v>
      </c>
      <c r="EJ25">
        <v>0.51031715483932505</v>
      </c>
      <c r="EK25">
        <v>4.4363190791436899E-2</v>
      </c>
      <c r="EL25">
        <v>3.9730396555518799E-2</v>
      </c>
      <c r="EM25">
        <v>0.26420296307317997</v>
      </c>
      <c r="EN25">
        <v>-9.9636632982558291E-4</v>
      </c>
      <c r="EO25">
        <v>2.4406536735377599E-2</v>
      </c>
      <c r="EP25">
        <v>0.96743698801037104</v>
      </c>
      <c r="EQ25">
        <v>1.14311669972886E-2</v>
      </c>
      <c r="ER25">
        <v>2.0796055379909199E-2</v>
      </c>
      <c r="ES25">
        <v>0.58253916473627099</v>
      </c>
      <c r="ET25">
        <v>40</v>
      </c>
      <c r="EU25">
        <v>99</v>
      </c>
      <c r="EV25">
        <v>5.2900577692051802E-2</v>
      </c>
      <c r="EW25">
        <v>4.0697083511564501E-2</v>
      </c>
      <c r="EX25">
        <v>0.19369330678310101</v>
      </c>
      <c r="EY25">
        <v>1.3545346879534501E-2</v>
      </c>
      <c r="EZ25">
        <v>2.7087549275487201E-2</v>
      </c>
      <c r="FA25">
        <v>0.61704215576425603</v>
      </c>
      <c r="FB25">
        <v>2.5627551443179498E-2</v>
      </c>
      <c r="FC25">
        <v>2.25494081589417E-2</v>
      </c>
      <c r="FD25">
        <v>0.25574460039810698</v>
      </c>
      <c r="FE25">
        <v>5.0046618760514902E-2</v>
      </c>
      <c r="FF25">
        <v>4.0080609685378202E-2</v>
      </c>
      <c r="FG25">
        <v>0.211837248355845</v>
      </c>
      <c r="FH25">
        <v>4.0777155365408803E-2</v>
      </c>
      <c r="FI25">
        <v>2.6211597109065E-2</v>
      </c>
      <c r="FJ25">
        <v>0.119804357173572</v>
      </c>
      <c r="FK25">
        <v>4.3553940213806999E-2</v>
      </c>
      <c r="FL25">
        <v>2.19370455871985E-2</v>
      </c>
      <c r="FM25">
        <v>4.7099327669143203E-2</v>
      </c>
      <c r="FN25">
        <v>7.7659917558631206E-2</v>
      </c>
      <c r="FO25">
        <v>4.9798465396124897E-2</v>
      </c>
      <c r="FP25">
        <v>0.118929268474395</v>
      </c>
      <c r="FQ25">
        <v>3.5253357134707897E-2</v>
      </c>
      <c r="FR25">
        <v>3.1126977277558799E-2</v>
      </c>
      <c r="FS25">
        <v>0.25741615368906501</v>
      </c>
      <c r="FT25">
        <v>4.7166928604320098E-2</v>
      </c>
      <c r="FU25">
        <v>2.63949244121288E-2</v>
      </c>
      <c r="FV25">
        <v>7.3942395458851298E-2</v>
      </c>
    </row>
    <row r="26" spans="1:178">
      <c r="A26" t="s">
        <v>6927</v>
      </c>
      <c r="B26">
        <v>66</v>
      </c>
      <c r="C26">
        <v>64</v>
      </c>
      <c r="D26">
        <v>207</v>
      </c>
      <c r="E26">
        <v>40</v>
      </c>
      <c r="F26">
        <v>102</v>
      </c>
      <c r="G26">
        <v>-2.9959590225840098</v>
      </c>
      <c r="H26">
        <v>2.0668852040499002</v>
      </c>
      <c r="I26">
        <v>0.147243747018933</v>
      </c>
      <c r="J26">
        <v>-3.4776355132665602</v>
      </c>
      <c r="K26">
        <v>1.2973441381414399</v>
      </c>
      <c r="L26">
        <v>7.3581430909204302E-3</v>
      </c>
      <c r="M26">
        <v>-3.3414986958963699</v>
      </c>
      <c r="N26">
        <v>1.09881967719427</v>
      </c>
      <c r="O26">
        <v>2.3580234228864501E-3</v>
      </c>
      <c r="P26">
        <v>-3.8775357495676901</v>
      </c>
      <c r="Q26">
        <v>2.1363355951703</v>
      </c>
      <c r="R26">
        <v>6.9562510024384294E-2</v>
      </c>
      <c r="S26">
        <v>-3.3642777686569101</v>
      </c>
      <c r="T26">
        <v>1.30305407011631</v>
      </c>
      <c r="U26">
        <v>9.8376588977632205E-3</v>
      </c>
      <c r="V26">
        <v>-3.5034510498719702</v>
      </c>
      <c r="W26">
        <v>1.11244757675077</v>
      </c>
      <c r="X26">
        <v>1.63652073337622E-3</v>
      </c>
      <c r="Y26">
        <v>-5.1339463344055503</v>
      </c>
      <c r="Z26">
        <v>2.74549131026333</v>
      </c>
      <c r="AA26">
        <v>6.1533722266263698E-2</v>
      </c>
      <c r="AB26">
        <v>-1.6603138843271199</v>
      </c>
      <c r="AC26">
        <v>1.6264451426236</v>
      </c>
      <c r="AD26">
        <v>0.30735573745948502</v>
      </c>
      <c r="AE26">
        <v>-2.5626845792687498</v>
      </c>
      <c r="AF26">
        <v>1.39933157330842</v>
      </c>
      <c r="AG26">
        <v>6.7046325555374903E-2</v>
      </c>
      <c r="AH26">
        <v>40</v>
      </c>
      <c r="AI26">
        <v>100</v>
      </c>
      <c r="AJ26">
        <v>2.6909465815756302</v>
      </c>
      <c r="AK26">
        <v>4.8508098203057104</v>
      </c>
      <c r="AL26">
        <v>0.57908995320580103</v>
      </c>
      <c r="AM26">
        <v>-6.5298770852783496</v>
      </c>
      <c r="AN26">
        <v>2.9802478810719699</v>
      </c>
      <c r="AO26">
        <v>2.84648317803168E-2</v>
      </c>
      <c r="AP26">
        <v>-4.00310810999175</v>
      </c>
      <c r="AQ26">
        <v>2.5392891532403099</v>
      </c>
      <c r="AR26">
        <v>0.11491798629478001</v>
      </c>
      <c r="AS26">
        <v>-0.478672902257406</v>
      </c>
      <c r="AT26">
        <v>4.9905245050447098</v>
      </c>
      <c r="AU26">
        <v>0.92358989198319996</v>
      </c>
      <c r="AV26">
        <v>-7.5608114336619003</v>
      </c>
      <c r="AW26">
        <v>2.9378413832301802</v>
      </c>
      <c r="AX26">
        <v>1.00752381835226E-2</v>
      </c>
      <c r="AY26">
        <v>-5.7381472965697</v>
      </c>
      <c r="AZ26">
        <v>2.5317295337655299</v>
      </c>
      <c r="BA26">
        <v>2.34212145275557E-2</v>
      </c>
      <c r="BB26">
        <v>6.3965208894766699</v>
      </c>
      <c r="BC26">
        <v>6.85017854956343</v>
      </c>
      <c r="BD26">
        <v>0.35045414504059003</v>
      </c>
      <c r="BE26">
        <v>-10.110721702570199</v>
      </c>
      <c r="BF26">
        <v>3.9153298260358098</v>
      </c>
      <c r="BG26">
        <v>9.8234964082441201E-3</v>
      </c>
      <c r="BH26">
        <v>-6.04592603258991</v>
      </c>
      <c r="BI26">
        <v>3.3992568724388201</v>
      </c>
      <c r="BJ26">
        <v>7.5304989615644705E-2</v>
      </c>
      <c r="BK26">
        <v>40</v>
      </c>
      <c r="BL26">
        <v>100</v>
      </c>
      <c r="BM26">
        <v>4.1311970626954704</v>
      </c>
      <c r="BN26">
        <v>5.1252162709007099</v>
      </c>
      <c r="BO26">
        <v>0.420240914102395</v>
      </c>
      <c r="BP26">
        <v>-6.2646411219621498</v>
      </c>
      <c r="BQ26">
        <v>3.3101470368613102</v>
      </c>
      <c r="BR26">
        <v>5.8437836407511698E-2</v>
      </c>
      <c r="BS26">
        <v>-3.2046486034761199</v>
      </c>
      <c r="BT26">
        <v>2.78062628052021</v>
      </c>
      <c r="BU26">
        <v>0.24911909408458699</v>
      </c>
      <c r="BV26">
        <v>0.97985392043310104</v>
      </c>
      <c r="BW26">
        <v>5.46816009073979</v>
      </c>
      <c r="BX26">
        <v>0.85779190537772698</v>
      </c>
      <c r="BY26">
        <v>-5.45345368859366</v>
      </c>
      <c r="BZ26">
        <v>3.3441877758126699</v>
      </c>
      <c r="CA26">
        <v>0.102971081257486</v>
      </c>
      <c r="CB26">
        <v>-3.7022404512971598</v>
      </c>
      <c r="CC26">
        <v>2.8529461721732798</v>
      </c>
      <c r="CD26">
        <v>0.19439379298478501</v>
      </c>
      <c r="CE26">
        <v>9.2079972211960808</v>
      </c>
      <c r="CF26">
        <v>7.9876109650690896</v>
      </c>
      <c r="CG26">
        <v>0.24904001801411099</v>
      </c>
      <c r="CH26">
        <v>-7.6197381498632799</v>
      </c>
      <c r="CI26">
        <v>4.8759927387227</v>
      </c>
      <c r="CJ26">
        <v>0.118145028699101</v>
      </c>
      <c r="CK26">
        <v>-3.0513757426314698</v>
      </c>
      <c r="CL26">
        <v>4.1618300547588403</v>
      </c>
      <c r="CM26">
        <v>0.46344789247831902</v>
      </c>
      <c r="CN26">
        <v>40</v>
      </c>
      <c r="CO26">
        <v>100</v>
      </c>
      <c r="CP26">
        <v>6.3763365352344503E-2</v>
      </c>
      <c r="CQ26">
        <v>5.6448565072181598</v>
      </c>
      <c r="CR26">
        <v>0.99098775711741405</v>
      </c>
      <c r="CS26" s="108">
        <v>-9.8071273526711007</v>
      </c>
      <c r="CT26" s="108">
        <v>3.5773260870163499</v>
      </c>
      <c r="CU26" s="108">
        <v>6.12439824621034E-3</v>
      </c>
      <c r="CV26" s="108">
        <v>-6.9787426832066304</v>
      </c>
      <c r="CW26" s="108">
        <v>3.02164870403301</v>
      </c>
      <c r="CX26" s="108">
        <v>2.09113579635174E-2</v>
      </c>
      <c r="CY26">
        <v>-2.3161364836881799</v>
      </c>
      <c r="CZ26">
        <v>5.7648042103877701</v>
      </c>
      <c r="DA26">
        <v>0.68786474485010696</v>
      </c>
      <c r="DB26" s="108">
        <v>-8.0379596993290896</v>
      </c>
      <c r="DC26" s="108">
        <v>3.4997380292153002</v>
      </c>
      <c r="DD26" s="108">
        <v>2.1648981943121402E-2</v>
      </c>
      <c r="DE26" s="108">
        <v>-6.4970605135120296</v>
      </c>
      <c r="DF26" s="108">
        <v>2.9916064235739102</v>
      </c>
      <c r="DG26" s="108">
        <v>2.9873534446063499E-2</v>
      </c>
      <c r="DH26">
        <v>3.5205882552130401</v>
      </c>
      <c r="DI26">
        <v>8.1471151952211507</v>
      </c>
      <c r="DJ26">
        <v>0.66566308344555103</v>
      </c>
      <c r="DK26" s="108">
        <v>-10.272824192213699</v>
      </c>
      <c r="DL26" s="108">
        <v>4.9756637167643101</v>
      </c>
      <c r="DM26" s="108">
        <v>3.8978197658347702E-2</v>
      </c>
      <c r="DN26">
        <v>-6.5256882171751798</v>
      </c>
      <c r="DO26">
        <v>4.2463689169044896</v>
      </c>
      <c r="DP26">
        <v>0.12434988137620499</v>
      </c>
      <c r="DQ26">
        <v>40</v>
      </c>
      <c r="DR26">
        <v>103</v>
      </c>
      <c r="DS26">
        <v>2.8582126535999602E-2</v>
      </c>
      <c r="DT26">
        <v>3.1273445292945602E-2</v>
      </c>
      <c r="DU26">
        <v>0.360780023967607</v>
      </c>
      <c r="DV26">
        <v>-3.0854404926020399E-3</v>
      </c>
      <c r="DW26">
        <v>2.0428386812755502E-2</v>
      </c>
      <c r="DX26">
        <v>0.87994877209812605</v>
      </c>
      <c r="DY26">
        <v>6.3856613406431603E-3</v>
      </c>
      <c r="DZ26">
        <v>1.7102855739988401E-2</v>
      </c>
      <c r="EA26">
        <v>0.70887447260093095</v>
      </c>
      <c r="EB26">
        <v>2.1699335862156399E-2</v>
      </c>
      <c r="EC26">
        <v>3.04492505436939E-2</v>
      </c>
      <c r="ED26">
        <v>0.47609374028057999</v>
      </c>
      <c r="EE26">
        <v>7.1318587570281602E-3</v>
      </c>
      <c r="EF26">
        <v>1.9407098504502E-2</v>
      </c>
      <c r="EG26">
        <v>0.71326124893923204</v>
      </c>
      <c r="EH26">
        <v>1.1340066222302599E-2</v>
      </c>
      <c r="EI26">
        <v>1.6365640496391099E-2</v>
      </c>
      <c r="EJ26">
        <v>0.48836027120643499</v>
      </c>
      <c r="EK26">
        <v>4.4363190791436899E-2</v>
      </c>
      <c r="EL26">
        <v>3.9730396555518799E-2</v>
      </c>
      <c r="EM26">
        <v>0.26420296307317997</v>
      </c>
      <c r="EN26">
        <v>3.4306824739488602E-4</v>
      </c>
      <c r="EO26">
        <v>2.4085676676529999E-2</v>
      </c>
      <c r="EP26">
        <v>0.98863578881097502</v>
      </c>
      <c r="EQ26">
        <v>1.2173263256512599E-2</v>
      </c>
      <c r="ER26">
        <v>2.0596490601834799E-2</v>
      </c>
      <c r="ES26">
        <v>0.55449643553001204</v>
      </c>
      <c r="ET26">
        <v>40</v>
      </c>
      <c r="EU26">
        <v>102</v>
      </c>
      <c r="EV26">
        <v>5.2900577692051802E-2</v>
      </c>
      <c r="EW26">
        <v>4.0697083511564501E-2</v>
      </c>
      <c r="EX26">
        <v>0.19369330678310101</v>
      </c>
      <c r="EY26">
        <v>8.4498221033387309E-3</v>
      </c>
      <c r="EZ26">
        <v>2.6728532814465199E-2</v>
      </c>
      <c r="FA26">
        <v>0.75190488181855497</v>
      </c>
      <c r="FB26">
        <v>2.18453187550974E-2</v>
      </c>
      <c r="FC26">
        <v>2.2341026494824001E-2</v>
      </c>
      <c r="FD26">
        <v>0.32816742656341502</v>
      </c>
      <c r="FE26">
        <v>5.0046618760514902E-2</v>
      </c>
      <c r="FF26">
        <v>4.0080609685378202E-2</v>
      </c>
      <c r="FG26">
        <v>0.211837248355845</v>
      </c>
      <c r="FH26">
        <v>4.2680183975811303E-2</v>
      </c>
      <c r="FI26">
        <v>2.58637673134498E-2</v>
      </c>
      <c r="FJ26">
        <v>9.8926339540788805E-2</v>
      </c>
      <c r="FK26">
        <v>4.4845818285421203E-2</v>
      </c>
      <c r="FL26">
        <v>2.1731925452754101E-2</v>
      </c>
      <c r="FM26">
        <v>3.9056457022734997E-2</v>
      </c>
      <c r="FN26">
        <v>7.7659917558631206E-2</v>
      </c>
      <c r="FO26">
        <v>4.9798465396124897E-2</v>
      </c>
      <c r="FP26">
        <v>0.118929268474395</v>
      </c>
      <c r="FQ26">
        <v>3.8919952782280401E-2</v>
      </c>
      <c r="FR26">
        <v>3.0713897739065701E-2</v>
      </c>
      <c r="FS26">
        <v>0.20511322889314901</v>
      </c>
      <c r="FT26">
        <v>4.95955683158198E-2</v>
      </c>
      <c r="FU26">
        <v>2.6141638898272E-2</v>
      </c>
      <c r="FV26">
        <v>5.7803308220311003E-2</v>
      </c>
    </row>
    <row r="27" spans="1:178">
      <c r="A27" t="s">
        <v>6926</v>
      </c>
      <c r="B27">
        <v>3</v>
      </c>
      <c r="C27">
        <v>1</v>
      </c>
      <c r="D27">
        <v>2</v>
      </c>
      <c r="E27" t="s">
        <v>135</v>
      </c>
      <c r="F27" t="s">
        <v>135</v>
      </c>
      <c r="G27" t="s">
        <v>135</v>
      </c>
      <c r="H27" t="s">
        <v>135</v>
      </c>
      <c r="I27" t="s">
        <v>135</v>
      </c>
      <c r="J27" t="s">
        <v>135</v>
      </c>
      <c r="K27" t="s">
        <v>135</v>
      </c>
      <c r="L27" t="s">
        <v>135</v>
      </c>
      <c r="M27" t="s">
        <v>135</v>
      </c>
      <c r="N27" t="s">
        <v>135</v>
      </c>
      <c r="O27" t="s">
        <v>135</v>
      </c>
      <c r="P27" t="s">
        <v>135</v>
      </c>
      <c r="Q27" t="s">
        <v>135</v>
      </c>
      <c r="R27" t="s">
        <v>135</v>
      </c>
      <c r="S27" t="s">
        <v>135</v>
      </c>
      <c r="T27" t="s">
        <v>135</v>
      </c>
      <c r="U27" t="s">
        <v>135</v>
      </c>
      <c r="V27" t="s">
        <v>135</v>
      </c>
      <c r="W27" t="s">
        <v>135</v>
      </c>
      <c r="X27" t="s">
        <v>135</v>
      </c>
      <c r="Y27" t="s">
        <v>135</v>
      </c>
      <c r="Z27" t="s">
        <v>135</v>
      </c>
      <c r="AA27" t="s">
        <v>135</v>
      </c>
      <c r="AB27" t="s">
        <v>135</v>
      </c>
      <c r="AC27" t="s">
        <v>135</v>
      </c>
      <c r="AD27" t="s">
        <v>135</v>
      </c>
      <c r="AE27" t="s">
        <v>135</v>
      </c>
      <c r="AF27" t="s">
        <v>135</v>
      </c>
      <c r="AG27" t="s">
        <v>135</v>
      </c>
      <c r="AH27" t="s">
        <v>135</v>
      </c>
      <c r="AI27" t="s">
        <v>135</v>
      </c>
      <c r="AJ27" t="s">
        <v>135</v>
      </c>
      <c r="AK27" t="s">
        <v>135</v>
      </c>
      <c r="AL27" t="s">
        <v>135</v>
      </c>
      <c r="AM27" t="s">
        <v>135</v>
      </c>
      <c r="AN27" t="s">
        <v>135</v>
      </c>
      <c r="AO27" t="s">
        <v>135</v>
      </c>
      <c r="AP27" t="s">
        <v>135</v>
      </c>
      <c r="AQ27" t="s">
        <v>135</v>
      </c>
      <c r="AR27" t="s">
        <v>135</v>
      </c>
      <c r="AS27" t="s">
        <v>135</v>
      </c>
      <c r="AT27" t="s">
        <v>135</v>
      </c>
      <c r="AU27" t="s">
        <v>135</v>
      </c>
      <c r="AV27" t="s">
        <v>135</v>
      </c>
      <c r="AW27" t="s">
        <v>135</v>
      </c>
      <c r="AX27" t="s">
        <v>135</v>
      </c>
      <c r="AY27" t="s">
        <v>135</v>
      </c>
      <c r="AZ27" t="s">
        <v>135</v>
      </c>
      <c r="BA27" t="s">
        <v>135</v>
      </c>
      <c r="BB27" t="s">
        <v>135</v>
      </c>
      <c r="BC27" t="s">
        <v>135</v>
      </c>
      <c r="BD27" t="s">
        <v>135</v>
      </c>
      <c r="BE27" t="s">
        <v>135</v>
      </c>
      <c r="BF27" t="s">
        <v>135</v>
      </c>
      <c r="BG27" t="s">
        <v>135</v>
      </c>
      <c r="BH27" t="s">
        <v>135</v>
      </c>
      <c r="BI27" t="s">
        <v>135</v>
      </c>
      <c r="BJ27" t="s">
        <v>135</v>
      </c>
      <c r="BK27" t="s">
        <v>135</v>
      </c>
      <c r="BL27" t="s">
        <v>135</v>
      </c>
      <c r="BM27" t="s">
        <v>135</v>
      </c>
      <c r="BN27" t="s">
        <v>135</v>
      </c>
      <c r="BO27" t="s">
        <v>135</v>
      </c>
      <c r="BP27" t="s">
        <v>135</v>
      </c>
      <c r="BQ27" t="s">
        <v>135</v>
      </c>
      <c r="BR27" t="s">
        <v>135</v>
      </c>
      <c r="BS27" t="s">
        <v>135</v>
      </c>
      <c r="BT27" t="s">
        <v>135</v>
      </c>
      <c r="BU27" t="s">
        <v>135</v>
      </c>
      <c r="BV27" t="s">
        <v>135</v>
      </c>
      <c r="BW27" t="s">
        <v>135</v>
      </c>
      <c r="BX27" t="s">
        <v>135</v>
      </c>
      <c r="BY27" t="s">
        <v>135</v>
      </c>
      <c r="BZ27" t="s">
        <v>135</v>
      </c>
      <c r="CA27" t="s">
        <v>135</v>
      </c>
      <c r="CB27" t="s">
        <v>135</v>
      </c>
      <c r="CC27" t="s">
        <v>135</v>
      </c>
      <c r="CD27" t="s">
        <v>135</v>
      </c>
      <c r="CE27" t="s">
        <v>135</v>
      </c>
      <c r="CF27" t="s">
        <v>135</v>
      </c>
      <c r="CG27" t="s">
        <v>135</v>
      </c>
      <c r="CH27" t="s">
        <v>135</v>
      </c>
      <c r="CI27" t="s">
        <v>135</v>
      </c>
      <c r="CJ27" t="s">
        <v>135</v>
      </c>
      <c r="CK27" t="s">
        <v>135</v>
      </c>
      <c r="CL27" t="s">
        <v>135</v>
      </c>
      <c r="CM27" t="s">
        <v>135</v>
      </c>
      <c r="CN27" t="s">
        <v>135</v>
      </c>
      <c r="CO27" t="s">
        <v>135</v>
      </c>
      <c r="CP27" t="s">
        <v>135</v>
      </c>
      <c r="CQ27" t="s">
        <v>135</v>
      </c>
      <c r="CR27" t="s">
        <v>135</v>
      </c>
      <c r="CS27" t="s">
        <v>135</v>
      </c>
      <c r="CT27" t="s">
        <v>135</v>
      </c>
      <c r="CU27" t="s">
        <v>135</v>
      </c>
      <c r="CV27" t="s">
        <v>135</v>
      </c>
      <c r="CW27" t="s">
        <v>135</v>
      </c>
      <c r="CX27" t="s">
        <v>135</v>
      </c>
      <c r="CY27" t="s">
        <v>135</v>
      </c>
      <c r="CZ27" t="s">
        <v>135</v>
      </c>
      <c r="DA27" t="s">
        <v>135</v>
      </c>
      <c r="DB27" t="s">
        <v>135</v>
      </c>
      <c r="DC27" t="s">
        <v>135</v>
      </c>
      <c r="DD27" t="s">
        <v>135</v>
      </c>
      <c r="DE27" t="s">
        <v>135</v>
      </c>
      <c r="DF27" t="s">
        <v>135</v>
      </c>
      <c r="DG27" t="s">
        <v>135</v>
      </c>
      <c r="DH27" t="s">
        <v>135</v>
      </c>
      <c r="DI27" t="s">
        <v>135</v>
      </c>
      <c r="DJ27" t="s">
        <v>135</v>
      </c>
      <c r="DK27" t="s">
        <v>135</v>
      </c>
      <c r="DL27" t="s">
        <v>135</v>
      </c>
      <c r="DM27" t="s">
        <v>135</v>
      </c>
      <c r="DN27" t="s">
        <v>135</v>
      </c>
      <c r="DO27" t="s">
        <v>135</v>
      </c>
      <c r="DP27" t="s">
        <v>135</v>
      </c>
      <c r="DQ27" t="s">
        <v>135</v>
      </c>
      <c r="DR27" t="s">
        <v>135</v>
      </c>
      <c r="DS27" t="s">
        <v>135</v>
      </c>
      <c r="DT27" t="s">
        <v>135</v>
      </c>
      <c r="DU27" t="s">
        <v>135</v>
      </c>
      <c r="DV27" t="s">
        <v>135</v>
      </c>
      <c r="DW27" t="s">
        <v>135</v>
      </c>
      <c r="DX27" t="s">
        <v>135</v>
      </c>
      <c r="DY27" t="s">
        <v>135</v>
      </c>
      <c r="DZ27" t="s">
        <v>135</v>
      </c>
      <c r="EA27" t="s">
        <v>135</v>
      </c>
      <c r="EB27" t="s">
        <v>135</v>
      </c>
      <c r="EC27" t="s">
        <v>135</v>
      </c>
      <c r="ED27" t="s">
        <v>135</v>
      </c>
      <c r="EE27" t="s">
        <v>135</v>
      </c>
      <c r="EF27" t="s">
        <v>135</v>
      </c>
      <c r="EG27" t="s">
        <v>135</v>
      </c>
      <c r="EH27" t="s">
        <v>135</v>
      </c>
      <c r="EI27" t="s">
        <v>135</v>
      </c>
      <c r="EJ27" t="s">
        <v>135</v>
      </c>
      <c r="EK27" t="s">
        <v>135</v>
      </c>
      <c r="EL27" t="s">
        <v>135</v>
      </c>
      <c r="EM27" t="s">
        <v>135</v>
      </c>
      <c r="EN27" t="s">
        <v>135</v>
      </c>
      <c r="EO27" t="s">
        <v>135</v>
      </c>
      <c r="EP27" t="s">
        <v>135</v>
      </c>
      <c r="EQ27" t="s">
        <v>135</v>
      </c>
      <c r="ER27" t="s">
        <v>135</v>
      </c>
      <c r="ES27" t="s">
        <v>135</v>
      </c>
      <c r="ET27" t="s">
        <v>135</v>
      </c>
      <c r="EU27" t="s">
        <v>135</v>
      </c>
      <c r="EV27" t="s">
        <v>135</v>
      </c>
      <c r="EW27" t="s">
        <v>135</v>
      </c>
      <c r="EX27" t="s">
        <v>135</v>
      </c>
      <c r="EY27" t="s">
        <v>135</v>
      </c>
      <c r="EZ27" t="s">
        <v>135</v>
      </c>
      <c r="FA27" t="s">
        <v>135</v>
      </c>
      <c r="FB27" t="s">
        <v>135</v>
      </c>
      <c r="FC27" t="s">
        <v>135</v>
      </c>
      <c r="FD27" t="s">
        <v>135</v>
      </c>
      <c r="FE27" t="s">
        <v>135</v>
      </c>
      <c r="FF27" t="s">
        <v>135</v>
      </c>
      <c r="FG27" t="s">
        <v>135</v>
      </c>
      <c r="FH27" t="s">
        <v>135</v>
      </c>
      <c r="FI27" t="s">
        <v>135</v>
      </c>
      <c r="FJ27" t="s">
        <v>135</v>
      </c>
      <c r="FK27" t="s">
        <v>135</v>
      </c>
      <c r="FL27" t="s">
        <v>135</v>
      </c>
      <c r="FM27" t="s">
        <v>135</v>
      </c>
      <c r="FN27" t="s">
        <v>135</v>
      </c>
      <c r="FO27" t="s">
        <v>135</v>
      </c>
      <c r="FP27" t="s">
        <v>135</v>
      </c>
      <c r="FQ27" t="s">
        <v>135</v>
      </c>
      <c r="FR27" t="s">
        <v>135</v>
      </c>
      <c r="FS27" t="s">
        <v>135</v>
      </c>
      <c r="FT27" t="s">
        <v>135</v>
      </c>
      <c r="FU27" t="s">
        <v>135</v>
      </c>
      <c r="FV27" t="s">
        <v>135</v>
      </c>
    </row>
    <row r="28" spans="1:178">
      <c r="A28" t="s">
        <v>6925</v>
      </c>
      <c r="B28">
        <v>6</v>
      </c>
      <c r="C28">
        <v>1</v>
      </c>
      <c r="D28">
        <v>6</v>
      </c>
      <c r="E28" t="s">
        <v>135</v>
      </c>
      <c r="F28">
        <v>3</v>
      </c>
      <c r="G28" t="s">
        <v>135</v>
      </c>
      <c r="H28" t="s">
        <v>135</v>
      </c>
      <c r="I28" t="s">
        <v>135</v>
      </c>
      <c r="J28">
        <v>-10.526371179181099</v>
      </c>
      <c r="K28">
        <v>7.9334732981595604</v>
      </c>
      <c r="L28">
        <v>0.18458673212184801</v>
      </c>
      <c r="M28">
        <v>-10.526371179181099</v>
      </c>
      <c r="N28">
        <v>7.9334732981595604</v>
      </c>
      <c r="O28">
        <v>0.184564890702267</v>
      </c>
      <c r="P28" t="s">
        <v>135</v>
      </c>
      <c r="Q28" t="s">
        <v>135</v>
      </c>
      <c r="R28" t="s">
        <v>135</v>
      </c>
      <c r="S28">
        <v>-8.9533687876825692</v>
      </c>
      <c r="T28">
        <v>7.9683843177100702</v>
      </c>
      <c r="U28">
        <v>0.26119729253695401</v>
      </c>
      <c r="V28">
        <v>-8.9533687876825692</v>
      </c>
      <c r="W28">
        <v>7.9683843177100702</v>
      </c>
      <c r="X28">
        <v>0.261177846983909</v>
      </c>
      <c r="Y28" t="s">
        <v>135</v>
      </c>
      <c r="Z28" t="s">
        <v>135</v>
      </c>
      <c r="AA28" t="s">
        <v>135</v>
      </c>
      <c r="AB28">
        <v>-1.0776135292208</v>
      </c>
      <c r="AC28">
        <v>9.9444053637895795</v>
      </c>
      <c r="AD28">
        <v>0.91370868476089395</v>
      </c>
      <c r="AE28">
        <v>-1.0776135292208</v>
      </c>
      <c r="AF28">
        <v>9.9444053637895795</v>
      </c>
      <c r="AG28">
        <v>0.91370711738646904</v>
      </c>
      <c r="AH28" t="s">
        <v>135</v>
      </c>
      <c r="AI28">
        <v>3</v>
      </c>
      <c r="AJ28" t="s">
        <v>135</v>
      </c>
      <c r="AK28" t="s">
        <v>135</v>
      </c>
      <c r="AL28" t="s">
        <v>135</v>
      </c>
      <c r="AM28">
        <v>-5.3748887443009599</v>
      </c>
      <c r="AN28">
        <v>18.063526919721099</v>
      </c>
      <c r="AO28">
        <v>0.76604750409766897</v>
      </c>
      <c r="AP28">
        <v>-5.3748887443009599</v>
      </c>
      <c r="AQ28">
        <v>18.063526919721099</v>
      </c>
      <c r="AR28">
        <v>0.76604299371516305</v>
      </c>
      <c r="AS28" t="s">
        <v>135</v>
      </c>
      <c r="AT28" t="s">
        <v>135</v>
      </c>
      <c r="AU28" t="s">
        <v>135</v>
      </c>
      <c r="AV28">
        <v>-14.901746020041699</v>
      </c>
      <c r="AW28">
        <v>17.807283910388598</v>
      </c>
      <c r="AX28">
        <v>0.402700304982261</v>
      </c>
      <c r="AY28">
        <v>-14.901746020041699</v>
      </c>
      <c r="AZ28">
        <v>17.807283910388598</v>
      </c>
      <c r="BA28">
        <v>0.40268571273091303</v>
      </c>
      <c r="BB28" t="s">
        <v>135</v>
      </c>
      <c r="BC28" t="s">
        <v>135</v>
      </c>
      <c r="BD28" t="s">
        <v>135</v>
      </c>
      <c r="BE28">
        <v>-22.379976352949399</v>
      </c>
      <c r="BF28">
        <v>23.732058551072299</v>
      </c>
      <c r="BG28">
        <v>0.34568362266548502</v>
      </c>
      <c r="BH28">
        <v>-22.379976352949399</v>
      </c>
      <c r="BI28">
        <v>23.732058551072299</v>
      </c>
      <c r="BJ28">
        <v>0.34566699844769699</v>
      </c>
      <c r="BK28" t="s">
        <v>135</v>
      </c>
      <c r="BL28">
        <v>3</v>
      </c>
      <c r="BM28" t="s">
        <v>135</v>
      </c>
      <c r="BN28" t="s">
        <v>135</v>
      </c>
      <c r="BO28" t="s">
        <v>135</v>
      </c>
      <c r="BP28">
        <v>-13.462619995411</v>
      </c>
      <c r="BQ28">
        <v>20.0620519786874</v>
      </c>
      <c r="BR28">
        <v>0.50220059089569502</v>
      </c>
      <c r="BS28">
        <v>-13.462619995411</v>
      </c>
      <c r="BT28">
        <v>20.0620519786874</v>
      </c>
      <c r="BU28">
        <v>0.50218931228634101</v>
      </c>
      <c r="BV28" t="s">
        <v>135</v>
      </c>
      <c r="BW28" t="s">
        <v>135</v>
      </c>
      <c r="BX28" t="s">
        <v>135</v>
      </c>
      <c r="BY28">
        <v>-24.400521679985498</v>
      </c>
      <c r="BZ28">
        <v>20.266948263704201</v>
      </c>
      <c r="CA28">
        <v>0.22862717564917401</v>
      </c>
      <c r="CB28">
        <v>-24.400521679985498</v>
      </c>
      <c r="CC28">
        <v>20.266948263704201</v>
      </c>
      <c r="CD28">
        <v>0.22860643824196</v>
      </c>
      <c r="CE28" t="s">
        <v>135</v>
      </c>
      <c r="CF28" t="s">
        <v>135</v>
      </c>
      <c r="CG28" t="s">
        <v>135</v>
      </c>
      <c r="CH28">
        <v>-29.7851263358259</v>
      </c>
      <c r="CI28">
        <v>29.550455026181801</v>
      </c>
      <c r="CJ28">
        <v>0.31350035317622099</v>
      </c>
      <c r="CK28">
        <v>-29.7851263358259</v>
      </c>
      <c r="CL28">
        <v>29.550455026181801</v>
      </c>
      <c r="CM28">
        <v>0.31348260611360201</v>
      </c>
      <c r="CN28" t="s">
        <v>135</v>
      </c>
      <c r="CO28">
        <v>3</v>
      </c>
      <c r="CP28" t="s">
        <v>135</v>
      </c>
      <c r="CQ28" t="s">
        <v>135</v>
      </c>
      <c r="CR28" t="s">
        <v>135</v>
      </c>
      <c r="CS28">
        <v>-8.8368347399227201</v>
      </c>
      <c r="CT28">
        <v>21.685000710062798</v>
      </c>
      <c r="CU28">
        <v>0.68364044785045996</v>
      </c>
      <c r="CV28">
        <v>-8.8368347399227201</v>
      </c>
      <c r="CW28">
        <v>21.685000710062798</v>
      </c>
      <c r="CX28">
        <v>0.68363412487260899</v>
      </c>
      <c r="CY28" t="s">
        <v>135</v>
      </c>
      <c r="CZ28" t="s">
        <v>135</v>
      </c>
      <c r="DA28" t="s">
        <v>135</v>
      </c>
      <c r="DB28">
        <v>-20.039553676299899</v>
      </c>
      <c r="DC28">
        <v>21.212397808131598</v>
      </c>
      <c r="DD28">
        <v>0.344823751205308</v>
      </c>
      <c r="DE28">
        <v>-20.039553676299899</v>
      </c>
      <c r="DF28">
        <v>21.212397808131598</v>
      </c>
      <c r="DG28">
        <v>0.34480720687137301</v>
      </c>
      <c r="DH28" t="s">
        <v>135</v>
      </c>
      <c r="DI28" t="s">
        <v>135</v>
      </c>
      <c r="DJ28" t="s">
        <v>135</v>
      </c>
      <c r="DK28">
        <v>-32.376009632503397</v>
      </c>
      <c r="DL28">
        <v>30.156797821270999</v>
      </c>
      <c r="DM28">
        <v>0.28302565950877701</v>
      </c>
      <c r="DN28">
        <v>-32.376009632503397</v>
      </c>
      <c r="DO28">
        <v>30.156797821270999</v>
      </c>
      <c r="DP28">
        <v>0.28300688207242702</v>
      </c>
      <c r="DQ28" t="s">
        <v>135</v>
      </c>
      <c r="DR28">
        <v>3</v>
      </c>
      <c r="DS28" t="s">
        <v>135</v>
      </c>
      <c r="DT28" t="s">
        <v>135</v>
      </c>
      <c r="DU28" t="s">
        <v>135</v>
      </c>
      <c r="DV28">
        <v>-0.14475170561730299</v>
      </c>
      <c r="DW28">
        <v>0.12544175750641101</v>
      </c>
      <c r="DX28">
        <v>0.248546274322755</v>
      </c>
      <c r="DY28">
        <v>-0.14475170561730299</v>
      </c>
      <c r="DZ28">
        <v>0.12544175750641101</v>
      </c>
      <c r="EA28">
        <v>0.24852658594253499</v>
      </c>
      <c r="EB28" t="s">
        <v>135</v>
      </c>
      <c r="EC28" t="s">
        <v>135</v>
      </c>
      <c r="ED28" t="s">
        <v>135</v>
      </c>
      <c r="EE28">
        <v>3.5337218923834901E-2</v>
      </c>
      <c r="EF28">
        <v>0.119176241983646</v>
      </c>
      <c r="EG28">
        <v>0.76684328850604599</v>
      </c>
      <c r="EH28">
        <v>3.5337218923834901E-2</v>
      </c>
      <c r="EI28">
        <v>0.119176241983646</v>
      </c>
      <c r="EJ28">
        <v>0.76683889229265001</v>
      </c>
      <c r="EK28" t="s">
        <v>135</v>
      </c>
      <c r="EL28" t="s">
        <v>135</v>
      </c>
      <c r="EM28" t="s">
        <v>135</v>
      </c>
      <c r="EN28">
        <v>4.9528681220632302E-2</v>
      </c>
      <c r="EO28">
        <v>0.14790588780856501</v>
      </c>
      <c r="EP28">
        <v>0.73773104137248702</v>
      </c>
      <c r="EQ28">
        <v>4.9528681220632302E-2</v>
      </c>
      <c r="ER28">
        <v>0.14790588780856501</v>
      </c>
      <c r="ES28">
        <v>0.73772602707870205</v>
      </c>
      <c r="ET28" t="s">
        <v>135</v>
      </c>
      <c r="EU28">
        <v>3</v>
      </c>
      <c r="EV28" t="s">
        <v>135</v>
      </c>
      <c r="EW28" t="s">
        <v>135</v>
      </c>
      <c r="EX28" t="s">
        <v>135</v>
      </c>
      <c r="EY28">
        <v>-0.177133591717651</v>
      </c>
      <c r="EZ28">
        <v>0.16341012935058699</v>
      </c>
      <c r="FA28">
        <v>0.27839178375151002</v>
      </c>
      <c r="FB28">
        <v>-0.177133591717651</v>
      </c>
      <c r="FC28">
        <v>0.16341012935058699</v>
      </c>
      <c r="FD28">
        <v>0.27837290767120798</v>
      </c>
      <c r="FE28" t="s">
        <v>135</v>
      </c>
      <c r="FF28" t="s">
        <v>135</v>
      </c>
      <c r="FG28" t="s">
        <v>135</v>
      </c>
      <c r="FH28">
        <v>0.111288692421395</v>
      </c>
      <c r="FI28">
        <v>0.1581420767582</v>
      </c>
      <c r="FJ28">
        <v>0.48161525487008999</v>
      </c>
      <c r="FK28">
        <v>0.111288692421395</v>
      </c>
      <c r="FL28">
        <v>0.1581420767582</v>
      </c>
      <c r="FM28">
        <v>0.48160342023317698</v>
      </c>
      <c r="FN28" t="s">
        <v>135</v>
      </c>
      <c r="FO28" t="s">
        <v>135</v>
      </c>
      <c r="FP28" t="s">
        <v>135</v>
      </c>
      <c r="FQ28">
        <v>0.17177188555523801</v>
      </c>
      <c r="FR28">
        <v>0.18778794492581899</v>
      </c>
      <c r="FS28">
        <v>0.36035877608851902</v>
      </c>
      <c r="FT28">
        <v>0.17177188555523801</v>
      </c>
      <c r="FU28">
        <v>0.18778794492581899</v>
      </c>
      <c r="FV28">
        <v>0.36034284610866701</v>
      </c>
    </row>
    <row r="29" spans="1:178">
      <c r="A29" t="s">
        <v>6924</v>
      </c>
      <c r="B29">
        <v>6</v>
      </c>
      <c r="C29">
        <v>1</v>
      </c>
      <c r="D29">
        <v>6</v>
      </c>
      <c r="E29" t="s">
        <v>135</v>
      </c>
      <c r="F29">
        <v>3</v>
      </c>
      <c r="G29" t="s">
        <v>135</v>
      </c>
      <c r="H29" t="s">
        <v>135</v>
      </c>
      <c r="I29" t="s">
        <v>135</v>
      </c>
      <c r="J29">
        <v>-10.526371179181099</v>
      </c>
      <c r="K29">
        <v>7.9334732981595604</v>
      </c>
      <c r="L29">
        <v>0.18458673212184801</v>
      </c>
      <c r="M29">
        <v>-10.526371179181099</v>
      </c>
      <c r="N29">
        <v>7.9334732981595604</v>
      </c>
      <c r="O29">
        <v>0.184564890702267</v>
      </c>
      <c r="P29" t="s">
        <v>135</v>
      </c>
      <c r="Q29" t="s">
        <v>135</v>
      </c>
      <c r="R29" t="s">
        <v>135</v>
      </c>
      <c r="S29">
        <v>-8.9533687876825692</v>
      </c>
      <c r="T29">
        <v>7.9683843177100702</v>
      </c>
      <c r="U29">
        <v>0.26119729253695401</v>
      </c>
      <c r="V29">
        <v>-8.9533687876825692</v>
      </c>
      <c r="W29">
        <v>7.9683843177100702</v>
      </c>
      <c r="X29">
        <v>0.261177846983909</v>
      </c>
      <c r="Y29" t="s">
        <v>135</v>
      </c>
      <c r="Z29" t="s">
        <v>135</v>
      </c>
      <c r="AA29" t="s">
        <v>135</v>
      </c>
      <c r="AB29">
        <v>-1.0776135292208</v>
      </c>
      <c r="AC29">
        <v>9.9444053637895795</v>
      </c>
      <c r="AD29">
        <v>0.91370868476089395</v>
      </c>
      <c r="AE29">
        <v>-1.0776135292208</v>
      </c>
      <c r="AF29">
        <v>9.9444053637895795</v>
      </c>
      <c r="AG29">
        <v>0.91370711738646904</v>
      </c>
      <c r="AH29" t="s">
        <v>135</v>
      </c>
      <c r="AI29">
        <v>3</v>
      </c>
      <c r="AJ29" t="s">
        <v>135</v>
      </c>
      <c r="AK29" t="s">
        <v>135</v>
      </c>
      <c r="AL29" t="s">
        <v>135</v>
      </c>
      <c r="AM29">
        <v>-5.3748887443009599</v>
      </c>
      <c r="AN29">
        <v>18.063526919721099</v>
      </c>
      <c r="AO29">
        <v>0.76604750409766897</v>
      </c>
      <c r="AP29">
        <v>-5.3748887443009599</v>
      </c>
      <c r="AQ29">
        <v>18.063526919721099</v>
      </c>
      <c r="AR29">
        <v>0.76604299371516305</v>
      </c>
      <c r="AS29" t="s">
        <v>135</v>
      </c>
      <c r="AT29" t="s">
        <v>135</v>
      </c>
      <c r="AU29" t="s">
        <v>135</v>
      </c>
      <c r="AV29">
        <v>-14.901746020041699</v>
      </c>
      <c r="AW29">
        <v>17.807283910388598</v>
      </c>
      <c r="AX29">
        <v>0.402700304982261</v>
      </c>
      <c r="AY29">
        <v>-14.901746020041699</v>
      </c>
      <c r="AZ29">
        <v>17.807283910388598</v>
      </c>
      <c r="BA29">
        <v>0.40268571273091303</v>
      </c>
      <c r="BB29" t="s">
        <v>135</v>
      </c>
      <c r="BC29" t="s">
        <v>135</v>
      </c>
      <c r="BD29" t="s">
        <v>135</v>
      </c>
      <c r="BE29">
        <v>-22.379976352949399</v>
      </c>
      <c r="BF29">
        <v>23.732058551072299</v>
      </c>
      <c r="BG29">
        <v>0.34568362266548502</v>
      </c>
      <c r="BH29">
        <v>-22.379976352949399</v>
      </c>
      <c r="BI29">
        <v>23.732058551072299</v>
      </c>
      <c r="BJ29">
        <v>0.34566699844769699</v>
      </c>
      <c r="BK29" t="s">
        <v>135</v>
      </c>
      <c r="BL29">
        <v>3</v>
      </c>
      <c r="BM29" t="s">
        <v>135</v>
      </c>
      <c r="BN29" t="s">
        <v>135</v>
      </c>
      <c r="BO29" t="s">
        <v>135</v>
      </c>
      <c r="BP29">
        <v>-13.462619995411</v>
      </c>
      <c r="BQ29">
        <v>20.0620519786874</v>
      </c>
      <c r="BR29">
        <v>0.50220059089569502</v>
      </c>
      <c r="BS29">
        <v>-13.462619995411</v>
      </c>
      <c r="BT29">
        <v>20.0620519786874</v>
      </c>
      <c r="BU29">
        <v>0.50218931228634101</v>
      </c>
      <c r="BV29" t="s">
        <v>135</v>
      </c>
      <c r="BW29" t="s">
        <v>135</v>
      </c>
      <c r="BX29" t="s">
        <v>135</v>
      </c>
      <c r="BY29">
        <v>-24.400521679985498</v>
      </c>
      <c r="BZ29">
        <v>20.266948263704201</v>
      </c>
      <c r="CA29">
        <v>0.22862717564917401</v>
      </c>
      <c r="CB29">
        <v>-24.400521679985498</v>
      </c>
      <c r="CC29">
        <v>20.266948263704201</v>
      </c>
      <c r="CD29">
        <v>0.22860643824196</v>
      </c>
      <c r="CE29" t="s">
        <v>135</v>
      </c>
      <c r="CF29" t="s">
        <v>135</v>
      </c>
      <c r="CG29" t="s">
        <v>135</v>
      </c>
      <c r="CH29">
        <v>-29.7851263358259</v>
      </c>
      <c r="CI29">
        <v>29.550455026181801</v>
      </c>
      <c r="CJ29">
        <v>0.31350035317622099</v>
      </c>
      <c r="CK29">
        <v>-29.7851263358259</v>
      </c>
      <c r="CL29">
        <v>29.550455026181801</v>
      </c>
      <c r="CM29">
        <v>0.31348260611360201</v>
      </c>
      <c r="CN29" t="s">
        <v>135</v>
      </c>
      <c r="CO29">
        <v>3</v>
      </c>
      <c r="CP29" t="s">
        <v>135</v>
      </c>
      <c r="CQ29" t="s">
        <v>135</v>
      </c>
      <c r="CR29" t="s">
        <v>135</v>
      </c>
      <c r="CS29">
        <v>-8.8368347399227201</v>
      </c>
      <c r="CT29">
        <v>21.685000710062798</v>
      </c>
      <c r="CU29">
        <v>0.68364044785045996</v>
      </c>
      <c r="CV29">
        <v>-8.8368347399227201</v>
      </c>
      <c r="CW29">
        <v>21.685000710062798</v>
      </c>
      <c r="CX29">
        <v>0.68363412487260899</v>
      </c>
      <c r="CY29" t="s">
        <v>135</v>
      </c>
      <c r="CZ29" t="s">
        <v>135</v>
      </c>
      <c r="DA29" t="s">
        <v>135</v>
      </c>
      <c r="DB29">
        <v>-20.039553676299899</v>
      </c>
      <c r="DC29">
        <v>21.212397808131598</v>
      </c>
      <c r="DD29">
        <v>0.344823751205308</v>
      </c>
      <c r="DE29">
        <v>-20.039553676299899</v>
      </c>
      <c r="DF29">
        <v>21.212397808131598</v>
      </c>
      <c r="DG29">
        <v>0.34480720687137301</v>
      </c>
      <c r="DH29" t="s">
        <v>135</v>
      </c>
      <c r="DI29" t="s">
        <v>135</v>
      </c>
      <c r="DJ29" t="s">
        <v>135</v>
      </c>
      <c r="DK29">
        <v>-32.376009632503397</v>
      </c>
      <c r="DL29">
        <v>30.156797821270999</v>
      </c>
      <c r="DM29">
        <v>0.28302565950877701</v>
      </c>
      <c r="DN29">
        <v>-32.376009632503397</v>
      </c>
      <c r="DO29">
        <v>30.156797821270999</v>
      </c>
      <c r="DP29">
        <v>0.28300688207242702</v>
      </c>
      <c r="DQ29" t="s">
        <v>135</v>
      </c>
      <c r="DR29">
        <v>3</v>
      </c>
      <c r="DS29" t="s">
        <v>135</v>
      </c>
      <c r="DT29" t="s">
        <v>135</v>
      </c>
      <c r="DU29" t="s">
        <v>135</v>
      </c>
      <c r="DV29">
        <v>-0.14475170561730299</v>
      </c>
      <c r="DW29">
        <v>0.12544175750641101</v>
      </c>
      <c r="DX29">
        <v>0.248546274322755</v>
      </c>
      <c r="DY29">
        <v>-0.14475170561730299</v>
      </c>
      <c r="DZ29">
        <v>0.12544175750641101</v>
      </c>
      <c r="EA29">
        <v>0.24852658594253499</v>
      </c>
      <c r="EB29" t="s">
        <v>135</v>
      </c>
      <c r="EC29" t="s">
        <v>135</v>
      </c>
      <c r="ED29" t="s">
        <v>135</v>
      </c>
      <c r="EE29">
        <v>3.5337218923834901E-2</v>
      </c>
      <c r="EF29">
        <v>0.119176241983646</v>
      </c>
      <c r="EG29">
        <v>0.76684328850604599</v>
      </c>
      <c r="EH29">
        <v>3.5337218923834901E-2</v>
      </c>
      <c r="EI29">
        <v>0.119176241983646</v>
      </c>
      <c r="EJ29">
        <v>0.76683889229265001</v>
      </c>
      <c r="EK29" t="s">
        <v>135</v>
      </c>
      <c r="EL29" t="s">
        <v>135</v>
      </c>
      <c r="EM29" t="s">
        <v>135</v>
      </c>
      <c r="EN29">
        <v>4.9528681220632302E-2</v>
      </c>
      <c r="EO29">
        <v>0.14790588780856501</v>
      </c>
      <c r="EP29">
        <v>0.73773104137248702</v>
      </c>
      <c r="EQ29">
        <v>4.9528681220632302E-2</v>
      </c>
      <c r="ER29">
        <v>0.14790588780856501</v>
      </c>
      <c r="ES29">
        <v>0.73772602707870205</v>
      </c>
      <c r="ET29" t="s">
        <v>135</v>
      </c>
      <c r="EU29">
        <v>3</v>
      </c>
      <c r="EV29" t="s">
        <v>135</v>
      </c>
      <c r="EW29" t="s">
        <v>135</v>
      </c>
      <c r="EX29" t="s">
        <v>135</v>
      </c>
      <c r="EY29">
        <v>-0.177133591717651</v>
      </c>
      <c r="EZ29">
        <v>0.16341012935058699</v>
      </c>
      <c r="FA29">
        <v>0.27839178375151002</v>
      </c>
      <c r="FB29">
        <v>-0.177133591717651</v>
      </c>
      <c r="FC29">
        <v>0.16341012935058699</v>
      </c>
      <c r="FD29">
        <v>0.27837290767120798</v>
      </c>
      <c r="FE29" t="s">
        <v>135</v>
      </c>
      <c r="FF29" t="s">
        <v>135</v>
      </c>
      <c r="FG29" t="s">
        <v>135</v>
      </c>
      <c r="FH29">
        <v>0.111288692421395</v>
      </c>
      <c r="FI29">
        <v>0.1581420767582</v>
      </c>
      <c r="FJ29">
        <v>0.48161525487008999</v>
      </c>
      <c r="FK29">
        <v>0.111288692421395</v>
      </c>
      <c r="FL29">
        <v>0.1581420767582</v>
      </c>
      <c r="FM29">
        <v>0.48160342023317698</v>
      </c>
      <c r="FN29" t="s">
        <v>135</v>
      </c>
      <c r="FO29" t="s">
        <v>135</v>
      </c>
      <c r="FP29" t="s">
        <v>135</v>
      </c>
      <c r="FQ29">
        <v>0.17177188555523801</v>
      </c>
      <c r="FR29">
        <v>0.18778794492581899</v>
      </c>
      <c r="FS29">
        <v>0.36035877608851902</v>
      </c>
      <c r="FT29">
        <v>0.17177188555523801</v>
      </c>
      <c r="FU29">
        <v>0.18778794492581899</v>
      </c>
      <c r="FV29">
        <v>0.36034284610866701</v>
      </c>
    </row>
    <row r="30" spans="1:178">
      <c r="A30" t="s">
        <v>6923</v>
      </c>
      <c r="B30">
        <v>82</v>
      </c>
      <c r="C30">
        <v>67</v>
      </c>
      <c r="D30">
        <v>299</v>
      </c>
      <c r="E30">
        <v>43</v>
      </c>
      <c r="F30">
        <v>151</v>
      </c>
      <c r="G30">
        <v>-1.4724523917210199</v>
      </c>
      <c r="H30">
        <v>1.99406579237583</v>
      </c>
      <c r="I30">
        <v>0.46028693753446398</v>
      </c>
      <c r="J30">
        <v>-2.77157995285887</v>
      </c>
      <c r="K30">
        <v>1.08179502545383</v>
      </c>
      <c r="L30">
        <v>1.04170151076108E-2</v>
      </c>
      <c r="M30">
        <v>-2.4761713595009298</v>
      </c>
      <c r="N30">
        <v>0.95087876194634102</v>
      </c>
      <c r="O30">
        <v>9.2119274538863694E-3</v>
      </c>
      <c r="P30">
        <v>-2.3377255625901001</v>
      </c>
      <c r="Q30">
        <v>2.0611390553781201</v>
      </c>
      <c r="R30">
        <v>0.25675510385432598</v>
      </c>
      <c r="S30">
        <v>-2.30968578482678</v>
      </c>
      <c r="T30">
        <v>1.08661603039036</v>
      </c>
      <c r="U30">
        <v>3.3556134840577401E-2</v>
      </c>
      <c r="V30">
        <v>-2.3157840268004</v>
      </c>
      <c r="W30">
        <v>0.96121897494012098</v>
      </c>
      <c r="X30">
        <v>1.5986837997001999E-2</v>
      </c>
      <c r="Y30">
        <v>-3.93357386004317</v>
      </c>
      <c r="Z30">
        <v>2.6487110978019799</v>
      </c>
      <c r="AA30">
        <v>0.137567229068847</v>
      </c>
      <c r="AB30">
        <v>-0.80198987037671599</v>
      </c>
      <c r="AC30">
        <v>1.35622054485995</v>
      </c>
      <c r="AD30">
        <v>0.55430107754110702</v>
      </c>
      <c r="AE30">
        <v>-1.45247280710635</v>
      </c>
      <c r="AF30">
        <v>1.20717578026564</v>
      </c>
      <c r="AG30">
        <v>0.22889928478989699</v>
      </c>
      <c r="AH30">
        <v>43</v>
      </c>
      <c r="AI30">
        <v>149</v>
      </c>
      <c r="AJ30">
        <v>1.1910305778344701</v>
      </c>
      <c r="AK30">
        <v>4.6794492100556804</v>
      </c>
      <c r="AL30">
        <v>0.79909887488778597</v>
      </c>
      <c r="AM30">
        <v>-5.0908877884511599</v>
      </c>
      <c r="AN30">
        <v>2.4782872049835198</v>
      </c>
      <c r="AO30">
        <v>3.9975645719266997E-2</v>
      </c>
      <c r="AP30">
        <v>-3.7148489974237102</v>
      </c>
      <c r="AQ30">
        <v>2.1900999343104099</v>
      </c>
      <c r="AR30">
        <v>8.9847881774552302E-2</v>
      </c>
      <c r="AS30">
        <v>-2.8875672620609798</v>
      </c>
      <c r="AT30">
        <v>4.8140139226926797</v>
      </c>
      <c r="AU30">
        <v>0.54864307585164196</v>
      </c>
      <c r="AV30">
        <v>-5.4209566184257696</v>
      </c>
      <c r="AW30">
        <v>2.44312290015157</v>
      </c>
      <c r="AX30">
        <v>2.6512319773412299E-2</v>
      </c>
      <c r="AY30">
        <v>-4.9020972319606599</v>
      </c>
      <c r="AZ30">
        <v>2.1786186148077298</v>
      </c>
      <c r="BA30">
        <v>2.4442962616917401E-2</v>
      </c>
      <c r="BB30">
        <v>0.59587031239072596</v>
      </c>
      <c r="BC30">
        <v>6.6084956741242298</v>
      </c>
      <c r="BD30">
        <v>0.92815696699728301</v>
      </c>
      <c r="BE30">
        <v>-6.2876393361529601</v>
      </c>
      <c r="BF30">
        <v>3.2561541778633201</v>
      </c>
      <c r="BG30">
        <v>5.3503439722757597E-2</v>
      </c>
      <c r="BH30">
        <v>-4.9429499597645101</v>
      </c>
      <c r="BI30">
        <v>2.9208458288419101</v>
      </c>
      <c r="BJ30">
        <v>9.0588620578708104E-2</v>
      </c>
      <c r="BK30">
        <v>43</v>
      </c>
      <c r="BL30">
        <v>149</v>
      </c>
      <c r="BM30">
        <v>0.97326368767391203</v>
      </c>
      <c r="BN30">
        <v>4.9442990517398204</v>
      </c>
      <c r="BO30">
        <v>0.84395433811880705</v>
      </c>
      <c r="BP30">
        <v>-4.4823623856611299</v>
      </c>
      <c r="BQ30">
        <v>2.75264250055826</v>
      </c>
      <c r="BR30">
        <v>0.10346615111872</v>
      </c>
      <c r="BS30">
        <v>-3.1914986871731301</v>
      </c>
      <c r="BT30">
        <v>2.4050417871905299</v>
      </c>
      <c r="BU30">
        <v>0.18450754992781401</v>
      </c>
      <c r="BV30">
        <v>-2.90947219526856</v>
      </c>
      <c r="BW30">
        <v>5.2747878065051301</v>
      </c>
      <c r="BX30">
        <v>0.58125401268065802</v>
      </c>
      <c r="BY30">
        <v>-3.39899672983102</v>
      </c>
      <c r="BZ30">
        <v>2.7809738102920498</v>
      </c>
      <c r="CA30">
        <v>0.22164065883217801</v>
      </c>
      <c r="CB30">
        <v>-3.2925234370359</v>
      </c>
      <c r="CC30">
        <v>2.4600169791471398</v>
      </c>
      <c r="CD30">
        <v>0.18076121676073501</v>
      </c>
      <c r="CE30">
        <v>2.2849283017950901</v>
      </c>
      <c r="CF30">
        <v>7.70601687735547</v>
      </c>
      <c r="CG30">
        <v>0.76684815933915096</v>
      </c>
      <c r="CH30">
        <v>-3.0843271409041901</v>
      </c>
      <c r="CI30">
        <v>4.0549016415170804</v>
      </c>
      <c r="CJ30">
        <v>0.446884176444172</v>
      </c>
      <c r="CK30">
        <v>-1.9200329413228401</v>
      </c>
      <c r="CL30">
        <v>3.5884284378707201</v>
      </c>
      <c r="CM30">
        <v>0.59260674569086802</v>
      </c>
      <c r="CN30">
        <v>43</v>
      </c>
      <c r="CO30">
        <v>149</v>
      </c>
      <c r="CP30">
        <v>-1.55576928029976</v>
      </c>
      <c r="CQ30">
        <v>5.4453107481753404</v>
      </c>
      <c r="CR30">
        <v>0.77511057809775596</v>
      </c>
      <c r="CS30" s="108">
        <v>-6.9721680764015099</v>
      </c>
      <c r="CT30" s="108">
        <v>2.9749256772593902</v>
      </c>
      <c r="CU30" s="108">
        <v>1.91104836359407E-2</v>
      </c>
      <c r="CV30" s="108">
        <v>-5.7271255474843299</v>
      </c>
      <c r="CW30" s="108">
        <v>2.6107148866282799</v>
      </c>
      <c r="CX30" s="108">
        <v>2.8256975554777498E-2</v>
      </c>
      <c r="CY30">
        <v>-4.8178764491119601</v>
      </c>
      <c r="CZ30">
        <v>5.5608068866177396</v>
      </c>
      <c r="DA30">
        <v>0.38630262976129698</v>
      </c>
      <c r="DB30">
        <v>-5.0208225523301602</v>
      </c>
      <c r="DC30">
        <v>2.91043212525038</v>
      </c>
      <c r="DD30">
        <v>8.4529613467097905E-2</v>
      </c>
      <c r="DE30">
        <v>-4.9771835779758602</v>
      </c>
      <c r="DF30">
        <v>2.57860441756644</v>
      </c>
      <c r="DG30">
        <v>5.3583918956255298E-2</v>
      </c>
      <c r="DH30">
        <v>-1.4295940661503099</v>
      </c>
      <c r="DI30">
        <v>7.8592529443764398</v>
      </c>
      <c r="DJ30">
        <v>0.85566713007407602</v>
      </c>
      <c r="DK30">
        <v>-4.9113628999624597</v>
      </c>
      <c r="DL30">
        <v>4.1379162355175003</v>
      </c>
      <c r="DM30">
        <v>0.23528081975172299</v>
      </c>
      <c r="DN30">
        <v>-4.1556789046762503</v>
      </c>
      <c r="DO30">
        <v>3.6614357014191201</v>
      </c>
      <c r="DP30">
        <v>0.25638111065144398</v>
      </c>
      <c r="DQ30">
        <v>43</v>
      </c>
      <c r="DR30">
        <v>152</v>
      </c>
      <c r="DS30">
        <v>3.7614218606688301E-3</v>
      </c>
      <c r="DT30">
        <v>3.0169969093983201E-2</v>
      </c>
      <c r="DU30">
        <v>0.90078509037820198</v>
      </c>
      <c r="DV30">
        <v>-2.71249845725661E-3</v>
      </c>
      <c r="DW30">
        <v>1.70563643932049E-2</v>
      </c>
      <c r="DX30">
        <v>0.873646384000065</v>
      </c>
      <c r="DY30">
        <v>-1.1445049342561199E-3</v>
      </c>
      <c r="DZ30">
        <v>1.4847841492703901E-2</v>
      </c>
      <c r="EA30">
        <v>0.93855811855591398</v>
      </c>
      <c r="EB30">
        <v>-2.4064774162825299E-3</v>
      </c>
      <c r="EC30">
        <v>2.9374157411318699E-2</v>
      </c>
      <c r="ED30">
        <v>0.93470881328358801</v>
      </c>
      <c r="EE30">
        <v>1.23154411482352E-2</v>
      </c>
      <c r="EF30">
        <v>1.6203400994407501E-2</v>
      </c>
      <c r="EG30">
        <v>0.44723578545377801</v>
      </c>
      <c r="EH30">
        <v>8.8808645480027391E-3</v>
      </c>
      <c r="EI30">
        <v>1.41879554360144E-2</v>
      </c>
      <c r="EJ30">
        <v>0.53135172061010305</v>
      </c>
      <c r="EK30">
        <v>1.8889064689901699E-2</v>
      </c>
      <c r="EL30">
        <v>3.8329045586406998E-2</v>
      </c>
      <c r="EM30">
        <v>0.62216064137551397</v>
      </c>
      <c r="EN30">
        <v>1.7424422886773702E-2</v>
      </c>
      <c r="EO30">
        <v>2.0109424771300399E-2</v>
      </c>
      <c r="EP30">
        <v>0.38624159938279401</v>
      </c>
      <c r="EQ30">
        <v>1.7740560328148799E-2</v>
      </c>
      <c r="ER30">
        <v>1.7807389559282901E-2</v>
      </c>
      <c r="ES30">
        <v>0.31913009639262702</v>
      </c>
      <c r="ET30">
        <v>43</v>
      </c>
      <c r="EU30">
        <v>151</v>
      </c>
      <c r="EV30">
        <v>1.9427468805753498E-2</v>
      </c>
      <c r="EW30">
        <v>3.9262958952062103E-2</v>
      </c>
      <c r="EX30">
        <v>0.62075478173589305</v>
      </c>
      <c r="EY30">
        <v>5.6579295100380603E-3</v>
      </c>
      <c r="EZ30">
        <v>2.2287287875114602E-2</v>
      </c>
      <c r="FA30">
        <v>0.79960476276734205</v>
      </c>
      <c r="FB30">
        <v>9.0134900627673493E-3</v>
      </c>
      <c r="FC30">
        <v>1.9382324542706501E-2</v>
      </c>
      <c r="FD30">
        <v>0.64190525569474799</v>
      </c>
      <c r="FE30">
        <v>1.36576263512231E-2</v>
      </c>
      <c r="FF30">
        <v>3.86681788860051E-2</v>
      </c>
      <c r="FG30">
        <v>0.72394917231292499</v>
      </c>
      <c r="FH30">
        <v>3.6824088983796202E-2</v>
      </c>
      <c r="FI30">
        <v>2.1566035351872601E-2</v>
      </c>
      <c r="FJ30">
        <v>8.7750857693134496E-2</v>
      </c>
      <c r="FK30">
        <v>3.1327757082936801E-2</v>
      </c>
      <c r="FL30">
        <v>1.8834770452576699E-2</v>
      </c>
      <c r="FM30">
        <v>9.6253637432815106E-2</v>
      </c>
      <c r="FN30">
        <v>3.8766343984515103E-2</v>
      </c>
      <c r="FO30">
        <v>4.8044826895875498E-2</v>
      </c>
      <c r="FP30">
        <v>0.41976517872304298</v>
      </c>
      <c r="FQ30">
        <v>4.6606509383490598E-2</v>
      </c>
      <c r="FR30">
        <v>2.5608829021652599E-2</v>
      </c>
      <c r="FS30">
        <v>6.8789861928372997E-2</v>
      </c>
      <c r="FT30">
        <v>4.48718698170254E-2</v>
      </c>
      <c r="FU30">
        <v>2.25989699513039E-2</v>
      </c>
      <c r="FV30">
        <v>4.7080927800693798E-2</v>
      </c>
    </row>
    <row r="31" spans="1:178">
      <c r="A31" t="s">
        <v>6922</v>
      </c>
      <c r="B31">
        <v>6</v>
      </c>
      <c r="C31">
        <v>1</v>
      </c>
      <c r="D31">
        <v>6</v>
      </c>
      <c r="E31" t="s">
        <v>135</v>
      </c>
      <c r="F31">
        <v>3</v>
      </c>
      <c r="G31" t="s">
        <v>135</v>
      </c>
      <c r="H31" t="s">
        <v>135</v>
      </c>
      <c r="I31" t="s">
        <v>135</v>
      </c>
      <c r="J31">
        <v>-10.526371179181099</v>
      </c>
      <c r="K31">
        <v>7.9334732981595604</v>
      </c>
      <c r="L31">
        <v>0.18458673212184801</v>
      </c>
      <c r="M31">
        <v>-10.526371179181099</v>
      </c>
      <c r="N31">
        <v>7.9334732981595604</v>
      </c>
      <c r="O31">
        <v>0.184564890702267</v>
      </c>
      <c r="P31" t="s">
        <v>135</v>
      </c>
      <c r="Q31" t="s">
        <v>135</v>
      </c>
      <c r="R31" t="s">
        <v>135</v>
      </c>
      <c r="S31">
        <v>-8.9533687876825692</v>
      </c>
      <c r="T31">
        <v>7.9683843177100702</v>
      </c>
      <c r="U31">
        <v>0.26119729253695401</v>
      </c>
      <c r="V31">
        <v>-8.9533687876825692</v>
      </c>
      <c r="W31">
        <v>7.9683843177100702</v>
      </c>
      <c r="X31">
        <v>0.261177846983909</v>
      </c>
      <c r="Y31" t="s">
        <v>135</v>
      </c>
      <c r="Z31" t="s">
        <v>135</v>
      </c>
      <c r="AA31" t="s">
        <v>135</v>
      </c>
      <c r="AB31">
        <v>-1.0776135292208</v>
      </c>
      <c r="AC31">
        <v>9.9444053637895795</v>
      </c>
      <c r="AD31">
        <v>0.91370868476089395</v>
      </c>
      <c r="AE31">
        <v>-1.0776135292208</v>
      </c>
      <c r="AF31">
        <v>9.9444053637895795</v>
      </c>
      <c r="AG31">
        <v>0.91370711738646904</v>
      </c>
      <c r="AH31" t="s">
        <v>135</v>
      </c>
      <c r="AI31">
        <v>3</v>
      </c>
      <c r="AJ31" t="s">
        <v>135</v>
      </c>
      <c r="AK31" t="s">
        <v>135</v>
      </c>
      <c r="AL31" t="s">
        <v>135</v>
      </c>
      <c r="AM31">
        <v>-5.3748887443009599</v>
      </c>
      <c r="AN31">
        <v>18.063526919721099</v>
      </c>
      <c r="AO31">
        <v>0.76604750409766897</v>
      </c>
      <c r="AP31">
        <v>-5.3748887443009599</v>
      </c>
      <c r="AQ31">
        <v>18.063526919721099</v>
      </c>
      <c r="AR31">
        <v>0.76604299371516305</v>
      </c>
      <c r="AS31" t="s">
        <v>135</v>
      </c>
      <c r="AT31" t="s">
        <v>135</v>
      </c>
      <c r="AU31" t="s">
        <v>135</v>
      </c>
      <c r="AV31">
        <v>-14.901746020041699</v>
      </c>
      <c r="AW31">
        <v>17.807283910388598</v>
      </c>
      <c r="AX31">
        <v>0.402700304982261</v>
      </c>
      <c r="AY31">
        <v>-14.901746020041699</v>
      </c>
      <c r="AZ31">
        <v>17.807283910388598</v>
      </c>
      <c r="BA31">
        <v>0.40268571273091303</v>
      </c>
      <c r="BB31" t="s">
        <v>135</v>
      </c>
      <c r="BC31" t="s">
        <v>135</v>
      </c>
      <c r="BD31" t="s">
        <v>135</v>
      </c>
      <c r="BE31">
        <v>-22.379976352949399</v>
      </c>
      <c r="BF31">
        <v>23.732058551072299</v>
      </c>
      <c r="BG31">
        <v>0.34568362266548502</v>
      </c>
      <c r="BH31">
        <v>-22.379976352949399</v>
      </c>
      <c r="BI31">
        <v>23.732058551072299</v>
      </c>
      <c r="BJ31">
        <v>0.34566699844769699</v>
      </c>
      <c r="BK31" t="s">
        <v>135</v>
      </c>
      <c r="BL31">
        <v>3</v>
      </c>
      <c r="BM31" t="s">
        <v>135</v>
      </c>
      <c r="BN31" t="s">
        <v>135</v>
      </c>
      <c r="BO31" t="s">
        <v>135</v>
      </c>
      <c r="BP31">
        <v>-13.462619995411</v>
      </c>
      <c r="BQ31">
        <v>20.0620519786874</v>
      </c>
      <c r="BR31">
        <v>0.50220059089569502</v>
      </c>
      <c r="BS31">
        <v>-13.462619995411</v>
      </c>
      <c r="BT31">
        <v>20.0620519786874</v>
      </c>
      <c r="BU31">
        <v>0.50218931228634101</v>
      </c>
      <c r="BV31" t="s">
        <v>135</v>
      </c>
      <c r="BW31" t="s">
        <v>135</v>
      </c>
      <c r="BX31" t="s">
        <v>135</v>
      </c>
      <c r="BY31">
        <v>-24.400521679985498</v>
      </c>
      <c r="BZ31">
        <v>20.266948263704201</v>
      </c>
      <c r="CA31">
        <v>0.22862717564917401</v>
      </c>
      <c r="CB31">
        <v>-24.400521679985498</v>
      </c>
      <c r="CC31">
        <v>20.266948263704201</v>
      </c>
      <c r="CD31">
        <v>0.22860643824196</v>
      </c>
      <c r="CE31" t="s">
        <v>135</v>
      </c>
      <c r="CF31" t="s">
        <v>135</v>
      </c>
      <c r="CG31" t="s">
        <v>135</v>
      </c>
      <c r="CH31">
        <v>-29.7851263358259</v>
      </c>
      <c r="CI31">
        <v>29.550455026181801</v>
      </c>
      <c r="CJ31">
        <v>0.31350035317622099</v>
      </c>
      <c r="CK31">
        <v>-29.7851263358259</v>
      </c>
      <c r="CL31">
        <v>29.550455026181801</v>
      </c>
      <c r="CM31">
        <v>0.31348260611360201</v>
      </c>
      <c r="CN31" t="s">
        <v>135</v>
      </c>
      <c r="CO31">
        <v>3</v>
      </c>
      <c r="CP31" t="s">
        <v>135</v>
      </c>
      <c r="CQ31" t="s">
        <v>135</v>
      </c>
      <c r="CR31" t="s">
        <v>135</v>
      </c>
      <c r="CS31">
        <v>-8.8368347399227201</v>
      </c>
      <c r="CT31">
        <v>21.685000710062798</v>
      </c>
      <c r="CU31">
        <v>0.68364044785045996</v>
      </c>
      <c r="CV31">
        <v>-8.8368347399227201</v>
      </c>
      <c r="CW31">
        <v>21.685000710062798</v>
      </c>
      <c r="CX31">
        <v>0.68363412487260899</v>
      </c>
      <c r="CY31" t="s">
        <v>135</v>
      </c>
      <c r="CZ31" t="s">
        <v>135</v>
      </c>
      <c r="DA31" t="s">
        <v>135</v>
      </c>
      <c r="DB31">
        <v>-20.039553676299899</v>
      </c>
      <c r="DC31">
        <v>21.212397808131598</v>
      </c>
      <c r="DD31">
        <v>0.344823751205308</v>
      </c>
      <c r="DE31">
        <v>-20.039553676299899</v>
      </c>
      <c r="DF31">
        <v>21.212397808131598</v>
      </c>
      <c r="DG31">
        <v>0.34480720687137301</v>
      </c>
      <c r="DH31" t="s">
        <v>135</v>
      </c>
      <c r="DI31" t="s">
        <v>135</v>
      </c>
      <c r="DJ31" t="s">
        <v>135</v>
      </c>
      <c r="DK31">
        <v>-32.376009632503397</v>
      </c>
      <c r="DL31">
        <v>30.156797821270999</v>
      </c>
      <c r="DM31">
        <v>0.28302565950877701</v>
      </c>
      <c r="DN31">
        <v>-32.376009632503397</v>
      </c>
      <c r="DO31">
        <v>30.156797821270999</v>
      </c>
      <c r="DP31">
        <v>0.28300688207242702</v>
      </c>
      <c r="DQ31" t="s">
        <v>135</v>
      </c>
      <c r="DR31">
        <v>3</v>
      </c>
      <c r="DS31" t="s">
        <v>135</v>
      </c>
      <c r="DT31" t="s">
        <v>135</v>
      </c>
      <c r="DU31" t="s">
        <v>135</v>
      </c>
      <c r="DV31">
        <v>-0.14475170561730299</v>
      </c>
      <c r="DW31">
        <v>0.12544175750641101</v>
      </c>
      <c r="DX31">
        <v>0.248546274322755</v>
      </c>
      <c r="DY31">
        <v>-0.14475170561730299</v>
      </c>
      <c r="DZ31">
        <v>0.12544175750641101</v>
      </c>
      <c r="EA31">
        <v>0.24852658594253499</v>
      </c>
      <c r="EB31" t="s">
        <v>135</v>
      </c>
      <c r="EC31" t="s">
        <v>135</v>
      </c>
      <c r="ED31" t="s">
        <v>135</v>
      </c>
      <c r="EE31">
        <v>3.5337218923834901E-2</v>
      </c>
      <c r="EF31">
        <v>0.119176241983646</v>
      </c>
      <c r="EG31">
        <v>0.76684328850604599</v>
      </c>
      <c r="EH31">
        <v>3.5337218923834901E-2</v>
      </c>
      <c r="EI31">
        <v>0.119176241983646</v>
      </c>
      <c r="EJ31">
        <v>0.76683889229265001</v>
      </c>
      <c r="EK31" t="s">
        <v>135</v>
      </c>
      <c r="EL31" t="s">
        <v>135</v>
      </c>
      <c r="EM31" t="s">
        <v>135</v>
      </c>
      <c r="EN31">
        <v>4.9528681220632302E-2</v>
      </c>
      <c r="EO31">
        <v>0.14790588780856501</v>
      </c>
      <c r="EP31">
        <v>0.73773104137248702</v>
      </c>
      <c r="EQ31">
        <v>4.9528681220632302E-2</v>
      </c>
      <c r="ER31">
        <v>0.14790588780856501</v>
      </c>
      <c r="ES31">
        <v>0.73772602707870205</v>
      </c>
      <c r="ET31" t="s">
        <v>135</v>
      </c>
      <c r="EU31">
        <v>3</v>
      </c>
      <c r="EV31" t="s">
        <v>135</v>
      </c>
      <c r="EW31" t="s">
        <v>135</v>
      </c>
      <c r="EX31" t="s">
        <v>135</v>
      </c>
      <c r="EY31">
        <v>-0.177133591717651</v>
      </c>
      <c r="EZ31">
        <v>0.16341012935058699</v>
      </c>
      <c r="FA31">
        <v>0.27839178375151002</v>
      </c>
      <c r="FB31">
        <v>-0.177133591717651</v>
      </c>
      <c r="FC31">
        <v>0.16341012935058699</v>
      </c>
      <c r="FD31">
        <v>0.27837290767120798</v>
      </c>
      <c r="FE31" t="s">
        <v>135</v>
      </c>
      <c r="FF31" t="s">
        <v>135</v>
      </c>
      <c r="FG31" t="s">
        <v>135</v>
      </c>
      <c r="FH31">
        <v>0.111288692421395</v>
      </c>
      <c r="FI31">
        <v>0.1581420767582</v>
      </c>
      <c r="FJ31">
        <v>0.48161525487008999</v>
      </c>
      <c r="FK31">
        <v>0.111288692421395</v>
      </c>
      <c r="FL31">
        <v>0.1581420767582</v>
      </c>
      <c r="FM31">
        <v>0.48160342023317698</v>
      </c>
      <c r="FN31" t="s">
        <v>135</v>
      </c>
      <c r="FO31" t="s">
        <v>135</v>
      </c>
      <c r="FP31" t="s">
        <v>135</v>
      </c>
      <c r="FQ31">
        <v>0.17177188555523801</v>
      </c>
      <c r="FR31">
        <v>0.18778794492581899</v>
      </c>
      <c r="FS31">
        <v>0.36035877608851902</v>
      </c>
      <c r="FT31">
        <v>0.17177188555523801</v>
      </c>
      <c r="FU31">
        <v>0.18778794492581899</v>
      </c>
      <c r="FV31">
        <v>0.36034284610866701</v>
      </c>
    </row>
    <row r="32" spans="1:178" s="106" customFormat="1">
      <c r="A32" s="106" t="s">
        <v>6921</v>
      </c>
      <c r="B32" s="106">
        <v>82</v>
      </c>
      <c r="C32" s="106">
        <v>67</v>
      </c>
      <c r="D32" s="106">
        <v>299</v>
      </c>
      <c r="E32" s="106">
        <v>43</v>
      </c>
      <c r="F32" s="106">
        <v>151</v>
      </c>
      <c r="G32" s="106">
        <v>-1.4724523917210199</v>
      </c>
      <c r="H32" s="106">
        <v>1.99406579237583</v>
      </c>
      <c r="I32" s="106">
        <v>0.46028693753446398</v>
      </c>
      <c r="J32" s="106">
        <v>-2.77157995285887</v>
      </c>
      <c r="K32" s="106">
        <v>1.08179502545383</v>
      </c>
      <c r="L32" s="106">
        <v>1.04170151076108E-2</v>
      </c>
      <c r="M32" s="106">
        <v>-2.4761713595009298</v>
      </c>
      <c r="N32" s="106">
        <v>0.95087876194634102</v>
      </c>
      <c r="O32" s="106">
        <v>9.2119274538863694E-3</v>
      </c>
      <c r="P32" s="106">
        <v>-2.3377255625901001</v>
      </c>
      <c r="Q32" s="106">
        <v>2.0611390553781201</v>
      </c>
      <c r="R32" s="106">
        <v>0.25675510385432598</v>
      </c>
      <c r="S32" s="106">
        <v>-2.30968578482678</v>
      </c>
      <c r="T32" s="106">
        <v>1.08661603039036</v>
      </c>
      <c r="U32" s="106">
        <v>3.3556134840577401E-2</v>
      </c>
      <c r="V32" s="106">
        <v>-2.3157840268004</v>
      </c>
      <c r="W32" s="106">
        <v>0.96121897494012098</v>
      </c>
      <c r="X32" s="106">
        <v>1.5986837997001999E-2</v>
      </c>
      <c r="Y32" s="106">
        <v>-3.93357386004317</v>
      </c>
      <c r="Z32" s="106">
        <v>2.6487110978019799</v>
      </c>
      <c r="AA32" s="106">
        <v>0.137567229068847</v>
      </c>
      <c r="AB32" s="106">
        <v>-0.80198987037671599</v>
      </c>
      <c r="AC32" s="106">
        <v>1.35622054485995</v>
      </c>
      <c r="AD32" s="106">
        <v>0.55430107754110702</v>
      </c>
      <c r="AE32" s="106">
        <v>-1.45247280710635</v>
      </c>
      <c r="AF32" s="106">
        <v>1.20717578026564</v>
      </c>
      <c r="AG32" s="106">
        <v>0.22889928478989699</v>
      </c>
      <c r="AH32" s="106">
        <v>43</v>
      </c>
      <c r="AI32" s="106">
        <v>149</v>
      </c>
      <c r="AJ32" s="106">
        <v>1.1910305778344701</v>
      </c>
      <c r="AK32" s="106">
        <v>4.6794492100556804</v>
      </c>
      <c r="AL32" s="106">
        <v>0.79909887488778597</v>
      </c>
      <c r="AM32" s="106">
        <v>-5.0908877884511599</v>
      </c>
      <c r="AN32" s="106">
        <v>2.4782872049835198</v>
      </c>
      <c r="AO32" s="106">
        <v>3.9975645719266997E-2</v>
      </c>
      <c r="AP32" s="106">
        <v>-3.7148489974237102</v>
      </c>
      <c r="AQ32" s="106">
        <v>2.1900999343104099</v>
      </c>
      <c r="AR32" s="106">
        <v>8.9847881774552302E-2</v>
      </c>
      <c r="AS32" s="106">
        <v>-2.8875672620609798</v>
      </c>
      <c r="AT32" s="106">
        <v>4.8140139226926797</v>
      </c>
      <c r="AU32" s="106">
        <v>0.54864307585164196</v>
      </c>
      <c r="AV32" s="106">
        <v>-5.4209566184257696</v>
      </c>
      <c r="AW32" s="106">
        <v>2.44312290015157</v>
      </c>
      <c r="AX32" s="106">
        <v>2.6512319773412299E-2</v>
      </c>
      <c r="AY32" s="106">
        <v>-4.9020972319606599</v>
      </c>
      <c r="AZ32" s="106">
        <v>2.1786186148077298</v>
      </c>
      <c r="BA32" s="106">
        <v>2.4442962616917401E-2</v>
      </c>
      <c r="BB32" s="106">
        <v>0.59587031239072596</v>
      </c>
      <c r="BC32" s="106">
        <v>6.6084956741242298</v>
      </c>
      <c r="BD32" s="106">
        <v>0.92815696699728301</v>
      </c>
      <c r="BE32" s="106">
        <v>-6.2876393361529601</v>
      </c>
      <c r="BF32" s="106">
        <v>3.2561541778633201</v>
      </c>
      <c r="BG32" s="106">
        <v>5.3503439722757597E-2</v>
      </c>
      <c r="BH32" s="106">
        <v>-4.9429499597645101</v>
      </c>
      <c r="BI32" s="106">
        <v>2.9208458288419101</v>
      </c>
      <c r="BJ32" s="106">
        <v>9.0588620578708104E-2</v>
      </c>
      <c r="BK32" s="106">
        <v>43</v>
      </c>
      <c r="BL32" s="106">
        <v>149</v>
      </c>
      <c r="BM32" s="106">
        <v>0.97326368767391203</v>
      </c>
      <c r="BN32" s="106">
        <v>4.9442990517398204</v>
      </c>
      <c r="BO32" s="106">
        <v>0.84395433811880705</v>
      </c>
      <c r="BP32" s="106">
        <v>-4.4823623856611299</v>
      </c>
      <c r="BQ32" s="106">
        <v>2.75264250055826</v>
      </c>
      <c r="BR32" s="106">
        <v>0.10346615111872</v>
      </c>
      <c r="BS32" s="106">
        <v>-3.1914986871731301</v>
      </c>
      <c r="BT32" s="106">
        <v>2.4050417871905299</v>
      </c>
      <c r="BU32" s="106">
        <v>0.18450754992781401</v>
      </c>
      <c r="BV32" s="106">
        <v>-2.90947219526856</v>
      </c>
      <c r="BW32" s="106">
        <v>5.2747878065051301</v>
      </c>
      <c r="BX32" s="106">
        <v>0.58125401268065802</v>
      </c>
      <c r="BY32" s="106">
        <v>-3.39899672983102</v>
      </c>
      <c r="BZ32" s="106">
        <v>2.7809738102920498</v>
      </c>
      <c r="CA32" s="106">
        <v>0.22164065883217801</v>
      </c>
      <c r="CB32" s="106">
        <v>-3.2925234370359</v>
      </c>
      <c r="CC32" s="106">
        <v>2.4600169791471398</v>
      </c>
      <c r="CD32" s="106">
        <v>0.18076121676073501</v>
      </c>
      <c r="CE32" s="106">
        <v>2.2849283017950901</v>
      </c>
      <c r="CF32" s="106">
        <v>7.70601687735547</v>
      </c>
      <c r="CG32" s="106">
        <v>0.76684815933915096</v>
      </c>
      <c r="CH32" s="106">
        <v>-3.0843271409041901</v>
      </c>
      <c r="CI32" s="106">
        <v>4.0549016415170804</v>
      </c>
      <c r="CJ32" s="106">
        <v>0.446884176444172</v>
      </c>
      <c r="CK32" s="106">
        <v>-1.9200329413228401</v>
      </c>
      <c r="CL32" s="106">
        <v>3.5884284378707201</v>
      </c>
      <c r="CM32" s="106">
        <v>0.59260674569086802</v>
      </c>
      <c r="CN32" s="106">
        <v>43</v>
      </c>
      <c r="CO32" s="106">
        <v>149</v>
      </c>
      <c r="CP32" s="106">
        <v>-1.55576928029976</v>
      </c>
      <c r="CQ32" s="106">
        <v>5.4453107481753404</v>
      </c>
      <c r="CR32" s="106">
        <v>0.77511057809775596</v>
      </c>
      <c r="CS32" s="107">
        <v>-6.9721680764015099</v>
      </c>
      <c r="CT32" s="107">
        <v>2.9749256772593902</v>
      </c>
      <c r="CU32" s="107">
        <v>1.91104836359407E-2</v>
      </c>
      <c r="CV32" s="107">
        <v>-5.7271255474843299</v>
      </c>
      <c r="CW32" s="107">
        <v>2.6107148866282799</v>
      </c>
      <c r="CX32" s="107">
        <v>2.8256975554777498E-2</v>
      </c>
      <c r="CY32" s="106">
        <v>-4.8178764491119601</v>
      </c>
      <c r="CZ32" s="106">
        <v>5.5608068866177396</v>
      </c>
      <c r="DA32" s="106">
        <v>0.38630262976129698</v>
      </c>
      <c r="DB32" s="106">
        <v>-5.0208225523301602</v>
      </c>
      <c r="DC32" s="106">
        <v>2.91043212525038</v>
      </c>
      <c r="DD32" s="106">
        <v>8.4529613467097905E-2</v>
      </c>
      <c r="DE32" s="106">
        <v>-4.9771835779758602</v>
      </c>
      <c r="DF32" s="106">
        <v>2.57860441756644</v>
      </c>
      <c r="DG32" s="106">
        <v>5.3583918956255298E-2</v>
      </c>
      <c r="DH32" s="106">
        <v>-1.4295940661503099</v>
      </c>
      <c r="DI32" s="106">
        <v>7.8592529443764398</v>
      </c>
      <c r="DJ32" s="106">
        <v>0.85566713007407602</v>
      </c>
      <c r="DK32" s="106">
        <v>-4.9113628999624597</v>
      </c>
      <c r="DL32" s="106">
        <v>4.1379162355175003</v>
      </c>
      <c r="DM32" s="106">
        <v>0.23528081975172299</v>
      </c>
      <c r="DN32" s="106">
        <v>-4.1556789046762503</v>
      </c>
      <c r="DO32" s="106">
        <v>3.6614357014191201</v>
      </c>
      <c r="DP32" s="106">
        <v>0.25638111065144398</v>
      </c>
      <c r="DQ32" s="106">
        <v>43</v>
      </c>
      <c r="DR32" s="106">
        <v>152</v>
      </c>
      <c r="DS32" s="106">
        <v>3.7614218606688301E-3</v>
      </c>
      <c r="DT32" s="106">
        <v>3.0169969093983201E-2</v>
      </c>
      <c r="DU32" s="106">
        <v>0.90078509037820198</v>
      </c>
      <c r="DV32" s="106">
        <v>-2.71249845725661E-3</v>
      </c>
      <c r="DW32" s="106">
        <v>1.70563643932049E-2</v>
      </c>
      <c r="DX32" s="106">
        <v>0.873646384000065</v>
      </c>
      <c r="DY32" s="106">
        <v>-1.1445049342561199E-3</v>
      </c>
      <c r="DZ32" s="106">
        <v>1.4847841492703901E-2</v>
      </c>
      <c r="EA32" s="106">
        <v>0.93855811855591398</v>
      </c>
      <c r="EB32" s="106">
        <v>-2.4064774162825299E-3</v>
      </c>
      <c r="EC32" s="106">
        <v>2.9374157411318699E-2</v>
      </c>
      <c r="ED32" s="106">
        <v>0.93470881328358801</v>
      </c>
      <c r="EE32" s="106">
        <v>1.23154411482352E-2</v>
      </c>
      <c r="EF32" s="106">
        <v>1.6203400994407501E-2</v>
      </c>
      <c r="EG32" s="106">
        <v>0.44723578545377801</v>
      </c>
      <c r="EH32" s="106">
        <v>8.8808645480027391E-3</v>
      </c>
      <c r="EI32" s="106">
        <v>1.41879554360144E-2</v>
      </c>
      <c r="EJ32" s="106">
        <v>0.53135172061010305</v>
      </c>
      <c r="EK32" s="106">
        <v>1.8889064689901699E-2</v>
      </c>
      <c r="EL32" s="106">
        <v>3.8329045586406998E-2</v>
      </c>
      <c r="EM32" s="106">
        <v>0.62216064137551397</v>
      </c>
      <c r="EN32" s="106">
        <v>1.7424422886773702E-2</v>
      </c>
      <c r="EO32" s="106">
        <v>2.0109424771300399E-2</v>
      </c>
      <c r="EP32" s="106">
        <v>0.38624159938279401</v>
      </c>
      <c r="EQ32" s="106">
        <v>1.7740560328148799E-2</v>
      </c>
      <c r="ER32" s="106">
        <v>1.7807389559282901E-2</v>
      </c>
      <c r="ES32" s="106">
        <v>0.31913009639262702</v>
      </c>
      <c r="ET32" s="106">
        <v>43</v>
      </c>
      <c r="EU32" s="106">
        <v>151</v>
      </c>
      <c r="EV32" s="106">
        <v>1.9427468805753498E-2</v>
      </c>
      <c r="EW32" s="106">
        <v>3.9262958952062103E-2</v>
      </c>
      <c r="EX32" s="106">
        <v>0.62075478173589305</v>
      </c>
      <c r="EY32" s="106">
        <v>5.6579295100380603E-3</v>
      </c>
      <c r="EZ32" s="106">
        <v>2.2287287875114602E-2</v>
      </c>
      <c r="FA32" s="106">
        <v>0.79960476276734205</v>
      </c>
      <c r="FB32" s="106">
        <v>9.0134900627673493E-3</v>
      </c>
      <c r="FC32" s="106">
        <v>1.9382324542706501E-2</v>
      </c>
      <c r="FD32" s="106">
        <v>0.64190525569474799</v>
      </c>
      <c r="FE32" s="106">
        <v>1.36576263512231E-2</v>
      </c>
      <c r="FF32" s="106">
        <v>3.86681788860051E-2</v>
      </c>
      <c r="FG32" s="106">
        <v>0.72394917231292499</v>
      </c>
      <c r="FH32" s="106">
        <v>3.6824088983796202E-2</v>
      </c>
      <c r="FI32" s="106">
        <v>2.1566035351872601E-2</v>
      </c>
      <c r="FJ32" s="106">
        <v>8.7750857693134496E-2</v>
      </c>
      <c r="FK32" s="106">
        <v>3.1327757082936801E-2</v>
      </c>
      <c r="FL32" s="106">
        <v>1.8834770452576699E-2</v>
      </c>
      <c r="FM32" s="106">
        <v>9.6253637432815106E-2</v>
      </c>
      <c r="FN32" s="106">
        <v>3.8766343984515103E-2</v>
      </c>
      <c r="FO32" s="106">
        <v>4.8044826895875498E-2</v>
      </c>
      <c r="FP32" s="106">
        <v>0.41976517872304298</v>
      </c>
      <c r="FQ32" s="106">
        <v>4.6606509383490598E-2</v>
      </c>
      <c r="FR32" s="106">
        <v>2.5608829021652599E-2</v>
      </c>
      <c r="FS32" s="106">
        <v>6.8789861928372997E-2</v>
      </c>
      <c r="FT32" s="106">
        <v>4.48718698170254E-2</v>
      </c>
      <c r="FU32" s="106">
        <v>2.25989699513039E-2</v>
      </c>
      <c r="FV32" s="106">
        <v>4.7080927800693798E-2</v>
      </c>
    </row>
    <row r="33" spans="1:178">
      <c r="A33" t="s">
        <v>6920</v>
      </c>
      <c r="B33">
        <v>35</v>
      </c>
      <c r="C33">
        <v>28</v>
      </c>
      <c r="D33">
        <v>187</v>
      </c>
      <c r="E33">
        <v>18</v>
      </c>
      <c r="F33">
        <v>95</v>
      </c>
      <c r="G33">
        <v>-1.45499242150903</v>
      </c>
      <c r="H33">
        <v>3.07743865182317</v>
      </c>
      <c r="I33">
        <v>0.63637609319528798</v>
      </c>
      <c r="J33">
        <v>-1.1493940024110001</v>
      </c>
      <c r="K33">
        <v>1.22993434137911</v>
      </c>
      <c r="L33">
        <v>0.350053768537128</v>
      </c>
      <c r="M33">
        <v>-1.1914840539739699</v>
      </c>
      <c r="N33">
        <v>1.14209855321322</v>
      </c>
      <c r="O33">
        <v>0.29683668194524598</v>
      </c>
      <c r="P33">
        <v>-2.17617866794623</v>
      </c>
      <c r="Q33">
        <v>3.1810709675615199</v>
      </c>
      <c r="R33">
        <v>0.49393416457276901</v>
      </c>
      <c r="S33">
        <v>-1.64408305520981</v>
      </c>
      <c r="T33">
        <v>1.2352844741423299</v>
      </c>
      <c r="U33">
        <v>0.183232351755653</v>
      </c>
      <c r="V33">
        <v>-1.71380651369588</v>
      </c>
      <c r="W33">
        <v>1.1515107047039901</v>
      </c>
      <c r="X33">
        <v>0.136668788853788</v>
      </c>
      <c r="Y33">
        <v>-4.1966107010967999</v>
      </c>
      <c r="Z33">
        <v>4.0880056363230102</v>
      </c>
      <c r="AA33">
        <v>0.304661689123639</v>
      </c>
      <c r="AB33">
        <v>-0.88409064420358896</v>
      </c>
      <c r="AC33">
        <v>1.54162424201378</v>
      </c>
      <c r="AD33">
        <v>0.56632904577102805</v>
      </c>
      <c r="AE33">
        <v>-1.2965167584006401</v>
      </c>
      <c r="AF33">
        <v>1.44246507168694</v>
      </c>
      <c r="AG33">
        <v>0.36874843352101699</v>
      </c>
      <c r="AH33">
        <v>18</v>
      </c>
      <c r="AI33">
        <v>91</v>
      </c>
      <c r="AJ33">
        <v>-3.1281203325286699</v>
      </c>
      <c r="AK33">
        <v>7.2215272989411403</v>
      </c>
      <c r="AL33">
        <v>0.66490817282142201</v>
      </c>
      <c r="AM33">
        <v>1.3462803013625699</v>
      </c>
      <c r="AN33">
        <v>2.8451125093366101</v>
      </c>
      <c r="AO33">
        <v>0.63608478902541099</v>
      </c>
      <c r="AP33">
        <v>0.74509012983248202</v>
      </c>
      <c r="AQ33">
        <v>2.6470830026939201</v>
      </c>
      <c r="AR33">
        <v>0.77834539300997996</v>
      </c>
      <c r="AS33">
        <v>-3.60339193573075</v>
      </c>
      <c r="AT33">
        <v>7.42933124901871</v>
      </c>
      <c r="AU33">
        <v>0.62767641211368796</v>
      </c>
      <c r="AV33">
        <v>3.2111455855114199</v>
      </c>
      <c r="AW33">
        <v>2.8047040966912098</v>
      </c>
      <c r="AX33">
        <v>0.25226469048254901</v>
      </c>
      <c r="AY33">
        <v>2.3610899059150401</v>
      </c>
      <c r="AZ33">
        <v>2.6239479485905202</v>
      </c>
      <c r="BA33">
        <v>0.36821421079185002</v>
      </c>
      <c r="BB33">
        <v>-0.20227331888540401</v>
      </c>
      <c r="BC33">
        <v>10.198614700120901</v>
      </c>
      <c r="BD33">
        <v>0.98417685861980497</v>
      </c>
      <c r="BE33">
        <v>4.2421650197562704</v>
      </c>
      <c r="BF33">
        <v>3.73790391502417</v>
      </c>
      <c r="BG33">
        <v>0.25643506669566402</v>
      </c>
      <c r="BH33">
        <v>3.7158433391851098</v>
      </c>
      <c r="BI33">
        <v>3.5096060660776001</v>
      </c>
      <c r="BJ33">
        <v>0.28970743069278898</v>
      </c>
      <c r="BK33">
        <v>18</v>
      </c>
      <c r="BL33">
        <v>92</v>
      </c>
      <c r="BM33">
        <v>2.51689106653996</v>
      </c>
      <c r="BN33">
        <v>7.6302880880181503</v>
      </c>
      <c r="BO33">
        <v>0.74151965349344795</v>
      </c>
      <c r="BP33">
        <v>2.81600889943737</v>
      </c>
      <c r="BQ33">
        <v>3.1472049650100899</v>
      </c>
      <c r="BR33">
        <v>0.37092838657087901</v>
      </c>
      <c r="BS33">
        <v>2.7725200192188901</v>
      </c>
      <c r="BT33">
        <v>2.9094365823636701</v>
      </c>
      <c r="BU33">
        <v>0.34062020661697501</v>
      </c>
      <c r="BV33">
        <v>2.0858238426285598</v>
      </c>
      <c r="BW33">
        <v>8.1405031870112001</v>
      </c>
      <c r="BX33">
        <v>0.79778279030411303</v>
      </c>
      <c r="BY33">
        <v>4.2131593187925898</v>
      </c>
      <c r="BZ33">
        <v>3.1793528326780498</v>
      </c>
      <c r="CA33">
        <v>0.185139274479764</v>
      </c>
      <c r="CB33">
        <v>3.9316089558249301</v>
      </c>
      <c r="CC33">
        <v>2.9614970552816202</v>
      </c>
      <c r="CD33">
        <v>0.184318603498761</v>
      </c>
      <c r="CE33">
        <v>6.6254835752236803</v>
      </c>
      <c r="CF33">
        <v>11.892172395104099</v>
      </c>
      <c r="CG33">
        <v>0.57745745382151104</v>
      </c>
      <c r="CH33">
        <v>6.72293442199532</v>
      </c>
      <c r="CI33">
        <v>4.63555996145399</v>
      </c>
      <c r="CJ33">
        <v>0.14699879588675599</v>
      </c>
      <c r="CK33">
        <v>6.7100804761168398</v>
      </c>
      <c r="CL33">
        <v>4.3190339837815301</v>
      </c>
      <c r="CM33">
        <v>0.120278241301482</v>
      </c>
      <c r="CN33">
        <v>18</v>
      </c>
      <c r="CO33">
        <v>92</v>
      </c>
      <c r="CP33">
        <v>-0.68658432736000896</v>
      </c>
      <c r="CQ33">
        <v>8.4035887669213505</v>
      </c>
      <c r="CR33">
        <v>0.93488667443464002</v>
      </c>
      <c r="CS33">
        <v>2.1165049892346701</v>
      </c>
      <c r="CT33">
        <v>3.4017516501301199</v>
      </c>
      <c r="CU33">
        <v>0.53383318942789904</v>
      </c>
      <c r="CV33">
        <v>1.7218555938643201</v>
      </c>
      <c r="CW33">
        <v>3.1532038247020502</v>
      </c>
      <c r="CX33">
        <v>0.58502096376344603</v>
      </c>
      <c r="CY33">
        <v>-0.78608443125685401</v>
      </c>
      <c r="CZ33">
        <v>8.5822593989512992</v>
      </c>
      <c r="DA33">
        <v>0.92702327715351696</v>
      </c>
      <c r="DB33">
        <v>2.2418395554981898</v>
      </c>
      <c r="DC33">
        <v>3.3276934286138</v>
      </c>
      <c r="DD33">
        <v>0.50051860456494501</v>
      </c>
      <c r="DE33">
        <v>1.84610776385124</v>
      </c>
      <c r="DF33">
        <v>3.1026273991309101</v>
      </c>
      <c r="DG33">
        <v>0.55183389207980005</v>
      </c>
      <c r="DH33">
        <v>8.3678006867512504</v>
      </c>
      <c r="DI33">
        <v>12.128484797649101</v>
      </c>
      <c r="DJ33">
        <v>0.49026243743098202</v>
      </c>
      <c r="DK33">
        <v>4.8527395229212997</v>
      </c>
      <c r="DL33">
        <v>4.7307875661009602</v>
      </c>
      <c r="DM33">
        <v>0.30501405235676898</v>
      </c>
      <c r="DN33">
        <v>5.3169127179411504</v>
      </c>
      <c r="DO33">
        <v>4.4073763168726003</v>
      </c>
      <c r="DP33">
        <v>0.22767606913253699</v>
      </c>
      <c r="DQ33">
        <v>18</v>
      </c>
      <c r="DR33">
        <v>97</v>
      </c>
      <c r="DS33">
        <v>7.26535944077773E-2</v>
      </c>
      <c r="DT33">
        <v>4.6551854928979598E-2</v>
      </c>
      <c r="DU33">
        <v>0.11864120793473699</v>
      </c>
      <c r="DV33">
        <v>1.9480457190330799E-2</v>
      </c>
      <c r="DW33">
        <v>1.9294446312192501E-2</v>
      </c>
      <c r="DX33">
        <v>0.31268493018342097</v>
      </c>
      <c r="DY33">
        <v>2.7275781978329298E-2</v>
      </c>
      <c r="DZ33">
        <v>1.7824114190731901E-2</v>
      </c>
      <c r="EA33">
        <v>0.125948873115863</v>
      </c>
      <c r="EB33" s="108">
        <v>9.1834152349588194E-2</v>
      </c>
      <c r="EC33" s="108">
        <v>4.5318249976445797E-2</v>
      </c>
      <c r="ED33" s="108">
        <v>4.27605272189263E-2</v>
      </c>
      <c r="EE33">
        <v>2.85582965903938E-2</v>
      </c>
      <c r="EF33">
        <v>1.8328999871538399E-2</v>
      </c>
      <c r="EG33">
        <v>0.119233664388896</v>
      </c>
      <c r="EH33" s="108">
        <v>3.7453848615568198E-2</v>
      </c>
      <c r="EI33" s="108">
        <v>1.69918462201007E-2</v>
      </c>
      <c r="EJ33" s="108">
        <v>2.7508539403583498E-2</v>
      </c>
      <c r="EK33">
        <v>0.10477122662447599</v>
      </c>
      <c r="EL33">
        <v>5.9139102253215198E-2</v>
      </c>
      <c r="EM33">
        <v>7.6505328029306499E-2</v>
      </c>
      <c r="EN33" s="108">
        <v>5.6442760672942897E-2</v>
      </c>
      <c r="EO33" s="108">
        <v>2.27445370640811E-2</v>
      </c>
      <c r="EP33" s="108">
        <v>1.3091171885586599E-2</v>
      </c>
      <c r="EQ33" s="108">
        <v>6.2670049223986501E-2</v>
      </c>
      <c r="ER33" s="108">
        <v>2.1228666653656501E-2</v>
      </c>
      <c r="ES33" s="108">
        <v>3.15577250184083E-3</v>
      </c>
      <c r="ET33">
        <v>18</v>
      </c>
      <c r="EU33">
        <v>95</v>
      </c>
      <c r="EV33">
        <v>0.113033978332071</v>
      </c>
      <c r="EW33">
        <v>6.0578192178960003E-2</v>
      </c>
      <c r="EX33">
        <v>6.2096601676783797E-2</v>
      </c>
      <c r="EY33">
        <v>2.4114499805982501E-2</v>
      </c>
      <c r="EZ33">
        <v>2.5333295871842298E-2</v>
      </c>
      <c r="FA33">
        <v>0.34116961293055797</v>
      </c>
      <c r="FB33">
        <v>3.7350372688454599E-2</v>
      </c>
      <c r="FC33">
        <v>2.3371906964492199E-2</v>
      </c>
      <c r="FD33">
        <v>0.110023311692808</v>
      </c>
      <c r="FE33">
        <v>0.114755187596689</v>
      </c>
      <c r="FF33">
        <v>5.96590030950973E-2</v>
      </c>
      <c r="FG33">
        <v>5.44574911369557E-2</v>
      </c>
      <c r="FH33">
        <v>4.3745104791120003E-2</v>
      </c>
      <c r="FI33">
        <v>2.4513976736547701E-2</v>
      </c>
      <c r="FJ33">
        <v>7.4364919245792097E-2</v>
      </c>
      <c r="FK33" s="108">
        <v>5.4002580050539602E-2</v>
      </c>
      <c r="FL33" s="108">
        <v>2.26744218110508E-2</v>
      </c>
      <c r="FM33" s="108">
        <v>1.7235180388332799E-2</v>
      </c>
      <c r="FN33">
        <v>0.126604404494155</v>
      </c>
      <c r="FO33">
        <v>7.4132990933558601E-2</v>
      </c>
      <c r="FP33">
        <v>8.7719779197619099E-2</v>
      </c>
      <c r="FQ33" s="108">
        <v>7.5297689336311396E-2</v>
      </c>
      <c r="FR33" s="108">
        <v>2.9106125220096601E-2</v>
      </c>
      <c r="FS33" s="108">
        <v>9.6915196490439393E-3</v>
      </c>
      <c r="FT33" s="108">
        <v>8.2150321197665896E-2</v>
      </c>
      <c r="FU33" s="108">
        <v>2.7092751755620599E-2</v>
      </c>
      <c r="FV33" s="108">
        <v>2.4278780859028301E-3</v>
      </c>
    </row>
    <row r="34" spans="1:178">
      <c r="A34" t="s">
        <v>6919</v>
      </c>
      <c r="B34">
        <v>42</v>
      </c>
      <c r="C34">
        <v>34</v>
      </c>
      <c r="D34">
        <v>194</v>
      </c>
      <c r="E34">
        <v>22</v>
      </c>
      <c r="F34">
        <v>100</v>
      </c>
      <c r="G34">
        <v>-2.8416361560021701</v>
      </c>
      <c r="H34">
        <v>2.7839029297031499</v>
      </c>
      <c r="I34">
        <v>0.30741544601554999</v>
      </c>
      <c r="J34">
        <v>-1.68521490991173</v>
      </c>
      <c r="K34">
        <v>1.2064097358536101</v>
      </c>
      <c r="L34">
        <v>0.16247069100978301</v>
      </c>
      <c r="M34">
        <v>-1.86804869933846</v>
      </c>
      <c r="N34">
        <v>1.1069405252051301</v>
      </c>
      <c r="O34">
        <v>9.1492226842959101E-2</v>
      </c>
      <c r="P34">
        <v>-2.3105584152151901</v>
      </c>
      <c r="Q34">
        <v>2.87778870594415</v>
      </c>
      <c r="R34">
        <v>0.42206474850169201</v>
      </c>
      <c r="S34">
        <v>-2.1418282444688002</v>
      </c>
      <c r="T34">
        <v>1.21164551468868</v>
      </c>
      <c r="U34">
        <v>7.71327102702411E-2</v>
      </c>
      <c r="V34">
        <v>-2.1672350640933402</v>
      </c>
      <c r="W34">
        <v>1.1167030003717799</v>
      </c>
      <c r="X34">
        <v>5.2289291295011399E-2</v>
      </c>
      <c r="Y34">
        <v>-3.64981263499197</v>
      </c>
      <c r="Z34">
        <v>3.6983275408092502</v>
      </c>
      <c r="AA34">
        <v>0.32373627082781697</v>
      </c>
      <c r="AB34">
        <v>-1.24747310691198</v>
      </c>
      <c r="AC34">
        <v>1.51217761585612</v>
      </c>
      <c r="AD34">
        <v>0.40941334460768097</v>
      </c>
      <c r="AE34">
        <v>-1.5915772537634401</v>
      </c>
      <c r="AF34">
        <v>1.39969409759949</v>
      </c>
      <c r="AG34">
        <v>0.25550093496530901</v>
      </c>
      <c r="AH34">
        <v>22</v>
      </c>
      <c r="AI34">
        <v>96</v>
      </c>
      <c r="AJ34">
        <v>-5.2404615566450703</v>
      </c>
      <c r="AK34">
        <v>6.5328947769572503</v>
      </c>
      <c r="AL34">
        <v>0.42248594488601299</v>
      </c>
      <c r="AM34">
        <v>0.63049689605033599</v>
      </c>
      <c r="AN34">
        <v>2.7890914992934701</v>
      </c>
      <c r="AO34">
        <v>0.82115955602480195</v>
      </c>
      <c r="AP34">
        <v>-0.27462420272335902</v>
      </c>
      <c r="AQ34">
        <v>2.5651012010468301</v>
      </c>
      <c r="AR34">
        <v>0.91473999821192897</v>
      </c>
      <c r="AS34">
        <v>-5.7435290989455501</v>
      </c>
      <c r="AT34">
        <v>6.7208631195534903</v>
      </c>
      <c r="AU34">
        <v>0.39281327886281803</v>
      </c>
      <c r="AV34">
        <v>2.6247472983766702</v>
      </c>
      <c r="AW34">
        <v>2.74950147863568</v>
      </c>
      <c r="AX34">
        <v>0.33978338967903798</v>
      </c>
      <c r="AY34">
        <v>1.4250045290969799</v>
      </c>
      <c r="AZ34">
        <v>2.5447850981031102</v>
      </c>
      <c r="BA34">
        <v>0.57549957422228204</v>
      </c>
      <c r="BB34">
        <v>1.8578471847961901E-2</v>
      </c>
      <c r="BC34">
        <v>9.2264080035843694</v>
      </c>
      <c r="BD34">
        <v>0.99839342572600298</v>
      </c>
      <c r="BE34">
        <v>4.2826766283752002</v>
      </c>
      <c r="BF34">
        <v>3.6642700774610399</v>
      </c>
      <c r="BG34">
        <v>0.24251799453428699</v>
      </c>
      <c r="BH34">
        <v>3.7017380975560501</v>
      </c>
      <c r="BI34">
        <v>3.4055256065741801</v>
      </c>
      <c r="BJ34">
        <v>0.27704566502475703</v>
      </c>
      <c r="BK34">
        <v>22</v>
      </c>
      <c r="BL34">
        <v>97</v>
      </c>
      <c r="BM34">
        <v>-0.16400596751864799</v>
      </c>
      <c r="BN34">
        <v>6.9029688150094204</v>
      </c>
      <c r="BO34">
        <v>0.98104574790617105</v>
      </c>
      <c r="BP34">
        <v>2.0603978483409402</v>
      </c>
      <c r="BQ34">
        <v>3.0857398917546601</v>
      </c>
      <c r="BR34">
        <v>0.504326118012833</v>
      </c>
      <c r="BS34">
        <v>1.6899363884565799</v>
      </c>
      <c r="BT34">
        <v>2.8170892905792102</v>
      </c>
      <c r="BU34">
        <v>0.54858127587100602</v>
      </c>
      <c r="BV34">
        <v>0.118745152003323</v>
      </c>
      <c r="BW34">
        <v>7.3645265317579698</v>
      </c>
      <c r="BX34">
        <v>0.98713600056500095</v>
      </c>
      <c r="BY34">
        <v>3.6878233927528701</v>
      </c>
      <c r="BZ34">
        <v>3.1172601030511502</v>
      </c>
      <c r="CA34">
        <v>0.236816303907534</v>
      </c>
      <c r="CB34">
        <v>3.1455261260764198</v>
      </c>
      <c r="CC34">
        <v>2.8706847656313998</v>
      </c>
      <c r="CD34">
        <v>0.27319226732463398</v>
      </c>
      <c r="CE34">
        <v>6.41527630847055</v>
      </c>
      <c r="CF34">
        <v>10.7584864074779</v>
      </c>
      <c r="CG34">
        <v>0.55099564309451099</v>
      </c>
      <c r="CH34">
        <v>6.8984842332856404</v>
      </c>
      <c r="CI34">
        <v>4.5449354283851404</v>
      </c>
      <c r="CJ34">
        <v>0.129077773172799</v>
      </c>
      <c r="CK34">
        <v>6.8253079345091603</v>
      </c>
      <c r="CL34">
        <v>4.1866761749838801</v>
      </c>
      <c r="CM34">
        <v>0.10304972495487</v>
      </c>
      <c r="CN34">
        <v>22</v>
      </c>
      <c r="CO34">
        <v>97</v>
      </c>
      <c r="CP34">
        <v>-3.57386544260281</v>
      </c>
      <c r="CQ34">
        <v>7.6023727768385498</v>
      </c>
      <c r="CR34">
        <v>0.63829986723519405</v>
      </c>
      <c r="CS34">
        <v>0.84689855249839896</v>
      </c>
      <c r="CT34">
        <v>3.3353070019811302</v>
      </c>
      <c r="CU34">
        <v>0.79956174989876805</v>
      </c>
      <c r="CV34">
        <v>0.13335330087762301</v>
      </c>
      <c r="CW34">
        <v>3.05429693306337</v>
      </c>
      <c r="CX34">
        <v>0.96517472035081497</v>
      </c>
      <c r="CY34">
        <v>-2.8466235575600201</v>
      </c>
      <c r="CZ34">
        <v>7.7640598971868302</v>
      </c>
      <c r="DA34">
        <v>0.71389835495026599</v>
      </c>
      <c r="DB34">
        <v>1.2996074180695101</v>
      </c>
      <c r="DC34">
        <v>3.2626920769245</v>
      </c>
      <c r="DD34">
        <v>0.690397793281602</v>
      </c>
      <c r="DE34">
        <v>0.67730496477870406</v>
      </c>
      <c r="DF34">
        <v>3.00789649618374</v>
      </c>
      <c r="DG34">
        <v>0.82184265321942296</v>
      </c>
      <c r="DH34">
        <v>6.8148842900304203</v>
      </c>
      <c r="DI34">
        <v>10.972379548081699</v>
      </c>
      <c r="DJ34">
        <v>0.53455866724609002</v>
      </c>
      <c r="DK34">
        <v>4.4154801481697898</v>
      </c>
      <c r="DL34">
        <v>4.6383538578052503</v>
      </c>
      <c r="DM34">
        <v>0.34113910552660698</v>
      </c>
      <c r="DN34">
        <v>4.7792494074513696</v>
      </c>
      <c r="DO34">
        <v>4.2723037046345196</v>
      </c>
      <c r="DP34">
        <v>0.26328580079752001</v>
      </c>
      <c r="DQ34">
        <v>22</v>
      </c>
      <c r="DR34">
        <v>103</v>
      </c>
      <c r="DS34">
        <v>7.1205288910790296E-2</v>
      </c>
      <c r="DT34">
        <v>4.2112869969418203E-2</v>
      </c>
      <c r="DU34">
        <v>9.0917677254578305E-2</v>
      </c>
      <c r="DV34">
        <v>2.0178039680786301E-2</v>
      </c>
      <c r="DW34">
        <v>1.88619725487458E-2</v>
      </c>
      <c r="DX34">
        <v>0.28473967647569498</v>
      </c>
      <c r="DY34">
        <v>2.8704054482852199E-2</v>
      </c>
      <c r="DZ34">
        <v>1.72141983171504E-2</v>
      </c>
      <c r="EA34">
        <v>9.5422194352824494E-2</v>
      </c>
      <c r="EB34" s="108">
        <v>9.7326998355802996E-2</v>
      </c>
      <c r="EC34" s="108">
        <v>4.0993510878481597E-2</v>
      </c>
      <c r="ED34" s="108">
        <v>1.7614801523512601E-2</v>
      </c>
      <c r="EE34">
        <v>3.2022443012792202E-2</v>
      </c>
      <c r="EF34">
        <v>1.79177559051239E-2</v>
      </c>
      <c r="EG34">
        <v>7.39283206942149E-2</v>
      </c>
      <c r="EH34" s="108">
        <v>4.24973963159525E-2</v>
      </c>
      <c r="EI34" s="108">
        <v>1.6417968738334399E-2</v>
      </c>
      <c r="EJ34" s="108">
        <v>9.6403739867403897E-3</v>
      </c>
      <c r="EK34" s="108">
        <v>0.12587238449056901</v>
      </c>
      <c r="EL34" s="108">
        <v>5.3491969357682301E-2</v>
      </c>
      <c r="EM34" s="108">
        <v>1.8645972671824301E-2</v>
      </c>
      <c r="EN34" s="108">
        <v>5.8848686641394303E-2</v>
      </c>
      <c r="EO34" s="108">
        <v>2.2234158771612899E-2</v>
      </c>
      <c r="EP34" s="108">
        <v>8.1355689833379607E-3</v>
      </c>
      <c r="EQ34" s="108">
        <v>6.8722396754132803E-2</v>
      </c>
      <c r="ER34" s="108">
        <v>2.05312116850026E-2</v>
      </c>
      <c r="ES34" s="108">
        <v>8.1627630142564595E-4</v>
      </c>
      <c r="ET34">
        <v>22</v>
      </c>
      <c r="EU34">
        <v>100</v>
      </c>
      <c r="EV34">
        <v>0.104557623673161</v>
      </c>
      <c r="EW34">
        <v>5.4802824309342503E-2</v>
      </c>
      <c r="EX34">
        <v>5.64486478810396E-2</v>
      </c>
      <c r="EY34">
        <v>2.5365479840414502E-2</v>
      </c>
      <c r="EZ34">
        <v>2.4849603770445001E-2</v>
      </c>
      <c r="FA34">
        <v>0.30738602813306298</v>
      </c>
      <c r="FB34">
        <v>3.8870965922919998E-2</v>
      </c>
      <c r="FC34">
        <v>2.2631690778210398E-2</v>
      </c>
      <c r="FD34">
        <v>8.5879489801022696E-2</v>
      </c>
      <c r="FE34" s="108">
        <v>0.112762886652213</v>
      </c>
      <c r="FF34" s="108">
        <v>5.3969217693109701E-2</v>
      </c>
      <c r="FG34" s="108">
        <v>3.6710184606193803E-2</v>
      </c>
      <c r="FH34" s="108">
        <v>5.1624052615397799E-2</v>
      </c>
      <c r="FI34" s="108">
        <v>2.40448087515715E-2</v>
      </c>
      <c r="FJ34" s="108">
        <v>3.1811098963448303E-2</v>
      </c>
      <c r="FK34" s="108">
        <v>6.1749895758611999E-2</v>
      </c>
      <c r="FL34" s="108">
        <v>2.1963580720178399E-2</v>
      </c>
      <c r="FM34" s="108">
        <v>4.9316056042106003E-3</v>
      </c>
      <c r="FN34" s="108">
        <v>0.16158874889651101</v>
      </c>
      <c r="FO34" s="108">
        <v>6.7051617734405905E-2</v>
      </c>
      <c r="FP34" s="108">
        <v>1.5983101553055701E-2</v>
      </c>
      <c r="FQ34" s="108">
        <v>8.3217528973450805E-2</v>
      </c>
      <c r="FR34" s="108">
        <v>2.85486787983062E-2</v>
      </c>
      <c r="FS34" s="108">
        <v>3.5633323318295402E-3</v>
      </c>
      <c r="FT34" s="108">
        <v>9.5244512304532306E-2</v>
      </c>
      <c r="FU34" s="108">
        <v>2.62669296797471E-2</v>
      </c>
      <c r="FV34" s="108">
        <v>2.8781883354172302E-4</v>
      </c>
    </row>
    <row r="35" spans="1:178">
      <c r="A35" t="s">
        <v>6918</v>
      </c>
      <c r="B35">
        <v>64</v>
      </c>
      <c r="C35">
        <v>60</v>
      </c>
      <c r="D35">
        <v>333</v>
      </c>
      <c r="E35">
        <v>36</v>
      </c>
      <c r="F35">
        <v>163</v>
      </c>
      <c r="G35">
        <v>-1.7224491836345499</v>
      </c>
      <c r="H35">
        <v>2.1788752320718601</v>
      </c>
      <c r="I35">
        <v>0.42925094549407899</v>
      </c>
      <c r="J35">
        <v>-0.12780533840079999</v>
      </c>
      <c r="K35">
        <v>1.0009391296162</v>
      </c>
      <c r="L35">
        <v>0.898399775591887</v>
      </c>
      <c r="M35">
        <v>-0.40568597970631198</v>
      </c>
      <c r="N35">
        <v>0.90955644990812101</v>
      </c>
      <c r="O35">
        <v>0.65557834224575195</v>
      </c>
      <c r="P35">
        <v>-2.2847794797032401</v>
      </c>
      <c r="Q35">
        <v>2.2522216249143101</v>
      </c>
      <c r="R35">
        <v>0.31040201690909403</v>
      </c>
      <c r="S35">
        <v>-0.72753278339917304</v>
      </c>
      <c r="T35">
        <v>1.0053073014606699</v>
      </c>
      <c r="U35">
        <v>0.46926709129289901</v>
      </c>
      <c r="V35">
        <v>-0.986250948200313</v>
      </c>
      <c r="W35">
        <v>0.91800675299300705</v>
      </c>
      <c r="X35">
        <v>0.28267053175382301</v>
      </c>
      <c r="Y35">
        <v>-2.83902100357236</v>
      </c>
      <c r="Z35">
        <v>2.8944794933544502</v>
      </c>
      <c r="AA35">
        <v>0.32670722079134501</v>
      </c>
      <c r="AB35">
        <v>-0.48364613706348197</v>
      </c>
      <c r="AC35">
        <v>1.2545664709591899</v>
      </c>
      <c r="AD35">
        <v>0.69986656346801501</v>
      </c>
      <c r="AE35">
        <v>-0.85615727866685898</v>
      </c>
      <c r="AF35">
        <v>1.1510921499323401</v>
      </c>
      <c r="AG35">
        <v>0.45701065432813798</v>
      </c>
      <c r="AH35">
        <v>36</v>
      </c>
      <c r="AI35">
        <v>158</v>
      </c>
      <c r="AJ35">
        <v>-0.212897530589164</v>
      </c>
      <c r="AK35">
        <v>5.1131877265335</v>
      </c>
      <c r="AL35">
        <v>0.96678936602370502</v>
      </c>
      <c r="AM35">
        <v>5.3321244069307303</v>
      </c>
      <c r="AN35">
        <v>2.3083785317154599</v>
      </c>
      <c r="AO35">
        <v>2.0908456789666598E-2</v>
      </c>
      <c r="AP35">
        <v>4.3933201760131597</v>
      </c>
      <c r="AQ35">
        <v>2.1039122511613302</v>
      </c>
      <c r="AR35">
        <v>3.6782771157918899E-2</v>
      </c>
      <c r="AS35">
        <v>1.62513738849503</v>
      </c>
      <c r="AT35">
        <v>5.26030469644357</v>
      </c>
      <c r="AU35">
        <v>0.75737409964735203</v>
      </c>
      <c r="AV35">
        <v>6.28604413094014</v>
      </c>
      <c r="AW35">
        <v>2.2754929376992501</v>
      </c>
      <c r="AX35">
        <v>5.7437412881043599E-3</v>
      </c>
      <c r="AY35">
        <v>5.5513550938589802</v>
      </c>
      <c r="AZ35">
        <v>2.0884663098093901</v>
      </c>
      <c r="BA35">
        <v>7.8582260012517707E-3</v>
      </c>
      <c r="BB35">
        <v>0.80154470564404001</v>
      </c>
      <c r="BC35">
        <v>7.2210012295901196</v>
      </c>
      <c r="BD35">
        <v>0.91161819941423805</v>
      </c>
      <c r="BE35">
        <v>6.9596949446907201</v>
      </c>
      <c r="BF35">
        <v>3.0328691934148999</v>
      </c>
      <c r="BG35">
        <v>2.1762150935119899E-2</v>
      </c>
      <c r="BH35">
        <v>6.0362612964359403</v>
      </c>
      <c r="BI35">
        <v>2.7962443952309801</v>
      </c>
      <c r="BJ35">
        <v>3.0873212243230499E-2</v>
      </c>
      <c r="BK35">
        <v>36</v>
      </c>
      <c r="BL35">
        <v>160</v>
      </c>
      <c r="BM35">
        <v>3.3032552419283201</v>
      </c>
      <c r="BN35">
        <v>5.40243225422783</v>
      </c>
      <c r="BO35">
        <v>0.54093014797141603</v>
      </c>
      <c r="BP35">
        <v>6.7408097731085004</v>
      </c>
      <c r="BQ35">
        <v>2.5502275759944699</v>
      </c>
      <c r="BR35">
        <v>8.2215096564298706E-3</v>
      </c>
      <c r="BS35">
        <v>6.1143953987829596</v>
      </c>
      <c r="BT35">
        <v>2.3061916158039</v>
      </c>
      <c r="BU35">
        <v>8.0183659500461697E-3</v>
      </c>
      <c r="BV35">
        <v>4.27929928692879</v>
      </c>
      <c r="BW35">
        <v>5.7635818030799797</v>
      </c>
      <c r="BX35">
        <v>0.45782744404375703</v>
      </c>
      <c r="BY35">
        <v>7.1441477077716096</v>
      </c>
      <c r="BZ35">
        <v>2.5763011625540901</v>
      </c>
      <c r="CA35">
        <v>5.5612682353763402E-3</v>
      </c>
      <c r="CB35">
        <v>6.6670591657456697</v>
      </c>
      <c r="CC35">
        <v>2.3520206509581998</v>
      </c>
      <c r="CD35">
        <v>4.58817870182022E-3</v>
      </c>
      <c r="CE35">
        <v>4.2771321604421804</v>
      </c>
      <c r="CF35">
        <v>8.4201519453506002</v>
      </c>
      <c r="CG35">
        <v>0.61149555335198003</v>
      </c>
      <c r="CH35">
        <v>7.99858761991492</v>
      </c>
      <c r="CI35">
        <v>3.7567772891376898</v>
      </c>
      <c r="CJ35">
        <v>3.3262987618770098E-2</v>
      </c>
      <c r="CK35">
        <v>7.3807678757555104</v>
      </c>
      <c r="CL35">
        <v>3.43079214853217</v>
      </c>
      <c r="CM35">
        <v>3.1450120525672101E-2</v>
      </c>
      <c r="CN35">
        <v>36</v>
      </c>
      <c r="CO35">
        <v>160</v>
      </c>
      <c r="CP35">
        <v>0.38747577341107298</v>
      </c>
      <c r="CQ35">
        <v>5.9500596095563703</v>
      </c>
      <c r="CR35">
        <v>0.94807935006322497</v>
      </c>
      <c r="CS35">
        <v>6.7931864994634203</v>
      </c>
      <c r="CT35">
        <v>2.7565186641347101</v>
      </c>
      <c r="CU35">
        <v>1.37360796064204E-2</v>
      </c>
      <c r="CV35">
        <v>5.6612956817068598</v>
      </c>
      <c r="CW35">
        <v>2.5011510686965601</v>
      </c>
      <c r="CX35">
        <v>2.36063559063114E-2</v>
      </c>
      <c r="CY35">
        <v>1.7658911868346401</v>
      </c>
      <c r="CZ35">
        <v>6.0765294750977201</v>
      </c>
      <c r="DA35">
        <v>0.77135977503110098</v>
      </c>
      <c r="DB35">
        <v>6.0926975422755598</v>
      </c>
      <c r="DC35">
        <v>2.69660869238206</v>
      </c>
      <c r="DD35">
        <v>2.3874514158102499E-2</v>
      </c>
      <c r="DE35">
        <v>5.3807938433520501</v>
      </c>
      <c r="DF35">
        <v>2.4648046470240201</v>
      </c>
      <c r="DG35">
        <v>2.9032066599512501E-2</v>
      </c>
      <c r="DH35">
        <v>4.1123764087467798</v>
      </c>
      <c r="DI35">
        <v>8.5875843500267894</v>
      </c>
      <c r="DJ35">
        <v>0.63204349070801003</v>
      </c>
      <c r="DK35">
        <v>6.7035438249682304</v>
      </c>
      <c r="DL35">
        <v>3.8339788006963298</v>
      </c>
      <c r="DM35">
        <v>8.0407312906667805E-2</v>
      </c>
      <c r="DN35">
        <v>6.2729015119837497</v>
      </c>
      <c r="DO35">
        <v>3.5009155011941702</v>
      </c>
      <c r="DP35">
        <v>7.31667885938794E-2</v>
      </c>
      <c r="DQ35">
        <v>36</v>
      </c>
      <c r="DR35">
        <v>164</v>
      </c>
      <c r="DS35">
        <v>4.5621799862044697E-2</v>
      </c>
      <c r="DT35">
        <v>3.2961591960006302E-2</v>
      </c>
      <c r="DU35">
        <v>0.16637709852541499</v>
      </c>
      <c r="DV35">
        <v>2.02457463394475E-2</v>
      </c>
      <c r="DW35">
        <v>1.5783619938926002E-2</v>
      </c>
      <c r="DX35">
        <v>0.19961627037424501</v>
      </c>
      <c r="DY35">
        <v>2.4979050486304898E-2</v>
      </c>
      <c r="DZ35">
        <v>1.4235684157201599E-2</v>
      </c>
      <c r="EA35">
        <v>7.9314296813350796E-2</v>
      </c>
      <c r="EB35">
        <v>5.4131430462544997E-2</v>
      </c>
      <c r="EC35">
        <v>3.2089896459285998E-2</v>
      </c>
      <c r="ED35">
        <v>9.1675229701046204E-2</v>
      </c>
      <c r="EE35">
        <v>2.13317666101254E-2</v>
      </c>
      <c r="EF35">
        <v>1.49943976385623E-2</v>
      </c>
      <c r="EG35">
        <v>0.15486016623365101</v>
      </c>
      <c r="EH35" s="108">
        <v>2.7209696973145299E-2</v>
      </c>
      <c r="EI35" s="108">
        <v>1.3584568175500999E-2</v>
      </c>
      <c r="EJ35" s="108">
        <v>4.5178814097644203E-2</v>
      </c>
      <c r="EK35">
        <v>4.7994770291566201E-2</v>
      </c>
      <c r="EL35">
        <v>4.1878219099776001E-2</v>
      </c>
      <c r="EM35">
        <v>0.25181305599723702</v>
      </c>
      <c r="EN35">
        <v>3.3789316079672803E-2</v>
      </c>
      <c r="EO35">
        <v>1.86082460312018E-2</v>
      </c>
      <c r="EP35">
        <v>6.94186104230851E-2</v>
      </c>
      <c r="EQ35" s="108">
        <v>3.6131580619836699E-2</v>
      </c>
      <c r="ER35" s="108">
        <v>1.7005077447994399E-2</v>
      </c>
      <c r="ES35" s="108">
        <v>3.3607271200407102E-2</v>
      </c>
      <c r="ET35">
        <v>36</v>
      </c>
      <c r="EU35">
        <v>162</v>
      </c>
      <c r="EV35">
        <v>7.1685574420081805E-2</v>
      </c>
      <c r="EW35">
        <v>4.2893845230902103E-2</v>
      </c>
      <c r="EX35">
        <v>9.4722730644435399E-2</v>
      </c>
      <c r="EY35">
        <v>1.9100363188507101E-2</v>
      </c>
      <c r="EZ35">
        <v>2.06694908610623E-2</v>
      </c>
      <c r="FA35">
        <v>0.35545824967727302</v>
      </c>
      <c r="FB35">
        <v>2.9009837689880798E-2</v>
      </c>
      <c r="FC35">
        <v>1.86203774952171E-2</v>
      </c>
      <c r="FD35">
        <v>0.119242292969097</v>
      </c>
      <c r="FE35">
        <v>7.3697828726165801E-2</v>
      </c>
      <c r="FF35">
        <v>4.2242888648135898E-2</v>
      </c>
      <c r="FG35">
        <v>8.1096921763523497E-2</v>
      </c>
      <c r="FH35">
        <v>2.9669212602734901E-2</v>
      </c>
      <c r="FI35">
        <v>2.0001679670334602E-2</v>
      </c>
      <c r="FJ35">
        <v>0.13800791035334301</v>
      </c>
      <c r="FK35" s="108">
        <v>3.7732463801921599E-2</v>
      </c>
      <c r="FL35" s="108">
        <v>1.80776171959862E-2</v>
      </c>
      <c r="FM35" s="108">
        <v>3.6865755261964797E-2</v>
      </c>
      <c r="FN35">
        <v>6.8670894930011703E-2</v>
      </c>
      <c r="FO35">
        <v>5.2493678586052701E-2</v>
      </c>
      <c r="FP35">
        <v>0.1908591807899</v>
      </c>
      <c r="FQ35">
        <v>4.1443189993378697E-2</v>
      </c>
      <c r="FR35">
        <v>2.3750833365572599E-2</v>
      </c>
      <c r="FS35">
        <v>8.1021819178351995E-2</v>
      </c>
      <c r="FT35" s="108">
        <v>4.6069890874673697E-2</v>
      </c>
      <c r="FU35" s="108">
        <v>2.1639000727702602E-2</v>
      </c>
      <c r="FV35" s="108">
        <v>3.3252508069696297E-2</v>
      </c>
    </row>
    <row r="36" spans="1:178">
      <c r="A36" t="s">
        <v>6917</v>
      </c>
      <c r="B36">
        <v>71</v>
      </c>
      <c r="C36">
        <v>66</v>
      </c>
      <c r="D36">
        <v>340</v>
      </c>
      <c r="E36">
        <v>40</v>
      </c>
      <c r="F36">
        <v>168</v>
      </c>
      <c r="G36">
        <v>-2.46179258868175</v>
      </c>
      <c r="H36">
        <v>2.06757944239589</v>
      </c>
      <c r="I36">
        <v>0.233827796785196</v>
      </c>
      <c r="J36">
        <v>-0.51331202675739795</v>
      </c>
      <c r="K36">
        <v>0.98830149064036898</v>
      </c>
      <c r="L36">
        <v>0.60349841990920305</v>
      </c>
      <c r="M36">
        <v>-0.87570628281108998</v>
      </c>
      <c r="N36">
        <v>0.89167136363856003</v>
      </c>
      <c r="O36">
        <v>0.32605288556775702</v>
      </c>
      <c r="P36">
        <v>-2.3496598333166001</v>
      </c>
      <c r="Q36">
        <v>2.1372774452294099</v>
      </c>
      <c r="R36">
        <v>0.27164610546568002</v>
      </c>
      <c r="S36">
        <v>-1.0850039298702101</v>
      </c>
      <c r="T36">
        <v>0.99259956835586005</v>
      </c>
      <c r="U36">
        <v>0.27437182401286397</v>
      </c>
      <c r="V36">
        <v>-1.30938000037119</v>
      </c>
      <c r="W36">
        <v>0.90024969685578304</v>
      </c>
      <c r="X36">
        <v>0.145817945770953</v>
      </c>
      <c r="Y36">
        <v>-2.6753939060529901</v>
      </c>
      <c r="Z36">
        <v>2.74679674900336</v>
      </c>
      <c r="AA36">
        <v>0.33008930529564301</v>
      </c>
      <c r="AB36">
        <v>-0.73778880270560199</v>
      </c>
      <c r="AC36">
        <v>1.23872870221495</v>
      </c>
      <c r="AD36">
        <v>0.55145112182491396</v>
      </c>
      <c r="AE36">
        <v>-1.0652526310753401</v>
      </c>
      <c r="AF36">
        <v>1.12921218877574</v>
      </c>
      <c r="AG36">
        <v>0.34549723913447999</v>
      </c>
      <c r="AH36">
        <v>40</v>
      </c>
      <c r="AI36">
        <v>163</v>
      </c>
      <c r="AJ36">
        <v>-1.6702450700679801</v>
      </c>
      <c r="AK36">
        <v>4.8522586772909504</v>
      </c>
      <c r="AL36">
        <v>0.73069161245157399</v>
      </c>
      <c r="AM36">
        <v>4.7521105875198897</v>
      </c>
      <c r="AN36">
        <v>2.2785699867736402</v>
      </c>
      <c r="AO36">
        <v>3.7036308922081901E-2</v>
      </c>
      <c r="AP36">
        <v>3.5917624295364301</v>
      </c>
      <c r="AQ36">
        <v>2.0624856130459399</v>
      </c>
      <c r="AR36">
        <v>8.1600751125703003E-2</v>
      </c>
      <c r="AS36">
        <v>-7.79212811950354E-2</v>
      </c>
      <c r="AT36">
        <v>4.9919475657153001</v>
      </c>
      <c r="AU36">
        <v>0.98754647777747995</v>
      </c>
      <c r="AV36">
        <v>5.8164301832068501</v>
      </c>
      <c r="AW36">
        <v>2.2461040819792402</v>
      </c>
      <c r="AX36">
        <v>9.6199198202772708E-3</v>
      </c>
      <c r="AY36">
        <v>4.8240264289189101</v>
      </c>
      <c r="AZ36">
        <v>2.0483124286099699</v>
      </c>
      <c r="BA36">
        <v>1.8516606656448401E-2</v>
      </c>
      <c r="BB36">
        <v>0.82340593912438098</v>
      </c>
      <c r="BC36">
        <v>6.8525681273178796</v>
      </c>
      <c r="BD36">
        <v>0.90435986943936597</v>
      </c>
      <c r="BE36">
        <v>6.9181402091972304</v>
      </c>
      <c r="BF36">
        <v>2.99358933381265</v>
      </c>
      <c r="BG36">
        <v>2.0848447814657299E-2</v>
      </c>
      <c r="BH36">
        <v>5.9414029600450897</v>
      </c>
      <c r="BI36">
        <v>2.74324659972519</v>
      </c>
      <c r="BJ36">
        <v>3.0324258637621102E-2</v>
      </c>
      <c r="BK36">
        <v>40</v>
      </c>
      <c r="BL36">
        <v>165</v>
      </c>
      <c r="BM36">
        <v>1.74801061646529</v>
      </c>
      <c r="BN36">
        <v>5.1268845666232199</v>
      </c>
      <c r="BO36">
        <v>0.73315206587061499</v>
      </c>
      <c r="BP36">
        <v>6.13852063106477</v>
      </c>
      <c r="BQ36">
        <v>2.51763971461608</v>
      </c>
      <c r="BR36">
        <v>1.47729999396776E-2</v>
      </c>
      <c r="BS36">
        <v>5.2854751648469396</v>
      </c>
      <c r="BT36">
        <v>2.2598631620213001</v>
      </c>
      <c r="BU36">
        <v>1.93433306500683E-2</v>
      </c>
      <c r="BV36">
        <v>2.9775794464592802</v>
      </c>
      <c r="BW36">
        <v>5.4696127972024096</v>
      </c>
      <c r="BX36">
        <v>0.58619423300430695</v>
      </c>
      <c r="BY36">
        <v>6.7209495910849402</v>
      </c>
      <c r="BZ36">
        <v>2.5433491119410201</v>
      </c>
      <c r="CA36">
        <v>8.2375451205335595E-3</v>
      </c>
      <c r="CB36">
        <v>6.0554483030848996</v>
      </c>
      <c r="CC36">
        <v>2.3062142273253601</v>
      </c>
      <c r="CD36">
        <v>8.6468612504526695E-3</v>
      </c>
      <c r="CE36">
        <v>4.3994375750902801</v>
      </c>
      <c r="CF36">
        <v>7.99050594155079</v>
      </c>
      <c r="CG36">
        <v>0.58193793995256704</v>
      </c>
      <c r="CH36">
        <v>8.0850732419229399</v>
      </c>
      <c r="CI36">
        <v>3.7086014948860999</v>
      </c>
      <c r="CJ36">
        <v>2.92679371583103E-2</v>
      </c>
      <c r="CK36">
        <v>7.4318519561962004</v>
      </c>
      <c r="CL36">
        <v>3.3639400061262901</v>
      </c>
      <c r="CM36">
        <v>2.71558620261515E-2</v>
      </c>
      <c r="CN36">
        <v>40</v>
      </c>
      <c r="CO36">
        <v>165</v>
      </c>
      <c r="CP36">
        <v>-1.31250879127297</v>
      </c>
      <c r="CQ36">
        <v>5.6464465707414604</v>
      </c>
      <c r="CR36">
        <v>0.81619670308172498</v>
      </c>
      <c r="CS36">
        <v>5.8292375131537302</v>
      </c>
      <c r="CT36">
        <v>2.72133427122739</v>
      </c>
      <c r="CU36">
        <v>3.2206811945330399E-2</v>
      </c>
      <c r="CV36">
        <v>4.4830422174866804</v>
      </c>
      <c r="CW36">
        <v>2.4514726248438099</v>
      </c>
      <c r="CX36">
        <v>6.7442469702830798E-2</v>
      </c>
      <c r="CY36">
        <v>0.37491554743048</v>
      </c>
      <c r="CZ36">
        <v>5.76651921597845</v>
      </c>
      <c r="DA36">
        <v>0.948163271745189</v>
      </c>
      <c r="DB36">
        <v>5.3678320169718603</v>
      </c>
      <c r="DC36">
        <v>2.6621460084000401</v>
      </c>
      <c r="DD36">
        <v>4.3782185597140498E-2</v>
      </c>
      <c r="DE36">
        <v>4.4906601864109899</v>
      </c>
      <c r="DF36">
        <v>2.4170126951862598</v>
      </c>
      <c r="DG36">
        <v>6.3177792647919395E-2</v>
      </c>
      <c r="DH36">
        <v>3.6848975424444799</v>
      </c>
      <c r="DI36">
        <v>8.1494321859972008</v>
      </c>
      <c r="DJ36">
        <v>0.65116396575874202</v>
      </c>
      <c r="DK36">
        <v>6.3666991344943504</v>
      </c>
      <c r="DL36">
        <v>3.7848692150454402</v>
      </c>
      <c r="DM36">
        <v>9.2563341209397201E-2</v>
      </c>
      <c r="DN36">
        <v>5.8908735059199104</v>
      </c>
      <c r="DO36">
        <v>3.4327165436381999</v>
      </c>
      <c r="DP36">
        <v>8.6144346560133297E-2</v>
      </c>
      <c r="DQ36">
        <v>40</v>
      </c>
      <c r="DR36">
        <v>170</v>
      </c>
      <c r="DS36">
        <v>4.7562744678778697E-2</v>
      </c>
      <c r="DT36">
        <v>3.1278855319609201E-2</v>
      </c>
      <c r="DU36">
        <v>0.12840650072527099</v>
      </c>
      <c r="DV36">
        <v>2.07031342125019E-2</v>
      </c>
      <c r="DW36">
        <v>1.5546687776376101E-2</v>
      </c>
      <c r="DX36">
        <v>0.18298870345280199</v>
      </c>
      <c r="DY36">
        <v>2.60241192197289E-2</v>
      </c>
      <c r="DZ36">
        <v>1.3921852041743199E-2</v>
      </c>
      <c r="EA36">
        <v>6.1581076170310001E-2</v>
      </c>
      <c r="EB36" s="108">
        <v>6.0976030221963101E-2</v>
      </c>
      <c r="EC36" s="108">
        <v>3.0449916788647901E-2</v>
      </c>
      <c r="ED36" s="108">
        <v>4.52709595286655E-2</v>
      </c>
      <c r="EE36">
        <v>2.39097148654632E-2</v>
      </c>
      <c r="EF36">
        <v>1.47690655405093E-2</v>
      </c>
      <c r="EG36">
        <v>0.10549020701177</v>
      </c>
      <c r="EH36" s="108">
        <v>3.0968948770662901E-2</v>
      </c>
      <c r="EI36" s="108">
        <v>1.3288476360318499E-2</v>
      </c>
      <c r="EJ36" s="108">
        <v>1.9779125795431601E-2</v>
      </c>
      <c r="EK36">
        <v>6.5355125047331597E-2</v>
      </c>
      <c r="EL36">
        <v>3.9737325523895903E-2</v>
      </c>
      <c r="EM36">
        <v>0.10008304776895099</v>
      </c>
      <c r="EN36" s="108">
        <v>3.6116807954758502E-2</v>
      </c>
      <c r="EO36" s="108">
        <v>1.83286132836857E-2</v>
      </c>
      <c r="EP36" s="108">
        <v>4.8799036727471899E-2</v>
      </c>
      <c r="EQ36" s="108">
        <v>4.1245945830511298E-2</v>
      </c>
      <c r="ER36" s="108">
        <v>1.66434990246303E-2</v>
      </c>
      <c r="ES36" s="108">
        <v>1.32046513730372E-2</v>
      </c>
      <c r="ET36">
        <v>40</v>
      </c>
      <c r="EU36">
        <v>167</v>
      </c>
      <c r="EV36">
        <v>7.12023844650337E-2</v>
      </c>
      <c r="EW36">
        <v>4.07045036423163E-2</v>
      </c>
      <c r="EX36">
        <v>8.0293665585535995E-2</v>
      </c>
      <c r="EY36">
        <v>2.00776651981746E-2</v>
      </c>
      <c r="EZ36">
        <v>2.04073060824406E-2</v>
      </c>
      <c r="FA36">
        <v>0.32520797868690299</v>
      </c>
      <c r="FB36">
        <v>3.0346875643631199E-2</v>
      </c>
      <c r="FC36">
        <v>1.82429690808204E-2</v>
      </c>
      <c r="FD36">
        <v>9.6215717458827801E-2</v>
      </c>
      <c r="FE36">
        <v>7.6763672344164202E-2</v>
      </c>
      <c r="FF36">
        <v>4.0085701610095698E-2</v>
      </c>
      <c r="FG36">
        <v>5.5536641263783902E-2</v>
      </c>
      <c r="FH36">
        <v>3.53508134486809E-2</v>
      </c>
      <c r="FI36">
        <v>1.97473309900912E-2</v>
      </c>
      <c r="FJ36">
        <v>7.3450595528011003E-2</v>
      </c>
      <c r="FK36" s="108">
        <v>4.3438289081629999E-2</v>
      </c>
      <c r="FL36" s="108">
        <v>1.77144786651025E-2</v>
      </c>
      <c r="FM36" s="108">
        <v>1.42011462275139E-2</v>
      </c>
      <c r="FN36">
        <v>9.3820506093497597E-2</v>
      </c>
      <c r="FO36">
        <v>4.9808493915132201E-2</v>
      </c>
      <c r="FP36">
        <v>5.9659225958138898E-2</v>
      </c>
      <c r="FQ36" s="108">
        <v>4.7660294248549E-2</v>
      </c>
      <c r="FR36" s="108">
        <v>2.34487396395099E-2</v>
      </c>
      <c r="FS36" s="108">
        <v>4.2118956563964798E-2</v>
      </c>
      <c r="FT36" s="108">
        <v>5.6034808621207403E-2</v>
      </c>
      <c r="FU36" s="108">
        <v>2.1215307427510099E-2</v>
      </c>
      <c r="FV36" s="108">
        <v>8.2602146674610796E-3</v>
      </c>
    </row>
    <row r="37" spans="1:178">
      <c r="A37" t="s">
        <v>6916</v>
      </c>
      <c r="B37">
        <v>18</v>
      </c>
      <c r="C37">
        <v>9</v>
      </c>
      <c r="D37">
        <v>165</v>
      </c>
      <c r="E37">
        <v>7</v>
      </c>
      <c r="F37">
        <v>87</v>
      </c>
      <c r="G37">
        <v>-5.1648898631722702</v>
      </c>
      <c r="H37">
        <v>4.9290470909563098</v>
      </c>
      <c r="I37">
        <v>0.29474677237268598</v>
      </c>
      <c r="J37">
        <v>-0.35357295127760002</v>
      </c>
      <c r="K37">
        <v>1.47165407476884</v>
      </c>
      <c r="L37">
        <v>0.81013575906148905</v>
      </c>
      <c r="M37">
        <v>-0.74736300160904001</v>
      </c>
      <c r="N37">
        <v>1.41014364577757</v>
      </c>
      <c r="O37">
        <v>0.59611838684808005</v>
      </c>
      <c r="P37">
        <v>-1.95208720506111</v>
      </c>
      <c r="Q37">
        <v>5.0954881020894298</v>
      </c>
      <c r="R37">
        <v>0.70165698040926605</v>
      </c>
      <c r="S37">
        <v>-1.01817125040197</v>
      </c>
      <c r="T37">
        <v>1.47808131031648</v>
      </c>
      <c r="U37">
        <v>0.490931342835847</v>
      </c>
      <c r="V37">
        <v>-1.0906558498016701</v>
      </c>
      <c r="W37">
        <v>1.4195633097531899</v>
      </c>
      <c r="X37">
        <v>0.44230673242145602</v>
      </c>
      <c r="Y37">
        <v>-2.4218061188443998</v>
      </c>
      <c r="Z37">
        <v>6.54852197822348</v>
      </c>
      <c r="AA37">
        <v>0.71152472823303203</v>
      </c>
      <c r="AB37">
        <v>-0.22160795025692001</v>
      </c>
      <c r="AC37">
        <v>1.8445672579807399</v>
      </c>
      <c r="AD37">
        <v>0.90437328218333102</v>
      </c>
      <c r="AE37">
        <v>-0.383343387767905</v>
      </c>
      <c r="AF37">
        <v>1.77547672669442</v>
      </c>
      <c r="AG37">
        <v>0.82905781087931296</v>
      </c>
      <c r="AH37">
        <v>7</v>
      </c>
      <c r="AI37">
        <v>83</v>
      </c>
      <c r="AJ37">
        <v>-5.3631974740052497</v>
      </c>
      <c r="AK37">
        <v>11.5672269035597</v>
      </c>
      <c r="AL37">
        <v>0.64291040257573695</v>
      </c>
      <c r="AM37">
        <v>4.8431925692911597E-2</v>
      </c>
      <c r="AN37">
        <v>3.4285092709192102</v>
      </c>
      <c r="AO37">
        <v>0.988729476132719</v>
      </c>
      <c r="AP37">
        <v>-0.38859715815669299</v>
      </c>
      <c r="AQ37">
        <v>3.2871566501086402</v>
      </c>
      <c r="AR37">
        <v>0.90589587451275499</v>
      </c>
      <c r="AS37">
        <v>-9.2114992303168908</v>
      </c>
      <c r="AT37">
        <v>11.8997805317115</v>
      </c>
      <c r="AU37">
        <v>0.438905124882843</v>
      </c>
      <c r="AV37">
        <v>1.3832126759994501</v>
      </c>
      <c r="AW37">
        <v>3.3799284214770098</v>
      </c>
      <c r="AX37">
        <v>0.68236760030017196</v>
      </c>
      <c r="AY37">
        <v>0.59229498572245298</v>
      </c>
      <c r="AZ37">
        <v>3.2513222835669802</v>
      </c>
      <c r="BA37">
        <v>0.85544892809638695</v>
      </c>
      <c r="BB37">
        <v>3.7316620732187298</v>
      </c>
      <c r="BC37">
        <v>16.335806688729999</v>
      </c>
      <c r="BD37">
        <v>0.81931546885616802</v>
      </c>
      <c r="BE37">
        <v>0.92056897028014995</v>
      </c>
      <c r="BF37">
        <v>4.5045376176302003</v>
      </c>
      <c r="BG37">
        <v>0.83807146293887402</v>
      </c>
      <c r="BH37">
        <v>1.11920942153958</v>
      </c>
      <c r="BI37">
        <v>4.3424699048147097</v>
      </c>
      <c r="BJ37">
        <v>0.79661090965404302</v>
      </c>
      <c r="BK37">
        <v>7</v>
      </c>
      <c r="BL37">
        <v>84</v>
      </c>
      <c r="BM37">
        <v>-5.1657763532538503</v>
      </c>
      <c r="BN37">
        <v>12.221940588072499</v>
      </c>
      <c r="BO37">
        <v>0.67255393298043298</v>
      </c>
      <c r="BP37">
        <v>2.26059452765077</v>
      </c>
      <c r="BQ37">
        <v>3.7856169935922899</v>
      </c>
      <c r="BR37">
        <v>0.550414724046003</v>
      </c>
      <c r="BS37">
        <v>1.6104896091038701</v>
      </c>
      <c r="BT37">
        <v>3.61612618558225</v>
      </c>
      <c r="BU37">
        <v>0.65605728604449898</v>
      </c>
      <c r="BV37">
        <v>-3.7014892110854101</v>
      </c>
      <c r="BW37">
        <v>13.0392397851646</v>
      </c>
      <c r="BX37">
        <v>0.77651645921589596</v>
      </c>
      <c r="BY37">
        <v>3.0669428802400902</v>
      </c>
      <c r="BZ37">
        <v>3.8243791402825198</v>
      </c>
      <c r="CA37">
        <v>0.422598467068594</v>
      </c>
      <c r="CB37">
        <v>2.5308177403012602</v>
      </c>
      <c r="CC37">
        <v>3.6697909066509999</v>
      </c>
      <c r="CD37">
        <v>0.49042349624135101</v>
      </c>
      <c r="CE37">
        <v>6.8915204301322204</v>
      </c>
      <c r="CF37">
        <v>19.048840715925301</v>
      </c>
      <c r="CG37">
        <v>0.71752669440160499</v>
      </c>
      <c r="CH37">
        <v>3.6641883314710899</v>
      </c>
      <c r="CI37">
        <v>5.5761345294850901</v>
      </c>
      <c r="CJ37">
        <v>0.511114902126801</v>
      </c>
      <c r="CK37">
        <v>3.91891080589745</v>
      </c>
      <c r="CL37">
        <v>5.35155944636388</v>
      </c>
      <c r="CM37">
        <v>0.46398960449982102</v>
      </c>
      <c r="CN37">
        <v>7</v>
      </c>
      <c r="CO37">
        <v>84</v>
      </c>
      <c r="CP37">
        <v>-6.3391372762111002</v>
      </c>
      <c r="CQ37">
        <v>13.4604544311954</v>
      </c>
      <c r="CR37">
        <v>0.63769520752463804</v>
      </c>
      <c r="CS37">
        <v>2.21520040085153</v>
      </c>
      <c r="CT37">
        <v>4.0917490538822596</v>
      </c>
      <c r="CU37">
        <v>0.58825286562358503</v>
      </c>
      <c r="CV37">
        <v>1.4915963519656199</v>
      </c>
      <c r="CW37">
        <v>3.9148670814775199</v>
      </c>
      <c r="CX37">
        <v>0.70319718440667101</v>
      </c>
      <c r="CY37">
        <v>-5.9198737278718703</v>
      </c>
      <c r="CZ37">
        <v>13.746679416782101</v>
      </c>
      <c r="DA37">
        <v>0.66674385600810704</v>
      </c>
      <c r="DB37">
        <v>1.5914211198907</v>
      </c>
      <c r="DC37">
        <v>4.00269843497093</v>
      </c>
      <c r="DD37">
        <v>0.69094074864508703</v>
      </c>
      <c r="DE37">
        <v>1.0043618270690999</v>
      </c>
      <c r="DF37">
        <v>3.84309732727416</v>
      </c>
      <c r="DG37">
        <v>0.79382896383639601</v>
      </c>
      <c r="DH37">
        <v>13.332859424157499</v>
      </c>
      <c r="DI37">
        <v>19.427129563035901</v>
      </c>
      <c r="DJ37">
        <v>0.49254711755022801</v>
      </c>
      <c r="DK37">
        <v>2.6312524887749702</v>
      </c>
      <c r="DL37">
        <v>5.6905146979659298</v>
      </c>
      <c r="DM37">
        <v>0.64380702129344303</v>
      </c>
      <c r="DN37">
        <v>3.4768916746110299</v>
      </c>
      <c r="DO37">
        <v>5.4610567359238802</v>
      </c>
      <c r="DP37">
        <v>0.52433973720110305</v>
      </c>
      <c r="DQ37">
        <v>7</v>
      </c>
      <c r="DR37">
        <v>88</v>
      </c>
      <c r="DS37">
        <v>4.8211587225236698E-2</v>
      </c>
      <c r="DT37">
        <v>7.4577069593115997E-2</v>
      </c>
      <c r="DU37">
        <v>0.51799934483087595</v>
      </c>
      <c r="DV37">
        <v>2.0001030978588401E-2</v>
      </c>
      <c r="DW37">
        <v>2.3136708218302701E-2</v>
      </c>
      <c r="DX37">
        <v>0.387343588452007</v>
      </c>
      <c r="DY37">
        <v>2.2477855713493901E-2</v>
      </c>
      <c r="DZ37">
        <v>2.2097702766617398E-2</v>
      </c>
      <c r="EA37">
        <v>0.30905673647099902</v>
      </c>
      <c r="EB37">
        <v>7.4503605294230599E-2</v>
      </c>
      <c r="EC37">
        <v>7.2606415841210303E-2</v>
      </c>
      <c r="ED37">
        <v>0.30486746630877398</v>
      </c>
      <c r="EE37">
        <v>2.98027099328835E-2</v>
      </c>
      <c r="EF37">
        <v>2.1979253134863701E-2</v>
      </c>
      <c r="EG37">
        <v>0.17513778093287</v>
      </c>
      <c r="EH37">
        <v>3.3555147017292501E-2</v>
      </c>
      <c r="EI37">
        <v>2.1036505454162399E-2</v>
      </c>
      <c r="EJ37">
        <v>0.11069181873353701</v>
      </c>
      <c r="EK37">
        <v>7.8716882271363697E-2</v>
      </c>
      <c r="EL37">
        <v>9.4745151613919804E-2</v>
      </c>
      <c r="EM37">
        <v>0.40610066586507099</v>
      </c>
      <c r="EN37" s="108">
        <v>5.5427194624820701E-2</v>
      </c>
      <c r="EO37" s="108">
        <v>2.7275553616067399E-2</v>
      </c>
      <c r="EP37" s="108">
        <v>4.2160352372040799E-2</v>
      </c>
      <c r="EQ37" s="108">
        <v>5.7209646277828603E-2</v>
      </c>
      <c r="ER37" s="108">
        <v>2.6211027288468001E-2</v>
      </c>
      <c r="ES37" s="108">
        <v>2.9061179747095E-2</v>
      </c>
      <c r="ET37">
        <v>7</v>
      </c>
      <c r="EU37">
        <v>87</v>
      </c>
      <c r="EV37">
        <v>8.7865309077033105E-2</v>
      </c>
      <c r="EW37">
        <v>9.7051981722517403E-2</v>
      </c>
      <c r="EX37">
        <v>0.365316525066883</v>
      </c>
      <c r="EY37">
        <v>2.2177035467096401E-2</v>
      </c>
      <c r="EZ37">
        <v>3.0311572784845701E-2</v>
      </c>
      <c r="FA37">
        <v>0.46440320049996903</v>
      </c>
      <c r="FB37">
        <v>2.80151601093932E-2</v>
      </c>
      <c r="FC37">
        <v>2.8933246370063101E-2</v>
      </c>
      <c r="FD37">
        <v>0.3329101361399</v>
      </c>
      <c r="FE37">
        <v>8.2516224192394003E-2</v>
      </c>
      <c r="FF37">
        <v>9.5581449405780505E-2</v>
      </c>
      <c r="FG37">
        <v>0.38799921615021998</v>
      </c>
      <c r="FH37">
        <v>3.7924057654897397E-2</v>
      </c>
      <c r="FI37">
        <v>2.9332457724048602E-2</v>
      </c>
      <c r="FJ37">
        <v>0.19606577041071999</v>
      </c>
      <c r="FK37">
        <v>4.1762192767413803E-2</v>
      </c>
      <c r="FL37">
        <v>2.8041707488960201E-2</v>
      </c>
      <c r="FM37">
        <v>0.13641141202985499</v>
      </c>
      <c r="FN37">
        <v>9.4422050209883202E-2</v>
      </c>
      <c r="FO37">
        <v>0.11876469055649599</v>
      </c>
      <c r="FP37">
        <v>0.42662160161075602</v>
      </c>
      <c r="FQ37">
        <v>6.6019989217131203E-2</v>
      </c>
      <c r="FR37">
        <v>3.4829236132572702E-2</v>
      </c>
      <c r="FS37">
        <v>5.8042544476329998E-2</v>
      </c>
      <c r="FT37" s="108">
        <v>6.8269209947335194E-2</v>
      </c>
      <c r="FU37" s="108">
        <v>3.3421693525946497E-2</v>
      </c>
      <c r="FV37" s="108">
        <v>4.1085948681021701E-2</v>
      </c>
    </row>
    <row r="38" spans="1:178">
      <c r="A38" t="s">
        <v>6915</v>
      </c>
      <c r="B38">
        <v>25</v>
      </c>
      <c r="C38">
        <v>15</v>
      </c>
      <c r="D38">
        <v>172</v>
      </c>
      <c r="E38">
        <v>11</v>
      </c>
      <c r="F38">
        <v>92</v>
      </c>
      <c r="G38">
        <v>-6.5858290350638304</v>
      </c>
      <c r="H38">
        <v>3.9332527046167902</v>
      </c>
      <c r="I38">
        <v>9.4099295976408995E-2</v>
      </c>
      <c r="J38">
        <v>-1.1504515846419801</v>
      </c>
      <c r="K38">
        <v>1.43172427431508</v>
      </c>
      <c r="L38">
        <v>0.42167489794090302</v>
      </c>
      <c r="M38">
        <v>-1.7863777112988599</v>
      </c>
      <c r="N38">
        <v>1.3453656339520701</v>
      </c>
      <c r="O38">
        <v>0.18424388668451699</v>
      </c>
      <c r="P38">
        <v>-2.3005885240970398</v>
      </c>
      <c r="Q38">
        <v>4.0665346536645499</v>
      </c>
      <c r="R38">
        <v>0.571591682709511</v>
      </c>
      <c r="S38">
        <v>-1.75222274416699</v>
      </c>
      <c r="T38">
        <v>1.4379552306721599</v>
      </c>
      <c r="U38">
        <v>0.22303512720323099</v>
      </c>
      <c r="V38">
        <v>-1.8131687088228901</v>
      </c>
      <c r="W38">
        <v>1.35569433917416</v>
      </c>
      <c r="X38">
        <v>0.18107692020698099</v>
      </c>
      <c r="Y38">
        <v>-1.9721419548177099</v>
      </c>
      <c r="Z38">
        <v>5.2262168528767203</v>
      </c>
      <c r="AA38">
        <v>0.70592138205903199</v>
      </c>
      <c r="AB38">
        <v>-0.76857640690151197</v>
      </c>
      <c r="AC38">
        <v>1.79454645397389</v>
      </c>
      <c r="AD38">
        <v>0.66845066183895696</v>
      </c>
      <c r="AE38">
        <v>-0.89551660174927195</v>
      </c>
      <c r="AF38">
        <v>1.69727468054181</v>
      </c>
      <c r="AG38">
        <v>0.59776289002274396</v>
      </c>
      <c r="AH38">
        <v>11</v>
      </c>
      <c r="AI38">
        <v>88</v>
      </c>
      <c r="AJ38">
        <v>-8.7676751011037801</v>
      </c>
      <c r="AK38">
        <v>9.2310578718616103</v>
      </c>
      <c r="AL38">
        <v>0.34224743011763797</v>
      </c>
      <c r="AM38">
        <v>-0.90050116415762504</v>
      </c>
      <c r="AN38">
        <v>3.3313024244031499</v>
      </c>
      <c r="AO38">
        <v>0.78692196257286795</v>
      </c>
      <c r="AP38">
        <v>-1.80701715056406</v>
      </c>
      <c r="AQ38">
        <v>3.1335009537933902</v>
      </c>
      <c r="AR38">
        <v>0.56415784041149797</v>
      </c>
      <c r="AS38">
        <v>-11.446560656731499</v>
      </c>
      <c r="AT38">
        <v>9.4963288634560001</v>
      </c>
      <c r="AU38">
        <v>0.22810448555712101</v>
      </c>
      <c r="AV38">
        <v>0.64802140704520095</v>
      </c>
      <c r="AW38">
        <v>3.2841230981340002</v>
      </c>
      <c r="AX38">
        <v>0.84358047565775596</v>
      </c>
      <c r="AY38">
        <v>-0.64395845998891699</v>
      </c>
      <c r="AZ38">
        <v>3.1037603894416499</v>
      </c>
      <c r="BA38">
        <v>0.83563746248786097</v>
      </c>
      <c r="BB38">
        <v>2.7444337075492098</v>
      </c>
      <c r="BC38">
        <v>13.037233673644399</v>
      </c>
      <c r="BD38">
        <v>0.83327813994960398</v>
      </c>
      <c r="BE38">
        <v>1.1629602080844501</v>
      </c>
      <c r="BF38">
        <v>4.3768296976329397</v>
      </c>
      <c r="BG38">
        <v>0.79046782717001995</v>
      </c>
      <c r="BH38">
        <v>1.3231481231595701</v>
      </c>
      <c r="BI38">
        <v>4.1492477263089498</v>
      </c>
      <c r="BJ38">
        <v>0.74981092993287701</v>
      </c>
      <c r="BK38">
        <v>11</v>
      </c>
      <c r="BL38">
        <v>89</v>
      </c>
      <c r="BM38">
        <v>-7.7306709354708296</v>
      </c>
      <c r="BN38">
        <v>9.7537187197692106</v>
      </c>
      <c r="BO38">
        <v>0.42804667065305801</v>
      </c>
      <c r="BP38">
        <v>1.2162283758079999</v>
      </c>
      <c r="BQ38">
        <v>3.6795298852174798</v>
      </c>
      <c r="BR38">
        <v>0.740997717630834</v>
      </c>
      <c r="BS38">
        <v>0.101595905793692</v>
      </c>
      <c r="BT38">
        <v>3.4427048973818102</v>
      </c>
      <c r="BU38">
        <v>0.97645745339072698</v>
      </c>
      <c r="BV38">
        <v>-5.5290333009442998</v>
      </c>
      <c r="BW38">
        <v>10.4061576718435</v>
      </c>
      <c r="BX38">
        <v>0.59521251135587805</v>
      </c>
      <c r="BY38">
        <v>2.3823066598288301</v>
      </c>
      <c r="BZ38">
        <v>3.7172037485657001</v>
      </c>
      <c r="CA38">
        <v>0.52160694692786802</v>
      </c>
      <c r="CB38">
        <v>1.48705163569041</v>
      </c>
      <c r="CC38">
        <v>3.50056996212636</v>
      </c>
      <c r="CD38">
        <v>0.67098049588256803</v>
      </c>
      <c r="CE38">
        <v>6.3716311952548503</v>
      </c>
      <c r="CF38">
        <v>15.2023872809156</v>
      </c>
      <c r="CG38">
        <v>0.67514161822059304</v>
      </c>
      <c r="CH38">
        <v>4.0812098567392203</v>
      </c>
      <c r="CI38">
        <v>5.4197950007822602</v>
      </c>
      <c r="CJ38">
        <v>0.45145125827866101</v>
      </c>
      <c r="CK38">
        <v>4.3394926368450104</v>
      </c>
      <c r="CL38">
        <v>5.1050714835097297</v>
      </c>
      <c r="CM38">
        <v>0.39530527928465797</v>
      </c>
      <c r="CN38">
        <v>11</v>
      </c>
      <c r="CO38">
        <v>89</v>
      </c>
      <c r="CP38">
        <v>-10.051467756793601</v>
      </c>
      <c r="CQ38">
        <v>10.741944161937401</v>
      </c>
      <c r="CR38">
        <v>0.34945045496459998</v>
      </c>
      <c r="CS38">
        <v>0.40402221370416003</v>
      </c>
      <c r="CT38">
        <v>3.9770832142672998</v>
      </c>
      <c r="CU38">
        <v>0.91908552357068396</v>
      </c>
      <c r="CV38">
        <v>-0.85640627939442504</v>
      </c>
      <c r="CW38">
        <v>3.7296647998982402</v>
      </c>
      <c r="CX38">
        <v>0.81838692930982604</v>
      </c>
      <c r="CY38">
        <v>-8.1697550291658292</v>
      </c>
      <c r="CZ38">
        <v>10.970596193248699</v>
      </c>
      <c r="DA38">
        <v>0.45648195143005599</v>
      </c>
      <c r="DB38">
        <v>0.28710356212546201</v>
      </c>
      <c r="DC38">
        <v>3.8905097704592402</v>
      </c>
      <c r="DD38">
        <v>0.94117388138513802</v>
      </c>
      <c r="DE38">
        <v>-0.65764164122251301</v>
      </c>
      <c r="DF38">
        <v>3.6667647126088698</v>
      </c>
      <c r="DG38">
        <v>0.85766130653912698</v>
      </c>
      <c r="DH38">
        <v>8.4249682249513995</v>
      </c>
      <c r="DI38">
        <v>15.504536238464899</v>
      </c>
      <c r="DJ38">
        <v>0.58688130190965904</v>
      </c>
      <c r="DK38">
        <v>2.1311398940107402</v>
      </c>
      <c r="DL38">
        <v>5.5310019868681302</v>
      </c>
      <c r="DM38">
        <v>0.70001509767887604</v>
      </c>
      <c r="DN38">
        <v>2.84166769182325</v>
      </c>
      <c r="DO38">
        <v>5.2094499588719403</v>
      </c>
      <c r="DP38">
        <v>0.58542119787455205</v>
      </c>
      <c r="DQ38">
        <v>11</v>
      </c>
      <c r="DR38">
        <v>94</v>
      </c>
      <c r="DS38">
        <v>5.4154795650398699E-2</v>
      </c>
      <c r="DT38">
        <v>5.9516386173797203E-2</v>
      </c>
      <c r="DU38">
        <v>0.36290057900969103</v>
      </c>
      <c r="DV38">
        <v>2.09467525958681E-2</v>
      </c>
      <c r="DW38">
        <v>2.2398733258326E-2</v>
      </c>
      <c r="DX38">
        <v>0.34971384566721703</v>
      </c>
      <c r="DY38">
        <v>2.5066678623516799E-2</v>
      </c>
      <c r="DZ38">
        <v>2.0963298604893401E-2</v>
      </c>
      <c r="EA38">
        <v>0.231797590667987</v>
      </c>
      <c r="EB38">
        <v>9.1713838542397105E-2</v>
      </c>
      <c r="EC38">
        <v>5.7939193999808798E-2</v>
      </c>
      <c r="ED38">
        <v>0.11348403487443599</v>
      </c>
      <c r="EE38">
        <v>3.46017912902939E-2</v>
      </c>
      <c r="EF38">
        <v>2.1277681280052502E-2</v>
      </c>
      <c r="EG38">
        <v>0.103929351860704</v>
      </c>
      <c r="EH38" s="108">
        <v>4.1388929574079997E-2</v>
      </c>
      <c r="EI38" s="108">
        <v>1.9973396991187199E-2</v>
      </c>
      <c r="EJ38" s="108">
        <v>3.8246530523892E-2</v>
      </c>
      <c r="EK38">
        <v>0.13025255771621999</v>
      </c>
      <c r="EL38">
        <v>7.5601027771193693E-2</v>
      </c>
      <c r="EM38">
        <v>8.4953843740006599E-2</v>
      </c>
      <c r="EN38" s="108">
        <v>5.8868298397635903E-2</v>
      </c>
      <c r="EO38" s="108">
        <v>2.6404892434279501E-2</v>
      </c>
      <c r="EP38" s="108">
        <v>2.5799995504356701E-2</v>
      </c>
      <c r="EQ38" s="108">
        <v>6.6629483733843697E-2</v>
      </c>
      <c r="ER38" s="108">
        <v>2.49281757585594E-2</v>
      </c>
      <c r="ES38" s="108">
        <v>7.52079909348362E-3</v>
      </c>
      <c r="ET38">
        <v>11</v>
      </c>
      <c r="EU38">
        <v>92</v>
      </c>
      <c r="EV38">
        <v>8.0017458229192706E-2</v>
      </c>
      <c r="EW38">
        <v>7.7453546875083004E-2</v>
      </c>
      <c r="EX38">
        <v>0.30159335195973003</v>
      </c>
      <c r="EY38">
        <v>2.40366448606836E-2</v>
      </c>
      <c r="EZ38">
        <v>2.94896339533724E-2</v>
      </c>
      <c r="FA38">
        <v>0.415035997538654</v>
      </c>
      <c r="FB38">
        <v>3.11243236011811E-2</v>
      </c>
      <c r="FC38">
        <v>2.7559651436197201E-2</v>
      </c>
      <c r="FD38">
        <v>0.25875279825687197</v>
      </c>
      <c r="FE38">
        <v>9.01810754176324E-2</v>
      </c>
      <c r="FF38">
        <v>7.6277656172974703E-2</v>
      </c>
      <c r="FG38">
        <v>0.23713921084190201</v>
      </c>
      <c r="FH38">
        <v>4.9320726836616598E-2</v>
      </c>
      <c r="FI38">
        <v>2.8535846243738099E-2</v>
      </c>
      <c r="FJ38">
        <v>8.3942785530223801E-2</v>
      </c>
      <c r="FK38" s="108">
        <v>5.4337233427666699E-2</v>
      </c>
      <c r="FL38" s="108">
        <v>2.6726802210941501E-2</v>
      </c>
      <c r="FM38" s="108">
        <v>4.2046306879702698E-2</v>
      </c>
      <c r="FN38">
        <v>0.17589059289535799</v>
      </c>
      <c r="FO38">
        <v>9.4763428642482106E-2</v>
      </c>
      <c r="FP38">
        <v>6.3483080004383796E-2</v>
      </c>
      <c r="FQ38" s="108">
        <v>7.7651614790870502E-2</v>
      </c>
      <c r="FR38" s="108">
        <v>3.3882923158346699E-2</v>
      </c>
      <c r="FS38" s="108">
        <v>2.19342876202397E-2</v>
      </c>
      <c r="FT38" s="108">
        <v>8.8787250863429895E-2</v>
      </c>
      <c r="FU38" s="108">
        <v>3.1904824648575497E-2</v>
      </c>
      <c r="FV38" s="108">
        <v>5.3878977312655099E-3</v>
      </c>
    </row>
    <row r="39" spans="1:178">
      <c r="A39" t="s">
        <v>6914</v>
      </c>
      <c r="B39">
        <v>25</v>
      </c>
      <c r="C39">
        <v>12</v>
      </c>
      <c r="D39">
        <v>56</v>
      </c>
      <c r="E39">
        <v>8</v>
      </c>
      <c r="F39">
        <v>28</v>
      </c>
      <c r="G39">
        <v>-10.932769332807601</v>
      </c>
      <c r="H39">
        <v>4.6106439709709299</v>
      </c>
      <c r="I39">
        <v>1.77585326887237E-2</v>
      </c>
      <c r="J39">
        <v>-7.0270052240724796</v>
      </c>
      <c r="K39">
        <v>2.4714492823147101</v>
      </c>
      <c r="L39">
        <v>4.4718041517613103E-3</v>
      </c>
      <c r="M39">
        <v>-7.8987643762472599</v>
      </c>
      <c r="N39">
        <v>2.1782455746910698</v>
      </c>
      <c r="O39">
        <v>2.8761736801681499E-4</v>
      </c>
      <c r="P39">
        <v>-4.7676166416296804</v>
      </c>
      <c r="Q39">
        <v>4.7676427445297804</v>
      </c>
      <c r="R39">
        <v>0.31734938448665001</v>
      </c>
      <c r="S39">
        <v>-7.2333007310229496</v>
      </c>
      <c r="T39">
        <v>2.4822438488125198</v>
      </c>
      <c r="U39">
        <v>3.5738049024612601E-3</v>
      </c>
      <c r="V39">
        <v>-6.7074657955452599</v>
      </c>
      <c r="W39">
        <v>2.2017079300291802</v>
      </c>
      <c r="X39">
        <v>2.3153556615185802E-3</v>
      </c>
      <c r="Y39">
        <v>-4.6533529646503</v>
      </c>
      <c r="Z39">
        <v>6.1273774834176704</v>
      </c>
      <c r="AA39">
        <v>0.44761840014384102</v>
      </c>
      <c r="AB39">
        <v>-6.4267919437100298</v>
      </c>
      <c r="AC39">
        <v>3.0981250798931002</v>
      </c>
      <c r="AD39">
        <v>3.80593402168099E-2</v>
      </c>
      <c r="AE39">
        <v>-6.0657183771352896</v>
      </c>
      <c r="AF39">
        <v>2.7648040651422101</v>
      </c>
      <c r="AG39">
        <v>2.8242216087558301E-2</v>
      </c>
      <c r="AH39">
        <v>8</v>
      </c>
      <c r="AI39">
        <v>28</v>
      </c>
      <c r="AJ39">
        <v>-17.852234845282702</v>
      </c>
      <c r="AK39">
        <v>10.8216486645789</v>
      </c>
      <c r="AL39">
        <v>9.9055958725233401E-2</v>
      </c>
      <c r="AM39">
        <v>-4.4766846084683598</v>
      </c>
      <c r="AN39">
        <v>5.6284464132571301</v>
      </c>
      <c r="AO39">
        <v>0.42641340509521702</v>
      </c>
      <c r="AP39">
        <v>-7.3245687296202497</v>
      </c>
      <c r="AQ39">
        <v>4.9934276145531804</v>
      </c>
      <c r="AR39">
        <v>0.142419075122522</v>
      </c>
      <c r="AS39">
        <v>-15.761457240881899</v>
      </c>
      <c r="AT39">
        <v>11.1336871474989</v>
      </c>
      <c r="AU39">
        <v>0.15692334151786</v>
      </c>
      <c r="AV39">
        <v>1.6523710200400199</v>
      </c>
      <c r="AW39">
        <v>5.5488371600253901</v>
      </c>
      <c r="AX39">
        <v>0.765870327179623</v>
      </c>
      <c r="AY39">
        <v>-1.81237604016522</v>
      </c>
      <c r="AZ39">
        <v>4.9662394169460899</v>
      </c>
      <c r="BA39">
        <v>0.71515670170643197</v>
      </c>
      <c r="BB39">
        <v>3.3545790291241802</v>
      </c>
      <c r="BC39">
        <v>15.2857427747745</v>
      </c>
      <c r="BD39">
        <v>0.82629998986936404</v>
      </c>
      <c r="BE39">
        <v>11.0239741828566</v>
      </c>
      <c r="BF39">
        <v>7.3945013539992503</v>
      </c>
      <c r="BG39">
        <v>0.13602809353577799</v>
      </c>
      <c r="BH39">
        <v>9.5695697868574392</v>
      </c>
      <c r="BI39">
        <v>6.6565405049063298</v>
      </c>
      <c r="BJ39">
        <v>0.15054215780976599</v>
      </c>
      <c r="BK39">
        <v>8</v>
      </c>
      <c r="BL39">
        <v>28</v>
      </c>
      <c r="BM39">
        <v>-15.737267122386299</v>
      </c>
      <c r="BN39">
        <v>11.4348433746966</v>
      </c>
      <c r="BO39">
        <v>0.16878873875391101</v>
      </c>
      <c r="BP39">
        <v>-3.4360308576594201</v>
      </c>
      <c r="BQ39">
        <v>6.2513083790882202</v>
      </c>
      <c r="BR39">
        <v>0.58256847656245603</v>
      </c>
      <c r="BS39">
        <v>-6.2665408405960203</v>
      </c>
      <c r="BT39">
        <v>5.4851459249857202</v>
      </c>
      <c r="BU39">
        <v>0.25326430058308502</v>
      </c>
      <c r="BV39">
        <v>-10.496677043503</v>
      </c>
      <c r="BW39">
        <v>12.2004740361813</v>
      </c>
      <c r="BX39">
        <v>0.38962711152823598</v>
      </c>
      <c r="BY39">
        <v>3.2133842354847402</v>
      </c>
      <c r="BZ39">
        <v>6.3153932976076002</v>
      </c>
      <c r="CA39">
        <v>0.61088814226257804</v>
      </c>
      <c r="CB39">
        <v>0.31613399752557603</v>
      </c>
      <c r="CC39">
        <v>5.6085424418013101</v>
      </c>
      <c r="CD39">
        <v>0.95504983085614803</v>
      </c>
      <c r="CE39">
        <v>9.6128265231100301</v>
      </c>
      <c r="CF39">
        <v>17.824167550675501</v>
      </c>
      <c r="CG39">
        <v>0.58968808723463495</v>
      </c>
      <c r="CH39">
        <v>15.3302154018766</v>
      </c>
      <c r="CI39">
        <v>9.2072440273929299</v>
      </c>
      <c r="CJ39">
        <v>9.5932212758367899E-2</v>
      </c>
      <c r="CK39">
        <v>14.1259591888128</v>
      </c>
      <c r="CL39">
        <v>8.1803114230055005</v>
      </c>
      <c r="CM39">
        <v>8.4199252777438297E-2</v>
      </c>
      <c r="CN39">
        <v>8</v>
      </c>
      <c r="CO39">
        <v>28</v>
      </c>
      <c r="CP39">
        <v>-21.033419395346598</v>
      </c>
      <c r="CQ39">
        <v>12.5927912484164</v>
      </c>
      <c r="CR39">
        <v>9.4911916182402994E-2</v>
      </c>
      <c r="CS39">
        <v>-9.3434547298945905</v>
      </c>
      <c r="CT39">
        <v>6.7564964698661001</v>
      </c>
      <c r="CU39">
        <v>0.16672264289424901</v>
      </c>
      <c r="CV39">
        <v>-11.9564562964161</v>
      </c>
      <c r="CW39">
        <v>5.9536765940372396</v>
      </c>
      <c r="CX39">
        <v>4.46169948574155E-2</v>
      </c>
      <c r="CY39">
        <v>-15.951221308022999</v>
      </c>
      <c r="CZ39">
        <v>12.861736242735001</v>
      </c>
      <c r="DA39">
        <v>0.21494224802054601</v>
      </c>
      <c r="DB39">
        <v>-4.3049258431180597</v>
      </c>
      <c r="DC39">
        <v>6.6097758439035799</v>
      </c>
      <c r="DD39">
        <v>0.51486576308180498</v>
      </c>
      <c r="DE39">
        <v>-6.7381348326259403</v>
      </c>
      <c r="DF39">
        <v>5.87889093712693</v>
      </c>
      <c r="DG39">
        <v>0.25172999695311499</v>
      </c>
      <c r="DH39">
        <v>10.4532706294974</v>
      </c>
      <c r="DI39">
        <v>18.178539168429001</v>
      </c>
      <c r="DJ39">
        <v>0.56528795553820799</v>
      </c>
      <c r="DK39">
        <v>6.0357294703190902</v>
      </c>
      <c r="DL39">
        <v>9.3969403449399191</v>
      </c>
      <c r="DM39">
        <v>0.52068392769141003</v>
      </c>
      <c r="DN39">
        <v>6.9672373074803797</v>
      </c>
      <c r="DO39">
        <v>8.3476058464127796</v>
      </c>
      <c r="DP39">
        <v>0.40392100258379598</v>
      </c>
      <c r="DQ39">
        <v>8</v>
      </c>
      <c r="DR39">
        <v>29</v>
      </c>
      <c r="DS39">
        <v>4.9219291246028397E-2</v>
      </c>
      <c r="DT39">
        <v>6.9782948540746806E-2</v>
      </c>
      <c r="DU39">
        <v>0.48063580073353401</v>
      </c>
      <c r="DV39">
        <v>1.9738986584246401E-2</v>
      </c>
      <c r="DW39">
        <v>3.8472026004385401E-2</v>
      </c>
      <c r="DX39">
        <v>0.60790782567692303</v>
      </c>
      <c r="DY39">
        <v>2.66106993543993E-2</v>
      </c>
      <c r="DZ39">
        <v>3.36911496809029E-2</v>
      </c>
      <c r="EA39">
        <v>0.42961979922989701</v>
      </c>
      <c r="EB39">
        <v>0.113443981669526</v>
      </c>
      <c r="EC39">
        <v>6.7930580234604701E-2</v>
      </c>
      <c r="ED39">
        <v>9.4966336917732999E-2</v>
      </c>
      <c r="EE39">
        <v>7.0845722312190204E-2</v>
      </c>
      <c r="EF39">
        <v>3.6544258998908202E-2</v>
      </c>
      <c r="EG39">
        <v>5.2566719022153402E-2</v>
      </c>
      <c r="EH39" s="108">
        <v>8.0406865163481694E-2</v>
      </c>
      <c r="EI39" s="108">
        <v>3.2182835171026401E-2</v>
      </c>
      <c r="EJ39" s="108">
        <v>1.24741448900109E-2</v>
      </c>
      <c r="EK39" s="108">
        <v>0.17789760580266001</v>
      </c>
      <c r="EL39" s="108">
        <v>8.8632990606492296E-2</v>
      </c>
      <c r="EM39" s="108">
        <v>4.4776316019296901E-2</v>
      </c>
      <c r="EN39" s="108">
        <v>0.115495304516255</v>
      </c>
      <c r="EO39" s="108">
        <v>4.5349555916280197E-2</v>
      </c>
      <c r="EP39" s="108">
        <v>1.0882823913380401E-2</v>
      </c>
      <c r="EQ39" s="108">
        <v>0.12844228029018601</v>
      </c>
      <c r="ER39" s="108">
        <v>4.0371907354900802E-2</v>
      </c>
      <c r="ES39" s="108">
        <v>1.4652633746743901E-3</v>
      </c>
      <c r="ET39">
        <v>8</v>
      </c>
      <c r="EU39">
        <v>28</v>
      </c>
      <c r="EV39">
        <v>0.10209599217787101</v>
      </c>
      <c r="EW39">
        <v>9.0810601158414106E-2</v>
      </c>
      <c r="EX39">
        <v>0.26093728369649799</v>
      </c>
      <c r="EY39">
        <v>5.7214683161213302E-2</v>
      </c>
      <c r="EZ39">
        <v>5.0917364672797297E-2</v>
      </c>
      <c r="FA39">
        <v>0.26116946367569699</v>
      </c>
      <c r="FB39">
        <v>6.79496916571522E-2</v>
      </c>
      <c r="FC39">
        <v>4.4412476361668597E-2</v>
      </c>
      <c r="FD39">
        <v>0.12602451604544099</v>
      </c>
      <c r="FE39">
        <v>0.124724703238677</v>
      </c>
      <c r="FF39">
        <v>8.9429575579866097E-2</v>
      </c>
      <c r="FG39">
        <v>0.16316195813854101</v>
      </c>
      <c r="FH39" s="108">
        <v>0.14069672205991299</v>
      </c>
      <c r="FI39" s="108">
        <v>4.9262406477875803E-2</v>
      </c>
      <c r="FJ39" s="108">
        <v>4.2956315573711504E-3</v>
      </c>
      <c r="FK39" s="108">
        <v>0.136978472036557</v>
      </c>
      <c r="FL39" s="108">
        <v>4.3148982365523197E-2</v>
      </c>
      <c r="FM39" s="108">
        <v>1.5007059052101401E-3</v>
      </c>
      <c r="FN39" s="108">
        <v>0.250498054882001</v>
      </c>
      <c r="FO39" s="108">
        <v>0.111093611287959</v>
      </c>
      <c r="FP39" s="108">
        <v>2.41758116824311E-2</v>
      </c>
      <c r="FQ39" s="108">
        <v>0.201871773976214</v>
      </c>
      <c r="FR39" s="108">
        <v>5.8490104860703697E-2</v>
      </c>
      <c r="FS39" s="108">
        <v>5.5938540256570204E-4</v>
      </c>
      <c r="FT39" s="108">
        <v>0.21242536370713799</v>
      </c>
      <c r="FU39" s="108">
        <v>5.1755160615958598E-2</v>
      </c>
      <c r="FV39" s="109">
        <v>4.0531534705359602E-5</v>
      </c>
    </row>
    <row r="40" spans="1:178">
      <c r="A40" t="s">
        <v>6913</v>
      </c>
      <c r="B40">
        <v>52</v>
      </c>
      <c r="C40">
        <v>29</v>
      </c>
      <c r="D40">
        <v>94</v>
      </c>
      <c r="E40">
        <v>19</v>
      </c>
      <c r="F40">
        <v>46</v>
      </c>
      <c r="G40">
        <v>-2.31736275412708</v>
      </c>
      <c r="H40">
        <v>2.99581320402153</v>
      </c>
      <c r="I40">
        <v>0.43923391320001898</v>
      </c>
      <c r="J40">
        <v>-4.5300971369046898</v>
      </c>
      <c r="K40">
        <v>1.54914240570291</v>
      </c>
      <c r="L40">
        <v>3.4583346025411701E-3</v>
      </c>
      <c r="M40">
        <v>-4.0632544815280998</v>
      </c>
      <c r="N40">
        <v>1.37605360931856</v>
      </c>
      <c r="O40">
        <v>3.1487375666125299E-3</v>
      </c>
      <c r="P40">
        <v>-0.83624303011773204</v>
      </c>
      <c r="Q40">
        <v>3.0968752716456298</v>
      </c>
      <c r="R40">
        <v>0.78714705659045903</v>
      </c>
      <c r="S40">
        <v>-4.6124979734002904</v>
      </c>
      <c r="T40">
        <v>1.55591815853349</v>
      </c>
      <c r="U40">
        <v>3.03704370985379E-3</v>
      </c>
      <c r="V40">
        <v>-3.8514063931081601</v>
      </c>
      <c r="W40">
        <v>1.3903095938213099</v>
      </c>
      <c r="X40">
        <v>5.6025499512531397E-3</v>
      </c>
      <c r="Y40">
        <v>-0.83340176335428895</v>
      </c>
      <c r="Z40">
        <v>3.9799886346515199</v>
      </c>
      <c r="AA40">
        <v>0.83414391996887305</v>
      </c>
      <c r="AB40">
        <v>-4.1680944877433701</v>
      </c>
      <c r="AC40">
        <v>1.9419638666902199</v>
      </c>
      <c r="AD40">
        <v>3.1863986211841201E-2</v>
      </c>
      <c r="AE40">
        <v>-3.5268456890548601</v>
      </c>
      <c r="AF40">
        <v>1.7452884039685399</v>
      </c>
      <c r="AG40">
        <v>4.3302437965957598E-2</v>
      </c>
      <c r="AH40">
        <v>19</v>
      </c>
      <c r="AI40">
        <v>46</v>
      </c>
      <c r="AJ40">
        <v>-9.4394160473272404</v>
      </c>
      <c r="AK40">
        <v>7.02932283781786</v>
      </c>
      <c r="AL40">
        <v>0.179362143595273</v>
      </c>
      <c r="AM40">
        <v>2.9502991570980401</v>
      </c>
      <c r="AN40">
        <v>3.5280692158057199</v>
      </c>
      <c r="AO40">
        <v>0.40303662356891201</v>
      </c>
      <c r="AP40">
        <v>0.45722575278296601</v>
      </c>
      <c r="AQ40">
        <v>3.1531915991174899</v>
      </c>
      <c r="AR40">
        <v>0.88470762395089098</v>
      </c>
      <c r="AS40">
        <v>-10.6436019964375</v>
      </c>
      <c r="AT40">
        <v>7.2314248801612999</v>
      </c>
      <c r="AU40">
        <v>0.14110751550849299</v>
      </c>
      <c r="AV40">
        <v>6.6056392868948599</v>
      </c>
      <c r="AW40">
        <v>3.47772985243693</v>
      </c>
      <c r="AX40">
        <v>5.7531398991309199E-2</v>
      </c>
      <c r="AY40">
        <v>3.3655572863723102</v>
      </c>
      <c r="AZ40">
        <v>3.1341290963681798</v>
      </c>
      <c r="BA40">
        <v>0.282893812669747</v>
      </c>
      <c r="BB40">
        <v>-5.2233947451160399</v>
      </c>
      <c r="BC40">
        <v>9.9281709989471008</v>
      </c>
      <c r="BD40">
        <v>0.59882336172871498</v>
      </c>
      <c r="BE40">
        <v>11.6146619582728</v>
      </c>
      <c r="BF40">
        <v>4.6344075565339402</v>
      </c>
      <c r="BG40">
        <v>1.2215821868203599E-2</v>
      </c>
      <c r="BH40">
        <v>8.6021305071820695</v>
      </c>
      <c r="BI40">
        <v>4.1994175575240398</v>
      </c>
      <c r="BJ40">
        <v>4.0519805484026901E-2</v>
      </c>
      <c r="BK40">
        <v>19</v>
      </c>
      <c r="BL40">
        <v>46</v>
      </c>
      <c r="BM40">
        <v>-6.9157406783786701</v>
      </c>
      <c r="BN40">
        <v>7.4276912667452599</v>
      </c>
      <c r="BO40">
        <v>0.351848271227235</v>
      </c>
      <c r="BP40">
        <v>3.4217707649563698</v>
      </c>
      <c r="BQ40">
        <v>3.9184375253747001</v>
      </c>
      <c r="BR40">
        <v>0.382542753905602</v>
      </c>
      <c r="BS40">
        <v>1.17116047305111</v>
      </c>
      <c r="BT40">
        <v>3.46574010955419</v>
      </c>
      <c r="BU40">
        <v>0.73541965376826401</v>
      </c>
      <c r="BV40">
        <v>-8.9183209044723792</v>
      </c>
      <c r="BW40">
        <v>7.9240961182308398</v>
      </c>
      <c r="BX40">
        <v>0.26043105390948801</v>
      </c>
      <c r="BY40">
        <v>7.3276499284210797</v>
      </c>
      <c r="BZ40">
        <v>3.9582172234858901</v>
      </c>
      <c r="CA40">
        <v>6.4155025276300903E-2</v>
      </c>
      <c r="CB40">
        <v>4.0834818179870904</v>
      </c>
      <c r="CC40">
        <v>3.5410215981770801</v>
      </c>
      <c r="CD40">
        <v>0.24883111831938301</v>
      </c>
      <c r="CE40">
        <v>-5.2169114939199801</v>
      </c>
      <c r="CF40">
        <v>11.577166796868701</v>
      </c>
      <c r="CG40">
        <v>0.65227756815472904</v>
      </c>
      <c r="CH40">
        <v>14.6833523377134</v>
      </c>
      <c r="CI40">
        <v>5.7705930770287104</v>
      </c>
      <c r="CJ40">
        <v>1.0953849898944899E-2</v>
      </c>
      <c r="CK40">
        <v>10.7230847254677</v>
      </c>
      <c r="CL40">
        <v>5.1645815606082497</v>
      </c>
      <c r="CM40">
        <v>3.7868646805869301E-2</v>
      </c>
      <c r="CN40">
        <v>19</v>
      </c>
      <c r="CO40">
        <v>46</v>
      </c>
      <c r="CP40">
        <v>-10.570089296746101</v>
      </c>
      <c r="CQ40">
        <v>8.1798970772528197</v>
      </c>
      <c r="CR40">
        <v>0.196331498551196</v>
      </c>
      <c r="CS40">
        <v>-0.54072744561531705</v>
      </c>
      <c r="CT40">
        <v>4.2354481488909901</v>
      </c>
      <c r="CU40">
        <v>0.89841427629932402</v>
      </c>
      <c r="CV40">
        <v>-2.6611457166262702</v>
      </c>
      <c r="CW40">
        <v>3.7611612912051</v>
      </c>
      <c r="CX40">
        <v>0.479235315177238</v>
      </c>
      <c r="CY40">
        <v>-10.5037031735197</v>
      </c>
      <c r="CZ40">
        <v>8.3538684021366301</v>
      </c>
      <c r="DA40">
        <v>0.20867234345273</v>
      </c>
      <c r="DB40">
        <v>2.5442068436871201</v>
      </c>
      <c r="DC40">
        <v>4.1431956917329096</v>
      </c>
      <c r="DD40">
        <v>0.53918004781709294</v>
      </c>
      <c r="DE40">
        <v>-3.1677369068655502E-2</v>
      </c>
      <c r="DF40">
        <v>3.7117637135953898</v>
      </c>
      <c r="DG40">
        <v>0.993190682692626</v>
      </c>
      <c r="DH40">
        <v>-1.3227879631724899</v>
      </c>
      <c r="DI40">
        <v>11.807521572337899</v>
      </c>
      <c r="DJ40">
        <v>0.91080357005927903</v>
      </c>
      <c r="DK40">
        <v>8.7931635754659698</v>
      </c>
      <c r="DL40">
        <v>5.8898720167393197</v>
      </c>
      <c r="DM40">
        <v>0.135478514600434</v>
      </c>
      <c r="DN40">
        <v>6.77758684880137</v>
      </c>
      <c r="DO40">
        <v>5.2705391680652998</v>
      </c>
      <c r="DP40">
        <v>0.19846468371756501</v>
      </c>
      <c r="DQ40">
        <v>19</v>
      </c>
      <c r="DR40">
        <v>48</v>
      </c>
      <c r="DS40">
        <v>2.1367299824367601E-2</v>
      </c>
      <c r="DT40">
        <v>4.5325955561743798E-2</v>
      </c>
      <c r="DU40">
        <v>0.63736031758987999</v>
      </c>
      <c r="DV40">
        <v>2.1820128243925499E-2</v>
      </c>
      <c r="DW40">
        <v>2.4198458717663698E-2</v>
      </c>
      <c r="DX40">
        <v>0.36722345690345998</v>
      </c>
      <c r="DY40">
        <v>2.1719688892398899E-2</v>
      </c>
      <c r="DZ40">
        <v>2.1346765585054699E-2</v>
      </c>
      <c r="EA40">
        <v>0.308930001097801</v>
      </c>
      <c r="EB40">
        <v>4.6038141517720399E-2</v>
      </c>
      <c r="EC40">
        <v>4.4127483233734298E-2</v>
      </c>
      <c r="ED40">
        <v>0.29684766604315599</v>
      </c>
      <c r="EE40">
        <v>4.2296781059753701E-2</v>
      </c>
      <c r="EF40">
        <v>2.2986672293012201E-2</v>
      </c>
      <c r="EG40">
        <v>6.5781053676951598E-2</v>
      </c>
      <c r="EH40" s="108">
        <v>4.3095322480926297E-2</v>
      </c>
      <c r="EI40" s="108">
        <v>2.0386520433810802E-2</v>
      </c>
      <c r="EJ40" s="108">
        <v>3.45227325879751E-2</v>
      </c>
      <c r="EK40">
        <v>6.6675614318282103E-2</v>
      </c>
      <c r="EL40">
        <v>5.7579941625405501E-2</v>
      </c>
      <c r="EM40">
        <v>0.246919196106692</v>
      </c>
      <c r="EN40" s="108">
        <v>7.3796047667471595E-2</v>
      </c>
      <c r="EO40" s="108">
        <v>2.8524694571323599E-2</v>
      </c>
      <c r="EP40" s="108">
        <v>9.6889172856270498E-3</v>
      </c>
      <c r="EQ40" s="108">
        <v>7.2392936110181896E-2</v>
      </c>
      <c r="ER40" s="108">
        <v>2.55601918014077E-2</v>
      </c>
      <c r="ES40" s="108">
        <v>4.6221225870236998E-3</v>
      </c>
      <c r="ET40">
        <v>19</v>
      </c>
      <c r="EU40">
        <v>46</v>
      </c>
      <c r="EV40">
        <v>5.2294174281729999E-2</v>
      </c>
      <c r="EW40">
        <v>5.8985100085371799E-2</v>
      </c>
      <c r="EX40">
        <v>0.37534465547113899</v>
      </c>
      <c r="EY40">
        <v>4.2951308511758997E-2</v>
      </c>
      <c r="EZ40">
        <v>3.1915739166843898E-2</v>
      </c>
      <c r="FA40">
        <v>0.178398091157357</v>
      </c>
      <c r="FB40">
        <v>4.50671558718777E-2</v>
      </c>
      <c r="FC40">
        <v>2.80701305815221E-2</v>
      </c>
      <c r="FD40">
        <v>0.108379416765484</v>
      </c>
      <c r="FE40">
        <v>4.35044866052696E-2</v>
      </c>
      <c r="FF40">
        <v>5.8092014041209401E-2</v>
      </c>
      <c r="FG40">
        <v>0.45395034552306601</v>
      </c>
      <c r="FH40" s="108">
        <v>8.8180939004198697E-2</v>
      </c>
      <c r="FI40" s="108">
        <v>3.08790014041408E-2</v>
      </c>
      <c r="FJ40" s="108">
        <v>4.3006922364937899E-3</v>
      </c>
      <c r="FK40" s="108">
        <v>7.8338598783179197E-2</v>
      </c>
      <c r="FL40" s="108">
        <v>2.7266304490085901E-2</v>
      </c>
      <c r="FM40" s="108">
        <v>4.0647584672686898E-3</v>
      </c>
      <c r="FN40">
        <v>9.7932657944917498E-2</v>
      </c>
      <c r="FO40">
        <v>7.2174670654154505E-2</v>
      </c>
      <c r="FP40">
        <v>0.17486397238527099</v>
      </c>
      <c r="FQ40" s="108">
        <v>0.12771079003991001</v>
      </c>
      <c r="FR40" s="108">
        <v>3.6662874568329798E-2</v>
      </c>
      <c r="FS40" s="108">
        <v>4.9665121880063698E-4</v>
      </c>
      <c r="FT40" s="108">
        <v>0.121602957084803</v>
      </c>
      <c r="FU40" s="108">
        <v>3.268734600526E-2</v>
      </c>
      <c r="FV40" s="108">
        <v>1.9907731433534899E-4</v>
      </c>
    </row>
    <row r="41" spans="1:178">
      <c r="A41" t="s">
        <v>6912</v>
      </c>
      <c r="B41">
        <v>26</v>
      </c>
      <c r="C41">
        <v>15</v>
      </c>
      <c r="D41">
        <v>172</v>
      </c>
      <c r="E41">
        <v>11</v>
      </c>
      <c r="F41">
        <v>92</v>
      </c>
      <c r="G41">
        <v>-6.5858290350638304</v>
      </c>
      <c r="H41">
        <v>3.9332527046167902</v>
      </c>
      <c r="I41">
        <v>9.4099295976408995E-2</v>
      </c>
      <c r="J41">
        <v>-1.03647037151127</v>
      </c>
      <c r="K41">
        <v>1.4090927606952299</v>
      </c>
      <c r="L41">
        <v>0.46201177057762299</v>
      </c>
      <c r="M41">
        <v>-1.6676845566796501</v>
      </c>
      <c r="N41">
        <v>1.3265353497124901</v>
      </c>
      <c r="O41">
        <v>0.20869096202168499</v>
      </c>
      <c r="P41">
        <v>-2.3005885240970398</v>
      </c>
      <c r="Q41">
        <v>4.0665346536645499</v>
      </c>
      <c r="R41">
        <v>0.571591682709511</v>
      </c>
      <c r="S41">
        <v>-1.65453464116513</v>
      </c>
      <c r="T41">
        <v>1.4152259089339501</v>
      </c>
      <c r="U41">
        <v>0.242385132993403</v>
      </c>
      <c r="V41">
        <v>-1.72432905455541</v>
      </c>
      <c r="W41">
        <v>1.3365968638271599</v>
      </c>
      <c r="X41">
        <v>0.19701972150556801</v>
      </c>
      <c r="Y41">
        <v>-1.9721419548177099</v>
      </c>
      <c r="Z41">
        <v>5.2262168528767203</v>
      </c>
      <c r="AA41">
        <v>0.70592138205903199</v>
      </c>
      <c r="AB41">
        <v>-0.68472768989420196</v>
      </c>
      <c r="AC41">
        <v>1.76617519493247</v>
      </c>
      <c r="AD41">
        <v>0.69825172900051202</v>
      </c>
      <c r="AE41">
        <v>-0.81668855245676297</v>
      </c>
      <c r="AF41">
        <v>1.67321149845436</v>
      </c>
      <c r="AG41">
        <v>0.625481542439844</v>
      </c>
      <c r="AH41">
        <v>11</v>
      </c>
      <c r="AI41">
        <v>88</v>
      </c>
      <c r="AJ41">
        <v>-8.7676751011037801</v>
      </c>
      <c r="AK41">
        <v>9.2310578718616103</v>
      </c>
      <c r="AL41">
        <v>0.34224743011763797</v>
      </c>
      <c r="AM41">
        <v>-0.99213149899241704</v>
      </c>
      <c r="AN41">
        <v>3.2763479651838101</v>
      </c>
      <c r="AO41">
        <v>0.76203447301466898</v>
      </c>
      <c r="AP41">
        <v>-1.86205270820612</v>
      </c>
      <c r="AQ41">
        <v>3.08763569368223</v>
      </c>
      <c r="AR41">
        <v>0.54646379247650601</v>
      </c>
      <c r="AS41">
        <v>-11.446560656731499</v>
      </c>
      <c r="AT41">
        <v>9.4963288634560001</v>
      </c>
      <c r="AU41">
        <v>0.22810448555712101</v>
      </c>
      <c r="AV41">
        <v>0.48172432901053902</v>
      </c>
      <c r="AW41">
        <v>3.2299510896122801</v>
      </c>
      <c r="AX41">
        <v>0.88144305587891902</v>
      </c>
      <c r="AY41">
        <v>-0.75512405192027299</v>
      </c>
      <c r="AZ41">
        <v>3.0579119439408902</v>
      </c>
      <c r="BA41">
        <v>0.80495382995367804</v>
      </c>
      <c r="BB41">
        <v>2.7444337075492098</v>
      </c>
      <c r="BC41">
        <v>13.037233673644399</v>
      </c>
      <c r="BD41">
        <v>0.83327813994960398</v>
      </c>
      <c r="BE41">
        <v>0.81644644053034199</v>
      </c>
      <c r="BF41">
        <v>4.3046361783054197</v>
      </c>
      <c r="BG41">
        <v>0.84957307073062605</v>
      </c>
      <c r="BH41">
        <v>1.00597174231231</v>
      </c>
      <c r="BI41">
        <v>4.0875866062526196</v>
      </c>
      <c r="BJ41">
        <v>0.80560166459376004</v>
      </c>
      <c r="BK41">
        <v>11</v>
      </c>
      <c r="BL41">
        <v>89</v>
      </c>
      <c r="BM41">
        <v>-7.7306709354708296</v>
      </c>
      <c r="BN41">
        <v>9.7537187197692106</v>
      </c>
      <c r="BO41">
        <v>0.42804667065305801</v>
      </c>
      <c r="BP41">
        <v>0.97931756090145505</v>
      </c>
      <c r="BQ41">
        <v>3.6194927368620902</v>
      </c>
      <c r="BR41">
        <v>0.78672766062377297</v>
      </c>
      <c r="BS41">
        <v>-7.4929122174926394E-2</v>
      </c>
      <c r="BT41">
        <v>3.3933804861689598</v>
      </c>
      <c r="BU41">
        <v>0.982383368993206</v>
      </c>
      <c r="BV41">
        <v>-5.5290333009442998</v>
      </c>
      <c r="BW41">
        <v>10.4061576718435</v>
      </c>
      <c r="BX41">
        <v>0.59521251135587805</v>
      </c>
      <c r="BY41">
        <v>2.0060344264757899</v>
      </c>
      <c r="BZ41">
        <v>3.65656170003124</v>
      </c>
      <c r="CA41">
        <v>0.58328051146390503</v>
      </c>
      <c r="CB41">
        <v>1.1779201016791401</v>
      </c>
      <c r="CC41">
        <v>3.4497845306449202</v>
      </c>
      <c r="CD41">
        <v>0.73276676546213404</v>
      </c>
      <c r="CE41">
        <v>6.3716311952548503</v>
      </c>
      <c r="CF41">
        <v>15.2023872809156</v>
      </c>
      <c r="CG41">
        <v>0.67514161822059304</v>
      </c>
      <c r="CH41">
        <v>3.3935809689274499</v>
      </c>
      <c r="CI41">
        <v>5.3313871754717601</v>
      </c>
      <c r="CJ41">
        <v>0.52444248033169805</v>
      </c>
      <c r="CK41">
        <v>3.7197287349745198</v>
      </c>
      <c r="CL41">
        <v>5.0309845895474199</v>
      </c>
      <c r="CM41">
        <v>0.45968601501349798</v>
      </c>
      <c r="CN41">
        <v>11</v>
      </c>
      <c r="CO41">
        <v>89</v>
      </c>
      <c r="CP41">
        <v>-10.051467756793601</v>
      </c>
      <c r="CQ41">
        <v>10.741944161937401</v>
      </c>
      <c r="CR41">
        <v>0.34945045496459998</v>
      </c>
      <c r="CS41">
        <v>0.22647691744964399</v>
      </c>
      <c r="CT41">
        <v>3.91218837951258</v>
      </c>
      <c r="CU41">
        <v>0.95383701938101295</v>
      </c>
      <c r="CV41">
        <v>-0.97713979116802296</v>
      </c>
      <c r="CW41">
        <v>3.6759860679729299</v>
      </c>
      <c r="CX41">
        <v>0.79038010755486598</v>
      </c>
      <c r="CY41">
        <v>-8.1697550291658292</v>
      </c>
      <c r="CZ41">
        <v>10.970596193248699</v>
      </c>
      <c r="DA41">
        <v>0.45648195143005599</v>
      </c>
      <c r="DB41">
        <v>6.49857085374866E-2</v>
      </c>
      <c r="DC41">
        <v>3.8270273200776499</v>
      </c>
      <c r="DD41">
        <v>0.98645223623434697</v>
      </c>
      <c r="DE41">
        <v>-0.828399801612834</v>
      </c>
      <c r="DF41">
        <v>3.6134721910217298</v>
      </c>
      <c r="DG41">
        <v>0.81867218199637104</v>
      </c>
      <c r="DH41">
        <v>8.4249682249513995</v>
      </c>
      <c r="DI41">
        <v>15.504536238464899</v>
      </c>
      <c r="DJ41">
        <v>0.58688130190965904</v>
      </c>
      <c r="DK41">
        <v>1.5361346690772899</v>
      </c>
      <c r="DL41">
        <v>5.4407637412532504</v>
      </c>
      <c r="DM41">
        <v>0.77768854135296195</v>
      </c>
      <c r="DN41">
        <v>2.2914245038084702</v>
      </c>
      <c r="DO41">
        <v>5.1338450238437296</v>
      </c>
      <c r="DP41">
        <v>0.65535390110644298</v>
      </c>
      <c r="DQ41">
        <v>11</v>
      </c>
      <c r="DR41">
        <v>94</v>
      </c>
      <c r="DS41">
        <v>5.4154795650398699E-2</v>
      </c>
      <c r="DT41">
        <v>5.9516386173797203E-2</v>
      </c>
      <c r="DU41">
        <v>0.36290057900969103</v>
      </c>
      <c r="DV41">
        <v>1.8173413086417799E-2</v>
      </c>
      <c r="DW41">
        <v>2.2051903254266401E-2</v>
      </c>
      <c r="DX41">
        <v>0.40988544629282703</v>
      </c>
      <c r="DY41">
        <v>2.2516795553728999E-2</v>
      </c>
      <c r="DZ41">
        <v>2.06781492949158E-2</v>
      </c>
      <c r="EA41">
        <v>0.27619033402458998</v>
      </c>
      <c r="EB41">
        <v>9.1713838542397105E-2</v>
      </c>
      <c r="EC41">
        <v>5.7939193999808798E-2</v>
      </c>
      <c r="ED41">
        <v>0.11348403487443599</v>
      </c>
      <c r="EE41">
        <v>3.11851899083593E-2</v>
      </c>
      <c r="EF41">
        <v>2.0948384244663901E-2</v>
      </c>
      <c r="EG41">
        <v>0.13659732056013399</v>
      </c>
      <c r="EH41">
        <v>3.8182972327531199E-2</v>
      </c>
      <c r="EI41">
        <v>1.97002699767133E-2</v>
      </c>
      <c r="EJ41">
        <v>5.2599389739511802E-2</v>
      </c>
      <c r="EK41">
        <v>0.13025255771621999</v>
      </c>
      <c r="EL41">
        <v>7.5601027771193693E-2</v>
      </c>
      <c r="EM41">
        <v>8.4953843740006599E-2</v>
      </c>
      <c r="EN41" s="108">
        <v>5.4405194021660497E-2</v>
      </c>
      <c r="EO41" s="108">
        <v>2.5996396236240001E-2</v>
      </c>
      <c r="EP41" s="108">
        <v>3.6385178637436698E-2</v>
      </c>
      <c r="EQ41" s="108">
        <v>6.2425218222040203E-2</v>
      </c>
      <c r="ER41" s="108">
        <v>2.4583589416941901E-2</v>
      </c>
      <c r="ES41" s="108">
        <v>1.11073116545899E-2</v>
      </c>
      <c r="ET41">
        <v>11</v>
      </c>
      <c r="EU41">
        <v>92</v>
      </c>
      <c r="EV41">
        <v>8.0017458229192706E-2</v>
      </c>
      <c r="EW41">
        <v>7.7453546875083004E-2</v>
      </c>
      <c r="EX41">
        <v>0.30159335195973003</v>
      </c>
      <c r="EY41">
        <v>2.0798524804994601E-2</v>
      </c>
      <c r="EZ41">
        <v>2.90235309840263E-2</v>
      </c>
      <c r="FA41">
        <v>0.47362744987188798</v>
      </c>
      <c r="FB41">
        <v>2.8089993169896601E-2</v>
      </c>
      <c r="FC41">
        <v>2.7178064050547301E-2</v>
      </c>
      <c r="FD41">
        <v>0.30134477618418098</v>
      </c>
      <c r="FE41">
        <v>9.01810754176324E-2</v>
      </c>
      <c r="FF41">
        <v>7.6277656172974703E-2</v>
      </c>
      <c r="FG41">
        <v>0.23713921084190201</v>
      </c>
      <c r="FH41">
        <v>4.4463940045431999E-2</v>
      </c>
      <c r="FI41">
        <v>2.8085153112019801E-2</v>
      </c>
      <c r="FJ41">
        <v>0.11340257577844901</v>
      </c>
      <c r="FK41">
        <v>4.9921827431471097E-2</v>
      </c>
      <c r="FL41">
        <v>2.6355430839769201E-2</v>
      </c>
      <c r="FM41">
        <v>5.8201638182279497E-2</v>
      </c>
      <c r="FN41">
        <v>0.17589059289535799</v>
      </c>
      <c r="FO41">
        <v>9.4763428642482106E-2</v>
      </c>
      <c r="FP41">
        <v>6.3483080004383796E-2</v>
      </c>
      <c r="FQ41" s="108">
        <v>7.1992704786523407E-2</v>
      </c>
      <c r="FR41" s="108">
        <v>3.3347911944969798E-2</v>
      </c>
      <c r="FS41" s="108">
        <v>3.0879944478873201E-2</v>
      </c>
      <c r="FT41" s="108">
        <v>8.3441467819498294E-2</v>
      </c>
      <c r="FU41" s="108">
        <v>3.1456955561402197E-2</v>
      </c>
      <c r="FV41" s="108">
        <v>7.9883885332807901E-3</v>
      </c>
    </row>
    <row r="42" spans="1:178" s="106" customFormat="1">
      <c r="A42" s="106" t="s">
        <v>6911</v>
      </c>
      <c r="B42" s="106">
        <v>54</v>
      </c>
      <c r="C42">
        <v>46</v>
      </c>
      <c r="D42">
        <v>210</v>
      </c>
      <c r="E42" s="106">
        <v>30</v>
      </c>
      <c r="F42" s="106">
        <v>110</v>
      </c>
      <c r="G42" s="106">
        <v>-2.7798420888063502</v>
      </c>
      <c r="H42" s="106">
        <v>2.385520125052</v>
      </c>
      <c r="I42" s="106">
        <v>0.24393995950800099</v>
      </c>
      <c r="J42" s="106">
        <v>-1.6678520963326</v>
      </c>
      <c r="K42" s="106">
        <v>1.1510194330830801</v>
      </c>
      <c r="L42" s="106">
        <v>0.147354137882624</v>
      </c>
      <c r="M42" s="106">
        <v>-1.8778448665048799</v>
      </c>
      <c r="N42" s="106">
        <v>1.0366563606056001</v>
      </c>
      <c r="O42" s="106">
        <v>7.0072161828499804E-2</v>
      </c>
      <c r="P42" s="106">
        <v>-2.8232467553481402</v>
      </c>
      <c r="Q42" s="106">
        <v>2.46590599857505</v>
      </c>
      <c r="R42" s="106">
        <v>0.25228640457490698</v>
      </c>
      <c r="S42" s="106">
        <v>-2.0810417370002798</v>
      </c>
      <c r="T42" s="106">
        <v>1.1560161737242201</v>
      </c>
      <c r="U42" s="106">
        <v>7.1853318921007797E-2</v>
      </c>
      <c r="V42" s="106">
        <v>-2.2147688829816601</v>
      </c>
      <c r="W42" s="106">
        <v>1.0467051520024599</v>
      </c>
      <c r="X42" s="106">
        <v>3.4349619653549102E-2</v>
      </c>
      <c r="Y42" s="106">
        <v>-3.5868726682088399</v>
      </c>
      <c r="Z42" s="106">
        <v>3.1690906189738901</v>
      </c>
      <c r="AA42" s="106">
        <v>0.25774643616178999</v>
      </c>
      <c r="AB42" s="106">
        <v>-1.36350496254474</v>
      </c>
      <c r="AC42" s="106">
        <v>1.4427451461012</v>
      </c>
      <c r="AD42" s="106">
        <v>0.344636131451732</v>
      </c>
      <c r="AE42" s="106">
        <v>-1.74520426417487</v>
      </c>
      <c r="AF42" s="106">
        <v>1.3130754872175801</v>
      </c>
      <c r="AG42" s="106">
        <v>0.18381607710369799</v>
      </c>
      <c r="AH42" s="106">
        <v>30</v>
      </c>
      <c r="AI42" s="106">
        <v>106</v>
      </c>
      <c r="AJ42" s="106">
        <v>-5.0526204446342504</v>
      </c>
      <c r="AK42" s="106">
        <v>5.5980837198775504</v>
      </c>
      <c r="AL42" s="106">
        <v>0.36679075712537501</v>
      </c>
      <c r="AM42" s="106">
        <v>2.0187438879359898</v>
      </c>
      <c r="AN42" s="106">
        <v>2.6572337469124201</v>
      </c>
      <c r="AO42" s="106">
        <v>0.44743722991093798</v>
      </c>
      <c r="AP42" s="106">
        <v>0.71846076369211698</v>
      </c>
      <c r="AQ42" s="106">
        <v>2.40052783043462</v>
      </c>
      <c r="AR42" s="106">
        <v>0.76471662616857705</v>
      </c>
      <c r="AS42" s="106">
        <v>-6.2672436439217796</v>
      </c>
      <c r="AT42" s="106">
        <v>5.7590329343018301</v>
      </c>
      <c r="AU42" s="106">
        <v>0.27652594723351298</v>
      </c>
      <c r="AV42" s="106">
        <v>3.6956992574199101</v>
      </c>
      <c r="AW42" s="106">
        <v>2.6194625363584501</v>
      </c>
      <c r="AX42" s="106">
        <v>0.158308109277881</v>
      </c>
      <c r="AY42" s="106">
        <v>1.98785740392597</v>
      </c>
      <c r="AZ42" s="106">
        <v>2.3844024955966798</v>
      </c>
      <c r="BA42" s="106">
        <v>0.40445453933632503</v>
      </c>
      <c r="BB42" s="106">
        <v>-3.8464768684328399</v>
      </c>
      <c r="BC42" s="106">
        <v>7.9061353557615099</v>
      </c>
      <c r="BD42" s="106">
        <v>0.62661597184377005</v>
      </c>
      <c r="BE42" s="106">
        <v>4.6685045078746299</v>
      </c>
      <c r="BF42" s="106">
        <v>3.49105039684274</v>
      </c>
      <c r="BG42" s="106">
        <v>0.181154140672244</v>
      </c>
      <c r="BH42" s="106">
        <v>3.2791667362766699</v>
      </c>
      <c r="BI42" s="106">
        <v>3.1935690858110801</v>
      </c>
      <c r="BJ42" s="106">
        <v>0.304513174785214</v>
      </c>
      <c r="BK42" s="106">
        <v>30</v>
      </c>
      <c r="BL42" s="106">
        <v>107</v>
      </c>
      <c r="BM42" s="106">
        <v>-0.86401873821942499</v>
      </c>
      <c r="BN42" s="106">
        <v>5.9152738201433097</v>
      </c>
      <c r="BO42" s="106">
        <v>0.88387392240906304</v>
      </c>
      <c r="BP42" s="106">
        <v>3.33466577046969</v>
      </c>
      <c r="BQ42" s="106">
        <v>2.9409137805125298</v>
      </c>
      <c r="BR42" s="106">
        <v>0.25686146452041397</v>
      </c>
      <c r="BS42" s="106">
        <v>2.5025214062879901</v>
      </c>
      <c r="BT42" s="106">
        <v>2.6334044784387398</v>
      </c>
      <c r="BU42" s="106">
        <v>0.34196039243478399</v>
      </c>
      <c r="BV42" s="106">
        <v>-2.24308920016971</v>
      </c>
      <c r="BW42" s="106">
        <v>6.3107408012701196</v>
      </c>
      <c r="BX42" s="106">
        <v>0.72227129206268903</v>
      </c>
      <c r="BY42" s="106">
        <v>4.7410535342901001</v>
      </c>
      <c r="BZ42" s="106">
        <v>2.9709214254289602</v>
      </c>
      <c r="CA42" s="106">
        <v>0.11055215404433499</v>
      </c>
      <c r="CB42" s="106">
        <v>3.4739960609567002</v>
      </c>
      <c r="CC42" s="106">
        <v>2.6879547111894002</v>
      </c>
      <c r="CD42" s="106">
        <v>0.196207918444643</v>
      </c>
      <c r="CE42" s="106">
        <v>-0.313628336851136</v>
      </c>
      <c r="CF42" s="106">
        <v>9.2193931817838202</v>
      </c>
      <c r="CG42" s="106">
        <v>0.97286355427603799</v>
      </c>
      <c r="CH42" s="106">
        <v>7.11889250766861</v>
      </c>
      <c r="CI42" s="106">
        <v>4.3316932255071201</v>
      </c>
      <c r="CJ42" s="106">
        <v>0.100314110102855</v>
      </c>
      <c r="CK42" s="106">
        <v>5.7748335949923897</v>
      </c>
      <c r="CL42" s="106">
        <v>3.92051772297132</v>
      </c>
      <c r="CM42" s="106">
        <v>0.14075715782568801</v>
      </c>
      <c r="CN42" s="106">
        <v>30</v>
      </c>
      <c r="CO42" s="106">
        <v>107</v>
      </c>
      <c r="CP42" s="106">
        <v>-4.4923073899464097</v>
      </c>
      <c r="CQ42" s="106">
        <v>6.5144858070237497</v>
      </c>
      <c r="CR42" s="106">
        <v>0.490477651747869</v>
      </c>
      <c r="CS42" s="106">
        <v>1.9129259149452</v>
      </c>
      <c r="CT42" s="106">
        <v>3.1788246556205402</v>
      </c>
      <c r="CU42" s="106">
        <v>0.54733617202071105</v>
      </c>
      <c r="CV42" s="106">
        <v>0.68109953297942805</v>
      </c>
      <c r="CW42" s="106">
        <v>2.8568498554598301</v>
      </c>
      <c r="CX42" s="106">
        <v>0.81156366620684695</v>
      </c>
      <c r="CY42" s="106">
        <v>-5.7840570079604499</v>
      </c>
      <c r="CZ42" s="106">
        <v>6.6528529878327598</v>
      </c>
      <c r="DA42" s="106">
        <v>0.38465415899278699</v>
      </c>
      <c r="DB42" s="106">
        <v>2.4288878079217602</v>
      </c>
      <c r="DC42" s="106">
        <v>3.1095992681731999</v>
      </c>
      <c r="DD42" s="106">
        <v>0.43476090135832002</v>
      </c>
      <c r="DE42" s="106">
        <v>0.95631475748033801</v>
      </c>
      <c r="DF42" s="106">
        <v>2.8170651981033101</v>
      </c>
      <c r="DG42" s="106">
        <v>0.73425418669815501</v>
      </c>
      <c r="DH42" s="106">
        <v>-0.14613031039695601</v>
      </c>
      <c r="DI42" s="106">
        <v>9.40270082517082</v>
      </c>
      <c r="DJ42" s="106">
        <v>0.98760079031650305</v>
      </c>
      <c r="DK42" s="106">
        <v>4.6315860769411898</v>
      </c>
      <c r="DL42" s="106">
        <v>4.4207535781153</v>
      </c>
      <c r="DM42" s="106">
        <v>0.29479910563696998</v>
      </c>
      <c r="DN42" s="106">
        <v>3.7666682176570498</v>
      </c>
      <c r="DO42" s="106">
        <v>4.0006436345576804</v>
      </c>
      <c r="DP42" s="106">
        <v>0.346440721020708</v>
      </c>
      <c r="DQ42" s="106">
        <v>30</v>
      </c>
      <c r="DR42" s="106">
        <v>113</v>
      </c>
      <c r="DS42" s="106">
        <v>5.8915211556505101E-2</v>
      </c>
      <c r="DT42" s="106">
        <v>3.6087750954724399E-2</v>
      </c>
      <c r="DU42" s="106">
        <v>0.102609776361147</v>
      </c>
      <c r="DV42" s="106">
        <v>1.98923890493438E-2</v>
      </c>
      <c r="DW42" s="106">
        <v>1.8014052930828299E-2</v>
      </c>
      <c r="DX42" s="106">
        <v>0.269494741091585</v>
      </c>
      <c r="DY42" s="106">
        <v>2.7676318217363799E-2</v>
      </c>
      <c r="DZ42" s="106">
        <v>1.6117583000017699E-2</v>
      </c>
      <c r="EA42" s="106">
        <v>8.5951648710240802E-2</v>
      </c>
      <c r="EB42" s="107">
        <v>7.2212634484522004E-2</v>
      </c>
      <c r="EC42" s="107">
        <v>3.5131731056428701E-2</v>
      </c>
      <c r="ED42" s="107">
        <v>3.9871167706315797E-2</v>
      </c>
      <c r="EE42" s="106">
        <v>2.8717926330503001E-2</v>
      </c>
      <c r="EF42" s="106">
        <v>1.7112559046753701E-2</v>
      </c>
      <c r="EG42" s="106">
        <v>9.3334592507465494E-2</v>
      </c>
      <c r="EH42" s="107">
        <v>3.7058675519388101E-2</v>
      </c>
      <c r="EI42" s="107">
        <v>1.53845171348623E-2</v>
      </c>
      <c r="EJ42" s="107">
        <v>1.6003781680652099E-2</v>
      </c>
      <c r="EK42" s="106">
        <v>8.3200729706720503E-2</v>
      </c>
      <c r="EL42" s="106">
        <v>4.5845843765314698E-2</v>
      </c>
      <c r="EM42" s="106">
        <v>6.9600385562566702E-2</v>
      </c>
      <c r="EN42" s="107">
        <v>5.1880273633445197E-2</v>
      </c>
      <c r="EO42" s="107">
        <v>2.1235488465984501E-2</v>
      </c>
      <c r="EP42" s="107">
        <v>1.45742466906049E-2</v>
      </c>
      <c r="EQ42" s="107">
        <v>5.7412984141606303E-2</v>
      </c>
      <c r="ER42" s="107">
        <v>1.92688104624529E-2</v>
      </c>
      <c r="ES42" s="107">
        <v>2.88642778260854E-3</v>
      </c>
      <c r="ET42" s="106">
        <v>30</v>
      </c>
      <c r="EU42" s="106">
        <v>110</v>
      </c>
      <c r="EV42" s="107">
        <v>9.36717212976102E-2</v>
      </c>
      <c r="EW42" s="107">
        <v>4.6960344963310099E-2</v>
      </c>
      <c r="EX42" s="107">
        <v>4.6116411867436799E-2</v>
      </c>
      <c r="EY42" s="106">
        <v>2.5175353341718599E-2</v>
      </c>
      <c r="EZ42" s="106">
        <v>2.3708759536706599E-2</v>
      </c>
      <c r="FA42" s="106">
        <v>0.28831834379370402</v>
      </c>
      <c r="FB42" s="106">
        <v>3.90882167908349E-2</v>
      </c>
      <c r="FC42" s="106">
        <v>2.11643906017411E-2</v>
      </c>
      <c r="FD42" s="106">
        <v>6.4763663573831495E-2</v>
      </c>
      <c r="FE42" s="106">
        <v>8.9661682506733495E-2</v>
      </c>
      <c r="FF42" s="106">
        <v>4.6249307424349601E-2</v>
      </c>
      <c r="FG42" s="106">
        <v>5.2584877585888597E-2</v>
      </c>
      <c r="FH42" s="107">
        <v>4.7825986490182402E-2</v>
      </c>
      <c r="FI42" s="107">
        <v>2.29412017880577E-2</v>
      </c>
      <c r="FJ42" s="107">
        <v>3.7112986252860199E-2</v>
      </c>
      <c r="FK42" s="107">
        <v>5.6087006788847302E-2</v>
      </c>
      <c r="FL42" s="107">
        <v>2.0551739143477299E-2</v>
      </c>
      <c r="FM42" s="107">
        <v>6.3514419510188602E-3</v>
      </c>
      <c r="FN42" s="107">
        <v>0.120942489232997</v>
      </c>
      <c r="FO42" s="107">
        <v>5.74636808477266E-2</v>
      </c>
      <c r="FP42" s="107">
        <v>3.5356739579424798E-2</v>
      </c>
      <c r="FQ42" s="107">
        <v>7.4745954416795005E-2</v>
      </c>
      <c r="FR42" s="107">
        <v>2.7239044967230501E-2</v>
      </c>
      <c r="FS42" s="107">
        <v>6.0760015823871196E-3</v>
      </c>
      <c r="FT42" s="107">
        <v>8.32216956886494E-2</v>
      </c>
      <c r="FU42" s="107">
        <v>2.4613738747915601E-2</v>
      </c>
      <c r="FV42" s="107">
        <v>7.2194303103366398E-4</v>
      </c>
    </row>
    <row r="43" spans="1:178">
      <c r="A43" t="s">
        <v>6910</v>
      </c>
      <c r="B43">
        <v>23</v>
      </c>
      <c r="C43">
        <v>17</v>
      </c>
      <c r="D43">
        <v>78</v>
      </c>
      <c r="E43">
        <v>12</v>
      </c>
      <c r="F43">
        <v>46</v>
      </c>
      <c r="G43">
        <v>-2.4435232349234299</v>
      </c>
      <c r="H43">
        <v>3.7703802882155402</v>
      </c>
      <c r="I43">
        <v>0.51695288341010603</v>
      </c>
      <c r="J43">
        <v>1.60858847532537E-3</v>
      </c>
      <c r="K43">
        <v>2.05286886478111</v>
      </c>
      <c r="L43">
        <v>0.99937480436875004</v>
      </c>
      <c r="M43">
        <v>-0.55750295786780402</v>
      </c>
      <c r="N43">
        <v>1.8029481935565801</v>
      </c>
      <c r="O43">
        <v>0.75715615662188396</v>
      </c>
      <c r="P43">
        <v>-3.53018546257529</v>
      </c>
      <c r="Q43">
        <v>3.89730180850307</v>
      </c>
      <c r="R43">
        <v>0.36507310713205399</v>
      </c>
      <c r="S43">
        <v>0.44477868716930502</v>
      </c>
      <c r="T43">
        <v>2.0618619890601302</v>
      </c>
      <c r="U43">
        <v>0.82921151918117597</v>
      </c>
      <c r="V43">
        <v>-0.42448364847729803</v>
      </c>
      <c r="W43">
        <v>1.8225223471429499</v>
      </c>
      <c r="X43">
        <v>0.81583130647019297</v>
      </c>
      <c r="Y43">
        <v>-6.9486117039053896</v>
      </c>
      <c r="Z43">
        <v>5.0082420419434799</v>
      </c>
      <c r="AA43">
        <v>0.16535536280169899</v>
      </c>
      <c r="AB43">
        <v>0.49412605703614398</v>
      </c>
      <c r="AC43">
        <v>2.57305287663453</v>
      </c>
      <c r="AD43">
        <v>0.847714602720676</v>
      </c>
      <c r="AE43">
        <v>-1.0601514186282099</v>
      </c>
      <c r="AF43">
        <v>2.2886702674736199</v>
      </c>
      <c r="AG43">
        <v>0.64320869319499097</v>
      </c>
      <c r="AH43">
        <v>12</v>
      </c>
      <c r="AI43">
        <v>46</v>
      </c>
      <c r="AJ43">
        <v>-22.639092303816199</v>
      </c>
      <c r="AK43">
        <v>8.8435157056229592</v>
      </c>
      <c r="AL43">
        <v>1.0490124916413299E-2</v>
      </c>
      <c r="AM43">
        <v>-0.48098156817076398</v>
      </c>
      <c r="AN43">
        <v>4.6739906595846197</v>
      </c>
      <c r="AO43">
        <v>0.91803910086271401</v>
      </c>
      <c r="AP43">
        <v>-5.3190736760614099</v>
      </c>
      <c r="AQ43">
        <v>4.1323362530452803</v>
      </c>
      <c r="AR43">
        <v>0.19803045204366199</v>
      </c>
      <c r="AS43">
        <v>-19.6233600953761</v>
      </c>
      <c r="AT43">
        <v>9.0993236571740201</v>
      </c>
      <c r="AU43">
        <v>3.10745716524315E-2</v>
      </c>
      <c r="AV43">
        <v>-2.3580615128414801</v>
      </c>
      <c r="AW43">
        <v>4.6077476218870403</v>
      </c>
      <c r="AX43">
        <v>0.60882714472087296</v>
      </c>
      <c r="AY43">
        <v>-5.8817451938009597</v>
      </c>
      <c r="AZ43">
        <v>4.1107448727025799</v>
      </c>
      <c r="BA43">
        <v>0.152481166935308</v>
      </c>
      <c r="BB43">
        <v>-26.985655412948699</v>
      </c>
      <c r="BC43">
        <v>12.490861129390399</v>
      </c>
      <c r="BD43">
        <v>3.07747776623245E-2</v>
      </c>
      <c r="BE43">
        <v>-9.0268461818623393</v>
      </c>
      <c r="BF43">
        <v>6.1404375035104604</v>
      </c>
      <c r="BG43">
        <v>0.14156693494813899</v>
      </c>
      <c r="BH43">
        <v>-12.522166218558899</v>
      </c>
      <c r="BI43">
        <v>5.51057712023586</v>
      </c>
      <c r="BJ43">
        <v>2.3063119835750601E-2</v>
      </c>
      <c r="BK43">
        <v>12</v>
      </c>
      <c r="BL43">
        <v>46</v>
      </c>
      <c r="BM43">
        <v>-17.588983967732201</v>
      </c>
      <c r="BN43">
        <v>9.3461311686425699</v>
      </c>
      <c r="BO43">
        <v>5.98858564350866E-2</v>
      </c>
      <c r="BP43">
        <v>1.0579127024896999</v>
      </c>
      <c r="BQ43">
        <v>5.1911464336238096</v>
      </c>
      <c r="BR43">
        <v>0.83851927485647904</v>
      </c>
      <c r="BS43">
        <v>-3.3384533942362302</v>
      </c>
      <c r="BT43">
        <v>4.5381151846044299</v>
      </c>
      <c r="BU43">
        <v>0.46194520662052801</v>
      </c>
      <c r="BV43">
        <v>-17.246748041786098</v>
      </c>
      <c r="BW43">
        <v>9.9714586561652006</v>
      </c>
      <c r="BX43">
        <v>8.3746021417923006E-2</v>
      </c>
      <c r="BY43">
        <v>0.297235153257629</v>
      </c>
      <c r="BZ43">
        <v>5.2443622296228201</v>
      </c>
      <c r="CA43">
        <v>0.95480325380139197</v>
      </c>
      <c r="CB43">
        <v>-3.50411534596868</v>
      </c>
      <c r="CC43">
        <v>4.6415555144745104</v>
      </c>
      <c r="CD43">
        <v>0.45028247253028802</v>
      </c>
      <c r="CE43">
        <v>-27.192834596005099</v>
      </c>
      <c r="CF43">
        <v>14.566678990306899</v>
      </c>
      <c r="CG43">
        <v>6.1975701617668501E-2</v>
      </c>
      <c r="CH43">
        <v>-8.8547061196389993</v>
      </c>
      <c r="CI43">
        <v>7.6461093377760196</v>
      </c>
      <c r="CJ43">
        <v>0.24685686342973501</v>
      </c>
      <c r="CK43">
        <v>-12.815900760515801</v>
      </c>
      <c r="CL43">
        <v>6.7701163982513899</v>
      </c>
      <c r="CM43">
        <v>5.8356486247134499E-2</v>
      </c>
      <c r="CN43">
        <v>12</v>
      </c>
      <c r="CO43">
        <v>46</v>
      </c>
      <c r="CP43">
        <v>-21.445136385564499</v>
      </c>
      <c r="CQ43">
        <v>10.292599083061299</v>
      </c>
      <c r="CR43">
        <v>3.7239134818123701E-2</v>
      </c>
      <c r="CS43">
        <v>0.37799112773797999</v>
      </c>
      <c r="CT43">
        <v>5.6109930832628301</v>
      </c>
      <c r="CU43">
        <v>0.94629117467009705</v>
      </c>
      <c r="CV43">
        <v>-4.6217078880575801</v>
      </c>
      <c r="CW43">
        <v>4.9265000501306897</v>
      </c>
      <c r="CX43">
        <v>0.34817652196983401</v>
      </c>
      <c r="CY43">
        <v>-21.341031729449501</v>
      </c>
      <c r="CZ43">
        <v>10.511606276212101</v>
      </c>
      <c r="DA43">
        <v>4.2372210606716899E-2</v>
      </c>
      <c r="DB43">
        <v>0.38390436446088699</v>
      </c>
      <c r="DC43">
        <v>5.48885152766234</v>
      </c>
      <c r="DD43">
        <v>0.94424038641311003</v>
      </c>
      <c r="DE43">
        <v>-4.2705651260591004</v>
      </c>
      <c r="DF43">
        <v>4.8654714184052397</v>
      </c>
      <c r="DG43">
        <v>0.38009082919273801</v>
      </c>
      <c r="DH43">
        <v>-25.899167937837099</v>
      </c>
      <c r="DI43">
        <v>14.8567700999251</v>
      </c>
      <c r="DJ43">
        <v>8.1334768029332594E-2</v>
      </c>
      <c r="DK43">
        <v>-8.37774651415784</v>
      </c>
      <c r="DL43">
        <v>7.8030245349944396</v>
      </c>
      <c r="DM43">
        <v>0.282996678265655</v>
      </c>
      <c r="DN43">
        <v>-12.166060427345201</v>
      </c>
      <c r="DO43">
        <v>6.9081652024142999</v>
      </c>
      <c r="DP43">
        <v>7.8219257509936205E-2</v>
      </c>
      <c r="DQ43">
        <v>12</v>
      </c>
      <c r="DR43">
        <v>46</v>
      </c>
      <c r="DS43">
        <v>1.3300443561837599E-2</v>
      </c>
      <c r="DT43">
        <v>5.7044776034782099E-2</v>
      </c>
      <c r="DU43">
        <v>0.81564587349439599</v>
      </c>
      <c r="DV43">
        <v>2.9583198498484901E-2</v>
      </c>
      <c r="DW43">
        <v>3.2457238157603402E-2</v>
      </c>
      <c r="DX43">
        <v>0.36207321285449601</v>
      </c>
      <c r="DY43">
        <v>2.5601046968253601E-2</v>
      </c>
      <c r="DZ43">
        <v>2.8210502821369499E-2</v>
      </c>
      <c r="EA43">
        <v>0.36414215610341799</v>
      </c>
      <c r="EB43">
        <v>7.1029847178057201E-2</v>
      </c>
      <c r="EC43">
        <v>5.5533479435029197E-2</v>
      </c>
      <c r="ED43">
        <v>0.20092533549097599</v>
      </c>
      <c r="EE43">
        <v>1.9099264045411499E-2</v>
      </c>
      <c r="EF43">
        <v>3.0835200062016899E-2</v>
      </c>
      <c r="EG43">
        <v>0.53566421298729605</v>
      </c>
      <c r="EH43">
        <v>3.1336891120927399E-2</v>
      </c>
      <c r="EI43">
        <v>2.6958262170081598E-2</v>
      </c>
      <c r="EJ43">
        <v>0.24506387895758899</v>
      </c>
      <c r="EK43">
        <v>0.10698624608638101</v>
      </c>
      <c r="EL43">
        <v>7.2461529957937407E-2</v>
      </c>
      <c r="EM43">
        <v>0.139868576263174</v>
      </c>
      <c r="EN43">
        <v>7.2338557796755099E-3</v>
      </c>
      <c r="EO43">
        <v>3.8269105898531698E-2</v>
      </c>
      <c r="EP43">
        <v>0.85007518249301794</v>
      </c>
      <c r="EQ43">
        <v>2.8988958270977899E-2</v>
      </c>
      <c r="ER43">
        <v>3.38396927157852E-2</v>
      </c>
      <c r="ES43">
        <v>0.39163531342193802</v>
      </c>
      <c r="ET43">
        <v>12</v>
      </c>
      <c r="EU43">
        <v>46</v>
      </c>
      <c r="EV43">
        <v>5.1584295614607902E-2</v>
      </c>
      <c r="EW43">
        <v>7.4236524006670301E-2</v>
      </c>
      <c r="EX43">
        <v>0.48716467168350303</v>
      </c>
      <c r="EY43">
        <v>2.4883881280358601E-2</v>
      </c>
      <c r="EZ43">
        <v>4.2282780445502599E-2</v>
      </c>
      <c r="FA43">
        <v>0.55619895491237203</v>
      </c>
      <c r="FB43">
        <v>3.14240350543947E-2</v>
      </c>
      <c r="FC43">
        <v>3.6741138365161401E-2</v>
      </c>
      <c r="FD43">
        <v>0.39239503864622299</v>
      </c>
      <c r="FE43">
        <v>9.9856192458410098E-2</v>
      </c>
      <c r="FF43">
        <v>7.3103707558557607E-2</v>
      </c>
      <c r="FG43">
        <v>0.171999918040387</v>
      </c>
      <c r="FH43">
        <v>1.5180004141957E-2</v>
      </c>
      <c r="FI43">
        <v>4.09189625683372E-2</v>
      </c>
      <c r="FJ43">
        <v>0.71066015364749702</v>
      </c>
      <c r="FK43">
        <v>3.5380656081371697E-2</v>
      </c>
      <c r="FL43">
        <v>3.5706020188272E-2</v>
      </c>
      <c r="FM43">
        <v>0.32174042095330202</v>
      </c>
      <c r="FN43">
        <v>0.12966907541699499</v>
      </c>
      <c r="FO43">
        <v>9.0833039721879505E-2</v>
      </c>
      <c r="FP43">
        <v>0.153467059522128</v>
      </c>
      <c r="FQ43">
        <v>6.7535204339034503E-3</v>
      </c>
      <c r="FR43">
        <v>4.8590581534234199E-2</v>
      </c>
      <c r="FS43">
        <v>0.88946144679583805</v>
      </c>
      <c r="FT43">
        <v>3.4101589038223801E-2</v>
      </c>
      <c r="FU43">
        <v>4.2845355950353298E-2</v>
      </c>
      <c r="FV43">
        <v>0.42607699819912198</v>
      </c>
    </row>
    <row r="44" spans="1:178">
      <c r="A44" t="s">
        <v>6909</v>
      </c>
      <c r="B44">
        <v>23</v>
      </c>
      <c r="C44">
        <v>17</v>
      </c>
      <c r="D44">
        <v>78</v>
      </c>
      <c r="E44">
        <v>12</v>
      </c>
      <c r="F44">
        <v>46</v>
      </c>
      <c r="G44">
        <v>-2.4435232349234299</v>
      </c>
      <c r="H44">
        <v>3.7703802882155402</v>
      </c>
      <c r="I44">
        <v>0.51695288341010603</v>
      </c>
      <c r="J44">
        <v>1.60858847532537E-3</v>
      </c>
      <c r="K44">
        <v>2.05286886478111</v>
      </c>
      <c r="L44">
        <v>0.99937480436875004</v>
      </c>
      <c r="M44">
        <v>-0.55750295786780402</v>
      </c>
      <c r="N44">
        <v>1.8029481935565801</v>
      </c>
      <c r="O44">
        <v>0.75715615662188396</v>
      </c>
      <c r="P44">
        <v>-3.53018546257529</v>
      </c>
      <c r="Q44">
        <v>3.89730180850307</v>
      </c>
      <c r="R44">
        <v>0.36507310713205399</v>
      </c>
      <c r="S44">
        <v>0.44477868716930502</v>
      </c>
      <c r="T44">
        <v>2.0618619890601302</v>
      </c>
      <c r="U44">
        <v>0.82921151918117597</v>
      </c>
      <c r="V44">
        <v>-0.42448364847729803</v>
      </c>
      <c r="W44">
        <v>1.8225223471429499</v>
      </c>
      <c r="X44">
        <v>0.81583130647019297</v>
      </c>
      <c r="Y44">
        <v>-6.9486117039053896</v>
      </c>
      <c r="Z44">
        <v>5.0082420419434799</v>
      </c>
      <c r="AA44">
        <v>0.16535536280169899</v>
      </c>
      <c r="AB44">
        <v>0.49412605703614398</v>
      </c>
      <c r="AC44">
        <v>2.57305287663453</v>
      </c>
      <c r="AD44">
        <v>0.847714602720676</v>
      </c>
      <c r="AE44">
        <v>-1.0601514186282099</v>
      </c>
      <c r="AF44">
        <v>2.2886702674736199</v>
      </c>
      <c r="AG44">
        <v>0.64320869319499097</v>
      </c>
      <c r="AH44">
        <v>12</v>
      </c>
      <c r="AI44">
        <v>46</v>
      </c>
      <c r="AJ44">
        <v>-22.639092303816199</v>
      </c>
      <c r="AK44">
        <v>8.8435157056229592</v>
      </c>
      <c r="AL44">
        <v>1.0490124916413299E-2</v>
      </c>
      <c r="AM44">
        <v>-0.48098156817076398</v>
      </c>
      <c r="AN44">
        <v>4.6739906595846197</v>
      </c>
      <c r="AO44">
        <v>0.91803910086271401</v>
      </c>
      <c r="AP44">
        <v>-5.3190736760614099</v>
      </c>
      <c r="AQ44">
        <v>4.1323362530452803</v>
      </c>
      <c r="AR44">
        <v>0.19803045204366199</v>
      </c>
      <c r="AS44">
        <v>-19.6233600953761</v>
      </c>
      <c r="AT44">
        <v>9.0993236571740201</v>
      </c>
      <c r="AU44">
        <v>3.10745716524315E-2</v>
      </c>
      <c r="AV44">
        <v>-2.3580615128414801</v>
      </c>
      <c r="AW44">
        <v>4.6077476218870403</v>
      </c>
      <c r="AX44">
        <v>0.60882714472087296</v>
      </c>
      <c r="AY44">
        <v>-5.8817451938009597</v>
      </c>
      <c r="AZ44">
        <v>4.1107448727025799</v>
      </c>
      <c r="BA44">
        <v>0.152481166935308</v>
      </c>
      <c r="BB44">
        <v>-26.985655412948699</v>
      </c>
      <c r="BC44">
        <v>12.490861129390399</v>
      </c>
      <c r="BD44">
        <v>3.07747776623245E-2</v>
      </c>
      <c r="BE44">
        <v>-9.0268461818623393</v>
      </c>
      <c r="BF44">
        <v>6.1404375035104604</v>
      </c>
      <c r="BG44">
        <v>0.14156693494813899</v>
      </c>
      <c r="BH44">
        <v>-12.522166218558899</v>
      </c>
      <c r="BI44">
        <v>5.51057712023586</v>
      </c>
      <c r="BJ44">
        <v>2.3063119835750601E-2</v>
      </c>
      <c r="BK44">
        <v>12</v>
      </c>
      <c r="BL44">
        <v>46</v>
      </c>
      <c r="BM44">
        <v>-17.588983967732201</v>
      </c>
      <c r="BN44">
        <v>9.3461311686425699</v>
      </c>
      <c r="BO44">
        <v>5.98858564350866E-2</v>
      </c>
      <c r="BP44">
        <v>1.0579127024896999</v>
      </c>
      <c r="BQ44">
        <v>5.1911464336238096</v>
      </c>
      <c r="BR44">
        <v>0.83851927485647904</v>
      </c>
      <c r="BS44">
        <v>-3.3384533942362302</v>
      </c>
      <c r="BT44">
        <v>4.5381151846044299</v>
      </c>
      <c r="BU44">
        <v>0.46194520662052801</v>
      </c>
      <c r="BV44">
        <v>-17.246748041786098</v>
      </c>
      <c r="BW44">
        <v>9.9714586561652006</v>
      </c>
      <c r="BX44">
        <v>8.3746021417923006E-2</v>
      </c>
      <c r="BY44">
        <v>0.297235153257629</v>
      </c>
      <c r="BZ44">
        <v>5.2443622296228201</v>
      </c>
      <c r="CA44">
        <v>0.95480325380139197</v>
      </c>
      <c r="CB44">
        <v>-3.50411534596868</v>
      </c>
      <c r="CC44">
        <v>4.6415555144745104</v>
      </c>
      <c r="CD44">
        <v>0.45028247253028802</v>
      </c>
      <c r="CE44">
        <v>-27.192834596005099</v>
      </c>
      <c r="CF44">
        <v>14.566678990306899</v>
      </c>
      <c r="CG44">
        <v>6.1975701617668501E-2</v>
      </c>
      <c r="CH44">
        <v>-8.8547061196389993</v>
      </c>
      <c r="CI44">
        <v>7.6461093377760196</v>
      </c>
      <c r="CJ44">
        <v>0.24685686342973501</v>
      </c>
      <c r="CK44">
        <v>-12.815900760515801</v>
      </c>
      <c r="CL44">
        <v>6.7701163982513899</v>
      </c>
      <c r="CM44">
        <v>5.8356486247134499E-2</v>
      </c>
      <c r="CN44">
        <v>12</v>
      </c>
      <c r="CO44">
        <v>46</v>
      </c>
      <c r="CP44">
        <v>-21.445136385564499</v>
      </c>
      <c r="CQ44">
        <v>10.292599083061299</v>
      </c>
      <c r="CR44">
        <v>3.7239134818123701E-2</v>
      </c>
      <c r="CS44">
        <v>0.37799112773797999</v>
      </c>
      <c r="CT44">
        <v>5.6109930832628301</v>
      </c>
      <c r="CU44">
        <v>0.94629117467009705</v>
      </c>
      <c r="CV44">
        <v>-4.6217078880575801</v>
      </c>
      <c r="CW44">
        <v>4.9265000501306897</v>
      </c>
      <c r="CX44">
        <v>0.34817652196983401</v>
      </c>
      <c r="CY44">
        <v>-21.341031729449501</v>
      </c>
      <c r="CZ44">
        <v>10.511606276212101</v>
      </c>
      <c r="DA44">
        <v>4.2372210606716899E-2</v>
      </c>
      <c r="DB44">
        <v>0.38390436446088699</v>
      </c>
      <c r="DC44">
        <v>5.48885152766234</v>
      </c>
      <c r="DD44">
        <v>0.94424038641311003</v>
      </c>
      <c r="DE44">
        <v>-4.2705651260591004</v>
      </c>
      <c r="DF44">
        <v>4.8654714184052397</v>
      </c>
      <c r="DG44">
        <v>0.38009082919273801</v>
      </c>
      <c r="DH44">
        <v>-25.899167937837099</v>
      </c>
      <c r="DI44">
        <v>14.8567700999251</v>
      </c>
      <c r="DJ44">
        <v>8.1334768029332594E-2</v>
      </c>
      <c r="DK44">
        <v>-8.37774651415784</v>
      </c>
      <c r="DL44">
        <v>7.8030245349944396</v>
      </c>
      <c r="DM44">
        <v>0.282996678265655</v>
      </c>
      <c r="DN44">
        <v>-12.166060427345201</v>
      </c>
      <c r="DO44">
        <v>6.9081652024142999</v>
      </c>
      <c r="DP44">
        <v>7.8219257509936205E-2</v>
      </c>
      <c r="DQ44">
        <v>12</v>
      </c>
      <c r="DR44">
        <v>46</v>
      </c>
      <c r="DS44">
        <v>1.3300443561837599E-2</v>
      </c>
      <c r="DT44">
        <v>5.7044776034782099E-2</v>
      </c>
      <c r="DU44">
        <v>0.81564587349439599</v>
      </c>
      <c r="DV44">
        <v>2.9583198498484901E-2</v>
      </c>
      <c r="DW44">
        <v>3.2457238157603402E-2</v>
      </c>
      <c r="DX44">
        <v>0.36207321285449601</v>
      </c>
      <c r="DY44">
        <v>2.5601046968253601E-2</v>
      </c>
      <c r="DZ44">
        <v>2.8210502821369499E-2</v>
      </c>
      <c r="EA44">
        <v>0.36414215610341799</v>
      </c>
      <c r="EB44">
        <v>7.1029847178057201E-2</v>
      </c>
      <c r="EC44">
        <v>5.5533479435029197E-2</v>
      </c>
      <c r="ED44">
        <v>0.20092533549097599</v>
      </c>
      <c r="EE44">
        <v>1.9099264045411499E-2</v>
      </c>
      <c r="EF44">
        <v>3.0835200062016899E-2</v>
      </c>
      <c r="EG44">
        <v>0.53566421298729605</v>
      </c>
      <c r="EH44">
        <v>3.1336891120927399E-2</v>
      </c>
      <c r="EI44">
        <v>2.6958262170081598E-2</v>
      </c>
      <c r="EJ44">
        <v>0.24506387895758899</v>
      </c>
      <c r="EK44">
        <v>0.10698624608638101</v>
      </c>
      <c r="EL44">
        <v>7.2461529957937407E-2</v>
      </c>
      <c r="EM44">
        <v>0.139868576263174</v>
      </c>
      <c r="EN44">
        <v>7.2338557796755099E-3</v>
      </c>
      <c r="EO44">
        <v>3.8269105898531698E-2</v>
      </c>
      <c r="EP44">
        <v>0.85007518249301794</v>
      </c>
      <c r="EQ44">
        <v>2.8988958270977899E-2</v>
      </c>
      <c r="ER44">
        <v>3.38396927157852E-2</v>
      </c>
      <c r="ES44">
        <v>0.39163531342193802</v>
      </c>
      <c r="ET44">
        <v>12</v>
      </c>
      <c r="EU44">
        <v>46</v>
      </c>
      <c r="EV44">
        <v>5.1584295614607902E-2</v>
      </c>
      <c r="EW44">
        <v>7.4236524006670301E-2</v>
      </c>
      <c r="EX44">
        <v>0.48716467168350303</v>
      </c>
      <c r="EY44">
        <v>2.4883881280358601E-2</v>
      </c>
      <c r="EZ44">
        <v>4.2282780445502599E-2</v>
      </c>
      <c r="FA44">
        <v>0.55619895491237203</v>
      </c>
      <c r="FB44">
        <v>3.14240350543947E-2</v>
      </c>
      <c r="FC44">
        <v>3.6741138365161401E-2</v>
      </c>
      <c r="FD44">
        <v>0.39239503864622299</v>
      </c>
      <c r="FE44">
        <v>9.9856192458410098E-2</v>
      </c>
      <c r="FF44">
        <v>7.3103707558557607E-2</v>
      </c>
      <c r="FG44">
        <v>0.171999918040387</v>
      </c>
      <c r="FH44">
        <v>1.5180004141957E-2</v>
      </c>
      <c r="FI44">
        <v>4.09189625683372E-2</v>
      </c>
      <c r="FJ44">
        <v>0.71066015364749702</v>
      </c>
      <c r="FK44">
        <v>3.5380656081371697E-2</v>
      </c>
      <c r="FL44">
        <v>3.5706020188272E-2</v>
      </c>
      <c r="FM44">
        <v>0.32174042095330202</v>
      </c>
      <c r="FN44">
        <v>0.12966907541699499</v>
      </c>
      <c r="FO44">
        <v>9.0833039721879505E-2</v>
      </c>
      <c r="FP44">
        <v>0.153467059522128</v>
      </c>
      <c r="FQ44">
        <v>6.7535204339034503E-3</v>
      </c>
      <c r="FR44">
        <v>4.8590581534234199E-2</v>
      </c>
      <c r="FS44">
        <v>0.88946144679583805</v>
      </c>
      <c r="FT44">
        <v>3.4101589038223801E-2</v>
      </c>
      <c r="FU44">
        <v>4.2845355950353298E-2</v>
      </c>
      <c r="FV44">
        <v>0.42607699819912198</v>
      </c>
    </row>
    <row r="45" spans="1:178">
      <c r="A45" t="s">
        <v>6908</v>
      </c>
      <c r="B45">
        <v>34</v>
      </c>
      <c r="C45">
        <v>14</v>
      </c>
      <c r="D45">
        <v>131</v>
      </c>
      <c r="E45">
        <v>10</v>
      </c>
      <c r="F45">
        <v>78</v>
      </c>
      <c r="G45">
        <v>-1.79483890378433</v>
      </c>
      <c r="H45">
        <v>4.1252389534547902</v>
      </c>
      <c r="I45">
        <v>0.66351315001910005</v>
      </c>
      <c r="J45">
        <v>-0.65345619074211503</v>
      </c>
      <c r="K45">
        <v>1.58154032300923</v>
      </c>
      <c r="L45">
        <v>0.67948327628247995</v>
      </c>
      <c r="M45">
        <v>-0.79972012180654195</v>
      </c>
      <c r="N45">
        <v>1.4767333587126401</v>
      </c>
      <c r="O45">
        <v>0.58813079735539497</v>
      </c>
      <c r="P45">
        <v>-2.7099799928591102</v>
      </c>
      <c r="Q45">
        <v>4.2641653326720403</v>
      </c>
      <c r="R45">
        <v>0.52510840274316595</v>
      </c>
      <c r="S45">
        <v>-0.49011166194898698</v>
      </c>
      <c r="T45">
        <v>1.5884756588153699</v>
      </c>
      <c r="U45">
        <v>0.75767448175960905</v>
      </c>
      <c r="V45">
        <v>-0.76062243450619904</v>
      </c>
      <c r="W45">
        <v>1.4885475410911799</v>
      </c>
      <c r="X45">
        <v>0.60936298592346205</v>
      </c>
      <c r="Y45">
        <v>-2.0078724658378899</v>
      </c>
      <c r="Z45">
        <v>5.4802449971835197</v>
      </c>
      <c r="AA45">
        <v>0.71409038243809098</v>
      </c>
      <c r="AB45">
        <v>-0.59196964485099701</v>
      </c>
      <c r="AC45">
        <v>1.9823011188478901</v>
      </c>
      <c r="AD45">
        <v>0.76522874702092003</v>
      </c>
      <c r="AE45">
        <v>-0.75579145911062695</v>
      </c>
      <c r="AF45">
        <v>1.8640996134355601</v>
      </c>
      <c r="AG45">
        <v>0.68514981156897103</v>
      </c>
      <c r="AH45">
        <v>10</v>
      </c>
      <c r="AI45">
        <v>78</v>
      </c>
      <c r="AJ45">
        <v>-18.955918008540799</v>
      </c>
      <c r="AK45">
        <v>9.6776263050929607</v>
      </c>
      <c r="AL45">
        <v>5.0185322115177997E-2</v>
      </c>
      <c r="AM45">
        <v>0.91780110875117105</v>
      </c>
      <c r="AN45">
        <v>3.60090643721218</v>
      </c>
      <c r="AO45">
        <v>0.79881916327299896</v>
      </c>
      <c r="AP45">
        <v>-1.49906178100888</v>
      </c>
      <c r="AQ45">
        <v>3.3748562653295302</v>
      </c>
      <c r="AR45">
        <v>0.65690856825043697</v>
      </c>
      <c r="AS45">
        <v>-21.096822312155201</v>
      </c>
      <c r="AT45">
        <v>9.9556534865681297</v>
      </c>
      <c r="AU45">
        <v>3.4120625134979099E-2</v>
      </c>
      <c r="AV45">
        <v>1.8709628396311799</v>
      </c>
      <c r="AW45">
        <v>3.5498768788269301</v>
      </c>
      <c r="AX45">
        <v>0.59816735336449001</v>
      </c>
      <c r="AY45">
        <v>-0.71980052098743896</v>
      </c>
      <c r="AZ45">
        <v>3.3436752230350502</v>
      </c>
      <c r="BA45">
        <v>0.82955505615192604</v>
      </c>
      <c r="BB45">
        <v>-28.037670891436001</v>
      </c>
      <c r="BC45">
        <v>13.6666714797407</v>
      </c>
      <c r="BD45">
        <v>4.02537614551957E-2</v>
      </c>
      <c r="BE45">
        <v>-4.2005394145001196</v>
      </c>
      <c r="BF45">
        <v>4.7309234804516302</v>
      </c>
      <c r="BG45">
        <v>0.37461553394083802</v>
      </c>
      <c r="BH45">
        <v>-6.7512908992660901</v>
      </c>
      <c r="BI45">
        <v>4.4706413744160702</v>
      </c>
      <c r="BJ45">
        <v>0.13100790250483699</v>
      </c>
      <c r="BK45">
        <v>10</v>
      </c>
      <c r="BL45">
        <v>78</v>
      </c>
      <c r="BM45">
        <v>-12.566015595989301</v>
      </c>
      <c r="BN45">
        <v>10.227135437828601</v>
      </c>
      <c r="BO45">
        <v>0.21923008445540201</v>
      </c>
      <c r="BP45">
        <v>2.0136986807132198</v>
      </c>
      <c r="BQ45">
        <v>3.99928729494553</v>
      </c>
      <c r="BR45">
        <v>0.61461074040771602</v>
      </c>
      <c r="BS45">
        <v>7.9914631819913207E-2</v>
      </c>
      <c r="BT45">
        <v>3.72463300711444</v>
      </c>
      <c r="BU45">
        <v>0.98288213658464496</v>
      </c>
      <c r="BV45">
        <v>-18.673167309020599</v>
      </c>
      <c r="BW45">
        <v>10.9097974245116</v>
      </c>
      <c r="BX45">
        <v>8.7017627739038095E-2</v>
      </c>
      <c r="BY45">
        <v>3.8939313929177999</v>
      </c>
      <c r="BZ45">
        <v>4.0401801194770997</v>
      </c>
      <c r="CA45">
        <v>0.33516244703648601</v>
      </c>
      <c r="CB45">
        <v>1.17229941840467</v>
      </c>
      <c r="CC45">
        <v>3.7887288208080698</v>
      </c>
      <c r="CD45">
        <v>0.75700387601807395</v>
      </c>
      <c r="CE45">
        <v>-27.675831401978801</v>
      </c>
      <c r="CF45">
        <v>15.9379261604953</v>
      </c>
      <c r="CG45">
        <v>8.2525839527241004E-2</v>
      </c>
      <c r="CH45">
        <v>-1.66318152642512</v>
      </c>
      <c r="CI45">
        <v>5.8909197834497302</v>
      </c>
      <c r="CJ45">
        <v>0.77769497761704798</v>
      </c>
      <c r="CK45">
        <v>-4.7897885801628304</v>
      </c>
      <c r="CL45">
        <v>5.5255582855331804</v>
      </c>
      <c r="CM45">
        <v>0.38602832978509699</v>
      </c>
      <c r="CN45">
        <v>10</v>
      </c>
      <c r="CO45">
        <v>78</v>
      </c>
      <c r="CP45">
        <v>-16.287547824283099</v>
      </c>
      <c r="CQ45">
        <v>11.263035244218999</v>
      </c>
      <c r="CR45">
        <v>0.14819428569649801</v>
      </c>
      <c r="CS45">
        <v>1.5120411586562801</v>
      </c>
      <c r="CT45">
        <v>4.3227467488546099</v>
      </c>
      <c r="CU45">
        <v>0.72650380128771497</v>
      </c>
      <c r="CV45">
        <v>-0.77324671723861305</v>
      </c>
      <c r="CW45">
        <v>4.0357189484880003</v>
      </c>
      <c r="CX45">
        <v>0.84805496664532998</v>
      </c>
      <c r="CY45">
        <v>-20.462909817583899</v>
      </c>
      <c r="CZ45">
        <v>11.501577912828701</v>
      </c>
      <c r="DA45">
        <v>7.5262399071414299E-2</v>
      </c>
      <c r="DB45">
        <v>3.2876217398013701</v>
      </c>
      <c r="DC45">
        <v>4.2285742430632602</v>
      </c>
      <c r="DD45">
        <v>0.43689037865924102</v>
      </c>
      <c r="DE45">
        <v>0.45957644979553403</v>
      </c>
      <c r="DF45">
        <v>3.9688431781841498</v>
      </c>
      <c r="DG45">
        <v>0.90781416378837998</v>
      </c>
      <c r="DH45">
        <v>-32.249276744433402</v>
      </c>
      <c r="DI45">
        <v>16.253708642157399</v>
      </c>
      <c r="DJ45">
        <v>4.72835585853126E-2</v>
      </c>
      <c r="DK45">
        <v>-2.1702980176941402</v>
      </c>
      <c r="DL45">
        <v>6.0117509138602596</v>
      </c>
      <c r="DM45">
        <v>0.71809801901250603</v>
      </c>
      <c r="DN45">
        <v>-5.7900158970412496</v>
      </c>
      <c r="DO45">
        <v>5.6384312408155601</v>
      </c>
      <c r="DP45">
        <v>0.30447499977380899</v>
      </c>
      <c r="DQ45">
        <v>10</v>
      </c>
      <c r="DR45">
        <v>78</v>
      </c>
      <c r="DS45">
        <v>6.6061655553527596E-2</v>
      </c>
      <c r="DT45">
        <v>6.2407806297854702E-2</v>
      </c>
      <c r="DU45">
        <v>0.28984386835863502</v>
      </c>
      <c r="DV45">
        <v>2.7354112619342001E-2</v>
      </c>
      <c r="DW45">
        <v>2.5004969950195799E-2</v>
      </c>
      <c r="DX45">
        <v>0.27399702235727202</v>
      </c>
      <c r="DY45">
        <v>3.2708521040796801E-2</v>
      </c>
      <c r="DZ45">
        <v>2.3211160913075599E-2</v>
      </c>
      <c r="EA45">
        <v>0.158784276875575</v>
      </c>
      <c r="EB45">
        <v>7.1508452541544504E-2</v>
      </c>
      <c r="EC45">
        <v>6.0760397919342797E-2</v>
      </c>
      <c r="ED45">
        <v>0.23928025712110099</v>
      </c>
      <c r="EE45">
        <v>2.1635210035123101E-2</v>
      </c>
      <c r="EF45">
        <v>2.3755288405351099E-2</v>
      </c>
      <c r="EG45">
        <v>0.36244098548520998</v>
      </c>
      <c r="EH45">
        <v>2.8247811468972501E-2</v>
      </c>
      <c r="EI45">
        <v>2.2124475332313299E-2</v>
      </c>
      <c r="EJ45">
        <v>0.201684336183309</v>
      </c>
      <c r="EK45">
        <v>7.3005568987722799E-2</v>
      </c>
      <c r="EL45">
        <v>7.9288146248519903E-2</v>
      </c>
      <c r="EM45">
        <v>0.357207479770974</v>
      </c>
      <c r="EN45">
        <v>2.0903177627062501E-2</v>
      </c>
      <c r="EO45">
        <v>2.9482311103987101E-2</v>
      </c>
      <c r="EP45">
        <v>0.47833166633060098</v>
      </c>
      <c r="EQ45">
        <v>2.7231979388531499E-2</v>
      </c>
      <c r="ER45">
        <v>2.76337727650331E-2</v>
      </c>
      <c r="ES45">
        <v>0.32439814030206499</v>
      </c>
      <c r="ET45">
        <v>10</v>
      </c>
      <c r="EU45">
        <v>78</v>
      </c>
      <c r="EV45">
        <v>9.7646479491060395E-2</v>
      </c>
      <c r="EW45">
        <v>8.1215989055553606E-2</v>
      </c>
      <c r="EX45">
        <v>0.229287626651281</v>
      </c>
      <c r="EY45">
        <v>2.8722651623364799E-2</v>
      </c>
      <c r="EZ45">
        <v>3.2574624181733403E-2</v>
      </c>
      <c r="FA45">
        <v>0.37792770920912799</v>
      </c>
      <c r="FB45">
        <v>3.8273929012686302E-2</v>
      </c>
      <c r="FC45">
        <v>3.0233440518239601E-2</v>
      </c>
      <c r="FD45">
        <v>0.20553210894957</v>
      </c>
      <c r="FE45">
        <v>7.9674327276709894E-2</v>
      </c>
      <c r="FF45">
        <v>7.9987675596184402E-2</v>
      </c>
      <c r="FG45">
        <v>0.31924616961894497</v>
      </c>
      <c r="FH45">
        <v>2.5722610803850701E-2</v>
      </c>
      <c r="FI45">
        <v>3.1523829360576197E-2</v>
      </c>
      <c r="FJ45">
        <v>0.41452930435824398</v>
      </c>
      <c r="FK45">
        <v>3.2975886176607197E-2</v>
      </c>
      <c r="FL45">
        <v>2.93283429714081E-2</v>
      </c>
      <c r="FM45">
        <v>0.26085642326594499</v>
      </c>
      <c r="FN45">
        <v>9.8705651598296404E-2</v>
      </c>
      <c r="FO45">
        <v>9.9387853671221396E-2</v>
      </c>
      <c r="FP45">
        <v>0.32067972192928801</v>
      </c>
      <c r="FQ45">
        <v>2.7718326089344599E-2</v>
      </c>
      <c r="FR45">
        <v>3.7434017426713102E-2</v>
      </c>
      <c r="FS45">
        <v>0.45903455714976299</v>
      </c>
      <c r="FT45">
        <v>3.6537612053683097E-2</v>
      </c>
      <c r="FU45">
        <v>3.5031571274534698E-2</v>
      </c>
      <c r="FV45">
        <v>0.29695248093255</v>
      </c>
    </row>
    <row r="46" spans="1:178">
      <c r="A46" t="s">
        <v>6907</v>
      </c>
      <c r="B46">
        <v>34</v>
      </c>
      <c r="C46">
        <v>14</v>
      </c>
      <c r="D46">
        <v>131</v>
      </c>
      <c r="E46">
        <v>10</v>
      </c>
      <c r="F46">
        <v>78</v>
      </c>
      <c r="G46">
        <v>-1.79483890378433</v>
      </c>
      <c r="H46">
        <v>4.1252389534547902</v>
      </c>
      <c r="I46">
        <v>0.66351315001910005</v>
      </c>
      <c r="J46">
        <v>-0.65345619074211503</v>
      </c>
      <c r="K46">
        <v>1.58154032300923</v>
      </c>
      <c r="L46">
        <v>0.67948327628247995</v>
      </c>
      <c r="M46">
        <v>-0.79972012180654195</v>
      </c>
      <c r="N46">
        <v>1.4767333587126401</v>
      </c>
      <c r="O46">
        <v>0.58813079735539497</v>
      </c>
      <c r="P46">
        <v>-2.7099799928591102</v>
      </c>
      <c r="Q46">
        <v>4.2641653326720403</v>
      </c>
      <c r="R46">
        <v>0.52510840274316595</v>
      </c>
      <c r="S46">
        <v>-0.49011166194898698</v>
      </c>
      <c r="T46">
        <v>1.5884756588153699</v>
      </c>
      <c r="U46">
        <v>0.75767448175960905</v>
      </c>
      <c r="V46">
        <v>-0.76062243450619904</v>
      </c>
      <c r="W46">
        <v>1.4885475410911799</v>
      </c>
      <c r="X46">
        <v>0.60936298592346205</v>
      </c>
      <c r="Y46">
        <v>-2.0078724658378899</v>
      </c>
      <c r="Z46">
        <v>5.4802449971835197</v>
      </c>
      <c r="AA46">
        <v>0.71409038243809098</v>
      </c>
      <c r="AB46">
        <v>-0.59196964485099701</v>
      </c>
      <c r="AC46">
        <v>1.9823011188478901</v>
      </c>
      <c r="AD46">
        <v>0.76522874702092003</v>
      </c>
      <c r="AE46">
        <v>-0.75579145911062695</v>
      </c>
      <c r="AF46">
        <v>1.8640996134355601</v>
      </c>
      <c r="AG46">
        <v>0.68514981156897103</v>
      </c>
      <c r="AH46">
        <v>10</v>
      </c>
      <c r="AI46">
        <v>78</v>
      </c>
      <c r="AJ46">
        <v>-18.955918008540799</v>
      </c>
      <c r="AK46">
        <v>9.6776263050929607</v>
      </c>
      <c r="AL46">
        <v>5.0185322115177997E-2</v>
      </c>
      <c r="AM46">
        <v>0.91780110875117105</v>
      </c>
      <c r="AN46">
        <v>3.60090643721218</v>
      </c>
      <c r="AO46">
        <v>0.79881916327299896</v>
      </c>
      <c r="AP46">
        <v>-1.49906178100888</v>
      </c>
      <c r="AQ46">
        <v>3.3748562653295302</v>
      </c>
      <c r="AR46">
        <v>0.65690856825043697</v>
      </c>
      <c r="AS46">
        <v>-21.096822312155201</v>
      </c>
      <c r="AT46">
        <v>9.9556534865681297</v>
      </c>
      <c r="AU46">
        <v>3.4120625134979099E-2</v>
      </c>
      <c r="AV46">
        <v>1.8709628396311799</v>
      </c>
      <c r="AW46">
        <v>3.5498768788269301</v>
      </c>
      <c r="AX46">
        <v>0.59816735336449001</v>
      </c>
      <c r="AY46">
        <v>-0.71980052098743896</v>
      </c>
      <c r="AZ46">
        <v>3.3436752230350502</v>
      </c>
      <c r="BA46">
        <v>0.82955505615192604</v>
      </c>
      <c r="BB46">
        <v>-28.037670891436001</v>
      </c>
      <c r="BC46">
        <v>13.6666714797407</v>
      </c>
      <c r="BD46">
        <v>4.02537614551957E-2</v>
      </c>
      <c r="BE46">
        <v>-4.2005394145001196</v>
      </c>
      <c r="BF46">
        <v>4.7309234804516302</v>
      </c>
      <c r="BG46">
        <v>0.37461553394083802</v>
      </c>
      <c r="BH46">
        <v>-6.7512908992660901</v>
      </c>
      <c r="BI46">
        <v>4.4706413744160702</v>
      </c>
      <c r="BJ46">
        <v>0.13100790250483699</v>
      </c>
      <c r="BK46">
        <v>10</v>
      </c>
      <c r="BL46">
        <v>78</v>
      </c>
      <c r="BM46">
        <v>-12.566015595989301</v>
      </c>
      <c r="BN46">
        <v>10.227135437828601</v>
      </c>
      <c r="BO46">
        <v>0.21923008445540201</v>
      </c>
      <c r="BP46">
        <v>2.0136986807132198</v>
      </c>
      <c r="BQ46">
        <v>3.99928729494553</v>
      </c>
      <c r="BR46">
        <v>0.61461074040771602</v>
      </c>
      <c r="BS46">
        <v>7.9914631819913207E-2</v>
      </c>
      <c r="BT46">
        <v>3.72463300711444</v>
      </c>
      <c r="BU46">
        <v>0.98288213658464496</v>
      </c>
      <c r="BV46">
        <v>-18.673167309020599</v>
      </c>
      <c r="BW46">
        <v>10.9097974245116</v>
      </c>
      <c r="BX46">
        <v>8.7017627739038095E-2</v>
      </c>
      <c r="BY46">
        <v>3.8939313929177999</v>
      </c>
      <c r="BZ46">
        <v>4.0401801194770997</v>
      </c>
      <c r="CA46">
        <v>0.33516244703648601</v>
      </c>
      <c r="CB46">
        <v>1.17229941840467</v>
      </c>
      <c r="CC46">
        <v>3.7887288208080698</v>
      </c>
      <c r="CD46">
        <v>0.75700387601807395</v>
      </c>
      <c r="CE46">
        <v>-27.675831401978801</v>
      </c>
      <c r="CF46">
        <v>15.9379261604953</v>
      </c>
      <c r="CG46">
        <v>8.2525839527241004E-2</v>
      </c>
      <c r="CH46">
        <v>-1.66318152642512</v>
      </c>
      <c r="CI46">
        <v>5.8909197834497302</v>
      </c>
      <c r="CJ46">
        <v>0.77769497761704798</v>
      </c>
      <c r="CK46">
        <v>-4.7897885801628304</v>
      </c>
      <c r="CL46">
        <v>5.5255582855331804</v>
      </c>
      <c r="CM46">
        <v>0.38602832978509699</v>
      </c>
      <c r="CN46">
        <v>10</v>
      </c>
      <c r="CO46">
        <v>78</v>
      </c>
      <c r="CP46">
        <v>-16.287547824283099</v>
      </c>
      <c r="CQ46">
        <v>11.263035244218999</v>
      </c>
      <c r="CR46">
        <v>0.14819428569649801</v>
      </c>
      <c r="CS46">
        <v>1.5120411586562801</v>
      </c>
      <c r="CT46">
        <v>4.3227467488546099</v>
      </c>
      <c r="CU46">
        <v>0.72650380128771497</v>
      </c>
      <c r="CV46">
        <v>-0.77324671723861305</v>
      </c>
      <c r="CW46">
        <v>4.0357189484880003</v>
      </c>
      <c r="CX46">
        <v>0.84805496664532998</v>
      </c>
      <c r="CY46">
        <v>-20.462909817583899</v>
      </c>
      <c r="CZ46">
        <v>11.501577912828701</v>
      </c>
      <c r="DA46">
        <v>7.5262399071414299E-2</v>
      </c>
      <c r="DB46">
        <v>3.2876217398013701</v>
      </c>
      <c r="DC46">
        <v>4.2285742430632602</v>
      </c>
      <c r="DD46">
        <v>0.43689037865924102</v>
      </c>
      <c r="DE46">
        <v>0.45957644979553403</v>
      </c>
      <c r="DF46">
        <v>3.9688431781841498</v>
      </c>
      <c r="DG46">
        <v>0.90781416378837998</v>
      </c>
      <c r="DH46">
        <v>-32.249276744433402</v>
      </c>
      <c r="DI46">
        <v>16.253708642157399</v>
      </c>
      <c r="DJ46">
        <v>4.72835585853126E-2</v>
      </c>
      <c r="DK46">
        <v>-2.1702980176941402</v>
      </c>
      <c r="DL46">
        <v>6.0117509138602596</v>
      </c>
      <c r="DM46">
        <v>0.71809801901250603</v>
      </c>
      <c r="DN46">
        <v>-5.7900158970412496</v>
      </c>
      <c r="DO46">
        <v>5.6384312408155601</v>
      </c>
      <c r="DP46">
        <v>0.30447499977380899</v>
      </c>
      <c r="DQ46">
        <v>10</v>
      </c>
      <c r="DR46">
        <v>78</v>
      </c>
      <c r="DS46">
        <v>6.6061655553527596E-2</v>
      </c>
      <c r="DT46">
        <v>6.2407806297854702E-2</v>
      </c>
      <c r="DU46">
        <v>0.28984386835863502</v>
      </c>
      <c r="DV46">
        <v>2.7354112619342001E-2</v>
      </c>
      <c r="DW46">
        <v>2.5004969950195799E-2</v>
      </c>
      <c r="DX46">
        <v>0.27399702235727202</v>
      </c>
      <c r="DY46">
        <v>3.2708521040796801E-2</v>
      </c>
      <c r="DZ46">
        <v>2.3211160913075599E-2</v>
      </c>
      <c r="EA46">
        <v>0.158784276875575</v>
      </c>
      <c r="EB46">
        <v>7.1508452541544504E-2</v>
      </c>
      <c r="EC46">
        <v>6.0760397919342797E-2</v>
      </c>
      <c r="ED46">
        <v>0.23928025712110099</v>
      </c>
      <c r="EE46">
        <v>2.1635210035123101E-2</v>
      </c>
      <c r="EF46">
        <v>2.3755288405351099E-2</v>
      </c>
      <c r="EG46">
        <v>0.36244098548520998</v>
      </c>
      <c r="EH46">
        <v>2.8247811468972501E-2</v>
      </c>
      <c r="EI46">
        <v>2.2124475332313299E-2</v>
      </c>
      <c r="EJ46">
        <v>0.201684336183309</v>
      </c>
      <c r="EK46">
        <v>7.3005568987722799E-2</v>
      </c>
      <c r="EL46">
        <v>7.9288146248519903E-2</v>
      </c>
      <c r="EM46">
        <v>0.357207479770974</v>
      </c>
      <c r="EN46">
        <v>2.0903177627062501E-2</v>
      </c>
      <c r="EO46">
        <v>2.9482311103987101E-2</v>
      </c>
      <c r="EP46">
        <v>0.47833166633060098</v>
      </c>
      <c r="EQ46">
        <v>2.7231979388531499E-2</v>
      </c>
      <c r="ER46">
        <v>2.76337727650331E-2</v>
      </c>
      <c r="ES46">
        <v>0.32439814030206499</v>
      </c>
      <c r="ET46">
        <v>10</v>
      </c>
      <c r="EU46">
        <v>78</v>
      </c>
      <c r="EV46">
        <v>9.7646479491060395E-2</v>
      </c>
      <c r="EW46">
        <v>8.1215989055553606E-2</v>
      </c>
      <c r="EX46">
        <v>0.229287626651281</v>
      </c>
      <c r="EY46">
        <v>2.8722651623364799E-2</v>
      </c>
      <c r="EZ46">
        <v>3.2574624181733403E-2</v>
      </c>
      <c r="FA46">
        <v>0.37792770920912799</v>
      </c>
      <c r="FB46">
        <v>3.8273929012686302E-2</v>
      </c>
      <c r="FC46">
        <v>3.0233440518239601E-2</v>
      </c>
      <c r="FD46">
        <v>0.20553210894957</v>
      </c>
      <c r="FE46">
        <v>7.9674327276709894E-2</v>
      </c>
      <c r="FF46">
        <v>7.9987675596184402E-2</v>
      </c>
      <c r="FG46">
        <v>0.31924616961894497</v>
      </c>
      <c r="FH46">
        <v>2.5722610803850701E-2</v>
      </c>
      <c r="FI46">
        <v>3.1523829360576197E-2</v>
      </c>
      <c r="FJ46">
        <v>0.41452930435824398</v>
      </c>
      <c r="FK46">
        <v>3.2975886176607197E-2</v>
      </c>
      <c r="FL46">
        <v>2.93283429714081E-2</v>
      </c>
      <c r="FM46">
        <v>0.26085642326594499</v>
      </c>
      <c r="FN46">
        <v>9.8705651598296404E-2</v>
      </c>
      <c r="FO46">
        <v>9.9387853671221396E-2</v>
      </c>
      <c r="FP46">
        <v>0.32067972192928801</v>
      </c>
      <c r="FQ46">
        <v>2.7718326089344599E-2</v>
      </c>
      <c r="FR46">
        <v>3.7434017426713102E-2</v>
      </c>
      <c r="FS46">
        <v>0.45903455714976299</v>
      </c>
      <c r="FT46">
        <v>3.6537612053683097E-2</v>
      </c>
      <c r="FU46">
        <v>3.5031571274534698E-2</v>
      </c>
      <c r="FV46">
        <v>0.29695248093255</v>
      </c>
    </row>
    <row r="47" spans="1:178">
      <c r="A47" t="s">
        <v>6906</v>
      </c>
      <c r="B47">
        <v>6</v>
      </c>
      <c r="C47" t="s">
        <v>135</v>
      </c>
      <c r="D47">
        <v>5</v>
      </c>
      <c r="E47" t="s">
        <v>135</v>
      </c>
      <c r="F47">
        <v>2</v>
      </c>
      <c r="G47" t="s">
        <v>135</v>
      </c>
      <c r="H47" t="s">
        <v>135</v>
      </c>
      <c r="I47" t="s">
        <v>135</v>
      </c>
      <c r="J47">
        <v>-7.2830300448709</v>
      </c>
      <c r="K47">
        <v>9.7176344092253704</v>
      </c>
      <c r="L47">
        <v>0.453589499690016</v>
      </c>
      <c r="M47">
        <v>-7.2830300448709</v>
      </c>
      <c r="N47">
        <v>9.7176344092253704</v>
      </c>
      <c r="O47">
        <v>0.45357678975030402</v>
      </c>
      <c r="P47" t="s">
        <v>135</v>
      </c>
      <c r="Q47" t="s">
        <v>135</v>
      </c>
      <c r="R47" t="s">
        <v>135</v>
      </c>
      <c r="S47">
        <v>-8.2100317843054391</v>
      </c>
      <c r="T47">
        <v>9.7601700760075101</v>
      </c>
      <c r="U47">
        <v>0.40026321514380703</v>
      </c>
      <c r="V47">
        <v>-8.2100317843054391</v>
      </c>
      <c r="W47">
        <v>9.7601700760075101</v>
      </c>
      <c r="X47">
        <v>0.40024871458074102</v>
      </c>
      <c r="Y47" t="s">
        <v>135</v>
      </c>
      <c r="Z47" t="s">
        <v>135</v>
      </c>
      <c r="AA47" t="s">
        <v>135</v>
      </c>
      <c r="AB47">
        <v>-10.6650285325239</v>
      </c>
      <c r="AC47">
        <v>12.179947811712299</v>
      </c>
      <c r="AD47">
        <v>0.38125080070265999</v>
      </c>
      <c r="AE47">
        <v>-10.6650285325239</v>
      </c>
      <c r="AF47">
        <v>12.179947811712299</v>
      </c>
      <c r="AG47">
        <v>0.38123563864245402</v>
      </c>
      <c r="AH47" t="s">
        <v>135</v>
      </c>
      <c r="AI47">
        <v>2</v>
      </c>
      <c r="AJ47" t="s">
        <v>135</v>
      </c>
      <c r="AK47" t="s">
        <v>135</v>
      </c>
      <c r="AL47" t="s">
        <v>135</v>
      </c>
      <c r="AM47">
        <v>-8.0146092196062408</v>
      </c>
      <c r="AN47">
        <v>22.1248441542382</v>
      </c>
      <c r="AO47">
        <v>0.71717470758747504</v>
      </c>
      <c r="AP47">
        <v>-8.0146092196062408</v>
      </c>
      <c r="AQ47">
        <v>22.1248441542382</v>
      </c>
      <c r="AR47">
        <v>0.71716912180939096</v>
      </c>
      <c r="AS47" t="s">
        <v>135</v>
      </c>
      <c r="AT47" t="s">
        <v>135</v>
      </c>
      <c r="AU47" t="s">
        <v>135</v>
      </c>
      <c r="AV47">
        <v>-2.7717763929575998</v>
      </c>
      <c r="AW47">
        <v>21.8115670816569</v>
      </c>
      <c r="AX47">
        <v>0.898880307876463</v>
      </c>
      <c r="AY47">
        <v>-2.7717763929575998</v>
      </c>
      <c r="AZ47">
        <v>21.8115670816569</v>
      </c>
      <c r="BA47">
        <v>0.89887844342665502</v>
      </c>
      <c r="BB47" t="s">
        <v>135</v>
      </c>
      <c r="BC47" t="s">
        <v>135</v>
      </c>
      <c r="BD47" t="s">
        <v>135</v>
      </c>
      <c r="BE47">
        <v>4.1161260891593496</v>
      </c>
      <c r="BF47">
        <v>29.068828545423202</v>
      </c>
      <c r="BG47">
        <v>0.88739859272210697</v>
      </c>
      <c r="BH47">
        <v>4.1161260891593496</v>
      </c>
      <c r="BI47">
        <v>29.068828545423202</v>
      </c>
      <c r="BJ47">
        <v>0.88739651131239405</v>
      </c>
      <c r="BK47" t="s">
        <v>135</v>
      </c>
      <c r="BL47">
        <v>2</v>
      </c>
      <c r="BM47" t="s">
        <v>135</v>
      </c>
      <c r="BN47" t="s">
        <v>135</v>
      </c>
      <c r="BO47" t="s">
        <v>135</v>
      </c>
      <c r="BP47">
        <v>-0.87533642433958103</v>
      </c>
      <c r="BQ47">
        <v>24.573150210890098</v>
      </c>
      <c r="BR47">
        <v>0.97158455375824704</v>
      </c>
      <c r="BS47">
        <v>-0.87533642433958103</v>
      </c>
      <c r="BT47">
        <v>24.573150210890098</v>
      </c>
      <c r="BU47">
        <v>0.97158403637123103</v>
      </c>
      <c r="BV47" t="s">
        <v>135</v>
      </c>
      <c r="BW47" t="s">
        <v>135</v>
      </c>
      <c r="BX47" t="s">
        <v>135</v>
      </c>
      <c r="BY47">
        <v>7.1672049826494701</v>
      </c>
      <c r="BZ47">
        <v>24.824947228390499</v>
      </c>
      <c r="CA47">
        <v>0.77280783476703796</v>
      </c>
      <c r="CB47">
        <v>7.1672049826494701</v>
      </c>
      <c r="CC47">
        <v>24.824947228390499</v>
      </c>
      <c r="CD47">
        <v>0.77280348007361899</v>
      </c>
      <c r="CE47" t="s">
        <v>135</v>
      </c>
      <c r="CF47" t="s">
        <v>135</v>
      </c>
      <c r="CG47" t="s">
        <v>135</v>
      </c>
      <c r="CH47">
        <v>4.3448125188233799</v>
      </c>
      <c r="CI47">
        <v>36.1958172434923</v>
      </c>
      <c r="CJ47">
        <v>0.90445613552964699</v>
      </c>
      <c r="CK47">
        <v>4.3448125188233799</v>
      </c>
      <c r="CL47">
        <v>36.1958172434923</v>
      </c>
      <c r="CM47">
        <v>0.90445438074854101</v>
      </c>
      <c r="CN47" t="s">
        <v>135</v>
      </c>
      <c r="CO47">
        <v>2</v>
      </c>
      <c r="CP47" t="s">
        <v>135</v>
      </c>
      <c r="CQ47" t="s">
        <v>135</v>
      </c>
      <c r="CR47" t="s">
        <v>135</v>
      </c>
      <c r="CS47">
        <v>-30.950413740297702</v>
      </c>
      <c r="CT47">
        <v>26.5594281983443</v>
      </c>
      <c r="CU47">
        <v>0.24390687846301901</v>
      </c>
      <c r="CV47">
        <v>-30.950413740297702</v>
      </c>
      <c r="CW47">
        <v>26.5594281983443</v>
      </c>
      <c r="CX47">
        <v>0.24388673080988699</v>
      </c>
      <c r="CY47" t="s">
        <v>135</v>
      </c>
      <c r="CZ47" t="s">
        <v>135</v>
      </c>
      <c r="DA47" t="s">
        <v>135</v>
      </c>
      <c r="DB47">
        <v>-5.0181561255091198</v>
      </c>
      <c r="DC47">
        <v>25.982519551304001</v>
      </c>
      <c r="DD47">
        <v>0.84685541621052696</v>
      </c>
      <c r="DE47">
        <v>-5.0181561255091198</v>
      </c>
      <c r="DF47">
        <v>25.982519551304001</v>
      </c>
      <c r="DG47">
        <v>0.84685257311908102</v>
      </c>
      <c r="DH47" t="s">
        <v>135</v>
      </c>
      <c r="DI47" t="s">
        <v>135</v>
      </c>
      <c r="DJ47" t="s">
        <v>135</v>
      </c>
      <c r="DK47">
        <v>-7.6581104132982896</v>
      </c>
      <c r="DL47">
        <v>36.938625279936502</v>
      </c>
      <c r="DM47">
        <v>0.83576312933939301</v>
      </c>
      <c r="DN47">
        <v>-7.6581104132982798</v>
      </c>
      <c r="DO47">
        <v>36.938625279936502</v>
      </c>
      <c r="DP47">
        <v>0.83576006944092895</v>
      </c>
      <c r="DQ47" t="s">
        <v>135</v>
      </c>
      <c r="DR47">
        <v>2</v>
      </c>
      <c r="DS47" t="s">
        <v>135</v>
      </c>
      <c r="DT47" t="s">
        <v>135</v>
      </c>
      <c r="DU47" t="s">
        <v>135</v>
      </c>
      <c r="DV47">
        <v>6.0018405199199903E-2</v>
      </c>
      <c r="DW47">
        <v>0.153652104668733</v>
      </c>
      <c r="DX47">
        <v>0.69608975750850099</v>
      </c>
      <c r="DY47">
        <v>6.0018405199199903E-2</v>
      </c>
      <c r="DZ47">
        <v>0.153652104668733</v>
      </c>
      <c r="EA47">
        <v>0.69608381711899603</v>
      </c>
      <c r="EB47" t="s">
        <v>135</v>
      </c>
      <c r="EC47" t="s">
        <v>135</v>
      </c>
      <c r="ED47" t="s">
        <v>135</v>
      </c>
      <c r="EE47">
        <v>0.132331518850031</v>
      </c>
      <c r="EF47">
        <v>0.14596758241949201</v>
      </c>
      <c r="EG47">
        <v>0.36464371076575902</v>
      </c>
      <c r="EH47">
        <v>0.132331518850031</v>
      </c>
      <c r="EI47">
        <v>0.14596758241949201</v>
      </c>
      <c r="EJ47">
        <v>0.36462811575713899</v>
      </c>
      <c r="EK47" t="s">
        <v>135</v>
      </c>
      <c r="EL47" t="s">
        <v>135</v>
      </c>
      <c r="EM47" t="s">
        <v>135</v>
      </c>
      <c r="EN47">
        <v>0.12744827695507399</v>
      </c>
      <c r="EO47">
        <v>0.18115804904824301</v>
      </c>
      <c r="EP47">
        <v>0.48174355701906502</v>
      </c>
      <c r="EQ47">
        <v>0.12744827695507399</v>
      </c>
      <c r="ER47">
        <v>0.18115804904824301</v>
      </c>
      <c r="ES47">
        <v>0.48173186325593698</v>
      </c>
      <c r="ET47" t="s">
        <v>135</v>
      </c>
      <c r="EU47">
        <v>2</v>
      </c>
      <c r="EV47" t="s">
        <v>135</v>
      </c>
      <c r="EW47" t="s">
        <v>135</v>
      </c>
      <c r="EX47" t="s">
        <v>135</v>
      </c>
      <c r="EY47">
        <v>0.15239841318353001</v>
      </c>
      <c r="EZ47">
        <v>0.200155065723708</v>
      </c>
      <c r="FA47">
        <v>0.44643012336927401</v>
      </c>
      <c r="FB47">
        <v>0.15239841318353001</v>
      </c>
      <c r="FC47">
        <v>0.200155065723708</v>
      </c>
      <c r="FD47">
        <v>0.446417154835689</v>
      </c>
      <c r="FE47" t="s">
        <v>135</v>
      </c>
      <c r="FF47" t="s">
        <v>135</v>
      </c>
      <c r="FG47" t="s">
        <v>135</v>
      </c>
      <c r="FH47">
        <v>0.19221794912885601</v>
      </c>
      <c r="FI47">
        <v>0.19369483314793801</v>
      </c>
      <c r="FJ47">
        <v>0.32103187425629598</v>
      </c>
      <c r="FK47">
        <v>0.19221794912885601</v>
      </c>
      <c r="FL47">
        <v>0.19369483314793801</v>
      </c>
      <c r="FM47">
        <v>0.32101453121037699</v>
      </c>
      <c r="FN47" t="s">
        <v>135</v>
      </c>
      <c r="FO47" t="s">
        <v>135</v>
      </c>
      <c r="FP47" t="s">
        <v>135</v>
      </c>
      <c r="FQ47">
        <v>0.169366457250168</v>
      </c>
      <c r="FR47">
        <v>0.23001205838236599</v>
      </c>
      <c r="FS47">
        <v>0.46153792945139199</v>
      </c>
      <c r="FT47">
        <v>0.169366457250168</v>
      </c>
      <c r="FU47">
        <v>0.23001205838236599</v>
      </c>
      <c r="FV47">
        <v>0.46152545387216998</v>
      </c>
    </row>
    <row r="48" spans="1:178">
      <c r="A48" t="s">
        <v>6905</v>
      </c>
      <c r="B48">
        <v>6</v>
      </c>
      <c r="C48" t="s">
        <v>135</v>
      </c>
      <c r="D48">
        <v>5</v>
      </c>
      <c r="E48" t="s">
        <v>135</v>
      </c>
      <c r="F48">
        <v>2</v>
      </c>
      <c r="G48" t="s">
        <v>135</v>
      </c>
      <c r="H48" t="s">
        <v>135</v>
      </c>
      <c r="I48" t="s">
        <v>135</v>
      </c>
      <c r="J48">
        <v>-7.2830300448709</v>
      </c>
      <c r="K48">
        <v>9.7176344092253704</v>
      </c>
      <c r="L48">
        <v>0.453589499690016</v>
      </c>
      <c r="M48">
        <v>-7.2830300448709</v>
      </c>
      <c r="N48">
        <v>9.7176344092253704</v>
      </c>
      <c r="O48">
        <v>0.45357678975030402</v>
      </c>
      <c r="P48" t="s">
        <v>135</v>
      </c>
      <c r="Q48" t="s">
        <v>135</v>
      </c>
      <c r="R48" t="s">
        <v>135</v>
      </c>
      <c r="S48">
        <v>-8.2100317843054391</v>
      </c>
      <c r="T48">
        <v>9.7601700760075101</v>
      </c>
      <c r="U48">
        <v>0.40026321514380703</v>
      </c>
      <c r="V48">
        <v>-8.2100317843054391</v>
      </c>
      <c r="W48">
        <v>9.7601700760075101</v>
      </c>
      <c r="X48">
        <v>0.40024871458074102</v>
      </c>
      <c r="Y48" t="s">
        <v>135</v>
      </c>
      <c r="Z48" t="s">
        <v>135</v>
      </c>
      <c r="AA48" t="s">
        <v>135</v>
      </c>
      <c r="AB48">
        <v>-10.6650285325239</v>
      </c>
      <c r="AC48">
        <v>12.179947811712299</v>
      </c>
      <c r="AD48">
        <v>0.38125080070265999</v>
      </c>
      <c r="AE48">
        <v>-10.6650285325239</v>
      </c>
      <c r="AF48">
        <v>12.179947811712299</v>
      </c>
      <c r="AG48">
        <v>0.38123563864245402</v>
      </c>
      <c r="AH48" t="s">
        <v>135</v>
      </c>
      <c r="AI48">
        <v>2</v>
      </c>
      <c r="AJ48" t="s">
        <v>135</v>
      </c>
      <c r="AK48" t="s">
        <v>135</v>
      </c>
      <c r="AL48" t="s">
        <v>135</v>
      </c>
      <c r="AM48">
        <v>-8.0146092196062408</v>
      </c>
      <c r="AN48">
        <v>22.1248441542382</v>
      </c>
      <c r="AO48">
        <v>0.71717470758747504</v>
      </c>
      <c r="AP48">
        <v>-8.0146092196062408</v>
      </c>
      <c r="AQ48">
        <v>22.1248441542382</v>
      </c>
      <c r="AR48">
        <v>0.71716912180939096</v>
      </c>
      <c r="AS48" t="s">
        <v>135</v>
      </c>
      <c r="AT48" t="s">
        <v>135</v>
      </c>
      <c r="AU48" t="s">
        <v>135</v>
      </c>
      <c r="AV48">
        <v>-2.7717763929575998</v>
      </c>
      <c r="AW48">
        <v>21.8115670816569</v>
      </c>
      <c r="AX48">
        <v>0.898880307876463</v>
      </c>
      <c r="AY48">
        <v>-2.7717763929575998</v>
      </c>
      <c r="AZ48">
        <v>21.8115670816569</v>
      </c>
      <c r="BA48">
        <v>0.89887844342665502</v>
      </c>
      <c r="BB48" t="s">
        <v>135</v>
      </c>
      <c r="BC48" t="s">
        <v>135</v>
      </c>
      <c r="BD48" t="s">
        <v>135</v>
      </c>
      <c r="BE48">
        <v>4.1161260891593496</v>
      </c>
      <c r="BF48">
        <v>29.068828545423202</v>
      </c>
      <c r="BG48">
        <v>0.88739859272210697</v>
      </c>
      <c r="BH48">
        <v>4.1161260891593496</v>
      </c>
      <c r="BI48">
        <v>29.068828545423202</v>
      </c>
      <c r="BJ48">
        <v>0.88739651131239405</v>
      </c>
      <c r="BK48" t="s">
        <v>135</v>
      </c>
      <c r="BL48">
        <v>2</v>
      </c>
      <c r="BM48" t="s">
        <v>135</v>
      </c>
      <c r="BN48" t="s">
        <v>135</v>
      </c>
      <c r="BO48" t="s">
        <v>135</v>
      </c>
      <c r="BP48">
        <v>-0.87533642433958103</v>
      </c>
      <c r="BQ48">
        <v>24.573150210890098</v>
      </c>
      <c r="BR48">
        <v>0.97158455375824704</v>
      </c>
      <c r="BS48">
        <v>-0.87533642433958103</v>
      </c>
      <c r="BT48">
        <v>24.573150210890098</v>
      </c>
      <c r="BU48">
        <v>0.97158403637123103</v>
      </c>
      <c r="BV48" t="s">
        <v>135</v>
      </c>
      <c r="BW48" t="s">
        <v>135</v>
      </c>
      <c r="BX48" t="s">
        <v>135</v>
      </c>
      <c r="BY48">
        <v>7.1672049826494701</v>
      </c>
      <c r="BZ48">
        <v>24.824947228390499</v>
      </c>
      <c r="CA48">
        <v>0.77280783476703796</v>
      </c>
      <c r="CB48">
        <v>7.1672049826494701</v>
      </c>
      <c r="CC48">
        <v>24.824947228390499</v>
      </c>
      <c r="CD48">
        <v>0.77280348007361899</v>
      </c>
      <c r="CE48" t="s">
        <v>135</v>
      </c>
      <c r="CF48" t="s">
        <v>135</v>
      </c>
      <c r="CG48" t="s">
        <v>135</v>
      </c>
      <c r="CH48">
        <v>4.3448125188233799</v>
      </c>
      <c r="CI48">
        <v>36.1958172434923</v>
      </c>
      <c r="CJ48">
        <v>0.90445613552964699</v>
      </c>
      <c r="CK48">
        <v>4.3448125188233799</v>
      </c>
      <c r="CL48">
        <v>36.1958172434923</v>
      </c>
      <c r="CM48">
        <v>0.90445438074854101</v>
      </c>
      <c r="CN48" t="s">
        <v>135</v>
      </c>
      <c r="CO48">
        <v>2</v>
      </c>
      <c r="CP48" t="s">
        <v>135</v>
      </c>
      <c r="CQ48" t="s">
        <v>135</v>
      </c>
      <c r="CR48" t="s">
        <v>135</v>
      </c>
      <c r="CS48">
        <v>-30.950413740297702</v>
      </c>
      <c r="CT48">
        <v>26.5594281983443</v>
      </c>
      <c r="CU48">
        <v>0.24390687846301901</v>
      </c>
      <c r="CV48">
        <v>-30.950413740297702</v>
      </c>
      <c r="CW48">
        <v>26.5594281983443</v>
      </c>
      <c r="CX48">
        <v>0.24388673080988699</v>
      </c>
      <c r="CY48" t="s">
        <v>135</v>
      </c>
      <c r="CZ48" t="s">
        <v>135</v>
      </c>
      <c r="DA48" t="s">
        <v>135</v>
      </c>
      <c r="DB48">
        <v>-5.0181561255091198</v>
      </c>
      <c r="DC48">
        <v>25.982519551304001</v>
      </c>
      <c r="DD48">
        <v>0.84685541621052696</v>
      </c>
      <c r="DE48">
        <v>-5.0181561255091198</v>
      </c>
      <c r="DF48">
        <v>25.982519551304001</v>
      </c>
      <c r="DG48">
        <v>0.84685257311908102</v>
      </c>
      <c r="DH48" t="s">
        <v>135</v>
      </c>
      <c r="DI48" t="s">
        <v>135</v>
      </c>
      <c r="DJ48" t="s">
        <v>135</v>
      </c>
      <c r="DK48">
        <v>-7.6581104132982896</v>
      </c>
      <c r="DL48">
        <v>36.938625279936502</v>
      </c>
      <c r="DM48">
        <v>0.83576312933939301</v>
      </c>
      <c r="DN48">
        <v>-7.6581104132982798</v>
      </c>
      <c r="DO48">
        <v>36.938625279936502</v>
      </c>
      <c r="DP48">
        <v>0.83576006944092895</v>
      </c>
      <c r="DQ48" t="s">
        <v>135</v>
      </c>
      <c r="DR48">
        <v>2</v>
      </c>
      <c r="DS48" t="s">
        <v>135</v>
      </c>
      <c r="DT48" t="s">
        <v>135</v>
      </c>
      <c r="DU48" t="s">
        <v>135</v>
      </c>
      <c r="DV48">
        <v>6.0018405199199903E-2</v>
      </c>
      <c r="DW48">
        <v>0.153652104668733</v>
      </c>
      <c r="DX48">
        <v>0.69608975750850099</v>
      </c>
      <c r="DY48">
        <v>6.0018405199199903E-2</v>
      </c>
      <c r="DZ48">
        <v>0.153652104668733</v>
      </c>
      <c r="EA48">
        <v>0.69608381711899603</v>
      </c>
      <c r="EB48" t="s">
        <v>135</v>
      </c>
      <c r="EC48" t="s">
        <v>135</v>
      </c>
      <c r="ED48" t="s">
        <v>135</v>
      </c>
      <c r="EE48">
        <v>0.132331518850031</v>
      </c>
      <c r="EF48">
        <v>0.14596758241949201</v>
      </c>
      <c r="EG48">
        <v>0.36464371076575902</v>
      </c>
      <c r="EH48">
        <v>0.132331518850031</v>
      </c>
      <c r="EI48">
        <v>0.14596758241949201</v>
      </c>
      <c r="EJ48">
        <v>0.36462811575713899</v>
      </c>
      <c r="EK48" t="s">
        <v>135</v>
      </c>
      <c r="EL48" t="s">
        <v>135</v>
      </c>
      <c r="EM48" t="s">
        <v>135</v>
      </c>
      <c r="EN48">
        <v>0.12744827695507399</v>
      </c>
      <c r="EO48">
        <v>0.18115804904824301</v>
      </c>
      <c r="EP48">
        <v>0.48174355701906502</v>
      </c>
      <c r="EQ48">
        <v>0.12744827695507399</v>
      </c>
      <c r="ER48">
        <v>0.18115804904824301</v>
      </c>
      <c r="ES48">
        <v>0.48173186325593698</v>
      </c>
      <c r="ET48" t="s">
        <v>135</v>
      </c>
      <c r="EU48">
        <v>2</v>
      </c>
      <c r="EV48" t="s">
        <v>135</v>
      </c>
      <c r="EW48" t="s">
        <v>135</v>
      </c>
      <c r="EX48" t="s">
        <v>135</v>
      </c>
      <c r="EY48">
        <v>0.15239841318353001</v>
      </c>
      <c r="EZ48">
        <v>0.200155065723708</v>
      </c>
      <c r="FA48">
        <v>0.44643012336927401</v>
      </c>
      <c r="FB48">
        <v>0.15239841318353001</v>
      </c>
      <c r="FC48">
        <v>0.200155065723708</v>
      </c>
      <c r="FD48">
        <v>0.446417154835689</v>
      </c>
      <c r="FE48" t="s">
        <v>135</v>
      </c>
      <c r="FF48" t="s">
        <v>135</v>
      </c>
      <c r="FG48" t="s">
        <v>135</v>
      </c>
      <c r="FH48">
        <v>0.19221794912885601</v>
      </c>
      <c r="FI48">
        <v>0.19369483314793801</v>
      </c>
      <c r="FJ48">
        <v>0.32103187425629598</v>
      </c>
      <c r="FK48">
        <v>0.19221794912885601</v>
      </c>
      <c r="FL48">
        <v>0.19369483314793801</v>
      </c>
      <c r="FM48">
        <v>0.32101453121037699</v>
      </c>
      <c r="FN48" t="s">
        <v>135</v>
      </c>
      <c r="FO48" t="s">
        <v>135</v>
      </c>
      <c r="FP48" t="s">
        <v>135</v>
      </c>
      <c r="FQ48">
        <v>0.169366457250168</v>
      </c>
      <c r="FR48">
        <v>0.23001205838236599</v>
      </c>
      <c r="FS48">
        <v>0.46153792945139199</v>
      </c>
      <c r="FT48">
        <v>0.169366457250168</v>
      </c>
      <c r="FU48">
        <v>0.23001205838236599</v>
      </c>
      <c r="FV48">
        <v>0.46152545387216998</v>
      </c>
    </row>
    <row r="49" spans="1:178">
      <c r="A49" t="s">
        <v>6904</v>
      </c>
      <c r="B49">
        <v>6</v>
      </c>
      <c r="C49" t="s">
        <v>135</v>
      </c>
      <c r="D49">
        <v>5</v>
      </c>
      <c r="E49" t="s">
        <v>135</v>
      </c>
      <c r="F49">
        <v>2</v>
      </c>
      <c r="G49" t="s">
        <v>135</v>
      </c>
      <c r="H49" t="s">
        <v>135</v>
      </c>
      <c r="I49" t="s">
        <v>135</v>
      </c>
      <c r="J49">
        <v>-7.2830300448709</v>
      </c>
      <c r="K49">
        <v>9.7176344092253704</v>
      </c>
      <c r="L49">
        <v>0.453589499690016</v>
      </c>
      <c r="M49">
        <v>-7.2830300448709</v>
      </c>
      <c r="N49">
        <v>9.7176344092253704</v>
      </c>
      <c r="O49">
        <v>0.45357678975030402</v>
      </c>
      <c r="P49" t="s">
        <v>135</v>
      </c>
      <c r="Q49" t="s">
        <v>135</v>
      </c>
      <c r="R49" t="s">
        <v>135</v>
      </c>
      <c r="S49">
        <v>-8.2100317843054391</v>
      </c>
      <c r="T49">
        <v>9.7601700760075101</v>
      </c>
      <c r="U49">
        <v>0.40026321514380703</v>
      </c>
      <c r="V49">
        <v>-8.2100317843054391</v>
      </c>
      <c r="W49">
        <v>9.7601700760075101</v>
      </c>
      <c r="X49">
        <v>0.40024871458074102</v>
      </c>
      <c r="Y49" t="s">
        <v>135</v>
      </c>
      <c r="Z49" t="s">
        <v>135</v>
      </c>
      <c r="AA49" t="s">
        <v>135</v>
      </c>
      <c r="AB49">
        <v>-10.6650285325239</v>
      </c>
      <c r="AC49">
        <v>12.179947811712299</v>
      </c>
      <c r="AD49">
        <v>0.38125080070265999</v>
      </c>
      <c r="AE49">
        <v>-10.6650285325239</v>
      </c>
      <c r="AF49">
        <v>12.179947811712299</v>
      </c>
      <c r="AG49">
        <v>0.38123563864245402</v>
      </c>
      <c r="AH49" t="s">
        <v>135</v>
      </c>
      <c r="AI49">
        <v>2</v>
      </c>
      <c r="AJ49" t="s">
        <v>135</v>
      </c>
      <c r="AK49" t="s">
        <v>135</v>
      </c>
      <c r="AL49" t="s">
        <v>135</v>
      </c>
      <c r="AM49">
        <v>-8.0146092196062408</v>
      </c>
      <c r="AN49">
        <v>22.1248441542382</v>
      </c>
      <c r="AO49">
        <v>0.71717470758747504</v>
      </c>
      <c r="AP49">
        <v>-8.0146092196062408</v>
      </c>
      <c r="AQ49">
        <v>22.1248441542382</v>
      </c>
      <c r="AR49">
        <v>0.71716912180939096</v>
      </c>
      <c r="AS49" t="s">
        <v>135</v>
      </c>
      <c r="AT49" t="s">
        <v>135</v>
      </c>
      <c r="AU49" t="s">
        <v>135</v>
      </c>
      <c r="AV49">
        <v>-2.7717763929575998</v>
      </c>
      <c r="AW49">
        <v>21.8115670816569</v>
      </c>
      <c r="AX49">
        <v>0.898880307876463</v>
      </c>
      <c r="AY49">
        <v>-2.7717763929575998</v>
      </c>
      <c r="AZ49">
        <v>21.8115670816569</v>
      </c>
      <c r="BA49">
        <v>0.89887844342665502</v>
      </c>
      <c r="BB49" t="s">
        <v>135</v>
      </c>
      <c r="BC49" t="s">
        <v>135</v>
      </c>
      <c r="BD49" t="s">
        <v>135</v>
      </c>
      <c r="BE49">
        <v>4.1161260891593496</v>
      </c>
      <c r="BF49">
        <v>29.068828545423202</v>
      </c>
      <c r="BG49">
        <v>0.88739859272210697</v>
      </c>
      <c r="BH49">
        <v>4.1161260891593496</v>
      </c>
      <c r="BI49">
        <v>29.068828545423202</v>
      </c>
      <c r="BJ49">
        <v>0.88739651131239405</v>
      </c>
      <c r="BK49" t="s">
        <v>135</v>
      </c>
      <c r="BL49">
        <v>2</v>
      </c>
      <c r="BM49" t="s">
        <v>135</v>
      </c>
      <c r="BN49" t="s">
        <v>135</v>
      </c>
      <c r="BO49" t="s">
        <v>135</v>
      </c>
      <c r="BP49">
        <v>-0.87533642433958103</v>
      </c>
      <c r="BQ49">
        <v>24.573150210890098</v>
      </c>
      <c r="BR49">
        <v>0.97158455375824704</v>
      </c>
      <c r="BS49">
        <v>-0.87533642433958103</v>
      </c>
      <c r="BT49">
        <v>24.573150210890098</v>
      </c>
      <c r="BU49">
        <v>0.97158403637123103</v>
      </c>
      <c r="BV49" t="s">
        <v>135</v>
      </c>
      <c r="BW49" t="s">
        <v>135</v>
      </c>
      <c r="BX49" t="s">
        <v>135</v>
      </c>
      <c r="BY49">
        <v>7.1672049826494701</v>
      </c>
      <c r="BZ49">
        <v>24.824947228390499</v>
      </c>
      <c r="CA49">
        <v>0.77280783476703796</v>
      </c>
      <c r="CB49">
        <v>7.1672049826494701</v>
      </c>
      <c r="CC49">
        <v>24.824947228390499</v>
      </c>
      <c r="CD49">
        <v>0.77280348007361899</v>
      </c>
      <c r="CE49" t="s">
        <v>135</v>
      </c>
      <c r="CF49" t="s">
        <v>135</v>
      </c>
      <c r="CG49" t="s">
        <v>135</v>
      </c>
      <c r="CH49">
        <v>4.3448125188233799</v>
      </c>
      <c r="CI49">
        <v>36.1958172434923</v>
      </c>
      <c r="CJ49">
        <v>0.90445613552964699</v>
      </c>
      <c r="CK49">
        <v>4.3448125188233799</v>
      </c>
      <c r="CL49">
        <v>36.1958172434923</v>
      </c>
      <c r="CM49">
        <v>0.90445438074854101</v>
      </c>
      <c r="CN49" t="s">
        <v>135</v>
      </c>
      <c r="CO49">
        <v>2</v>
      </c>
      <c r="CP49" t="s">
        <v>135</v>
      </c>
      <c r="CQ49" t="s">
        <v>135</v>
      </c>
      <c r="CR49" t="s">
        <v>135</v>
      </c>
      <c r="CS49">
        <v>-30.950413740297702</v>
      </c>
      <c r="CT49">
        <v>26.5594281983443</v>
      </c>
      <c r="CU49">
        <v>0.24390687846301901</v>
      </c>
      <c r="CV49">
        <v>-30.950413740297702</v>
      </c>
      <c r="CW49">
        <v>26.5594281983443</v>
      </c>
      <c r="CX49">
        <v>0.24388673080988699</v>
      </c>
      <c r="CY49" t="s">
        <v>135</v>
      </c>
      <c r="CZ49" t="s">
        <v>135</v>
      </c>
      <c r="DA49" t="s">
        <v>135</v>
      </c>
      <c r="DB49">
        <v>-5.0181561255091198</v>
      </c>
      <c r="DC49">
        <v>25.982519551304001</v>
      </c>
      <c r="DD49">
        <v>0.84685541621052696</v>
      </c>
      <c r="DE49">
        <v>-5.0181561255091198</v>
      </c>
      <c r="DF49">
        <v>25.982519551304001</v>
      </c>
      <c r="DG49">
        <v>0.84685257311908102</v>
      </c>
      <c r="DH49" t="s">
        <v>135</v>
      </c>
      <c r="DI49" t="s">
        <v>135</v>
      </c>
      <c r="DJ49" t="s">
        <v>135</v>
      </c>
      <c r="DK49">
        <v>-7.6581104132982896</v>
      </c>
      <c r="DL49">
        <v>36.938625279936502</v>
      </c>
      <c r="DM49">
        <v>0.83576312933939301</v>
      </c>
      <c r="DN49">
        <v>-7.6581104132982798</v>
      </c>
      <c r="DO49">
        <v>36.938625279936502</v>
      </c>
      <c r="DP49">
        <v>0.83576006944092895</v>
      </c>
      <c r="DQ49" t="s">
        <v>135</v>
      </c>
      <c r="DR49">
        <v>2</v>
      </c>
      <c r="DS49" t="s">
        <v>135</v>
      </c>
      <c r="DT49" t="s">
        <v>135</v>
      </c>
      <c r="DU49" t="s">
        <v>135</v>
      </c>
      <c r="DV49">
        <v>6.0018405199199903E-2</v>
      </c>
      <c r="DW49">
        <v>0.153652104668733</v>
      </c>
      <c r="DX49">
        <v>0.69608975750850099</v>
      </c>
      <c r="DY49">
        <v>6.0018405199199903E-2</v>
      </c>
      <c r="DZ49">
        <v>0.153652104668733</v>
      </c>
      <c r="EA49">
        <v>0.69608381711899603</v>
      </c>
      <c r="EB49" t="s">
        <v>135</v>
      </c>
      <c r="EC49" t="s">
        <v>135</v>
      </c>
      <c r="ED49" t="s">
        <v>135</v>
      </c>
      <c r="EE49">
        <v>0.132331518850031</v>
      </c>
      <c r="EF49">
        <v>0.14596758241949201</v>
      </c>
      <c r="EG49">
        <v>0.36464371076575902</v>
      </c>
      <c r="EH49">
        <v>0.132331518850031</v>
      </c>
      <c r="EI49">
        <v>0.14596758241949201</v>
      </c>
      <c r="EJ49">
        <v>0.36462811575713899</v>
      </c>
      <c r="EK49" t="s">
        <v>135</v>
      </c>
      <c r="EL49" t="s">
        <v>135</v>
      </c>
      <c r="EM49" t="s">
        <v>135</v>
      </c>
      <c r="EN49">
        <v>0.12744827695507399</v>
      </c>
      <c r="EO49">
        <v>0.18115804904824301</v>
      </c>
      <c r="EP49">
        <v>0.48174355701906502</v>
      </c>
      <c r="EQ49">
        <v>0.12744827695507399</v>
      </c>
      <c r="ER49">
        <v>0.18115804904824301</v>
      </c>
      <c r="ES49">
        <v>0.48173186325593698</v>
      </c>
      <c r="ET49" t="s">
        <v>135</v>
      </c>
      <c r="EU49">
        <v>2</v>
      </c>
      <c r="EV49" t="s">
        <v>135</v>
      </c>
      <c r="EW49" t="s">
        <v>135</v>
      </c>
      <c r="EX49" t="s">
        <v>135</v>
      </c>
      <c r="EY49">
        <v>0.15239841318353001</v>
      </c>
      <c r="EZ49">
        <v>0.200155065723708</v>
      </c>
      <c r="FA49">
        <v>0.44643012336927401</v>
      </c>
      <c r="FB49">
        <v>0.15239841318353001</v>
      </c>
      <c r="FC49">
        <v>0.200155065723708</v>
      </c>
      <c r="FD49">
        <v>0.446417154835689</v>
      </c>
      <c r="FE49" t="s">
        <v>135</v>
      </c>
      <c r="FF49" t="s">
        <v>135</v>
      </c>
      <c r="FG49" t="s">
        <v>135</v>
      </c>
      <c r="FH49">
        <v>0.19221794912885601</v>
      </c>
      <c r="FI49">
        <v>0.19369483314793801</v>
      </c>
      <c r="FJ49">
        <v>0.32103187425629598</v>
      </c>
      <c r="FK49">
        <v>0.19221794912885601</v>
      </c>
      <c r="FL49">
        <v>0.19369483314793801</v>
      </c>
      <c r="FM49">
        <v>0.32101453121037699</v>
      </c>
      <c r="FN49" t="s">
        <v>135</v>
      </c>
      <c r="FO49" t="s">
        <v>135</v>
      </c>
      <c r="FP49" t="s">
        <v>135</v>
      </c>
      <c r="FQ49">
        <v>0.169366457250168</v>
      </c>
      <c r="FR49">
        <v>0.23001205838236599</v>
      </c>
      <c r="FS49">
        <v>0.46153792945139199</v>
      </c>
      <c r="FT49">
        <v>0.169366457250168</v>
      </c>
      <c r="FU49">
        <v>0.23001205838236599</v>
      </c>
      <c r="FV49">
        <v>0.46152545387216998</v>
      </c>
    </row>
    <row r="50" spans="1:178">
      <c r="A50" t="s">
        <v>6903</v>
      </c>
      <c r="B50">
        <v>33</v>
      </c>
      <c r="C50">
        <v>18</v>
      </c>
      <c r="D50">
        <v>127</v>
      </c>
      <c r="E50">
        <v>13</v>
      </c>
      <c r="F50">
        <v>77</v>
      </c>
      <c r="G50">
        <v>-1.3007589249984399</v>
      </c>
      <c r="H50">
        <v>3.6191535325813602</v>
      </c>
      <c r="I50">
        <v>0.71929997327862605</v>
      </c>
      <c r="J50">
        <v>-0.87787318132930703</v>
      </c>
      <c r="K50">
        <v>1.5920298402961801</v>
      </c>
      <c r="L50">
        <v>0.58135636036551197</v>
      </c>
      <c r="M50">
        <v>-0.94643586533274404</v>
      </c>
      <c r="N50">
        <v>1.45726787202727</v>
      </c>
      <c r="O50">
        <v>0.51604168130210004</v>
      </c>
      <c r="P50">
        <v>-2.3439200942443099</v>
      </c>
      <c r="Q50">
        <v>3.7410227214591298</v>
      </c>
      <c r="R50">
        <v>0.53097876607364802</v>
      </c>
      <c r="S50">
        <v>-0.73819061226124305</v>
      </c>
      <c r="T50">
        <v>1.5990120632159901</v>
      </c>
      <c r="U50">
        <v>0.64433656969106201</v>
      </c>
      <c r="V50">
        <v>-0.98623134594115403</v>
      </c>
      <c r="W50">
        <v>1.4703328453456801</v>
      </c>
      <c r="X50">
        <v>0.50237738229712403</v>
      </c>
      <c r="Y50">
        <v>-4.06693142932758</v>
      </c>
      <c r="Z50">
        <v>4.8076962071350797</v>
      </c>
      <c r="AA50">
        <v>0.39762709266439999</v>
      </c>
      <c r="AB50">
        <v>-0.68678346064469797</v>
      </c>
      <c r="AC50">
        <v>1.9954561551365999</v>
      </c>
      <c r="AD50">
        <v>0.730720902485821</v>
      </c>
      <c r="AE50">
        <v>-1.1835110755715399</v>
      </c>
      <c r="AF50">
        <v>1.84301263885677</v>
      </c>
      <c r="AG50">
        <v>0.52076856918303605</v>
      </c>
      <c r="AH50">
        <v>13</v>
      </c>
      <c r="AI50">
        <v>77</v>
      </c>
      <c r="AJ50">
        <v>-10.3574461507481</v>
      </c>
      <c r="AK50">
        <v>8.4918210686183908</v>
      </c>
      <c r="AL50">
        <v>0.22262303706116601</v>
      </c>
      <c r="AM50">
        <v>0.45446521488479003</v>
      </c>
      <c r="AN50">
        <v>3.62481227093682</v>
      </c>
      <c r="AO50">
        <v>0.90022756235022805</v>
      </c>
      <c r="AP50">
        <v>-1.21192863946357</v>
      </c>
      <c r="AQ50">
        <v>3.3337914144657299</v>
      </c>
      <c r="AR50">
        <v>0.71621002689493296</v>
      </c>
      <c r="AS50">
        <v>-7.1496838419581303</v>
      </c>
      <c r="AT50">
        <v>8.7367458131737106</v>
      </c>
      <c r="AU50">
        <v>0.41318872090049102</v>
      </c>
      <c r="AV50">
        <v>0.54636915927609697</v>
      </c>
      <c r="AW50">
        <v>3.57347068398259</v>
      </c>
      <c r="AX50">
        <v>0.87848258872390195</v>
      </c>
      <c r="AY50">
        <v>-0.55661365390277795</v>
      </c>
      <c r="AZ50">
        <v>3.30750148762462</v>
      </c>
      <c r="BA50">
        <v>0.86635651320948703</v>
      </c>
      <c r="BB50">
        <v>-15.380925692729599</v>
      </c>
      <c r="BC50">
        <v>11.992279323787599</v>
      </c>
      <c r="BD50">
        <v>0.19968772645226901</v>
      </c>
      <c r="BE50">
        <v>-5.7226353777119003</v>
      </c>
      <c r="BF50">
        <v>4.7622088395705902</v>
      </c>
      <c r="BG50">
        <v>0.22950957988630499</v>
      </c>
      <c r="BH50">
        <v>-7.03822402260018</v>
      </c>
      <c r="BI50">
        <v>4.4260026123406204</v>
      </c>
      <c r="BJ50">
        <v>0.11179000196377301</v>
      </c>
      <c r="BK50">
        <v>13</v>
      </c>
      <c r="BL50">
        <v>77</v>
      </c>
      <c r="BM50">
        <v>-2.9417399521861101</v>
      </c>
      <c r="BN50">
        <v>8.9733623182487801</v>
      </c>
      <c r="BO50">
        <v>0.74305027932674905</v>
      </c>
      <c r="BP50">
        <v>1.4064606522312999</v>
      </c>
      <c r="BQ50">
        <v>4.0258452333313999</v>
      </c>
      <c r="BR50">
        <v>0.72682602287450104</v>
      </c>
      <c r="BS50">
        <v>0.67789524659410705</v>
      </c>
      <c r="BT50">
        <v>3.6731163941972498</v>
      </c>
      <c r="BU50">
        <v>0.85357739015826695</v>
      </c>
      <c r="BV50">
        <v>-1.6145947037438699</v>
      </c>
      <c r="BW50">
        <v>9.5734106300603798</v>
      </c>
      <c r="BX50">
        <v>0.86607386105353101</v>
      </c>
      <c r="BY50">
        <v>2.7974041952561901</v>
      </c>
      <c r="BZ50">
        <v>4.0670576057302004</v>
      </c>
      <c r="CA50">
        <v>0.49157765097239797</v>
      </c>
      <c r="CB50">
        <v>2.1228694714484599</v>
      </c>
      <c r="CC50">
        <v>3.74326992824883</v>
      </c>
      <c r="CD50">
        <v>0.57063515477070603</v>
      </c>
      <c r="CE50">
        <v>-10.7175183810427</v>
      </c>
      <c r="CF50">
        <v>13.985126627505201</v>
      </c>
      <c r="CG50">
        <v>0.44349450199858698</v>
      </c>
      <c r="CH50">
        <v>-3.0244462701510901</v>
      </c>
      <c r="CI50">
        <v>5.9299721308984896</v>
      </c>
      <c r="CJ50">
        <v>0.61004069315085196</v>
      </c>
      <c r="CK50">
        <v>-4.1968212180706699</v>
      </c>
      <c r="CL50">
        <v>5.4594609776721903</v>
      </c>
      <c r="CM50">
        <v>0.44205689828002998</v>
      </c>
      <c r="CN50">
        <v>13</v>
      </c>
      <c r="CO50">
        <v>77</v>
      </c>
      <c r="CP50">
        <v>-5.3216265157975</v>
      </c>
      <c r="CQ50">
        <v>9.8825531057883698</v>
      </c>
      <c r="CR50">
        <v>0.59025881829162796</v>
      </c>
      <c r="CS50">
        <v>0.68080463097989896</v>
      </c>
      <c r="CT50">
        <v>4.3514493359437703</v>
      </c>
      <c r="CU50">
        <v>0.87567692547015397</v>
      </c>
      <c r="CV50">
        <v>-0.29395294993712801</v>
      </c>
      <c r="CW50">
        <v>3.98248248109799</v>
      </c>
      <c r="CX50">
        <v>0.94116038744411101</v>
      </c>
      <c r="CY50">
        <v>-4.2578029989694199</v>
      </c>
      <c r="CZ50">
        <v>10.092754275972601</v>
      </c>
      <c r="DA50">
        <v>0.67313546076236497</v>
      </c>
      <c r="DB50">
        <v>2.20386430308029</v>
      </c>
      <c r="DC50">
        <v>4.2566883333353003</v>
      </c>
      <c r="DD50">
        <v>0.60464692437384304</v>
      </c>
      <c r="DE50">
        <v>1.22804753346335</v>
      </c>
      <c r="DF50">
        <v>3.9221260028912801</v>
      </c>
      <c r="DG50">
        <v>0.75419890094934705</v>
      </c>
      <c r="DH50">
        <v>-9.5461608201900408</v>
      </c>
      <c r="DI50">
        <v>14.263333564044601</v>
      </c>
      <c r="DJ50">
        <v>0.503340160178401</v>
      </c>
      <c r="DK50">
        <v>-3.9154747933817</v>
      </c>
      <c r="DL50">
        <v>6.0515836155071598</v>
      </c>
      <c r="DM50">
        <v>0.51763199269319105</v>
      </c>
      <c r="DN50">
        <v>-4.7744323786778997</v>
      </c>
      <c r="DO50">
        <v>5.5709112881090004</v>
      </c>
      <c r="DP50">
        <v>0.39142887278322702</v>
      </c>
      <c r="DQ50">
        <v>13</v>
      </c>
      <c r="DR50">
        <v>77</v>
      </c>
      <c r="DS50">
        <v>8.3361924484873104E-2</v>
      </c>
      <c r="DT50">
        <v>5.4746456009089201E-2</v>
      </c>
      <c r="DU50">
        <v>0.12788328330645299</v>
      </c>
      <c r="DV50">
        <v>2.85611352830605E-2</v>
      </c>
      <c r="DW50">
        <v>2.5170873319526901E-2</v>
      </c>
      <c r="DX50">
        <v>0.25652469528171501</v>
      </c>
      <c r="DY50">
        <v>3.8123985569458597E-2</v>
      </c>
      <c r="DZ50">
        <v>2.2869479606781502E-2</v>
      </c>
      <c r="EA50">
        <v>9.5509509279842905E-2</v>
      </c>
      <c r="EB50" s="108">
        <v>0.12518319638372399</v>
      </c>
      <c r="EC50" s="108">
        <v>5.3289619406927197E-2</v>
      </c>
      <c r="ED50" s="108">
        <v>1.8847217664322801E-2</v>
      </c>
      <c r="EE50">
        <v>2.1026744878335401E-2</v>
      </c>
      <c r="EF50">
        <v>2.39130259262521E-2</v>
      </c>
      <c r="EG50">
        <v>0.37925324002467697</v>
      </c>
      <c r="EH50">
        <v>3.8484767763404697E-2</v>
      </c>
      <c r="EI50">
        <v>2.18171018957296E-2</v>
      </c>
      <c r="EJ50">
        <v>7.7736609338467294E-2</v>
      </c>
      <c r="EK50" s="108">
        <v>0.14734269831180799</v>
      </c>
      <c r="EL50" s="108">
        <v>6.9541842953241298E-2</v>
      </c>
      <c r="EM50" s="108">
        <v>3.4147186484349501E-2</v>
      </c>
      <c r="EN50">
        <v>2.3568187956032698E-2</v>
      </c>
      <c r="EO50">
        <v>2.9677881442392699E-2</v>
      </c>
      <c r="EP50">
        <v>0.427131404190704</v>
      </c>
      <c r="EQ50">
        <v>4.26377458043498E-2</v>
      </c>
      <c r="ER50">
        <v>2.72961187687547E-2</v>
      </c>
      <c r="ES50">
        <v>0.118277561146317</v>
      </c>
      <c r="ET50">
        <v>13</v>
      </c>
      <c r="EU50">
        <v>77</v>
      </c>
      <c r="EV50">
        <v>0.105218812361363</v>
      </c>
      <c r="EW50">
        <v>7.1248168412835003E-2</v>
      </c>
      <c r="EX50">
        <v>0.13977827612551399</v>
      </c>
      <c r="EY50">
        <v>3.0524979471160799E-2</v>
      </c>
      <c r="EZ50">
        <v>3.2790732398656701E-2</v>
      </c>
      <c r="FA50">
        <v>0.35192015835814</v>
      </c>
      <c r="FB50">
        <v>4.3580782123797297E-2</v>
      </c>
      <c r="FC50">
        <v>2.9787435839301001E-2</v>
      </c>
      <c r="FD50">
        <v>0.143451180026019</v>
      </c>
      <c r="FE50" s="108">
        <v>0.138172943429933</v>
      </c>
      <c r="FF50" s="108">
        <v>7.0159300859848395E-2</v>
      </c>
      <c r="FG50" s="108">
        <v>4.8946502763745597E-2</v>
      </c>
      <c r="FH50">
        <v>2.8646149791466E-2</v>
      </c>
      <c r="FI50">
        <v>3.1732897577617498E-2</v>
      </c>
      <c r="FJ50">
        <v>0.36668640149457499</v>
      </c>
      <c r="FK50">
        <v>4.7247141343784299E-2</v>
      </c>
      <c r="FL50">
        <v>2.8912997147632801E-2</v>
      </c>
      <c r="FM50">
        <v>0.102234858209341</v>
      </c>
      <c r="FN50">
        <v>0.16841159845714301</v>
      </c>
      <c r="FO50">
        <v>8.7176627898227499E-2</v>
      </c>
      <c r="FP50">
        <v>5.3421129204571899E-2</v>
      </c>
      <c r="FQ50">
        <v>3.5264728265174898E-2</v>
      </c>
      <c r="FR50">
        <v>3.7682039610145497E-2</v>
      </c>
      <c r="FS50">
        <v>0.34936686277171197</v>
      </c>
      <c r="FT50">
        <v>5.6225518208668501E-2</v>
      </c>
      <c r="FU50">
        <v>3.4589031968864002E-2</v>
      </c>
      <c r="FV50">
        <v>0.104049621048781</v>
      </c>
    </row>
    <row r="51" spans="1:178">
      <c r="A51" t="s">
        <v>6902</v>
      </c>
      <c r="B51">
        <v>6</v>
      </c>
      <c r="C51" t="s">
        <v>135</v>
      </c>
      <c r="D51">
        <v>5</v>
      </c>
      <c r="E51" t="s">
        <v>135</v>
      </c>
      <c r="F51">
        <v>2</v>
      </c>
      <c r="G51" t="s">
        <v>135</v>
      </c>
      <c r="H51" t="s">
        <v>135</v>
      </c>
      <c r="I51" t="s">
        <v>135</v>
      </c>
      <c r="J51">
        <v>-7.2830300448709</v>
      </c>
      <c r="K51">
        <v>9.7176344092253704</v>
      </c>
      <c r="L51">
        <v>0.453589499690016</v>
      </c>
      <c r="M51">
        <v>-7.2830300448709</v>
      </c>
      <c r="N51">
        <v>9.7176344092253704</v>
      </c>
      <c r="O51">
        <v>0.45357678975030402</v>
      </c>
      <c r="P51" t="s">
        <v>135</v>
      </c>
      <c r="Q51" t="s">
        <v>135</v>
      </c>
      <c r="R51" t="s">
        <v>135</v>
      </c>
      <c r="S51">
        <v>-8.2100317843054391</v>
      </c>
      <c r="T51">
        <v>9.7601700760075101</v>
      </c>
      <c r="U51">
        <v>0.40026321514380703</v>
      </c>
      <c r="V51">
        <v>-8.2100317843054391</v>
      </c>
      <c r="W51">
        <v>9.7601700760075101</v>
      </c>
      <c r="X51">
        <v>0.40024871458074102</v>
      </c>
      <c r="Y51" t="s">
        <v>135</v>
      </c>
      <c r="Z51" t="s">
        <v>135</v>
      </c>
      <c r="AA51" t="s">
        <v>135</v>
      </c>
      <c r="AB51">
        <v>-10.6650285325239</v>
      </c>
      <c r="AC51">
        <v>12.179947811712299</v>
      </c>
      <c r="AD51">
        <v>0.38125080070265999</v>
      </c>
      <c r="AE51">
        <v>-10.6650285325239</v>
      </c>
      <c r="AF51">
        <v>12.179947811712299</v>
      </c>
      <c r="AG51">
        <v>0.38123563864245402</v>
      </c>
      <c r="AH51" t="s">
        <v>135</v>
      </c>
      <c r="AI51">
        <v>2</v>
      </c>
      <c r="AJ51" t="s">
        <v>135</v>
      </c>
      <c r="AK51" t="s">
        <v>135</v>
      </c>
      <c r="AL51" t="s">
        <v>135</v>
      </c>
      <c r="AM51">
        <v>-8.0146092196062408</v>
      </c>
      <c r="AN51">
        <v>22.1248441542382</v>
      </c>
      <c r="AO51">
        <v>0.71717470758747504</v>
      </c>
      <c r="AP51">
        <v>-8.0146092196062408</v>
      </c>
      <c r="AQ51">
        <v>22.1248441542382</v>
      </c>
      <c r="AR51">
        <v>0.71716912180939096</v>
      </c>
      <c r="AS51" t="s">
        <v>135</v>
      </c>
      <c r="AT51" t="s">
        <v>135</v>
      </c>
      <c r="AU51" t="s">
        <v>135</v>
      </c>
      <c r="AV51">
        <v>-2.7717763929575998</v>
      </c>
      <c r="AW51">
        <v>21.8115670816569</v>
      </c>
      <c r="AX51">
        <v>0.898880307876463</v>
      </c>
      <c r="AY51">
        <v>-2.7717763929575998</v>
      </c>
      <c r="AZ51">
        <v>21.8115670816569</v>
      </c>
      <c r="BA51">
        <v>0.89887844342665502</v>
      </c>
      <c r="BB51" t="s">
        <v>135</v>
      </c>
      <c r="BC51" t="s">
        <v>135</v>
      </c>
      <c r="BD51" t="s">
        <v>135</v>
      </c>
      <c r="BE51">
        <v>4.1161260891593496</v>
      </c>
      <c r="BF51">
        <v>29.068828545423202</v>
      </c>
      <c r="BG51">
        <v>0.88739859272210697</v>
      </c>
      <c r="BH51">
        <v>4.1161260891593496</v>
      </c>
      <c r="BI51">
        <v>29.068828545423202</v>
      </c>
      <c r="BJ51">
        <v>0.88739651131239405</v>
      </c>
      <c r="BK51" t="s">
        <v>135</v>
      </c>
      <c r="BL51">
        <v>2</v>
      </c>
      <c r="BM51" t="s">
        <v>135</v>
      </c>
      <c r="BN51" t="s">
        <v>135</v>
      </c>
      <c r="BO51" t="s">
        <v>135</v>
      </c>
      <c r="BP51">
        <v>-0.87533642433958103</v>
      </c>
      <c r="BQ51">
        <v>24.573150210890098</v>
      </c>
      <c r="BR51">
        <v>0.97158455375824704</v>
      </c>
      <c r="BS51">
        <v>-0.87533642433958103</v>
      </c>
      <c r="BT51">
        <v>24.573150210890098</v>
      </c>
      <c r="BU51">
        <v>0.97158403637123103</v>
      </c>
      <c r="BV51" t="s">
        <v>135</v>
      </c>
      <c r="BW51" t="s">
        <v>135</v>
      </c>
      <c r="BX51" t="s">
        <v>135</v>
      </c>
      <c r="BY51">
        <v>7.1672049826494701</v>
      </c>
      <c r="BZ51">
        <v>24.824947228390499</v>
      </c>
      <c r="CA51">
        <v>0.77280783476703796</v>
      </c>
      <c r="CB51">
        <v>7.1672049826494701</v>
      </c>
      <c r="CC51">
        <v>24.824947228390499</v>
      </c>
      <c r="CD51">
        <v>0.77280348007361899</v>
      </c>
      <c r="CE51" t="s">
        <v>135</v>
      </c>
      <c r="CF51" t="s">
        <v>135</v>
      </c>
      <c r="CG51" t="s">
        <v>135</v>
      </c>
      <c r="CH51">
        <v>4.3448125188233799</v>
      </c>
      <c r="CI51">
        <v>36.1958172434923</v>
      </c>
      <c r="CJ51">
        <v>0.90445613552964699</v>
      </c>
      <c r="CK51">
        <v>4.3448125188233799</v>
      </c>
      <c r="CL51">
        <v>36.1958172434923</v>
      </c>
      <c r="CM51">
        <v>0.90445438074854101</v>
      </c>
      <c r="CN51" t="s">
        <v>135</v>
      </c>
      <c r="CO51">
        <v>2</v>
      </c>
      <c r="CP51" t="s">
        <v>135</v>
      </c>
      <c r="CQ51" t="s">
        <v>135</v>
      </c>
      <c r="CR51" t="s">
        <v>135</v>
      </c>
      <c r="CS51">
        <v>-30.950413740297702</v>
      </c>
      <c r="CT51">
        <v>26.5594281983443</v>
      </c>
      <c r="CU51">
        <v>0.24390687846301901</v>
      </c>
      <c r="CV51">
        <v>-30.950413740297702</v>
      </c>
      <c r="CW51">
        <v>26.5594281983443</v>
      </c>
      <c r="CX51">
        <v>0.24388673080988699</v>
      </c>
      <c r="CY51" t="s">
        <v>135</v>
      </c>
      <c r="CZ51" t="s">
        <v>135</v>
      </c>
      <c r="DA51" t="s">
        <v>135</v>
      </c>
      <c r="DB51">
        <v>-5.0181561255091198</v>
      </c>
      <c r="DC51">
        <v>25.982519551304001</v>
      </c>
      <c r="DD51">
        <v>0.84685541621052696</v>
      </c>
      <c r="DE51">
        <v>-5.0181561255091198</v>
      </c>
      <c r="DF51">
        <v>25.982519551304001</v>
      </c>
      <c r="DG51">
        <v>0.84685257311908102</v>
      </c>
      <c r="DH51" t="s">
        <v>135</v>
      </c>
      <c r="DI51" t="s">
        <v>135</v>
      </c>
      <c r="DJ51" t="s">
        <v>135</v>
      </c>
      <c r="DK51">
        <v>-7.6581104132982896</v>
      </c>
      <c r="DL51">
        <v>36.938625279936502</v>
      </c>
      <c r="DM51">
        <v>0.83576312933939301</v>
      </c>
      <c r="DN51">
        <v>-7.6581104132982798</v>
      </c>
      <c r="DO51">
        <v>36.938625279936502</v>
      </c>
      <c r="DP51">
        <v>0.83576006944092895</v>
      </c>
      <c r="DQ51" t="s">
        <v>135</v>
      </c>
      <c r="DR51">
        <v>2</v>
      </c>
      <c r="DS51" t="s">
        <v>135</v>
      </c>
      <c r="DT51" t="s">
        <v>135</v>
      </c>
      <c r="DU51" t="s">
        <v>135</v>
      </c>
      <c r="DV51">
        <v>6.0018405199199903E-2</v>
      </c>
      <c r="DW51">
        <v>0.153652104668733</v>
      </c>
      <c r="DX51">
        <v>0.69608975750850099</v>
      </c>
      <c r="DY51">
        <v>6.0018405199199903E-2</v>
      </c>
      <c r="DZ51">
        <v>0.153652104668733</v>
      </c>
      <c r="EA51">
        <v>0.69608381711899603</v>
      </c>
      <c r="EB51" t="s">
        <v>135</v>
      </c>
      <c r="EC51" t="s">
        <v>135</v>
      </c>
      <c r="ED51" t="s">
        <v>135</v>
      </c>
      <c r="EE51">
        <v>0.132331518850031</v>
      </c>
      <c r="EF51">
        <v>0.14596758241949201</v>
      </c>
      <c r="EG51">
        <v>0.36464371076575902</v>
      </c>
      <c r="EH51">
        <v>0.132331518850031</v>
      </c>
      <c r="EI51">
        <v>0.14596758241949201</v>
      </c>
      <c r="EJ51">
        <v>0.36462811575713899</v>
      </c>
      <c r="EK51" t="s">
        <v>135</v>
      </c>
      <c r="EL51" t="s">
        <v>135</v>
      </c>
      <c r="EM51" t="s">
        <v>135</v>
      </c>
      <c r="EN51">
        <v>0.12744827695507399</v>
      </c>
      <c r="EO51">
        <v>0.18115804904824301</v>
      </c>
      <c r="EP51">
        <v>0.48174355701906502</v>
      </c>
      <c r="EQ51">
        <v>0.12744827695507399</v>
      </c>
      <c r="ER51">
        <v>0.18115804904824301</v>
      </c>
      <c r="ES51">
        <v>0.48173186325593698</v>
      </c>
      <c r="ET51" t="s">
        <v>135</v>
      </c>
      <c r="EU51">
        <v>2</v>
      </c>
      <c r="EV51" t="s">
        <v>135</v>
      </c>
      <c r="EW51" t="s">
        <v>135</v>
      </c>
      <c r="EX51" t="s">
        <v>135</v>
      </c>
      <c r="EY51">
        <v>0.15239841318353001</v>
      </c>
      <c r="EZ51">
        <v>0.200155065723708</v>
      </c>
      <c r="FA51">
        <v>0.44643012336927401</v>
      </c>
      <c r="FB51">
        <v>0.15239841318353001</v>
      </c>
      <c r="FC51">
        <v>0.200155065723708</v>
      </c>
      <c r="FD51">
        <v>0.446417154835689</v>
      </c>
      <c r="FE51" t="s">
        <v>135</v>
      </c>
      <c r="FF51" t="s">
        <v>135</v>
      </c>
      <c r="FG51" t="s">
        <v>135</v>
      </c>
      <c r="FH51">
        <v>0.19221794912885601</v>
      </c>
      <c r="FI51">
        <v>0.19369483314793801</v>
      </c>
      <c r="FJ51">
        <v>0.32103187425629598</v>
      </c>
      <c r="FK51">
        <v>0.19221794912885601</v>
      </c>
      <c r="FL51">
        <v>0.19369483314793801</v>
      </c>
      <c r="FM51">
        <v>0.32101453121037699</v>
      </c>
      <c r="FN51" t="s">
        <v>135</v>
      </c>
      <c r="FO51" t="s">
        <v>135</v>
      </c>
      <c r="FP51" t="s">
        <v>135</v>
      </c>
      <c r="FQ51">
        <v>0.169366457250168</v>
      </c>
      <c r="FR51">
        <v>0.23001205838236599</v>
      </c>
      <c r="FS51">
        <v>0.46153792945139199</v>
      </c>
      <c r="FT51">
        <v>0.169366457250168</v>
      </c>
      <c r="FU51">
        <v>0.23001205838236599</v>
      </c>
      <c r="FV51">
        <v>0.46152545387216998</v>
      </c>
    </row>
    <row r="52" spans="1:178" s="106" customFormat="1">
      <c r="A52" s="106" t="s">
        <v>6901</v>
      </c>
      <c r="B52" s="106">
        <v>34</v>
      </c>
      <c r="C52" s="106">
        <v>27</v>
      </c>
      <c r="D52" s="106">
        <v>215</v>
      </c>
      <c r="E52" s="106">
        <v>19</v>
      </c>
      <c r="F52" s="106">
        <v>121</v>
      </c>
      <c r="G52" s="106">
        <v>-1.9721933683800399</v>
      </c>
      <c r="H52" s="106">
        <v>2.9940940035960901</v>
      </c>
      <c r="I52" s="106">
        <v>0.51011464654857297</v>
      </c>
      <c r="J52" s="106">
        <v>-0.44155127533558403</v>
      </c>
      <c r="K52" s="106">
        <v>1.27578465920024</v>
      </c>
      <c r="L52" s="106">
        <v>0.729271513931944</v>
      </c>
      <c r="M52" s="106">
        <v>-0.67675337250378897</v>
      </c>
      <c r="N52" s="106">
        <v>1.17367863822299</v>
      </c>
      <c r="O52" s="106">
        <v>0.56420378694506101</v>
      </c>
      <c r="P52" s="106">
        <v>-2.5790040579463098</v>
      </c>
      <c r="Q52" s="106">
        <v>3.0949159827367998</v>
      </c>
      <c r="R52" s="106">
        <v>0.40470342867914999</v>
      </c>
      <c r="S52" s="106">
        <v>-0.77446549597559899</v>
      </c>
      <c r="T52" s="106">
        <v>1.2813643738315199</v>
      </c>
      <c r="U52" s="106">
        <v>0.54558302099589995</v>
      </c>
      <c r="V52" s="106">
        <v>-1.0385258086170801</v>
      </c>
      <c r="W52" s="106">
        <v>1.1839063413959801</v>
      </c>
      <c r="X52" s="106">
        <v>0.38037656386143198</v>
      </c>
      <c r="Y52" s="106">
        <v>-4.0463320920046302</v>
      </c>
      <c r="Z52" s="106">
        <v>3.9773605758264701</v>
      </c>
      <c r="AA52" s="106">
        <v>0.309028075779061</v>
      </c>
      <c r="AB52" s="106">
        <v>-0.97558129106349101</v>
      </c>
      <c r="AC52" s="106">
        <v>1.59904801400617</v>
      </c>
      <c r="AD52" s="106">
        <v>0.541804692315903</v>
      </c>
      <c r="AE52" s="106">
        <v>-1.4028570835279699</v>
      </c>
      <c r="AF52" s="106">
        <v>1.4836341521288801</v>
      </c>
      <c r="AG52" s="106">
        <v>0.34437581443632098</v>
      </c>
      <c r="AH52" s="106">
        <v>19</v>
      </c>
      <c r="AI52" s="106">
        <v>121</v>
      </c>
      <c r="AJ52" s="106">
        <v>-4.1494538963422301</v>
      </c>
      <c r="AK52" s="106">
        <v>7.0259768117499304</v>
      </c>
      <c r="AL52" s="106">
        <v>0.55481688720824796</v>
      </c>
      <c r="AM52" s="106">
        <v>0.96039015155403096</v>
      </c>
      <c r="AN52" s="106">
        <v>2.90478711116738</v>
      </c>
      <c r="AO52" s="106">
        <v>0.74093413749819803</v>
      </c>
      <c r="AP52" s="106">
        <v>0.21446996822263001</v>
      </c>
      <c r="AQ52" s="106">
        <v>2.6844113634542901</v>
      </c>
      <c r="AR52" s="106">
        <v>0.93632108583192897</v>
      </c>
      <c r="AS52" s="106">
        <v>-4.4125589947704897</v>
      </c>
      <c r="AT52" s="106">
        <v>7.2281665478964596</v>
      </c>
      <c r="AU52" s="106">
        <v>0.54157314588195404</v>
      </c>
      <c r="AV52" s="106">
        <v>0.91094076028515703</v>
      </c>
      <c r="AW52" s="106">
        <v>2.8636455586998699</v>
      </c>
      <c r="AX52" s="106">
        <v>0.75040992899326198</v>
      </c>
      <c r="AY52" s="106">
        <v>0.18873318955964599</v>
      </c>
      <c r="AZ52" s="106">
        <v>2.6623218099737702</v>
      </c>
      <c r="BA52" s="106">
        <v>0.94348494452628495</v>
      </c>
      <c r="BB52" s="106">
        <v>-13.315179867715701</v>
      </c>
      <c r="BC52" s="106">
        <v>9.9212277402701101</v>
      </c>
      <c r="BD52" s="106">
        <v>0.179612560096475</v>
      </c>
      <c r="BE52" s="106">
        <v>-2.4127557332355698</v>
      </c>
      <c r="BF52" s="106">
        <v>3.8164120325079298</v>
      </c>
      <c r="BG52" s="106">
        <v>0.52726331236990398</v>
      </c>
      <c r="BH52" s="106">
        <v>-3.8180634661169401</v>
      </c>
      <c r="BI52" s="106">
        <v>3.5619646106729901</v>
      </c>
      <c r="BJ52" s="106">
        <v>0.283765757344491</v>
      </c>
      <c r="BK52" s="106">
        <v>19</v>
      </c>
      <c r="BL52" s="106">
        <v>121</v>
      </c>
      <c r="BM52" s="106">
        <v>0.57634736095575301</v>
      </c>
      <c r="BN52" s="106">
        <v>7.4238150218122696</v>
      </c>
      <c r="BO52" s="106">
        <v>0.938120785647092</v>
      </c>
      <c r="BP52" s="106">
        <v>1.5285669828280599</v>
      </c>
      <c r="BQ52" s="106">
        <v>3.2261535506554302</v>
      </c>
      <c r="BR52" s="106">
        <v>0.63564665072619397</v>
      </c>
      <c r="BS52" s="106">
        <v>1.3773063058620501</v>
      </c>
      <c r="BT52" s="106">
        <v>2.9588408005042699</v>
      </c>
      <c r="BU52" s="106">
        <v>0.64158168497464996</v>
      </c>
      <c r="BV52" s="106">
        <v>-1.3141431352406201</v>
      </c>
      <c r="BW52" s="106">
        <v>7.9201854654971404</v>
      </c>
      <c r="BX52" s="106">
        <v>0.86822235929775604</v>
      </c>
      <c r="BY52" s="106">
        <v>2.68618383448002</v>
      </c>
      <c r="BZ52" s="106">
        <v>3.2591672168641401</v>
      </c>
      <c r="CA52" s="106">
        <v>0.409844029019374</v>
      </c>
      <c r="CB52" s="106">
        <v>2.1068889073652</v>
      </c>
      <c r="CC52" s="106">
        <v>3.01395989502968</v>
      </c>
      <c r="CD52" s="106">
        <v>0.484524880675334</v>
      </c>
      <c r="CE52" s="106">
        <v>-12.385455189155699</v>
      </c>
      <c r="CF52" s="106">
        <v>11.569559979948099</v>
      </c>
      <c r="CG52" s="106">
        <v>0.28442368200770102</v>
      </c>
      <c r="CH52" s="106">
        <v>-0.78930554609789605</v>
      </c>
      <c r="CI52" s="106">
        <v>4.7521036471509399</v>
      </c>
      <c r="CJ52" s="106">
        <v>0.86808382250702998</v>
      </c>
      <c r="CK52" s="106">
        <v>-2.4632674333532898</v>
      </c>
      <c r="CL52" s="106">
        <v>4.3957473126358302</v>
      </c>
      <c r="CM52" s="106">
        <v>0.57522359752396901</v>
      </c>
      <c r="CN52" s="106">
        <v>19</v>
      </c>
      <c r="CO52" s="106">
        <v>121</v>
      </c>
      <c r="CP52" s="106">
        <v>-1.14555842713426</v>
      </c>
      <c r="CQ52" s="106">
        <v>8.1761074961151792</v>
      </c>
      <c r="CR52" s="106">
        <v>0.88857691868724198</v>
      </c>
      <c r="CS52" s="106">
        <v>0.98822140594290298</v>
      </c>
      <c r="CT52" s="106">
        <v>3.4870643641092798</v>
      </c>
      <c r="CU52" s="106">
        <v>0.77687725793460805</v>
      </c>
      <c r="CV52" s="106">
        <v>0.65982640893959799</v>
      </c>
      <c r="CW52" s="106">
        <v>3.2075250422190602</v>
      </c>
      <c r="CX52" s="106">
        <v>0.83701588014033201</v>
      </c>
      <c r="CY52" s="106">
        <v>-4.1526551293105802</v>
      </c>
      <c r="CZ52" s="106">
        <v>8.3498002896118493</v>
      </c>
      <c r="DA52" s="106">
        <v>0.61896860228107198</v>
      </c>
      <c r="DB52" s="106">
        <v>1.9692900660533199</v>
      </c>
      <c r="DC52" s="106">
        <v>3.4111258099192998</v>
      </c>
      <c r="DD52" s="106">
        <v>0.56373690138914501</v>
      </c>
      <c r="DE52" s="106">
        <v>1.0936997272683999</v>
      </c>
      <c r="DF52" s="106">
        <v>3.1577798556670098</v>
      </c>
      <c r="DG52" s="106">
        <v>0.72907906016267698</v>
      </c>
      <c r="DH52" s="106">
        <v>-13.132460256975399</v>
      </c>
      <c r="DI52" s="106">
        <v>11.7995099158138</v>
      </c>
      <c r="DJ52" s="106">
        <v>0.26576284715188198</v>
      </c>
      <c r="DK52" s="106">
        <v>-2.1179288973122898</v>
      </c>
      <c r="DL52" s="106">
        <v>4.8495287290712898</v>
      </c>
      <c r="DM52" s="106">
        <v>0.66231486988008903</v>
      </c>
      <c r="DN52" s="106">
        <v>-3.7096017329351798</v>
      </c>
      <c r="DO52" s="106">
        <v>4.4854690039779896</v>
      </c>
      <c r="DP52" s="106">
        <v>0.40822204133508799</v>
      </c>
      <c r="DQ52" s="106">
        <v>19</v>
      </c>
      <c r="DR52" s="106">
        <v>122</v>
      </c>
      <c r="DS52" s="106">
        <v>4.2931489078497503E-2</v>
      </c>
      <c r="DT52" s="106">
        <v>4.5297015199121597E-2</v>
      </c>
      <c r="DU52" s="106">
        <v>0.34327695515075102</v>
      </c>
      <c r="DV52" s="106">
        <v>2.86213980266837E-2</v>
      </c>
      <c r="DW52" s="106">
        <v>2.0084359375719198E-2</v>
      </c>
      <c r="DX52" s="106">
        <v>0.15416241452926899</v>
      </c>
      <c r="DY52" s="106">
        <v>3.0972499093474201E-2</v>
      </c>
      <c r="DZ52" s="106">
        <v>1.8360480231274099E-2</v>
      </c>
      <c r="EA52" s="106">
        <v>9.1620434924897395E-2</v>
      </c>
      <c r="EB52" s="106">
        <v>8.4757221763544402E-2</v>
      </c>
      <c r="EC52" s="106">
        <v>4.4092957271191398E-2</v>
      </c>
      <c r="ED52" s="106">
        <v>5.4617997163995902E-2</v>
      </c>
      <c r="EE52" s="106">
        <v>2.0648851496990299E-2</v>
      </c>
      <c r="EF52" s="106">
        <v>1.9080932157113099E-2</v>
      </c>
      <c r="EG52" s="106">
        <v>0.27919471431960402</v>
      </c>
      <c r="EH52" s="106">
        <v>3.0760620589422E-2</v>
      </c>
      <c r="EI52" s="106">
        <v>1.7511583973950799E-2</v>
      </c>
      <c r="EJ52" s="106">
        <v>7.8988232057549304E-2</v>
      </c>
      <c r="EK52" s="106">
        <v>9.63525721015282E-2</v>
      </c>
      <c r="EL52" s="106">
        <v>5.7539798264002101E-2</v>
      </c>
      <c r="EM52" s="106">
        <v>9.4071613241399302E-2</v>
      </c>
      <c r="EN52" s="106">
        <v>1.43027519360788E-2</v>
      </c>
      <c r="EO52" s="106">
        <v>2.3681447163940501E-2</v>
      </c>
      <c r="EP52" s="106">
        <v>0.545877066643081</v>
      </c>
      <c r="EQ52" s="106">
        <v>2.6187752811527298E-2</v>
      </c>
      <c r="ER52" s="106">
        <v>2.18992442360419E-2</v>
      </c>
      <c r="ES52" s="106">
        <v>0.231763270226508</v>
      </c>
      <c r="ET52" s="106">
        <v>19</v>
      </c>
      <c r="EU52" s="106">
        <v>121</v>
      </c>
      <c r="EV52" s="106">
        <v>8.2257165716850697E-2</v>
      </c>
      <c r="EW52" s="106">
        <v>5.8945352375240997E-2</v>
      </c>
      <c r="EX52" s="106">
        <v>0.16291705090981501</v>
      </c>
      <c r="EY52" s="106">
        <v>3.18819663479223E-2</v>
      </c>
      <c r="EZ52" s="106">
        <v>2.6276429260194901E-2</v>
      </c>
      <c r="FA52" s="106">
        <v>0.22502457418890701</v>
      </c>
      <c r="FB52" s="106">
        <v>4.0232878506979201E-2</v>
      </c>
      <c r="FC52" s="106">
        <v>2.3999828429085199E-2</v>
      </c>
      <c r="FD52" s="106">
        <v>9.3663407658057196E-2</v>
      </c>
      <c r="FE52" s="107">
        <v>0.116915821136754</v>
      </c>
      <c r="FF52" s="107">
        <v>5.8042712377292797E-2</v>
      </c>
      <c r="FG52" s="107">
        <v>4.40174095611316E-2</v>
      </c>
      <c r="FH52" s="106">
        <v>3.00784147785382E-2</v>
      </c>
      <c r="FI52" s="106">
        <v>2.54287666312767E-2</v>
      </c>
      <c r="FJ52" s="106">
        <v>0.236888940713814</v>
      </c>
      <c r="FK52" s="106">
        <v>4.4061702738437902E-2</v>
      </c>
      <c r="FL52" s="106">
        <v>2.3291578808122201E-2</v>
      </c>
      <c r="FM52" s="106">
        <v>5.8525107678616399E-2</v>
      </c>
      <c r="FN52" s="106">
        <v>0.124567728425693</v>
      </c>
      <c r="FO52" s="106">
        <v>7.2126142427557993E-2</v>
      </c>
      <c r="FP52" s="106">
        <v>8.4199311640882096E-2</v>
      </c>
      <c r="FQ52" s="106">
        <v>2.3047372806538801E-2</v>
      </c>
      <c r="FR52" s="106">
        <v>3.0196995196526299E-2</v>
      </c>
      <c r="FS52" s="106">
        <v>0.44533687210555201</v>
      </c>
      <c r="FT52" s="106">
        <v>3.8188297163693798E-2</v>
      </c>
      <c r="FU52" s="106">
        <v>2.78543055185019E-2</v>
      </c>
      <c r="FV52" s="106">
        <v>0.17037446027710401</v>
      </c>
    </row>
    <row r="53" spans="1:178">
      <c r="A53" t="s">
        <v>6900</v>
      </c>
      <c r="B53">
        <v>6</v>
      </c>
      <c r="C53">
        <v>3</v>
      </c>
      <c r="D53">
        <v>4</v>
      </c>
      <c r="E53">
        <v>2</v>
      </c>
      <c r="F53">
        <v>2</v>
      </c>
      <c r="G53">
        <v>-3.4677783221749499</v>
      </c>
      <c r="H53">
        <v>9.2177775157171506</v>
      </c>
      <c r="I53">
        <v>0.70677609840630296</v>
      </c>
      <c r="J53">
        <v>-25.939873870648398</v>
      </c>
      <c r="K53">
        <v>9.7155636271044798</v>
      </c>
      <c r="L53">
        <v>7.5955483657720703E-3</v>
      </c>
      <c r="M53">
        <v>-14.113408913295499</v>
      </c>
      <c r="N53">
        <v>6.6870090329569498</v>
      </c>
      <c r="O53">
        <v>3.4809182283686797E-2</v>
      </c>
      <c r="P53">
        <v>-4.1471633253392799</v>
      </c>
      <c r="Q53">
        <v>9.5283250769901002</v>
      </c>
      <c r="R53">
        <v>0.66339809639496705</v>
      </c>
      <c r="S53">
        <v>-23.880792567276501</v>
      </c>
      <c r="T53">
        <v>9.7585423124282809</v>
      </c>
      <c r="U53">
        <v>1.44106867221528E-2</v>
      </c>
      <c r="V53">
        <v>-13.7784615048636</v>
      </c>
      <c r="W53">
        <v>6.8174801427274199</v>
      </c>
      <c r="X53">
        <v>4.3274691759971097E-2</v>
      </c>
      <c r="Y53">
        <v>-3.0673061473016299</v>
      </c>
      <c r="Z53">
        <v>12.245537629490601</v>
      </c>
      <c r="AA53">
        <v>0.802221103085902</v>
      </c>
      <c r="AB53">
        <v>-28.402124105279398</v>
      </c>
      <c r="AC53">
        <v>12.178183522883399</v>
      </c>
      <c r="AD53">
        <v>1.9703695460354401E-2</v>
      </c>
      <c r="AE53">
        <v>-15.804581263465501</v>
      </c>
      <c r="AF53">
        <v>8.6349909187842897</v>
      </c>
      <c r="AG53">
        <v>6.7205828961580893E-2</v>
      </c>
      <c r="AH53">
        <v>2</v>
      </c>
      <c r="AI53">
        <v>2</v>
      </c>
      <c r="AJ53">
        <v>-18.0649839009948</v>
      </c>
      <c r="AK53">
        <v>21.629447584385101</v>
      </c>
      <c r="AL53">
        <v>0.40363324820853302</v>
      </c>
      <c r="AM53">
        <v>-19.876673697741399</v>
      </c>
      <c r="AN53">
        <v>22.124857626751499</v>
      </c>
      <c r="AO53">
        <v>0.36899530794072199</v>
      </c>
      <c r="AP53">
        <v>-18.950318491499701</v>
      </c>
      <c r="AQ53">
        <v>15.466508401300599</v>
      </c>
      <c r="AR53">
        <v>0.220481550521132</v>
      </c>
      <c r="AS53">
        <v>2.77368580040867</v>
      </c>
      <c r="AT53">
        <v>22.2530665720301</v>
      </c>
      <c r="AU53">
        <v>0.90081005721865703</v>
      </c>
      <c r="AV53">
        <v>-29.5606973264426</v>
      </c>
      <c r="AW53">
        <v>21.810669339235702</v>
      </c>
      <c r="AX53">
        <v>0.17533415280516501</v>
      </c>
      <c r="AY53">
        <v>-13.718108286058801</v>
      </c>
      <c r="AZ53">
        <v>15.5765278360896</v>
      </c>
      <c r="BA53">
        <v>0.37848507512822899</v>
      </c>
      <c r="BB53">
        <v>-2.28494963693832</v>
      </c>
      <c r="BC53">
        <v>30.547382331935001</v>
      </c>
      <c r="BD53">
        <v>0.94037594532672497</v>
      </c>
      <c r="BE53">
        <v>-35.425324744147296</v>
      </c>
      <c r="BF53">
        <v>29.068009174843301</v>
      </c>
      <c r="BG53">
        <v>0.22297720219515901</v>
      </c>
      <c r="BH53">
        <v>-19.677019056059599</v>
      </c>
      <c r="BI53">
        <v>21.057761802914701</v>
      </c>
      <c r="BJ53">
        <v>0.35008176889727</v>
      </c>
      <c r="BK53">
        <v>2</v>
      </c>
      <c r="BL53">
        <v>2</v>
      </c>
      <c r="BM53">
        <v>15.7134873538661</v>
      </c>
      <c r="BN53">
        <v>22.854017930219999</v>
      </c>
      <c r="BO53">
        <v>0.49175440712534202</v>
      </c>
      <c r="BP53">
        <v>3.9126004100309202</v>
      </c>
      <c r="BQ53">
        <v>24.573722185662898</v>
      </c>
      <c r="BR53">
        <v>0.87349877301594503</v>
      </c>
      <c r="BS53">
        <v>10.2403758384672</v>
      </c>
      <c r="BT53">
        <v>16.735194638685101</v>
      </c>
      <c r="BU53">
        <v>0.54059956310163004</v>
      </c>
      <c r="BV53">
        <v>24.0226644000081</v>
      </c>
      <c r="BW53">
        <v>24.381209881405301</v>
      </c>
      <c r="BX53">
        <v>0.32451534148754502</v>
      </c>
      <c r="BY53">
        <v>-7.4406123887554303</v>
      </c>
      <c r="BZ53">
        <v>24.8255409665685</v>
      </c>
      <c r="CA53">
        <v>0.76439830917831197</v>
      </c>
      <c r="CB53">
        <v>8.5751124744465592</v>
      </c>
      <c r="CC53">
        <v>17.395085883168299</v>
      </c>
      <c r="CD53">
        <v>0.62203959421072197</v>
      </c>
      <c r="CE53">
        <v>9.4508595598723293</v>
      </c>
      <c r="CF53">
        <v>35.620703653927897</v>
      </c>
      <c r="CG53">
        <v>0.79077171373978705</v>
      </c>
      <c r="CH53">
        <v>-15.6733675289844</v>
      </c>
      <c r="CI53">
        <v>36.196463512685703</v>
      </c>
      <c r="CJ53">
        <v>0.66501556795234396</v>
      </c>
      <c r="CK53">
        <v>-2.9098454309599902</v>
      </c>
      <c r="CL53">
        <v>25.388755106376198</v>
      </c>
      <c r="CM53">
        <v>0.90875299775176299</v>
      </c>
      <c r="CN53">
        <v>2</v>
      </c>
      <c r="CO53">
        <v>2</v>
      </c>
      <c r="CP53">
        <v>16.4088582267871</v>
      </c>
      <c r="CQ53">
        <v>25.170121763683799</v>
      </c>
      <c r="CR53">
        <v>0.51447644011447602</v>
      </c>
      <c r="CS53">
        <v>-26.3120173682582</v>
      </c>
      <c r="CT53">
        <v>26.560439523302801</v>
      </c>
      <c r="CU53">
        <v>0.32187539674639598</v>
      </c>
      <c r="CV53">
        <v>-3.8042361337751802</v>
      </c>
      <c r="CW53">
        <v>18.269707173353702</v>
      </c>
      <c r="CX53">
        <v>0.83505216278376604</v>
      </c>
      <c r="CY53">
        <v>15.8017431424429</v>
      </c>
      <c r="CZ53">
        <v>25.705363483767702</v>
      </c>
      <c r="DA53">
        <v>0.53875694516717298</v>
      </c>
      <c r="DB53">
        <v>-32.943873614942</v>
      </c>
      <c r="DC53">
        <v>25.9816755547442</v>
      </c>
      <c r="DD53">
        <v>0.204831595334244</v>
      </c>
      <c r="DE53">
        <v>-8.3104850664893792</v>
      </c>
      <c r="DF53">
        <v>18.2733445495561</v>
      </c>
      <c r="DG53">
        <v>0.64926226635613604</v>
      </c>
      <c r="DH53">
        <v>3.11825927950128</v>
      </c>
      <c r="DI53">
        <v>36.3292069209676</v>
      </c>
      <c r="DJ53">
        <v>0.93160143017645702</v>
      </c>
      <c r="DK53">
        <v>-38.923315799376503</v>
      </c>
      <c r="DL53">
        <v>36.9380987536573</v>
      </c>
      <c r="DM53">
        <v>0.29201839600461599</v>
      </c>
      <c r="DN53">
        <v>-17.5531636477318</v>
      </c>
      <c r="DO53">
        <v>25.901220857914499</v>
      </c>
      <c r="DP53">
        <v>0.49796422130551099</v>
      </c>
      <c r="DQ53">
        <v>2</v>
      </c>
      <c r="DR53">
        <v>2</v>
      </c>
      <c r="DS53">
        <v>0.121733867876683</v>
      </c>
      <c r="DT53">
        <v>0.13945281862036399</v>
      </c>
      <c r="DU53">
        <v>0.38272736599093898</v>
      </c>
      <c r="DV53" s="108">
        <v>0.35745495698879898</v>
      </c>
      <c r="DW53" s="108">
        <v>0.153626718231933</v>
      </c>
      <c r="DX53" s="108">
        <v>1.9991377417978101E-2</v>
      </c>
      <c r="DY53" s="108">
        <v>0.22822108038128899</v>
      </c>
      <c r="DZ53" s="108">
        <v>0.103256229692755</v>
      </c>
      <c r="EA53" s="108">
        <v>2.7088489255618999E-2</v>
      </c>
      <c r="EB53">
        <v>0.212052945117472</v>
      </c>
      <c r="EC53">
        <v>0.13575729924619301</v>
      </c>
      <c r="ED53">
        <v>0.11833514913540701</v>
      </c>
      <c r="EE53" s="108">
        <v>0.350790349587845</v>
      </c>
      <c r="EF53" s="108">
        <v>0.145945060478016</v>
      </c>
      <c r="EG53" s="108">
        <v>1.62484113284335E-2</v>
      </c>
      <c r="EH53" s="108">
        <v>0.27641076515232099</v>
      </c>
      <c r="EI53" s="108">
        <v>9.9401578408594704E-2</v>
      </c>
      <c r="EJ53" s="108">
        <v>5.42337763399475E-3</v>
      </c>
      <c r="EK53" s="108">
        <v>0.496398557954494</v>
      </c>
      <c r="EL53" s="108">
        <v>0.177075272291528</v>
      </c>
      <c r="EM53" s="108">
        <v>5.0724997180198296E-3</v>
      </c>
      <c r="EN53">
        <v>0.31037169391064201</v>
      </c>
      <c r="EO53">
        <v>0.18114635107468099</v>
      </c>
      <c r="EP53">
        <v>8.6665634534045494E-2</v>
      </c>
      <c r="EQ53" s="108">
        <v>0.40549899111724902</v>
      </c>
      <c r="ER53" s="108">
        <v>0.12662593482429799</v>
      </c>
      <c r="ES53" s="108">
        <v>1.3631714224977701E-3</v>
      </c>
      <c r="ET53">
        <v>2</v>
      </c>
      <c r="EU53">
        <v>2</v>
      </c>
      <c r="EV53">
        <v>0.141274858118033</v>
      </c>
      <c r="EW53">
        <v>0.181486260976784</v>
      </c>
      <c r="EX53">
        <v>0.43634151798771198</v>
      </c>
      <c r="EY53">
        <v>0.69972069290614802</v>
      </c>
      <c r="EZ53">
        <v>0.20007571920813499</v>
      </c>
      <c r="FA53">
        <v>4.7150299946979501E-4</v>
      </c>
      <c r="FB53">
        <v>0.39335507309950801</v>
      </c>
      <c r="FC53">
        <v>0.13442289333006199</v>
      </c>
      <c r="FD53">
        <v>3.4307445212637898E-3</v>
      </c>
      <c r="FE53">
        <v>0.25368149785855498</v>
      </c>
      <c r="FF53">
        <v>0.17871651422768001</v>
      </c>
      <c r="FG53">
        <v>0.15581077079800101</v>
      </c>
      <c r="FH53">
        <v>0.60884225627909205</v>
      </c>
      <c r="FI53">
        <v>0.19363726279789001</v>
      </c>
      <c r="FJ53">
        <v>1.6687007680978099E-3</v>
      </c>
      <c r="FK53">
        <v>0.41705289299571302</v>
      </c>
      <c r="FL53">
        <v>0.13133015489427299</v>
      </c>
      <c r="FM53">
        <v>1.49523626920281E-3</v>
      </c>
      <c r="FN53">
        <v>0.53107115839928098</v>
      </c>
      <c r="FO53">
        <v>0.22200057952327701</v>
      </c>
      <c r="FP53">
        <v>1.67749414458329E-2</v>
      </c>
      <c r="FQ53">
        <v>0.54975025760737295</v>
      </c>
      <c r="FR53">
        <v>0.22997464487955199</v>
      </c>
      <c r="FS53">
        <v>1.6839554453019E-2</v>
      </c>
      <c r="FT53">
        <v>0.54008126071981599</v>
      </c>
      <c r="FU53">
        <v>0.159722777595462</v>
      </c>
      <c r="FV53">
        <v>7.21262523703792E-4</v>
      </c>
    </row>
    <row r="54" spans="1:178">
      <c r="A54" t="s">
        <v>6899</v>
      </c>
      <c r="B54">
        <v>6</v>
      </c>
      <c r="C54">
        <v>3</v>
      </c>
      <c r="D54">
        <v>4</v>
      </c>
      <c r="E54">
        <v>2</v>
      </c>
      <c r="F54">
        <v>2</v>
      </c>
      <c r="G54">
        <v>-3.4677783221749499</v>
      </c>
      <c r="H54">
        <v>9.2177775157171506</v>
      </c>
      <c r="I54">
        <v>0.70677609840630296</v>
      </c>
      <c r="J54">
        <v>-25.939873870648398</v>
      </c>
      <c r="K54">
        <v>9.7155636271044798</v>
      </c>
      <c r="L54">
        <v>7.5955483657720703E-3</v>
      </c>
      <c r="M54">
        <v>-14.113408913295499</v>
      </c>
      <c r="N54">
        <v>6.6870090329569498</v>
      </c>
      <c r="O54">
        <v>3.4809182283686797E-2</v>
      </c>
      <c r="P54">
        <v>-4.1471633253392799</v>
      </c>
      <c r="Q54">
        <v>9.5283250769901002</v>
      </c>
      <c r="R54">
        <v>0.66339809639496705</v>
      </c>
      <c r="S54">
        <v>-23.880792567276501</v>
      </c>
      <c r="T54">
        <v>9.7585423124282809</v>
      </c>
      <c r="U54">
        <v>1.44106867221528E-2</v>
      </c>
      <c r="V54">
        <v>-13.7784615048636</v>
      </c>
      <c r="W54">
        <v>6.8174801427274199</v>
      </c>
      <c r="X54">
        <v>4.3274691759971097E-2</v>
      </c>
      <c r="Y54">
        <v>-3.0673061473016299</v>
      </c>
      <c r="Z54">
        <v>12.245537629490601</v>
      </c>
      <c r="AA54">
        <v>0.802221103085902</v>
      </c>
      <c r="AB54">
        <v>-28.402124105279398</v>
      </c>
      <c r="AC54">
        <v>12.178183522883399</v>
      </c>
      <c r="AD54">
        <v>1.9703695460354401E-2</v>
      </c>
      <c r="AE54">
        <v>-15.804581263465501</v>
      </c>
      <c r="AF54">
        <v>8.6349909187842897</v>
      </c>
      <c r="AG54">
        <v>6.7205828961580893E-2</v>
      </c>
      <c r="AH54">
        <v>2</v>
      </c>
      <c r="AI54">
        <v>2</v>
      </c>
      <c r="AJ54">
        <v>-18.0649839009948</v>
      </c>
      <c r="AK54">
        <v>21.629447584385101</v>
      </c>
      <c r="AL54">
        <v>0.40363324820853302</v>
      </c>
      <c r="AM54">
        <v>-19.876673697741399</v>
      </c>
      <c r="AN54">
        <v>22.124857626751499</v>
      </c>
      <c r="AO54">
        <v>0.36899530794072199</v>
      </c>
      <c r="AP54">
        <v>-18.950318491499701</v>
      </c>
      <c r="AQ54">
        <v>15.466508401300599</v>
      </c>
      <c r="AR54">
        <v>0.220481550521132</v>
      </c>
      <c r="AS54">
        <v>2.77368580040867</v>
      </c>
      <c r="AT54">
        <v>22.2530665720301</v>
      </c>
      <c r="AU54">
        <v>0.90081005721865703</v>
      </c>
      <c r="AV54">
        <v>-29.5606973264426</v>
      </c>
      <c r="AW54">
        <v>21.810669339235702</v>
      </c>
      <c r="AX54">
        <v>0.17533415280516501</v>
      </c>
      <c r="AY54">
        <v>-13.718108286058801</v>
      </c>
      <c r="AZ54">
        <v>15.5765278360896</v>
      </c>
      <c r="BA54">
        <v>0.37848507512822899</v>
      </c>
      <c r="BB54">
        <v>-2.28494963693832</v>
      </c>
      <c r="BC54">
        <v>30.547382331935001</v>
      </c>
      <c r="BD54">
        <v>0.94037594532672497</v>
      </c>
      <c r="BE54">
        <v>-35.425324744147296</v>
      </c>
      <c r="BF54">
        <v>29.068009174843301</v>
      </c>
      <c r="BG54">
        <v>0.22297720219515901</v>
      </c>
      <c r="BH54">
        <v>-19.677019056059599</v>
      </c>
      <c r="BI54">
        <v>21.057761802914701</v>
      </c>
      <c r="BJ54">
        <v>0.35008176889727</v>
      </c>
      <c r="BK54">
        <v>2</v>
      </c>
      <c r="BL54">
        <v>2</v>
      </c>
      <c r="BM54">
        <v>15.7134873538661</v>
      </c>
      <c r="BN54">
        <v>22.854017930219999</v>
      </c>
      <c r="BO54">
        <v>0.49175440712534202</v>
      </c>
      <c r="BP54">
        <v>3.9126004100309202</v>
      </c>
      <c r="BQ54">
        <v>24.573722185662898</v>
      </c>
      <c r="BR54">
        <v>0.87349877301594503</v>
      </c>
      <c r="BS54">
        <v>10.2403758384672</v>
      </c>
      <c r="BT54">
        <v>16.735194638685101</v>
      </c>
      <c r="BU54">
        <v>0.54059956310163004</v>
      </c>
      <c r="BV54">
        <v>24.0226644000081</v>
      </c>
      <c r="BW54">
        <v>24.381209881405301</v>
      </c>
      <c r="BX54">
        <v>0.32451534148754502</v>
      </c>
      <c r="BY54">
        <v>-7.4406123887554303</v>
      </c>
      <c r="BZ54">
        <v>24.8255409665685</v>
      </c>
      <c r="CA54">
        <v>0.76439830917831197</v>
      </c>
      <c r="CB54">
        <v>8.5751124744465592</v>
      </c>
      <c r="CC54">
        <v>17.395085883168299</v>
      </c>
      <c r="CD54">
        <v>0.62203959421072197</v>
      </c>
      <c r="CE54">
        <v>9.4508595598723293</v>
      </c>
      <c r="CF54">
        <v>35.620703653927897</v>
      </c>
      <c r="CG54">
        <v>0.79077171373978705</v>
      </c>
      <c r="CH54">
        <v>-15.6733675289844</v>
      </c>
      <c r="CI54">
        <v>36.196463512685703</v>
      </c>
      <c r="CJ54">
        <v>0.66501556795234396</v>
      </c>
      <c r="CK54">
        <v>-2.9098454309599902</v>
      </c>
      <c r="CL54">
        <v>25.388755106376198</v>
      </c>
      <c r="CM54">
        <v>0.90875299775176299</v>
      </c>
      <c r="CN54">
        <v>2</v>
      </c>
      <c r="CO54">
        <v>2</v>
      </c>
      <c r="CP54">
        <v>16.4088582267871</v>
      </c>
      <c r="CQ54">
        <v>25.170121763683799</v>
      </c>
      <c r="CR54">
        <v>0.51447644011447602</v>
      </c>
      <c r="CS54">
        <v>-26.3120173682582</v>
      </c>
      <c r="CT54">
        <v>26.560439523302801</v>
      </c>
      <c r="CU54">
        <v>0.32187539674639598</v>
      </c>
      <c r="CV54">
        <v>-3.8042361337751802</v>
      </c>
      <c r="CW54">
        <v>18.269707173353702</v>
      </c>
      <c r="CX54">
        <v>0.83505216278376604</v>
      </c>
      <c r="CY54">
        <v>15.8017431424429</v>
      </c>
      <c r="CZ54">
        <v>25.705363483767702</v>
      </c>
      <c r="DA54">
        <v>0.53875694516717298</v>
      </c>
      <c r="DB54">
        <v>-32.943873614942</v>
      </c>
      <c r="DC54">
        <v>25.9816755547442</v>
      </c>
      <c r="DD54">
        <v>0.204831595334244</v>
      </c>
      <c r="DE54">
        <v>-8.3104850664893792</v>
      </c>
      <c r="DF54">
        <v>18.2733445495561</v>
      </c>
      <c r="DG54">
        <v>0.64926226635613604</v>
      </c>
      <c r="DH54">
        <v>3.11825927950128</v>
      </c>
      <c r="DI54">
        <v>36.3292069209676</v>
      </c>
      <c r="DJ54">
        <v>0.93160143017645702</v>
      </c>
      <c r="DK54">
        <v>-38.923315799376503</v>
      </c>
      <c r="DL54">
        <v>36.9380987536573</v>
      </c>
      <c r="DM54">
        <v>0.29201839600461599</v>
      </c>
      <c r="DN54">
        <v>-17.5531636477318</v>
      </c>
      <c r="DO54">
        <v>25.901220857914499</v>
      </c>
      <c r="DP54">
        <v>0.49796422130551099</v>
      </c>
      <c r="DQ54">
        <v>2</v>
      </c>
      <c r="DR54">
        <v>2</v>
      </c>
      <c r="DS54">
        <v>0.121733867876683</v>
      </c>
      <c r="DT54">
        <v>0.13945281862036399</v>
      </c>
      <c r="DU54">
        <v>0.38272736599093898</v>
      </c>
      <c r="DV54" s="108">
        <v>0.35745495698879898</v>
      </c>
      <c r="DW54" s="108">
        <v>0.153626718231933</v>
      </c>
      <c r="DX54" s="108">
        <v>1.9991377417978101E-2</v>
      </c>
      <c r="DY54" s="108">
        <v>0.22822108038128899</v>
      </c>
      <c r="DZ54" s="108">
        <v>0.103256229692755</v>
      </c>
      <c r="EA54" s="108">
        <v>2.7088489255618999E-2</v>
      </c>
      <c r="EB54">
        <v>0.212052945117472</v>
      </c>
      <c r="EC54">
        <v>0.13575729924619301</v>
      </c>
      <c r="ED54">
        <v>0.11833514913540701</v>
      </c>
      <c r="EE54" s="108">
        <v>0.350790349587845</v>
      </c>
      <c r="EF54" s="108">
        <v>0.145945060478016</v>
      </c>
      <c r="EG54" s="108">
        <v>1.62484113284335E-2</v>
      </c>
      <c r="EH54" s="108">
        <v>0.27641076515232099</v>
      </c>
      <c r="EI54" s="108">
        <v>9.9401578408594704E-2</v>
      </c>
      <c r="EJ54" s="108">
        <v>5.42337763399475E-3</v>
      </c>
      <c r="EK54" s="108">
        <v>0.496398557954494</v>
      </c>
      <c r="EL54" s="108">
        <v>0.177075272291528</v>
      </c>
      <c r="EM54" s="108">
        <v>5.0724997180198296E-3</v>
      </c>
      <c r="EN54">
        <v>0.31037169391064201</v>
      </c>
      <c r="EO54">
        <v>0.18114635107468099</v>
      </c>
      <c r="EP54">
        <v>8.6665634534045494E-2</v>
      </c>
      <c r="EQ54" s="108">
        <v>0.40549899111724902</v>
      </c>
      <c r="ER54" s="108">
        <v>0.12662593482429799</v>
      </c>
      <c r="ES54" s="108">
        <v>1.3631714224977701E-3</v>
      </c>
      <c r="ET54">
        <v>2</v>
      </c>
      <c r="EU54">
        <v>2</v>
      </c>
      <c r="EV54">
        <v>0.141274858118033</v>
      </c>
      <c r="EW54">
        <v>0.181486260976784</v>
      </c>
      <c r="EX54">
        <v>0.43634151798771198</v>
      </c>
      <c r="EY54">
        <v>0.69972069290614802</v>
      </c>
      <c r="EZ54">
        <v>0.20007571920813499</v>
      </c>
      <c r="FA54">
        <v>4.7150299946979501E-4</v>
      </c>
      <c r="FB54">
        <v>0.39335507309950801</v>
      </c>
      <c r="FC54">
        <v>0.13442289333006199</v>
      </c>
      <c r="FD54">
        <v>3.4307445212637898E-3</v>
      </c>
      <c r="FE54">
        <v>0.25368149785855498</v>
      </c>
      <c r="FF54">
        <v>0.17871651422768001</v>
      </c>
      <c r="FG54">
        <v>0.15581077079800101</v>
      </c>
      <c r="FH54">
        <v>0.60884225627909205</v>
      </c>
      <c r="FI54">
        <v>0.19363726279789001</v>
      </c>
      <c r="FJ54">
        <v>1.6687007680978099E-3</v>
      </c>
      <c r="FK54">
        <v>0.41705289299571302</v>
      </c>
      <c r="FL54">
        <v>0.13133015489427299</v>
      </c>
      <c r="FM54">
        <v>1.49523626920281E-3</v>
      </c>
      <c r="FN54">
        <v>0.53107115839928098</v>
      </c>
      <c r="FO54">
        <v>0.22200057952327701</v>
      </c>
      <c r="FP54">
        <v>1.67749414458329E-2</v>
      </c>
      <c r="FQ54">
        <v>0.54975025760737295</v>
      </c>
      <c r="FR54">
        <v>0.22997464487955199</v>
      </c>
      <c r="FS54">
        <v>1.6839554453019E-2</v>
      </c>
      <c r="FT54">
        <v>0.54008126071981599</v>
      </c>
      <c r="FU54">
        <v>0.159722777595462</v>
      </c>
      <c r="FV54">
        <v>7.21262523703792E-4</v>
      </c>
    </row>
    <row r="55" spans="1:178">
      <c r="A55" t="s">
        <v>6898</v>
      </c>
      <c r="B55">
        <v>6</v>
      </c>
      <c r="C55">
        <v>3</v>
      </c>
      <c r="D55">
        <v>4</v>
      </c>
      <c r="E55">
        <v>2</v>
      </c>
      <c r="F55">
        <v>2</v>
      </c>
      <c r="G55">
        <v>-3.4677783221749499</v>
      </c>
      <c r="H55">
        <v>9.2177775157171506</v>
      </c>
      <c r="I55">
        <v>0.70677609840630296</v>
      </c>
      <c r="J55">
        <v>-25.939873870648398</v>
      </c>
      <c r="K55">
        <v>9.7155636271044798</v>
      </c>
      <c r="L55">
        <v>7.5955483657720703E-3</v>
      </c>
      <c r="M55">
        <v>-14.113408913295499</v>
      </c>
      <c r="N55">
        <v>6.6870090329569498</v>
      </c>
      <c r="O55">
        <v>3.4809182283686797E-2</v>
      </c>
      <c r="P55">
        <v>-4.1471633253392799</v>
      </c>
      <c r="Q55">
        <v>9.5283250769901002</v>
      </c>
      <c r="R55">
        <v>0.66339809639496705</v>
      </c>
      <c r="S55">
        <v>-23.880792567276501</v>
      </c>
      <c r="T55">
        <v>9.7585423124282809</v>
      </c>
      <c r="U55">
        <v>1.44106867221528E-2</v>
      </c>
      <c r="V55">
        <v>-13.7784615048636</v>
      </c>
      <c r="W55">
        <v>6.8174801427274199</v>
      </c>
      <c r="X55">
        <v>4.3274691759971097E-2</v>
      </c>
      <c r="Y55">
        <v>-3.0673061473016299</v>
      </c>
      <c r="Z55">
        <v>12.245537629490601</v>
      </c>
      <c r="AA55">
        <v>0.802221103085902</v>
      </c>
      <c r="AB55">
        <v>-28.402124105279398</v>
      </c>
      <c r="AC55">
        <v>12.178183522883399</v>
      </c>
      <c r="AD55">
        <v>1.9703695460354401E-2</v>
      </c>
      <c r="AE55">
        <v>-15.804581263465501</v>
      </c>
      <c r="AF55">
        <v>8.6349909187842897</v>
      </c>
      <c r="AG55">
        <v>6.7205828961580893E-2</v>
      </c>
      <c r="AH55">
        <v>2</v>
      </c>
      <c r="AI55">
        <v>2</v>
      </c>
      <c r="AJ55">
        <v>-18.0649839009948</v>
      </c>
      <c r="AK55">
        <v>21.629447584385101</v>
      </c>
      <c r="AL55">
        <v>0.40363324820853302</v>
      </c>
      <c r="AM55">
        <v>-19.876673697741399</v>
      </c>
      <c r="AN55">
        <v>22.124857626751499</v>
      </c>
      <c r="AO55">
        <v>0.36899530794072199</v>
      </c>
      <c r="AP55">
        <v>-18.950318491499701</v>
      </c>
      <c r="AQ55">
        <v>15.466508401300599</v>
      </c>
      <c r="AR55">
        <v>0.220481550521132</v>
      </c>
      <c r="AS55">
        <v>2.77368580040867</v>
      </c>
      <c r="AT55">
        <v>22.2530665720301</v>
      </c>
      <c r="AU55">
        <v>0.90081005721865703</v>
      </c>
      <c r="AV55">
        <v>-29.5606973264426</v>
      </c>
      <c r="AW55">
        <v>21.810669339235702</v>
      </c>
      <c r="AX55">
        <v>0.17533415280516501</v>
      </c>
      <c r="AY55">
        <v>-13.718108286058801</v>
      </c>
      <c r="AZ55">
        <v>15.5765278360896</v>
      </c>
      <c r="BA55">
        <v>0.37848507512822899</v>
      </c>
      <c r="BB55">
        <v>-2.28494963693832</v>
      </c>
      <c r="BC55">
        <v>30.547382331935001</v>
      </c>
      <c r="BD55">
        <v>0.94037594532672497</v>
      </c>
      <c r="BE55">
        <v>-35.425324744147296</v>
      </c>
      <c r="BF55">
        <v>29.068009174843301</v>
      </c>
      <c r="BG55">
        <v>0.22297720219515901</v>
      </c>
      <c r="BH55">
        <v>-19.677019056059599</v>
      </c>
      <c r="BI55">
        <v>21.057761802914701</v>
      </c>
      <c r="BJ55">
        <v>0.35008176889727</v>
      </c>
      <c r="BK55">
        <v>2</v>
      </c>
      <c r="BL55">
        <v>2</v>
      </c>
      <c r="BM55">
        <v>15.7134873538661</v>
      </c>
      <c r="BN55">
        <v>22.854017930219999</v>
      </c>
      <c r="BO55">
        <v>0.49175440712534202</v>
      </c>
      <c r="BP55">
        <v>3.9126004100309202</v>
      </c>
      <c r="BQ55">
        <v>24.573722185662898</v>
      </c>
      <c r="BR55">
        <v>0.87349877301594503</v>
      </c>
      <c r="BS55">
        <v>10.2403758384672</v>
      </c>
      <c r="BT55">
        <v>16.735194638685101</v>
      </c>
      <c r="BU55">
        <v>0.54059956310163004</v>
      </c>
      <c r="BV55">
        <v>24.0226644000081</v>
      </c>
      <c r="BW55">
        <v>24.381209881405301</v>
      </c>
      <c r="BX55">
        <v>0.32451534148754502</v>
      </c>
      <c r="BY55">
        <v>-7.4406123887554303</v>
      </c>
      <c r="BZ55">
        <v>24.8255409665685</v>
      </c>
      <c r="CA55">
        <v>0.76439830917831197</v>
      </c>
      <c r="CB55">
        <v>8.5751124744465592</v>
      </c>
      <c r="CC55">
        <v>17.395085883168299</v>
      </c>
      <c r="CD55">
        <v>0.62203959421072197</v>
      </c>
      <c r="CE55">
        <v>9.4508595598723293</v>
      </c>
      <c r="CF55">
        <v>35.620703653927897</v>
      </c>
      <c r="CG55">
        <v>0.79077171373978705</v>
      </c>
      <c r="CH55">
        <v>-15.6733675289844</v>
      </c>
      <c r="CI55">
        <v>36.196463512685703</v>
      </c>
      <c r="CJ55">
        <v>0.66501556795234396</v>
      </c>
      <c r="CK55">
        <v>-2.9098454309599902</v>
      </c>
      <c r="CL55">
        <v>25.388755106376198</v>
      </c>
      <c r="CM55">
        <v>0.90875299775176299</v>
      </c>
      <c r="CN55">
        <v>2</v>
      </c>
      <c r="CO55">
        <v>2</v>
      </c>
      <c r="CP55">
        <v>16.4088582267871</v>
      </c>
      <c r="CQ55">
        <v>25.170121763683799</v>
      </c>
      <c r="CR55">
        <v>0.51447644011447602</v>
      </c>
      <c r="CS55">
        <v>-26.3120173682582</v>
      </c>
      <c r="CT55">
        <v>26.560439523302801</v>
      </c>
      <c r="CU55">
        <v>0.32187539674639598</v>
      </c>
      <c r="CV55">
        <v>-3.8042361337751802</v>
      </c>
      <c r="CW55">
        <v>18.269707173353702</v>
      </c>
      <c r="CX55">
        <v>0.83505216278376604</v>
      </c>
      <c r="CY55">
        <v>15.8017431424429</v>
      </c>
      <c r="CZ55">
        <v>25.705363483767702</v>
      </c>
      <c r="DA55">
        <v>0.53875694516717298</v>
      </c>
      <c r="DB55">
        <v>-32.943873614942</v>
      </c>
      <c r="DC55">
        <v>25.9816755547442</v>
      </c>
      <c r="DD55">
        <v>0.204831595334244</v>
      </c>
      <c r="DE55">
        <v>-8.3104850664893792</v>
      </c>
      <c r="DF55">
        <v>18.2733445495561</v>
      </c>
      <c r="DG55">
        <v>0.64926226635613604</v>
      </c>
      <c r="DH55">
        <v>3.11825927950128</v>
      </c>
      <c r="DI55">
        <v>36.3292069209676</v>
      </c>
      <c r="DJ55">
        <v>0.93160143017645702</v>
      </c>
      <c r="DK55">
        <v>-38.923315799376503</v>
      </c>
      <c r="DL55">
        <v>36.9380987536573</v>
      </c>
      <c r="DM55">
        <v>0.29201839600461599</v>
      </c>
      <c r="DN55">
        <v>-17.5531636477318</v>
      </c>
      <c r="DO55">
        <v>25.901220857914499</v>
      </c>
      <c r="DP55">
        <v>0.49796422130551099</v>
      </c>
      <c r="DQ55">
        <v>2</v>
      </c>
      <c r="DR55">
        <v>2</v>
      </c>
      <c r="DS55">
        <v>0.121733867876683</v>
      </c>
      <c r="DT55">
        <v>0.13945281862036399</v>
      </c>
      <c r="DU55">
        <v>0.38272736599093898</v>
      </c>
      <c r="DV55" s="108">
        <v>0.35745495698879898</v>
      </c>
      <c r="DW55" s="108">
        <v>0.153626718231933</v>
      </c>
      <c r="DX55" s="108">
        <v>1.9991377417978101E-2</v>
      </c>
      <c r="DY55" s="108">
        <v>0.22822108038128899</v>
      </c>
      <c r="DZ55" s="108">
        <v>0.103256229692755</v>
      </c>
      <c r="EA55" s="108">
        <v>2.7088489255618999E-2</v>
      </c>
      <c r="EB55">
        <v>0.212052945117472</v>
      </c>
      <c r="EC55">
        <v>0.13575729924619301</v>
      </c>
      <c r="ED55">
        <v>0.11833514913540701</v>
      </c>
      <c r="EE55" s="108">
        <v>0.350790349587845</v>
      </c>
      <c r="EF55" s="108">
        <v>0.145945060478016</v>
      </c>
      <c r="EG55" s="108">
        <v>1.62484113284335E-2</v>
      </c>
      <c r="EH55" s="108">
        <v>0.27641076515232099</v>
      </c>
      <c r="EI55" s="108">
        <v>9.9401578408594704E-2</v>
      </c>
      <c r="EJ55" s="108">
        <v>5.42337763399475E-3</v>
      </c>
      <c r="EK55" s="108">
        <v>0.496398557954494</v>
      </c>
      <c r="EL55" s="108">
        <v>0.177075272291528</v>
      </c>
      <c r="EM55" s="108">
        <v>5.0724997180198296E-3</v>
      </c>
      <c r="EN55">
        <v>0.31037169391064201</v>
      </c>
      <c r="EO55">
        <v>0.18114635107468099</v>
      </c>
      <c r="EP55">
        <v>8.6665634534045494E-2</v>
      </c>
      <c r="EQ55" s="108">
        <v>0.40549899111724902</v>
      </c>
      <c r="ER55" s="108">
        <v>0.12662593482429799</v>
      </c>
      <c r="ES55" s="108">
        <v>1.3631714224977701E-3</v>
      </c>
      <c r="ET55">
        <v>2</v>
      </c>
      <c r="EU55">
        <v>2</v>
      </c>
      <c r="EV55">
        <v>0.141274858118033</v>
      </c>
      <c r="EW55">
        <v>0.181486260976784</v>
      </c>
      <c r="EX55">
        <v>0.43634151798771198</v>
      </c>
      <c r="EY55">
        <v>0.69972069290614802</v>
      </c>
      <c r="EZ55">
        <v>0.20007571920813499</v>
      </c>
      <c r="FA55">
        <v>4.7150299946979501E-4</v>
      </c>
      <c r="FB55">
        <v>0.39335507309950801</v>
      </c>
      <c r="FC55">
        <v>0.13442289333006199</v>
      </c>
      <c r="FD55">
        <v>3.4307445212637898E-3</v>
      </c>
      <c r="FE55">
        <v>0.25368149785855498</v>
      </c>
      <c r="FF55">
        <v>0.17871651422768001</v>
      </c>
      <c r="FG55">
        <v>0.15581077079800101</v>
      </c>
      <c r="FH55">
        <v>0.60884225627909205</v>
      </c>
      <c r="FI55">
        <v>0.19363726279789001</v>
      </c>
      <c r="FJ55">
        <v>1.6687007680978099E-3</v>
      </c>
      <c r="FK55">
        <v>0.41705289299571302</v>
      </c>
      <c r="FL55">
        <v>0.13133015489427299</v>
      </c>
      <c r="FM55">
        <v>1.49523626920281E-3</v>
      </c>
      <c r="FN55">
        <v>0.53107115839928098</v>
      </c>
      <c r="FO55">
        <v>0.22200057952327701</v>
      </c>
      <c r="FP55">
        <v>1.67749414458329E-2</v>
      </c>
      <c r="FQ55">
        <v>0.54975025760737295</v>
      </c>
      <c r="FR55">
        <v>0.22997464487955199</v>
      </c>
      <c r="FS55">
        <v>1.6839554453019E-2</v>
      </c>
      <c r="FT55">
        <v>0.54008126071981599</v>
      </c>
      <c r="FU55">
        <v>0.159722777595462</v>
      </c>
      <c r="FV55">
        <v>7.21262523703792E-4</v>
      </c>
    </row>
    <row r="56" spans="1:178">
      <c r="A56" t="s">
        <v>6897</v>
      </c>
      <c r="B56">
        <v>21</v>
      </c>
      <c r="C56">
        <v>14</v>
      </c>
      <c r="D56">
        <v>13</v>
      </c>
      <c r="E56">
        <v>9</v>
      </c>
      <c r="F56">
        <v>6</v>
      </c>
      <c r="G56">
        <v>-1.2471055706588501</v>
      </c>
      <c r="H56">
        <v>3.7645907971675001</v>
      </c>
      <c r="I56">
        <v>0.74044902114790101</v>
      </c>
      <c r="J56">
        <v>-0.75042737149306205</v>
      </c>
      <c r="K56">
        <v>6.1474537754234104</v>
      </c>
      <c r="L56">
        <v>0.90284435847998001</v>
      </c>
      <c r="M56">
        <v>-1.11164476294875</v>
      </c>
      <c r="N56">
        <v>3.2104399671822699</v>
      </c>
      <c r="O56">
        <v>0.72914783703182395</v>
      </c>
      <c r="P56">
        <v>-0.34005345298624201</v>
      </c>
      <c r="Q56">
        <v>3.8914638224757798</v>
      </c>
      <c r="R56">
        <v>0.93036854327926199</v>
      </c>
      <c r="S56">
        <v>-0.53125290443164297</v>
      </c>
      <c r="T56">
        <v>6.1743963159326603</v>
      </c>
      <c r="U56">
        <v>0.93143485148475003</v>
      </c>
      <c r="V56">
        <v>-0.394410664073226</v>
      </c>
      <c r="W56">
        <v>3.29215113341502</v>
      </c>
      <c r="X56">
        <v>0.90463894508717801</v>
      </c>
      <c r="Y56">
        <v>1.52716063648148</v>
      </c>
      <c r="Z56">
        <v>5.0011212800929998</v>
      </c>
      <c r="AA56">
        <v>0.76009872117451704</v>
      </c>
      <c r="AB56">
        <v>-2.1704484030177502</v>
      </c>
      <c r="AC56">
        <v>7.7051721002703601</v>
      </c>
      <c r="AD56">
        <v>0.778187567406049</v>
      </c>
      <c r="AE56">
        <v>0.43115785757296998</v>
      </c>
      <c r="AF56">
        <v>4.1949585711444097</v>
      </c>
      <c r="AG56">
        <v>0.91813757591927003</v>
      </c>
      <c r="AH56">
        <v>9</v>
      </c>
      <c r="AI56">
        <v>6</v>
      </c>
      <c r="AJ56">
        <v>-13.147174762507699</v>
      </c>
      <c r="AK56">
        <v>8.8325620289802895</v>
      </c>
      <c r="AL56">
        <v>0.136669199457257</v>
      </c>
      <c r="AM56">
        <v>-6.5259680810618903</v>
      </c>
      <c r="AN56">
        <v>13.9960883305138</v>
      </c>
      <c r="AO56">
        <v>0.64102904850360398</v>
      </c>
      <c r="AP56">
        <v>-11.2613073912866</v>
      </c>
      <c r="AQ56">
        <v>7.4695368757787</v>
      </c>
      <c r="AR56">
        <v>0.131648924108663</v>
      </c>
      <c r="AS56">
        <v>-10.326993576612001</v>
      </c>
      <c r="AT56">
        <v>9.0873869077378906</v>
      </c>
      <c r="AU56">
        <v>0.25582605033808298</v>
      </c>
      <c r="AV56">
        <v>-17.903904683549399</v>
      </c>
      <c r="AW56">
        <v>13.7971143698388</v>
      </c>
      <c r="AX56">
        <v>0.194427500544786</v>
      </c>
      <c r="AY56">
        <v>-12.6194522033088</v>
      </c>
      <c r="AZ56">
        <v>7.5891462388043003</v>
      </c>
      <c r="BA56">
        <v>9.6346676394358705E-2</v>
      </c>
      <c r="BB56">
        <v>-9.3123676426800692</v>
      </c>
      <c r="BC56">
        <v>12.4751779574549</v>
      </c>
      <c r="BD56">
        <v>0.45540883692212503</v>
      </c>
      <c r="BE56">
        <v>-29.1259125723601</v>
      </c>
      <c r="BF56">
        <v>18.3872132492703</v>
      </c>
      <c r="BG56">
        <v>0.11320977940258101</v>
      </c>
      <c r="BH56">
        <v>-15.557983192698201</v>
      </c>
      <c r="BI56">
        <v>10.3233926185033</v>
      </c>
      <c r="BJ56">
        <v>0.13179500259655599</v>
      </c>
      <c r="BK56">
        <v>9</v>
      </c>
      <c r="BL56">
        <v>6</v>
      </c>
      <c r="BM56">
        <v>-10.1059818397872</v>
      </c>
      <c r="BN56">
        <v>9.33320024111603</v>
      </c>
      <c r="BO56">
        <v>0.27893671606638298</v>
      </c>
      <c r="BP56">
        <v>2.0187355335096</v>
      </c>
      <c r="BQ56">
        <v>15.5448869668668</v>
      </c>
      <c r="BR56">
        <v>0.89667519812493401</v>
      </c>
      <c r="BS56">
        <v>-6.89332598340921</v>
      </c>
      <c r="BT56">
        <v>8.0017293805941794</v>
      </c>
      <c r="BU56">
        <v>0.388973996196112</v>
      </c>
      <c r="BV56">
        <v>-10.485158925815799</v>
      </c>
      <c r="BW56">
        <v>9.9572993831329804</v>
      </c>
      <c r="BX56">
        <v>0.29237350735276202</v>
      </c>
      <c r="BY56">
        <v>-13.2519269576909</v>
      </c>
      <c r="BZ56">
        <v>15.7038225180894</v>
      </c>
      <c r="CA56">
        <v>0.39875879824106197</v>
      </c>
      <c r="CB56">
        <v>-11.2785436365021</v>
      </c>
      <c r="CC56">
        <v>8.4093207401530794</v>
      </c>
      <c r="CD56">
        <v>0.17985696766929199</v>
      </c>
      <c r="CE56">
        <v>-12.1362892972406</v>
      </c>
      <c r="CF56">
        <v>14.5469828030892</v>
      </c>
      <c r="CG56">
        <v>0.40415185230682499</v>
      </c>
      <c r="CH56">
        <v>-26.9305561646703</v>
      </c>
      <c r="CI56">
        <v>22.8962170874672</v>
      </c>
      <c r="CJ56">
        <v>0.23953489232695499</v>
      </c>
      <c r="CK56">
        <v>-16.3907952941512</v>
      </c>
      <c r="CL56">
        <v>12.278394414964801</v>
      </c>
      <c r="CM56">
        <v>0.181899304908826</v>
      </c>
      <c r="CN56">
        <v>10</v>
      </c>
      <c r="CO56">
        <v>6</v>
      </c>
      <c r="CP56">
        <v>-8.5806594096834896</v>
      </c>
      <c r="CQ56">
        <v>9.8764249643693702</v>
      </c>
      <c r="CR56">
        <v>0.384986574742195</v>
      </c>
      <c r="CS56">
        <v>-0.21137512735728101</v>
      </c>
      <c r="CT56">
        <v>16.8022261685933</v>
      </c>
      <c r="CU56">
        <v>0.98996291062091402</v>
      </c>
      <c r="CV56">
        <v>-6.4315133932935904</v>
      </c>
      <c r="CW56">
        <v>8.5144309517285599</v>
      </c>
      <c r="CX56">
        <v>0.450029284986464</v>
      </c>
      <c r="CY56">
        <v>-14.5833655865598</v>
      </c>
      <c r="CZ56">
        <v>10.0854023240092</v>
      </c>
      <c r="DA56">
        <v>0.14822764637656799</v>
      </c>
      <c r="DB56">
        <v>-11.9430763405901</v>
      </c>
      <c r="DC56">
        <v>16.436156730371799</v>
      </c>
      <c r="DD56">
        <v>0.46746229785233401</v>
      </c>
      <c r="DE56">
        <v>-13.861168928324901</v>
      </c>
      <c r="DF56">
        <v>8.5961158087188707</v>
      </c>
      <c r="DG56">
        <v>0.106854895224039</v>
      </c>
      <c r="DH56">
        <v>-19.6283738465753</v>
      </c>
      <c r="DI56">
        <v>14.2534392451123</v>
      </c>
      <c r="DJ56">
        <v>0.16852830698618701</v>
      </c>
      <c r="DK56">
        <v>-25.864813687536898</v>
      </c>
      <c r="DL56">
        <v>23.366241146653699</v>
      </c>
      <c r="DM56">
        <v>0.26834311708451403</v>
      </c>
      <c r="DN56">
        <v>-21.319640440416801</v>
      </c>
      <c r="DO56">
        <v>12.1682050943981</v>
      </c>
      <c r="DP56">
        <v>7.9760453212890797E-2</v>
      </c>
      <c r="DQ56">
        <v>9</v>
      </c>
      <c r="DR56">
        <v>6</v>
      </c>
      <c r="DS56">
        <v>-2.4621369398020301E-2</v>
      </c>
      <c r="DT56">
        <v>5.6955543349545001E-2</v>
      </c>
      <c r="DU56">
        <v>0.66554383411845697</v>
      </c>
      <c r="DV56">
        <v>0.119308105194808</v>
      </c>
      <c r="DW56">
        <v>9.7194704325299405E-2</v>
      </c>
      <c r="DX56">
        <v>0.21964914557870599</v>
      </c>
      <c r="DY56">
        <v>1.2169041572425401E-2</v>
      </c>
      <c r="DZ56">
        <v>4.9139988727549801E-2</v>
      </c>
      <c r="EA56">
        <v>0.80441272647055295</v>
      </c>
      <c r="EB56">
        <v>-3.90087100225237E-2</v>
      </c>
      <c r="EC56">
        <v>5.5451880996597001E-2</v>
      </c>
      <c r="ED56">
        <v>0.48178762195028701</v>
      </c>
      <c r="EE56">
        <v>6.8401936585802403E-2</v>
      </c>
      <c r="EF56">
        <v>9.2339120113188497E-2</v>
      </c>
      <c r="EG56">
        <v>0.458846070300439</v>
      </c>
      <c r="EH56">
        <v>-1.0539947549443001E-2</v>
      </c>
      <c r="EI56">
        <v>4.7538597059635999E-2</v>
      </c>
      <c r="EJ56">
        <v>0.82453693965768804</v>
      </c>
      <c r="EK56">
        <v>1.83633700780871E-2</v>
      </c>
      <c r="EL56">
        <v>7.2360319802511397E-2</v>
      </c>
      <c r="EM56">
        <v>0.79967578939264905</v>
      </c>
      <c r="EN56">
        <v>6.0376018220623898E-2</v>
      </c>
      <c r="EO56">
        <v>0.114600387804461</v>
      </c>
      <c r="EP56">
        <v>0.598313349334055</v>
      </c>
      <c r="EQ56">
        <v>3.0338748282273099E-2</v>
      </c>
      <c r="ER56">
        <v>6.1184396108657398E-2</v>
      </c>
      <c r="ES56">
        <v>0.61999487720700497</v>
      </c>
      <c r="ET56">
        <v>9</v>
      </c>
      <c r="EU56">
        <v>6</v>
      </c>
      <c r="EV56">
        <v>-4.4267783826705598E-2</v>
      </c>
      <c r="EW56">
        <v>7.4121178829816295E-2</v>
      </c>
      <c r="EX56">
        <v>0.55037056998584299</v>
      </c>
      <c r="EY56">
        <v>0.22323016628511699</v>
      </c>
      <c r="EZ56">
        <v>0.12660582641521201</v>
      </c>
      <c r="FA56">
        <v>7.7890453793877795E-2</v>
      </c>
      <c r="FB56">
        <v>2.40136452888122E-2</v>
      </c>
      <c r="FC56">
        <v>6.3965347618531801E-2</v>
      </c>
      <c r="FD56">
        <v>0.70735075457068597</v>
      </c>
      <c r="FE56">
        <v>-2.47972974521244E-2</v>
      </c>
      <c r="FF56">
        <v>7.2999007659989804E-2</v>
      </c>
      <c r="FG56">
        <v>0.73409795787364995</v>
      </c>
      <c r="FH56">
        <v>0.13639706268507701</v>
      </c>
      <c r="FI56">
        <v>0.122529543331883</v>
      </c>
      <c r="FJ56">
        <v>0.26565176869037199</v>
      </c>
      <c r="FK56">
        <v>1.7428976307005399E-2</v>
      </c>
      <c r="FL56">
        <v>6.2712956166823597E-2</v>
      </c>
      <c r="FM56">
        <v>0.78107632255564596</v>
      </c>
      <c r="FN56">
        <v>5.0874703741747899E-2</v>
      </c>
      <c r="FO56">
        <v>9.0702762972895104E-2</v>
      </c>
      <c r="FP56">
        <v>0.57488812605704098</v>
      </c>
      <c r="FQ56">
        <v>9.5860900077654104E-2</v>
      </c>
      <c r="FR56">
        <v>0.145505385785516</v>
      </c>
      <c r="FS56">
        <v>0.51002654796037705</v>
      </c>
      <c r="FT56">
        <v>6.34636847483733E-2</v>
      </c>
      <c r="FU56">
        <v>7.6972345527506605E-2</v>
      </c>
      <c r="FV56">
        <v>0.40965562012168499</v>
      </c>
    </row>
    <row r="57" spans="1:178">
      <c r="A57" t="s">
        <v>6896</v>
      </c>
      <c r="B57">
        <v>60</v>
      </c>
      <c r="C57">
        <v>34</v>
      </c>
      <c r="D57">
        <v>57</v>
      </c>
      <c r="E57">
        <v>23</v>
      </c>
      <c r="F57">
        <v>31</v>
      </c>
      <c r="G57">
        <v>-1.24231834446682</v>
      </c>
      <c r="H57">
        <v>2.3443066941150699</v>
      </c>
      <c r="I57">
        <v>0.59617811046963598</v>
      </c>
      <c r="J57">
        <v>2.02253542867882</v>
      </c>
      <c r="K57">
        <v>2.5115455195398799</v>
      </c>
      <c r="L57">
        <v>0.42066318275637699</v>
      </c>
      <c r="M57">
        <v>0.27779799435859798</v>
      </c>
      <c r="N57">
        <v>1.7137505212056501</v>
      </c>
      <c r="O57">
        <v>0.87122754967434402</v>
      </c>
      <c r="P57">
        <v>-1.60722695082598</v>
      </c>
      <c r="Q57">
        <v>2.4232663836492301</v>
      </c>
      <c r="R57">
        <v>0.50719452665154396</v>
      </c>
      <c r="S57">
        <v>3.1718642595244799</v>
      </c>
      <c r="T57">
        <v>2.5224674287157698</v>
      </c>
      <c r="U57">
        <v>0.20861368397192101</v>
      </c>
      <c r="V57">
        <v>0.68649866054089403</v>
      </c>
      <c r="W57">
        <v>1.7475259737351301</v>
      </c>
      <c r="X57">
        <v>0.69443742364583805</v>
      </c>
      <c r="Y57">
        <v>-1.6523833575767799</v>
      </c>
      <c r="Z57">
        <v>3.1143217547001401</v>
      </c>
      <c r="AA57">
        <v>0.59573049794773902</v>
      </c>
      <c r="AB57">
        <v>3.5937713414791199</v>
      </c>
      <c r="AC57">
        <v>3.1478851828820198</v>
      </c>
      <c r="AD57">
        <v>0.253620795365264</v>
      </c>
      <c r="AE57">
        <v>0.94257708679316798</v>
      </c>
      <c r="AF57">
        <v>2.2139290962959102</v>
      </c>
      <c r="AG57">
        <v>0.67029108599061604</v>
      </c>
      <c r="AH57">
        <v>22</v>
      </c>
      <c r="AI57">
        <v>31</v>
      </c>
      <c r="AJ57">
        <v>-7.8420195223062397</v>
      </c>
      <c r="AK57">
        <v>5.5908346213347704</v>
      </c>
      <c r="AL57">
        <v>0.16076593231627501</v>
      </c>
      <c r="AM57">
        <v>5.3633082190322003</v>
      </c>
      <c r="AN57">
        <v>5.7181534684817397</v>
      </c>
      <c r="AO57">
        <v>0.34828967607323202</v>
      </c>
      <c r="AP57">
        <v>-1.3880050285467</v>
      </c>
      <c r="AQ57">
        <v>3.9975709744540202</v>
      </c>
      <c r="AR57">
        <v>0.72843197824153505</v>
      </c>
      <c r="AS57">
        <v>-6.9645446247830396</v>
      </c>
      <c r="AT57">
        <v>5.7519512377036701</v>
      </c>
      <c r="AU57">
        <v>0.226009535343003</v>
      </c>
      <c r="AV57">
        <v>3.7964832381358198</v>
      </c>
      <c r="AW57">
        <v>5.6372511711491402</v>
      </c>
      <c r="AX57">
        <v>0.50066378206445705</v>
      </c>
      <c r="AY57">
        <v>-1.4756679306140701</v>
      </c>
      <c r="AZ57">
        <v>4.0260785593871198</v>
      </c>
      <c r="BA57">
        <v>0.71397160333881804</v>
      </c>
      <c r="BB57">
        <v>-7.4210324076093999</v>
      </c>
      <c r="BC57">
        <v>7.8961973203160998</v>
      </c>
      <c r="BD57">
        <v>0.34734212668405801</v>
      </c>
      <c r="BE57">
        <v>-1.4426642770193201</v>
      </c>
      <c r="BF57">
        <v>7.5130228708731801</v>
      </c>
      <c r="BG57">
        <v>0.84772796372096004</v>
      </c>
      <c r="BH57">
        <v>-4.2832787013936402</v>
      </c>
      <c r="BI57">
        <v>5.4429307575171801</v>
      </c>
      <c r="BJ57">
        <v>0.43131497149541598</v>
      </c>
      <c r="BK57">
        <v>23</v>
      </c>
      <c r="BL57">
        <v>31</v>
      </c>
      <c r="BM57">
        <v>2.5703014966042899</v>
      </c>
      <c r="BN57">
        <v>5.8125226834673098</v>
      </c>
      <c r="BO57">
        <v>0.65835833612804695</v>
      </c>
      <c r="BP57">
        <v>6.6974712339920996</v>
      </c>
      <c r="BQ57">
        <v>6.35081225970037</v>
      </c>
      <c r="BR57">
        <v>0.29163371592810799</v>
      </c>
      <c r="BS57">
        <v>4.4515950853215296</v>
      </c>
      <c r="BT57">
        <v>4.2877691673632601</v>
      </c>
      <c r="BU57">
        <v>0.29917335558622898</v>
      </c>
      <c r="BV57">
        <v>1.2639514249513499</v>
      </c>
      <c r="BW57">
        <v>6.2012406641063196</v>
      </c>
      <c r="BX57">
        <v>0.83849855005902396</v>
      </c>
      <c r="BY57">
        <v>1.2148694051478901</v>
      </c>
      <c r="BZ57">
        <v>6.4161583943962004</v>
      </c>
      <c r="CA57">
        <v>0.84982499327503003</v>
      </c>
      <c r="CB57">
        <v>1.24024620827317</v>
      </c>
      <c r="CC57">
        <v>4.4589831197688197</v>
      </c>
      <c r="CD57">
        <v>0.780900648800258</v>
      </c>
      <c r="CE57">
        <v>0.115810044609757</v>
      </c>
      <c r="CF57">
        <v>9.0593669422724208</v>
      </c>
      <c r="CG57">
        <v>0.989800935830354</v>
      </c>
      <c r="CH57">
        <v>-3.5840778712732599</v>
      </c>
      <c r="CI57">
        <v>9.3549675896703093</v>
      </c>
      <c r="CJ57">
        <v>0.70163650410948497</v>
      </c>
      <c r="CK57">
        <v>-1.6747558510716301</v>
      </c>
      <c r="CL57">
        <v>6.5079342639451303</v>
      </c>
      <c r="CM57">
        <v>0.79691583630884699</v>
      </c>
      <c r="CN57">
        <v>24</v>
      </c>
      <c r="CO57">
        <v>31</v>
      </c>
      <c r="CP57">
        <v>2.51004911410763</v>
      </c>
      <c r="CQ57">
        <v>6.3014727470391003</v>
      </c>
      <c r="CR57">
        <v>0.69040161823597801</v>
      </c>
      <c r="CS57">
        <v>10.3352526889655</v>
      </c>
      <c r="CT57">
        <v>6.8641687045922604</v>
      </c>
      <c r="CU57">
        <v>0.13217181734157901</v>
      </c>
      <c r="CV57">
        <v>6.0888136309202698</v>
      </c>
      <c r="CW57">
        <v>4.6420165863187197</v>
      </c>
      <c r="CX57">
        <v>0.18963006811407099</v>
      </c>
      <c r="CY57">
        <v>-2.59846025975581</v>
      </c>
      <c r="CZ57">
        <v>6.4354485285498599</v>
      </c>
      <c r="DA57">
        <v>0.68639259468346103</v>
      </c>
      <c r="DB57">
        <v>5.0569569026632699</v>
      </c>
      <c r="DC57">
        <v>6.7151614547454903</v>
      </c>
      <c r="DD57">
        <v>0.45142336159603502</v>
      </c>
      <c r="DE57">
        <v>1.0664915504794299</v>
      </c>
      <c r="DF57">
        <v>4.6462883908938002</v>
      </c>
      <c r="DG57">
        <v>0.818452159753422</v>
      </c>
      <c r="DH57">
        <v>-6.3479957935560396</v>
      </c>
      <c r="DI57">
        <v>9.0947004170231196</v>
      </c>
      <c r="DJ57">
        <v>0.48520872669230303</v>
      </c>
      <c r="DK57">
        <v>-0.80362848268509302</v>
      </c>
      <c r="DL57">
        <v>9.5469539712756895</v>
      </c>
      <c r="DM57">
        <v>0.93291738081903597</v>
      </c>
      <c r="DN57">
        <v>-3.7102414560906398</v>
      </c>
      <c r="DO57">
        <v>6.5850034144140697</v>
      </c>
      <c r="DP57">
        <v>0.57313663619034305</v>
      </c>
      <c r="DQ57">
        <v>23</v>
      </c>
      <c r="DR57">
        <v>31</v>
      </c>
      <c r="DS57">
        <v>5.1206030232774598E-2</v>
      </c>
      <c r="DT57">
        <v>3.5463048433432003E-2</v>
      </c>
      <c r="DU57">
        <v>0.148806456251346</v>
      </c>
      <c r="DV57">
        <v>-1.3221902131205199E-4</v>
      </c>
      <c r="DW57">
        <v>3.9711638870950999E-2</v>
      </c>
      <c r="DX57">
        <v>0.99734351336439597</v>
      </c>
      <c r="DY57">
        <v>2.8429112309100502E-2</v>
      </c>
      <c r="DZ57">
        <v>2.6451162390605399E-2</v>
      </c>
      <c r="EA57">
        <v>0.28247438806970299</v>
      </c>
      <c r="EB57">
        <v>2.6282169219762501E-2</v>
      </c>
      <c r="EC57">
        <v>3.4531474790443897E-2</v>
      </c>
      <c r="ED57">
        <v>0.44661956868936598</v>
      </c>
      <c r="EE57">
        <v>-2.4193898095913002E-2</v>
      </c>
      <c r="EF57">
        <v>3.7725908955281703E-2</v>
      </c>
      <c r="EG57">
        <v>0.52133358705641697</v>
      </c>
      <c r="EH57">
        <v>3.2712844122896201E-3</v>
      </c>
      <c r="EI57">
        <v>2.5472033431506801E-2</v>
      </c>
      <c r="EJ57">
        <v>0.89781145117568295</v>
      </c>
      <c r="EK57">
        <v>4.0732304121309897E-2</v>
      </c>
      <c r="EL57">
        <v>4.5058596299476901E-2</v>
      </c>
      <c r="EM57">
        <v>0.366035756172855</v>
      </c>
      <c r="EN57">
        <v>7.0129965981409297E-3</v>
      </c>
      <c r="EO57">
        <v>4.6821130094484902E-2</v>
      </c>
      <c r="EP57">
        <v>0.880938193137345</v>
      </c>
      <c r="EQ57">
        <v>2.4519251729665299E-2</v>
      </c>
      <c r="ER57">
        <v>3.2466461766504903E-2</v>
      </c>
      <c r="ES57">
        <v>0.45011827500100599</v>
      </c>
      <c r="ET57">
        <v>23</v>
      </c>
      <c r="EU57">
        <v>31</v>
      </c>
      <c r="EV57">
        <v>4.9903921080325098E-2</v>
      </c>
      <c r="EW57">
        <v>4.6154976554664502E-2</v>
      </c>
      <c r="EX57">
        <v>0.27963606102840299</v>
      </c>
      <c r="EY57">
        <v>-1.7003878239821101E-2</v>
      </c>
      <c r="EZ57">
        <v>5.1731698479525197E-2</v>
      </c>
      <c r="FA57">
        <v>0.742392263067845</v>
      </c>
      <c r="FB57">
        <v>2.0249507375032099E-2</v>
      </c>
      <c r="FC57">
        <v>3.4439991517523201E-2</v>
      </c>
      <c r="FD57">
        <v>0.55655582925814795</v>
      </c>
      <c r="FE57">
        <v>4.3444755534872502E-2</v>
      </c>
      <c r="FF57">
        <v>4.5456253421882101E-2</v>
      </c>
      <c r="FG57">
        <v>0.339233839384393</v>
      </c>
      <c r="FH57">
        <v>-3.2016266791939599E-2</v>
      </c>
      <c r="FI57">
        <v>5.0062187233493899E-2</v>
      </c>
      <c r="FJ57">
        <v>0.52248883467431395</v>
      </c>
      <c r="FK57">
        <v>9.3445609808325801E-3</v>
      </c>
      <c r="FL57">
        <v>3.3653241823697E-2</v>
      </c>
      <c r="FM57">
        <v>0.78126420164656496</v>
      </c>
      <c r="FN57">
        <v>6.8093423364778402E-2</v>
      </c>
      <c r="FO57">
        <v>5.6478883632930202E-2</v>
      </c>
      <c r="FP57">
        <v>0.22799757327057901</v>
      </c>
      <c r="FQ57">
        <v>-1.42900151397185E-2</v>
      </c>
      <c r="FR57">
        <v>5.94485074552824E-2</v>
      </c>
      <c r="FS57">
        <v>0.81004207096726599</v>
      </c>
      <c r="FT57">
        <v>2.9010674120837101E-2</v>
      </c>
      <c r="FU57">
        <v>4.0946195090849902E-2</v>
      </c>
      <c r="FV57">
        <v>0.47863034126390902</v>
      </c>
    </row>
    <row r="58" spans="1:178">
      <c r="A58" t="s">
        <v>6895</v>
      </c>
      <c r="B58">
        <v>21</v>
      </c>
      <c r="C58">
        <v>14</v>
      </c>
      <c r="D58">
        <v>13</v>
      </c>
      <c r="E58">
        <v>9</v>
      </c>
      <c r="F58">
        <v>6</v>
      </c>
      <c r="G58">
        <v>-1.2471055706588501</v>
      </c>
      <c r="H58">
        <v>3.7645907971675001</v>
      </c>
      <c r="I58">
        <v>0.74044902114790101</v>
      </c>
      <c r="J58">
        <v>-0.75042737149306205</v>
      </c>
      <c r="K58">
        <v>6.1474537754234104</v>
      </c>
      <c r="L58">
        <v>0.90284435847998001</v>
      </c>
      <c r="M58">
        <v>-1.11164476294875</v>
      </c>
      <c r="N58">
        <v>3.2104399671822699</v>
      </c>
      <c r="O58">
        <v>0.72914783703182395</v>
      </c>
      <c r="P58">
        <v>-0.34005345298624201</v>
      </c>
      <c r="Q58">
        <v>3.8914638224757798</v>
      </c>
      <c r="R58">
        <v>0.93036854327926199</v>
      </c>
      <c r="S58">
        <v>-0.53125290443164297</v>
      </c>
      <c r="T58">
        <v>6.1743963159326603</v>
      </c>
      <c r="U58">
        <v>0.93143485148475003</v>
      </c>
      <c r="V58">
        <v>-0.394410664073226</v>
      </c>
      <c r="W58">
        <v>3.29215113341502</v>
      </c>
      <c r="X58">
        <v>0.90463894508717801</v>
      </c>
      <c r="Y58">
        <v>1.52716063648148</v>
      </c>
      <c r="Z58">
        <v>5.0011212800929998</v>
      </c>
      <c r="AA58">
        <v>0.76009872117451704</v>
      </c>
      <c r="AB58">
        <v>-2.1704484030177502</v>
      </c>
      <c r="AC58">
        <v>7.7051721002703601</v>
      </c>
      <c r="AD58">
        <v>0.778187567406049</v>
      </c>
      <c r="AE58">
        <v>0.43115785757296998</v>
      </c>
      <c r="AF58">
        <v>4.1949585711444097</v>
      </c>
      <c r="AG58">
        <v>0.91813757591927003</v>
      </c>
      <c r="AH58">
        <v>9</v>
      </c>
      <c r="AI58">
        <v>6</v>
      </c>
      <c r="AJ58">
        <v>-13.147174762507699</v>
      </c>
      <c r="AK58">
        <v>8.8325620289802895</v>
      </c>
      <c r="AL58">
        <v>0.136669199457257</v>
      </c>
      <c r="AM58">
        <v>-6.5259680810618903</v>
      </c>
      <c r="AN58">
        <v>13.9960883305138</v>
      </c>
      <c r="AO58">
        <v>0.64102904850360398</v>
      </c>
      <c r="AP58">
        <v>-11.2613073912866</v>
      </c>
      <c r="AQ58">
        <v>7.4695368757787</v>
      </c>
      <c r="AR58">
        <v>0.131648924108663</v>
      </c>
      <c r="AS58">
        <v>-10.326993576612001</v>
      </c>
      <c r="AT58">
        <v>9.0873869077378906</v>
      </c>
      <c r="AU58">
        <v>0.25582605033808298</v>
      </c>
      <c r="AV58">
        <v>-17.903904683549399</v>
      </c>
      <c r="AW58">
        <v>13.7971143698388</v>
      </c>
      <c r="AX58">
        <v>0.194427500544786</v>
      </c>
      <c r="AY58">
        <v>-12.6194522033088</v>
      </c>
      <c r="AZ58">
        <v>7.5891462388043003</v>
      </c>
      <c r="BA58">
        <v>9.6346676394358705E-2</v>
      </c>
      <c r="BB58">
        <v>-9.3123676426800692</v>
      </c>
      <c r="BC58">
        <v>12.4751779574549</v>
      </c>
      <c r="BD58">
        <v>0.45540883692212503</v>
      </c>
      <c r="BE58">
        <v>-29.1259125723601</v>
      </c>
      <c r="BF58">
        <v>18.3872132492703</v>
      </c>
      <c r="BG58">
        <v>0.11320977940258101</v>
      </c>
      <c r="BH58">
        <v>-15.557983192698201</v>
      </c>
      <c r="BI58">
        <v>10.3233926185033</v>
      </c>
      <c r="BJ58">
        <v>0.13179500259655599</v>
      </c>
      <c r="BK58">
        <v>9</v>
      </c>
      <c r="BL58">
        <v>6</v>
      </c>
      <c r="BM58">
        <v>-10.1059818397872</v>
      </c>
      <c r="BN58">
        <v>9.33320024111603</v>
      </c>
      <c r="BO58">
        <v>0.27893671606638298</v>
      </c>
      <c r="BP58">
        <v>2.0187355335096</v>
      </c>
      <c r="BQ58">
        <v>15.5448869668668</v>
      </c>
      <c r="BR58">
        <v>0.89667519812493401</v>
      </c>
      <c r="BS58">
        <v>-6.89332598340921</v>
      </c>
      <c r="BT58">
        <v>8.0017293805941794</v>
      </c>
      <c r="BU58">
        <v>0.388973996196112</v>
      </c>
      <c r="BV58">
        <v>-10.485158925815799</v>
      </c>
      <c r="BW58">
        <v>9.9572993831329804</v>
      </c>
      <c r="BX58">
        <v>0.29237350735276202</v>
      </c>
      <c r="BY58">
        <v>-13.2519269576909</v>
      </c>
      <c r="BZ58">
        <v>15.7038225180894</v>
      </c>
      <c r="CA58">
        <v>0.39875879824106197</v>
      </c>
      <c r="CB58">
        <v>-11.2785436365021</v>
      </c>
      <c r="CC58">
        <v>8.4093207401530794</v>
      </c>
      <c r="CD58">
        <v>0.17985696766929199</v>
      </c>
      <c r="CE58">
        <v>-12.1362892972406</v>
      </c>
      <c r="CF58">
        <v>14.5469828030892</v>
      </c>
      <c r="CG58">
        <v>0.40415185230682499</v>
      </c>
      <c r="CH58">
        <v>-26.9305561646703</v>
      </c>
      <c r="CI58">
        <v>22.8962170874672</v>
      </c>
      <c r="CJ58">
        <v>0.23953489232695499</v>
      </c>
      <c r="CK58">
        <v>-16.3907952941512</v>
      </c>
      <c r="CL58">
        <v>12.278394414964801</v>
      </c>
      <c r="CM58">
        <v>0.181899304908826</v>
      </c>
      <c r="CN58">
        <v>10</v>
      </c>
      <c r="CO58">
        <v>6</v>
      </c>
      <c r="CP58">
        <v>-8.5806594096834896</v>
      </c>
      <c r="CQ58">
        <v>9.8764249643693702</v>
      </c>
      <c r="CR58">
        <v>0.384986574742195</v>
      </c>
      <c r="CS58">
        <v>-0.21137512735728101</v>
      </c>
      <c r="CT58">
        <v>16.8022261685933</v>
      </c>
      <c r="CU58">
        <v>0.98996291062091402</v>
      </c>
      <c r="CV58">
        <v>-6.4315133932935904</v>
      </c>
      <c r="CW58">
        <v>8.5144309517285599</v>
      </c>
      <c r="CX58">
        <v>0.450029284986464</v>
      </c>
      <c r="CY58">
        <v>-14.5833655865598</v>
      </c>
      <c r="CZ58">
        <v>10.0854023240092</v>
      </c>
      <c r="DA58">
        <v>0.14822764637656799</v>
      </c>
      <c r="DB58">
        <v>-11.9430763405901</v>
      </c>
      <c r="DC58">
        <v>16.436156730371799</v>
      </c>
      <c r="DD58">
        <v>0.46746229785233401</v>
      </c>
      <c r="DE58">
        <v>-13.861168928324901</v>
      </c>
      <c r="DF58">
        <v>8.5961158087188707</v>
      </c>
      <c r="DG58">
        <v>0.106854895224039</v>
      </c>
      <c r="DH58">
        <v>-19.6283738465753</v>
      </c>
      <c r="DI58">
        <v>14.2534392451123</v>
      </c>
      <c r="DJ58">
        <v>0.16852830698618701</v>
      </c>
      <c r="DK58">
        <v>-25.864813687536898</v>
      </c>
      <c r="DL58">
        <v>23.366241146653699</v>
      </c>
      <c r="DM58">
        <v>0.26834311708451403</v>
      </c>
      <c r="DN58">
        <v>-21.319640440416801</v>
      </c>
      <c r="DO58">
        <v>12.1682050943981</v>
      </c>
      <c r="DP58">
        <v>7.9760453212890797E-2</v>
      </c>
      <c r="DQ58">
        <v>9</v>
      </c>
      <c r="DR58">
        <v>6</v>
      </c>
      <c r="DS58">
        <v>-2.4621369398020301E-2</v>
      </c>
      <c r="DT58">
        <v>5.6955543349545001E-2</v>
      </c>
      <c r="DU58">
        <v>0.66554383411845697</v>
      </c>
      <c r="DV58">
        <v>0.119308105194808</v>
      </c>
      <c r="DW58">
        <v>9.7194704325299405E-2</v>
      </c>
      <c r="DX58">
        <v>0.21964914557870599</v>
      </c>
      <c r="DY58">
        <v>1.2169041572425401E-2</v>
      </c>
      <c r="DZ58">
        <v>4.9139988727549801E-2</v>
      </c>
      <c r="EA58">
        <v>0.80441272647055295</v>
      </c>
      <c r="EB58">
        <v>-3.90087100225237E-2</v>
      </c>
      <c r="EC58">
        <v>5.5451880996597001E-2</v>
      </c>
      <c r="ED58">
        <v>0.48178762195028701</v>
      </c>
      <c r="EE58">
        <v>6.8401936585802403E-2</v>
      </c>
      <c r="EF58">
        <v>9.2339120113188497E-2</v>
      </c>
      <c r="EG58">
        <v>0.458846070300439</v>
      </c>
      <c r="EH58">
        <v>-1.0539947549443001E-2</v>
      </c>
      <c r="EI58">
        <v>4.7538597059635999E-2</v>
      </c>
      <c r="EJ58">
        <v>0.82453693965768804</v>
      </c>
      <c r="EK58">
        <v>1.83633700780871E-2</v>
      </c>
      <c r="EL58">
        <v>7.2360319802511397E-2</v>
      </c>
      <c r="EM58">
        <v>0.79967578939264905</v>
      </c>
      <c r="EN58">
        <v>6.0376018220623898E-2</v>
      </c>
      <c r="EO58">
        <v>0.114600387804461</v>
      </c>
      <c r="EP58">
        <v>0.598313349334055</v>
      </c>
      <c r="EQ58">
        <v>3.0338748282273099E-2</v>
      </c>
      <c r="ER58">
        <v>6.1184396108657398E-2</v>
      </c>
      <c r="ES58">
        <v>0.61999487720700497</v>
      </c>
      <c r="ET58">
        <v>9</v>
      </c>
      <c r="EU58">
        <v>6</v>
      </c>
      <c r="EV58">
        <v>-4.4267783826705598E-2</v>
      </c>
      <c r="EW58">
        <v>7.4121178829816295E-2</v>
      </c>
      <c r="EX58">
        <v>0.55037056998584299</v>
      </c>
      <c r="EY58">
        <v>0.22323016628511699</v>
      </c>
      <c r="EZ58">
        <v>0.12660582641521201</v>
      </c>
      <c r="FA58">
        <v>7.7890453793877795E-2</v>
      </c>
      <c r="FB58">
        <v>2.40136452888122E-2</v>
      </c>
      <c r="FC58">
        <v>6.3965347618531801E-2</v>
      </c>
      <c r="FD58">
        <v>0.70735075457068597</v>
      </c>
      <c r="FE58">
        <v>-2.47972974521244E-2</v>
      </c>
      <c r="FF58">
        <v>7.2999007659989804E-2</v>
      </c>
      <c r="FG58">
        <v>0.73409795787364995</v>
      </c>
      <c r="FH58">
        <v>0.13639706268507701</v>
      </c>
      <c r="FI58">
        <v>0.122529543331883</v>
      </c>
      <c r="FJ58">
        <v>0.26565176869037199</v>
      </c>
      <c r="FK58">
        <v>1.7428976307005399E-2</v>
      </c>
      <c r="FL58">
        <v>6.2712956166823597E-2</v>
      </c>
      <c r="FM58">
        <v>0.78107632255564596</v>
      </c>
      <c r="FN58">
        <v>5.0874703741747899E-2</v>
      </c>
      <c r="FO58">
        <v>9.0702762972895104E-2</v>
      </c>
      <c r="FP58">
        <v>0.57488812605704098</v>
      </c>
      <c r="FQ58">
        <v>9.5860900077654104E-2</v>
      </c>
      <c r="FR58">
        <v>0.145505385785516</v>
      </c>
      <c r="FS58">
        <v>0.51002654796037705</v>
      </c>
      <c r="FT58">
        <v>6.34636847483733E-2</v>
      </c>
      <c r="FU58">
        <v>7.6972345527506605E-2</v>
      </c>
      <c r="FV58">
        <v>0.40965562012168499</v>
      </c>
    </row>
    <row r="59" spans="1:178" s="106" customFormat="1">
      <c r="A59" s="106" t="s">
        <v>6894</v>
      </c>
      <c r="B59" s="106">
        <v>61</v>
      </c>
      <c r="C59" s="106">
        <v>55</v>
      </c>
      <c r="D59" s="106">
        <v>57</v>
      </c>
      <c r="E59" s="106">
        <v>36</v>
      </c>
      <c r="F59" s="106">
        <v>31</v>
      </c>
      <c r="G59" s="106">
        <v>-1.40689665193793</v>
      </c>
      <c r="H59" s="106">
        <v>1.96989170658797</v>
      </c>
      <c r="I59" s="106">
        <v>0.47512847664702401</v>
      </c>
      <c r="J59" s="106">
        <v>2.02253542867882</v>
      </c>
      <c r="K59" s="106">
        <v>2.5115455195398799</v>
      </c>
      <c r="L59" s="106">
        <v>0.42066318275637699</v>
      </c>
      <c r="M59" s="106">
        <v>-0.100714557612232</v>
      </c>
      <c r="N59" s="106">
        <v>1.55000041228604</v>
      </c>
      <c r="O59" s="106">
        <v>0.94819222000357795</v>
      </c>
      <c r="P59" s="106">
        <v>-2.03185606437681</v>
      </c>
      <c r="Q59" s="106">
        <v>2.0361907730406599</v>
      </c>
      <c r="R59" s="106">
        <v>0.31837798466640699</v>
      </c>
      <c r="S59" s="106">
        <v>3.1718642595244799</v>
      </c>
      <c r="T59" s="106">
        <v>2.5224674287157698</v>
      </c>
      <c r="U59" s="106">
        <v>0.20861368397192101</v>
      </c>
      <c r="V59" s="106">
        <v>2.11631152975396E-2</v>
      </c>
      <c r="W59" s="106">
        <v>1.5844009599615201</v>
      </c>
      <c r="X59" s="106">
        <v>0.98934283600791795</v>
      </c>
      <c r="Y59" s="106">
        <v>-1.8620793426170299</v>
      </c>
      <c r="Z59" s="106">
        <v>2.6169266418522699</v>
      </c>
      <c r="AA59" s="106">
        <v>0.47676710012370699</v>
      </c>
      <c r="AB59" s="106">
        <v>3.5937713414791199</v>
      </c>
      <c r="AC59" s="106">
        <v>3.1478851828820198</v>
      </c>
      <c r="AD59" s="106">
        <v>0.253620795365264</v>
      </c>
      <c r="AE59" s="106">
        <v>0.36757070148098903</v>
      </c>
      <c r="AF59" s="106">
        <v>2.0123614868708102</v>
      </c>
      <c r="AG59" s="106">
        <v>0.85506762913741396</v>
      </c>
      <c r="AH59" s="106">
        <v>35</v>
      </c>
      <c r="AI59" s="106">
        <v>31</v>
      </c>
      <c r="AJ59" s="106">
        <v>-5.6049950047341701</v>
      </c>
      <c r="AK59" s="106">
        <v>4.6752422584530802</v>
      </c>
      <c r="AL59" s="106">
        <v>0.23062218216000199</v>
      </c>
      <c r="AM59" s="106">
        <v>5.3633082190322003</v>
      </c>
      <c r="AN59" s="106">
        <v>5.7181534684817397</v>
      </c>
      <c r="AO59" s="106">
        <v>0.34828967607323202</v>
      </c>
      <c r="AP59" s="106">
        <v>-1.2104716166381799</v>
      </c>
      <c r="AQ59" s="106">
        <v>3.6194449291694601</v>
      </c>
      <c r="AR59" s="106">
        <v>0.73805080021729996</v>
      </c>
      <c r="AS59" s="106">
        <v>-5.1109829132634603</v>
      </c>
      <c r="AT59" s="106">
        <v>4.8099036443832297</v>
      </c>
      <c r="AU59" s="106">
        <v>0.28800384393028799</v>
      </c>
      <c r="AV59" s="106">
        <v>3.7964832381358198</v>
      </c>
      <c r="AW59" s="106">
        <v>5.6372511711491402</v>
      </c>
      <c r="AX59" s="106">
        <v>0.50066378206445705</v>
      </c>
      <c r="AY59" s="106">
        <v>-1.35826739908511</v>
      </c>
      <c r="AZ59" s="106">
        <v>3.6590059566390298</v>
      </c>
      <c r="BA59" s="106">
        <v>0.710479538265262</v>
      </c>
      <c r="BB59" s="106">
        <v>-6.5179872501447296</v>
      </c>
      <c r="BC59" s="106">
        <v>6.6027556180412796</v>
      </c>
      <c r="BD59" s="106">
        <v>0.32359922967525301</v>
      </c>
      <c r="BE59" s="106">
        <v>-1.4426642770193201</v>
      </c>
      <c r="BF59" s="106">
        <v>7.5130228708731801</v>
      </c>
      <c r="BG59" s="106">
        <v>0.84772796372096004</v>
      </c>
      <c r="BH59" s="106">
        <v>-4.3062566631322197</v>
      </c>
      <c r="BI59" s="106">
        <v>4.9596266025531701</v>
      </c>
      <c r="BJ59" s="106">
        <v>0.38525077083592701</v>
      </c>
      <c r="BK59" s="106">
        <v>36</v>
      </c>
      <c r="BL59" s="106">
        <v>31</v>
      </c>
      <c r="BM59" s="106">
        <v>1.60742250540464</v>
      </c>
      <c r="BN59" s="106">
        <v>4.8843136065127801</v>
      </c>
      <c r="BO59" s="106">
        <v>0.742091231164972</v>
      </c>
      <c r="BP59" s="106">
        <v>6.6974712339920996</v>
      </c>
      <c r="BQ59" s="106">
        <v>6.35081225970037</v>
      </c>
      <c r="BR59" s="106">
        <v>0.29163371592810799</v>
      </c>
      <c r="BS59" s="106">
        <v>3.4991829486036798</v>
      </c>
      <c r="BT59" s="106">
        <v>3.8716971120663599</v>
      </c>
      <c r="BU59" s="106">
        <v>0.36610925621202101</v>
      </c>
      <c r="BV59" s="106">
        <v>0.77936142697262201</v>
      </c>
      <c r="BW59" s="106">
        <v>5.2109301251408597</v>
      </c>
      <c r="BX59" s="106">
        <v>0.88111406400294801</v>
      </c>
      <c r="BY59" s="106">
        <v>1.2148694051478901</v>
      </c>
      <c r="BZ59" s="106">
        <v>6.4161583943962004</v>
      </c>
      <c r="CA59" s="106">
        <v>0.84982499327503003</v>
      </c>
      <c r="CB59" s="106">
        <v>0.95245189597310398</v>
      </c>
      <c r="CC59" s="106">
        <v>4.0449540867189802</v>
      </c>
      <c r="CD59" s="106">
        <v>0.81384653998073697</v>
      </c>
      <c r="CE59" s="106">
        <v>-0.87854939382337205</v>
      </c>
      <c r="CF59" s="106">
        <v>7.6126078974923503</v>
      </c>
      <c r="CG59" s="106">
        <v>0.90812588625601198</v>
      </c>
      <c r="CH59" s="106">
        <v>-3.5840778712732599</v>
      </c>
      <c r="CI59" s="106">
        <v>9.3549675896703093</v>
      </c>
      <c r="CJ59" s="106">
        <v>0.70163650410948497</v>
      </c>
      <c r="CK59" s="106">
        <v>-1.95638840867673</v>
      </c>
      <c r="CL59" s="106">
        <v>5.9046367114023601</v>
      </c>
      <c r="CM59" s="106">
        <v>0.74039457730745195</v>
      </c>
      <c r="CN59" s="106">
        <v>37</v>
      </c>
      <c r="CO59" s="106">
        <v>31</v>
      </c>
      <c r="CP59" s="106">
        <v>1.4437585113312099</v>
      </c>
      <c r="CQ59" s="106">
        <v>5.3194615827657401</v>
      </c>
      <c r="CR59" s="106">
        <v>0.78608360446922398</v>
      </c>
      <c r="CS59" s="106">
        <v>10.3352526889655</v>
      </c>
      <c r="CT59" s="106">
        <v>6.8641687045922604</v>
      </c>
      <c r="CU59" s="106">
        <v>0.13217181734157901</v>
      </c>
      <c r="CV59" s="106">
        <v>4.7800278144353801</v>
      </c>
      <c r="CW59" s="106">
        <v>4.2046623341407701</v>
      </c>
      <c r="CX59" s="106">
        <v>0.25560522936500801</v>
      </c>
      <c r="CY59" s="106">
        <v>-2.8653195188569001</v>
      </c>
      <c r="CZ59" s="106">
        <v>5.43247737230406</v>
      </c>
      <c r="DA59" s="106">
        <v>0.59790385203881802</v>
      </c>
      <c r="DB59" s="106">
        <v>5.0569569026632699</v>
      </c>
      <c r="DC59" s="106">
        <v>6.7151614547454903</v>
      </c>
      <c r="DD59" s="106">
        <v>0.45142336159603502</v>
      </c>
      <c r="DE59" s="106">
        <v>0.268519783196705</v>
      </c>
      <c r="DF59" s="106">
        <v>4.2234739965231203</v>
      </c>
      <c r="DG59" s="106">
        <v>0.94930629623499296</v>
      </c>
      <c r="DH59" s="106">
        <v>-6.5480325300609401</v>
      </c>
      <c r="DI59" s="106">
        <v>7.6772102461335496</v>
      </c>
      <c r="DJ59" s="106">
        <v>0.39373524850316499</v>
      </c>
      <c r="DK59" s="106">
        <v>-0.80362848268509302</v>
      </c>
      <c r="DL59" s="106">
        <v>9.5469539712756895</v>
      </c>
      <c r="DM59" s="106">
        <v>0.93291738081903597</v>
      </c>
      <c r="DN59" s="106">
        <v>-4.2921432615570199</v>
      </c>
      <c r="DO59" s="106">
        <v>5.9827551333247699</v>
      </c>
      <c r="DP59" s="106">
        <v>0.47311549053192697</v>
      </c>
      <c r="DQ59" s="106">
        <v>35</v>
      </c>
      <c r="DR59" s="106">
        <v>31</v>
      </c>
      <c r="DS59" s="106">
        <v>4.8355620064314001E-2</v>
      </c>
      <c r="DT59" s="106">
        <v>3.0141983818972599E-2</v>
      </c>
      <c r="DU59" s="106">
        <v>0.108703593452016</v>
      </c>
      <c r="DV59" s="106">
        <v>-1.3221902131205199E-4</v>
      </c>
      <c r="DW59" s="106">
        <v>3.9711638870950999E-2</v>
      </c>
      <c r="DX59" s="106">
        <v>0.99734351336439597</v>
      </c>
      <c r="DY59" s="106">
        <v>3.0631960985211499E-2</v>
      </c>
      <c r="DZ59" s="106">
        <v>2.4009222115724701E-2</v>
      </c>
      <c r="EA59" s="106">
        <v>0.202011568412514</v>
      </c>
      <c r="EB59" s="106">
        <v>2.9483190923904001E-2</v>
      </c>
      <c r="EC59" s="106">
        <v>2.93503173043906E-2</v>
      </c>
      <c r="ED59" s="106">
        <v>0.31516086831788498</v>
      </c>
      <c r="EE59" s="106">
        <v>-2.4193898095913002E-2</v>
      </c>
      <c r="EF59" s="106">
        <v>3.7725908955281703E-2</v>
      </c>
      <c r="EG59" s="106">
        <v>0.52133358705641697</v>
      </c>
      <c r="EH59" s="106">
        <v>9.2442322614472699E-3</v>
      </c>
      <c r="EI59" s="106">
        <v>2.3165374005272799E-2</v>
      </c>
      <c r="EJ59" s="106">
        <v>0.68985350776572596</v>
      </c>
      <c r="EK59" s="106">
        <v>4.6825144842897203E-2</v>
      </c>
      <c r="EL59" s="106">
        <v>3.82972241374391E-2</v>
      </c>
      <c r="EM59" s="106">
        <v>0.22149463470991701</v>
      </c>
      <c r="EN59" s="106">
        <v>7.0129965981409297E-3</v>
      </c>
      <c r="EO59" s="106">
        <v>4.6821130094484902E-2</v>
      </c>
      <c r="EP59" s="106">
        <v>0.880938193137345</v>
      </c>
      <c r="EQ59" s="106">
        <v>3.0866346470397901E-2</v>
      </c>
      <c r="ER59" s="106">
        <v>2.9643820811716799E-2</v>
      </c>
      <c r="ES59" s="106">
        <v>0.297763948767861</v>
      </c>
      <c r="ET59" s="106">
        <v>35</v>
      </c>
      <c r="EU59" s="106">
        <v>31</v>
      </c>
      <c r="EV59" s="106">
        <v>5.4334729467602802E-2</v>
      </c>
      <c r="EW59" s="106">
        <v>3.92290010694408E-2</v>
      </c>
      <c r="EX59" s="106">
        <v>0.16607880476539599</v>
      </c>
      <c r="EY59" s="106">
        <v>-1.7003878239821101E-2</v>
      </c>
      <c r="EZ59" s="106">
        <v>5.1731698479525197E-2</v>
      </c>
      <c r="FA59" s="106">
        <v>0.742392263067845</v>
      </c>
      <c r="FB59" s="106">
        <v>2.8289212542776301E-2</v>
      </c>
      <c r="FC59" s="106">
        <v>3.12579803409316E-2</v>
      </c>
      <c r="FD59" s="106">
        <v>0.365452839804494</v>
      </c>
      <c r="FE59" s="106">
        <v>4.6741646196673398E-2</v>
      </c>
      <c r="FF59" s="106">
        <v>3.8635704302246401E-2</v>
      </c>
      <c r="FG59" s="106">
        <v>0.22639681477878101</v>
      </c>
      <c r="FH59" s="106">
        <v>-3.2016266791939599E-2</v>
      </c>
      <c r="FI59" s="106">
        <v>5.0062187233493899E-2</v>
      </c>
      <c r="FJ59" s="106">
        <v>0.52248883467431395</v>
      </c>
      <c r="FK59" s="106">
        <v>1.7343025669629902E-2</v>
      </c>
      <c r="FL59" s="106">
        <v>3.0586247381592501E-2</v>
      </c>
      <c r="FM59" s="106">
        <v>0.57070033413786403</v>
      </c>
      <c r="FN59" s="106">
        <v>8.0332260516982806E-2</v>
      </c>
      <c r="FO59" s="106">
        <v>4.80015618522288E-2</v>
      </c>
      <c r="FP59" s="106">
        <v>9.4269041977341095E-2</v>
      </c>
      <c r="FQ59" s="106">
        <v>-1.42900151397185E-2</v>
      </c>
      <c r="FR59" s="106">
        <v>5.94485074552824E-2</v>
      </c>
      <c r="FS59" s="106">
        <v>0.81004207096726599</v>
      </c>
      <c r="FT59" s="106">
        <v>4.2988368427546601E-2</v>
      </c>
      <c r="FU59" s="106">
        <v>3.7346856322817701E-2</v>
      </c>
      <c r="FV59" s="106">
        <v>0.24970869812990301</v>
      </c>
    </row>
    <row r="60" spans="1:178">
      <c r="A60" t="s">
        <v>6893</v>
      </c>
      <c r="B60">
        <v>40</v>
      </c>
      <c r="C60">
        <v>25</v>
      </c>
      <c r="D60">
        <v>83</v>
      </c>
      <c r="E60">
        <v>18</v>
      </c>
      <c r="F60">
        <v>43</v>
      </c>
      <c r="G60">
        <v>-1.41011941997722</v>
      </c>
      <c r="H60">
        <v>3.1656365643234401</v>
      </c>
      <c r="I60">
        <v>0.65601207818719598</v>
      </c>
      <c r="J60">
        <v>3.4501748774414698</v>
      </c>
      <c r="K60">
        <v>2.1764595751357301</v>
      </c>
      <c r="L60">
        <v>0.11293835737423601</v>
      </c>
      <c r="M60">
        <v>1.8901573798406599</v>
      </c>
      <c r="N60">
        <v>1.7934716033882501</v>
      </c>
      <c r="O60">
        <v>0.29192419501133099</v>
      </c>
      <c r="P60">
        <v>-0.19541819926565199</v>
      </c>
      <c r="Q60">
        <v>3.2723465478871598</v>
      </c>
      <c r="R60">
        <v>0.95238197138190495</v>
      </c>
      <c r="S60">
        <v>2.9079119724335598</v>
      </c>
      <c r="T60">
        <v>2.1860563630900001</v>
      </c>
      <c r="U60">
        <v>0.18347127088918</v>
      </c>
      <c r="V60">
        <v>1.95031944159946</v>
      </c>
      <c r="W60">
        <v>1.8177563612468399</v>
      </c>
      <c r="X60">
        <v>0.28330397878056202</v>
      </c>
      <c r="Y60">
        <v>-3.1306033054624001</v>
      </c>
      <c r="Z60">
        <v>4.20531528357726</v>
      </c>
      <c r="AA60">
        <v>0.45663674883454197</v>
      </c>
      <c r="AB60">
        <v>3.1402048800142701</v>
      </c>
      <c r="AC60">
        <v>2.7280811233944</v>
      </c>
      <c r="AD60">
        <v>0.24972440470922</v>
      </c>
      <c r="AE60">
        <v>1.28284674056795</v>
      </c>
      <c r="AF60">
        <v>2.2886776573228702</v>
      </c>
      <c r="AG60">
        <v>0.57512565381997205</v>
      </c>
      <c r="AH60">
        <v>18</v>
      </c>
      <c r="AI60">
        <v>41</v>
      </c>
      <c r="AJ60">
        <v>-9.4130531239380399</v>
      </c>
      <c r="AK60">
        <v>7.4277033053541501</v>
      </c>
      <c r="AL60">
        <v>0.205095946019763</v>
      </c>
      <c r="AM60">
        <v>7.14971704455448</v>
      </c>
      <c r="AN60">
        <v>5.08352118803223</v>
      </c>
      <c r="AO60">
        <v>0.159613294707346</v>
      </c>
      <c r="AP60">
        <v>1.8663871482379699</v>
      </c>
      <c r="AQ60">
        <v>4.1950962040240301</v>
      </c>
      <c r="AR60">
        <v>0.65639394399069795</v>
      </c>
      <c r="AS60">
        <v>-11.3349178115251</v>
      </c>
      <c r="AT60">
        <v>7.6411266630521704</v>
      </c>
      <c r="AU60">
        <v>0.138013007798757</v>
      </c>
      <c r="AV60">
        <v>7.76416855852049</v>
      </c>
      <c r="AW60">
        <v>5.01144276595734</v>
      </c>
      <c r="AX60">
        <v>0.121335574927022</v>
      </c>
      <c r="AY60">
        <v>2.0197706706209</v>
      </c>
      <c r="AZ60">
        <v>4.1905725069942799</v>
      </c>
      <c r="BA60">
        <v>0.629820402533249</v>
      </c>
      <c r="BB60">
        <v>-18.894264635253101</v>
      </c>
      <c r="BC60">
        <v>10.4883501967818</v>
      </c>
      <c r="BD60">
        <v>7.1676772129278005E-2</v>
      </c>
      <c r="BE60">
        <v>9.6730431995763695</v>
      </c>
      <c r="BF60">
        <v>6.6789515696617903</v>
      </c>
      <c r="BG60">
        <v>0.14755949309445099</v>
      </c>
      <c r="BH60">
        <v>1.4309520425531601</v>
      </c>
      <c r="BI60">
        <v>5.6336677304937401</v>
      </c>
      <c r="BJ60">
        <v>0.79949549789739804</v>
      </c>
      <c r="BK60">
        <v>18</v>
      </c>
      <c r="BL60">
        <v>42</v>
      </c>
      <c r="BM60">
        <v>-7.6802063782125103</v>
      </c>
      <c r="BN60">
        <v>7.8484695395106598</v>
      </c>
      <c r="BO60">
        <v>0.32783243233199399</v>
      </c>
      <c r="BP60">
        <v>6.73026348322212</v>
      </c>
      <c r="BQ60">
        <v>5.5738566041817403</v>
      </c>
      <c r="BR60">
        <v>0.22727205281741999</v>
      </c>
      <c r="BS60">
        <v>1.8989228288775299</v>
      </c>
      <c r="BT60">
        <v>4.5444333313437797</v>
      </c>
      <c r="BU60">
        <v>0.67605174540096802</v>
      </c>
      <c r="BV60">
        <v>-7.1182607537263101</v>
      </c>
      <c r="BW60">
        <v>8.3733941915638006</v>
      </c>
      <c r="BX60">
        <v>0.395297472423423</v>
      </c>
      <c r="BY60">
        <v>7.6838892003532502</v>
      </c>
      <c r="BZ60">
        <v>5.63090502288527</v>
      </c>
      <c r="CA60">
        <v>0.17240359449271001</v>
      </c>
      <c r="CB60">
        <v>3.0744869828493901</v>
      </c>
      <c r="CC60">
        <v>4.6726305087357902</v>
      </c>
      <c r="CD60">
        <v>0.51055241833545295</v>
      </c>
      <c r="CE60">
        <v>-17.435274127783099</v>
      </c>
      <c r="CF60">
        <v>12.2314183399847</v>
      </c>
      <c r="CG60">
        <v>0.15407400499905</v>
      </c>
      <c r="CH60">
        <v>10.190615520826601</v>
      </c>
      <c r="CI60">
        <v>8.2101717992447494</v>
      </c>
      <c r="CJ60">
        <v>0.214546301527475</v>
      </c>
      <c r="CK60">
        <v>1.6097325537505101</v>
      </c>
      <c r="CL60">
        <v>6.8168646835916604</v>
      </c>
      <c r="CM60">
        <v>0.813324249101948</v>
      </c>
      <c r="CN60">
        <v>18</v>
      </c>
      <c r="CO60">
        <v>42</v>
      </c>
      <c r="CP60">
        <v>-6.8092070423525799</v>
      </c>
      <c r="CQ60">
        <v>8.6440254653046402</v>
      </c>
      <c r="CR60">
        <v>0.43087930909782002</v>
      </c>
      <c r="CS60">
        <v>11.446760077085999</v>
      </c>
      <c r="CT60">
        <v>6.0241820759895797</v>
      </c>
      <c r="CU60">
        <v>5.7436215124011002E-2</v>
      </c>
      <c r="CV60">
        <v>5.4786182808254704</v>
      </c>
      <c r="CW60">
        <v>4.9423464072415104</v>
      </c>
      <c r="CX60">
        <v>0.267643555941319</v>
      </c>
      <c r="CY60">
        <v>-10.4038164645536</v>
      </c>
      <c r="CZ60">
        <v>8.8273012367786308</v>
      </c>
      <c r="DA60">
        <v>0.238601331022538</v>
      </c>
      <c r="DB60">
        <v>10.212458604766001</v>
      </c>
      <c r="DC60">
        <v>5.8931759029207198</v>
      </c>
      <c r="DD60">
        <v>8.3130538915968097E-2</v>
      </c>
      <c r="DE60">
        <v>3.8565909323377001</v>
      </c>
      <c r="DF60">
        <v>4.9012885448491099</v>
      </c>
      <c r="DG60">
        <v>0.431368241665118</v>
      </c>
      <c r="DH60">
        <v>-19.250139065554801</v>
      </c>
      <c r="DI60">
        <v>12.474289027913199</v>
      </c>
      <c r="DJ60">
        <v>0.12283322040935001</v>
      </c>
      <c r="DK60">
        <v>11.801423722135199</v>
      </c>
      <c r="DL60">
        <v>8.3784753544191304</v>
      </c>
      <c r="DM60">
        <v>0.15899355326056799</v>
      </c>
      <c r="DN60">
        <v>2.14810684586593</v>
      </c>
      <c r="DO60">
        <v>6.9552437122597599</v>
      </c>
      <c r="DP60">
        <v>0.75743783926729602</v>
      </c>
      <c r="DQ60">
        <v>18</v>
      </c>
      <c r="DR60">
        <v>43</v>
      </c>
      <c r="DS60">
        <v>6.3673588110931101E-2</v>
      </c>
      <c r="DT60">
        <v>4.7888187623271697E-2</v>
      </c>
      <c r="DU60">
        <v>0.18368536325777299</v>
      </c>
      <c r="DV60">
        <v>4.0687774655243397E-2</v>
      </c>
      <c r="DW60">
        <v>3.4413683936579897E-2</v>
      </c>
      <c r="DX60">
        <v>0.23710126747503299</v>
      </c>
      <c r="DY60">
        <v>4.8515670893340003E-2</v>
      </c>
      <c r="DZ60">
        <v>2.7946086069316301E-2</v>
      </c>
      <c r="EA60">
        <v>8.2555828103808807E-2</v>
      </c>
      <c r="EB60">
        <v>7.4151919799516394E-2</v>
      </c>
      <c r="EC60">
        <v>4.6622331115156401E-2</v>
      </c>
      <c r="ED60">
        <v>0.11177366945440299</v>
      </c>
      <c r="EE60">
        <v>1.7469600337239301E-2</v>
      </c>
      <c r="EF60">
        <v>3.2694649572124299E-2</v>
      </c>
      <c r="EG60">
        <v>0.59312450811224904</v>
      </c>
      <c r="EH60">
        <v>3.6155328957402401E-2</v>
      </c>
      <c r="EI60">
        <v>2.6768571532670399E-2</v>
      </c>
      <c r="EJ60">
        <v>0.17680329211269</v>
      </c>
      <c r="EK60">
        <v>2.5869205842315699E-2</v>
      </c>
      <c r="EL60">
        <v>6.0847165187887499E-2</v>
      </c>
      <c r="EM60">
        <v>0.67074058424358296</v>
      </c>
      <c r="EN60">
        <v>-1.48000899639517E-2</v>
      </c>
      <c r="EO60">
        <v>4.0576557786805703E-2</v>
      </c>
      <c r="EP60">
        <v>0.71530739222827999</v>
      </c>
      <c r="EQ60">
        <v>-2.2814285995013902E-3</v>
      </c>
      <c r="ER60">
        <v>3.3758719823129099E-2</v>
      </c>
      <c r="ES60">
        <v>0.94611963914806696</v>
      </c>
      <c r="ET60">
        <v>18</v>
      </c>
      <c r="EU60">
        <v>43</v>
      </c>
      <c r="EV60">
        <v>7.7981846777233202E-2</v>
      </c>
      <c r="EW60">
        <v>6.2323203194722697E-2</v>
      </c>
      <c r="EX60">
        <v>0.21088751662377</v>
      </c>
      <c r="EY60">
        <v>7.8944129712017199E-4</v>
      </c>
      <c r="EZ60">
        <v>4.4832997871222802E-2</v>
      </c>
      <c r="FA60">
        <v>0.985951439153682</v>
      </c>
      <c r="FB60">
        <v>2.7113132517529E-2</v>
      </c>
      <c r="FC60">
        <v>3.63945097009927E-2</v>
      </c>
      <c r="FD60">
        <v>0.45628462980881801</v>
      </c>
      <c r="FE60">
        <v>0.105291504985683</v>
      </c>
      <c r="FF60">
        <v>6.1372203936450202E-2</v>
      </c>
      <c r="FG60">
        <v>8.6277677801470595E-2</v>
      </c>
      <c r="FH60">
        <v>-6.4232059026683398E-3</v>
      </c>
      <c r="FI60">
        <v>4.3386562637285998E-2</v>
      </c>
      <c r="FJ60">
        <v>0.88230864229832695</v>
      </c>
      <c r="FK60">
        <v>3.08034304536711E-2</v>
      </c>
      <c r="FL60">
        <v>3.5427738877451001E-2</v>
      </c>
      <c r="FM60">
        <v>0.38458896294648698</v>
      </c>
      <c r="FN60">
        <v>4.5682251694120601E-2</v>
      </c>
      <c r="FO60">
        <v>7.6272130111296702E-2</v>
      </c>
      <c r="FP60">
        <v>0.54923478917983204</v>
      </c>
      <c r="FQ60">
        <v>-3.8935289600087797E-2</v>
      </c>
      <c r="FR60">
        <v>5.1519573231507097E-2</v>
      </c>
      <c r="FS60">
        <v>0.44981926527683902</v>
      </c>
      <c r="FT60">
        <v>-1.24238000493471E-2</v>
      </c>
      <c r="FU60">
        <v>4.26926132439941E-2</v>
      </c>
      <c r="FV60">
        <v>0.77104684819270397</v>
      </c>
    </row>
    <row r="61" spans="1:178">
      <c r="A61" t="s">
        <v>6892</v>
      </c>
      <c r="B61">
        <v>40</v>
      </c>
      <c r="C61">
        <v>25</v>
      </c>
      <c r="D61">
        <v>83</v>
      </c>
      <c r="E61">
        <v>18</v>
      </c>
      <c r="F61">
        <v>43</v>
      </c>
      <c r="G61">
        <v>-1.41011941997722</v>
      </c>
      <c r="H61">
        <v>3.1656365643234401</v>
      </c>
      <c r="I61">
        <v>0.65601207818719598</v>
      </c>
      <c r="J61">
        <v>3.4501748774414698</v>
      </c>
      <c r="K61">
        <v>2.1764595751357301</v>
      </c>
      <c r="L61">
        <v>0.11293835737423601</v>
      </c>
      <c r="M61">
        <v>1.8901573798406599</v>
      </c>
      <c r="N61">
        <v>1.7934716033882501</v>
      </c>
      <c r="O61">
        <v>0.29192419501133099</v>
      </c>
      <c r="P61">
        <v>-0.19541819926565199</v>
      </c>
      <c r="Q61">
        <v>3.2723465478871598</v>
      </c>
      <c r="R61">
        <v>0.95238197138190495</v>
      </c>
      <c r="S61">
        <v>2.9079119724335598</v>
      </c>
      <c r="T61">
        <v>2.1860563630900001</v>
      </c>
      <c r="U61">
        <v>0.18347127088918</v>
      </c>
      <c r="V61">
        <v>1.95031944159946</v>
      </c>
      <c r="W61">
        <v>1.8177563612468399</v>
      </c>
      <c r="X61">
        <v>0.28330397878056202</v>
      </c>
      <c r="Y61">
        <v>-3.1306033054624001</v>
      </c>
      <c r="Z61">
        <v>4.20531528357726</v>
      </c>
      <c r="AA61">
        <v>0.45663674883454197</v>
      </c>
      <c r="AB61">
        <v>3.1402048800142701</v>
      </c>
      <c r="AC61">
        <v>2.7280811233944</v>
      </c>
      <c r="AD61">
        <v>0.24972440470922</v>
      </c>
      <c r="AE61">
        <v>1.28284674056795</v>
      </c>
      <c r="AF61">
        <v>2.2886776573228702</v>
      </c>
      <c r="AG61">
        <v>0.57512565381997205</v>
      </c>
      <c r="AH61">
        <v>18</v>
      </c>
      <c r="AI61">
        <v>41</v>
      </c>
      <c r="AJ61">
        <v>-9.4130531239380399</v>
      </c>
      <c r="AK61">
        <v>7.4277033053541501</v>
      </c>
      <c r="AL61">
        <v>0.205095946019763</v>
      </c>
      <c r="AM61">
        <v>7.14971704455448</v>
      </c>
      <c r="AN61">
        <v>5.08352118803223</v>
      </c>
      <c r="AO61">
        <v>0.159613294707346</v>
      </c>
      <c r="AP61">
        <v>1.8663871482379699</v>
      </c>
      <c r="AQ61">
        <v>4.1950962040240301</v>
      </c>
      <c r="AR61">
        <v>0.65639394399069795</v>
      </c>
      <c r="AS61">
        <v>-11.3349178115251</v>
      </c>
      <c r="AT61">
        <v>7.6411266630521704</v>
      </c>
      <c r="AU61">
        <v>0.138013007798757</v>
      </c>
      <c r="AV61">
        <v>7.76416855852049</v>
      </c>
      <c r="AW61">
        <v>5.01144276595734</v>
      </c>
      <c r="AX61">
        <v>0.121335574927022</v>
      </c>
      <c r="AY61">
        <v>2.0197706706209</v>
      </c>
      <c r="AZ61">
        <v>4.1905725069942799</v>
      </c>
      <c r="BA61">
        <v>0.629820402533249</v>
      </c>
      <c r="BB61">
        <v>-18.894264635253101</v>
      </c>
      <c r="BC61">
        <v>10.4883501967818</v>
      </c>
      <c r="BD61">
        <v>7.1676772129278005E-2</v>
      </c>
      <c r="BE61">
        <v>9.6730431995763695</v>
      </c>
      <c r="BF61">
        <v>6.6789515696617903</v>
      </c>
      <c r="BG61">
        <v>0.14755949309445099</v>
      </c>
      <c r="BH61">
        <v>1.4309520425531601</v>
      </c>
      <c r="BI61">
        <v>5.6336677304937401</v>
      </c>
      <c r="BJ61">
        <v>0.79949549789739804</v>
      </c>
      <c r="BK61">
        <v>18</v>
      </c>
      <c r="BL61">
        <v>42</v>
      </c>
      <c r="BM61">
        <v>-7.6802063782125103</v>
      </c>
      <c r="BN61">
        <v>7.8484695395106598</v>
      </c>
      <c r="BO61">
        <v>0.32783243233199399</v>
      </c>
      <c r="BP61">
        <v>6.73026348322212</v>
      </c>
      <c r="BQ61">
        <v>5.5738566041817403</v>
      </c>
      <c r="BR61">
        <v>0.22727205281741999</v>
      </c>
      <c r="BS61">
        <v>1.8989228288775299</v>
      </c>
      <c r="BT61">
        <v>4.5444333313437797</v>
      </c>
      <c r="BU61">
        <v>0.67605174540096802</v>
      </c>
      <c r="BV61">
        <v>-7.1182607537263101</v>
      </c>
      <c r="BW61">
        <v>8.3733941915638006</v>
      </c>
      <c r="BX61">
        <v>0.395297472423423</v>
      </c>
      <c r="BY61">
        <v>7.6838892003532502</v>
      </c>
      <c r="BZ61">
        <v>5.63090502288527</v>
      </c>
      <c r="CA61">
        <v>0.17240359449271001</v>
      </c>
      <c r="CB61">
        <v>3.0744869828493901</v>
      </c>
      <c r="CC61">
        <v>4.6726305087357902</v>
      </c>
      <c r="CD61">
        <v>0.51055241833545295</v>
      </c>
      <c r="CE61">
        <v>-17.435274127783099</v>
      </c>
      <c r="CF61">
        <v>12.2314183399847</v>
      </c>
      <c r="CG61">
        <v>0.15407400499905</v>
      </c>
      <c r="CH61">
        <v>10.190615520826601</v>
      </c>
      <c r="CI61">
        <v>8.2101717992447494</v>
      </c>
      <c r="CJ61">
        <v>0.214546301527475</v>
      </c>
      <c r="CK61">
        <v>1.6097325537505101</v>
      </c>
      <c r="CL61">
        <v>6.8168646835916604</v>
      </c>
      <c r="CM61">
        <v>0.813324249101948</v>
      </c>
      <c r="CN61">
        <v>18</v>
      </c>
      <c r="CO61">
        <v>42</v>
      </c>
      <c r="CP61">
        <v>-6.8092070423525799</v>
      </c>
      <c r="CQ61">
        <v>8.6440254653046402</v>
      </c>
      <c r="CR61">
        <v>0.43087930909782002</v>
      </c>
      <c r="CS61">
        <v>11.446760077085999</v>
      </c>
      <c r="CT61">
        <v>6.0241820759895797</v>
      </c>
      <c r="CU61">
        <v>5.7436215124011002E-2</v>
      </c>
      <c r="CV61">
        <v>5.4786182808254704</v>
      </c>
      <c r="CW61">
        <v>4.9423464072415104</v>
      </c>
      <c r="CX61">
        <v>0.267643555941319</v>
      </c>
      <c r="CY61">
        <v>-10.4038164645536</v>
      </c>
      <c r="CZ61">
        <v>8.8273012367786308</v>
      </c>
      <c r="DA61">
        <v>0.238601331022538</v>
      </c>
      <c r="DB61">
        <v>10.212458604766001</v>
      </c>
      <c r="DC61">
        <v>5.8931759029207198</v>
      </c>
      <c r="DD61">
        <v>8.3130538915968097E-2</v>
      </c>
      <c r="DE61">
        <v>3.8565909323377001</v>
      </c>
      <c r="DF61">
        <v>4.9012885448491099</v>
      </c>
      <c r="DG61">
        <v>0.431368241665118</v>
      </c>
      <c r="DH61">
        <v>-19.250139065554801</v>
      </c>
      <c r="DI61">
        <v>12.474289027913199</v>
      </c>
      <c r="DJ61">
        <v>0.12283322040935001</v>
      </c>
      <c r="DK61">
        <v>11.801423722135199</v>
      </c>
      <c r="DL61">
        <v>8.3784753544191304</v>
      </c>
      <c r="DM61">
        <v>0.15899355326056799</v>
      </c>
      <c r="DN61">
        <v>2.14810684586593</v>
      </c>
      <c r="DO61">
        <v>6.9552437122597599</v>
      </c>
      <c r="DP61">
        <v>0.75743783926729602</v>
      </c>
      <c r="DQ61">
        <v>18</v>
      </c>
      <c r="DR61">
        <v>43</v>
      </c>
      <c r="DS61">
        <v>6.3673588110931101E-2</v>
      </c>
      <c r="DT61">
        <v>4.7888187623271697E-2</v>
      </c>
      <c r="DU61">
        <v>0.18368536325777299</v>
      </c>
      <c r="DV61">
        <v>4.0687774655243397E-2</v>
      </c>
      <c r="DW61">
        <v>3.4413683936579897E-2</v>
      </c>
      <c r="DX61">
        <v>0.23710126747503299</v>
      </c>
      <c r="DY61">
        <v>4.8515670893340003E-2</v>
      </c>
      <c r="DZ61">
        <v>2.7946086069316301E-2</v>
      </c>
      <c r="EA61">
        <v>8.2555828103808807E-2</v>
      </c>
      <c r="EB61">
        <v>7.4151919799516394E-2</v>
      </c>
      <c r="EC61">
        <v>4.6622331115156401E-2</v>
      </c>
      <c r="ED61">
        <v>0.11177366945440299</v>
      </c>
      <c r="EE61">
        <v>1.7469600337239301E-2</v>
      </c>
      <c r="EF61">
        <v>3.2694649572124299E-2</v>
      </c>
      <c r="EG61">
        <v>0.59312450811224904</v>
      </c>
      <c r="EH61">
        <v>3.6155328957402401E-2</v>
      </c>
      <c r="EI61">
        <v>2.6768571532670399E-2</v>
      </c>
      <c r="EJ61">
        <v>0.17680329211269</v>
      </c>
      <c r="EK61">
        <v>2.5869205842315699E-2</v>
      </c>
      <c r="EL61">
        <v>6.0847165187887499E-2</v>
      </c>
      <c r="EM61">
        <v>0.67074058424358296</v>
      </c>
      <c r="EN61">
        <v>-1.48000899639517E-2</v>
      </c>
      <c r="EO61">
        <v>4.0576557786805703E-2</v>
      </c>
      <c r="EP61">
        <v>0.71530739222827999</v>
      </c>
      <c r="EQ61">
        <v>-2.2814285995013902E-3</v>
      </c>
      <c r="ER61">
        <v>3.3758719823129099E-2</v>
      </c>
      <c r="ES61">
        <v>0.94611963914806696</v>
      </c>
      <c r="ET61">
        <v>18</v>
      </c>
      <c r="EU61">
        <v>43</v>
      </c>
      <c r="EV61">
        <v>7.7981846777233202E-2</v>
      </c>
      <c r="EW61">
        <v>6.2323203194722697E-2</v>
      </c>
      <c r="EX61">
        <v>0.21088751662377</v>
      </c>
      <c r="EY61">
        <v>7.8944129712017199E-4</v>
      </c>
      <c r="EZ61">
        <v>4.4832997871222802E-2</v>
      </c>
      <c r="FA61">
        <v>0.985951439153682</v>
      </c>
      <c r="FB61">
        <v>2.7113132517529E-2</v>
      </c>
      <c r="FC61">
        <v>3.63945097009927E-2</v>
      </c>
      <c r="FD61">
        <v>0.45628462980881801</v>
      </c>
      <c r="FE61">
        <v>0.105291504985683</v>
      </c>
      <c r="FF61">
        <v>6.1372203936450202E-2</v>
      </c>
      <c r="FG61">
        <v>8.6277677801470595E-2</v>
      </c>
      <c r="FH61">
        <v>-6.4232059026683398E-3</v>
      </c>
      <c r="FI61">
        <v>4.3386562637285998E-2</v>
      </c>
      <c r="FJ61">
        <v>0.88230864229832695</v>
      </c>
      <c r="FK61">
        <v>3.08034304536711E-2</v>
      </c>
      <c r="FL61">
        <v>3.5427738877451001E-2</v>
      </c>
      <c r="FM61">
        <v>0.38458896294648698</v>
      </c>
      <c r="FN61">
        <v>4.5682251694120601E-2</v>
      </c>
      <c r="FO61">
        <v>7.6272130111296702E-2</v>
      </c>
      <c r="FP61">
        <v>0.54923478917983204</v>
      </c>
      <c r="FQ61">
        <v>-3.8935289600087797E-2</v>
      </c>
      <c r="FR61">
        <v>5.1519573231507097E-2</v>
      </c>
      <c r="FS61">
        <v>0.44981926527683902</v>
      </c>
      <c r="FT61">
        <v>-1.24238000493471E-2</v>
      </c>
      <c r="FU61">
        <v>4.26926132439941E-2</v>
      </c>
      <c r="FV61">
        <v>0.77104684819270397</v>
      </c>
    </row>
    <row r="62" spans="1:178">
      <c r="A62" t="s">
        <v>6891</v>
      </c>
      <c r="B62">
        <v>89</v>
      </c>
      <c r="C62">
        <v>77</v>
      </c>
      <c r="D62">
        <v>158</v>
      </c>
      <c r="E62">
        <v>50</v>
      </c>
      <c r="F62">
        <v>79</v>
      </c>
      <c r="G62">
        <v>-1.0819182049231499</v>
      </c>
      <c r="H62">
        <v>1.8688063157329</v>
      </c>
      <c r="I62">
        <v>0.56265225936421603</v>
      </c>
      <c r="J62" s="108">
        <v>3.2679358774531702</v>
      </c>
      <c r="K62" s="108">
        <v>1.60178396496924</v>
      </c>
      <c r="L62" s="108">
        <v>4.1350787170931901E-2</v>
      </c>
      <c r="M62">
        <v>1.4257110645173301</v>
      </c>
      <c r="N62">
        <v>1.2161811353201</v>
      </c>
      <c r="O62">
        <v>0.24108259827554199</v>
      </c>
      <c r="P62">
        <v>-1.4215413829960799</v>
      </c>
      <c r="Q62">
        <v>1.93174361695464</v>
      </c>
      <c r="R62">
        <v>0.461826455648636</v>
      </c>
      <c r="S62" s="108">
        <v>3.3826322139645901</v>
      </c>
      <c r="T62" s="108">
        <v>1.60878870421586</v>
      </c>
      <c r="U62" s="108">
        <v>3.5519099631150103E-2</v>
      </c>
      <c r="V62">
        <v>1.41514914612589</v>
      </c>
      <c r="W62">
        <v>1.23621964736949</v>
      </c>
      <c r="X62">
        <v>0.25231718917596901</v>
      </c>
      <c r="Y62">
        <v>-4.1260260964112101</v>
      </c>
      <c r="Z62">
        <v>2.4821867272124298</v>
      </c>
      <c r="AA62">
        <v>9.6508678880502102E-2</v>
      </c>
      <c r="AB62" s="108">
        <v>3.94036939804738</v>
      </c>
      <c r="AC62" s="108">
        <v>2.0076910372768202</v>
      </c>
      <c r="AD62" s="108">
        <v>4.9708285927159597E-2</v>
      </c>
      <c r="AE62">
        <v>0.750222415382653</v>
      </c>
      <c r="AF62">
        <v>1.5609897085350299</v>
      </c>
      <c r="AG62">
        <v>0.63079591479311004</v>
      </c>
      <c r="AH62">
        <v>50</v>
      </c>
      <c r="AI62">
        <v>77</v>
      </c>
      <c r="AJ62">
        <v>0.75373529462968702</v>
      </c>
      <c r="AK62">
        <v>4.3864897346705698</v>
      </c>
      <c r="AL62">
        <v>0.86357554345571097</v>
      </c>
      <c r="AM62">
        <v>7.1680357618288397</v>
      </c>
      <c r="AN62">
        <v>3.69705342643906</v>
      </c>
      <c r="AO62">
        <v>5.2539986552784801E-2</v>
      </c>
      <c r="AP62">
        <v>4.5040032609119098</v>
      </c>
      <c r="AQ62">
        <v>2.8269115929981101</v>
      </c>
      <c r="AR62">
        <v>0.11110202709789301</v>
      </c>
      <c r="AS62">
        <v>-1.15982955779381</v>
      </c>
      <c r="AT62">
        <v>4.5127174638638801</v>
      </c>
      <c r="AU62">
        <v>0.79717624382135399</v>
      </c>
      <c r="AV62">
        <v>7.6461070555047002</v>
      </c>
      <c r="AW62">
        <v>3.6446042735183499</v>
      </c>
      <c r="AX62">
        <v>3.5930020617946E-2</v>
      </c>
      <c r="AY62">
        <v>4.1697836891196802</v>
      </c>
      <c r="AZ62">
        <v>2.8353746355720699</v>
      </c>
      <c r="BA62">
        <v>0.141391522215191</v>
      </c>
      <c r="BB62">
        <v>-6.2632170017403901</v>
      </c>
      <c r="BC62">
        <v>6.1942794415782698</v>
      </c>
      <c r="BD62">
        <v>0.31199129258893599</v>
      </c>
      <c r="BE62">
        <v>9.9595930541901101</v>
      </c>
      <c r="BF62">
        <v>4.8572921243115603</v>
      </c>
      <c r="BG62">
        <v>4.0340353390061701E-2</v>
      </c>
      <c r="BH62">
        <v>3.78246780912019</v>
      </c>
      <c r="BI62">
        <v>3.8222664250398899</v>
      </c>
      <c r="BJ62">
        <v>0.32237568842793801</v>
      </c>
      <c r="BK62">
        <v>50</v>
      </c>
      <c r="BL62">
        <v>78</v>
      </c>
      <c r="BM62">
        <v>3.72629331480301</v>
      </c>
      <c r="BN62">
        <v>4.6334562313774104</v>
      </c>
      <c r="BO62">
        <v>0.421301702258297</v>
      </c>
      <c r="BP62">
        <v>5.7553875982501497</v>
      </c>
      <c r="BQ62">
        <v>4.0783551935490001</v>
      </c>
      <c r="BR62">
        <v>0.15820736746397901</v>
      </c>
      <c r="BS62">
        <v>4.8696079168181798</v>
      </c>
      <c r="BT62">
        <v>3.06137695209258</v>
      </c>
      <c r="BU62">
        <v>0.11168625664748399</v>
      </c>
      <c r="BV62">
        <v>2.1688910249912499</v>
      </c>
      <c r="BW62">
        <v>4.9434343326395798</v>
      </c>
      <c r="BX62">
        <v>0.66086288950114302</v>
      </c>
      <c r="BY62">
        <v>8.0149271181857298</v>
      </c>
      <c r="BZ62">
        <v>4.1198889799992404</v>
      </c>
      <c r="CA62">
        <v>5.1744443526231303E-2</v>
      </c>
      <c r="CB62">
        <v>5.61876330765375</v>
      </c>
      <c r="CC62">
        <v>3.1648729147803101</v>
      </c>
      <c r="CD62">
        <v>7.5839792216709806E-2</v>
      </c>
      <c r="CE62">
        <v>4.9123671001055502</v>
      </c>
      <c r="CF62">
        <v>7.2216741009624696</v>
      </c>
      <c r="CG62">
        <v>0.49638528840479601</v>
      </c>
      <c r="CH62">
        <v>13.208830774297899</v>
      </c>
      <c r="CI62">
        <v>6.0067267314839103</v>
      </c>
      <c r="CJ62">
        <v>2.7894065285804799E-2</v>
      </c>
      <c r="CK62">
        <v>9.8162044153939405</v>
      </c>
      <c r="CL62">
        <v>4.6180581132432996</v>
      </c>
      <c r="CM62">
        <v>3.3535495277500701E-2</v>
      </c>
      <c r="CN62">
        <v>50</v>
      </c>
      <c r="CO62">
        <v>78</v>
      </c>
      <c r="CP62">
        <v>3.6625644101641099</v>
      </c>
      <c r="CQ62">
        <v>5.1030269712607703</v>
      </c>
      <c r="CR62">
        <v>0.47295265420409999</v>
      </c>
      <c r="CS62">
        <v>10.182094920808</v>
      </c>
      <c r="CT62">
        <v>4.4076478106471599</v>
      </c>
      <c r="CU62">
        <v>2.0897456594105902E-2</v>
      </c>
      <c r="CV62">
        <v>7.3964746402355699</v>
      </c>
      <c r="CW62">
        <v>3.3356514239319699</v>
      </c>
      <c r="CX62">
        <v>2.6595745715502099E-2</v>
      </c>
      <c r="CY62">
        <v>0.18133861414668401</v>
      </c>
      <c r="CZ62">
        <v>5.2117248265235796</v>
      </c>
      <c r="DA62">
        <v>0.97224476044696495</v>
      </c>
      <c r="DB62">
        <v>11.1267890910554</v>
      </c>
      <c r="DC62">
        <v>4.3114943033531201</v>
      </c>
      <c r="DD62">
        <v>9.8694879169837092E-3</v>
      </c>
      <c r="DE62">
        <v>6.6795741063157701</v>
      </c>
      <c r="DF62">
        <v>3.32206954155075</v>
      </c>
      <c r="DG62">
        <v>4.4360689403839797E-2</v>
      </c>
      <c r="DH62">
        <v>1.1094077934958999</v>
      </c>
      <c r="DI62">
        <v>7.3654773301043699</v>
      </c>
      <c r="DJ62">
        <v>0.88027793445341695</v>
      </c>
      <c r="DK62">
        <v>15.6519153764776</v>
      </c>
      <c r="DL62">
        <v>6.1295638037826103</v>
      </c>
      <c r="DM62">
        <v>1.0674915784823699E-2</v>
      </c>
      <c r="DN62">
        <v>9.7014272122051199</v>
      </c>
      <c r="DO62">
        <v>4.7114821007587704</v>
      </c>
      <c r="DP62">
        <v>3.9484366745969099E-2</v>
      </c>
      <c r="DQ62">
        <v>50</v>
      </c>
      <c r="DR62">
        <v>79</v>
      </c>
      <c r="DS62">
        <v>6.5377772874625803E-2</v>
      </c>
      <c r="DT62">
        <v>2.82630047195262E-2</v>
      </c>
      <c r="DU62">
        <v>2.0742189342204301E-2</v>
      </c>
      <c r="DV62">
        <v>-6.2367830384800404E-3</v>
      </c>
      <c r="DW62">
        <v>2.5329445362869699E-2</v>
      </c>
      <c r="DX62">
        <v>0.80551043874525896</v>
      </c>
      <c r="DY62">
        <v>2.5662146720457201E-2</v>
      </c>
      <c r="DZ62">
        <v>1.8862781566637999E-2</v>
      </c>
      <c r="EA62">
        <v>0.17368294549039101</v>
      </c>
      <c r="EB62">
        <v>5.1226210907817302E-2</v>
      </c>
      <c r="EC62">
        <v>2.75213480108762E-2</v>
      </c>
      <c r="ED62">
        <v>6.2741869856863905E-2</v>
      </c>
      <c r="EE62">
        <v>-8.5780990593893706E-3</v>
      </c>
      <c r="EF62">
        <v>2.40631748891686E-2</v>
      </c>
      <c r="EG62">
        <v>0.72148467722615905</v>
      </c>
      <c r="EH62">
        <v>1.7332774478818001E-2</v>
      </c>
      <c r="EI62">
        <v>1.81152564910728E-2</v>
      </c>
      <c r="EJ62">
        <v>0.338665507180266</v>
      </c>
      <c r="EK62">
        <v>2.9034464146950899E-2</v>
      </c>
      <c r="EL62">
        <v>3.5919562593647598E-2</v>
      </c>
      <c r="EM62">
        <v>0.418935683209753</v>
      </c>
      <c r="EN62">
        <v>-1.8139824437733001E-2</v>
      </c>
      <c r="EO62">
        <v>2.9863817936636301E-2</v>
      </c>
      <c r="EP62">
        <v>0.54358330652176601</v>
      </c>
      <c r="EQ62">
        <v>1.1411426196436399E-3</v>
      </c>
      <c r="ER62">
        <v>2.2963747665399801E-2</v>
      </c>
      <c r="ES62">
        <v>0.96036685753775997</v>
      </c>
      <c r="ET62">
        <v>50</v>
      </c>
      <c r="EU62">
        <v>79</v>
      </c>
      <c r="EV62">
        <v>8.2531808194577394E-2</v>
      </c>
      <c r="EW62">
        <v>3.6782879711083197E-2</v>
      </c>
      <c r="EX62">
        <v>2.4880774125032E-2</v>
      </c>
      <c r="EY62">
        <v>-3.89928076402387E-2</v>
      </c>
      <c r="EZ62">
        <v>3.2995573670358998E-2</v>
      </c>
      <c r="FA62">
        <v>0.237321739906319</v>
      </c>
      <c r="FB62">
        <v>1.51929853453315E-2</v>
      </c>
      <c r="FC62">
        <v>2.45615808200314E-2</v>
      </c>
      <c r="FD62">
        <v>0.536201593895128</v>
      </c>
      <c r="FE62">
        <v>7.2745961629321398E-2</v>
      </c>
      <c r="FF62">
        <v>3.6228063263742803E-2</v>
      </c>
      <c r="FG62">
        <v>4.4683502583749701E-2</v>
      </c>
      <c r="FH62">
        <v>-3.9325546687049899E-2</v>
      </c>
      <c r="FI62">
        <v>3.19309324204178E-2</v>
      </c>
      <c r="FJ62">
        <v>0.21812636101781599</v>
      </c>
      <c r="FK62">
        <v>9.6725549857675196E-3</v>
      </c>
      <c r="FL62">
        <v>2.3954501432194401E-2</v>
      </c>
      <c r="FM62">
        <v>0.686368168321834</v>
      </c>
      <c r="FN62">
        <v>5.1689025693284103E-2</v>
      </c>
      <c r="FO62">
        <v>4.5023937460723903E-2</v>
      </c>
      <c r="FP62">
        <v>0.25099555984949601</v>
      </c>
      <c r="FQ62">
        <v>-4.9325604965028101E-2</v>
      </c>
      <c r="FR62">
        <v>3.7917044233682903E-2</v>
      </c>
      <c r="FS62">
        <v>0.193320456685731</v>
      </c>
      <c r="FT62">
        <v>-7.4107573276275401E-3</v>
      </c>
      <c r="FU62">
        <v>2.90024895036727E-2</v>
      </c>
      <c r="FV62">
        <v>0.79832040110796598</v>
      </c>
    </row>
    <row r="63" spans="1:178">
      <c r="A63" t="s">
        <v>6890</v>
      </c>
      <c r="B63">
        <v>89</v>
      </c>
      <c r="C63">
        <v>77</v>
      </c>
      <c r="D63">
        <v>158</v>
      </c>
      <c r="E63">
        <v>50</v>
      </c>
      <c r="F63">
        <v>79</v>
      </c>
      <c r="G63">
        <v>-1.0819182049231499</v>
      </c>
      <c r="H63">
        <v>1.8688063157329</v>
      </c>
      <c r="I63">
        <v>0.56265225936421603</v>
      </c>
      <c r="J63" s="108">
        <v>3.2679358774531702</v>
      </c>
      <c r="K63" s="108">
        <v>1.60178396496924</v>
      </c>
      <c r="L63" s="108">
        <v>4.1350787170931901E-2</v>
      </c>
      <c r="M63">
        <v>1.4257110645173301</v>
      </c>
      <c r="N63">
        <v>1.2161811353201</v>
      </c>
      <c r="O63">
        <v>0.24108259827554199</v>
      </c>
      <c r="P63">
        <v>-1.4215413829960799</v>
      </c>
      <c r="Q63">
        <v>1.93174361695464</v>
      </c>
      <c r="R63">
        <v>0.461826455648636</v>
      </c>
      <c r="S63" s="108">
        <v>3.3826322139645901</v>
      </c>
      <c r="T63" s="108">
        <v>1.60878870421586</v>
      </c>
      <c r="U63" s="108">
        <v>3.5519099631150103E-2</v>
      </c>
      <c r="V63">
        <v>1.41514914612589</v>
      </c>
      <c r="W63">
        <v>1.23621964736949</v>
      </c>
      <c r="X63">
        <v>0.25231718917596901</v>
      </c>
      <c r="Y63">
        <v>-4.1260260964112101</v>
      </c>
      <c r="Z63">
        <v>2.4821867272124298</v>
      </c>
      <c r="AA63">
        <v>9.6508678880502102E-2</v>
      </c>
      <c r="AB63" s="108">
        <v>3.94036939804738</v>
      </c>
      <c r="AC63" s="108">
        <v>2.0076910372768202</v>
      </c>
      <c r="AD63" s="108">
        <v>4.9708285927159597E-2</v>
      </c>
      <c r="AE63">
        <v>0.750222415382653</v>
      </c>
      <c r="AF63">
        <v>1.5609897085350299</v>
      </c>
      <c r="AG63">
        <v>0.63079591479311004</v>
      </c>
      <c r="AH63">
        <v>50</v>
      </c>
      <c r="AI63">
        <v>77</v>
      </c>
      <c r="AJ63">
        <v>0.75373529462968702</v>
      </c>
      <c r="AK63">
        <v>4.3864897346705698</v>
      </c>
      <c r="AL63">
        <v>0.86357554345571097</v>
      </c>
      <c r="AM63">
        <v>7.1680357618288397</v>
      </c>
      <c r="AN63">
        <v>3.69705342643906</v>
      </c>
      <c r="AO63">
        <v>5.2539986552784801E-2</v>
      </c>
      <c r="AP63">
        <v>4.5040032609119098</v>
      </c>
      <c r="AQ63">
        <v>2.8269115929981101</v>
      </c>
      <c r="AR63">
        <v>0.11110202709789301</v>
      </c>
      <c r="AS63">
        <v>-1.15982955779381</v>
      </c>
      <c r="AT63">
        <v>4.5127174638638801</v>
      </c>
      <c r="AU63">
        <v>0.79717624382135399</v>
      </c>
      <c r="AV63">
        <v>7.6461070555047002</v>
      </c>
      <c r="AW63">
        <v>3.6446042735183499</v>
      </c>
      <c r="AX63">
        <v>3.5930020617946E-2</v>
      </c>
      <c r="AY63">
        <v>4.1697836891196802</v>
      </c>
      <c r="AZ63">
        <v>2.8353746355720699</v>
      </c>
      <c r="BA63">
        <v>0.141391522215191</v>
      </c>
      <c r="BB63">
        <v>-6.2632170017403901</v>
      </c>
      <c r="BC63">
        <v>6.1942794415782698</v>
      </c>
      <c r="BD63">
        <v>0.31199129258893599</v>
      </c>
      <c r="BE63">
        <v>9.9595930541901101</v>
      </c>
      <c r="BF63">
        <v>4.8572921243115603</v>
      </c>
      <c r="BG63">
        <v>4.0340353390061701E-2</v>
      </c>
      <c r="BH63">
        <v>3.78246780912019</v>
      </c>
      <c r="BI63">
        <v>3.8222664250398899</v>
      </c>
      <c r="BJ63">
        <v>0.32237568842793801</v>
      </c>
      <c r="BK63">
        <v>50</v>
      </c>
      <c r="BL63">
        <v>78</v>
      </c>
      <c r="BM63">
        <v>3.72629331480301</v>
      </c>
      <c r="BN63">
        <v>4.6334562313774104</v>
      </c>
      <c r="BO63">
        <v>0.421301702258297</v>
      </c>
      <c r="BP63">
        <v>5.7553875982501497</v>
      </c>
      <c r="BQ63">
        <v>4.0783551935490001</v>
      </c>
      <c r="BR63">
        <v>0.15820736746397901</v>
      </c>
      <c r="BS63">
        <v>4.8696079168181798</v>
      </c>
      <c r="BT63">
        <v>3.06137695209258</v>
      </c>
      <c r="BU63">
        <v>0.11168625664748399</v>
      </c>
      <c r="BV63">
        <v>2.1688910249912499</v>
      </c>
      <c r="BW63">
        <v>4.9434343326395798</v>
      </c>
      <c r="BX63">
        <v>0.66086288950114302</v>
      </c>
      <c r="BY63">
        <v>8.0149271181857298</v>
      </c>
      <c r="BZ63">
        <v>4.1198889799992404</v>
      </c>
      <c r="CA63">
        <v>5.1744443526231303E-2</v>
      </c>
      <c r="CB63">
        <v>5.61876330765375</v>
      </c>
      <c r="CC63">
        <v>3.1648729147803101</v>
      </c>
      <c r="CD63">
        <v>7.5839792216709806E-2</v>
      </c>
      <c r="CE63">
        <v>4.9123671001055502</v>
      </c>
      <c r="CF63">
        <v>7.2216741009624696</v>
      </c>
      <c r="CG63">
        <v>0.49638528840479601</v>
      </c>
      <c r="CH63">
        <v>13.208830774297899</v>
      </c>
      <c r="CI63">
        <v>6.0067267314839103</v>
      </c>
      <c r="CJ63">
        <v>2.7894065285804799E-2</v>
      </c>
      <c r="CK63">
        <v>9.8162044153939405</v>
      </c>
      <c r="CL63">
        <v>4.6180581132432996</v>
      </c>
      <c r="CM63">
        <v>3.3535495277500701E-2</v>
      </c>
      <c r="CN63">
        <v>50</v>
      </c>
      <c r="CO63">
        <v>78</v>
      </c>
      <c r="CP63">
        <v>3.6625644101641099</v>
      </c>
      <c r="CQ63">
        <v>5.1030269712607703</v>
      </c>
      <c r="CR63">
        <v>0.47295265420409999</v>
      </c>
      <c r="CS63">
        <v>10.182094920808</v>
      </c>
      <c r="CT63">
        <v>4.4076478106471599</v>
      </c>
      <c r="CU63">
        <v>2.0897456594105902E-2</v>
      </c>
      <c r="CV63">
        <v>7.3964746402355699</v>
      </c>
      <c r="CW63">
        <v>3.3356514239319699</v>
      </c>
      <c r="CX63">
        <v>2.6595745715502099E-2</v>
      </c>
      <c r="CY63">
        <v>0.18133861414668401</v>
      </c>
      <c r="CZ63">
        <v>5.2117248265235796</v>
      </c>
      <c r="DA63">
        <v>0.97224476044696495</v>
      </c>
      <c r="DB63">
        <v>11.1267890910554</v>
      </c>
      <c r="DC63">
        <v>4.3114943033531201</v>
      </c>
      <c r="DD63">
        <v>9.8694879169837092E-3</v>
      </c>
      <c r="DE63">
        <v>6.6795741063157701</v>
      </c>
      <c r="DF63">
        <v>3.32206954155075</v>
      </c>
      <c r="DG63">
        <v>4.4360689403839797E-2</v>
      </c>
      <c r="DH63">
        <v>1.1094077934958999</v>
      </c>
      <c r="DI63">
        <v>7.3654773301043699</v>
      </c>
      <c r="DJ63">
        <v>0.88027793445341695</v>
      </c>
      <c r="DK63">
        <v>15.6519153764776</v>
      </c>
      <c r="DL63">
        <v>6.1295638037826103</v>
      </c>
      <c r="DM63">
        <v>1.0674915784823699E-2</v>
      </c>
      <c r="DN63">
        <v>9.7014272122051199</v>
      </c>
      <c r="DO63">
        <v>4.7114821007587704</v>
      </c>
      <c r="DP63">
        <v>3.9484366745969099E-2</v>
      </c>
      <c r="DQ63">
        <v>50</v>
      </c>
      <c r="DR63">
        <v>79</v>
      </c>
      <c r="DS63">
        <v>6.5377772874625803E-2</v>
      </c>
      <c r="DT63">
        <v>2.82630047195262E-2</v>
      </c>
      <c r="DU63">
        <v>2.0742189342204301E-2</v>
      </c>
      <c r="DV63">
        <v>-6.2367830384800404E-3</v>
      </c>
      <c r="DW63">
        <v>2.5329445362869699E-2</v>
      </c>
      <c r="DX63">
        <v>0.80551043874525896</v>
      </c>
      <c r="DY63">
        <v>2.5662146720457201E-2</v>
      </c>
      <c r="DZ63">
        <v>1.8862781566637999E-2</v>
      </c>
      <c r="EA63">
        <v>0.17368294549039101</v>
      </c>
      <c r="EB63">
        <v>5.1226210907817302E-2</v>
      </c>
      <c r="EC63">
        <v>2.75213480108762E-2</v>
      </c>
      <c r="ED63">
        <v>6.2741869856863905E-2</v>
      </c>
      <c r="EE63">
        <v>-8.5780990593893706E-3</v>
      </c>
      <c r="EF63">
        <v>2.40631748891686E-2</v>
      </c>
      <c r="EG63">
        <v>0.72148467722615905</v>
      </c>
      <c r="EH63">
        <v>1.7332774478818001E-2</v>
      </c>
      <c r="EI63">
        <v>1.81152564910728E-2</v>
      </c>
      <c r="EJ63">
        <v>0.338665507180266</v>
      </c>
      <c r="EK63">
        <v>2.9034464146950899E-2</v>
      </c>
      <c r="EL63">
        <v>3.5919562593647598E-2</v>
      </c>
      <c r="EM63">
        <v>0.418935683209753</v>
      </c>
      <c r="EN63">
        <v>-1.8139824437733001E-2</v>
      </c>
      <c r="EO63">
        <v>2.9863817936636301E-2</v>
      </c>
      <c r="EP63">
        <v>0.54358330652176601</v>
      </c>
      <c r="EQ63">
        <v>1.1411426196436399E-3</v>
      </c>
      <c r="ER63">
        <v>2.2963747665399801E-2</v>
      </c>
      <c r="ES63">
        <v>0.96036685753775997</v>
      </c>
      <c r="ET63">
        <v>50</v>
      </c>
      <c r="EU63">
        <v>79</v>
      </c>
      <c r="EV63">
        <v>8.2531808194577394E-2</v>
      </c>
      <c r="EW63">
        <v>3.6782879711083197E-2</v>
      </c>
      <c r="EX63">
        <v>2.4880774125032E-2</v>
      </c>
      <c r="EY63">
        <v>-3.89928076402387E-2</v>
      </c>
      <c r="EZ63">
        <v>3.2995573670358998E-2</v>
      </c>
      <c r="FA63">
        <v>0.237321739906319</v>
      </c>
      <c r="FB63">
        <v>1.51929853453315E-2</v>
      </c>
      <c r="FC63">
        <v>2.45615808200314E-2</v>
      </c>
      <c r="FD63">
        <v>0.536201593895128</v>
      </c>
      <c r="FE63">
        <v>7.2745961629321398E-2</v>
      </c>
      <c r="FF63">
        <v>3.6228063263742803E-2</v>
      </c>
      <c r="FG63">
        <v>4.4683502583749701E-2</v>
      </c>
      <c r="FH63">
        <v>-3.9325546687049899E-2</v>
      </c>
      <c r="FI63">
        <v>3.19309324204178E-2</v>
      </c>
      <c r="FJ63">
        <v>0.21812636101781599</v>
      </c>
      <c r="FK63">
        <v>9.6725549857675196E-3</v>
      </c>
      <c r="FL63">
        <v>2.3954501432194401E-2</v>
      </c>
      <c r="FM63">
        <v>0.686368168321834</v>
      </c>
      <c r="FN63">
        <v>5.1689025693284103E-2</v>
      </c>
      <c r="FO63">
        <v>4.5023937460723903E-2</v>
      </c>
      <c r="FP63">
        <v>0.25099555984949601</v>
      </c>
      <c r="FQ63">
        <v>-4.9325604965028101E-2</v>
      </c>
      <c r="FR63">
        <v>3.7917044233682903E-2</v>
      </c>
      <c r="FS63">
        <v>0.193320456685731</v>
      </c>
      <c r="FT63">
        <v>-7.4107573276275401E-3</v>
      </c>
      <c r="FU63">
        <v>2.90024895036727E-2</v>
      </c>
      <c r="FV63">
        <v>0.79832040110796598</v>
      </c>
    </row>
    <row r="64" spans="1:178">
      <c r="A64" t="s">
        <v>6889</v>
      </c>
      <c r="B64">
        <v>9</v>
      </c>
      <c r="C64">
        <v>5</v>
      </c>
      <c r="D64">
        <v>22</v>
      </c>
      <c r="E64">
        <v>3</v>
      </c>
      <c r="F64">
        <v>13</v>
      </c>
      <c r="G64">
        <v>-3.7907069243480902</v>
      </c>
      <c r="H64">
        <v>7.5280246730595097</v>
      </c>
      <c r="I64">
        <v>0.61459703438242097</v>
      </c>
      <c r="J64">
        <v>5.3165912504857404</v>
      </c>
      <c r="K64">
        <v>3.8132901557046299</v>
      </c>
      <c r="L64">
        <v>0.16327146495785</v>
      </c>
      <c r="M64">
        <v>3.45692923667273</v>
      </c>
      <c r="N64">
        <v>3.40175683457919</v>
      </c>
      <c r="O64">
        <v>0.30952520741071698</v>
      </c>
      <c r="P64">
        <v>3.2108748553478001</v>
      </c>
      <c r="Q64">
        <v>7.7817207804248998</v>
      </c>
      <c r="R64">
        <v>0.67990005744703497</v>
      </c>
      <c r="S64">
        <v>4.9468239959344196</v>
      </c>
      <c r="T64">
        <v>3.8300397404570101</v>
      </c>
      <c r="U64">
        <v>0.19652223076495701</v>
      </c>
      <c r="V64">
        <v>4.6083035338903402</v>
      </c>
      <c r="W64">
        <v>3.4363675359868702</v>
      </c>
      <c r="X64">
        <v>0.17990772923015999</v>
      </c>
      <c r="Y64">
        <v>2.0087586827780202</v>
      </c>
      <c r="Z64">
        <v>10.0008529081353</v>
      </c>
      <c r="AA64">
        <v>0.84081514931307599</v>
      </c>
      <c r="AB64">
        <v>3.2410326659802999</v>
      </c>
      <c r="AC64">
        <v>4.77981583728846</v>
      </c>
      <c r="AD64">
        <v>0.49774088439238001</v>
      </c>
      <c r="AE64">
        <v>3.0118899674734601</v>
      </c>
      <c r="AF64">
        <v>4.3125725247063604</v>
      </c>
      <c r="AG64">
        <v>0.48492862523624902</v>
      </c>
      <c r="AH64">
        <v>3</v>
      </c>
      <c r="AI64">
        <v>13</v>
      </c>
      <c r="AJ64">
        <v>-11.1243833807032</v>
      </c>
      <c r="AK64">
        <v>17.664994182209298</v>
      </c>
      <c r="AL64">
        <v>0.52888518769183301</v>
      </c>
      <c r="AM64">
        <v>3.52409315979224</v>
      </c>
      <c r="AN64">
        <v>8.6824937763785996</v>
      </c>
      <c r="AO64">
        <v>0.68483350697075496</v>
      </c>
      <c r="AP64">
        <v>0.67386567555253196</v>
      </c>
      <c r="AQ64">
        <v>7.7921450912836798</v>
      </c>
      <c r="AR64">
        <v>0.93108475543445901</v>
      </c>
      <c r="AS64">
        <v>-11.425084807900101</v>
      </c>
      <c r="AT64">
        <v>18.173382160726799</v>
      </c>
      <c r="AU64">
        <v>0.52958578101362697</v>
      </c>
      <c r="AV64">
        <v>8.8530179783902998</v>
      </c>
      <c r="AW64">
        <v>8.5592352947907298</v>
      </c>
      <c r="AX64">
        <v>0.301003218586954</v>
      </c>
      <c r="AY64">
        <v>5.1715678808046901</v>
      </c>
      <c r="AZ64">
        <v>7.7433975763660303</v>
      </c>
      <c r="BA64">
        <v>0.50421782016588601</v>
      </c>
      <c r="BB64">
        <v>-14.0046373494466</v>
      </c>
      <c r="BC64">
        <v>24.947221233793702</v>
      </c>
      <c r="BD64">
        <v>0.57456377678843296</v>
      </c>
      <c r="BE64">
        <v>10.164940140927399</v>
      </c>
      <c r="BF64">
        <v>11.4072263135202</v>
      </c>
      <c r="BG64">
        <v>0.37289301401346397</v>
      </c>
      <c r="BH64">
        <v>5.9853931250474401</v>
      </c>
      <c r="BI64">
        <v>10.3741436330825</v>
      </c>
      <c r="BJ64">
        <v>0.56397121676321005</v>
      </c>
      <c r="BK64">
        <v>3</v>
      </c>
      <c r="BL64">
        <v>13</v>
      </c>
      <c r="BM64">
        <v>-12.795699005647</v>
      </c>
      <c r="BN64">
        <v>18.664697478081099</v>
      </c>
      <c r="BO64">
        <v>0.493016848305245</v>
      </c>
      <c r="BP64">
        <v>5.8207108403111398</v>
      </c>
      <c r="BQ64">
        <v>9.6431559565892595</v>
      </c>
      <c r="BR64">
        <v>0.54611254830665901</v>
      </c>
      <c r="BS64">
        <v>1.8984183613363801</v>
      </c>
      <c r="BT64">
        <v>8.5672803165277305</v>
      </c>
      <c r="BU64">
        <v>0.82463354799925903</v>
      </c>
      <c r="BV64">
        <v>-10.585794387299201</v>
      </c>
      <c r="BW64">
        <v>19.912966716312201</v>
      </c>
      <c r="BX64">
        <v>0.59501864427573603</v>
      </c>
      <c r="BY64">
        <v>11.651922952053299</v>
      </c>
      <c r="BZ64">
        <v>9.7416189504897304</v>
      </c>
      <c r="CA64">
        <v>0.23167927521948301</v>
      </c>
      <c r="CB64">
        <v>7.3575980796499598</v>
      </c>
      <c r="CC64">
        <v>8.7506096918832394</v>
      </c>
      <c r="CD64">
        <v>0.40045451567335499</v>
      </c>
      <c r="CE64">
        <v>-13.1105066398377</v>
      </c>
      <c r="CF64">
        <v>29.090854198849801</v>
      </c>
      <c r="CG64">
        <v>0.65223880750176699</v>
      </c>
      <c r="CH64">
        <v>9.7031881568392304</v>
      </c>
      <c r="CI64">
        <v>14.204152712725501</v>
      </c>
      <c r="CJ64">
        <v>0.49454042847201102</v>
      </c>
      <c r="CK64">
        <v>5.3113108933313598</v>
      </c>
      <c r="CL64">
        <v>12.7639107101053</v>
      </c>
      <c r="CM64">
        <v>0.67732263315060504</v>
      </c>
      <c r="CN64">
        <v>3</v>
      </c>
      <c r="CO64">
        <v>13</v>
      </c>
      <c r="CP64">
        <v>-8.0038686088446092</v>
      </c>
      <c r="CQ64">
        <v>20.556645754413701</v>
      </c>
      <c r="CR64">
        <v>0.697024684523045</v>
      </c>
      <c r="CS64">
        <v>11.7693116051167</v>
      </c>
      <c r="CT64">
        <v>10.4227746004126</v>
      </c>
      <c r="CU64">
        <v>0.25883656613912498</v>
      </c>
      <c r="CV64">
        <v>7.7256291479563401</v>
      </c>
      <c r="CW64">
        <v>9.29613691770634</v>
      </c>
      <c r="CX64">
        <v>0.40594085305805</v>
      </c>
      <c r="CY64">
        <v>-13.534881352179299</v>
      </c>
      <c r="CZ64">
        <v>20.993292897987899</v>
      </c>
      <c r="DA64">
        <v>0.51912816101933201</v>
      </c>
      <c r="DB64">
        <v>14.5654089267353</v>
      </c>
      <c r="DC64">
        <v>10.1956061166378</v>
      </c>
      <c r="DD64">
        <v>0.153142831349523</v>
      </c>
      <c r="DE64">
        <v>9.2024501183719796</v>
      </c>
      <c r="DF64">
        <v>9.1712259368360591</v>
      </c>
      <c r="DG64">
        <v>0.31566569472108502</v>
      </c>
      <c r="DH64">
        <v>-15.741128955416199</v>
      </c>
      <c r="DI64">
        <v>29.669146077946898</v>
      </c>
      <c r="DJ64">
        <v>0.59574447661191099</v>
      </c>
      <c r="DK64">
        <v>12.3493561128836</v>
      </c>
      <c r="DL64">
        <v>14.495503378384701</v>
      </c>
      <c r="DM64">
        <v>0.39426000134246098</v>
      </c>
      <c r="DN64">
        <v>6.9362215626668799</v>
      </c>
      <c r="DO64">
        <v>13.024163471684499</v>
      </c>
      <c r="DP64">
        <v>0.59433431332068798</v>
      </c>
      <c r="DQ64">
        <v>3</v>
      </c>
      <c r="DR64">
        <v>13</v>
      </c>
      <c r="DS64">
        <v>-6.24495559777547E-2</v>
      </c>
      <c r="DT64">
        <v>0.11389392013130099</v>
      </c>
      <c r="DU64">
        <v>0.58349503883017295</v>
      </c>
      <c r="DV64">
        <v>0.115482807065015</v>
      </c>
      <c r="DW64">
        <v>6.0289635919308901E-2</v>
      </c>
      <c r="DX64">
        <v>5.5453314714863103E-2</v>
      </c>
      <c r="DY64">
        <v>7.6537257401053299E-2</v>
      </c>
      <c r="DZ64">
        <v>5.3284633977272199E-2</v>
      </c>
      <c r="EA64">
        <v>0.15089277406445201</v>
      </c>
      <c r="EB64">
        <v>5.2597570662222398E-3</v>
      </c>
      <c r="EC64">
        <v>0.110892067294666</v>
      </c>
      <c r="ED64">
        <v>0.96217088169329601</v>
      </c>
      <c r="EE64">
        <v>7.89844700070787E-2</v>
      </c>
      <c r="EF64">
        <v>5.7279383537114197E-2</v>
      </c>
      <c r="EG64">
        <v>0.16793722740706099</v>
      </c>
      <c r="EH64">
        <v>6.3457072745459003E-2</v>
      </c>
      <c r="EI64">
        <v>5.0891267424176503E-2</v>
      </c>
      <c r="EJ64">
        <v>0.21242875237080999</v>
      </c>
      <c r="EK64">
        <v>-1.1897226670173001E-2</v>
      </c>
      <c r="EL64">
        <v>0.144700681239536</v>
      </c>
      <c r="EM64">
        <v>0.93447457405519896</v>
      </c>
      <c r="EN64">
        <v>5.1816489981668301E-3</v>
      </c>
      <c r="EO64">
        <v>7.1092515322331906E-2</v>
      </c>
      <c r="EP64">
        <v>0.941897876209152</v>
      </c>
      <c r="EQ64">
        <v>1.860716056117E-3</v>
      </c>
      <c r="ER64">
        <v>6.38073914578485E-2</v>
      </c>
      <c r="ES64">
        <v>0.97673582658570601</v>
      </c>
      <c r="ET64">
        <v>3</v>
      </c>
      <c r="EU64">
        <v>13</v>
      </c>
      <c r="EV64">
        <v>-7.9020092880169895E-2</v>
      </c>
      <c r="EW64">
        <v>0.14822200881425701</v>
      </c>
      <c r="EX64">
        <v>0.59396838875565205</v>
      </c>
      <c r="EY64">
        <v>7.7283022095398293E-2</v>
      </c>
      <c r="EZ64">
        <v>7.8545640058154995E-2</v>
      </c>
      <c r="FA64">
        <v>0.32516956416988801</v>
      </c>
      <c r="FB64">
        <v>4.3014108297356898E-2</v>
      </c>
      <c r="FC64">
        <v>6.9403128516852097E-2</v>
      </c>
      <c r="FD64">
        <v>0.535407976302403</v>
      </c>
      <c r="FE64">
        <v>1.6732670013234901E-2</v>
      </c>
      <c r="FF64">
        <v>0.145978300404944</v>
      </c>
      <c r="FG64">
        <v>0.90874631601982603</v>
      </c>
      <c r="FH64">
        <v>4.7182866456417401E-2</v>
      </c>
      <c r="FI64">
        <v>7.6013201841516401E-2</v>
      </c>
      <c r="FJ64">
        <v>0.53479450276779805</v>
      </c>
      <c r="FK64">
        <v>4.06876072855911E-2</v>
      </c>
      <c r="FL64">
        <v>6.7420426566698596E-2</v>
      </c>
      <c r="FM64">
        <v>0.54618223278317402</v>
      </c>
      <c r="FN64">
        <v>-1.3838948525906399E-3</v>
      </c>
      <c r="FO64">
        <v>0.18138391574592899</v>
      </c>
      <c r="FP64">
        <v>0.993912711395188</v>
      </c>
      <c r="FQ64">
        <v>-3.6721468942273801E-2</v>
      </c>
      <c r="FR64">
        <v>9.0264732687194801E-2</v>
      </c>
      <c r="FS64">
        <v>0.68414672597192805</v>
      </c>
      <c r="FT64">
        <v>-2.97071977755714E-2</v>
      </c>
      <c r="FU64">
        <v>8.0811223652299105E-2</v>
      </c>
      <c r="FV64">
        <v>0.71316236065476901</v>
      </c>
    </row>
    <row r="65" spans="1:178">
      <c r="A65" t="s">
        <v>6888</v>
      </c>
      <c r="B65">
        <v>9</v>
      </c>
      <c r="C65">
        <v>5</v>
      </c>
      <c r="D65">
        <v>22</v>
      </c>
      <c r="E65">
        <v>3</v>
      </c>
      <c r="F65">
        <v>13</v>
      </c>
      <c r="G65">
        <v>-3.7907069243480902</v>
      </c>
      <c r="H65">
        <v>7.5280246730595097</v>
      </c>
      <c r="I65">
        <v>0.61459703438242097</v>
      </c>
      <c r="J65">
        <v>5.3165912504857404</v>
      </c>
      <c r="K65">
        <v>3.8132901557046299</v>
      </c>
      <c r="L65">
        <v>0.16327146495785</v>
      </c>
      <c r="M65">
        <v>3.45692923667273</v>
      </c>
      <c r="N65">
        <v>3.40175683457919</v>
      </c>
      <c r="O65">
        <v>0.30952520741071698</v>
      </c>
      <c r="P65">
        <v>3.2108748553478001</v>
      </c>
      <c r="Q65">
        <v>7.7817207804248998</v>
      </c>
      <c r="R65">
        <v>0.67990005744703497</v>
      </c>
      <c r="S65">
        <v>4.9468239959344196</v>
      </c>
      <c r="T65">
        <v>3.8300397404570101</v>
      </c>
      <c r="U65">
        <v>0.19652223076495701</v>
      </c>
      <c r="V65">
        <v>4.6083035338903402</v>
      </c>
      <c r="W65">
        <v>3.4363675359868702</v>
      </c>
      <c r="X65">
        <v>0.17990772923015999</v>
      </c>
      <c r="Y65">
        <v>2.0087586827780202</v>
      </c>
      <c r="Z65">
        <v>10.0008529081353</v>
      </c>
      <c r="AA65">
        <v>0.84081514931307599</v>
      </c>
      <c r="AB65">
        <v>3.2410326659802999</v>
      </c>
      <c r="AC65">
        <v>4.77981583728846</v>
      </c>
      <c r="AD65">
        <v>0.49774088439238001</v>
      </c>
      <c r="AE65">
        <v>3.0118899674734601</v>
      </c>
      <c r="AF65">
        <v>4.3125725247063604</v>
      </c>
      <c r="AG65">
        <v>0.48492862523624902</v>
      </c>
      <c r="AH65">
        <v>3</v>
      </c>
      <c r="AI65">
        <v>13</v>
      </c>
      <c r="AJ65">
        <v>-11.1243833807032</v>
      </c>
      <c r="AK65">
        <v>17.664994182209298</v>
      </c>
      <c r="AL65">
        <v>0.52888518769183301</v>
      </c>
      <c r="AM65">
        <v>3.52409315979224</v>
      </c>
      <c r="AN65">
        <v>8.6824937763785996</v>
      </c>
      <c r="AO65">
        <v>0.68483350697075496</v>
      </c>
      <c r="AP65">
        <v>0.67386567555253196</v>
      </c>
      <c r="AQ65">
        <v>7.7921450912836798</v>
      </c>
      <c r="AR65">
        <v>0.93108475543445901</v>
      </c>
      <c r="AS65">
        <v>-11.425084807900101</v>
      </c>
      <c r="AT65">
        <v>18.173382160726799</v>
      </c>
      <c r="AU65">
        <v>0.52958578101362697</v>
      </c>
      <c r="AV65">
        <v>8.8530179783902998</v>
      </c>
      <c r="AW65">
        <v>8.5592352947907298</v>
      </c>
      <c r="AX65">
        <v>0.301003218586954</v>
      </c>
      <c r="AY65">
        <v>5.1715678808046901</v>
      </c>
      <c r="AZ65">
        <v>7.7433975763660303</v>
      </c>
      <c r="BA65">
        <v>0.50421782016588601</v>
      </c>
      <c r="BB65">
        <v>-14.0046373494466</v>
      </c>
      <c r="BC65">
        <v>24.947221233793702</v>
      </c>
      <c r="BD65">
        <v>0.57456377678843296</v>
      </c>
      <c r="BE65">
        <v>10.164940140927399</v>
      </c>
      <c r="BF65">
        <v>11.4072263135202</v>
      </c>
      <c r="BG65">
        <v>0.37289301401346397</v>
      </c>
      <c r="BH65">
        <v>5.9853931250474401</v>
      </c>
      <c r="BI65">
        <v>10.3741436330825</v>
      </c>
      <c r="BJ65">
        <v>0.56397121676321005</v>
      </c>
      <c r="BK65">
        <v>3</v>
      </c>
      <c r="BL65">
        <v>13</v>
      </c>
      <c r="BM65">
        <v>-12.795699005647</v>
      </c>
      <c r="BN65">
        <v>18.664697478081099</v>
      </c>
      <c r="BO65">
        <v>0.493016848305245</v>
      </c>
      <c r="BP65">
        <v>5.8207108403111398</v>
      </c>
      <c r="BQ65">
        <v>9.6431559565892595</v>
      </c>
      <c r="BR65">
        <v>0.54611254830665901</v>
      </c>
      <c r="BS65">
        <v>1.8984183613363801</v>
      </c>
      <c r="BT65">
        <v>8.5672803165277305</v>
      </c>
      <c r="BU65">
        <v>0.82463354799925903</v>
      </c>
      <c r="BV65">
        <v>-10.585794387299201</v>
      </c>
      <c r="BW65">
        <v>19.912966716312201</v>
      </c>
      <c r="BX65">
        <v>0.59501864427573603</v>
      </c>
      <c r="BY65">
        <v>11.651922952053299</v>
      </c>
      <c r="BZ65">
        <v>9.7416189504897304</v>
      </c>
      <c r="CA65">
        <v>0.23167927521948301</v>
      </c>
      <c r="CB65">
        <v>7.3575980796499598</v>
      </c>
      <c r="CC65">
        <v>8.7506096918832394</v>
      </c>
      <c r="CD65">
        <v>0.40045451567335499</v>
      </c>
      <c r="CE65">
        <v>-13.1105066398377</v>
      </c>
      <c r="CF65">
        <v>29.090854198849801</v>
      </c>
      <c r="CG65">
        <v>0.65223880750176699</v>
      </c>
      <c r="CH65">
        <v>9.7031881568392304</v>
      </c>
      <c r="CI65">
        <v>14.204152712725501</v>
      </c>
      <c r="CJ65">
        <v>0.49454042847201102</v>
      </c>
      <c r="CK65">
        <v>5.3113108933313598</v>
      </c>
      <c r="CL65">
        <v>12.7639107101053</v>
      </c>
      <c r="CM65">
        <v>0.67732263315060504</v>
      </c>
      <c r="CN65">
        <v>3</v>
      </c>
      <c r="CO65">
        <v>13</v>
      </c>
      <c r="CP65">
        <v>-8.0038686088446092</v>
      </c>
      <c r="CQ65">
        <v>20.556645754413701</v>
      </c>
      <c r="CR65">
        <v>0.697024684523045</v>
      </c>
      <c r="CS65">
        <v>11.7693116051167</v>
      </c>
      <c r="CT65">
        <v>10.4227746004126</v>
      </c>
      <c r="CU65">
        <v>0.25883656613912498</v>
      </c>
      <c r="CV65">
        <v>7.7256291479563401</v>
      </c>
      <c r="CW65">
        <v>9.29613691770634</v>
      </c>
      <c r="CX65">
        <v>0.40594085305805</v>
      </c>
      <c r="CY65">
        <v>-13.534881352179299</v>
      </c>
      <c r="CZ65">
        <v>20.993292897987899</v>
      </c>
      <c r="DA65">
        <v>0.51912816101933201</v>
      </c>
      <c r="DB65">
        <v>14.5654089267353</v>
      </c>
      <c r="DC65">
        <v>10.1956061166378</v>
      </c>
      <c r="DD65">
        <v>0.153142831349523</v>
      </c>
      <c r="DE65">
        <v>9.2024501183719796</v>
      </c>
      <c r="DF65">
        <v>9.1712259368360591</v>
      </c>
      <c r="DG65">
        <v>0.31566569472108502</v>
      </c>
      <c r="DH65">
        <v>-15.741128955416199</v>
      </c>
      <c r="DI65">
        <v>29.669146077946898</v>
      </c>
      <c r="DJ65">
        <v>0.59574447661191099</v>
      </c>
      <c r="DK65">
        <v>12.3493561128836</v>
      </c>
      <c r="DL65">
        <v>14.495503378384701</v>
      </c>
      <c r="DM65">
        <v>0.39426000134246098</v>
      </c>
      <c r="DN65">
        <v>6.9362215626668799</v>
      </c>
      <c r="DO65">
        <v>13.024163471684499</v>
      </c>
      <c r="DP65">
        <v>0.59433431332068798</v>
      </c>
      <c r="DQ65">
        <v>3</v>
      </c>
      <c r="DR65">
        <v>13</v>
      </c>
      <c r="DS65">
        <v>-6.24495559777547E-2</v>
      </c>
      <c r="DT65">
        <v>0.11389392013130099</v>
      </c>
      <c r="DU65">
        <v>0.58349503883017295</v>
      </c>
      <c r="DV65">
        <v>0.115482807065015</v>
      </c>
      <c r="DW65">
        <v>6.0289635919308901E-2</v>
      </c>
      <c r="DX65">
        <v>5.5453314714863103E-2</v>
      </c>
      <c r="DY65">
        <v>7.6537257401053299E-2</v>
      </c>
      <c r="DZ65">
        <v>5.3284633977272199E-2</v>
      </c>
      <c r="EA65">
        <v>0.15089277406445201</v>
      </c>
      <c r="EB65">
        <v>5.2597570662222398E-3</v>
      </c>
      <c r="EC65">
        <v>0.110892067294666</v>
      </c>
      <c r="ED65">
        <v>0.96217088169329601</v>
      </c>
      <c r="EE65">
        <v>7.89844700070787E-2</v>
      </c>
      <c r="EF65">
        <v>5.7279383537114197E-2</v>
      </c>
      <c r="EG65">
        <v>0.16793722740706099</v>
      </c>
      <c r="EH65">
        <v>6.3457072745459003E-2</v>
      </c>
      <c r="EI65">
        <v>5.0891267424176503E-2</v>
      </c>
      <c r="EJ65">
        <v>0.21242875237080999</v>
      </c>
      <c r="EK65">
        <v>-1.1897226670173001E-2</v>
      </c>
      <c r="EL65">
        <v>0.144700681239536</v>
      </c>
      <c r="EM65">
        <v>0.93447457405519896</v>
      </c>
      <c r="EN65">
        <v>5.1816489981668301E-3</v>
      </c>
      <c r="EO65">
        <v>7.1092515322331906E-2</v>
      </c>
      <c r="EP65">
        <v>0.941897876209152</v>
      </c>
      <c r="EQ65">
        <v>1.860716056117E-3</v>
      </c>
      <c r="ER65">
        <v>6.38073914578485E-2</v>
      </c>
      <c r="ES65">
        <v>0.97673582658570601</v>
      </c>
      <c r="ET65">
        <v>3</v>
      </c>
      <c r="EU65">
        <v>13</v>
      </c>
      <c r="EV65">
        <v>-7.9020092880169895E-2</v>
      </c>
      <c r="EW65">
        <v>0.14822200881425701</v>
      </c>
      <c r="EX65">
        <v>0.59396838875565205</v>
      </c>
      <c r="EY65">
        <v>7.7283022095398293E-2</v>
      </c>
      <c r="EZ65">
        <v>7.8545640058154995E-2</v>
      </c>
      <c r="FA65">
        <v>0.32516956416988801</v>
      </c>
      <c r="FB65">
        <v>4.3014108297356898E-2</v>
      </c>
      <c r="FC65">
        <v>6.9403128516852097E-2</v>
      </c>
      <c r="FD65">
        <v>0.535407976302403</v>
      </c>
      <c r="FE65">
        <v>1.6732670013234901E-2</v>
      </c>
      <c r="FF65">
        <v>0.145978300404944</v>
      </c>
      <c r="FG65">
        <v>0.90874631601982603</v>
      </c>
      <c r="FH65">
        <v>4.7182866456417401E-2</v>
      </c>
      <c r="FI65">
        <v>7.6013201841516401E-2</v>
      </c>
      <c r="FJ65">
        <v>0.53479450276779805</v>
      </c>
      <c r="FK65">
        <v>4.06876072855911E-2</v>
      </c>
      <c r="FL65">
        <v>6.7420426566698596E-2</v>
      </c>
      <c r="FM65">
        <v>0.54618223278317402</v>
      </c>
      <c r="FN65">
        <v>-1.3838948525906399E-3</v>
      </c>
      <c r="FO65">
        <v>0.18138391574592899</v>
      </c>
      <c r="FP65">
        <v>0.993912711395188</v>
      </c>
      <c r="FQ65">
        <v>-3.6721468942273801E-2</v>
      </c>
      <c r="FR65">
        <v>9.0264732687194801E-2</v>
      </c>
      <c r="FS65">
        <v>0.68414672597192805</v>
      </c>
      <c r="FT65">
        <v>-2.97071977755714E-2</v>
      </c>
      <c r="FU65">
        <v>8.0811223652299105E-2</v>
      </c>
      <c r="FV65">
        <v>0.71316236065476901</v>
      </c>
    </row>
    <row r="66" spans="1:178">
      <c r="A66" t="s">
        <v>6887</v>
      </c>
      <c r="B66">
        <v>8</v>
      </c>
      <c r="C66">
        <v>4</v>
      </c>
      <c r="D66">
        <v>21</v>
      </c>
      <c r="E66">
        <v>2</v>
      </c>
      <c r="F66">
        <v>12</v>
      </c>
      <c r="G66">
        <v>-5.9406145832127804</v>
      </c>
      <c r="H66">
        <v>9.2177300462690592</v>
      </c>
      <c r="I66">
        <v>0.51928833004561303</v>
      </c>
      <c r="J66">
        <v>5.6927648815768199</v>
      </c>
      <c r="K66">
        <v>3.96879971010318</v>
      </c>
      <c r="L66">
        <v>0.151486542340007</v>
      </c>
      <c r="M66">
        <v>3.87340959146439</v>
      </c>
      <c r="N66">
        <v>3.6452708006858301</v>
      </c>
      <c r="O66">
        <v>0.28797025239310298</v>
      </c>
      <c r="P66">
        <v>0.66830248634707101</v>
      </c>
      <c r="Q66">
        <v>9.5286029380955508</v>
      </c>
      <c r="R66">
        <v>0.94408714637865698</v>
      </c>
      <c r="S66">
        <v>5.32953882162374</v>
      </c>
      <c r="T66">
        <v>3.98623153018382</v>
      </c>
      <c r="U66">
        <v>0.18124888079315901</v>
      </c>
      <c r="V66">
        <v>4.6352733175171501</v>
      </c>
      <c r="W66">
        <v>3.6774049977970602</v>
      </c>
      <c r="X66">
        <v>0.207498428268622</v>
      </c>
      <c r="Y66">
        <v>5.1878814974100296</v>
      </c>
      <c r="Z66">
        <v>12.245618558502599</v>
      </c>
      <c r="AA66">
        <v>0.67183322637728904</v>
      </c>
      <c r="AB66">
        <v>3.8352906013120101</v>
      </c>
      <c r="AC66">
        <v>4.9747374456978797</v>
      </c>
      <c r="AD66">
        <v>0.44074770248173201</v>
      </c>
      <c r="AE66">
        <v>4.0268952152628099</v>
      </c>
      <c r="AF66">
        <v>4.6089338915586904</v>
      </c>
      <c r="AG66">
        <v>0.38227341623142302</v>
      </c>
      <c r="AH66">
        <v>2</v>
      </c>
      <c r="AI66">
        <v>12</v>
      </c>
      <c r="AJ66">
        <v>-9.6172347451089504</v>
      </c>
      <c r="AK66">
        <v>21.630575563786099</v>
      </c>
      <c r="AL66">
        <v>0.65661390162670796</v>
      </c>
      <c r="AM66">
        <v>5.1312813822781997</v>
      </c>
      <c r="AN66">
        <v>9.0365466918896704</v>
      </c>
      <c r="AO66">
        <v>0.57015527042521397</v>
      </c>
      <c r="AP66">
        <v>2.9397220083082001</v>
      </c>
      <c r="AQ66">
        <v>8.3381659132393295</v>
      </c>
      <c r="AR66">
        <v>0.724416689945382</v>
      </c>
      <c r="AS66">
        <v>9.7361679460556001</v>
      </c>
      <c r="AT66">
        <v>22.2530988035763</v>
      </c>
      <c r="AU66">
        <v>0.66174870894008297</v>
      </c>
      <c r="AV66">
        <v>6.6957907281979798</v>
      </c>
      <c r="AW66">
        <v>8.9084773507352502</v>
      </c>
      <c r="AX66">
        <v>0.452292453730886</v>
      </c>
      <c r="AY66">
        <v>7.1157411316150396</v>
      </c>
      <c r="AZ66">
        <v>8.2703856786998102</v>
      </c>
      <c r="BA66">
        <v>0.38957516256288</v>
      </c>
      <c r="BB66">
        <v>28.102119679637202</v>
      </c>
      <c r="BC66">
        <v>30.545902774181801</v>
      </c>
      <c r="BD66">
        <v>0.35760795631308101</v>
      </c>
      <c r="BE66">
        <v>9.1018854879952897</v>
      </c>
      <c r="BF66">
        <v>11.8725454825074</v>
      </c>
      <c r="BG66">
        <v>0.44331293873557798</v>
      </c>
      <c r="BH66">
        <v>11.5955527863286</v>
      </c>
      <c r="BI66">
        <v>11.0660529290047</v>
      </c>
      <c r="BJ66">
        <v>0.29470817049215903</v>
      </c>
      <c r="BK66">
        <v>2</v>
      </c>
      <c r="BL66">
        <v>12</v>
      </c>
      <c r="BM66">
        <v>-6.35172994139411</v>
      </c>
      <c r="BN66">
        <v>22.855032892158299</v>
      </c>
      <c r="BO66">
        <v>0.78108711759502303</v>
      </c>
      <c r="BP66">
        <v>7.8899646549634701</v>
      </c>
      <c r="BQ66">
        <v>10.036349016020401</v>
      </c>
      <c r="BR66">
        <v>0.43179965570286899</v>
      </c>
      <c r="BS66">
        <v>5.5876282020490002</v>
      </c>
      <c r="BT66">
        <v>9.1893630820569498</v>
      </c>
      <c r="BU66">
        <v>0.543151715811939</v>
      </c>
      <c r="BV66">
        <v>5.19972752702731</v>
      </c>
      <c r="BW66">
        <v>24.383261419770001</v>
      </c>
      <c r="BX66">
        <v>0.83113858604833302</v>
      </c>
      <c r="BY66">
        <v>9.8576378648961107</v>
      </c>
      <c r="BZ66">
        <v>10.139099396793901</v>
      </c>
      <c r="CA66">
        <v>0.33094828428985601</v>
      </c>
      <c r="CB66">
        <v>9.17097693874104</v>
      </c>
      <c r="CC66">
        <v>9.3619733425079694</v>
      </c>
      <c r="CD66">
        <v>0.32728424569157399</v>
      </c>
      <c r="CE66">
        <v>24.122486102663999</v>
      </c>
      <c r="CF66">
        <v>35.620191986400101</v>
      </c>
      <c r="CG66">
        <v>0.498293801033456</v>
      </c>
      <c r="CH66">
        <v>9.2945394205957896</v>
      </c>
      <c r="CI66">
        <v>14.783492116538801</v>
      </c>
      <c r="CJ66">
        <v>0.52954893280096704</v>
      </c>
      <c r="CK66">
        <v>11.4733626100635</v>
      </c>
      <c r="CL66">
        <v>13.6542151721914</v>
      </c>
      <c r="CM66">
        <v>0.400751466428176</v>
      </c>
      <c r="CN66">
        <v>2</v>
      </c>
      <c r="CO66">
        <v>12</v>
      </c>
      <c r="CP66">
        <v>-5.9822859157066697</v>
      </c>
      <c r="CQ66">
        <v>25.1711752497874</v>
      </c>
      <c r="CR66">
        <v>0.81214888493368598</v>
      </c>
      <c r="CS66">
        <v>14.4620510769143</v>
      </c>
      <c r="CT66">
        <v>10.8476616573658</v>
      </c>
      <c r="CU66">
        <v>0.18248974895779099</v>
      </c>
      <c r="CV66">
        <v>11.259801868276901</v>
      </c>
      <c r="CW66">
        <v>9.9619542143355897</v>
      </c>
      <c r="CX66">
        <v>0.25835807914971998</v>
      </c>
      <c r="CY66">
        <v>8.1700263947006899</v>
      </c>
      <c r="CZ66">
        <v>25.7062629789318</v>
      </c>
      <c r="DA66">
        <v>0.75062959113619698</v>
      </c>
      <c r="DB66">
        <v>13.355155068434801</v>
      </c>
      <c r="DC66">
        <v>10.6116014763307</v>
      </c>
      <c r="DD66">
        <v>0.20821680101416501</v>
      </c>
      <c r="DE66">
        <v>12.600224341565299</v>
      </c>
      <c r="DF66">
        <v>9.8087288254809692</v>
      </c>
      <c r="DG66">
        <v>0.19893454774425101</v>
      </c>
      <c r="DH66">
        <v>18.955614580040098</v>
      </c>
      <c r="DI66">
        <v>36.3290043488145</v>
      </c>
      <c r="DJ66">
        <v>0.601843378813254</v>
      </c>
      <c r="DK66">
        <v>12.5493628147949</v>
      </c>
      <c r="DL66">
        <v>15.086709422469101</v>
      </c>
      <c r="DM66">
        <v>0.405527338333383</v>
      </c>
      <c r="DN66">
        <v>13.4916623077866</v>
      </c>
      <c r="DO66">
        <v>13.9330428595319</v>
      </c>
      <c r="DP66">
        <v>0.33288392551689799</v>
      </c>
      <c r="DQ66">
        <v>2</v>
      </c>
      <c r="DR66">
        <v>12</v>
      </c>
      <c r="DS66">
        <v>-0.17568620246969199</v>
      </c>
      <c r="DT66">
        <v>0.13944626208182501</v>
      </c>
      <c r="DU66">
        <v>0.20775487232668999</v>
      </c>
      <c r="DV66">
        <v>0.14281806893871599</v>
      </c>
      <c r="DW66">
        <v>6.2745178756679995E-2</v>
      </c>
      <c r="DX66">
        <v>2.2851457232664098E-2</v>
      </c>
      <c r="DY66">
        <v>8.9190231103922393E-2</v>
      </c>
      <c r="DZ66">
        <v>5.7219543748175498E-2</v>
      </c>
      <c r="EA66">
        <v>0.119058594560131</v>
      </c>
      <c r="EB66">
        <v>-2.69723116386049E-2</v>
      </c>
      <c r="EC66">
        <v>0.135783597510299</v>
      </c>
      <c r="ED66">
        <v>0.84254890411979</v>
      </c>
      <c r="EE66">
        <v>8.4361368839746501E-2</v>
      </c>
      <c r="EF66">
        <v>5.9615322805255201E-2</v>
      </c>
      <c r="EG66">
        <v>0.15706275889884599</v>
      </c>
      <c r="EH66">
        <v>6.6368766173497198E-2</v>
      </c>
      <c r="EI66">
        <v>5.4585968781326197E-2</v>
      </c>
      <c r="EJ66">
        <v>0.22403916402196999</v>
      </c>
      <c r="EK66">
        <v>-5.0078452260473798E-2</v>
      </c>
      <c r="EL66">
        <v>0.17718063040316401</v>
      </c>
      <c r="EM66">
        <v>0.77746103230601304</v>
      </c>
      <c r="EN66">
        <v>1.47434033511949E-2</v>
      </c>
      <c r="EO66">
        <v>7.3991950837171902E-2</v>
      </c>
      <c r="EP66">
        <v>0.84206472005173205</v>
      </c>
      <c r="EQ66">
        <v>5.1174584006943398E-3</v>
      </c>
      <c r="ER66">
        <v>6.8277435370973E-2</v>
      </c>
      <c r="ES66">
        <v>0.94025374113013704</v>
      </c>
      <c r="ET66">
        <v>2</v>
      </c>
      <c r="EU66">
        <v>12</v>
      </c>
      <c r="EV66">
        <v>-0.18030524212914401</v>
      </c>
      <c r="EW66">
        <v>0.181483716816456</v>
      </c>
      <c r="EX66">
        <v>0.32049924611300401</v>
      </c>
      <c r="EY66">
        <v>0.103667210973927</v>
      </c>
      <c r="EZ66">
        <v>8.1747228361614299E-2</v>
      </c>
      <c r="FA66">
        <v>0.20476805693147801</v>
      </c>
      <c r="FB66">
        <v>5.57689949544228E-2</v>
      </c>
      <c r="FC66">
        <v>7.4534823554504304E-2</v>
      </c>
      <c r="FD66">
        <v>0.45432302506251498</v>
      </c>
      <c r="FE66">
        <v>-4.9299789822069902E-2</v>
      </c>
      <c r="FF66">
        <v>0.17874508163528399</v>
      </c>
      <c r="FG66">
        <v>0.78270207792609703</v>
      </c>
      <c r="FH66">
        <v>5.3326954545250903E-2</v>
      </c>
      <c r="FI66">
        <v>7.9113197042419994E-2</v>
      </c>
      <c r="FJ66">
        <v>0.500285121712854</v>
      </c>
      <c r="FK66">
        <v>3.6515854368483099E-2</v>
      </c>
      <c r="FL66">
        <v>7.2343895852843496E-2</v>
      </c>
      <c r="FM66">
        <v>0.61373178780933002</v>
      </c>
      <c r="FN66">
        <v>-9.0241934358337897E-2</v>
      </c>
      <c r="FO66">
        <v>0.222096261059921</v>
      </c>
      <c r="FP66">
        <v>0.68452124799458103</v>
      </c>
      <c r="FQ66">
        <v>-3.0529611494842099E-2</v>
      </c>
      <c r="FR66">
        <v>9.3946375995587597E-2</v>
      </c>
      <c r="FS66">
        <v>0.74520983360688398</v>
      </c>
      <c r="FT66">
        <v>-3.9592243893634201E-2</v>
      </c>
      <c r="FU66">
        <v>8.6523971694109802E-2</v>
      </c>
      <c r="FV66">
        <v>0.64724919112590795</v>
      </c>
    </row>
    <row r="67" spans="1:178">
      <c r="A67" t="s">
        <v>6886</v>
      </c>
      <c r="B67">
        <v>70</v>
      </c>
      <c r="C67">
        <v>37</v>
      </c>
      <c r="D67">
        <v>136</v>
      </c>
      <c r="E67">
        <v>25</v>
      </c>
      <c r="F67">
        <v>65</v>
      </c>
      <c r="G67">
        <v>-0.23046229971064899</v>
      </c>
      <c r="H67">
        <v>2.6657361422749299</v>
      </c>
      <c r="I67">
        <v>0.93110848685855596</v>
      </c>
      <c r="J67" s="108">
        <v>4.4107815330281799</v>
      </c>
      <c r="K67" s="108">
        <v>1.76304863318684</v>
      </c>
      <c r="L67" s="108">
        <v>1.23680635921537E-2</v>
      </c>
      <c r="M67" s="108">
        <v>2.9984186473277399</v>
      </c>
      <c r="N67" s="108">
        <v>1.47052738276982</v>
      </c>
      <c r="O67" s="108">
        <v>4.1449123959587997E-2</v>
      </c>
      <c r="P67">
        <v>3.0072509747899399E-2</v>
      </c>
      <c r="Q67">
        <v>2.7555563768151101</v>
      </c>
      <c r="R67">
        <v>0.99129285940962597</v>
      </c>
      <c r="S67" s="108">
        <v>4.2489261742259696</v>
      </c>
      <c r="T67" s="108">
        <v>1.7708071053050201</v>
      </c>
      <c r="U67" s="108">
        <v>1.6433765567227601E-2</v>
      </c>
      <c r="V67" s="108">
        <v>3.0158671935824799</v>
      </c>
      <c r="W67" s="108">
        <v>1.4897177598551901</v>
      </c>
      <c r="X67" s="108">
        <v>4.2923314423904901E-2</v>
      </c>
      <c r="Y67">
        <v>-2.8346133926211898</v>
      </c>
      <c r="Z67">
        <v>3.54116078272921</v>
      </c>
      <c r="AA67">
        <v>0.423463669842155</v>
      </c>
      <c r="AB67" s="108">
        <v>4.7853683756070602</v>
      </c>
      <c r="AC67" s="108">
        <v>2.20992197844904</v>
      </c>
      <c r="AD67" s="108">
        <v>3.0373940384635301E-2</v>
      </c>
      <c r="AE67">
        <v>2.64951935773166</v>
      </c>
      <c r="AF67">
        <v>1.8747957246375999</v>
      </c>
      <c r="AG67">
        <v>0.15758782680101299</v>
      </c>
      <c r="AH67">
        <v>26</v>
      </c>
      <c r="AI67">
        <v>63</v>
      </c>
      <c r="AJ67">
        <v>-1.49011763576064</v>
      </c>
      <c r="AK67">
        <v>6.1297088408379796</v>
      </c>
      <c r="AL67">
        <v>0.80793725626706503</v>
      </c>
      <c r="AM67">
        <v>8.1461632092736505</v>
      </c>
      <c r="AN67">
        <v>4.0815625048526103</v>
      </c>
      <c r="AO67">
        <v>4.5970631272525597E-2</v>
      </c>
      <c r="AP67">
        <v>5.1860871957499803</v>
      </c>
      <c r="AQ67">
        <v>3.3973207649407899</v>
      </c>
      <c r="AR67">
        <v>0.126879746790029</v>
      </c>
      <c r="AS67">
        <v>-2.7001188590059302</v>
      </c>
      <c r="AT67">
        <v>6.3060587790351699</v>
      </c>
      <c r="AU67">
        <v>0.66853499755553203</v>
      </c>
      <c r="AV67">
        <v>7.3307305132700602</v>
      </c>
      <c r="AW67">
        <v>4.0238501743225203</v>
      </c>
      <c r="AX67">
        <v>6.8504097677839298E-2</v>
      </c>
      <c r="AY67">
        <v>4.4283049694889698</v>
      </c>
      <c r="AZ67">
        <v>3.3921082553832602</v>
      </c>
      <c r="BA67">
        <v>0.19173191249341701</v>
      </c>
      <c r="BB67">
        <v>-2.38913329887286</v>
      </c>
      <c r="BC67">
        <v>8.6565594501027103</v>
      </c>
      <c r="BD67">
        <v>0.78256346588874204</v>
      </c>
      <c r="BE67">
        <v>10.088057801872999</v>
      </c>
      <c r="BF67">
        <v>5.3626449354964398</v>
      </c>
      <c r="BG67">
        <v>5.9969699629455503E-2</v>
      </c>
      <c r="BH67">
        <v>6.6276971936562097</v>
      </c>
      <c r="BI67">
        <v>4.5587689572050296</v>
      </c>
      <c r="BJ67">
        <v>0.14599209825827</v>
      </c>
      <c r="BK67">
        <v>25</v>
      </c>
      <c r="BL67">
        <v>64</v>
      </c>
      <c r="BM67">
        <v>-1.0266738724008699</v>
      </c>
      <c r="BN67">
        <v>6.6094591185505296</v>
      </c>
      <c r="BO67">
        <v>0.87656269736886605</v>
      </c>
      <c r="BP67">
        <v>6.6535886588444004</v>
      </c>
      <c r="BQ67">
        <v>4.4958274211215397</v>
      </c>
      <c r="BR67">
        <v>0.13891017548006099</v>
      </c>
      <c r="BS67">
        <v>4.2241158265730396</v>
      </c>
      <c r="BT67">
        <v>3.7173539215774398</v>
      </c>
      <c r="BU67">
        <v>0.25582128831633</v>
      </c>
      <c r="BV67">
        <v>8.5661938033622598E-2</v>
      </c>
      <c r="BW67">
        <v>7.0514042254066496</v>
      </c>
      <c r="BX67">
        <v>0.99030773283554097</v>
      </c>
      <c r="BY67">
        <v>6.1327928431676701</v>
      </c>
      <c r="BZ67">
        <v>4.5419696404983503</v>
      </c>
      <c r="CA67">
        <v>0.176958159234572</v>
      </c>
      <c r="CB67">
        <v>4.3595726285934999</v>
      </c>
      <c r="CC67">
        <v>3.81840740245736</v>
      </c>
      <c r="CD67">
        <v>0.25356818928595298</v>
      </c>
      <c r="CE67">
        <v>15.3589717175853</v>
      </c>
      <c r="CF67">
        <v>10.2996179937892</v>
      </c>
      <c r="CG67">
        <v>0.13595168266872201</v>
      </c>
      <c r="CH67">
        <v>8.7451016084672606</v>
      </c>
      <c r="CI67">
        <v>6.6223852863040102</v>
      </c>
      <c r="CJ67">
        <v>0.186677943757172</v>
      </c>
      <c r="CK67">
        <v>10.679618362352</v>
      </c>
      <c r="CL67">
        <v>5.5703121664833599</v>
      </c>
      <c r="CM67">
        <v>5.5207606641405803E-2</v>
      </c>
      <c r="CN67">
        <v>25</v>
      </c>
      <c r="CO67">
        <v>64</v>
      </c>
      <c r="CP67">
        <v>-0.24012946490319501</v>
      </c>
      <c r="CQ67">
        <v>7.2792423200417504</v>
      </c>
      <c r="CR67">
        <v>0.97368494376637904</v>
      </c>
      <c r="CS67">
        <v>12.601248036213899</v>
      </c>
      <c r="CT67">
        <v>4.85863233174471</v>
      </c>
      <c r="CU67">
        <v>9.5082975644922609E-3</v>
      </c>
      <c r="CV67">
        <v>8.64351253528414</v>
      </c>
      <c r="CW67">
        <v>4.0411386723922602</v>
      </c>
      <c r="CX67">
        <v>3.2445351084697503E-2</v>
      </c>
      <c r="CY67">
        <v>-0.686022115728948</v>
      </c>
      <c r="CZ67">
        <v>7.4340047833531502</v>
      </c>
      <c r="DA67">
        <v>0.92647704774562201</v>
      </c>
      <c r="DB67">
        <v>10.1394647061061</v>
      </c>
      <c r="DC67">
        <v>4.75324315349991</v>
      </c>
      <c r="DD67">
        <v>3.2928568017657103E-2</v>
      </c>
      <c r="DE67">
        <v>6.9980471769319799</v>
      </c>
      <c r="DF67">
        <v>4.0046258807598596</v>
      </c>
      <c r="DG67">
        <v>8.0552226703235294E-2</v>
      </c>
      <c r="DH67">
        <v>13.6075011136558</v>
      </c>
      <c r="DI67">
        <v>10.5048212887462</v>
      </c>
      <c r="DJ67">
        <v>0.195241646835313</v>
      </c>
      <c r="DK67">
        <v>12.3471437685076</v>
      </c>
      <c r="DL67">
        <v>6.7578517558448699</v>
      </c>
      <c r="DM67">
        <v>6.7709157375378706E-2</v>
      </c>
      <c r="DN67">
        <v>12.716062932437399</v>
      </c>
      <c r="DO67">
        <v>5.6833895964766104</v>
      </c>
      <c r="DP67">
        <v>2.52596679747575E-2</v>
      </c>
      <c r="DQ67">
        <v>25</v>
      </c>
      <c r="DR67">
        <v>65</v>
      </c>
      <c r="DS67">
        <v>6.2772801595048305E-2</v>
      </c>
      <c r="DT67">
        <v>4.0323338526265601E-2</v>
      </c>
      <c r="DU67">
        <v>0.119580363844281</v>
      </c>
      <c r="DV67">
        <v>5.5820208701628099E-3</v>
      </c>
      <c r="DW67">
        <v>2.7881906448233199E-2</v>
      </c>
      <c r="DX67">
        <v>0.84132530096640701</v>
      </c>
      <c r="DY67">
        <v>2.4081090986763799E-2</v>
      </c>
      <c r="DZ67">
        <v>2.2933398546949799E-2</v>
      </c>
      <c r="EA67">
        <v>0.293697614102013</v>
      </c>
      <c r="EB67">
        <v>8.4297002769604196E-2</v>
      </c>
      <c r="EC67">
        <v>3.9253270657074298E-2</v>
      </c>
      <c r="ED67">
        <v>3.1788043804754702E-2</v>
      </c>
      <c r="EE67">
        <v>-1.3789605487446399E-2</v>
      </c>
      <c r="EF67">
        <v>2.6487877725917201E-2</v>
      </c>
      <c r="EG67">
        <v>0.60265324822075605</v>
      </c>
      <c r="EH67">
        <v>1.68996069899972E-2</v>
      </c>
      <c r="EI67">
        <v>2.1956537922609699E-2</v>
      </c>
      <c r="EJ67">
        <v>0.44148706461828502</v>
      </c>
      <c r="EK67">
        <v>7.7087128721337106E-2</v>
      </c>
      <c r="EL67">
        <v>5.1229739674323899E-2</v>
      </c>
      <c r="EM67">
        <v>0.13243963409287501</v>
      </c>
      <c r="EN67">
        <v>-4.02716069312236E-2</v>
      </c>
      <c r="EO67">
        <v>3.28718577806884E-2</v>
      </c>
      <c r="EP67">
        <v>0.22055477690228201</v>
      </c>
      <c r="EQ67">
        <v>-6.0444833503535099E-3</v>
      </c>
      <c r="ER67">
        <v>2.7666208108842301E-2</v>
      </c>
      <c r="ES67">
        <v>0.82705597870256298</v>
      </c>
      <c r="ET67">
        <v>25</v>
      </c>
      <c r="EU67">
        <v>65</v>
      </c>
      <c r="EV67">
        <v>6.85750564879158E-2</v>
      </c>
      <c r="EW67">
        <v>5.2480153375662697E-2</v>
      </c>
      <c r="EX67">
        <v>0.19136458251338401</v>
      </c>
      <c r="EY67">
        <v>-3.96480916281821E-2</v>
      </c>
      <c r="EZ67">
        <v>3.63205017198307E-2</v>
      </c>
      <c r="FA67">
        <v>0.27502030095914798</v>
      </c>
      <c r="FB67">
        <v>-4.5993355041983996E-3</v>
      </c>
      <c r="FC67">
        <v>2.9865605137936398E-2</v>
      </c>
      <c r="FD67">
        <v>0.87760888249373503</v>
      </c>
      <c r="FE67">
        <v>9.7417889111006406E-2</v>
      </c>
      <c r="FF67">
        <v>5.1677537131704802E-2</v>
      </c>
      <c r="FG67">
        <v>5.9458289877468803E-2</v>
      </c>
      <c r="FH67">
        <v>-5.0823675306654499E-2</v>
      </c>
      <c r="FI67">
        <v>3.5147588943131899E-2</v>
      </c>
      <c r="FJ67">
        <v>0.14819774946881201</v>
      </c>
      <c r="FK67">
        <v>-3.93827503734092E-3</v>
      </c>
      <c r="FL67">
        <v>2.9062677785109702E-2</v>
      </c>
      <c r="FM67">
        <v>0.89220888763151596</v>
      </c>
      <c r="FN67">
        <v>8.86007799637646E-2</v>
      </c>
      <c r="FO67">
        <v>6.42192967286008E-2</v>
      </c>
      <c r="FP67">
        <v>0.167737667258852</v>
      </c>
      <c r="FQ67">
        <v>-7.6926900296072395E-2</v>
      </c>
      <c r="FR67">
        <v>4.1735024974432301E-2</v>
      </c>
      <c r="FS67">
        <v>6.5318020689044007E-2</v>
      </c>
      <c r="FT67">
        <v>-2.7775592270514501E-2</v>
      </c>
      <c r="FU67">
        <v>3.4994337078308402E-2</v>
      </c>
      <c r="FV67">
        <v>0.42736033389240202</v>
      </c>
    </row>
    <row r="68" spans="1:178">
      <c r="A68" t="s">
        <v>6885</v>
      </c>
      <c r="B68">
        <v>8</v>
      </c>
      <c r="C68">
        <v>4</v>
      </c>
      <c r="D68">
        <v>21</v>
      </c>
      <c r="E68">
        <v>2</v>
      </c>
      <c r="F68">
        <v>12</v>
      </c>
      <c r="G68">
        <v>-5.9406145832127804</v>
      </c>
      <c r="H68">
        <v>9.2177300462690592</v>
      </c>
      <c r="I68">
        <v>0.51928833004561303</v>
      </c>
      <c r="J68">
        <v>5.6927648815768199</v>
      </c>
      <c r="K68">
        <v>3.96879971010318</v>
      </c>
      <c r="L68">
        <v>0.151486542340007</v>
      </c>
      <c r="M68">
        <v>3.87340959146439</v>
      </c>
      <c r="N68">
        <v>3.6452708006858301</v>
      </c>
      <c r="O68">
        <v>0.28797025239310298</v>
      </c>
      <c r="P68">
        <v>0.66830248634707101</v>
      </c>
      <c r="Q68">
        <v>9.5286029380955508</v>
      </c>
      <c r="R68">
        <v>0.94408714637865698</v>
      </c>
      <c r="S68">
        <v>5.32953882162374</v>
      </c>
      <c r="T68">
        <v>3.98623153018382</v>
      </c>
      <c r="U68">
        <v>0.18124888079315901</v>
      </c>
      <c r="V68">
        <v>4.6352733175171501</v>
      </c>
      <c r="W68">
        <v>3.6774049977970602</v>
      </c>
      <c r="X68">
        <v>0.207498428268622</v>
      </c>
      <c r="Y68">
        <v>5.1878814974100296</v>
      </c>
      <c r="Z68">
        <v>12.245618558502599</v>
      </c>
      <c r="AA68">
        <v>0.67183322637728904</v>
      </c>
      <c r="AB68">
        <v>3.8352906013120101</v>
      </c>
      <c r="AC68">
        <v>4.9747374456978797</v>
      </c>
      <c r="AD68">
        <v>0.44074770248173201</v>
      </c>
      <c r="AE68">
        <v>4.0268952152628099</v>
      </c>
      <c r="AF68">
        <v>4.6089338915586904</v>
      </c>
      <c r="AG68">
        <v>0.38227341623142302</v>
      </c>
      <c r="AH68">
        <v>2</v>
      </c>
      <c r="AI68">
        <v>12</v>
      </c>
      <c r="AJ68">
        <v>-9.6172347451089504</v>
      </c>
      <c r="AK68">
        <v>21.630575563786099</v>
      </c>
      <c r="AL68">
        <v>0.65661390162670796</v>
      </c>
      <c r="AM68">
        <v>5.1312813822781997</v>
      </c>
      <c r="AN68">
        <v>9.0365466918896704</v>
      </c>
      <c r="AO68">
        <v>0.57015527042521397</v>
      </c>
      <c r="AP68">
        <v>2.9397220083082001</v>
      </c>
      <c r="AQ68">
        <v>8.3381659132393295</v>
      </c>
      <c r="AR68">
        <v>0.724416689945382</v>
      </c>
      <c r="AS68">
        <v>9.7361679460556001</v>
      </c>
      <c r="AT68">
        <v>22.2530988035763</v>
      </c>
      <c r="AU68">
        <v>0.66174870894008297</v>
      </c>
      <c r="AV68">
        <v>6.6957907281979798</v>
      </c>
      <c r="AW68">
        <v>8.9084773507352502</v>
      </c>
      <c r="AX68">
        <v>0.452292453730886</v>
      </c>
      <c r="AY68">
        <v>7.1157411316150396</v>
      </c>
      <c r="AZ68">
        <v>8.2703856786998102</v>
      </c>
      <c r="BA68">
        <v>0.38957516256288</v>
      </c>
      <c r="BB68">
        <v>28.102119679637202</v>
      </c>
      <c r="BC68">
        <v>30.545902774181801</v>
      </c>
      <c r="BD68">
        <v>0.35760795631308101</v>
      </c>
      <c r="BE68">
        <v>9.1018854879952897</v>
      </c>
      <c r="BF68">
        <v>11.8725454825074</v>
      </c>
      <c r="BG68">
        <v>0.44331293873557798</v>
      </c>
      <c r="BH68">
        <v>11.5955527863286</v>
      </c>
      <c r="BI68">
        <v>11.0660529290047</v>
      </c>
      <c r="BJ68">
        <v>0.29470817049215903</v>
      </c>
      <c r="BK68">
        <v>2</v>
      </c>
      <c r="BL68">
        <v>12</v>
      </c>
      <c r="BM68">
        <v>-6.35172994139411</v>
      </c>
      <c r="BN68">
        <v>22.855032892158299</v>
      </c>
      <c r="BO68">
        <v>0.78108711759502303</v>
      </c>
      <c r="BP68">
        <v>7.8899646549634701</v>
      </c>
      <c r="BQ68">
        <v>10.036349016020401</v>
      </c>
      <c r="BR68">
        <v>0.43179965570286899</v>
      </c>
      <c r="BS68">
        <v>5.5876282020490002</v>
      </c>
      <c r="BT68">
        <v>9.1893630820569498</v>
      </c>
      <c r="BU68">
        <v>0.543151715811939</v>
      </c>
      <c r="BV68">
        <v>5.19972752702731</v>
      </c>
      <c r="BW68">
        <v>24.383261419770001</v>
      </c>
      <c r="BX68">
        <v>0.83113858604833302</v>
      </c>
      <c r="BY68">
        <v>9.8576378648961107</v>
      </c>
      <c r="BZ68">
        <v>10.139099396793901</v>
      </c>
      <c r="CA68">
        <v>0.33094828428985601</v>
      </c>
      <c r="CB68">
        <v>9.17097693874104</v>
      </c>
      <c r="CC68">
        <v>9.3619733425079694</v>
      </c>
      <c r="CD68">
        <v>0.32728424569157399</v>
      </c>
      <c r="CE68">
        <v>24.122486102663999</v>
      </c>
      <c r="CF68">
        <v>35.620191986400101</v>
      </c>
      <c r="CG68">
        <v>0.498293801033456</v>
      </c>
      <c r="CH68">
        <v>9.2945394205957896</v>
      </c>
      <c r="CI68">
        <v>14.783492116538801</v>
      </c>
      <c r="CJ68">
        <v>0.52954893280096704</v>
      </c>
      <c r="CK68">
        <v>11.4733626100635</v>
      </c>
      <c r="CL68">
        <v>13.6542151721914</v>
      </c>
      <c r="CM68">
        <v>0.400751466428176</v>
      </c>
      <c r="CN68">
        <v>2</v>
      </c>
      <c r="CO68">
        <v>12</v>
      </c>
      <c r="CP68">
        <v>-5.9822859157066697</v>
      </c>
      <c r="CQ68">
        <v>25.1711752497874</v>
      </c>
      <c r="CR68">
        <v>0.81214888493368598</v>
      </c>
      <c r="CS68">
        <v>14.4620510769143</v>
      </c>
      <c r="CT68">
        <v>10.8476616573658</v>
      </c>
      <c r="CU68">
        <v>0.18248974895779099</v>
      </c>
      <c r="CV68">
        <v>11.259801868276901</v>
      </c>
      <c r="CW68">
        <v>9.9619542143355897</v>
      </c>
      <c r="CX68">
        <v>0.25835807914971998</v>
      </c>
      <c r="CY68">
        <v>8.1700263947006899</v>
      </c>
      <c r="CZ68">
        <v>25.7062629789318</v>
      </c>
      <c r="DA68">
        <v>0.75062959113619698</v>
      </c>
      <c r="DB68">
        <v>13.355155068434801</v>
      </c>
      <c r="DC68">
        <v>10.6116014763307</v>
      </c>
      <c r="DD68">
        <v>0.20821680101416501</v>
      </c>
      <c r="DE68">
        <v>12.600224341565299</v>
      </c>
      <c r="DF68">
        <v>9.8087288254809692</v>
      </c>
      <c r="DG68">
        <v>0.19893454774425101</v>
      </c>
      <c r="DH68">
        <v>18.955614580040098</v>
      </c>
      <c r="DI68">
        <v>36.3290043488145</v>
      </c>
      <c r="DJ68">
        <v>0.601843378813254</v>
      </c>
      <c r="DK68">
        <v>12.5493628147949</v>
      </c>
      <c r="DL68">
        <v>15.086709422469101</v>
      </c>
      <c r="DM68">
        <v>0.405527338333383</v>
      </c>
      <c r="DN68">
        <v>13.4916623077866</v>
      </c>
      <c r="DO68">
        <v>13.9330428595319</v>
      </c>
      <c r="DP68">
        <v>0.33288392551689799</v>
      </c>
      <c r="DQ68">
        <v>2</v>
      </c>
      <c r="DR68">
        <v>12</v>
      </c>
      <c r="DS68">
        <v>-0.17568620246969199</v>
      </c>
      <c r="DT68">
        <v>0.13944626208182501</v>
      </c>
      <c r="DU68">
        <v>0.20775487232668999</v>
      </c>
      <c r="DV68">
        <v>0.14281806893871599</v>
      </c>
      <c r="DW68">
        <v>6.2745178756679995E-2</v>
      </c>
      <c r="DX68">
        <v>2.2851457232664098E-2</v>
      </c>
      <c r="DY68">
        <v>8.9190231103922393E-2</v>
      </c>
      <c r="DZ68">
        <v>5.7219543748175498E-2</v>
      </c>
      <c r="EA68">
        <v>0.119058594560131</v>
      </c>
      <c r="EB68">
        <v>-2.69723116386049E-2</v>
      </c>
      <c r="EC68">
        <v>0.135783597510299</v>
      </c>
      <c r="ED68">
        <v>0.84254890411979</v>
      </c>
      <c r="EE68">
        <v>8.4361368839746501E-2</v>
      </c>
      <c r="EF68">
        <v>5.9615322805255201E-2</v>
      </c>
      <c r="EG68">
        <v>0.15706275889884599</v>
      </c>
      <c r="EH68">
        <v>6.6368766173497198E-2</v>
      </c>
      <c r="EI68">
        <v>5.4585968781326197E-2</v>
      </c>
      <c r="EJ68">
        <v>0.22403916402196999</v>
      </c>
      <c r="EK68">
        <v>-5.0078452260473798E-2</v>
      </c>
      <c r="EL68">
        <v>0.17718063040316401</v>
      </c>
      <c r="EM68">
        <v>0.77746103230601304</v>
      </c>
      <c r="EN68">
        <v>1.47434033511949E-2</v>
      </c>
      <c r="EO68">
        <v>7.3991950837171902E-2</v>
      </c>
      <c r="EP68">
        <v>0.84206472005173205</v>
      </c>
      <c r="EQ68">
        <v>5.1174584006943398E-3</v>
      </c>
      <c r="ER68">
        <v>6.8277435370973E-2</v>
      </c>
      <c r="ES68">
        <v>0.94025374113013704</v>
      </c>
      <c r="ET68">
        <v>2</v>
      </c>
      <c r="EU68">
        <v>12</v>
      </c>
      <c r="EV68">
        <v>-0.18030524212914401</v>
      </c>
      <c r="EW68">
        <v>0.181483716816456</v>
      </c>
      <c r="EX68">
        <v>0.32049924611300401</v>
      </c>
      <c r="EY68">
        <v>0.103667210973927</v>
      </c>
      <c r="EZ68">
        <v>8.1747228361614299E-2</v>
      </c>
      <c r="FA68">
        <v>0.20476805693147801</v>
      </c>
      <c r="FB68">
        <v>5.57689949544228E-2</v>
      </c>
      <c r="FC68">
        <v>7.4534823554504304E-2</v>
      </c>
      <c r="FD68">
        <v>0.45432302506251498</v>
      </c>
      <c r="FE68">
        <v>-4.9299789822069902E-2</v>
      </c>
      <c r="FF68">
        <v>0.17874508163528399</v>
      </c>
      <c r="FG68">
        <v>0.78270207792609703</v>
      </c>
      <c r="FH68">
        <v>5.3326954545250903E-2</v>
      </c>
      <c r="FI68">
        <v>7.9113197042419994E-2</v>
      </c>
      <c r="FJ68">
        <v>0.500285121712854</v>
      </c>
      <c r="FK68">
        <v>3.6515854368483099E-2</v>
      </c>
      <c r="FL68">
        <v>7.2343895852843496E-2</v>
      </c>
      <c r="FM68">
        <v>0.61373178780933002</v>
      </c>
      <c r="FN68">
        <v>-9.0241934358337897E-2</v>
      </c>
      <c r="FO68">
        <v>0.222096261059921</v>
      </c>
      <c r="FP68">
        <v>0.68452124799458103</v>
      </c>
      <c r="FQ68">
        <v>-3.0529611494842099E-2</v>
      </c>
      <c r="FR68">
        <v>9.3946375995587597E-2</v>
      </c>
      <c r="FS68">
        <v>0.74520983360688398</v>
      </c>
      <c r="FT68">
        <v>-3.9592243893634201E-2</v>
      </c>
      <c r="FU68">
        <v>8.6523971694109802E-2</v>
      </c>
      <c r="FV68">
        <v>0.64724919112590795</v>
      </c>
    </row>
    <row r="69" spans="1:178" s="106" customFormat="1">
      <c r="A69" s="106" t="s">
        <v>6884</v>
      </c>
      <c r="B69" s="106">
        <v>71</v>
      </c>
      <c r="C69" s="106">
        <v>54</v>
      </c>
      <c r="D69" s="106">
        <v>136</v>
      </c>
      <c r="E69" s="106">
        <v>36</v>
      </c>
      <c r="F69" s="106">
        <v>65</v>
      </c>
      <c r="G69" s="106">
        <v>-1.4748012404711</v>
      </c>
      <c r="H69" s="106">
        <v>2.2092185230575501</v>
      </c>
      <c r="I69" s="106">
        <v>0.50443313366011699</v>
      </c>
      <c r="J69" s="107">
        <v>4.4107815330281799</v>
      </c>
      <c r="K69" s="107">
        <v>1.76304863318684</v>
      </c>
      <c r="L69" s="107">
        <v>1.23680635921537E-2</v>
      </c>
      <c r="M69" s="106">
        <v>2.12082971816384</v>
      </c>
      <c r="N69" s="106">
        <v>1.3780250487630401</v>
      </c>
      <c r="O69" s="106">
        <v>0.12379558587073899</v>
      </c>
      <c r="P69" s="106">
        <v>-1.76504769676299</v>
      </c>
      <c r="Q69" s="106">
        <v>2.28362949721769</v>
      </c>
      <c r="R69" s="106">
        <v>0.43960102184231298</v>
      </c>
      <c r="S69" s="107">
        <v>4.2489261742259696</v>
      </c>
      <c r="T69" s="107">
        <v>1.7708071053050201</v>
      </c>
      <c r="U69" s="107">
        <v>1.6433765567227601E-2</v>
      </c>
      <c r="V69" s="106">
        <v>1.99063441648815</v>
      </c>
      <c r="W69" s="106">
        <v>1.3993775437024101</v>
      </c>
      <c r="X69" s="106">
        <v>0.15487703439148601</v>
      </c>
      <c r="Y69" s="106">
        <v>-4.5952273944482203</v>
      </c>
      <c r="Z69" s="106">
        <v>2.9344216940938401</v>
      </c>
      <c r="AA69" s="106">
        <v>0.11740213302428899</v>
      </c>
      <c r="AB69" s="107">
        <v>4.7853683756070602</v>
      </c>
      <c r="AC69" s="107">
        <v>2.20992197844904</v>
      </c>
      <c r="AD69" s="107">
        <v>3.0373940384635301E-2</v>
      </c>
      <c r="AE69" s="106">
        <v>1.3904859028607801</v>
      </c>
      <c r="AF69" s="106">
        <v>1.7653047342419801</v>
      </c>
      <c r="AG69" s="106">
        <v>0.43088699936372699</v>
      </c>
      <c r="AH69" s="106">
        <v>37</v>
      </c>
      <c r="AI69" s="106">
        <v>63</v>
      </c>
      <c r="AJ69" s="106">
        <v>-0.43477302309631799</v>
      </c>
      <c r="AK69" s="106">
        <v>5.1124450519193001</v>
      </c>
      <c r="AL69" s="106">
        <v>0.93223048186008906</v>
      </c>
      <c r="AM69" s="106">
        <v>8.1461632092736505</v>
      </c>
      <c r="AN69" s="106">
        <v>4.0815625048526103</v>
      </c>
      <c r="AO69" s="106">
        <v>4.5970631272525597E-2</v>
      </c>
      <c r="AP69" s="106">
        <v>4.8058907434971401</v>
      </c>
      <c r="AQ69" s="106">
        <v>3.1897178061810099</v>
      </c>
      <c r="AR69" s="106">
        <v>0.131892160212813</v>
      </c>
      <c r="AS69" s="106">
        <v>-0.75687177479867596</v>
      </c>
      <c r="AT69" s="106">
        <v>5.2595723165420702</v>
      </c>
      <c r="AU69" s="106">
        <v>0.88558088648432898</v>
      </c>
      <c r="AV69" s="106">
        <v>7.3307305132700602</v>
      </c>
      <c r="AW69" s="106">
        <v>4.0238501743225203</v>
      </c>
      <c r="AX69" s="106">
        <v>6.8504097677839298E-2</v>
      </c>
      <c r="AY69" s="106">
        <v>4.3447325211980701</v>
      </c>
      <c r="AZ69" s="106">
        <v>3.1958419505908</v>
      </c>
      <c r="BA69" s="106">
        <v>0.17398965020729901</v>
      </c>
      <c r="BB69" s="106">
        <v>-4.6932738731552099</v>
      </c>
      <c r="BC69" s="106">
        <v>7.2197331480674398</v>
      </c>
      <c r="BD69" s="106">
        <v>0.51567460836061996</v>
      </c>
      <c r="BE69" s="106">
        <v>10.088057801872999</v>
      </c>
      <c r="BF69" s="106">
        <v>5.3626449354964398</v>
      </c>
      <c r="BG69" s="106">
        <v>5.9969699629455503E-2</v>
      </c>
      <c r="BH69" s="106">
        <v>4.8325214819124103</v>
      </c>
      <c r="BI69" s="106">
        <v>4.30499732084008</v>
      </c>
      <c r="BJ69" s="106">
        <v>0.26163391796038399</v>
      </c>
      <c r="BK69" s="106">
        <v>36</v>
      </c>
      <c r="BL69" s="106">
        <v>64</v>
      </c>
      <c r="BM69" s="106">
        <v>0.169206331827809</v>
      </c>
      <c r="BN69" s="106">
        <v>5.4777640765279401</v>
      </c>
      <c r="BO69" s="106">
        <v>0.97535845171271696</v>
      </c>
      <c r="BP69" s="106">
        <v>6.6535886588444004</v>
      </c>
      <c r="BQ69" s="106">
        <v>4.4958274211215397</v>
      </c>
      <c r="BR69" s="106">
        <v>0.13891017548006099</v>
      </c>
      <c r="BS69" s="106">
        <v>4.0436799209170404</v>
      </c>
      <c r="BT69" s="106">
        <v>3.4752149953309401</v>
      </c>
      <c r="BU69" s="106">
        <v>0.24459551380946401</v>
      </c>
      <c r="BV69" s="106">
        <v>0.61299976278635104</v>
      </c>
      <c r="BW69" s="106">
        <v>5.8440228596161896</v>
      </c>
      <c r="BX69" s="106">
        <v>0.91646350596804405</v>
      </c>
      <c r="BY69" s="106">
        <v>6.1327928431676701</v>
      </c>
      <c r="BZ69" s="106">
        <v>4.5419696404983503</v>
      </c>
      <c r="CA69" s="106">
        <v>0.176958159234572</v>
      </c>
      <c r="CB69" s="106">
        <v>4.0541846083540802</v>
      </c>
      <c r="CC69" s="106">
        <v>3.58621918015031</v>
      </c>
      <c r="CD69" s="106">
        <v>0.25826984650974799</v>
      </c>
      <c r="CE69" s="106">
        <v>6.6347768713955899</v>
      </c>
      <c r="CF69" s="106">
        <v>8.5371027751624702</v>
      </c>
      <c r="CG69" s="106">
        <v>0.43708628072965799</v>
      </c>
      <c r="CH69" s="106">
        <v>8.7451016084672606</v>
      </c>
      <c r="CI69" s="106">
        <v>6.6223852863040102</v>
      </c>
      <c r="CJ69" s="106">
        <v>0.186677943757172</v>
      </c>
      <c r="CK69" s="106">
        <v>7.9522981833664899</v>
      </c>
      <c r="CL69" s="106">
        <v>5.23261309550763</v>
      </c>
      <c r="CM69" s="106">
        <v>0.12857216548640099</v>
      </c>
      <c r="CN69" s="106">
        <v>36</v>
      </c>
      <c r="CO69" s="106">
        <v>64</v>
      </c>
      <c r="CP69" s="106">
        <v>-0.81379813688743297</v>
      </c>
      <c r="CQ69" s="106">
        <v>6.0328388891682003</v>
      </c>
      <c r="CR69" s="106">
        <v>0.89269917704685198</v>
      </c>
      <c r="CS69" s="106">
        <v>12.601248036213899</v>
      </c>
      <c r="CT69" s="106">
        <v>4.85863233174471</v>
      </c>
      <c r="CU69" s="106">
        <v>9.5082975644922609E-3</v>
      </c>
      <c r="CV69" s="106">
        <v>7.3233806391549097</v>
      </c>
      <c r="CW69" s="106">
        <v>3.7840326830248099</v>
      </c>
      <c r="CX69" s="106">
        <v>5.2948884153158703E-2</v>
      </c>
      <c r="CY69" s="106">
        <v>-1.6888539559932101</v>
      </c>
      <c r="CZ69" s="106">
        <v>6.1610789826017003</v>
      </c>
      <c r="DA69" s="106">
        <v>0.78400350523631501</v>
      </c>
      <c r="DB69" s="106">
        <v>10.1394647061061</v>
      </c>
      <c r="DC69" s="106">
        <v>4.75324315349991</v>
      </c>
      <c r="DD69" s="106">
        <v>3.2928568017657103E-2</v>
      </c>
      <c r="DE69" s="106">
        <v>5.7260671858764898</v>
      </c>
      <c r="DF69" s="106">
        <v>3.7634122269594501</v>
      </c>
      <c r="DG69" s="106">
        <v>0.128132047125083</v>
      </c>
      <c r="DH69" s="106">
        <v>3.28524450676395</v>
      </c>
      <c r="DI69" s="106">
        <v>8.7071235813647601</v>
      </c>
      <c r="DJ69" s="106">
        <v>0.70595867148779101</v>
      </c>
      <c r="DK69" s="106">
        <v>12.3471437685076</v>
      </c>
      <c r="DL69" s="106">
        <v>6.7578517558448699</v>
      </c>
      <c r="DM69" s="106">
        <v>6.7709157375378706E-2</v>
      </c>
      <c r="DN69" s="106">
        <v>8.9405322471848994</v>
      </c>
      <c r="DO69" s="106">
        <v>5.3385879145061397</v>
      </c>
      <c r="DP69" s="106">
        <v>9.3993141760971594E-2</v>
      </c>
      <c r="DQ69" s="106">
        <v>36</v>
      </c>
      <c r="DR69" s="106">
        <v>65</v>
      </c>
      <c r="DS69" s="106">
        <v>5.5186116446119801E-2</v>
      </c>
      <c r="DT69" s="106">
        <v>3.3418082411632903E-2</v>
      </c>
      <c r="DU69" s="106">
        <v>9.8706878600741399E-2</v>
      </c>
      <c r="DV69" s="106">
        <v>5.5820208701628099E-3</v>
      </c>
      <c r="DW69" s="106">
        <v>2.7881906448233199E-2</v>
      </c>
      <c r="DX69" s="106">
        <v>0.84132530096640701</v>
      </c>
      <c r="DY69" s="106">
        <v>2.5940426174423999E-2</v>
      </c>
      <c r="DZ69" s="106">
        <v>2.1408913921410502E-2</v>
      </c>
      <c r="EA69" s="106">
        <v>0.22564074060741099</v>
      </c>
      <c r="EB69" s="106">
        <v>5.4353470801664902E-2</v>
      </c>
      <c r="EC69" s="106">
        <v>3.2536417329366699E-2</v>
      </c>
      <c r="ED69" s="106">
        <v>9.48587748901384E-2</v>
      </c>
      <c r="EE69" s="106">
        <v>-1.3789605487446399E-2</v>
      </c>
      <c r="EF69" s="106">
        <v>2.6487877725917201E-2</v>
      </c>
      <c r="EG69" s="106">
        <v>0.60265324822075605</v>
      </c>
      <c r="EH69" s="106">
        <v>1.3371509905953099E-2</v>
      </c>
      <c r="EI69" s="106">
        <v>2.0541524052401599E-2</v>
      </c>
      <c r="EJ69" s="106">
        <v>0.51507861204312899</v>
      </c>
      <c r="EK69" s="106">
        <v>3.8688429183252201E-2</v>
      </c>
      <c r="EL69" s="106">
        <v>4.2462299218338898E-2</v>
      </c>
      <c r="EM69" s="106">
        <v>0.36226271065383397</v>
      </c>
      <c r="EN69" s="106">
        <v>-4.02716069312236E-2</v>
      </c>
      <c r="EO69" s="106">
        <v>3.28718577806884E-2</v>
      </c>
      <c r="EP69" s="106">
        <v>0.22055477690228201</v>
      </c>
      <c r="EQ69" s="106">
        <v>-1.06833124023549E-2</v>
      </c>
      <c r="ER69" s="106">
        <v>2.5993203312335102E-2</v>
      </c>
      <c r="ES69" s="106">
        <v>0.68106954895468796</v>
      </c>
      <c r="ET69" s="106">
        <v>36</v>
      </c>
      <c r="EU69" s="106">
        <v>65</v>
      </c>
      <c r="EV69" s="106">
        <v>7.3775198763273195E-2</v>
      </c>
      <c r="EW69" s="106">
        <v>4.3490341837562001E-2</v>
      </c>
      <c r="EX69" s="106">
        <v>8.9864716672077599E-2</v>
      </c>
      <c r="EY69" s="106">
        <v>-3.96480916281821E-2</v>
      </c>
      <c r="EZ69" s="106">
        <v>3.63205017198307E-2</v>
      </c>
      <c r="FA69" s="106">
        <v>0.27502030095914798</v>
      </c>
      <c r="FB69" s="106">
        <v>6.9556998338411299E-3</v>
      </c>
      <c r="FC69" s="106">
        <v>2.7877403774669001E-2</v>
      </c>
      <c r="FD69" s="106">
        <v>0.80296606193686204</v>
      </c>
      <c r="FE69" s="106">
        <v>8.2035369466269395E-2</v>
      </c>
      <c r="FF69" s="106">
        <v>4.2828598417936903E-2</v>
      </c>
      <c r="FG69" s="106">
        <v>5.5479838408218698E-2</v>
      </c>
      <c r="FH69" s="106">
        <v>-5.0823675306654499E-2</v>
      </c>
      <c r="FI69" s="106">
        <v>3.5147588943131899E-2</v>
      </c>
      <c r="FJ69" s="106">
        <v>0.14819774946881201</v>
      </c>
      <c r="FK69" s="106">
        <v>2.6443931643840299E-3</v>
      </c>
      <c r="FL69" s="106">
        <v>2.7169744045074402E-2</v>
      </c>
      <c r="FM69" s="106">
        <v>0.92246544388649299</v>
      </c>
      <c r="FN69" s="106">
        <v>5.59036044042929E-2</v>
      </c>
      <c r="FO69" s="106">
        <v>5.32264369472241E-2</v>
      </c>
      <c r="FP69" s="106">
        <v>0.29361930748454901</v>
      </c>
      <c r="FQ69" s="106">
        <v>-7.6926900296072395E-2</v>
      </c>
      <c r="FR69" s="106">
        <v>4.1735024974432301E-2</v>
      </c>
      <c r="FS69" s="106">
        <v>6.5318020689044007E-2</v>
      </c>
      <c r="FT69" s="106">
        <v>-2.6353656565766499E-2</v>
      </c>
      <c r="FU69" s="106">
        <v>3.28427026549249E-2</v>
      </c>
      <c r="FV69" s="106">
        <v>0.42230978189220197</v>
      </c>
    </row>
    <row r="70" spans="1:178">
      <c r="A70" t="s">
        <v>6883</v>
      </c>
      <c r="B70">
        <v>26</v>
      </c>
      <c r="C70">
        <v>10</v>
      </c>
      <c r="D70">
        <v>99</v>
      </c>
      <c r="E70">
        <v>4</v>
      </c>
      <c r="F70">
        <v>54</v>
      </c>
      <c r="G70">
        <v>7.4435256547827198</v>
      </c>
      <c r="H70">
        <v>6.5276129094241799</v>
      </c>
      <c r="I70">
        <v>0.254196570253232</v>
      </c>
      <c r="J70">
        <v>-1.294032869669</v>
      </c>
      <c r="K70">
        <v>1.8408612068399199</v>
      </c>
      <c r="L70">
        <v>0.48209888159886599</v>
      </c>
      <c r="M70">
        <v>-0.65032544720942298</v>
      </c>
      <c r="N70">
        <v>1.7717547357074901</v>
      </c>
      <c r="O70">
        <v>0.71358051342158302</v>
      </c>
      <c r="P70">
        <v>8.8856871398546708</v>
      </c>
      <c r="Q70">
        <v>6.7473336855867299</v>
      </c>
      <c r="R70">
        <v>0.18791119639123099</v>
      </c>
      <c r="S70">
        <v>-1.21625418163292</v>
      </c>
      <c r="T70">
        <v>1.8489327711779999</v>
      </c>
      <c r="U70">
        <v>0.51066846219760498</v>
      </c>
      <c r="V70">
        <v>-0.51068731404263801</v>
      </c>
      <c r="W70">
        <v>1.7831950794895099</v>
      </c>
      <c r="X70">
        <v>0.77458025957306598</v>
      </c>
      <c r="Y70" s="108">
        <v>19.137931818054302</v>
      </c>
      <c r="Z70" s="108">
        <v>8.6693664061713296</v>
      </c>
      <c r="AA70" s="108">
        <v>2.7310558323844599E-2</v>
      </c>
      <c r="AB70">
        <v>-1.14525411229546</v>
      </c>
      <c r="AC70">
        <v>2.3073474907684299</v>
      </c>
      <c r="AD70">
        <v>0.61965469225613701</v>
      </c>
      <c r="AE70">
        <v>0.19647450398151101</v>
      </c>
      <c r="AF70">
        <v>2.2297265950915701</v>
      </c>
      <c r="AG70">
        <v>0.92978450986531103</v>
      </c>
      <c r="AH70">
        <v>4</v>
      </c>
      <c r="AI70">
        <v>54</v>
      </c>
      <c r="AJ70">
        <v>11.427865628014199</v>
      </c>
      <c r="AK70">
        <v>15.3185413513459</v>
      </c>
      <c r="AL70">
        <v>0.45568451021150203</v>
      </c>
      <c r="AM70">
        <v>-1.19252941834577</v>
      </c>
      <c r="AN70">
        <v>4.1913545288620497</v>
      </c>
      <c r="AO70">
        <v>0.77601525263120497</v>
      </c>
      <c r="AP70">
        <v>-0.31352039149824301</v>
      </c>
      <c r="AQ70">
        <v>4.0427567044638799</v>
      </c>
      <c r="AR70">
        <v>0.93818510983070202</v>
      </c>
      <c r="AS70">
        <v>16.590445866408899</v>
      </c>
      <c r="AT70">
        <v>15.758745857189201</v>
      </c>
      <c r="AU70">
        <v>0.29248135974047401</v>
      </c>
      <c r="AV70">
        <v>-1.41891198018507</v>
      </c>
      <c r="AW70">
        <v>4.1319840581788396</v>
      </c>
      <c r="AX70">
        <v>0.73130489269267296</v>
      </c>
      <c r="AY70">
        <v>-0.26041210997161401</v>
      </c>
      <c r="AZ70">
        <v>3.99687469117409</v>
      </c>
      <c r="BA70">
        <v>0.94805143846739204</v>
      </c>
      <c r="BB70">
        <v>18.0537264144691</v>
      </c>
      <c r="BC70">
        <v>21.633106110903402</v>
      </c>
      <c r="BD70">
        <v>0.404005785344067</v>
      </c>
      <c r="BE70">
        <v>-3.19146548414844</v>
      </c>
      <c r="BF70">
        <v>5.50675692483909</v>
      </c>
      <c r="BG70">
        <v>0.56222464421191098</v>
      </c>
      <c r="BH70">
        <v>-1.8986160696347301</v>
      </c>
      <c r="BI70">
        <v>5.3365738397231501</v>
      </c>
      <c r="BJ70">
        <v>0.72200956236595504</v>
      </c>
      <c r="BK70">
        <v>4</v>
      </c>
      <c r="BL70">
        <v>54</v>
      </c>
      <c r="BM70">
        <v>7.8170327437986096</v>
      </c>
      <c r="BN70">
        <v>16.185886072092199</v>
      </c>
      <c r="BO70">
        <v>0.62914450536892996</v>
      </c>
      <c r="BP70">
        <v>0.48518968577080002</v>
      </c>
      <c r="BQ70">
        <v>4.6551308754086502</v>
      </c>
      <c r="BR70">
        <v>0.91699083788906399</v>
      </c>
      <c r="BS70">
        <v>1.0453203359790999</v>
      </c>
      <c r="BT70">
        <v>4.4737794269986804</v>
      </c>
      <c r="BU70">
        <v>0.81525292896469903</v>
      </c>
      <c r="BV70">
        <v>15.8040402576561</v>
      </c>
      <c r="BW70">
        <v>17.267350452041999</v>
      </c>
      <c r="BX70">
        <v>0.360090531355165</v>
      </c>
      <c r="BY70">
        <v>2.4020697219188101</v>
      </c>
      <c r="BZ70">
        <v>4.7028024973001399</v>
      </c>
      <c r="CA70">
        <v>0.60951745069959895</v>
      </c>
      <c r="CB70">
        <v>3.3275248788168601</v>
      </c>
      <c r="CC70">
        <v>4.53752534507497</v>
      </c>
      <c r="CD70">
        <v>0.46335430367517699</v>
      </c>
      <c r="CE70">
        <v>18.147480778176401</v>
      </c>
      <c r="CF70">
        <v>25.226328529787999</v>
      </c>
      <c r="CG70">
        <v>0.47192801287823199</v>
      </c>
      <c r="CH70">
        <v>-0.568416465056794</v>
      </c>
      <c r="CI70">
        <v>6.8569300228524597</v>
      </c>
      <c r="CJ70">
        <v>0.93393493249015802</v>
      </c>
      <c r="CK70">
        <v>0.71925346955027802</v>
      </c>
      <c r="CL70">
        <v>6.6168455750422197</v>
      </c>
      <c r="CM70">
        <v>0.91344015948892099</v>
      </c>
      <c r="CN70">
        <v>4</v>
      </c>
      <c r="CO70">
        <v>54</v>
      </c>
      <c r="CP70">
        <v>15.8598187436011</v>
      </c>
      <c r="CQ70">
        <v>17.825361578417599</v>
      </c>
      <c r="CR70">
        <v>0.37364113459938503</v>
      </c>
      <c r="CS70">
        <v>5.2541656938928698E-2</v>
      </c>
      <c r="CT70">
        <v>5.0315869621212297</v>
      </c>
      <c r="CU70">
        <v>0.99166850228408798</v>
      </c>
      <c r="CV70">
        <v>1.2190731405989901</v>
      </c>
      <c r="CW70">
        <v>4.8423708577162596</v>
      </c>
      <c r="CX70">
        <v>0.80123330487934497</v>
      </c>
      <c r="CY70">
        <v>28.591181827239001</v>
      </c>
      <c r="CZ70">
        <v>18.202069417281901</v>
      </c>
      <c r="DA70">
        <v>0.11628452234334399</v>
      </c>
      <c r="DB70">
        <v>0.77443692318150703</v>
      </c>
      <c r="DC70">
        <v>4.9220537359626499</v>
      </c>
      <c r="DD70">
        <v>0.87497904168278595</v>
      </c>
      <c r="DE70">
        <v>2.66986874049927</v>
      </c>
      <c r="DF70">
        <v>4.7514011196024102</v>
      </c>
      <c r="DG70">
        <v>0.57417605842397601</v>
      </c>
      <c r="DH70">
        <v>32.670562304338098</v>
      </c>
      <c r="DI70">
        <v>25.725786822669701</v>
      </c>
      <c r="DJ70">
        <v>0.20414532056825899</v>
      </c>
      <c r="DK70">
        <v>0.24402117788945901</v>
      </c>
      <c r="DL70">
        <v>6.9975542880726298</v>
      </c>
      <c r="DM70">
        <v>0.972182031430606</v>
      </c>
      <c r="DN70">
        <v>2.4778857210046898</v>
      </c>
      <c r="DO70">
        <v>6.7522229084321701</v>
      </c>
      <c r="DP70">
        <v>0.71363891231808696</v>
      </c>
      <c r="DQ70">
        <v>4</v>
      </c>
      <c r="DR70">
        <v>55</v>
      </c>
      <c r="DS70">
        <v>3.3825923508055002E-2</v>
      </c>
      <c r="DT70">
        <v>9.8767072880154794E-2</v>
      </c>
      <c r="DU70">
        <v>0.73199909365385396</v>
      </c>
      <c r="DV70">
        <v>-7.3888514467918096E-4</v>
      </c>
      <c r="DW70">
        <v>2.8849483513494499E-2</v>
      </c>
      <c r="DX70">
        <v>0.97956739584371999</v>
      </c>
      <c r="DY70">
        <v>1.9783548691207501E-3</v>
      </c>
      <c r="DZ70">
        <v>2.7692304928288902E-2</v>
      </c>
      <c r="EA70">
        <v>0.94304709830885303</v>
      </c>
      <c r="EB70">
        <v>4.38071296355853E-2</v>
      </c>
      <c r="EC70">
        <v>9.61611224773921E-2</v>
      </c>
      <c r="ED70">
        <v>0.64872141199843403</v>
      </c>
      <c r="EE70">
        <v>4.6082085689598803E-2</v>
      </c>
      <c r="EF70">
        <v>2.7404538877476299E-2</v>
      </c>
      <c r="EG70">
        <v>9.2678543808598093E-2</v>
      </c>
      <c r="EH70">
        <v>4.5911199813158103E-2</v>
      </c>
      <c r="EI70">
        <v>2.6355187082171799E-2</v>
      </c>
      <c r="EJ70">
        <v>8.1505364199079805E-2</v>
      </c>
      <c r="EK70">
        <v>1.15598696571207E-2</v>
      </c>
      <c r="EL70">
        <v>0.12548049355930699</v>
      </c>
      <c r="EM70">
        <v>0.92660161220639203</v>
      </c>
      <c r="EN70" s="108">
        <v>7.0146962659964604E-2</v>
      </c>
      <c r="EO70" s="108">
        <v>3.4009209601940697E-2</v>
      </c>
      <c r="EP70" s="108">
        <v>3.9170252632853599E-2</v>
      </c>
      <c r="EQ70" s="108">
        <v>6.6137765370230195E-2</v>
      </c>
      <c r="ER70" s="108">
        <v>3.2824941255616601E-2</v>
      </c>
      <c r="ES70" s="108">
        <v>4.3918987369835502E-2</v>
      </c>
      <c r="ET70">
        <v>4</v>
      </c>
      <c r="EU70">
        <v>54</v>
      </c>
      <c r="EV70">
        <v>-7.1165482962050594E-2</v>
      </c>
      <c r="EW70">
        <v>0.12853443538627901</v>
      </c>
      <c r="EX70">
        <v>0.57982421353319302</v>
      </c>
      <c r="EY70">
        <v>3.0311805293988699E-2</v>
      </c>
      <c r="EZ70">
        <v>3.7916388255639297E-2</v>
      </c>
      <c r="FA70">
        <v>0.42405014198695501</v>
      </c>
      <c r="FB70">
        <v>2.21882416875138E-2</v>
      </c>
      <c r="FC70">
        <v>3.6367073995986397E-2</v>
      </c>
      <c r="FD70">
        <v>0.54178300194847295</v>
      </c>
      <c r="FE70">
        <v>-4.6138995438311903E-2</v>
      </c>
      <c r="FF70">
        <v>0.126587823422385</v>
      </c>
      <c r="FG70">
        <v>0.71550959228349098</v>
      </c>
      <c r="FH70">
        <v>6.8761104328680503E-2</v>
      </c>
      <c r="FI70">
        <v>3.6689323633983598E-2</v>
      </c>
      <c r="FJ70">
        <v>6.09315152053981E-2</v>
      </c>
      <c r="FK70">
        <v>5.9857099032270801E-2</v>
      </c>
      <c r="FL70">
        <v>3.52390696885563E-2</v>
      </c>
      <c r="FM70">
        <v>8.93944948232515E-2</v>
      </c>
      <c r="FN70">
        <v>-9.3205153044510103E-2</v>
      </c>
      <c r="FO70">
        <v>0.15728773971576701</v>
      </c>
      <c r="FP70">
        <v>0.55348412170730898</v>
      </c>
      <c r="FQ70">
        <v>7.6328083630984103E-2</v>
      </c>
      <c r="FR70">
        <v>4.3568467335043298E-2</v>
      </c>
      <c r="FS70">
        <v>7.9811225472394706E-2</v>
      </c>
      <c r="FT70">
        <v>6.4247063687717196E-2</v>
      </c>
      <c r="FU70">
        <v>4.1987425414149203E-2</v>
      </c>
      <c r="FV70">
        <v>0.12597957670764701</v>
      </c>
    </row>
    <row r="71" spans="1:178">
      <c r="A71" t="s">
        <v>6882</v>
      </c>
      <c r="B71">
        <v>27</v>
      </c>
      <c r="C71">
        <v>10</v>
      </c>
      <c r="D71">
        <v>99</v>
      </c>
      <c r="E71">
        <v>4</v>
      </c>
      <c r="F71">
        <v>54</v>
      </c>
      <c r="G71">
        <v>7.4435256547827198</v>
      </c>
      <c r="H71">
        <v>6.5276129094241799</v>
      </c>
      <c r="I71">
        <v>0.254196570253232</v>
      </c>
      <c r="J71">
        <v>-1.294032869669</v>
      </c>
      <c r="K71">
        <v>1.8408612068399199</v>
      </c>
      <c r="L71">
        <v>0.48209888159886599</v>
      </c>
      <c r="M71">
        <v>-0.65032544720942298</v>
      </c>
      <c r="N71">
        <v>1.7717547357074901</v>
      </c>
      <c r="O71">
        <v>0.71358051342158302</v>
      </c>
      <c r="P71">
        <v>8.8856871398546708</v>
      </c>
      <c r="Q71">
        <v>6.7473336855867299</v>
      </c>
      <c r="R71">
        <v>0.18791119639123099</v>
      </c>
      <c r="S71">
        <v>-1.21625418163292</v>
      </c>
      <c r="T71">
        <v>1.8489327711779999</v>
      </c>
      <c r="U71">
        <v>0.51066846219760498</v>
      </c>
      <c r="V71">
        <v>-0.51068731404263801</v>
      </c>
      <c r="W71">
        <v>1.7831950794895099</v>
      </c>
      <c r="X71">
        <v>0.77458025957306598</v>
      </c>
      <c r="Y71" s="108">
        <v>19.137931818054302</v>
      </c>
      <c r="Z71" s="108">
        <v>8.6693664061713296</v>
      </c>
      <c r="AA71" s="108">
        <v>2.7310558323844599E-2</v>
      </c>
      <c r="AB71">
        <v>-1.14525411229546</v>
      </c>
      <c r="AC71">
        <v>2.3073474907684299</v>
      </c>
      <c r="AD71">
        <v>0.61965469225613701</v>
      </c>
      <c r="AE71">
        <v>0.19647450398151101</v>
      </c>
      <c r="AF71">
        <v>2.2297265950915701</v>
      </c>
      <c r="AG71">
        <v>0.92978450986531103</v>
      </c>
      <c r="AH71">
        <v>4</v>
      </c>
      <c r="AI71">
        <v>54</v>
      </c>
      <c r="AJ71">
        <v>11.427865628014199</v>
      </c>
      <c r="AK71">
        <v>15.3185413513459</v>
      </c>
      <c r="AL71">
        <v>0.45568451021150203</v>
      </c>
      <c r="AM71">
        <v>-1.19252941834577</v>
      </c>
      <c r="AN71">
        <v>4.1913545288620497</v>
      </c>
      <c r="AO71">
        <v>0.77601525263120497</v>
      </c>
      <c r="AP71">
        <v>-0.31352039149824301</v>
      </c>
      <c r="AQ71">
        <v>4.0427567044638799</v>
      </c>
      <c r="AR71">
        <v>0.93818510983070202</v>
      </c>
      <c r="AS71">
        <v>16.590445866408899</v>
      </c>
      <c r="AT71">
        <v>15.758745857189201</v>
      </c>
      <c r="AU71">
        <v>0.29248135974047401</v>
      </c>
      <c r="AV71">
        <v>-1.41891198018507</v>
      </c>
      <c r="AW71">
        <v>4.1319840581788396</v>
      </c>
      <c r="AX71">
        <v>0.73130489269267296</v>
      </c>
      <c r="AY71">
        <v>-0.26041210997161401</v>
      </c>
      <c r="AZ71">
        <v>3.99687469117409</v>
      </c>
      <c r="BA71">
        <v>0.94805143846739204</v>
      </c>
      <c r="BB71">
        <v>18.0537264144691</v>
      </c>
      <c r="BC71">
        <v>21.633106110903402</v>
      </c>
      <c r="BD71">
        <v>0.404005785344067</v>
      </c>
      <c r="BE71">
        <v>-3.19146548414844</v>
      </c>
      <c r="BF71">
        <v>5.50675692483909</v>
      </c>
      <c r="BG71">
        <v>0.56222464421191098</v>
      </c>
      <c r="BH71">
        <v>-1.8986160696347301</v>
      </c>
      <c r="BI71">
        <v>5.3365738397231501</v>
      </c>
      <c r="BJ71">
        <v>0.72200956236595504</v>
      </c>
      <c r="BK71">
        <v>4</v>
      </c>
      <c r="BL71">
        <v>54</v>
      </c>
      <c r="BM71">
        <v>7.8170327437986096</v>
      </c>
      <c r="BN71">
        <v>16.185886072092199</v>
      </c>
      <c r="BO71">
        <v>0.62914450536892996</v>
      </c>
      <c r="BP71">
        <v>0.48518968577080002</v>
      </c>
      <c r="BQ71">
        <v>4.6551308754086502</v>
      </c>
      <c r="BR71">
        <v>0.91699083788906399</v>
      </c>
      <c r="BS71">
        <v>1.0453203359790999</v>
      </c>
      <c r="BT71">
        <v>4.4737794269986804</v>
      </c>
      <c r="BU71">
        <v>0.81525292896469903</v>
      </c>
      <c r="BV71">
        <v>15.8040402576561</v>
      </c>
      <c r="BW71">
        <v>17.267350452041999</v>
      </c>
      <c r="BX71">
        <v>0.360090531355165</v>
      </c>
      <c r="BY71">
        <v>2.4020697219188101</v>
      </c>
      <c r="BZ71">
        <v>4.7028024973001399</v>
      </c>
      <c r="CA71">
        <v>0.60951745069959895</v>
      </c>
      <c r="CB71">
        <v>3.3275248788168601</v>
      </c>
      <c r="CC71">
        <v>4.53752534507497</v>
      </c>
      <c r="CD71">
        <v>0.46335430367517699</v>
      </c>
      <c r="CE71">
        <v>18.147480778176401</v>
      </c>
      <c r="CF71">
        <v>25.226328529787999</v>
      </c>
      <c r="CG71">
        <v>0.47192801287823199</v>
      </c>
      <c r="CH71">
        <v>-0.568416465056794</v>
      </c>
      <c r="CI71">
        <v>6.8569300228524597</v>
      </c>
      <c r="CJ71">
        <v>0.93393493249015802</v>
      </c>
      <c r="CK71">
        <v>0.71925346955027802</v>
      </c>
      <c r="CL71">
        <v>6.6168455750422197</v>
      </c>
      <c r="CM71">
        <v>0.91344015948892099</v>
      </c>
      <c r="CN71">
        <v>4</v>
      </c>
      <c r="CO71">
        <v>54</v>
      </c>
      <c r="CP71">
        <v>15.8598187436011</v>
      </c>
      <c r="CQ71">
        <v>17.825361578417599</v>
      </c>
      <c r="CR71">
        <v>0.37364113459938503</v>
      </c>
      <c r="CS71">
        <v>5.2541656938928698E-2</v>
      </c>
      <c r="CT71">
        <v>5.0315869621212297</v>
      </c>
      <c r="CU71">
        <v>0.99166850228408798</v>
      </c>
      <c r="CV71">
        <v>1.2190731405989901</v>
      </c>
      <c r="CW71">
        <v>4.8423708577162596</v>
      </c>
      <c r="CX71">
        <v>0.80123330487934497</v>
      </c>
      <c r="CY71">
        <v>28.591181827239001</v>
      </c>
      <c r="CZ71">
        <v>18.202069417281901</v>
      </c>
      <c r="DA71">
        <v>0.11628452234334399</v>
      </c>
      <c r="DB71">
        <v>0.77443692318150703</v>
      </c>
      <c r="DC71">
        <v>4.9220537359626499</v>
      </c>
      <c r="DD71">
        <v>0.87497904168278595</v>
      </c>
      <c r="DE71">
        <v>2.66986874049927</v>
      </c>
      <c r="DF71">
        <v>4.7514011196024102</v>
      </c>
      <c r="DG71">
        <v>0.57417605842397601</v>
      </c>
      <c r="DH71">
        <v>32.670562304338098</v>
      </c>
      <c r="DI71">
        <v>25.725786822669701</v>
      </c>
      <c r="DJ71">
        <v>0.20414532056825899</v>
      </c>
      <c r="DK71">
        <v>0.24402117788945901</v>
      </c>
      <c r="DL71">
        <v>6.9975542880726298</v>
      </c>
      <c r="DM71">
        <v>0.972182031430606</v>
      </c>
      <c r="DN71">
        <v>2.4778857210046898</v>
      </c>
      <c r="DO71">
        <v>6.7522229084321701</v>
      </c>
      <c r="DP71">
        <v>0.71363891231808696</v>
      </c>
      <c r="DQ71">
        <v>4</v>
      </c>
      <c r="DR71">
        <v>55</v>
      </c>
      <c r="DS71">
        <v>3.3825923508055002E-2</v>
      </c>
      <c r="DT71">
        <v>9.8767072880154794E-2</v>
      </c>
      <c r="DU71">
        <v>0.73199909365385396</v>
      </c>
      <c r="DV71">
        <v>-7.3888514467918096E-4</v>
      </c>
      <c r="DW71">
        <v>2.8849483513494499E-2</v>
      </c>
      <c r="DX71">
        <v>0.97956739584371999</v>
      </c>
      <c r="DY71">
        <v>1.9783548691207501E-3</v>
      </c>
      <c r="DZ71">
        <v>2.7692304928288902E-2</v>
      </c>
      <c r="EA71">
        <v>0.94304709830885303</v>
      </c>
      <c r="EB71">
        <v>4.38071296355853E-2</v>
      </c>
      <c r="EC71">
        <v>9.61611224773921E-2</v>
      </c>
      <c r="ED71">
        <v>0.64872141199843403</v>
      </c>
      <c r="EE71">
        <v>4.6082085689598803E-2</v>
      </c>
      <c r="EF71">
        <v>2.7404538877476299E-2</v>
      </c>
      <c r="EG71">
        <v>9.2678543808598093E-2</v>
      </c>
      <c r="EH71">
        <v>4.5911199813158103E-2</v>
      </c>
      <c r="EI71">
        <v>2.6355187082171799E-2</v>
      </c>
      <c r="EJ71">
        <v>8.1505364199079805E-2</v>
      </c>
      <c r="EK71">
        <v>1.15598696571207E-2</v>
      </c>
      <c r="EL71">
        <v>0.12548049355930699</v>
      </c>
      <c r="EM71">
        <v>0.92660161220639203</v>
      </c>
      <c r="EN71" s="108">
        <v>7.0146962659964604E-2</v>
      </c>
      <c r="EO71" s="108">
        <v>3.4009209601940697E-2</v>
      </c>
      <c r="EP71" s="108">
        <v>3.9170252632853599E-2</v>
      </c>
      <c r="EQ71" s="108">
        <v>6.6137765370230195E-2</v>
      </c>
      <c r="ER71" s="108">
        <v>3.2824941255616601E-2</v>
      </c>
      <c r="ES71" s="108">
        <v>4.3918987369835502E-2</v>
      </c>
      <c r="ET71">
        <v>4</v>
      </c>
      <c r="EU71">
        <v>54</v>
      </c>
      <c r="EV71">
        <v>-7.1165482962050594E-2</v>
      </c>
      <c r="EW71">
        <v>0.12853443538627901</v>
      </c>
      <c r="EX71">
        <v>0.57982421353319302</v>
      </c>
      <c r="EY71">
        <v>3.0311805293988699E-2</v>
      </c>
      <c r="EZ71">
        <v>3.7916388255639297E-2</v>
      </c>
      <c r="FA71">
        <v>0.42405014198695501</v>
      </c>
      <c r="FB71">
        <v>2.21882416875138E-2</v>
      </c>
      <c r="FC71">
        <v>3.6367073995986397E-2</v>
      </c>
      <c r="FD71">
        <v>0.54178300194847295</v>
      </c>
      <c r="FE71">
        <v>-4.6138995438311903E-2</v>
      </c>
      <c r="FF71">
        <v>0.126587823422385</v>
      </c>
      <c r="FG71">
        <v>0.71550959228349098</v>
      </c>
      <c r="FH71">
        <v>6.8761104328680503E-2</v>
      </c>
      <c r="FI71">
        <v>3.6689323633983598E-2</v>
      </c>
      <c r="FJ71">
        <v>6.09315152053981E-2</v>
      </c>
      <c r="FK71">
        <v>5.9857099032270801E-2</v>
      </c>
      <c r="FL71">
        <v>3.52390696885563E-2</v>
      </c>
      <c r="FM71">
        <v>8.93944948232515E-2</v>
      </c>
      <c r="FN71">
        <v>-9.3205153044510103E-2</v>
      </c>
      <c r="FO71">
        <v>0.15728773971576701</v>
      </c>
      <c r="FP71">
        <v>0.55348412170730898</v>
      </c>
      <c r="FQ71">
        <v>7.6328083630984103E-2</v>
      </c>
      <c r="FR71">
        <v>4.3568467335043298E-2</v>
      </c>
      <c r="FS71">
        <v>7.9811225472394706E-2</v>
      </c>
      <c r="FT71">
        <v>6.4247063687717196E-2</v>
      </c>
      <c r="FU71">
        <v>4.1987425414149203E-2</v>
      </c>
      <c r="FV71">
        <v>0.12597957670764701</v>
      </c>
    </row>
    <row r="72" spans="1:178">
      <c r="A72" t="s">
        <v>6881</v>
      </c>
      <c r="B72">
        <v>16</v>
      </c>
      <c r="C72">
        <v>5</v>
      </c>
      <c r="D72">
        <v>32</v>
      </c>
      <c r="E72">
        <v>1</v>
      </c>
      <c r="F72">
        <v>18</v>
      </c>
      <c r="G72">
        <v>18.222912200307398</v>
      </c>
      <c r="H72">
        <v>13.0343161987225</v>
      </c>
      <c r="I72">
        <v>0.16213787863304099</v>
      </c>
      <c r="J72">
        <v>-3.57655508493179</v>
      </c>
      <c r="K72">
        <v>3.33536394991981</v>
      </c>
      <c r="L72">
        <v>0.28359799571057498</v>
      </c>
      <c r="M72">
        <v>-2.2368461432831399</v>
      </c>
      <c r="N72">
        <v>3.2312498470800199</v>
      </c>
      <c r="O72">
        <v>0.48877773290367799</v>
      </c>
      <c r="P72" s="108">
        <v>26.934151208364099</v>
      </c>
      <c r="Q72" s="108">
        <v>13.471432138316001</v>
      </c>
      <c r="R72" s="108">
        <v>4.5610589367115997E-2</v>
      </c>
      <c r="S72">
        <v>-2.9703119332452799</v>
      </c>
      <c r="T72">
        <v>3.35002491139532</v>
      </c>
      <c r="U72">
        <v>0.37528075271056499</v>
      </c>
      <c r="V72">
        <v>-1.22872354131991</v>
      </c>
      <c r="W72">
        <v>3.2510116314541899</v>
      </c>
      <c r="X72">
        <v>0.70546689347057101</v>
      </c>
      <c r="Y72" s="108">
        <v>57.139663635900902</v>
      </c>
      <c r="Z72" s="108">
        <v>17.3040056030767</v>
      </c>
      <c r="AA72" s="108">
        <v>9.6465912540762404E-4</v>
      </c>
      <c r="AB72">
        <v>-3.5774961800580698</v>
      </c>
      <c r="AC72">
        <v>4.1805925986764398</v>
      </c>
      <c r="AD72">
        <v>0.392156937560457</v>
      </c>
      <c r="AE72">
        <v>-0.22894662865631099</v>
      </c>
      <c r="AF72">
        <v>4.0636780013260996</v>
      </c>
      <c r="AG72">
        <v>0.955071148092412</v>
      </c>
      <c r="AH72">
        <v>1</v>
      </c>
      <c r="AI72">
        <v>18</v>
      </c>
      <c r="AJ72">
        <v>-34.642733816795598</v>
      </c>
      <c r="AK72">
        <v>30.587724650466502</v>
      </c>
      <c r="AL72">
        <v>0.25743569629784502</v>
      </c>
      <c r="AM72">
        <v>0.69500559430415398</v>
      </c>
      <c r="AN72">
        <v>7.5941387156685298</v>
      </c>
      <c r="AO72">
        <v>0.92708179714577799</v>
      </c>
      <c r="AP72">
        <v>-1.3567432311399701</v>
      </c>
      <c r="AQ72">
        <v>7.3703801219636</v>
      </c>
      <c r="AR72">
        <v>0.85395030667544702</v>
      </c>
      <c r="AS72">
        <v>9.2657055723713899</v>
      </c>
      <c r="AT72">
        <v>31.470841629585699</v>
      </c>
      <c r="AU72">
        <v>0.76844469050873199</v>
      </c>
      <c r="AV72">
        <v>3.10178175601592</v>
      </c>
      <c r="AW72">
        <v>7.4865333586432499</v>
      </c>
      <c r="AX72">
        <v>0.67865004291374698</v>
      </c>
      <c r="AY72">
        <v>3.4319195959015798</v>
      </c>
      <c r="AZ72">
        <v>7.2832862481503797</v>
      </c>
      <c r="BA72">
        <v>0.637494475997746</v>
      </c>
      <c r="BB72">
        <v>7.4398932124302194E-2</v>
      </c>
      <c r="BC72">
        <v>43.2011185399463</v>
      </c>
      <c r="BD72">
        <v>0.99862597300654599</v>
      </c>
      <c r="BE72">
        <v>6.7832928966881001</v>
      </c>
      <c r="BF72">
        <v>9.9773884982647605</v>
      </c>
      <c r="BG72">
        <v>0.49660043467539</v>
      </c>
      <c r="BH72">
        <v>6.4435686051195598</v>
      </c>
      <c r="BI72">
        <v>9.7214898798791207</v>
      </c>
      <c r="BJ72">
        <v>0.507447774572233</v>
      </c>
      <c r="BK72">
        <v>1</v>
      </c>
      <c r="BL72">
        <v>18</v>
      </c>
      <c r="BM72">
        <v>-42.139795297125303</v>
      </c>
      <c r="BN72">
        <v>32.3179271628659</v>
      </c>
      <c r="BO72">
        <v>0.19230794921967501</v>
      </c>
      <c r="BP72">
        <v>5.7641885009516596</v>
      </c>
      <c r="BQ72">
        <v>8.4342863714013507</v>
      </c>
      <c r="BR72">
        <v>0.49435087282237</v>
      </c>
      <c r="BS72">
        <v>2.7095106476040902</v>
      </c>
      <c r="BT72">
        <v>8.1609438551662308</v>
      </c>
      <c r="BU72">
        <v>0.73988210788004605</v>
      </c>
      <c r="BV72">
        <v>6.1282065216742803</v>
      </c>
      <c r="BW72">
        <v>34.483135435521397</v>
      </c>
      <c r="BX72">
        <v>0.85895138109609603</v>
      </c>
      <c r="BY72">
        <v>10.894816826165</v>
      </c>
      <c r="BZ72">
        <v>8.5203745021492008</v>
      </c>
      <c r="CA72">
        <v>0.201032005847949</v>
      </c>
      <c r="CB72">
        <v>10.6205478895457</v>
      </c>
      <c r="CC72">
        <v>8.2716135405386204</v>
      </c>
      <c r="CD72">
        <v>0.19915058054510901</v>
      </c>
      <c r="CE72">
        <v>3.2147424722420501</v>
      </c>
      <c r="CF72">
        <v>50.3762181171113</v>
      </c>
      <c r="CG72">
        <v>0.949119698566808</v>
      </c>
      <c r="CH72">
        <v>13.164112856645099</v>
      </c>
      <c r="CI72">
        <v>12.423264739189401</v>
      </c>
      <c r="CJ72">
        <v>0.28932979464036901</v>
      </c>
      <c r="CK72">
        <v>12.593717800948999</v>
      </c>
      <c r="CL72">
        <v>12.061897609663101</v>
      </c>
      <c r="CM72">
        <v>0.29644332533270701</v>
      </c>
      <c r="CN72">
        <v>1</v>
      </c>
      <c r="CO72">
        <v>18</v>
      </c>
      <c r="CP72">
        <v>-15.121958687542101</v>
      </c>
      <c r="CQ72">
        <v>35.597061876081497</v>
      </c>
      <c r="CR72">
        <v>0.67098947288258803</v>
      </c>
      <c r="CS72">
        <v>4.5957368787486503</v>
      </c>
      <c r="CT72">
        <v>9.1165263573543402</v>
      </c>
      <c r="CU72">
        <v>0.61419176214121596</v>
      </c>
      <c r="CV72">
        <v>3.38207715999796</v>
      </c>
      <c r="CW72">
        <v>8.8315014380339392</v>
      </c>
      <c r="CX72">
        <v>0.70175233015841698</v>
      </c>
      <c r="CY72">
        <v>36.0885043001241</v>
      </c>
      <c r="CZ72">
        <v>36.351712348548503</v>
      </c>
      <c r="DA72">
        <v>0.32086319245043499</v>
      </c>
      <c r="DB72">
        <v>6.20259997067149</v>
      </c>
      <c r="DC72">
        <v>8.9180013452749591</v>
      </c>
      <c r="DD72">
        <v>0.48674459153251698</v>
      </c>
      <c r="DE72">
        <v>7.8991639204110102</v>
      </c>
      <c r="DF72">
        <v>8.6611745167708101</v>
      </c>
      <c r="DG72">
        <v>0.36175821743627301</v>
      </c>
      <c r="DH72">
        <v>67.218229386340198</v>
      </c>
      <c r="DI72">
        <v>51.371396027661497</v>
      </c>
      <c r="DJ72">
        <v>0.190757009294864</v>
      </c>
      <c r="DK72">
        <v>7.6306562973363201</v>
      </c>
      <c r="DL72">
        <v>12.6785328787044</v>
      </c>
      <c r="DM72">
        <v>0.54727961148911697</v>
      </c>
      <c r="DN72">
        <v>11.051805684503099</v>
      </c>
      <c r="DO72">
        <v>12.309191784624</v>
      </c>
      <c r="DP72">
        <v>0.36926561761665</v>
      </c>
      <c r="DQ72">
        <v>1</v>
      </c>
      <c r="DR72">
        <v>18</v>
      </c>
      <c r="DS72">
        <v>-3.42435368141693E-3</v>
      </c>
      <c r="DT72">
        <v>0.19722997352956301</v>
      </c>
      <c r="DU72">
        <v>0.98614815161435299</v>
      </c>
      <c r="DV72">
        <v>-7.6336458626338603E-4</v>
      </c>
      <c r="DW72">
        <v>5.27386896590534E-2</v>
      </c>
      <c r="DX72">
        <v>0.98845165319246897</v>
      </c>
      <c r="DY72">
        <v>-9.40932013953891E-4</v>
      </c>
      <c r="DZ72">
        <v>5.0948689868724001E-2</v>
      </c>
      <c r="EA72">
        <v>0.98526532373137199</v>
      </c>
      <c r="EB72">
        <v>8.7454688288328294E-2</v>
      </c>
      <c r="EC72">
        <v>0.19202442311106499</v>
      </c>
      <c r="ED72">
        <v>0.64881091172073202</v>
      </c>
      <c r="EE72">
        <v>5.9065940936162999E-2</v>
      </c>
      <c r="EF72">
        <v>5.0099808835591203E-2</v>
      </c>
      <c r="EG72">
        <v>0.238431981406415</v>
      </c>
      <c r="EH72">
        <v>6.0875219728615898E-2</v>
      </c>
      <c r="EI72">
        <v>4.8477040720061398E-2</v>
      </c>
      <c r="EJ72">
        <v>0.20920530929669101</v>
      </c>
      <c r="EK72">
        <v>0.11055569040930401</v>
      </c>
      <c r="EL72">
        <v>0.25056887572149</v>
      </c>
      <c r="EM72">
        <v>0.65906886742555504</v>
      </c>
      <c r="EN72" s="108">
        <v>0.12407978283514701</v>
      </c>
      <c r="EO72" s="108">
        <v>6.2171597618227201E-2</v>
      </c>
      <c r="EP72" s="108">
        <v>4.5979041279905201E-2</v>
      </c>
      <c r="EQ72" s="108">
        <v>0.12329546591955801</v>
      </c>
      <c r="ER72" s="108">
        <v>6.0341881843518998E-2</v>
      </c>
      <c r="ES72" s="108">
        <v>4.1024555157981202E-2</v>
      </c>
      <c r="ET72">
        <v>1</v>
      </c>
      <c r="EU72">
        <v>18</v>
      </c>
      <c r="EV72">
        <v>-0.18165613280721901</v>
      </c>
      <c r="EW72">
        <v>0.256665686248018</v>
      </c>
      <c r="EX72">
        <v>0.47912284285683898</v>
      </c>
      <c r="EY72">
        <v>2.65754451961384E-2</v>
      </c>
      <c r="EZ72">
        <v>6.8701516677273505E-2</v>
      </c>
      <c r="FA72">
        <v>0.69889191777593196</v>
      </c>
      <c r="FB72">
        <v>1.26537561213337E-2</v>
      </c>
      <c r="FC72">
        <v>6.6365211290651205E-2</v>
      </c>
      <c r="FD72">
        <v>0.84878530942567898</v>
      </c>
      <c r="FE72">
        <v>-0.129737500925415</v>
      </c>
      <c r="FF72">
        <v>0.25277977694070802</v>
      </c>
      <c r="FG72">
        <v>0.60779820856801703</v>
      </c>
      <c r="FH72">
        <v>7.9964162932596505E-2</v>
      </c>
      <c r="FI72">
        <v>6.6481955464390605E-2</v>
      </c>
      <c r="FJ72">
        <v>0.22907623271421701</v>
      </c>
      <c r="FK72">
        <v>6.63973543665623E-2</v>
      </c>
      <c r="FL72">
        <v>6.42954494537432E-2</v>
      </c>
      <c r="FM72">
        <v>0.301748363762674</v>
      </c>
      <c r="FN72">
        <v>-0.23533228701049499</v>
      </c>
      <c r="FO72">
        <v>0.31408172799836798</v>
      </c>
      <c r="FP72">
        <v>0.453720385834326</v>
      </c>
      <c r="FQ72" s="108">
        <v>0.160053480480852</v>
      </c>
      <c r="FR72" s="108">
        <v>7.8938275070335198E-2</v>
      </c>
      <c r="FS72" s="108">
        <v>4.2622489797778301E-2</v>
      </c>
      <c r="FT72">
        <v>0.13656204884022</v>
      </c>
      <c r="FU72">
        <v>7.6557351033329599E-2</v>
      </c>
      <c r="FV72">
        <v>7.4458195060398802E-2</v>
      </c>
    </row>
    <row r="73" spans="1:178">
      <c r="A73" t="s">
        <v>6880</v>
      </c>
      <c r="B73">
        <v>17</v>
      </c>
      <c r="C73">
        <v>5</v>
      </c>
      <c r="D73">
        <v>32</v>
      </c>
      <c r="E73">
        <v>1</v>
      </c>
      <c r="F73">
        <v>18</v>
      </c>
      <c r="G73">
        <v>18.222912200307398</v>
      </c>
      <c r="H73">
        <v>13.0343161987225</v>
      </c>
      <c r="I73">
        <v>0.16213787863304099</v>
      </c>
      <c r="J73">
        <v>-3.57655508493179</v>
      </c>
      <c r="K73">
        <v>3.33536394991981</v>
      </c>
      <c r="L73">
        <v>0.28359799571057498</v>
      </c>
      <c r="M73">
        <v>-2.2368461432831399</v>
      </c>
      <c r="N73">
        <v>3.2312498470800199</v>
      </c>
      <c r="O73">
        <v>0.48877773290367799</v>
      </c>
      <c r="P73" s="108">
        <v>26.934151208364099</v>
      </c>
      <c r="Q73" s="108">
        <v>13.471432138316001</v>
      </c>
      <c r="R73" s="108">
        <v>4.5610589367115997E-2</v>
      </c>
      <c r="S73">
        <v>-2.9703119332452799</v>
      </c>
      <c r="T73">
        <v>3.35002491139532</v>
      </c>
      <c r="U73">
        <v>0.37528075271056499</v>
      </c>
      <c r="V73">
        <v>-1.22872354131991</v>
      </c>
      <c r="W73">
        <v>3.2510116314541899</v>
      </c>
      <c r="X73">
        <v>0.70546689347057101</v>
      </c>
      <c r="Y73" s="108">
        <v>57.139663635900902</v>
      </c>
      <c r="Z73" s="108">
        <v>17.3040056030767</v>
      </c>
      <c r="AA73" s="108">
        <v>9.6465912540762404E-4</v>
      </c>
      <c r="AB73">
        <v>-3.5774961800580698</v>
      </c>
      <c r="AC73">
        <v>4.1805925986764398</v>
      </c>
      <c r="AD73">
        <v>0.392156937560457</v>
      </c>
      <c r="AE73">
        <v>-0.22894662865631099</v>
      </c>
      <c r="AF73">
        <v>4.0636780013260996</v>
      </c>
      <c r="AG73">
        <v>0.955071148092412</v>
      </c>
      <c r="AH73">
        <v>1</v>
      </c>
      <c r="AI73">
        <v>18</v>
      </c>
      <c r="AJ73">
        <v>-34.642733816795598</v>
      </c>
      <c r="AK73">
        <v>30.587724650466502</v>
      </c>
      <c r="AL73">
        <v>0.25743569629784502</v>
      </c>
      <c r="AM73">
        <v>0.69500559430415398</v>
      </c>
      <c r="AN73">
        <v>7.5941387156685298</v>
      </c>
      <c r="AO73">
        <v>0.92708179714577799</v>
      </c>
      <c r="AP73">
        <v>-1.3567432311399701</v>
      </c>
      <c r="AQ73">
        <v>7.3703801219636</v>
      </c>
      <c r="AR73">
        <v>0.85395030667544702</v>
      </c>
      <c r="AS73">
        <v>9.2657055723713899</v>
      </c>
      <c r="AT73">
        <v>31.470841629585699</v>
      </c>
      <c r="AU73">
        <v>0.76844469050873199</v>
      </c>
      <c r="AV73">
        <v>3.10178175601592</v>
      </c>
      <c r="AW73">
        <v>7.4865333586432499</v>
      </c>
      <c r="AX73">
        <v>0.67865004291374698</v>
      </c>
      <c r="AY73">
        <v>3.4319195959015798</v>
      </c>
      <c r="AZ73">
        <v>7.2832862481503797</v>
      </c>
      <c r="BA73">
        <v>0.637494475997746</v>
      </c>
      <c r="BB73">
        <v>7.4398932124302194E-2</v>
      </c>
      <c r="BC73">
        <v>43.2011185399463</v>
      </c>
      <c r="BD73">
        <v>0.99862597300654599</v>
      </c>
      <c r="BE73">
        <v>6.7832928966881001</v>
      </c>
      <c r="BF73">
        <v>9.9773884982647605</v>
      </c>
      <c r="BG73">
        <v>0.49660043467539</v>
      </c>
      <c r="BH73">
        <v>6.4435686051195598</v>
      </c>
      <c r="BI73">
        <v>9.7214898798791207</v>
      </c>
      <c r="BJ73">
        <v>0.507447774572233</v>
      </c>
      <c r="BK73">
        <v>1</v>
      </c>
      <c r="BL73">
        <v>18</v>
      </c>
      <c r="BM73">
        <v>-42.139795297125303</v>
      </c>
      <c r="BN73">
        <v>32.3179271628659</v>
      </c>
      <c r="BO73">
        <v>0.19230794921967501</v>
      </c>
      <c r="BP73">
        <v>5.7641885009516596</v>
      </c>
      <c r="BQ73">
        <v>8.4342863714013507</v>
      </c>
      <c r="BR73">
        <v>0.49435087282237</v>
      </c>
      <c r="BS73">
        <v>2.7095106476040902</v>
      </c>
      <c r="BT73">
        <v>8.1609438551662308</v>
      </c>
      <c r="BU73">
        <v>0.73988210788004605</v>
      </c>
      <c r="BV73">
        <v>6.1282065216742803</v>
      </c>
      <c r="BW73">
        <v>34.483135435521397</v>
      </c>
      <c r="BX73">
        <v>0.85895138109609603</v>
      </c>
      <c r="BY73">
        <v>10.894816826165</v>
      </c>
      <c r="BZ73">
        <v>8.5203745021492008</v>
      </c>
      <c r="CA73">
        <v>0.201032005847949</v>
      </c>
      <c r="CB73">
        <v>10.6205478895457</v>
      </c>
      <c r="CC73">
        <v>8.2716135405386204</v>
      </c>
      <c r="CD73">
        <v>0.19915058054510901</v>
      </c>
      <c r="CE73">
        <v>3.2147424722420501</v>
      </c>
      <c r="CF73">
        <v>50.3762181171113</v>
      </c>
      <c r="CG73">
        <v>0.949119698566808</v>
      </c>
      <c r="CH73">
        <v>13.164112856645099</v>
      </c>
      <c r="CI73">
        <v>12.423264739189401</v>
      </c>
      <c r="CJ73">
        <v>0.28932979464036901</v>
      </c>
      <c r="CK73">
        <v>12.593717800948999</v>
      </c>
      <c r="CL73">
        <v>12.061897609663101</v>
      </c>
      <c r="CM73">
        <v>0.29644332533270701</v>
      </c>
      <c r="CN73">
        <v>1</v>
      </c>
      <c r="CO73">
        <v>18</v>
      </c>
      <c r="CP73">
        <v>-15.121958687542101</v>
      </c>
      <c r="CQ73">
        <v>35.597061876081497</v>
      </c>
      <c r="CR73">
        <v>0.67098947288258803</v>
      </c>
      <c r="CS73">
        <v>4.5957368787486503</v>
      </c>
      <c r="CT73">
        <v>9.1165263573543402</v>
      </c>
      <c r="CU73">
        <v>0.61419176214121596</v>
      </c>
      <c r="CV73">
        <v>3.38207715999796</v>
      </c>
      <c r="CW73">
        <v>8.8315014380339392</v>
      </c>
      <c r="CX73">
        <v>0.70175233015841698</v>
      </c>
      <c r="CY73">
        <v>36.0885043001241</v>
      </c>
      <c r="CZ73">
        <v>36.351712348548503</v>
      </c>
      <c r="DA73">
        <v>0.32086319245043499</v>
      </c>
      <c r="DB73">
        <v>6.20259997067149</v>
      </c>
      <c r="DC73">
        <v>8.9180013452749591</v>
      </c>
      <c r="DD73">
        <v>0.48674459153251698</v>
      </c>
      <c r="DE73">
        <v>7.8991639204110102</v>
      </c>
      <c r="DF73">
        <v>8.6611745167708101</v>
      </c>
      <c r="DG73">
        <v>0.36175821743627301</v>
      </c>
      <c r="DH73">
        <v>67.218229386340198</v>
      </c>
      <c r="DI73">
        <v>51.371396027661497</v>
      </c>
      <c r="DJ73">
        <v>0.190757009294864</v>
      </c>
      <c r="DK73">
        <v>7.6306562973363201</v>
      </c>
      <c r="DL73">
        <v>12.6785328787044</v>
      </c>
      <c r="DM73">
        <v>0.54727961148911697</v>
      </c>
      <c r="DN73">
        <v>11.051805684503099</v>
      </c>
      <c r="DO73">
        <v>12.309191784624</v>
      </c>
      <c r="DP73">
        <v>0.36926561761665</v>
      </c>
      <c r="DQ73">
        <v>1</v>
      </c>
      <c r="DR73">
        <v>18</v>
      </c>
      <c r="DS73">
        <v>-3.42435368141693E-3</v>
      </c>
      <c r="DT73">
        <v>0.19722997352956301</v>
      </c>
      <c r="DU73">
        <v>0.98614815161435299</v>
      </c>
      <c r="DV73">
        <v>-7.6336458626338603E-4</v>
      </c>
      <c r="DW73">
        <v>5.27386896590534E-2</v>
      </c>
      <c r="DX73">
        <v>0.98845165319246897</v>
      </c>
      <c r="DY73">
        <v>-9.40932013953891E-4</v>
      </c>
      <c r="DZ73">
        <v>5.0948689868724001E-2</v>
      </c>
      <c r="EA73">
        <v>0.98526532373137199</v>
      </c>
      <c r="EB73">
        <v>8.7454688288328294E-2</v>
      </c>
      <c r="EC73">
        <v>0.19202442311106499</v>
      </c>
      <c r="ED73">
        <v>0.64881091172073202</v>
      </c>
      <c r="EE73">
        <v>5.9065940936162999E-2</v>
      </c>
      <c r="EF73">
        <v>5.0099808835591203E-2</v>
      </c>
      <c r="EG73">
        <v>0.238431981406415</v>
      </c>
      <c r="EH73">
        <v>6.0875219728615898E-2</v>
      </c>
      <c r="EI73">
        <v>4.8477040720061398E-2</v>
      </c>
      <c r="EJ73">
        <v>0.20920530929669101</v>
      </c>
      <c r="EK73">
        <v>0.11055569040930401</v>
      </c>
      <c r="EL73">
        <v>0.25056887572149</v>
      </c>
      <c r="EM73">
        <v>0.65906886742555504</v>
      </c>
      <c r="EN73" s="108">
        <v>0.12407978283514701</v>
      </c>
      <c r="EO73" s="108">
        <v>6.2171597618227201E-2</v>
      </c>
      <c r="EP73" s="108">
        <v>4.5979041279905201E-2</v>
      </c>
      <c r="EQ73" s="108">
        <v>0.12329546591955801</v>
      </c>
      <c r="ER73" s="108">
        <v>6.0341881843518998E-2</v>
      </c>
      <c r="ES73" s="108">
        <v>4.1024555157981202E-2</v>
      </c>
      <c r="ET73">
        <v>1</v>
      </c>
      <c r="EU73">
        <v>18</v>
      </c>
      <c r="EV73">
        <v>-0.18165613280721901</v>
      </c>
      <c r="EW73">
        <v>0.256665686248018</v>
      </c>
      <c r="EX73">
        <v>0.47912284285683898</v>
      </c>
      <c r="EY73">
        <v>2.65754451961384E-2</v>
      </c>
      <c r="EZ73">
        <v>6.8701516677273505E-2</v>
      </c>
      <c r="FA73">
        <v>0.69889191777593196</v>
      </c>
      <c r="FB73">
        <v>1.26537561213337E-2</v>
      </c>
      <c r="FC73">
        <v>6.6365211290651205E-2</v>
      </c>
      <c r="FD73">
        <v>0.84878530942567898</v>
      </c>
      <c r="FE73">
        <v>-0.129737500925415</v>
      </c>
      <c r="FF73">
        <v>0.25277977694070802</v>
      </c>
      <c r="FG73">
        <v>0.60779820856801703</v>
      </c>
      <c r="FH73">
        <v>7.9964162932596505E-2</v>
      </c>
      <c r="FI73">
        <v>6.6481955464390605E-2</v>
      </c>
      <c r="FJ73">
        <v>0.22907623271421701</v>
      </c>
      <c r="FK73">
        <v>6.63973543665623E-2</v>
      </c>
      <c r="FL73">
        <v>6.42954494537432E-2</v>
      </c>
      <c r="FM73">
        <v>0.301748363762674</v>
      </c>
      <c r="FN73">
        <v>-0.23533228701049499</v>
      </c>
      <c r="FO73">
        <v>0.31408172799836798</v>
      </c>
      <c r="FP73">
        <v>0.453720385834326</v>
      </c>
      <c r="FQ73" s="108">
        <v>0.160053480480852</v>
      </c>
      <c r="FR73" s="108">
        <v>7.8938275070335198E-2</v>
      </c>
      <c r="FS73" s="108">
        <v>4.2622489797778301E-2</v>
      </c>
      <c r="FT73">
        <v>0.13656204884022</v>
      </c>
      <c r="FU73">
        <v>7.6557351033329599E-2</v>
      </c>
      <c r="FV73">
        <v>7.4458195060398802E-2</v>
      </c>
    </row>
    <row r="74" spans="1:178">
      <c r="A74" t="s">
        <v>6879</v>
      </c>
      <c r="B74">
        <v>7</v>
      </c>
      <c r="C74">
        <v>3</v>
      </c>
      <c r="D74">
        <v>9</v>
      </c>
      <c r="E74">
        <v>1</v>
      </c>
      <c r="F74">
        <v>5</v>
      </c>
      <c r="G74">
        <v>18.222912200307398</v>
      </c>
      <c r="H74">
        <v>13.0343161987225</v>
      </c>
      <c r="I74">
        <v>0.16213787863304099</v>
      </c>
      <c r="J74">
        <v>-6.7730968782393202</v>
      </c>
      <c r="K74">
        <v>6.1501232177934098</v>
      </c>
      <c r="L74">
        <v>0.27078761348465302</v>
      </c>
      <c r="M74">
        <v>-2.2214831385910698</v>
      </c>
      <c r="N74">
        <v>5.5620593066441604</v>
      </c>
      <c r="O74">
        <v>0.68959893747626799</v>
      </c>
      <c r="P74" s="108">
        <v>26.934151208364099</v>
      </c>
      <c r="Q74" s="108">
        <v>13.471432138316001</v>
      </c>
      <c r="R74" s="108">
        <v>4.5610589367115997E-2</v>
      </c>
      <c r="S74">
        <v>-7.2082418423802999</v>
      </c>
      <c r="T74">
        <v>6.1770426368199001</v>
      </c>
      <c r="U74">
        <v>0.243254419095038</v>
      </c>
      <c r="V74">
        <v>-1.2769002551414299</v>
      </c>
      <c r="W74">
        <v>5.6149159130238004</v>
      </c>
      <c r="X74">
        <v>0.82010325193607503</v>
      </c>
      <c r="Y74" s="108">
        <v>57.139663635900902</v>
      </c>
      <c r="Z74" s="108">
        <v>17.3040056030767</v>
      </c>
      <c r="AA74" s="108">
        <v>9.6465912540762404E-4</v>
      </c>
      <c r="AB74">
        <v>-3.4862737250757698</v>
      </c>
      <c r="AC74">
        <v>7.7088160353725597</v>
      </c>
      <c r="AD74">
        <v>0.65109954503524003</v>
      </c>
      <c r="AE74">
        <v>6.5533049688804104</v>
      </c>
      <c r="AF74">
        <v>7.04166172209184</v>
      </c>
      <c r="AG74">
        <v>0.35203592841110698</v>
      </c>
      <c r="AH74">
        <v>1</v>
      </c>
      <c r="AI74">
        <v>5</v>
      </c>
      <c r="AJ74">
        <v>-34.642733816795598</v>
      </c>
      <c r="AK74">
        <v>30.587724650466502</v>
      </c>
      <c r="AL74">
        <v>0.25743569629784502</v>
      </c>
      <c r="AM74">
        <v>7.4838888897776696</v>
      </c>
      <c r="AN74">
        <v>14.002819623820599</v>
      </c>
      <c r="AO74">
        <v>0.59303485638757902</v>
      </c>
      <c r="AP74">
        <v>0.18492901242383999</v>
      </c>
      <c r="AQ74">
        <v>12.7320794095723</v>
      </c>
      <c r="AR74">
        <v>0.98841141252643905</v>
      </c>
      <c r="AS74">
        <v>9.2657055723713899</v>
      </c>
      <c r="AT74">
        <v>31.470841629585699</v>
      </c>
      <c r="AU74">
        <v>0.76844469050873199</v>
      </c>
      <c r="AV74">
        <v>16.012568240393598</v>
      </c>
      <c r="AW74">
        <v>13.803954704168801</v>
      </c>
      <c r="AX74">
        <v>0.24606958177347599</v>
      </c>
      <c r="AY74">
        <v>14.923957497112999</v>
      </c>
      <c r="AZ74">
        <v>12.641357992516999</v>
      </c>
      <c r="BA74">
        <v>0.23777517522659899</v>
      </c>
      <c r="BB74">
        <v>7.4398932124302194E-2</v>
      </c>
      <c r="BC74">
        <v>43.2011185399463</v>
      </c>
      <c r="BD74">
        <v>0.99862597300654599</v>
      </c>
      <c r="BE74">
        <v>15.3393998300714</v>
      </c>
      <c r="BF74">
        <v>18.397319628723299</v>
      </c>
      <c r="BG74">
        <v>0.40441696735780103</v>
      </c>
      <c r="BH74">
        <v>12.9960499721332</v>
      </c>
      <c r="BI74">
        <v>16.926421085706401</v>
      </c>
      <c r="BJ74">
        <v>0.44260798520816302</v>
      </c>
      <c r="BK74">
        <v>1</v>
      </c>
      <c r="BL74">
        <v>5</v>
      </c>
      <c r="BM74">
        <v>-42.139795297125303</v>
      </c>
      <c r="BN74">
        <v>32.3179271628659</v>
      </c>
      <c r="BO74">
        <v>0.19230794921967501</v>
      </c>
      <c r="BP74">
        <v>15.680717838354299</v>
      </c>
      <c r="BQ74">
        <v>15.5518114758819</v>
      </c>
      <c r="BR74">
        <v>0.31333357566463099</v>
      </c>
      <c r="BS74">
        <v>4.8089745769347196</v>
      </c>
      <c r="BT74">
        <v>14.0136775718876</v>
      </c>
      <c r="BU74">
        <v>0.73147589504646604</v>
      </c>
      <c r="BV74">
        <v>6.1282065216742803</v>
      </c>
      <c r="BW74">
        <v>34.483135435521397</v>
      </c>
      <c r="BX74">
        <v>0.85895138109609603</v>
      </c>
      <c r="BY74">
        <v>33.043345016428198</v>
      </c>
      <c r="BZ74">
        <v>15.709267701935101</v>
      </c>
      <c r="CA74">
        <v>3.5446327473588501E-2</v>
      </c>
      <c r="CB74">
        <v>28.417468158985201</v>
      </c>
      <c r="CC74">
        <v>14.2957015282005</v>
      </c>
      <c r="CD74">
        <v>4.6830155730039298E-2</v>
      </c>
      <c r="CE74">
        <v>3.2147424722420501</v>
      </c>
      <c r="CF74">
        <v>50.3762181171113</v>
      </c>
      <c r="CG74">
        <v>0.949119698566808</v>
      </c>
      <c r="CH74">
        <v>29.9572286243903</v>
      </c>
      <c r="CI74">
        <v>22.906977137188001</v>
      </c>
      <c r="CJ74">
        <v>0.190970674765883</v>
      </c>
      <c r="CK74">
        <v>25.375153067904701</v>
      </c>
      <c r="CL74">
        <v>20.8523878453293</v>
      </c>
      <c r="CM74">
        <v>0.22364441348781799</v>
      </c>
      <c r="CN74">
        <v>1</v>
      </c>
      <c r="CO74">
        <v>5</v>
      </c>
      <c r="CP74">
        <v>-15.121958687542101</v>
      </c>
      <c r="CQ74">
        <v>35.597061876081497</v>
      </c>
      <c r="CR74">
        <v>0.67098947288258803</v>
      </c>
      <c r="CS74">
        <v>16.106383096916499</v>
      </c>
      <c r="CT74">
        <v>16.8097407928569</v>
      </c>
      <c r="CU74">
        <v>0.33800001845823102</v>
      </c>
      <c r="CV74">
        <v>10.4123731189884</v>
      </c>
      <c r="CW74">
        <v>15.200182539908701</v>
      </c>
      <c r="CX74">
        <v>0.49333362213571802</v>
      </c>
      <c r="CY74">
        <v>36.0885043001241</v>
      </c>
      <c r="CZ74">
        <v>36.351712348548503</v>
      </c>
      <c r="DA74">
        <v>0.32086319245043499</v>
      </c>
      <c r="DB74">
        <v>21.6674513485845</v>
      </c>
      <c r="DC74">
        <v>16.443334587951401</v>
      </c>
      <c r="DD74">
        <v>0.187624562821611</v>
      </c>
      <c r="DE74">
        <v>24.116965809500002</v>
      </c>
      <c r="DF74">
        <v>14.981882657532299</v>
      </c>
      <c r="DG74">
        <v>0.107454191029265</v>
      </c>
      <c r="DH74">
        <v>67.218229386340198</v>
      </c>
      <c r="DI74">
        <v>51.371396027661497</v>
      </c>
      <c r="DJ74">
        <v>0.190757009294864</v>
      </c>
      <c r="DK74">
        <v>19.065685722104199</v>
      </c>
      <c r="DL74">
        <v>23.377943717715599</v>
      </c>
      <c r="DM74">
        <v>0.41477643946755199</v>
      </c>
      <c r="DN74">
        <v>27.326970979835099</v>
      </c>
      <c r="DO74">
        <v>21.278233003550302</v>
      </c>
      <c r="DP74">
        <v>0.19904791608750699</v>
      </c>
      <c r="DQ74">
        <v>1</v>
      </c>
      <c r="DR74">
        <v>5</v>
      </c>
      <c r="DS74">
        <v>-3.42435368141693E-3</v>
      </c>
      <c r="DT74">
        <v>0.19722997352956301</v>
      </c>
      <c r="DU74">
        <v>0.98614815161435299</v>
      </c>
      <c r="DV74">
        <v>8.9216219150586501E-2</v>
      </c>
      <c r="DW74">
        <v>9.7243006309856106E-2</v>
      </c>
      <c r="DX74">
        <v>0.35891932285511002</v>
      </c>
      <c r="DY74">
        <v>7.1099947205339895E-2</v>
      </c>
      <c r="DZ74">
        <v>8.7218119001715402E-2</v>
      </c>
      <c r="EA74">
        <v>0.414959566313432</v>
      </c>
      <c r="EB74">
        <v>8.7454688288328294E-2</v>
      </c>
      <c r="EC74">
        <v>0.19202442311106499</v>
      </c>
      <c r="ED74">
        <v>0.64881091172073202</v>
      </c>
      <c r="EE74">
        <v>0.170307322170035</v>
      </c>
      <c r="EF74">
        <v>9.2373417825693596E-2</v>
      </c>
      <c r="EG74">
        <v>6.5250426558577601E-2</v>
      </c>
      <c r="EH74">
        <v>0.15473745436778499</v>
      </c>
      <c r="EI74">
        <v>8.3242625978907997E-2</v>
      </c>
      <c r="EJ74">
        <v>6.3045168433690096E-2</v>
      </c>
      <c r="EK74">
        <v>0.11055569040930401</v>
      </c>
      <c r="EL74">
        <v>0.25056887572149</v>
      </c>
      <c r="EM74">
        <v>0.65906886742555504</v>
      </c>
      <c r="EN74">
        <v>0.206729890072336</v>
      </c>
      <c r="EO74">
        <v>0.114642447531873</v>
      </c>
      <c r="EP74">
        <v>7.1369214659184596E-2</v>
      </c>
      <c r="EQ74">
        <v>0.19008237149266299</v>
      </c>
      <c r="ER74">
        <v>0.10424916570114801</v>
      </c>
      <c r="ES74">
        <v>6.8250898576692004E-2</v>
      </c>
      <c r="ET74">
        <v>1</v>
      </c>
      <c r="EU74">
        <v>5</v>
      </c>
      <c r="EV74">
        <v>-0.18165613280721901</v>
      </c>
      <c r="EW74">
        <v>0.256665686248018</v>
      </c>
      <c r="EX74">
        <v>0.47912284285683898</v>
      </c>
      <c r="EY74">
        <v>0.15276347775796201</v>
      </c>
      <c r="EZ74">
        <v>0.12667389946058399</v>
      </c>
      <c r="FA74">
        <v>0.227854064101709</v>
      </c>
      <c r="FB74">
        <v>8.7261072714073906E-2</v>
      </c>
      <c r="FC74">
        <v>0.113592737603154</v>
      </c>
      <c r="FD74">
        <v>0.44237291419936697</v>
      </c>
      <c r="FE74">
        <v>-0.129737500925415</v>
      </c>
      <c r="FF74">
        <v>0.25277977694070802</v>
      </c>
      <c r="FG74">
        <v>0.60779820856801703</v>
      </c>
      <c r="FH74">
        <v>0.20995764540497899</v>
      </c>
      <c r="FI74">
        <v>0.12258060013046899</v>
      </c>
      <c r="FJ74">
        <v>8.6769337566698301E-2</v>
      </c>
      <c r="FK74">
        <v>0.14528422416882</v>
      </c>
      <c r="FL74">
        <v>0.110296205919343</v>
      </c>
      <c r="FM74">
        <v>0.18776532991450601</v>
      </c>
      <c r="FN74">
        <v>-0.23533228701049499</v>
      </c>
      <c r="FO74">
        <v>0.31408172799836798</v>
      </c>
      <c r="FP74">
        <v>0.453720385834326</v>
      </c>
      <c r="FQ74">
        <v>0.24832172869060401</v>
      </c>
      <c r="FR74">
        <v>0.145561907417178</v>
      </c>
      <c r="FS74">
        <v>8.8039315513522107E-2</v>
      </c>
      <c r="FT74">
        <v>0.162806311982823</v>
      </c>
      <c r="FU74">
        <v>0.132067963432178</v>
      </c>
      <c r="FV74">
        <v>0.21767037900465899</v>
      </c>
    </row>
    <row r="75" spans="1:178">
      <c r="A75" t="s">
        <v>6878</v>
      </c>
      <c r="B75">
        <v>8</v>
      </c>
      <c r="C75">
        <v>3</v>
      </c>
      <c r="D75">
        <v>9</v>
      </c>
      <c r="E75">
        <v>1</v>
      </c>
      <c r="F75">
        <v>5</v>
      </c>
      <c r="G75">
        <v>18.222912200307398</v>
      </c>
      <c r="H75">
        <v>13.0343161987225</v>
      </c>
      <c r="I75">
        <v>0.16213787863304099</v>
      </c>
      <c r="J75">
        <v>-6.7730968782393202</v>
      </c>
      <c r="K75">
        <v>6.1501232177934098</v>
      </c>
      <c r="L75">
        <v>0.27078761348465302</v>
      </c>
      <c r="M75">
        <v>-2.2214831385910698</v>
      </c>
      <c r="N75">
        <v>5.5620593066441604</v>
      </c>
      <c r="O75">
        <v>0.68959893747626799</v>
      </c>
      <c r="P75" s="108">
        <v>26.934151208364099</v>
      </c>
      <c r="Q75" s="108">
        <v>13.471432138316001</v>
      </c>
      <c r="R75" s="108">
        <v>4.5610589367115997E-2</v>
      </c>
      <c r="S75">
        <v>-7.2082418423802999</v>
      </c>
      <c r="T75">
        <v>6.1770426368199001</v>
      </c>
      <c r="U75">
        <v>0.243254419095038</v>
      </c>
      <c r="V75">
        <v>-1.2769002551414299</v>
      </c>
      <c r="W75">
        <v>5.6149159130238004</v>
      </c>
      <c r="X75">
        <v>0.82010325193607503</v>
      </c>
      <c r="Y75" s="108">
        <v>57.139663635900902</v>
      </c>
      <c r="Z75" s="108">
        <v>17.3040056030767</v>
      </c>
      <c r="AA75" s="108">
        <v>9.6465912540762404E-4</v>
      </c>
      <c r="AB75">
        <v>-3.4862737250757698</v>
      </c>
      <c r="AC75">
        <v>7.7088160353725597</v>
      </c>
      <c r="AD75">
        <v>0.65109954503524003</v>
      </c>
      <c r="AE75">
        <v>6.5533049688804104</v>
      </c>
      <c r="AF75">
        <v>7.04166172209184</v>
      </c>
      <c r="AG75">
        <v>0.35203592841110698</v>
      </c>
      <c r="AH75">
        <v>1</v>
      </c>
      <c r="AI75">
        <v>5</v>
      </c>
      <c r="AJ75">
        <v>-34.642733816795598</v>
      </c>
      <c r="AK75">
        <v>30.587724650466502</v>
      </c>
      <c r="AL75">
        <v>0.25743569629784502</v>
      </c>
      <c r="AM75">
        <v>7.4838888897776696</v>
      </c>
      <c r="AN75">
        <v>14.002819623820599</v>
      </c>
      <c r="AO75">
        <v>0.59303485638757902</v>
      </c>
      <c r="AP75">
        <v>0.18492901242383999</v>
      </c>
      <c r="AQ75">
        <v>12.7320794095723</v>
      </c>
      <c r="AR75">
        <v>0.98841141252643905</v>
      </c>
      <c r="AS75">
        <v>9.2657055723713899</v>
      </c>
      <c r="AT75">
        <v>31.470841629585699</v>
      </c>
      <c r="AU75">
        <v>0.76844469050873199</v>
      </c>
      <c r="AV75">
        <v>16.012568240393598</v>
      </c>
      <c r="AW75">
        <v>13.803954704168801</v>
      </c>
      <c r="AX75">
        <v>0.24606958177347599</v>
      </c>
      <c r="AY75">
        <v>14.923957497112999</v>
      </c>
      <c r="AZ75">
        <v>12.641357992516999</v>
      </c>
      <c r="BA75">
        <v>0.23777517522659899</v>
      </c>
      <c r="BB75">
        <v>7.4398932124302194E-2</v>
      </c>
      <c r="BC75">
        <v>43.2011185399463</v>
      </c>
      <c r="BD75">
        <v>0.99862597300654599</v>
      </c>
      <c r="BE75">
        <v>15.3393998300714</v>
      </c>
      <c r="BF75">
        <v>18.397319628723299</v>
      </c>
      <c r="BG75">
        <v>0.40441696735780103</v>
      </c>
      <c r="BH75">
        <v>12.9960499721332</v>
      </c>
      <c r="BI75">
        <v>16.926421085706401</v>
      </c>
      <c r="BJ75">
        <v>0.44260798520816302</v>
      </c>
      <c r="BK75">
        <v>1</v>
      </c>
      <c r="BL75">
        <v>5</v>
      </c>
      <c r="BM75">
        <v>-42.139795297125303</v>
      </c>
      <c r="BN75">
        <v>32.3179271628659</v>
      </c>
      <c r="BO75">
        <v>0.19230794921967501</v>
      </c>
      <c r="BP75">
        <v>15.680717838354299</v>
      </c>
      <c r="BQ75">
        <v>15.5518114758819</v>
      </c>
      <c r="BR75">
        <v>0.31333357566463099</v>
      </c>
      <c r="BS75">
        <v>4.8089745769347196</v>
      </c>
      <c r="BT75">
        <v>14.0136775718876</v>
      </c>
      <c r="BU75">
        <v>0.73147589504646604</v>
      </c>
      <c r="BV75">
        <v>6.1282065216742803</v>
      </c>
      <c r="BW75">
        <v>34.483135435521397</v>
      </c>
      <c r="BX75">
        <v>0.85895138109609603</v>
      </c>
      <c r="BY75">
        <v>33.043345016428198</v>
      </c>
      <c r="BZ75">
        <v>15.709267701935101</v>
      </c>
      <c r="CA75">
        <v>3.5446327473588501E-2</v>
      </c>
      <c r="CB75">
        <v>28.417468158985201</v>
      </c>
      <c r="CC75">
        <v>14.2957015282005</v>
      </c>
      <c r="CD75">
        <v>4.6830155730039298E-2</v>
      </c>
      <c r="CE75">
        <v>3.2147424722420501</v>
      </c>
      <c r="CF75">
        <v>50.3762181171113</v>
      </c>
      <c r="CG75">
        <v>0.949119698566808</v>
      </c>
      <c r="CH75">
        <v>29.9572286243903</v>
      </c>
      <c r="CI75">
        <v>22.906977137188001</v>
      </c>
      <c r="CJ75">
        <v>0.190970674765883</v>
      </c>
      <c r="CK75">
        <v>25.375153067904701</v>
      </c>
      <c r="CL75">
        <v>20.8523878453293</v>
      </c>
      <c r="CM75">
        <v>0.22364441348781799</v>
      </c>
      <c r="CN75">
        <v>1</v>
      </c>
      <c r="CO75">
        <v>5</v>
      </c>
      <c r="CP75">
        <v>-15.121958687542101</v>
      </c>
      <c r="CQ75">
        <v>35.597061876081497</v>
      </c>
      <c r="CR75">
        <v>0.67098947288258803</v>
      </c>
      <c r="CS75">
        <v>16.106383096916499</v>
      </c>
      <c r="CT75">
        <v>16.8097407928569</v>
      </c>
      <c r="CU75">
        <v>0.33800001845823102</v>
      </c>
      <c r="CV75">
        <v>10.4123731189884</v>
      </c>
      <c r="CW75">
        <v>15.200182539908701</v>
      </c>
      <c r="CX75">
        <v>0.49333362213571802</v>
      </c>
      <c r="CY75">
        <v>36.0885043001241</v>
      </c>
      <c r="CZ75">
        <v>36.351712348548503</v>
      </c>
      <c r="DA75">
        <v>0.32086319245043499</v>
      </c>
      <c r="DB75">
        <v>21.6674513485845</v>
      </c>
      <c r="DC75">
        <v>16.443334587951401</v>
      </c>
      <c r="DD75">
        <v>0.187624562821611</v>
      </c>
      <c r="DE75">
        <v>24.116965809500002</v>
      </c>
      <c r="DF75">
        <v>14.981882657532299</v>
      </c>
      <c r="DG75">
        <v>0.107454191029265</v>
      </c>
      <c r="DH75">
        <v>67.218229386340198</v>
      </c>
      <c r="DI75">
        <v>51.371396027661497</v>
      </c>
      <c r="DJ75">
        <v>0.190757009294864</v>
      </c>
      <c r="DK75">
        <v>19.065685722104199</v>
      </c>
      <c r="DL75">
        <v>23.377943717715599</v>
      </c>
      <c r="DM75">
        <v>0.41477643946755199</v>
      </c>
      <c r="DN75">
        <v>27.326970979835099</v>
      </c>
      <c r="DO75">
        <v>21.278233003550302</v>
      </c>
      <c r="DP75">
        <v>0.19904791608750699</v>
      </c>
      <c r="DQ75">
        <v>1</v>
      </c>
      <c r="DR75">
        <v>5</v>
      </c>
      <c r="DS75">
        <v>-3.42435368141693E-3</v>
      </c>
      <c r="DT75">
        <v>0.19722997352956301</v>
      </c>
      <c r="DU75">
        <v>0.98614815161435299</v>
      </c>
      <c r="DV75">
        <v>8.9216219150586501E-2</v>
      </c>
      <c r="DW75">
        <v>9.7243006309856106E-2</v>
      </c>
      <c r="DX75">
        <v>0.35891932285511002</v>
      </c>
      <c r="DY75">
        <v>7.1099947205339895E-2</v>
      </c>
      <c r="DZ75">
        <v>8.7218119001715402E-2</v>
      </c>
      <c r="EA75">
        <v>0.414959566313432</v>
      </c>
      <c r="EB75">
        <v>8.7454688288328294E-2</v>
      </c>
      <c r="EC75">
        <v>0.19202442311106499</v>
      </c>
      <c r="ED75">
        <v>0.64881091172073202</v>
      </c>
      <c r="EE75">
        <v>0.170307322170035</v>
      </c>
      <c r="EF75">
        <v>9.2373417825693596E-2</v>
      </c>
      <c r="EG75">
        <v>6.5250426558577601E-2</v>
      </c>
      <c r="EH75">
        <v>0.15473745436778499</v>
      </c>
      <c r="EI75">
        <v>8.3242625978907997E-2</v>
      </c>
      <c r="EJ75">
        <v>6.3045168433690096E-2</v>
      </c>
      <c r="EK75">
        <v>0.11055569040930401</v>
      </c>
      <c r="EL75">
        <v>0.25056887572149</v>
      </c>
      <c r="EM75">
        <v>0.65906886742555504</v>
      </c>
      <c r="EN75">
        <v>0.206729890072336</v>
      </c>
      <c r="EO75">
        <v>0.114642447531873</v>
      </c>
      <c r="EP75">
        <v>7.1369214659184596E-2</v>
      </c>
      <c r="EQ75">
        <v>0.19008237149266299</v>
      </c>
      <c r="ER75">
        <v>0.10424916570114801</v>
      </c>
      <c r="ES75">
        <v>6.8250898576692004E-2</v>
      </c>
      <c r="ET75">
        <v>1</v>
      </c>
      <c r="EU75">
        <v>5</v>
      </c>
      <c r="EV75">
        <v>-0.18165613280721901</v>
      </c>
      <c r="EW75">
        <v>0.256665686248018</v>
      </c>
      <c r="EX75">
        <v>0.47912284285683898</v>
      </c>
      <c r="EY75">
        <v>0.15276347775796201</v>
      </c>
      <c r="EZ75">
        <v>0.12667389946058399</v>
      </c>
      <c r="FA75">
        <v>0.227854064101709</v>
      </c>
      <c r="FB75">
        <v>8.7261072714073906E-2</v>
      </c>
      <c r="FC75">
        <v>0.113592737603154</v>
      </c>
      <c r="FD75">
        <v>0.44237291419936697</v>
      </c>
      <c r="FE75">
        <v>-0.129737500925415</v>
      </c>
      <c r="FF75">
        <v>0.25277977694070802</v>
      </c>
      <c r="FG75">
        <v>0.60779820856801703</v>
      </c>
      <c r="FH75">
        <v>0.20995764540497899</v>
      </c>
      <c r="FI75">
        <v>0.12258060013046899</v>
      </c>
      <c r="FJ75">
        <v>8.6769337566698301E-2</v>
      </c>
      <c r="FK75">
        <v>0.14528422416882</v>
      </c>
      <c r="FL75">
        <v>0.110296205919343</v>
      </c>
      <c r="FM75">
        <v>0.18776532991450601</v>
      </c>
      <c r="FN75">
        <v>-0.23533228701049499</v>
      </c>
      <c r="FO75">
        <v>0.31408172799836798</v>
      </c>
      <c r="FP75">
        <v>0.453720385834326</v>
      </c>
      <c r="FQ75">
        <v>0.24832172869060401</v>
      </c>
      <c r="FR75">
        <v>0.145561907417178</v>
      </c>
      <c r="FS75">
        <v>8.8039315513522107E-2</v>
      </c>
      <c r="FT75">
        <v>0.162806311982823</v>
      </c>
      <c r="FU75">
        <v>0.132067963432178</v>
      </c>
      <c r="FV75">
        <v>0.21767037900465899</v>
      </c>
    </row>
    <row r="76" spans="1:178">
      <c r="A76" t="s">
        <v>6877</v>
      </c>
      <c r="B76">
        <v>8</v>
      </c>
      <c r="C76">
        <v>3</v>
      </c>
      <c r="D76">
        <v>9</v>
      </c>
      <c r="E76">
        <v>1</v>
      </c>
      <c r="F76">
        <v>5</v>
      </c>
      <c r="G76">
        <v>18.222912200307398</v>
      </c>
      <c r="H76">
        <v>13.0343161987225</v>
      </c>
      <c r="I76">
        <v>0.16213787863304099</v>
      </c>
      <c r="J76">
        <v>-6.7730968782393202</v>
      </c>
      <c r="K76">
        <v>6.1501232177934098</v>
      </c>
      <c r="L76">
        <v>0.27078761348465302</v>
      </c>
      <c r="M76">
        <v>-2.2214831385910698</v>
      </c>
      <c r="N76">
        <v>5.5620593066441604</v>
      </c>
      <c r="O76">
        <v>0.68959893747626799</v>
      </c>
      <c r="P76" s="108">
        <v>26.934151208364099</v>
      </c>
      <c r="Q76" s="108">
        <v>13.471432138316001</v>
      </c>
      <c r="R76" s="108">
        <v>4.5610589367115997E-2</v>
      </c>
      <c r="S76">
        <v>-7.2082418423802999</v>
      </c>
      <c r="T76">
        <v>6.1770426368199001</v>
      </c>
      <c r="U76">
        <v>0.243254419095038</v>
      </c>
      <c r="V76">
        <v>-1.2769002551414299</v>
      </c>
      <c r="W76">
        <v>5.6149159130238004</v>
      </c>
      <c r="X76">
        <v>0.82010325193607503</v>
      </c>
      <c r="Y76" s="108">
        <v>57.139663635900902</v>
      </c>
      <c r="Z76" s="108">
        <v>17.3040056030767</v>
      </c>
      <c r="AA76" s="108">
        <v>9.6465912540762404E-4</v>
      </c>
      <c r="AB76">
        <v>-3.4862737250757698</v>
      </c>
      <c r="AC76">
        <v>7.7088160353725597</v>
      </c>
      <c r="AD76">
        <v>0.65109954503524003</v>
      </c>
      <c r="AE76">
        <v>6.5533049688804104</v>
      </c>
      <c r="AF76">
        <v>7.04166172209184</v>
      </c>
      <c r="AG76">
        <v>0.35203592841110698</v>
      </c>
      <c r="AH76">
        <v>1</v>
      </c>
      <c r="AI76">
        <v>5</v>
      </c>
      <c r="AJ76">
        <v>-34.642733816795598</v>
      </c>
      <c r="AK76">
        <v>30.587724650466502</v>
      </c>
      <c r="AL76">
        <v>0.25743569629784502</v>
      </c>
      <c r="AM76">
        <v>7.4838888897776696</v>
      </c>
      <c r="AN76">
        <v>14.002819623820599</v>
      </c>
      <c r="AO76">
        <v>0.59303485638757902</v>
      </c>
      <c r="AP76">
        <v>0.18492901242383999</v>
      </c>
      <c r="AQ76">
        <v>12.7320794095723</v>
      </c>
      <c r="AR76">
        <v>0.98841141252643905</v>
      </c>
      <c r="AS76">
        <v>9.2657055723713899</v>
      </c>
      <c r="AT76">
        <v>31.470841629585699</v>
      </c>
      <c r="AU76">
        <v>0.76844469050873199</v>
      </c>
      <c r="AV76">
        <v>16.012568240393598</v>
      </c>
      <c r="AW76">
        <v>13.803954704168801</v>
      </c>
      <c r="AX76">
        <v>0.24606958177347599</v>
      </c>
      <c r="AY76">
        <v>14.923957497112999</v>
      </c>
      <c r="AZ76">
        <v>12.641357992516999</v>
      </c>
      <c r="BA76">
        <v>0.23777517522659899</v>
      </c>
      <c r="BB76">
        <v>7.4398932124302194E-2</v>
      </c>
      <c r="BC76">
        <v>43.2011185399463</v>
      </c>
      <c r="BD76">
        <v>0.99862597300654599</v>
      </c>
      <c r="BE76">
        <v>15.3393998300714</v>
      </c>
      <c r="BF76">
        <v>18.397319628723299</v>
      </c>
      <c r="BG76">
        <v>0.40441696735780103</v>
      </c>
      <c r="BH76">
        <v>12.9960499721332</v>
      </c>
      <c r="BI76">
        <v>16.926421085706401</v>
      </c>
      <c r="BJ76">
        <v>0.44260798520816302</v>
      </c>
      <c r="BK76">
        <v>1</v>
      </c>
      <c r="BL76">
        <v>5</v>
      </c>
      <c r="BM76">
        <v>-42.139795297125303</v>
      </c>
      <c r="BN76">
        <v>32.3179271628659</v>
      </c>
      <c r="BO76">
        <v>0.19230794921967501</v>
      </c>
      <c r="BP76">
        <v>15.680717838354299</v>
      </c>
      <c r="BQ76">
        <v>15.5518114758819</v>
      </c>
      <c r="BR76">
        <v>0.31333357566463099</v>
      </c>
      <c r="BS76">
        <v>4.8089745769347196</v>
      </c>
      <c r="BT76">
        <v>14.0136775718876</v>
      </c>
      <c r="BU76">
        <v>0.73147589504646604</v>
      </c>
      <c r="BV76">
        <v>6.1282065216742803</v>
      </c>
      <c r="BW76">
        <v>34.483135435521397</v>
      </c>
      <c r="BX76">
        <v>0.85895138109609603</v>
      </c>
      <c r="BY76">
        <v>33.043345016428198</v>
      </c>
      <c r="BZ76">
        <v>15.709267701935101</v>
      </c>
      <c r="CA76">
        <v>3.5446327473588501E-2</v>
      </c>
      <c r="CB76">
        <v>28.417468158985201</v>
      </c>
      <c r="CC76">
        <v>14.2957015282005</v>
      </c>
      <c r="CD76">
        <v>4.6830155730039298E-2</v>
      </c>
      <c r="CE76">
        <v>3.2147424722420501</v>
      </c>
      <c r="CF76">
        <v>50.3762181171113</v>
      </c>
      <c r="CG76">
        <v>0.949119698566808</v>
      </c>
      <c r="CH76">
        <v>29.9572286243903</v>
      </c>
      <c r="CI76">
        <v>22.906977137188001</v>
      </c>
      <c r="CJ76">
        <v>0.190970674765883</v>
      </c>
      <c r="CK76">
        <v>25.375153067904701</v>
      </c>
      <c r="CL76">
        <v>20.8523878453293</v>
      </c>
      <c r="CM76">
        <v>0.22364441348781799</v>
      </c>
      <c r="CN76">
        <v>1</v>
      </c>
      <c r="CO76">
        <v>5</v>
      </c>
      <c r="CP76">
        <v>-15.121958687542101</v>
      </c>
      <c r="CQ76">
        <v>35.597061876081497</v>
      </c>
      <c r="CR76">
        <v>0.67098947288258803</v>
      </c>
      <c r="CS76">
        <v>16.106383096916499</v>
      </c>
      <c r="CT76">
        <v>16.8097407928569</v>
      </c>
      <c r="CU76">
        <v>0.33800001845823102</v>
      </c>
      <c r="CV76">
        <v>10.4123731189884</v>
      </c>
      <c r="CW76">
        <v>15.200182539908701</v>
      </c>
      <c r="CX76">
        <v>0.49333362213571802</v>
      </c>
      <c r="CY76">
        <v>36.0885043001241</v>
      </c>
      <c r="CZ76">
        <v>36.351712348548503</v>
      </c>
      <c r="DA76">
        <v>0.32086319245043499</v>
      </c>
      <c r="DB76">
        <v>21.6674513485845</v>
      </c>
      <c r="DC76">
        <v>16.443334587951401</v>
      </c>
      <c r="DD76">
        <v>0.187624562821611</v>
      </c>
      <c r="DE76">
        <v>24.116965809500002</v>
      </c>
      <c r="DF76">
        <v>14.981882657532299</v>
      </c>
      <c r="DG76">
        <v>0.107454191029265</v>
      </c>
      <c r="DH76">
        <v>67.218229386340198</v>
      </c>
      <c r="DI76">
        <v>51.371396027661497</v>
      </c>
      <c r="DJ76">
        <v>0.190757009294864</v>
      </c>
      <c r="DK76">
        <v>19.065685722104199</v>
      </c>
      <c r="DL76">
        <v>23.377943717715599</v>
      </c>
      <c r="DM76">
        <v>0.41477643946755199</v>
      </c>
      <c r="DN76">
        <v>27.326970979835099</v>
      </c>
      <c r="DO76">
        <v>21.278233003550302</v>
      </c>
      <c r="DP76">
        <v>0.19904791608750699</v>
      </c>
      <c r="DQ76">
        <v>1</v>
      </c>
      <c r="DR76">
        <v>5</v>
      </c>
      <c r="DS76">
        <v>-3.42435368141693E-3</v>
      </c>
      <c r="DT76">
        <v>0.19722997352956301</v>
      </c>
      <c r="DU76">
        <v>0.98614815161435299</v>
      </c>
      <c r="DV76">
        <v>8.9216219150586501E-2</v>
      </c>
      <c r="DW76">
        <v>9.7243006309856106E-2</v>
      </c>
      <c r="DX76">
        <v>0.35891932285511002</v>
      </c>
      <c r="DY76">
        <v>7.1099947205339895E-2</v>
      </c>
      <c r="DZ76">
        <v>8.7218119001715402E-2</v>
      </c>
      <c r="EA76">
        <v>0.414959566313432</v>
      </c>
      <c r="EB76">
        <v>8.7454688288328294E-2</v>
      </c>
      <c r="EC76">
        <v>0.19202442311106499</v>
      </c>
      <c r="ED76">
        <v>0.64881091172073202</v>
      </c>
      <c r="EE76">
        <v>0.170307322170035</v>
      </c>
      <c r="EF76">
        <v>9.2373417825693596E-2</v>
      </c>
      <c r="EG76">
        <v>6.5250426558577601E-2</v>
      </c>
      <c r="EH76">
        <v>0.15473745436778499</v>
      </c>
      <c r="EI76">
        <v>8.3242625978907997E-2</v>
      </c>
      <c r="EJ76">
        <v>6.3045168433690096E-2</v>
      </c>
      <c r="EK76">
        <v>0.11055569040930401</v>
      </c>
      <c r="EL76">
        <v>0.25056887572149</v>
      </c>
      <c r="EM76">
        <v>0.65906886742555504</v>
      </c>
      <c r="EN76">
        <v>0.206729890072336</v>
      </c>
      <c r="EO76">
        <v>0.114642447531873</v>
      </c>
      <c r="EP76">
        <v>7.1369214659184596E-2</v>
      </c>
      <c r="EQ76">
        <v>0.19008237149266299</v>
      </c>
      <c r="ER76">
        <v>0.10424916570114801</v>
      </c>
      <c r="ES76">
        <v>6.8250898576692004E-2</v>
      </c>
      <c r="ET76">
        <v>1</v>
      </c>
      <c r="EU76">
        <v>5</v>
      </c>
      <c r="EV76">
        <v>-0.18165613280721901</v>
      </c>
      <c r="EW76">
        <v>0.256665686248018</v>
      </c>
      <c r="EX76">
        <v>0.47912284285683898</v>
      </c>
      <c r="EY76">
        <v>0.15276347775796201</v>
      </c>
      <c r="EZ76">
        <v>0.12667389946058399</v>
      </c>
      <c r="FA76">
        <v>0.227854064101709</v>
      </c>
      <c r="FB76">
        <v>8.7261072714073906E-2</v>
      </c>
      <c r="FC76">
        <v>0.113592737603154</v>
      </c>
      <c r="FD76">
        <v>0.44237291419936697</v>
      </c>
      <c r="FE76">
        <v>-0.129737500925415</v>
      </c>
      <c r="FF76">
        <v>0.25277977694070802</v>
      </c>
      <c r="FG76">
        <v>0.60779820856801703</v>
      </c>
      <c r="FH76">
        <v>0.20995764540497899</v>
      </c>
      <c r="FI76">
        <v>0.12258060013046899</v>
      </c>
      <c r="FJ76">
        <v>8.6769337566698301E-2</v>
      </c>
      <c r="FK76">
        <v>0.14528422416882</v>
      </c>
      <c r="FL76">
        <v>0.110296205919343</v>
      </c>
      <c r="FM76">
        <v>0.18776532991450601</v>
      </c>
      <c r="FN76">
        <v>-0.23533228701049499</v>
      </c>
      <c r="FO76">
        <v>0.31408172799836798</v>
      </c>
      <c r="FP76">
        <v>0.453720385834326</v>
      </c>
      <c r="FQ76">
        <v>0.24832172869060401</v>
      </c>
      <c r="FR76">
        <v>0.145561907417178</v>
      </c>
      <c r="FS76">
        <v>8.8039315513522107E-2</v>
      </c>
      <c r="FT76">
        <v>0.162806311982823</v>
      </c>
      <c r="FU76">
        <v>0.132067963432178</v>
      </c>
      <c r="FV76">
        <v>0.21767037900465899</v>
      </c>
    </row>
    <row r="77" spans="1:178">
      <c r="A77" t="s">
        <v>6876</v>
      </c>
      <c r="B77">
        <v>21</v>
      </c>
      <c r="C77">
        <v>6</v>
      </c>
      <c r="D77">
        <v>35</v>
      </c>
      <c r="E77">
        <v>1</v>
      </c>
      <c r="F77">
        <v>20</v>
      </c>
      <c r="G77">
        <v>18.222912200307398</v>
      </c>
      <c r="H77">
        <v>13.0343161987225</v>
      </c>
      <c r="I77">
        <v>0.16213787863304099</v>
      </c>
      <c r="J77">
        <v>-3.0348626984151901</v>
      </c>
      <c r="K77">
        <v>3.1558759288176002</v>
      </c>
      <c r="L77">
        <v>0.336239882832365</v>
      </c>
      <c r="M77">
        <v>-1.85769028486119</v>
      </c>
      <c r="N77">
        <v>3.0672515060614001</v>
      </c>
      <c r="O77">
        <v>0.54474515499391696</v>
      </c>
      <c r="P77" s="108">
        <v>26.934151208364099</v>
      </c>
      <c r="Q77" s="108">
        <v>13.471432138316001</v>
      </c>
      <c r="R77" s="108">
        <v>4.5610589367115997E-2</v>
      </c>
      <c r="S77">
        <v>-2.1427471699620102</v>
      </c>
      <c r="T77">
        <v>3.1697598261608002</v>
      </c>
      <c r="U77">
        <v>0.49905401292478202</v>
      </c>
      <c r="V77">
        <v>-0.61739156978210896</v>
      </c>
      <c r="W77">
        <v>3.0854980680865101</v>
      </c>
      <c r="X77">
        <v>0.84140657929631801</v>
      </c>
      <c r="Y77" s="108">
        <v>57.139663635900902</v>
      </c>
      <c r="Z77" s="108">
        <v>17.3040056030767</v>
      </c>
      <c r="AA77" s="108">
        <v>9.6465912540762404E-4</v>
      </c>
      <c r="AB77">
        <v>-2.37997499877069</v>
      </c>
      <c r="AC77">
        <v>3.9556404663896201</v>
      </c>
      <c r="AD77">
        <v>0.54740621485274998</v>
      </c>
      <c r="AE77">
        <v>0.575851894749423</v>
      </c>
      <c r="AF77">
        <v>3.8561684965081202</v>
      </c>
      <c r="AG77">
        <v>0.88129114611451398</v>
      </c>
      <c r="AH77">
        <v>1</v>
      </c>
      <c r="AI77">
        <v>20</v>
      </c>
      <c r="AJ77">
        <v>-34.642733816795598</v>
      </c>
      <c r="AK77">
        <v>30.587724650466502</v>
      </c>
      <c r="AL77">
        <v>0.25743569629784502</v>
      </c>
      <c r="AM77">
        <v>0.164041642107423</v>
      </c>
      <c r="AN77">
        <v>7.18543644498041</v>
      </c>
      <c r="AO77">
        <v>0.981786417912479</v>
      </c>
      <c r="AP77">
        <v>-1.6562778462764101</v>
      </c>
      <c r="AQ77">
        <v>6.9950220136939496</v>
      </c>
      <c r="AR77">
        <v>0.81282785252287304</v>
      </c>
      <c r="AS77">
        <v>9.2657055723713899</v>
      </c>
      <c r="AT77">
        <v>31.470841629585699</v>
      </c>
      <c r="AU77">
        <v>0.76844469050873199</v>
      </c>
      <c r="AV77">
        <v>1.7896944556134</v>
      </c>
      <c r="AW77">
        <v>7.0836480430182904</v>
      </c>
      <c r="AX77">
        <v>0.80054130221670405</v>
      </c>
      <c r="AY77">
        <v>2.1501929284693402</v>
      </c>
      <c r="AZ77">
        <v>6.9107487341684699</v>
      </c>
      <c r="BA77">
        <v>0.755696111219338</v>
      </c>
      <c r="BB77">
        <v>7.4398932124302194E-2</v>
      </c>
      <c r="BC77">
        <v>43.2011185399463</v>
      </c>
      <c r="BD77">
        <v>0.99862597300654599</v>
      </c>
      <c r="BE77">
        <v>3.9688027282258198</v>
      </c>
      <c r="BF77">
        <v>9.4405198283927696</v>
      </c>
      <c r="BG77">
        <v>0.67419922591145398</v>
      </c>
      <c r="BH77">
        <v>3.7913086582829698</v>
      </c>
      <c r="BI77">
        <v>9.2228771855620106</v>
      </c>
      <c r="BJ77">
        <v>0.68101639451918705</v>
      </c>
      <c r="BK77">
        <v>1</v>
      </c>
      <c r="BL77">
        <v>20</v>
      </c>
      <c r="BM77">
        <v>-42.139795297125303</v>
      </c>
      <c r="BN77">
        <v>32.3179271628659</v>
      </c>
      <c r="BO77">
        <v>0.19230794921967501</v>
      </c>
      <c r="BP77">
        <v>3.9422853703276202</v>
      </c>
      <c r="BQ77">
        <v>7.9804276660810496</v>
      </c>
      <c r="BR77">
        <v>0.62131813679789405</v>
      </c>
      <c r="BS77">
        <v>1.2938371452778901</v>
      </c>
      <c r="BT77">
        <v>7.74770723482027</v>
      </c>
      <c r="BU77">
        <v>0.86737309187860001</v>
      </c>
      <c r="BV77">
        <v>6.1282065216742803</v>
      </c>
      <c r="BW77">
        <v>34.483135435521397</v>
      </c>
      <c r="BX77">
        <v>0.85895138109609603</v>
      </c>
      <c r="BY77">
        <v>8.0220526361134894</v>
      </c>
      <c r="BZ77">
        <v>8.0620070260369801</v>
      </c>
      <c r="CA77">
        <v>0.31973232993697198</v>
      </c>
      <c r="CB77">
        <v>7.9238993386638796</v>
      </c>
      <c r="CC77">
        <v>7.8503108043543399</v>
      </c>
      <c r="CD77">
        <v>0.312795319878788</v>
      </c>
      <c r="CE77">
        <v>3.2147424722420501</v>
      </c>
      <c r="CF77">
        <v>50.3762181171113</v>
      </c>
      <c r="CG77">
        <v>0.949119698566808</v>
      </c>
      <c r="CH77">
        <v>10.1355914585889</v>
      </c>
      <c r="CI77">
        <v>11.7548213395107</v>
      </c>
      <c r="CJ77">
        <v>0.38856515859617602</v>
      </c>
      <c r="CK77">
        <v>9.7782238379518898</v>
      </c>
      <c r="CL77">
        <v>11.4473108057564</v>
      </c>
      <c r="CM77">
        <v>0.39299752494002299</v>
      </c>
      <c r="CN77">
        <v>1</v>
      </c>
      <c r="CO77">
        <v>20</v>
      </c>
      <c r="CP77">
        <v>-15.121958687542101</v>
      </c>
      <c r="CQ77">
        <v>35.597061876081497</v>
      </c>
      <c r="CR77">
        <v>0.67098947288258803</v>
      </c>
      <c r="CS77">
        <v>4.09555060151001</v>
      </c>
      <c r="CT77">
        <v>8.6258805666220404</v>
      </c>
      <c r="CU77">
        <v>0.63493849416508297</v>
      </c>
      <c r="CV77">
        <v>3.0297033463396401</v>
      </c>
      <c r="CW77">
        <v>8.3832629641231993</v>
      </c>
      <c r="CX77">
        <v>0.71780115136422495</v>
      </c>
      <c r="CY77">
        <v>36.0885043001241</v>
      </c>
      <c r="CZ77">
        <v>36.351712348548503</v>
      </c>
      <c r="DA77">
        <v>0.32086319245043499</v>
      </c>
      <c r="DB77">
        <v>4.0539585287811004</v>
      </c>
      <c r="DC77">
        <v>8.4381086184189193</v>
      </c>
      <c r="DD77">
        <v>0.63092608242975201</v>
      </c>
      <c r="DE77">
        <v>5.6917825080161197</v>
      </c>
      <c r="DF77">
        <v>8.2195719346025893</v>
      </c>
      <c r="DG77">
        <v>0.488644088351391</v>
      </c>
      <c r="DH77">
        <v>67.218229386340198</v>
      </c>
      <c r="DI77">
        <v>51.371396027661497</v>
      </c>
      <c r="DJ77">
        <v>0.190757009294864</v>
      </c>
      <c r="DK77">
        <v>6.0983088472710403</v>
      </c>
      <c r="DL77">
        <v>11.9962147643315</v>
      </c>
      <c r="DM77">
        <v>0.61121410621374195</v>
      </c>
      <c r="DN77">
        <v>9.2589052471460693</v>
      </c>
      <c r="DO77">
        <v>11.6819272680982</v>
      </c>
      <c r="DP77">
        <v>0.42802040307029399</v>
      </c>
      <c r="DQ77">
        <v>1</v>
      </c>
      <c r="DR77">
        <v>20</v>
      </c>
      <c r="DS77">
        <v>-3.42435368141693E-3</v>
      </c>
      <c r="DT77">
        <v>0.19722997352956301</v>
      </c>
      <c r="DU77">
        <v>0.98614815161435299</v>
      </c>
      <c r="DV77">
        <v>-2.4625162205236899E-2</v>
      </c>
      <c r="DW77">
        <v>4.9899643131047701E-2</v>
      </c>
      <c r="DX77">
        <v>0.62167148941996198</v>
      </c>
      <c r="DY77">
        <v>-2.3349734968284099E-2</v>
      </c>
      <c r="DZ77">
        <v>4.83753976714483E-2</v>
      </c>
      <c r="EA77">
        <v>0.62932446320872104</v>
      </c>
      <c r="EB77">
        <v>8.7454688288328294E-2</v>
      </c>
      <c r="EC77">
        <v>0.19202442311106499</v>
      </c>
      <c r="ED77">
        <v>0.64881091172073202</v>
      </c>
      <c r="EE77">
        <v>3.9606435741659597E-2</v>
      </c>
      <c r="EF77">
        <v>4.7404401848616502E-2</v>
      </c>
      <c r="EG77">
        <v>0.40344980941584302</v>
      </c>
      <c r="EH77">
        <v>4.2354952572735603E-2</v>
      </c>
      <c r="EI77">
        <v>4.6022756686745402E-2</v>
      </c>
      <c r="EJ77">
        <v>0.35741362987765501</v>
      </c>
      <c r="EK77">
        <v>0.11055569040930401</v>
      </c>
      <c r="EL77">
        <v>0.25056887572149</v>
      </c>
      <c r="EM77">
        <v>0.65906886742555504</v>
      </c>
      <c r="EN77">
        <v>0.11390226472374</v>
      </c>
      <c r="EO77">
        <v>5.8825757744769398E-2</v>
      </c>
      <c r="EP77">
        <v>5.28553260717829E-2</v>
      </c>
      <c r="EQ77" s="108">
        <v>0.113727448830686</v>
      </c>
      <c r="ER77" s="108">
        <v>5.7268702567351198E-2</v>
      </c>
      <c r="ES77" s="108">
        <v>4.7049214278520997E-2</v>
      </c>
      <c r="ET77">
        <v>1</v>
      </c>
      <c r="EU77">
        <v>20</v>
      </c>
      <c r="EV77">
        <v>-0.18165613280721901</v>
      </c>
      <c r="EW77">
        <v>0.256665686248018</v>
      </c>
      <c r="EX77">
        <v>0.47912284285683898</v>
      </c>
      <c r="EY77">
        <v>-8.7229940185354193E-3</v>
      </c>
      <c r="EZ77">
        <v>6.5004255090361507E-2</v>
      </c>
      <c r="FA77">
        <v>0.89325339540927395</v>
      </c>
      <c r="FB77">
        <v>-1.9146798574282298E-2</v>
      </c>
      <c r="FC77">
        <v>6.3014693670131294E-2</v>
      </c>
      <c r="FD77">
        <v>0.76124478473736701</v>
      </c>
      <c r="FE77">
        <v>-0.129737500925415</v>
      </c>
      <c r="FF77">
        <v>0.25277977694070802</v>
      </c>
      <c r="FG77">
        <v>0.60779820856801703</v>
      </c>
      <c r="FH77">
        <v>5.2853522902542499E-2</v>
      </c>
      <c r="FI77">
        <v>6.2905526153850505E-2</v>
      </c>
      <c r="FJ77">
        <v>0.40080809541488499</v>
      </c>
      <c r="FK77">
        <v>4.2205304406013201E-2</v>
      </c>
      <c r="FL77">
        <v>6.10437340254203E-2</v>
      </c>
      <c r="FM77">
        <v>0.48931763438222697</v>
      </c>
      <c r="FN77">
        <v>-0.23533228701049499</v>
      </c>
      <c r="FO77">
        <v>0.31408172799836798</v>
      </c>
      <c r="FP77">
        <v>0.453720385834326</v>
      </c>
      <c r="FQ77">
        <v>0.14120528184341699</v>
      </c>
      <c r="FR77">
        <v>7.4691202054569902E-2</v>
      </c>
      <c r="FS77">
        <v>5.87091852764473E-2</v>
      </c>
      <c r="FT77">
        <v>0.12105084380783999</v>
      </c>
      <c r="FU77">
        <v>7.2664762957593498E-2</v>
      </c>
      <c r="FV77">
        <v>9.5737130098844297E-2</v>
      </c>
    </row>
    <row r="78" spans="1:178">
      <c r="A78" t="s">
        <v>6875</v>
      </c>
      <c r="B78">
        <v>8</v>
      </c>
      <c r="C78">
        <v>3</v>
      </c>
      <c r="D78">
        <v>9</v>
      </c>
      <c r="E78">
        <v>1</v>
      </c>
      <c r="F78">
        <v>5</v>
      </c>
      <c r="G78">
        <v>18.222912200307398</v>
      </c>
      <c r="H78">
        <v>13.0343161987225</v>
      </c>
      <c r="I78">
        <v>0.16213787863304099</v>
      </c>
      <c r="J78">
        <v>-6.7730968782393202</v>
      </c>
      <c r="K78">
        <v>6.1501232177934098</v>
      </c>
      <c r="L78">
        <v>0.27078761348465302</v>
      </c>
      <c r="M78">
        <v>-2.2214831385910698</v>
      </c>
      <c r="N78">
        <v>5.5620593066441604</v>
      </c>
      <c r="O78">
        <v>0.68959893747626799</v>
      </c>
      <c r="P78" s="108">
        <v>26.934151208364099</v>
      </c>
      <c r="Q78" s="108">
        <v>13.471432138316001</v>
      </c>
      <c r="R78" s="108">
        <v>4.5610589367115997E-2</v>
      </c>
      <c r="S78">
        <v>-7.2082418423802999</v>
      </c>
      <c r="T78">
        <v>6.1770426368199001</v>
      </c>
      <c r="U78">
        <v>0.243254419095038</v>
      </c>
      <c r="V78">
        <v>-1.2769002551414299</v>
      </c>
      <c r="W78">
        <v>5.6149159130238004</v>
      </c>
      <c r="X78">
        <v>0.82010325193607503</v>
      </c>
      <c r="Y78" s="108">
        <v>57.139663635900902</v>
      </c>
      <c r="Z78" s="108">
        <v>17.3040056030767</v>
      </c>
      <c r="AA78" s="108">
        <v>9.6465912540762404E-4</v>
      </c>
      <c r="AB78">
        <v>-3.4862737250757698</v>
      </c>
      <c r="AC78">
        <v>7.7088160353725597</v>
      </c>
      <c r="AD78">
        <v>0.65109954503524003</v>
      </c>
      <c r="AE78">
        <v>6.5533049688804104</v>
      </c>
      <c r="AF78">
        <v>7.04166172209184</v>
      </c>
      <c r="AG78">
        <v>0.35203592841110698</v>
      </c>
      <c r="AH78">
        <v>1</v>
      </c>
      <c r="AI78">
        <v>5</v>
      </c>
      <c r="AJ78">
        <v>-34.642733816795598</v>
      </c>
      <c r="AK78">
        <v>30.587724650466502</v>
      </c>
      <c r="AL78">
        <v>0.25743569629784502</v>
      </c>
      <c r="AM78">
        <v>7.4838888897776696</v>
      </c>
      <c r="AN78">
        <v>14.002819623820599</v>
      </c>
      <c r="AO78">
        <v>0.59303485638757902</v>
      </c>
      <c r="AP78">
        <v>0.18492901242383999</v>
      </c>
      <c r="AQ78">
        <v>12.7320794095723</v>
      </c>
      <c r="AR78">
        <v>0.98841141252643905</v>
      </c>
      <c r="AS78">
        <v>9.2657055723713899</v>
      </c>
      <c r="AT78">
        <v>31.470841629585699</v>
      </c>
      <c r="AU78">
        <v>0.76844469050873199</v>
      </c>
      <c r="AV78">
        <v>16.012568240393598</v>
      </c>
      <c r="AW78">
        <v>13.803954704168801</v>
      </c>
      <c r="AX78">
        <v>0.24606958177347599</v>
      </c>
      <c r="AY78">
        <v>14.923957497112999</v>
      </c>
      <c r="AZ78">
        <v>12.641357992516999</v>
      </c>
      <c r="BA78">
        <v>0.23777517522659899</v>
      </c>
      <c r="BB78">
        <v>7.4398932124302194E-2</v>
      </c>
      <c r="BC78">
        <v>43.2011185399463</v>
      </c>
      <c r="BD78">
        <v>0.99862597300654599</v>
      </c>
      <c r="BE78">
        <v>15.3393998300714</v>
      </c>
      <c r="BF78">
        <v>18.397319628723299</v>
      </c>
      <c r="BG78">
        <v>0.40441696735780103</v>
      </c>
      <c r="BH78">
        <v>12.9960499721332</v>
      </c>
      <c r="BI78">
        <v>16.926421085706401</v>
      </c>
      <c r="BJ78">
        <v>0.44260798520816302</v>
      </c>
      <c r="BK78">
        <v>1</v>
      </c>
      <c r="BL78">
        <v>5</v>
      </c>
      <c r="BM78">
        <v>-42.139795297125303</v>
      </c>
      <c r="BN78">
        <v>32.3179271628659</v>
      </c>
      <c r="BO78">
        <v>0.19230794921967501</v>
      </c>
      <c r="BP78">
        <v>15.680717838354299</v>
      </c>
      <c r="BQ78">
        <v>15.5518114758819</v>
      </c>
      <c r="BR78">
        <v>0.31333357566463099</v>
      </c>
      <c r="BS78">
        <v>4.8089745769347196</v>
      </c>
      <c r="BT78">
        <v>14.0136775718876</v>
      </c>
      <c r="BU78">
        <v>0.73147589504646604</v>
      </c>
      <c r="BV78">
        <v>6.1282065216742803</v>
      </c>
      <c r="BW78">
        <v>34.483135435521397</v>
      </c>
      <c r="BX78">
        <v>0.85895138109609603</v>
      </c>
      <c r="BY78">
        <v>33.043345016428198</v>
      </c>
      <c r="BZ78">
        <v>15.709267701935101</v>
      </c>
      <c r="CA78">
        <v>3.5446327473588501E-2</v>
      </c>
      <c r="CB78">
        <v>28.417468158985201</v>
      </c>
      <c r="CC78">
        <v>14.2957015282005</v>
      </c>
      <c r="CD78">
        <v>4.6830155730039298E-2</v>
      </c>
      <c r="CE78">
        <v>3.2147424722420501</v>
      </c>
      <c r="CF78">
        <v>50.3762181171113</v>
      </c>
      <c r="CG78">
        <v>0.949119698566808</v>
      </c>
      <c r="CH78">
        <v>29.9572286243903</v>
      </c>
      <c r="CI78">
        <v>22.906977137188001</v>
      </c>
      <c r="CJ78">
        <v>0.190970674765883</v>
      </c>
      <c r="CK78">
        <v>25.375153067904701</v>
      </c>
      <c r="CL78">
        <v>20.8523878453293</v>
      </c>
      <c r="CM78">
        <v>0.22364441348781799</v>
      </c>
      <c r="CN78">
        <v>1</v>
      </c>
      <c r="CO78">
        <v>5</v>
      </c>
      <c r="CP78">
        <v>-15.121958687542101</v>
      </c>
      <c r="CQ78">
        <v>35.597061876081497</v>
      </c>
      <c r="CR78">
        <v>0.67098947288258803</v>
      </c>
      <c r="CS78">
        <v>16.106383096916499</v>
      </c>
      <c r="CT78">
        <v>16.8097407928569</v>
      </c>
      <c r="CU78">
        <v>0.33800001845823102</v>
      </c>
      <c r="CV78">
        <v>10.4123731189884</v>
      </c>
      <c r="CW78">
        <v>15.200182539908701</v>
      </c>
      <c r="CX78">
        <v>0.49333362213571802</v>
      </c>
      <c r="CY78">
        <v>36.0885043001241</v>
      </c>
      <c r="CZ78">
        <v>36.351712348548503</v>
      </c>
      <c r="DA78">
        <v>0.32086319245043499</v>
      </c>
      <c r="DB78">
        <v>21.6674513485845</v>
      </c>
      <c r="DC78">
        <v>16.443334587951401</v>
      </c>
      <c r="DD78">
        <v>0.187624562821611</v>
      </c>
      <c r="DE78">
        <v>24.116965809500002</v>
      </c>
      <c r="DF78">
        <v>14.981882657532299</v>
      </c>
      <c r="DG78">
        <v>0.107454191029265</v>
      </c>
      <c r="DH78">
        <v>67.218229386340198</v>
      </c>
      <c r="DI78">
        <v>51.371396027661497</v>
      </c>
      <c r="DJ78">
        <v>0.190757009294864</v>
      </c>
      <c r="DK78">
        <v>19.065685722104199</v>
      </c>
      <c r="DL78">
        <v>23.377943717715599</v>
      </c>
      <c r="DM78">
        <v>0.41477643946755199</v>
      </c>
      <c r="DN78">
        <v>27.326970979835099</v>
      </c>
      <c r="DO78">
        <v>21.278233003550302</v>
      </c>
      <c r="DP78">
        <v>0.19904791608750699</v>
      </c>
      <c r="DQ78">
        <v>1</v>
      </c>
      <c r="DR78">
        <v>5</v>
      </c>
      <c r="DS78">
        <v>-3.42435368141693E-3</v>
      </c>
      <c r="DT78">
        <v>0.19722997352956301</v>
      </c>
      <c r="DU78">
        <v>0.98614815161435299</v>
      </c>
      <c r="DV78">
        <v>8.9216219150586501E-2</v>
      </c>
      <c r="DW78">
        <v>9.7243006309856106E-2</v>
      </c>
      <c r="DX78">
        <v>0.35891932285511002</v>
      </c>
      <c r="DY78">
        <v>7.1099947205339895E-2</v>
      </c>
      <c r="DZ78">
        <v>8.7218119001715402E-2</v>
      </c>
      <c r="EA78">
        <v>0.414959566313432</v>
      </c>
      <c r="EB78">
        <v>8.7454688288328294E-2</v>
      </c>
      <c r="EC78">
        <v>0.19202442311106499</v>
      </c>
      <c r="ED78">
        <v>0.64881091172073202</v>
      </c>
      <c r="EE78">
        <v>0.170307322170035</v>
      </c>
      <c r="EF78">
        <v>9.2373417825693596E-2</v>
      </c>
      <c r="EG78">
        <v>6.5250426558577601E-2</v>
      </c>
      <c r="EH78">
        <v>0.15473745436778499</v>
      </c>
      <c r="EI78">
        <v>8.3242625978907997E-2</v>
      </c>
      <c r="EJ78">
        <v>6.3045168433690096E-2</v>
      </c>
      <c r="EK78">
        <v>0.11055569040930401</v>
      </c>
      <c r="EL78">
        <v>0.25056887572149</v>
      </c>
      <c r="EM78">
        <v>0.65906886742555504</v>
      </c>
      <c r="EN78">
        <v>0.206729890072336</v>
      </c>
      <c r="EO78">
        <v>0.114642447531873</v>
      </c>
      <c r="EP78">
        <v>7.1369214659184596E-2</v>
      </c>
      <c r="EQ78">
        <v>0.19008237149266299</v>
      </c>
      <c r="ER78">
        <v>0.10424916570114801</v>
      </c>
      <c r="ES78">
        <v>6.8250898576692004E-2</v>
      </c>
      <c r="ET78">
        <v>1</v>
      </c>
      <c r="EU78">
        <v>5</v>
      </c>
      <c r="EV78">
        <v>-0.18165613280721901</v>
      </c>
      <c r="EW78">
        <v>0.256665686248018</v>
      </c>
      <c r="EX78">
        <v>0.47912284285683898</v>
      </c>
      <c r="EY78">
        <v>0.15276347775796201</v>
      </c>
      <c r="EZ78">
        <v>0.12667389946058399</v>
      </c>
      <c r="FA78">
        <v>0.227854064101709</v>
      </c>
      <c r="FB78">
        <v>8.7261072714073906E-2</v>
      </c>
      <c r="FC78">
        <v>0.113592737603154</v>
      </c>
      <c r="FD78">
        <v>0.44237291419936697</v>
      </c>
      <c r="FE78">
        <v>-0.129737500925415</v>
      </c>
      <c r="FF78">
        <v>0.25277977694070802</v>
      </c>
      <c r="FG78">
        <v>0.60779820856801703</v>
      </c>
      <c r="FH78">
        <v>0.20995764540497899</v>
      </c>
      <c r="FI78">
        <v>0.12258060013046899</v>
      </c>
      <c r="FJ78">
        <v>8.6769337566698301E-2</v>
      </c>
      <c r="FK78">
        <v>0.14528422416882</v>
      </c>
      <c r="FL78">
        <v>0.110296205919343</v>
      </c>
      <c r="FM78">
        <v>0.18776532991450601</v>
      </c>
      <c r="FN78">
        <v>-0.23533228701049499</v>
      </c>
      <c r="FO78">
        <v>0.31408172799836798</v>
      </c>
      <c r="FP78">
        <v>0.453720385834326</v>
      </c>
      <c r="FQ78">
        <v>0.24832172869060401</v>
      </c>
      <c r="FR78">
        <v>0.145561907417178</v>
      </c>
      <c r="FS78">
        <v>8.8039315513522107E-2</v>
      </c>
      <c r="FT78">
        <v>0.162806311982823</v>
      </c>
      <c r="FU78">
        <v>0.132067963432178</v>
      </c>
      <c r="FV78">
        <v>0.21767037900465899</v>
      </c>
    </row>
    <row r="79" spans="1:178" s="106" customFormat="1">
      <c r="A79" s="106" t="s">
        <v>6874</v>
      </c>
      <c r="B79" s="106">
        <v>22</v>
      </c>
      <c r="C79" s="106">
        <v>10</v>
      </c>
      <c r="D79" s="106">
        <v>89</v>
      </c>
      <c r="E79" s="106">
        <v>4</v>
      </c>
      <c r="F79" s="106">
        <v>49</v>
      </c>
      <c r="G79" s="106">
        <v>7.4435256547827198</v>
      </c>
      <c r="H79" s="106">
        <v>6.5276129094241799</v>
      </c>
      <c r="I79" s="106">
        <v>0.254196570253232</v>
      </c>
      <c r="J79" s="106">
        <v>-1.48472728710573</v>
      </c>
      <c r="K79" s="106">
        <v>1.98827869121654</v>
      </c>
      <c r="L79" s="106">
        <v>0.4552331586192</v>
      </c>
      <c r="M79" s="106">
        <v>-0.72670807706092999</v>
      </c>
      <c r="N79" s="106">
        <v>1.90200325479868</v>
      </c>
      <c r="O79" s="106">
        <v>0.70240566320335496</v>
      </c>
      <c r="P79" s="106">
        <v>8.8856871398546708</v>
      </c>
      <c r="Q79" s="106">
        <v>6.7473336855867299</v>
      </c>
      <c r="R79" s="106">
        <v>0.18791119639123099</v>
      </c>
      <c r="S79" s="106">
        <v>-1.4539135595249399</v>
      </c>
      <c r="T79" s="106">
        <v>1.99699419514451</v>
      </c>
      <c r="U79" s="106">
        <v>0.466594675693354</v>
      </c>
      <c r="V79" s="106">
        <v>-0.62114370708987798</v>
      </c>
      <c r="W79" s="106">
        <v>1.91488546297483</v>
      </c>
      <c r="X79" s="106">
        <v>0.74565306328157899</v>
      </c>
      <c r="Y79" s="107">
        <v>19.137931818054302</v>
      </c>
      <c r="Z79" s="107">
        <v>8.6693664061713296</v>
      </c>
      <c r="AA79" s="107">
        <v>2.7310558323844599E-2</v>
      </c>
      <c r="AB79" s="106">
        <v>-1.1369570547542101</v>
      </c>
      <c r="AC79" s="106">
        <v>2.4921306676396</v>
      </c>
      <c r="AD79" s="106">
        <v>0.64823973493257203</v>
      </c>
      <c r="AE79" s="106">
        <v>0.41058728914231502</v>
      </c>
      <c r="AF79" s="106">
        <v>2.3951331874155799</v>
      </c>
      <c r="AG79" s="106">
        <v>0.86388907908670498</v>
      </c>
      <c r="AH79" s="106">
        <v>4</v>
      </c>
      <c r="AI79" s="106">
        <v>49</v>
      </c>
      <c r="AJ79" s="106">
        <v>11.427865628014199</v>
      </c>
      <c r="AK79" s="106">
        <v>15.3185413513459</v>
      </c>
      <c r="AL79" s="106">
        <v>0.45568451021150203</v>
      </c>
      <c r="AM79" s="106">
        <v>-1.3345437199858201</v>
      </c>
      <c r="AN79" s="106">
        <v>4.5270017581728297</v>
      </c>
      <c r="AO79" s="106">
        <v>0.76815389925123001</v>
      </c>
      <c r="AP79" s="106">
        <v>-0.30946799507653899</v>
      </c>
      <c r="AQ79" s="106">
        <v>4.3413925096305004</v>
      </c>
      <c r="AR79" s="106">
        <v>0.94317243083463498</v>
      </c>
      <c r="AS79" s="106">
        <v>16.590445866408899</v>
      </c>
      <c r="AT79" s="106">
        <v>15.758745857189201</v>
      </c>
      <c r="AU79" s="106">
        <v>0.29248135974047401</v>
      </c>
      <c r="AV79" s="106">
        <v>-1.2253580556008801</v>
      </c>
      <c r="AW79" s="106">
        <v>4.46288474502584</v>
      </c>
      <c r="AX79" s="106">
        <v>0.78365354671482501</v>
      </c>
      <c r="AY79" s="106">
        <v>9.7423941066429806E-2</v>
      </c>
      <c r="AZ79" s="106">
        <v>4.29401025468258</v>
      </c>
      <c r="BA79" s="106">
        <v>0.98189888115086599</v>
      </c>
      <c r="BB79" s="106">
        <v>18.0537264144691</v>
      </c>
      <c r="BC79" s="106">
        <v>21.633106110903402</v>
      </c>
      <c r="BD79" s="106">
        <v>0.404005785344067</v>
      </c>
      <c r="BE79" s="106">
        <v>-2.3298193947371502</v>
      </c>
      <c r="BF79" s="106">
        <v>5.94778357795178</v>
      </c>
      <c r="BG79" s="106">
        <v>0.69527696491344704</v>
      </c>
      <c r="BH79" s="106">
        <v>-0.89728534026333295</v>
      </c>
      <c r="BI79" s="106">
        <v>5.7349744987611802</v>
      </c>
      <c r="BJ79" s="106">
        <v>0.87567165153450599</v>
      </c>
      <c r="BK79" s="106">
        <v>4</v>
      </c>
      <c r="BL79" s="106">
        <v>49</v>
      </c>
      <c r="BM79" s="106">
        <v>7.8170327437986096</v>
      </c>
      <c r="BN79" s="106">
        <v>16.185886072092199</v>
      </c>
      <c r="BO79" s="106">
        <v>0.62914450536892996</v>
      </c>
      <c r="BP79" s="106">
        <v>0.649773791044162</v>
      </c>
      <c r="BQ79" s="106">
        <v>5.02792181310729</v>
      </c>
      <c r="BR79" s="106">
        <v>0.89717511780486603</v>
      </c>
      <c r="BS79" s="106">
        <v>1.28051408736567</v>
      </c>
      <c r="BT79" s="106">
        <v>4.8015916207357296</v>
      </c>
      <c r="BU79" s="106">
        <v>0.78971144329105702</v>
      </c>
      <c r="BV79" s="106">
        <v>15.8040402576561</v>
      </c>
      <c r="BW79" s="106">
        <v>17.267350452041999</v>
      </c>
      <c r="BX79" s="106">
        <v>0.360090531355165</v>
      </c>
      <c r="BY79" s="106">
        <v>3.0396525899128499</v>
      </c>
      <c r="BZ79" s="106">
        <v>5.0793941716691897</v>
      </c>
      <c r="CA79" s="106">
        <v>0.549564132986333</v>
      </c>
      <c r="CB79" s="106">
        <v>4.0562060753840496</v>
      </c>
      <c r="CC79" s="106">
        <v>4.8729373455921996</v>
      </c>
      <c r="CD79" s="106">
        <v>0.405186325178368</v>
      </c>
      <c r="CE79" s="106">
        <v>18.147480778176401</v>
      </c>
      <c r="CF79" s="106">
        <v>25.226328529787999</v>
      </c>
      <c r="CG79" s="106">
        <v>0.47192801287823199</v>
      </c>
      <c r="CH79" s="106">
        <v>0.61395270876331698</v>
      </c>
      <c r="CI79" s="106">
        <v>7.4060464202349197</v>
      </c>
      <c r="CJ79" s="106">
        <v>0.93393317829565603</v>
      </c>
      <c r="CK79" s="106">
        <v>2.00527470784083</v>
      </c>
      <c r="CL79" s="106">
        <v>7.1061311242281198</v>
      </c>
      <c r="CM79" s="106">
        <v>0.77779830414694595</v>
      </c>
      <c r="CN79" s="106">
        <v>4</v>
      </c>
      <c r="CO79" s="106">
        <v>49</v>
      </c>
      <c r="CP79" s="106">
        <v>15.8598187436011</v>
      </c>
      <c r="CQ79" s="106">
        <v>17.825361578417599</v>
      </c>
      <c r="CR79" s="106">
        <v>0.37364113459938503</v>
      </c>
      <c r="CS79" s="106">
        <v>1.0542675171732601</v>
      </c>
      <c r="CT79" s="106">
        <v>5.43451839535249</v>
      </c>
      <c r="CU79" s="106">
        <v>0.84618292384954497</v>
      </c>
      <c r="CV79" s="106">
        <v>2.3133960170929799</v>
      </c>
      <c r="CW79" s="106">
        <v>5.1982969472710101</v>
      </c>
      <c r="CX79" s="106">
        <v>0.65629836243138095</v>
      </c>
      <c r="CY79" s="106">
        <v>28.591181827239001</v>
      </c>
      <c r="CZ79" s="106">
        <v>18.202069417281901</v>
      </c>
      <c r="DA79" s="106">
        <v>0.11628452234334399</v>
      </c>
      <c r="DB79" s="106">
        <v>0.71809995165073603</v>
      </c>
      <c r="DC79" s="106">
        <v>5.3162221903265303</v>
      </c>
      <c r="DD79" s="106">
        <v>0.89255287517305204</v>
      </c>
      <c r="DE79" s="106">
        <v>2.9088794594757901</v>
      </c>
      <c r="DF79" s="106">
        <v>5.1030239431667503</v>
      </c>
      <c r="DG79" s="106">
        <v>0.56865698914264995</v>
      </c>
      <c r="DH79" s="106">
        <v>32.670562304338098</v>
      </c>
      <c r="DI79" s="106">
        <v>25.725786822669701</v>
      </c>
      <c r="DJ79" s="106">
        <v>0.20414532056825899</v>
      </c>
      <c r="DK79" s="106">
        <v>-0.34560126380804101</v>
      </c>
      <c r="DL79" s="106">
        <v>7.5579311854656703</v>
      </c>
      <c r="DM79" s="106">
        <v>0.96352853220413104</v>
      </c>
      <c r="DN79" s="106">
        <v>2.2776553373314101</v>
      </c>
      <c r="DO79" s="106">
        <v>7.2514649140739502</v>
      </c>
      <c r="DP79" s="106">
        <v>0.75344820981084004</v>
      </c>
      <c r="DQ79" s="106">
        <v>4</v>
      </c>
      <c r="DR79" s="106">
        <v>50</v>
      </c>
      <c r="DS79" s="106">
        <v>3.3825923508055002E-2</v>
      </c>
      <c r="DT79" s="106">
        <v>9.8767072880154794E-2</v>
      </c>
      <c r="DU79" s="106">
        <v>0.73199909365385396</v>
      </c>
      <c r="DV79" s="106">
        <v>1.3081203982391E-2</v>
      </c>
      <c r="DW79" s="106">
        <v>3.1114251550270498E-2</v>
      </c>
      <c r="DX79" s="106">
        <v>0.67418158027131403</v>
      </c>
      <c r="DY79" s="106">
        <v>1.49540786240088E-2</v>
      </c>
      <c r="DZ79" s="106">
        <v>2.9676505079411001E-2</v>
      </c>
      <c r="EA79" s="106">
        <v>0.61432957345282402</v>
      </c>
      <c r="EB79" s="106">
        <v>4.38071296355853E-2</v>
      </c>
      <c r="EC79" s="106">
        <v>9.61611224773921E-2</v>
      </c>
      <c r="ED79" s="106">
        <v>0.64872141199843403</v>
      </c>
      <c r="EE79" s="106">
        <v>4.8120471252581398E-2</v>
      </c>
      <c r="EF79" s="106">
        <v>2.9556246973861101E-2</v>
      </c>
      <c r="EG79" s="106">
        <v>0.10352656442026099</v>
      </c>
      <c r="EH79" s="106">
        <v>4.7748157537274599E-2</v>
      </c>
      <c r="EI79" s="106">
        <v>2.82518644488127E-2</v>
      </c>
      <c r="EJ79" s="106">
        <v>9.1010981806035701E-2</v>
      </c>
      <c r="EK79" s="106">
        <v>1.15598696571207E-2</v>
      </c>
      <c r="EL79" s="106">
        <v>0.12548049355930699</v>
      </c>
      <c r="EM79" s="106">
        <v>0.92660161220639203</v>
      </c>
      <c r="EN79" s="106">
        <v>6.5689506546812201E-2</v>
      </c>
      <c r="EO79" s="106">
        <v>3.6680632333805203E-2</v>
      </c>
      <c r="EP79" s="106">
        <v>7.3338971528234001E-2</v>
      </c>
      <c r="EQ79" s="106">
        <v>6.1428170697738101E-2</v>
      </c>
      <c r="ER79" s="106">
        <v>3.5207204526516198E-2</v>
      </c>
      <c r="ES79" s="106">
        <v>8.1026414228758198E-2</v>
      </c>
      <c r="ET79" s="106">
        <v>4</v>
      </c>
      <c r="EU79" s="106">
        <v>49</v>
      </c>
      <c r="EV79" s="106">
        <v>-7.1165482962050594E-2</v>
      </c>
      <c r="EW79" s="106">
        <v>0.12853443538627901</v>
      </c>
      <c r="EX79" s="106">
        <v>0.57982421353319302</v>
      </c>
      <c r="EY79" s="106">
        <v>2.14341836599573E-2</v>
      </c>
      <c r="EZ79" s="106">
        <v>4.09533961314969E-2</v>
      </c>
      <c r="FA79" s="106">
        <v>0.60071829740473004</v>
      </c>
      <c r="FB79" s="106">
        <v>1.2900060946951401E-2</v>
      </c>
      <c r="FC79" s="106">
        <v>3.9020625267692802E-2</v>
      </c>
      <c r="FD79" s="106">
        <v>0.74094970062602195</v>
      </c>
      <c r="FE79" s="106">
        <v>-4.6138995438311903E-2</v>
      </c>
      <c r="FF79" s="106">
        <v>0.126587823422385</v>
      </c>
      <c r="FG79" s="106">
        <v>0.71550959228349098</v>
      </c>
      <c r="FH79" s="106">
        <v>6.5287335737664695E-2</v>
      </c>
      <c r="FI79" s="106">
        <v>3.96286662362147E-2</v>
      </c>
      <c r="FJ79" s="106">
        <v>9.9482631369023897E-2</v>
      </c>
      <c r="FK79" s="106">
        <v>5.5341993406063501E-2</v>
      </c>
      <c r="FL79" s="106">
        <v>3.7818812268589401E-2</v>
      </c>
      <c r="FM79" s="106">
        <v>0.143372829748035</v>
      </c>
      <c r="FN79" s="106">
        <v>-9.3205153044510103E-2</v>
      </c>
      <c r="FO79" s="106">
        <v>0.15728773971576701</v>
      </c>
      <c r="FP79" s="106">
        <v>0.55348412170730898</v>
      </c>
      <c r="FQ79" s="106">
        <v>8.1671926825705399E-2</v>
      </c>
      <c r="FR79" s="106">
        <v>4.7057668855912699E-2</v>
      </c>
      <c r="FS79" s="106">
        <v>8.2661961485455598E-2</v>
      </c>
      <c r="FT79" s="106">
        <v>6.7304705333522397E-2</v>
      </c>
      <c r="FU79" s="106">
        <v>4.5083208725372803E-2</v>
      </c>
      <c r="FV79" s="106">
        <v>0.13546346371429999</v>
      </c>
    </row>
    <row r="80" spans="1:178">
      <c r="A80" t="s">
        <v>6873</v>
      </c>
      <c r="B80">
        <v>18</v>
      </c>
      <c r="C80">
        <v>7</v>
      </c>
      <c r="D80">
        <v>14</v>
      </c>
      <c r="E80">
        <v>4</v>
      </c>
      <c r="F80">
        <v>7</v>
      </c>
      <c r="G80" s="108">
        <v>-14.4298660339546</v>
      </c>
      <c r="H80" s="108">
        <v>6.5169761434239302</v>
      </c>
      <c r="I80" s="108">
        <v>2.6848905516163899E-2</v>
      </c>
      <c r="J80" s="108">
        <v>-14.167004256563301</v>
      </c>
      <c r="K80" s="108">
        <v>5.6120576853515303</v>
      </c>
      <c r="L80" s="108">
        <v>1.1601095423165699E-2</v>
      </c>
      <c r="M80" s="108">
        <v>-14.278932210402401</v>
      </c>
      <c r="N80" s="108">
        <v>4.25257217620576</v>
      </c>
      <c r="O80" s="108">
        <v>7.8589141875907704E-4</v>
      </c>
      <c r="P80" s="108">
        <v>-14.7508386179704</v>
      </c>
      <c r="Q80" s="108">
        <v>6.7366121507220704</v>
      </c>
      <c r="R80" s="108">
        <v>2.8583934295290499E-2</v>
      </c>
      <c r="S80" s="108">
        <v>-12.8780500179254</v>
      </c>
      <c r="T80" s="108">
        <v>5.6368864120831796</v>
      </c>
      <c r="U80" s="108">
        <v>2.2351123017809001E-2</v>
      </c>
      <c r="V80" s="108">
        <v>-13.6493000405794</v>
      </c>
      <c r="W80" s="108">
        <v>4.3230948147370896</v>
      </c>
      <c r="X80" s="108">
        <v>1.59238340666612E-3</v>
      </c>
      <c r="Y80">
        <v>-8.7573226495719503</v>
      </c>
      <c r="Z80">
        <v>8.6600679217078795</v>
      </c>
      <c r="AA80">
        <v>0.311942872490374</v>
      </c>
      <c r="AB80" s="108">
        <v>-18.184495998574999</v>
      </c>
      <c r="AC80" s="108">
        <v>7.0340482644031201</v>
      </c>
      <c r="AD80" s="108">
        <v>9.7420614549491094E-3</v>
      </c>
      <c r="AE80" s="108">
        <v>-14.437256926122799</v>
      </c>
      <c r="AF80" s="108">
        <v>5.4599196636340501</v>
      </c>
      <c r="AG80" s="108">
        <v>8.1878171289473407E-3</v>
      </c>
      <c r="AH80">
        <v>4</v>
      </c>
      <c r="AI80">
        <v>7</v>
      </c>
      <c r="AJ80">
        <v>-23.0571708149625</v>
      </c>
      <c r="AK80">
        <v>15.295679917607099</v>
      </c>
      <c r="AL80">
        <v>0.131747808135011</v>
      </c>
      <c r="AM80">
        <v>-5.3070440055719397</v>
      </c>
      <c r="AN80">
        <v>12.7800839762757</v>
      </c>
      <c r="AO80">
        <v>0.67795886382515502</v>
      </c>
      <c r="AP80">
        <v>-12.604357810448001</v>
      </c>
      <c r="AQ80">
        <v>9.8073024329137901</v>
      </c>
      <c r="AR80">
        <v>0.19872195040035701</v>
      </c>
      <c r="AS80">
        <v>-24.007486223462699</v>
      </c>
      <c r="AT80">
        <v>15.7358136013594</v>
      </c>
      <c r="AU80">
        <v>0.127142256610493</v>
      </c>
      <c r="AV80">
        <v>-3.0833676956417202</v>
      </c>
      <c r="AW80">
        <v>12.599123019120199</v>
      </c>
      <c r="AX80">
        <v>0.80667012547394201</v>
      </c>
      <c r="AY80">
        <v>-11.2571591550823</v>
      </c>
      <c r="AZ80">
        <v>9.8350685973791503</v>
      </c>
      <c r="BA80">
        <v>0.25237743583460998</v>
      </c>
      <c r="BB80">
        <v>-15.4494196310044</v>
      </c>
      <c r="BC80">
        <v>21.6039011605626</v>
      </c>
      <c r="BD80">
        <v>0.47455886663501901</v>
      </c>
      <c r="BE80">
        <v>-10.545032441078</v>
      </c>
      <c r="BF80">
        <v>16.790968193563799</v>
      </c>
      <c r="BG80">
        <v>0.53000252859300401</v>
      </c>
      <c r="BH80">
        <v>-12.391954656385501</v>
      </c>
      <c r="BI80">
        <v>13.2575755157096</v>
      </c>
      <c r="BJ80">
        <v>0.34993908440677202</v>
      </c>
      <c r="BK80">
        <v>4</v>
      </c>
      <c r="BL80">
        <v>7</v>
      </c>
      <c r="BM80">
        <v>-4.2907060056890103</v>
      </c>
      <c r="BN80">
        <v>16.164048331522299</v>
      </c>
      <c r="BO80">
        <v>0.79067296571045897</v>
      </c>
      <c r="BP80">
        <v>5.2366753239700703</v>
      </c>
      <c r="BQ80">
        <v>14.1942567794189</v>
      </c>
      <c r="BR80">
        <v>0.71218620642910202</v>
      </c>
      <c r="BS80">
        <v>1.0885749210478499</v>
      </c>
      <c r="BT80">
        <v>10.6656664116472</v>
      </c>
      <c r="BU80">
        <v>0.91870629647659496</v>
      </c>
      <c r="BV80">
        <v>-4.4382258035812896</v>
      </c>
      <c r="BW80">
        <v>17.244840733334598</v>
      </c>
      <c r="BX80">
        <v>0.79690463178394699</v>
      </c>
      <c r="BY80">
        <v>1.37368127529953</v>
      </c>
      <c r="BZ80">
        <v>14.3398120413848</v>
      </c>
      <c r="CA80">
        <v>0.92368484179883203</v>
      </c>
      <c r="CB80">
        <v>-1.0022007246017099</v>
      </c>
      <c r="CC80">
        <v>11.0258553423271</v>
      </c>
      <c r="CD80">
        <v>0.92757561936204502</v>
      </c>
      <c r="CE80">
        <v>9.4072577264500303</v>
      </c>
      <c r="CF80">
        <v>25.192700312343501</v>
      </c>
      <c r="CG80">
        <v>0.70885366910526604</v>
      </c>
      <c r="CH80">
        <v>-4.61764547420709</v>
      </c>
      <c r="CI80">
        <v>20.907966542333099</v>
      </c>
      <c r="CJ80">
        <v>0.82520800275730199</v>
      </c>
      <c r="CK80">
        <v>1.10245356029757</v>
      </c>
      <c r="CL80">
        <v>16.088907625088002</v>
      </c>
      <c r="CM80">
        <v>0.94536964110725596</v>
      </c>
      <c r="CN80">
        <v>4</v>
      </c>
      <c r="CO80">
        <v>7</v>
      </c>
      <c r="CP80">
        <v>-13.299117440015801</v>
      </c>
      <c r="CQ80">
        <v>17.801442628663999</v>
      </c>
      <c r="CR80">
        <v>0.45504104663314299</v>
      </c>
      <c r="CS80">
        <v>-11.221588707714799</v>
      </c>
      <c r="CT80">
        <v>15.3421061812549</v>
      </c>
      <c r="CU80">
        <v>0.46453247256042202</v>
      </c>
      <c r="CV80">
        <v>-12.107039255144301</v>
      </c>
      <c r="CW80">
        <v>11.621544110260601</v>
      </c>
      <c r="CX80">
        <v>0.29751580232601399</v>
      </c>
      <c r="CY80">
        <v>-16.6188581129116</v>
      </c>
      <c r="CZ80">
        <v>18.179547726209201</v>
      </c>
      <c r="DA80">
        <v>0.360670332030399</v>
      </c>
      <c r="DB80">
        <v>-12.109312576806699</v>
      </c>
      <c r="DC80">
        <v>15.008072309414599</v>
      </c>
      <c r="DD80">
        <v>0.41976491961620599</v>
      </c>
      <c r="DE80">
        <v>-13.9370439280196</v>
      </c>
      <c r="DF80">
        <v>11.5737172164615</v>
      </c>
      <c r="DG80">
        <v>0.22851316555258899</v>
      </c>
      <c r="DH80">
        <v>-3.1348853112719399</v>
      </c>
      <c r="DI80">
        <v>25.693891417972399</v>
      </c>
      <c r="DJ80">
        <v>0.90289558342305098</v>
      </c>
      <c r="DK80">
        <v>-19.760024112020499</v>
      </c>
      <c r="DL80">
        <v>21.3364034936438</v>
      </c>
      <c r="DM80">
        <v>0.35440093893265701</v>
      </c>
      <c r="DN80">
        <v>-12.9747093880567</v>
      </c>
      <c r="DO80">
        <v>16.414673274171001</v>
      </c>
      <c r="DP80">
        <v>0.42927458249743999</v>
      </c>
      <c r="DQ80">
        <v>4</v>
      </c>
      <c r="DR80">
        <v>7</v>
      </c>
      <c r="DS80">
        <v>0.122500733187714</v>
      </c>
      <c r="DT80">
        <v>9.8622604616783696E-2</v>
      </c>
      <c r="DU80">
        <v>0.21423718063591299</v>
      </c>
      <c r="DV80">
        <v>0.104125042271924</v>
      </c>
      <c r="DW80">
        <v>8.8750259944522306E-2</v>
      </c>
      <c r="DX80">
        <v>0.240720938343159</v>
      </c>
      <c r="DY80">
        <v>0.112347385374217</v>
      </c>
      <c r="DZ80">
        <v>6.5970902734145201E-2</v>
      </c>
      <c r="EA80">
        <v>8.8571080982327993E-2</v>
      </c>
      <c r="EB80">
        <v>0.191791322543896</v>
      </c>
      <c r="EC80">
        <v>9.6003576017527806E-2</v>
      </c>
      <c r="ED80">
        <v>4.5783932704547801E-2</v>
      </c>
      <c r="EE80">
        <v>0.13512988891451599</v>
      </c>
      <c r="EF80">
        <v>8.4310065829097405E-2</v>
      </c>
      <c r="EG80">
        <v>0.109007349529411</v>
      </c>
      <c r="EH80">
        <v>0.159801447298034</v>
      </c>
      <c r="EI80">
        <v>6.3349314863888798E-2</v>
      </c>
      <c r="EJ80">
        <v>1.1650930451641801E-2</v>
      </c>
      <c r="EK80">
        <v>0.39046018922095399</v>
      </c>
      <c r="EL80">
        <v>0.12521951982461599</v>
      </c>
      <c r="EM80">
        <v>1.8272725791651299E-3</v>
      </c>
      <c r="EN80">
        <v>0.192029002557881</v>
      </c>
      <c r="EO80">
        <v>0.10463167787260901</v>
      </c>
      <c r="EP80">
        <v>6.6484587035440398E-2</v>
      </c>
      <c r="EQ80">
        <v>0.27361251328874397</v>
      </c>
      <c r="ER80">
        <v>8.0291258344937E-2</v>
      </c>
      <c r="ES80">
        <v>6.5500942827765695E-4</v>
      </c>
      <c r="ET80">
        <v>4</v>
      </c>
      <c r="EU80">
        <v>7</v>
      </c>
      <c r="EV80">
        <v>0.22085745025387801</v>
      </c>
      <c r="EW80">
        <v>0.128334142733392</v>
      </c>
      <c r="EX80">
        <v>8.5305123452888404E-2</v>
      </c>
      <c r="EY80">
        <v>0.24106045817388599</v>
      </c>
      <c r="EZ80">
        <v>0.115600644891259</v>
      </c>
      <c r="FA80">
        <v>3.7061577425339401E-2</v>
      </c>
      <c r="FB80">
        <v>0.232010693801153</v>
      </c>
      <c r="FC80">
        <v>8.5892023189757305E-2</v>
      </c>
      <c r="FD80">
        <v>6.9091808281946604E-3</v>
      </c>
      <c r="FE80">
        <v>0.32207315432946898</v>
      </c>
      <c r="FF80">
        <v>0.126355455670246</v>
      </c>
      <c r="FG80">
        <v>1.08271190714896E-2</v>
      </c>
      <c r="FH80">
        <v>0.282276595020376</v>
      </c>
      <c r="FI80">
        <v>0.111862984584631</v>
      </c>
      <c r="FJ80">
        <v>1.16332549408698E-2</v>
      </c>
      <c r="FK80">
        <v>0.29976270318905401</v>
      </c>
      <c r="FL80">
        <v>8.3756363992782301E-2</v>
      </c>
      <c r="FM80">
        <v>3.4493232169342201E-4</v>
      </c>
      <c r="FN80">
        <v>0.57378060125058195</v>
      </c>
      <c r="FO80">
        <v>0.156920852158416</v>
      </c>
      <c r="FP80">
        <v>2.5765371986663402E-4</v>
      </c>
      <c r="FQ80">
        <v>0.34711992555048199</v>
      </c>
      <c r="FR80">
        <v>0.132832638174707</v>
      </c>
      <c r="FS80">
        <v>8.9792464892341495E-3</v>
      </c>
      <c r="FT80">
        <v>0.44173650824711702</v>
      </c>
      <c r="FU80">
        <v>0.10138558176512701</v>
      </c>
      <c r="FV80" s="7">
        <v>1.31860068547231E-5</v>
      </c>
    </row>
    <row r="81" spans="1:178">
      <c r="A81" t="s">
        <v>6872</v>
      </c>
      <c r="B81">
        <v>18</v>
      </c>
      <c r="C81">
        <v>7</v>
      </c>
      <c r="D81">
        <v>14</v>
      </c>
      <c r="E81">
        <v>4</v>
      </c>
      <c r="F81">
        <v>7</v>
      </c>
      <c r="G81" s="108">
        <v>-14.4298660339546</v>
      </c>
      <c r="H81" s="108">
        <v>6.5169761434239302</v>
      </c>
      <c r="I81" s="108">
        <v>2.6848905516163899E-2</v>
      </c>
      <c r="J81" s="108">
        <v>-14.167004256563301</v>
      </c>
      <c r="K81" s="108">
        <v>5.6120576853515303</v>
      </c>
      <c r="L81" s="108">
        <v>1.1601095423165699E-2</v>
      </c>
      <c r="M81" s="108">
        <v>-14.278932210402401</v>
      </c>
      <c r="N81" s="108">
        <v>4.25257217620576</v>
      </c>
      <c r="O81" s="108">
        <v>7.8589141875907704E-4</v>
      </c>
      <c r="P81" s="108">
        <v>-14.7508386179704</v>
      </c>
      <c r="Q81" s="108">
        <v>6.7366121507220704</v>
      </c>
      <c r="R81" s="108">
        <v>2.8583934295290499E-2</v>
      </c>
      <c r="S81" s="108">
        <v>-12.8780500179254</v>
      </c>
      <c r="T81" s="108">
        <v>5.6368864120831796</v>
      </c>
      <c r="U81" s="108">
        <v>2.2351123017809001E-2</v>
      </c>
      <c r="V81" s="108">
        <v>-13.6493000405794</v>
      </c>
      <c r="W81" s="108">
        <v>4.3230948147370896</v>
      </c>
      <c r="X81" s="108">
        <v>1.59238340666612E-3</v>
      </c>
      <c r="Y81">
        <v>-8.7573226495719503</v>
      </c>
      <c r="Z81">
        <v>8.6600679217078795</v>
      </c>
      <c r="AA81">
        <v>0.311942872490374</v>
      </c>
      <c r="AB81" s="108">
        <v>-18.184495998574999</v>
      </c>
      <c r="AC81" s="108">
        <v>7.0340482644031201</v>
      </c>
      <c r="AD81" s="108">
        <v>9.7420614549491094E-3</v>
      </c>
      <c r="AE81" s="108">
        <v>-14.437256926122799</v>
      </c>
      <c r="AF81" s="108">
        <v>5.4599196636340501</v>
      </c>
      <c r="AG81" s="108">
        <v>8.1878171289473407E-3</v>
      </c>
      <c r="AH81">
        <v>4</v>
      </c>
      <c r="AI81">
        <v>7</v>
      </c>
      <c r="AJ81">
        <v>-23.0571708149625</v>
      </c>
      <c r="AK81">
        <v>15.295679917607099</v>
      </c>
      <c r="AL81">
        <v>0.131747808135011</v>
      </c>
      <c r="AM81">
        <v>-5.3070440055719397</v>
      </c>
      <c r="AN81">
        <v>12.7800839762757</v>
      </c>
      <c r="AO81">
        <v>0.67795886382515502</v>
      </c>
      <c r="AP81">
        <v>-12.604357810448001</v>
      </c>
      <c r="AQ81">
        <v>9.8073024329137901</v>
      </c>
      <c r="AR81">
        <v>0.19872195040035701</v>
      </c>
      <c r="AS81">
        <v>-24.007486223462699</v>
      </c>
      <c r="AT81">
        <v>15.7358136013594</v>
      </c>
      <c r="AU81">
        <v>0.127142256610493</v>
      </c>
      <c r="AV81">
        <v>-3.0833676956417202</v>
      </c>
      <c r="AW81">
        <v>12.599123019120199</v>
      </c>
      <c r="AX81">
        <v>0.80667012547394201</v>
      </c>
      <c r="AY81">
        <v>-11.2571591550823</v>
      </c>
      <c r="AZ81">
        <v>9.8350685973791503</v>
      </c>
      <c r="BA81">
        <v>0.25237743583460998</v>
      </c>
      <c r="BB81">
        <v>-15.4494196310044</v>
      </c>
      <c r="BC81">
        <v>21.6039011605626</v>
      </c>
      <c r="BD81">
        <v>0.47455886663501901</v>
      </c>
      <c r="BE81">
        <v>-10.545032441078</v>
      </c>
      <c r="BF81">
        <v>16.790968193563799</v>
      </c>
      <c r="BG81">
        <v>0.53000252859300401</v>
      </c>
      <c r="BH81">
        <v>-12.391954656385501</v>
      </c>
      <c r="BI81">
        <v>13.2575755157096</v>
      </c>
      <c r="BJ81">
        <v>0.34993908440677202</v>
      </c>
      <c r="BK81">
        <v>4</v>
      </c>
      <c r="BL81">
        <v>7</v>
      </c>
      <c r="BM81">
        <v>-4.2907060056890103</v>
      </c>
      <c r="BN81">
        <v>16.164048331522299</v>
      </c>
      <c r="BO81">
        <v>0.79067296571045897</v>
      </c>
      <c r="BP81">
        <v>5.2366753239700703</v>
      </c>
      <c r="BQ81">
        <v>14.1942567794189</v>
      </c>
      <c r="BR81">
        <v>0.71218620642910202</v>
      </c>
      <c r="BS81">
        <v>1.0885749210478499</v>
      </c>
      <c r="BT81">
        <v>10.6656664116472</v>
      </c>
      <c r="BU81">
        <v>0.91870629647659496</v>
      </c>
      <c r="BV81">
        <v>-4.4382258035812896</v>
      </c>
      <c r="BW81">
        <v>17.244840733334598</v>
      </c>
      <c r="BX81">
        <v>0.79690463178394699</v>
      </c>
      <c r="BY81">
        <v>1.37368127529953</v>
      </c>
      <c r="BZ81">
        <v>14.3398120413848</v>
      </c>
      <c r="CA81">
        <v>0.92368484179883203</v>
      </c>
      <c r="CB81">
        <v>-1.0022007246017099</v>
      </c>
      <c r="CC81">
        <v>11.0258553423271</v>
      </c>
      <c r="CD81">
        <v>0.92757561936204502</v>
      </c>
      <c r="CE81">
        <v>9.4072577264500303</v>
      </c>
      <c r="CF81">
        <v>25.192700312343501</v>
      </c>
      <c r="CG81">
        <v>0.70885366910526604</v>
      </c>
      <c r="CH81">
        <v>-4.61764547420709</v>
      </c>
      <c r="CI81">
        <v>20.907966542333099</v>
      </c>
      <c r="CJ81">
        <v>0.82520800275730199</v>
      </c>
      <c r="CK81">
        <v>1.10245356029757</v>
      </c>
      <c r="CL81">
        <v>16.088907625088002</v>
      </c>
      <c r="CM81">
        <v>0.94536964110725596</v>
      </c>
      <c r="CN81">
        <v>4</v>
      </c>
      <c r="CO81">
        <v>7</v>
      </c>
      <c r="CP81">
        <v>-13.299117440015801</v>
      </c>
      <c r="CQ81">
        <v>17.801442628663999</v>
      </c>
      <c r="CR81">
        <v>0.45504104663314299</v>
      </c>
      <c r="CS81">
        <v>-11.221588707714799</v>
      </c>
      <c r="CT81">
        <v>15.3421061812549</v>
      </c>
      <c r="CU81">
        <v>0.46453247256042202</v>
      </c>
      <c r="CV81">
        <v>-12.107039255144301</v>
      </c>
      <c r="CW81">
        <v>11.621544110260601</v>
      </c>
      <c r="CX81">
        <v>0.29751580232601399</v>
      </c>
      <c r="CY81">
        <v>-16.6188581129116</v>
      </c>
      <c r="CZ81">
        <v>18.179547726209201</v>
      </c>
      <c r="DA81">
        <v>0.360670332030399</v>
      </c>
      <c r="DB81">
        <v>-12.109312576806699</v>
      </c>
      <c r="DC81">
        <v>15.008072309414599</v>
      </c>
      <c r="DD81">
        <v>0.41976491961620599</v>
      </c>
      <c r="DE81">
        <v>-13.9370439280196</v>
      </c>
      <c r="DF81">
        <v>11.5737172164615</v>
      </c>
      <c r="DG81">
        <v>0.22851316555258899</v>
      </c>
      <c r="DH81">
        <v>-3.1348853112719399</v>
      </c>
      <c r="DI81">
        <v>25.693891417972399</v>
      </c>
      <c r="DJ81">
        <v>0.90289558342305098</v>
      </c>
      <c r="DK81">
        <v>-19.760024112020499</v>
      </c>
      <c r="DL81">
        <v>21.3364034936438</v>
      </c>
      <c r="DM81">
        <v>0.35440093893265701</v>
      </c>
      <c r="DN81">
        <v>-12.9747093880567</v>
      </c>
      <c r="DO81">
        <v>16.414673274171001</v>
      </c>
      <c r="DP81">
        <v>0.42927458249743999</v>
      </c>
      <c r="DQ81">
        <v>4</v>
      </c>
      <c r="DR81">
        <v>7</v>
      </c>
      <c r="DS81">
        <v>0.122500733187714</v>
      </c>
      <c r="DT81">
        <v>9.8622604616783696E-2</v>
      </c>
      <c r="DU81">
        <v>0.21423718063591299</v>
      </c>
      <c r="DV81">
        <v>0.104125042271924</v>
      </c>
      <c r="DW81">
        <v>8.8750259944522306E-2</v>
      </c>
      <c r="DX81">
        <v>0.240720938343159</v>
      </c>
      <c r="DY81">
        <v>0.112347385374217</v>
      </c>
      <c r="DZ81">
        <v>6.5970902734145201E-2</v>
      </c>
      <c r="EA81">
        <v>8.8571080982327993E-2</v>
      </c>
      <c r="EB81">
        <v>0.191791322543896</v>
      </c>
      <c r="EC81">
        <v>9.6003576017527806E-2</v>
      </c>
      <c r="ED81">
        <v>4.5783932704547801E-2</v>
      </c>
      <c r="EE81">
        <v>0.13512988891451599</v>
      </c>
      <c r="EF81">
        <v>8.4310065829097405E-2</v>
      </c>
      <c r="EG81">
        <v>0.109007349529411</v>
      </c>
      <c r="EH81">
        <v>0.159801447298034</v>
      </c>
      <c r="EI81">
        <v>6.3349314863888798E-2</v>
      </c>
      <c r="EJ81">
        <v>1.1650930451641801E-2</v>
      </c>
      <c r="EK81">
        <v>0.39046018922095399</v>
      </c>
      <c r="EL81">
        <v>0.12521951982461599</v>
      </c>
      <c r="EM81">
        <v>1.8272725791651299E-3</v>
      </c>
      <c r="EN81">
        <v>0.192029002557881</v>
      </c>
      <c r="EO81">
        <v>0.10463167787260901</v>
      </c>
      <c r="EP81">
        <v>6.6484587035440398E-2</v>
      </c>
      <c r="EQ81">
        <v>0.27361251328874397</v>
      </c>
      <c r="ER81">
        <v>8.0291258344937E-2</v>
      </c>
      <c r="ES81">
        <v>6.5500942827765695E-4</v>
      </c>
      <c r="ET81">
        <v>4</v>
      </c>
      <c r="EU81">
        <v>7</v>
      </c>
      <c r="EV81">
        <v>0.22085745025387801</v>
      </c>
      <c r="EW81">
        <v>0.128334142733392</v>
      </c>
      <c r="EX81">
        <v>8.5305123452888404E-2</v>
      </c>
      <c r="EY81">
        <v>0.24106045817388599</v>
      </c>
      <c r="EZ81">
        <v>0.115600644891259</v>
      </c>
      <c r="FA81">
        <v>3.7061577425339401E-2</v>
      </c>
      <c r="FB81">
        <v>0.232010693801153</v>
      </c>
      <c r="FC81">
        <v>8.5892023189757305E-2</v>
      </c>
      <c r="FD81">
        <v>6.9091808281946604E-3</v>
      </c>
      <c r="FE81">
        <v>0.32207315432946898</v>
      </c>
      <c r="FF81">
        <v>0.126355455670246</v>
      </c>
      <c r="FG81">
        <v>1.08271190714896E-2</v>
      </c>
      <c r="FH81">
        <v>0.282276595020376</v>
      </c>
      <c r="FI81">
        <v>0.111862984584631</v>
      </c>
      <c r="FJ81">
        <v>1.16332549408698E-2</v>
      </c>
      <c r="FK81">
        <v>0.29976270318905401</v>
      </c>
      <c r="FL81">
        <v>8.3756363992782301E-2</v>
      </c>
      <c r="FM81">
        <v>3.4493232169342201E-4</v>
      </c>
      <c r="FN81">
        <v>0.57378060125058195</v>
      </c>
      <c r="FO81">
        <v>0.156920852158416</v>
      </c>
      <c r="FP81">
        <v>2.5765371986663402E-4</v>
      </c>
      <c r="FQ81">
        <v>0.34711992555048199</v>
      </c>
      <c r="FR81">
        <v>0.132832638174707</v>
      </c>
      <c r="FS81">
        <v>8.9792464892341495E-3</v>
      </c>
      <c r="FT81">
        <v>0.44173650824711702</v>
      </c>
      <c r="FU81">
        <v>0.10138558176512701</v>
      </c>
      <c r="FV81" s="7">
        <v>1.31860068547231E-5</v>
      </c>
    </row>
    <row r="82" spans="1:178">
      <c r="A82" t="s">
        <v>6871</v>
      </c>
      <c r="B82">
        <v>46</v>
      </c>
      <c r="C82">
        <v>113</v>
      </c>
      <c r="D82">
        <v>36</v>
      </c>
      <c r="E82">
        <v>78</v>
      </c>
      <c r="F82">
        <v>15</v>
      </c>
      <c r="G82" s="108">
        <v>-3.1250300235199799</v>
      </c>
      <c r="H82" s="108">
        <v>1.5237228886422001</v>
      </c>
      <c r="I82" s="108">
        <v>4.0313907851748598E-2</v>
      </c>
      <c r="J82">
        <v>-5.1184281737128199</v>
      </c>
      <c r="K82">
        <v>3.67462497155964</v>
      </c>
      <c r="L82">
        <v>0.163668812363474</v>
      </c>
      <c r="M82" s="108">
        <v>-3.4174946118513101</v>
      </c>
      <c r="N82" s="108">
        <v>1.4075137337363499</v>
      </c>
      <c r="O82" s="108">
        <v>1.51808185991546E-2</v>
      </c>
      <c r="P82">
        <v>-1.7694851861673699</v>
      </c>
      <c r="Q82">
        <v>1.5754099779789299</v>
      </c>
      <c r="R82">
        <v>0.26139705755821901</v>
      </c>
      <c r="S82">
        <v>-5.7812238940200302</v>
      </c>
      <c r="T82">
        <v>3.69066049916096</v>
      </c>
      <c r="U82">
        <v>0.1172668293187</v>
      </c>
      <c r="V82">
        <v>-2.3878089746072</v>
      </c>
      <c r="W82">
        <v>1.4489244960107399</v>
      </c>
      <c r="X82">
        <v>9.9355304722900994E-2</v>
      </c>
      <c r="Y82">
        <v>-2.09167421752307</v>
      </c>
      <c r="Z82">
        <v>2.0246832030701798</v>
      </c>
      <c r="AA82">
        <v>0.30160051737270599</v>
      </c>
      <c r="AB82">
        <v>-7.4029882550139696</v>
      </c>
      <c r="AC82">
        <v>4.6056510607738499</v>
      </c>
      <c r="AD82">
        <v>0.107995848816619</v>
      </c>
      <c r="AE82">
        <v>-2.9518765083459799</v>
      </c>
      <c r="AF82">
        <v>1.8534903895594399</v>
      </c>
      <c r="AG82">
        <v>0.11124901930759599</v>
      </c>
      <c r="AH82">
        <v>78</v>
      </c>
      <c r="AI82">
        <v>15</v>
      </c>
      <c r="AJ82">
        <v>-4.1925617485432101</v>
      </c>
      <c r="AK82">
        <v>3.5763557174614502</v>
      </c>
      <c r="AL82">
        <v>0.24111854430750401</v>
      </c>
      <c r="AM82">
        <v>-6.3124046800030698</v>
      </c>
      <c r="AN82">
        <v>8.3666294303602697</v>
      </c>
      <c r="AO82">
        <v>0.45057759406185</v>
      </c>
      <c r="AP82">
        <v>-4.5200554701329301</v>
      </c>
      <c r="AQ82">
        <v>3.2885176830974001</v>
      </c>
      <c r="AR82">
        <v>0.16928765038410001</v>
      </c>
      <c r="AS82">
        <v>-0.22237803147572999</v>
      </c>
      <c r="AT82">
        <v>3.6796590794805799</v>
      </c>
      <c r="AU82">
        <v>0.95181146443672804</v>
      </c>
      <c r="AV82">
        <v>-6.4795109352241198</v>
      </c>
      <c r="AW82">
        <v>8.2481129686732295</v>
      </c>
      <c r="AX82">
        <v>0.43213012623428498</v>
      </c>
      <c r="AY82">
        <v>-1.2609901443039699</v>
      </c>
      <c r="AZ82">
        <v>3.3604203214414801</v>
      </c>
      <c r="BA82">
        <v>0.70747622552437395</v>
      </c>
      <c r="BB82">
        <v>1.2185157785781799</v>
      </c>
      <c r="BC82">
        <v>5.0511424374950904</v>
      </c>
      <c r="BD82">
        <v>0.80937988076386502</v>
      </c>
      <c r="BE82">
        <v>3.7774814339236098</v>
      </c>
      <c r="BF82">
        <v>10.992671019227499</v>
      </c>
      <c r="BG82">
        <v>0.73112505008268203</v>
      </c>
      <c r="BH82">
        <v>1.6646263202620599</v>
      </c>
      <c r="BI82">
        <v>4.5897839745572604</v>
      </c>
      <c r="BJ82">
        <v>0.71684337705270396</v>
      </c>
      <c r="BK82">
        <v>78</v>
      </c>
      <c r="BL82">
        <v>15</v>
      </c>
      <c r="BM82">
        <v>-2.7451856874973699</v>
      </c>
      <c r="BN82">
        <v>3.7790013478664601</v>
      </c>
      <c r="BO82">
        <v>0.467599777439688</v>
      </c>
      <c r="BP82">
        <v>1.28649141879455</v>
      </c>
      <c r="BQ82">
        <v>9.2925894101270998</v>
      </c>
      <c r="BR82">
        <v>0.88989255936890599</v>
      </c>
      <c r="BS82">
        <v>-2.17304989469987</v>
      </c>
      <c r="BT82">
        <v>3.5006076391245</v>
      </c>
      <c r="BU82">
        <v>0.53475515847238497</v>
      </c>
      <c r="BV82">
        <v>-8.6172792578319196E-2</v>
      </c>
      <c r="BW82">
        <v>4.03183850882266</v>
      </c>
      <c r="BX82">
        <v>0.98294869015874398</v>
      </c>
      <c r="BY82">
        <v>9.6653353298125406</v>
      </c>
      <c r="BZ82">
        <v>9.3874815525695094</v>
      </c>
      <c r="CA82">
        <v>0.30321672045200498</v>
      </c>
      <c r="CB82">
        <v>1.4324801618313201</v>
      </c>
      <c r="CC82">
        <v>3.7046098135325098</v>
      </c>
      <c r="CD82">
        <v>0.69899679392007696</v>
      </c>
      <c r="CE82">
        <v>2.2200604461426301</v>
      </c>
      <c r="CF82">
        <v>5.8900154372557001</v>
      </c>
      <c r="CG82">
        <v>0.70624558021554895</v>
      </c>
      <c r="CH82">
        <v>32.9187503883646</v>
      </c>
      <c r="CI82">
        <v>13.684955710610801</v>
      </c>
      <c r="CJ82">
        <v>1.6164807591185701E-2</v>
      </c>
      <c r="CK82">
        <v>7.0180340020310998</v>
      </c>
      <c r="CL82">
        <v>5.4101885382470298</v>
      </c>
      <c r="CM82">
        <v>0.194566359023819</v>
      </c>
      <c r="CN82">
        <v>78</v>
      </c>
      <c r="CO82">
        <v>16</v>
      </c>
      <c r="CP82">
        <v>-5.3401785094384904</v>
      </c>
      <c r="CQ82">
        <v>4.1615757833864002</v>
      </c>
      <c r="CR82">
        <v>0.199462809760554</v>
      </c>
      <c r="CS82">
        <v>-3.0028354478571</v>
      </c>
      <c r="CT82">
        <v>9.7034889471957406</v>
      </c>
      <c r="CU82">
        <v>0.75697679798130801</v>
      </c>
      <c r="CV82">
        <v>-4.9770543884155796</v>
      </c>
      <c r="CW82">
        <v>3.82467233624714</v>
      </c>
      <c r="CX82">
        <v>0.19315504675321599</v>
      </c>
      <c r="CY82">
        <v>-2.5303155417867802</v>
      </c>
      <c r="CZ82">
        <v>4.2504677772440402</v>
      </c>
      <c r="DA82">
        <v>0.55166123249129995</v>
      </c>
      <c r="DB82">
        <v>7.6954338120485497</v>
      </c>
      <c r="DC82">
        <v>9.4920678364789008</v>
      </c>
      <c r="DD82">
        <v>0.41753898300848502</v>
      </c>
      <c r="DE82">
        <v>-0.82235229876294103</v>
      </c>
      <c r="DF82">
        <v>3.8792924537906401</v>
      </c>
      <c r="DG82">
        <v>0.83211863852806101</v>
      </c>
      <c r="DH82">
        <v>-8.2722570134134199E-2</v>
      </c>
      <c r="DI82">
        <v>6.0071484591441298</v>
      </c>
      <c r="DJ82">
        <v>0.98901333893633403</v>
      </c>
      <c r="DK82">
        <v>28.5973788837196</v>
      </c>
      <c r="DL82">
        <v>13.492736515219599</v>
      </c>
      <c r="DM82">
        <v>3.4069023173570502E-2</v>
      </c>
      <c r="DN82">
        <v>4.6616912258350398</v>
      </c>
      <c r="DO82">
        <v>5.4878341509738497</v>
      </c>
      <c r="DP82">
        <v>0.39562582195347701</v>
      </c>
      <c r="DQ82">
        <v>78</v>
      </c>
      <c r="DR82">
        <v>16</v>
      </c>
      <c r="DS82">
        <v>7.05933658788569E-3</v>
      </c>
      <c r="DT82">
        <v>2.3059728174003601E-2</v>
      </c>
      <c r="DU82">
        <v>0.75951313309474799</v>
      </c>
      <c r="DV82">
        <v>0.13290217895148401</v>
      </c>
      <c r="DW82">
        <v>5.6122771036100097E-2</v>
      </c>
      <c r="DX82">
        <v>1.7895058412155902E-2</v>
      </c>
      <c r="DY82">
        <v>2.52358313548601E-2</v>
      </c>
      <c r="DZ82">
        <v>2.1329462645066299E-2</v>
      </c>
      <c r="EA82">
        <v>0.23675197824844799</v>
      </c>
      <c r="EB82">
        <v>-1.8571720883806401E-3</v>
      </c>
      <c r="EC82">
        <v>2.2451598432523E-2</v>
      </c>
      <c r="ED82">
        <v>0.93407750781238696</v>
      </c>
      <c r="EE82">
        <v>0.18544891378085701</v>
      </c>
      <c r="EF82">
        <v>5.33048521001422E-2</v>
      </c>
      <c r="EG82">
        <v>5.0477105780452603E-4</v>
      </c>
      <c r="EH82">
        <v>2.6364827666618001E-2</v>
      </c>
      <c r="EI82">
        <v>2.06911529150633E-2</v>
      </c>
      <c r="EJ82">
        <v>0.20258979478474501</v>
      </c>
      <c r="EK82">
        <v>2.5174911270125201E-2</v>
      </c>
      <c r="EL82">
        <v>2.9295019593865101E-2</v>
      </c>
      <c r="EM82">
        <v>0.39017374943741201</v>
      </c>
      <c r="EN82">
        <v>0.23588684675289001</v>
      </c>
      <c r="EO82">
        <v>6.6153592171243794E-2</v>
      </c>
      <c r="EP82">
        <v>3.64032846653728E-4</v>
      </c>
      <c r="EQ82">
        <v>5.97212363555229E-2</v>
      </c>
      <c r="ER82">
        <v>2.6786118829835101E-2</v>
      </c>
      <c r="ES82">
        <v>2.5776724283757602E-2</v>
      </c>
      <c r="ET82">
        <v>78</v>
      </c>
      <c r="EU82">
        <v>15</v>
      </c>
      <c r="EV82">
        <v>2.2340726736463899E-2</v>
      </c>
      <c r="EW82">
        <v>3.0009753408674501E-2</v>
      </c>
      <c r="EX82">
        <v>0.45663119110066602</v>
      </c>
      <c r="EY82">
        <v>0.22653786510694299</v>
      </c>
      <c r="EZ82">
        <v>7.5667573499775195E-2</v>
      </c>
      <c r="FA82">
        <v>2.75961882747008E-3</v>
      </c>
      <c r="FB82">
        <v>5.00938669199123E-2</v>
      </c>
      <c r="FC82">
        <v>2.78959429481609E-2</v>
      </c>
      <c r="FD82">
        <v>7.25358409870097E-2</v>
      </c>
      <c r="FE82">
        <v>1.72233912604077E-2</v>
      </c>
      <c r="FF82">
        <v>2.9555356106168499E-2</v>
      </c>
      <c r="FG82">
        <v>0.56008113464694997</v>
      </c>
      <c r="FH82">
        <v>0.26007481893946099</v>
      </c>
      <c r="FI82">
        <v>7.3216731674183105E-2</v>
      </c>
      <c r="FJ82">
        <v>3.8340642900250001E-4</v>
      </c>
      <c r="FK82">
        <v>5.12510215068624E-2</v>
      </c>
      <c r="FL82">
        <v>2.7406644123784699E-2</v>
      </c>
      <c r="FM82">
        <v>6.1480793006845898E-2</v>
      </c>
      <c r="FN82">
        <v>5.8288471283207202E-2</v>
      </c>
      <c r="FO82">
        <v>3.6717683958882398E-2</v>
      </c>
      <c r="FP82">
        <v>0.112452090945085</v>
      </c>
      <c r="FQ82">
        <v>0.30468697642562897</v>
      </c>
      <c r="FR82">
        <v>8.6944325620655696E-2</v>
      </c>
      <c r="FS82">
        <v>4.5909746260804898E-4</v>
      </c>
      <c r="FT82">
        <v>9.5581924401104204E-2</v>
      </c>
      <c r="FU82">
        <v>3.3825054720133002E-2</v>
      </c>
      <c r="FV82">
        <v>4.7166684919964204E-3</v>
      </c>
    </row>
    <row r="83" spans="1:178">
      <c r="A83" t="s">
        <v>6870</v>
      </c>
      <c r="B83">
        <v>46</v>
      </c>
      <c r="C83">
        <v>113</v>
      </c>
      <c r="D83">
        <v>36</v>
      </c>
      <c r="E83">
        <v>78</v>
      </c>
      <c r="F83">
        <v>15</v>
      </c>
      <c r="G83" s="108">
        <v>-3.1250300235199799</v>
      </c>
      <c r="H83" s="108">
        <v>1.5237228886422001</v>
      </c>
      <c r="I83" s="108">
        <v>4.0313907851748598E-2</v>
      </c>
      <c r="J83">
        <v>-5.1184281737128199</v>
      </c>
      <c r="K83">
        <v>3.67462497155964</v>
      </c>
      <c r="L83">
        <v>0.163668812363474</v>
      </c>
      <c r="M83" s="108">
        <v>-3.4174946118513101</v>
      </c>
      <c r="N83" s="108">
        <v>1.4075137337363499</v>
      </c>
      <c r="O83" s="108">
        <v>1.51808185991546E-2</v>
      </c>
      <c r="P83">
        <v>-1.7694851861673699</v>
      </c>
      <c r="Q83">
        <v>1.5754099779789299</v>
      </c>
      <c r="R83">
        <v>0.26139705755821901</v>
      </c>
      <c r="S83">
        <v>-5.7812238940200302</v>
      </c>
      <c r="T83">
        <v>3.69066049916096</v>
      </c>
      <c r="U83">
        <v>0.1172668293187</v>
      </c>
      <c r="V83">
        <v>-2.3878089746072</v>
      </c>
      <c r="W83">
        <v>1.4489244960107399</v>
      </c>
      <c r="X83">
        <v>9.9355304722900994E-2</v>
      </c>
      <c r="Y83">
        <v>-2.09167421752307</v>
      </c>
      <c r="Z83">
        <v>2.0246832030701798</v>
      </c>
      <c r="AA83">
        <v>0.30160051737270599</v>
      </c>
      <c r="AB83">
        <v>-7.4029882550139696</v>
      </c>
      <c r="AC83">
        <v>4.6056510607738499</v>
      </c>
      <c r="AD83">
        <v>0.107995848816619</v>
      </c>
      <c r="AE83">
        <v>-2.9518765083459799</v>
      </c>
      <c r="AF83">
        <v>1.8534903895594399</v>
      </c>
      <c r="AG83">
        <v>0.11124901930759599</v>
      </c>
      <c r="AH83">
        <v>78</v>
      </c>
      <c r="AI83">
        <v>15</v>
      </c>
      <c r="AJ83">
        <v>-4.1925617485432101</v>
      </c>
      <c r="AK83">
        <v>3.5763557174614502</v>
      </c>
      <c r="AL83">
        <v>0.24111854430750401</v>
      </c>
      <c r="AM83">
        <v>-6.3124046800030698</v>
      </c>
      <c r="AN83">
        <v>8.3666294303602697</v>
      </c>
      <c r="AO83">
        <v>0.45057759406185</v>
      </c>
      <c r="AP83">
        <v>-4.5200554701329301</v>
      </c>
      <c r="AQ83">
        <v>3.2885176830974001</v>
      </c>
      <c r="AR83">
        <v>0.16928765038410001</v>
      </c>
      <c r="AS83">
        <v>-0.22237803147572999</v>
      </c>
      <c r="AT83">
        <v>3.6796590794805799</v>
      </c>
      <c r="AU83">
        <v>0.95181146443672804</v>
      </c>
      <c r="AV83">
        <v>-6.4795109352241198</v>
      </c>
      <c r="AW83">
        <v>8.2481129686732295</v>
      </c>
      <c r="AX83">
        <v>0.43213012623428498</v>
      </c>
      <c r="AY83">
        <v>-1.2609901443039699</v>
      </c>
      <c r="AZ83">
        <v>3.3604203214414801</v>
      </c>
      <c r="BA83">
        <v>0.70747622552437395</v>
      </c>
      <c r="BB83">
        <v>1.2185157785781799</v>
      </c>
      <c r="BC83">
        <v>5.0511424374950904</v>
      </c>
      <c r="BD83">
        <v>0.80937988076386502</v>
      </c>
      <c r="BE83">
        <v>3.7774814339236098</v>
      </c>
      <c r="BF83">
        <v>10.992671019227499</v>
      </c>
      <c r="BG83">
        <v>0.73112505008268203</v>
      </c>
      <c r="BH83">
        <v>1.6646263202620599</v>
      </c>
      <c r="BI83">
        <v>4.5897839745572604</v>
      </c>
      <c r="BJ83">
        <v>0.71684337705270396</v>
      </c>
      <c r="BK83">
        <v>78</v>
      </c>
      <c r="BL83">
        <v>15</v>
      </c>
      <c r="BM83">
        <v>-2.7451856874973699</v>
      </c>
      <c r="BN83">
        <v>3.7790013478664601</v>
      </c>
      <c r="BO83">
        <v>0.467599777439688</v>
      </c>
      <c r="BP83">
        <v>1.28649141879455</v>
      </c>
      <c r="BQ83">
        <v>9.2925894101270998</v>
      </c>
      <c r="BR83">
        <v>0.88989255936890599</v>
      </c>
      <c r="BS83">
        <v>-2.17304989469987</v>
      </c>
      <c r="BT83">
        <v>3.5006076391245</v>
      </c>
      <c r="BU83">
        <v>0.53475515847238497</v>
      </c>
      <c r="BV83">
        <v>-8.6172792578319196E-2</v>
      </c>
      <c r="BW83">
        <v>4.03183850882266</v>
      </c>
      <c r="BX83">
        <v>0.98294869015874398</v>
      </c>
      <c r="BY83">
        <v>9.6653353298125406</v>
      </c>
      <c r="BZ83">
        <v>9.3874815525695094</v>
      </c>
      <c r="CA83">
        <v>0.30321672045200498</v>
      </c>
      <c r="CB83">
        <v>1.4324801618313201</v>
      </c>
      <c r="CC83">
        <v>3.7046098135325098</v>
      </c>
      <c r="CD83">
        <v>0.69899679392007696</v>
      </c>
      <c r="CE83">
        <v>2.2200604461426301</v>
      </c>
      <c r="CF83">
        <v>5.8900154372557001</v>
      </c>
      <c r="CG83">
        <v>0.70624558021554895</v>
      </c>
      <c r="CH83">
        <v>32.9187503883646</v>
      </c>
      <c r="CI83">
        <v>13.684955710610801</v>
      </c>
      <c r="CJ83">
        <v>1.6164807591185701E-2</v>
      </c>
      <c r="CK83">
        <v>7.0180340020310998</v>
      </c>
      <c r="CL83">
        <v>5.4101885382470298</v>
      </c>
      <c r="CM83">
        <v>0.194566359023819</v>
      </c>
      <c r="CN83">
        <v>78</v>
      </c>
      <c r="CO83">
        <v>16</v>
      </c>
      <c r="CP83">
        <v>-5.3401785094384904</v>
      </c>
      <c r="CQ83">
        <v>4.1615757833864002</v>
      </c>
      <c r="CR83">
        <v>0.199462809760554</v>
      </c>
      <c r="CS83">
        <v>-3.0028354478571</v>
      </c>
      <c r="CT83">
        <v>9.7034889471957406</v>
      </c>
      <c r="CU83">
        <v>0.75697679798130801</v>
      </c>
      <c r="CV83">
        <v>-4.9770543884155796</v>
      </c>
      <c r="CW83">
        <v>3.82467233624714</v>
      </c>
      <c r="CX83">
        <v>0.19315504675321599</v>
      </c>
      <c r="CY83">
        <v>-2.5303155417867802</v>
      </c>
      <c r="CZ83">
        <v>4.2504677772440402</v>
      </c>
      <c r="DA83">
        <v>0.55166123249129995</v>
      </c>
      <c r="DB83">
        <v>7.6954338120485497</v>
      </c>
      <c r="DC83">
        <v>9.4920678364789008</v>
      </c>
      <c r="DD83">
        <v>0.41753898300848502</v>
      </c>
      <c r="DE83">
        <v>-0.82235229876294103</v>
      </c>
      <c r="DF83">
        <v>3.8792924537906401</v>
      </c>
      <c r="DG83">
        <v>0.83211863852806101</v>
      </c>
      <c r="DH83">
        <v>-8.2722570134134199E-2</v>
      </c>
      <c r="DI83">
        <v>6.0071484591441298</v>
      </c>
      <c r="DJ83">
        <v>0.98901333893633403</v>
      </c>
      <c r="DK83">
        <v>28.5973788837196</v>
      </c>
      <c r="DL83">
        <v>13.492736515219599</v>
      </c>
      <c r="DM83">
        <v>3.4069023173570502E-2</v>
      </c>
      <c r="DN83">
        <v>4.6616912258350398</v>
      </c>
      <c r="DO83">
        <v>5.4878341509738497</v>
      </c>
      <c r="DP83">
        <v>0.39562582195347701</v>
      </c>
      <c r="DQ83">
        <v>78</v>
      </c>
      <c r="DR83">
        <v>16</v>
      </c>
      <c r="DS83">
        <v>7.05933658788569E-3</v>
      </c>
      <c r="DT83">
        <v>2.3059728174003601E-2</v>
      </c>
      <c r="DU83">
        <v>0.75951313309474799</v>
      </c>
      <c r="DV83">
        <v>0.13290217895148401</v>
      </c>
      <c r="DW83">
        <v>5.6122771036100097E-2</v>
      </c>
      <c r="DX83">
        <v>1.7895058412155902E-2</v>
      </c>
      <c r="DY83">
        <v>2.52358313548601E-2</v>
      </c>
      <c r="DZ83">
        <v>2.1329462645066299E-2</v>
      </c>
      <c r="EA83">
        <v>0.23675197824844799</v>
      </c>
      <c r="EB83">
        <v>-1.8571720883806401E-3</v>
      </c>
      <c r="EC83">
        <v>2.2451598432523E-2</v>
      </c>
      <c r="ED83">
        <v>0.93407750781238696</v>
      </c>
      <c r="EE83">
        <v>0.18544891378085701</v>
      </c>
      <c r="EF83">
        <v>5.33048521001422E-2</v>
      </c>
      <c r="EG83">
        <v>5.0477105780452603E-4</v>
      </c>
      <c r="EH83">
        <v>2.6364827666618001E-2</v>
      </c>
      <c r="EI83">
        <v>2.06911529150633E-2</v>
      </c>
      <c r="EJ83">
        <v>0.20258979478474501</v>
      </c>
      <c r="EK83">
        <v>2.5174911270125201E-2</v>
      </c>
      <c r="EL83">
        <v>2.9295019593865101E-2</v>
      </c>
      <c r="EM83">
        <v>0.39017374943741201</v>
      </c>
      <c r="EN83">
        <v>0.23588684675289001</v>
      </c>
      <c r="EO83">
        <v>6.6153592171243794E-2</v>
      </c>
      <c r="EP83">
        <v>3.64032846653728E-4</v>
      </c>
      <c r="EQ83">
        <v>5.97212363555229E-2</v>
      </c>
      <c r="ER83">
        <v>2.6786118829835101E-2</v>
      </c>
      <c r="ES83">
        <v>2.5776724283757602E-2</v>
      </c>
      <c r="ET83">
        <v>78</v>
      </c>
      <c r="EU83">
        <v>15</v>
      </c>
      <c r="EV83">
        <v>2.2340726736463899E-2</v>
      </c>
      <c r="EW83">
        <v>3.0009753408674501E-2</v>
      </c>
      <c r="EX83">
        <v>0.45663119110066602</v>
      </c>
      <c r="EY83">
        <v>0.22653786510694299</v>
      </c>
      <c r="EZ83">
        <v>7.5667573499775195E-2</v>
      </c>
      <c r="FA83">
        <v>2.75961882747008E-3</v>
      </c>
      <c r="FB83">
        <v>5.00938669199123E-2</v>
      </c>
      <c r="FC83">
        <v>2.78959429481609E-2</v>
      </c>
      <c r="FD83">
        <v>7.25358409870097E-2</v>
      </c>
      <c r="FE83">
        <v>1.72233912604077E-2</v>
      </c>
      <c r="FF83">
        <v>2.9555356106168499E-2</v>
      </c>
      <c r="FG83">
        <v>0.56008113464694997</v>
      </c>
      <c r="FH83">
        <v>0.26007481893946099</v>
      </c>
      <c r="FI83">
        <v>7.3216731674183105E-2</v>
      </c>
      <c r="FJ83">
        <v>3.8340642900250001E-4</v>
      </c>
      <c r="FK83">
        <v>5.12510215068624E-2</v>
      </c>
      <c r="FL83">
        <v>2.7406644123784699E-2</v>
      </c>
      <c r="FM83">
        <v>6.1480793006845898E-2</v>
      </c>
      <c r="FN83">
        <v>5.8288471283207202E-2</v>
      </c>
      <c r="FO83">
        <v>3.6717683958882398E-2</v>
      </c>
      <c r="FP83">
        <v>0.112452090945085</v>
      </c>
      <c r="FQ83">
        <v>0.30468697642562897</v>
      </c>
      <c r="FR83">
        <v>8.6944325620655696E-2</v>
      </c>
      <c r="FS83">
        <v>4.5909746260804898E-4</v>
      </c>
      <c r="FT83">
        <v>9.5581924401104204E-2</v>
      </c>
      <c r="FU83">
        <v>3.3825054720133002E-2</v>
      </c>
      <c r="FV83">
        <v>4.7166684919964204E-3</v>
      </c>
    </row>
    <row r="84" spans="1:178">
      <c r="A84" t="s">
        <v>6869</v>
      </c>
      <c r="B84">
        <v>1</v>
      </c>
      <c r="C84" t="s">
        <v>135</v>
      </c>
      <c r="D84">
        <v>11</v>
      </c>
      <c r="E84" t="s">
        <v>135</v>
      </c>
      <c r="F84">
        <v>8</v>
      </c>
      <c r="G84" t="s">
        <v>135</v>
      </c>
      <c r="H84" t="s">
        <v>135</v>
      </c>
      <c r="I84" t="s">
        <v>135</v>
      </c>
      <c r="J84">
        <v>2.4081230785593499</v>
      </c>
      <c r="K84">
        <v>4.8597468268562896</v>
      </c>
      <c r="L84">
        <v>0.62023786040454398</v>
      </c>
      <c r="M84">
        <v>2.4081230785593499</v>
      </c>
      <c r="N84">
        <v>4.8597468268562896</v>
      </c>
      <c r="O84">
        <v>0.62023001035429604</v>
      </c>
      <c r="P84" t="s">
        <v>135</v>
      </c>
      <c r="Q84" t="s">
        <v>135</v>
      </c>
      <c r="R84" t="s">
        <v>135</v>
      </c>
      <c r="S84">
        <v>1.13954525918658</v>
      </c>
      <c r="T84">
        <v>4.8810780071108004</v>
      </c>
      <c r="U84">
        <v>0.81540627399266596</v>
      </c>
      <c r="V84">
        <v>1.13954525918658</v>
      </c>
      <c r="W84">
        <v>4.8810780071108004</v>
      </c>
      <c r="X84">
        <v>0.81540282893121396</v>
      </c>
      <c r="Y84" t="s">
        <v>135</v>
      </c>
      <c r="Z84" t="s">
        <v>135</v>
      </c>
      <c r="AA84" t="s">
        <v>135</v>
      </c>
      <c r="AB84">
        <v>4.0165732076646297</v>
      </c>
      <c r="AC84">
        <v>6.0911425352445896</v>
      </c>
      <c r="AD84">
        <v>0.50964210900005802</v>
      </c>
      <c r="AE84">
        <v>4.0165732076646297</v>
      </c>
      <c r="AF84">
        <v>6.0911425352445896</v>
      </c>
      <c r="AG84">
        <v>0.50963116184248702</v>
      </c>
      <c r="AH84" t="s">
        <v>135</v>
      </c>
      <c r="AI84">
        <v>7</v>
      </c>
      <c r="AJ84" t="s">
        <v>135</v>
      </c>
      <c r="AK84" t="s">
        <v>135</v>
      </c>
      <c r="AL84" t="s">
        <v>135</v>
      </c>
      <c r="AM84">
        <v>-14.652675927479599</v>
      </c>
      <c r="AN84">
        <v>11.826578202653099</v>
      </c>
      <c r="AO84">
        <v>0.21538094901207799</v>
      </c>
      <c r="AP84">
        <v>-14.652675927479599</v>
      </c>
      <c r="AQ84">
        <v>11.826578202653099</v>
      </c>
      <c r="AR84">
        <v>0.21535972938124401</v>
      </c>
      <c r="AS84" t="s">
        <v>135</v>
      </c>
      <c r="AT84" t="s">
        <v>135</v>
      </c>
      <c r="AU84" t="s">
        <v>135</v>
      </c>
      <c r="AV84">
        <v>-10.4675158654114</v>
      </c>
      <c r="AW84">
        <v>11.6593807319314</v>
      </c>
      <c r="AX84">
        <v>0.36932058651542599</v>
      </c>
      <c r="AY84">
        <v>-10.4675158654114</v>
      </c>
      <c r="AZ84">
        <v>11.6593807319314</v>
      </c>
      <c r="BA84">
        <v>0.369304814373702</v>
      </c>
      <c r="BB84" t="s">
        <v>135</v>
      </c>
      <c r="BC84" t="s">
        <v>135</v>
      </c>
      <c r="BD84" t="s">
        <v>135</v>
      </c>
      <c r="BE84">
        <v>-3.8252917302178799</v>
      </c>
      <c r="BF84">
        <v>15.539177163300399</v>
      </c>
      <c r="BG84">
        <v>0.80555370240661395</v>
      </c>
      <c r="BH84">
        <v>-3.8252917302178799</v>
      </c>
      <c r="BI84">
        <v>15.539177163300399</v>
      </c>
      <c r="BJ84">
        <v>0.80555001553824701</v>
      </c>
      <c r="BK84" t="s">
        <v>135</v>
      </c>
      <c r="BL84">
        <v>8</v>
      </c>
      <c r="BM84" t="s">
        <v>135</v>
      </c>
      <c r="BN84" t="s">
        <v>135</v>
      </c>
      <c r="BO84" t="s">
        <v>135</v>
      </c>
      <c r="BP84">
        <v>-5.8891003855328599</v>
      </c>
      <c r="BQ84">
        <v>12.288710856584601</v>
      </c>
      <c r="BR84">
        <v>0.63178371194723204</v>
      </c>
      <c r="BS84">
        <v>-5.8891003855328599</v>
      </c>
      <c r="BT84">
        <v>12.288710856584601</v>
      </c>
      <c r="BU84">
        <v>0.63177608619023096</v>
      </c>
      <c r="BV84" t="s">
        <v>135</v>
      </c>
      <c r="BW84" t="s">
        <v>135</v>
      </c>
      <c r="BX84" t="s">
        <v>135</v>
      </c>
      <c r="BY84">
        <v>-8.6876486339984602</v>
      </c>
      <c r="BZ84">
        <v>12.414550863690801</v>
      </c>
      <c r="CA84">
        <v>0.48406678026109301</v>
      </c>
      <c r="CB84">
        <v>-8.6876486339984602</v>
      </c>
      <c r="CC84">
        <v>12.414550863690801</v>
      </c>
      <c r="CD84">
        <v>0.48405493462943899</v>
      </c>
      <c r="CE84" t="s">
        <v>135</v>
      </c>
      <c r="CF84" t="s">
        <v>135</v>
      </c>
      <c r="CG84" t="s">
        <v>135</v>
      </c>
      <c r="CH84">
        <v>5.0272108443053396</v>
      </c>
      <c r="CI84">
        <v>18.1011636533119</v>
      </c>
      <c r="CJ84">
        <v>0.781224882117729</v>
      </c>
      <c r="CK84">
        <v>5.0272108443053396</v>
      </c>
      <c r="CL84">
        <v>18.1011636533119</v>
      </c>
      <c r="CM84">
        <v>0.78122070413453504</v>
      </c>
      <c r="CN84" t="s">
        <v>135</v>
      </c>
      <c r="CO84">
        <v>8</v>
      </c>
      <c r="CP84" t="s">
        <v>135</v>
      </c>
      <c r="CQ84" t="s">
        <v>135</v>
      </c>
      <c r="CR84" t="s">
        <v>135</v>
      </c>
      <c r="CS84">
        <v>-11.2346807397993</v>
      </c>
      <c r="CT84">
        <v>13.2824469494414</v>
      </c>
      <c r="CU84">
        <v>0.397662734142047</v>
      </c>
      <c r="CV84">
        <v>-11.2346807397993</v>
      </c>
      <c r="CW84">
        <v>13.2824469494414</v>
      </c>
      <c r="CX84">
        <v>0.39764806442148498</v>
      </c>
      <c r="CY84" t="s">
        <v>135</v>
      </c>
      <c r="CZ84" t="s">
        <v>135</v>
      </c>
      <c r="DA84" t="s">
        <v>135</v>
      </c>
      <c r="DB84">
        <v>-6.5738481820675103</v>
      </c>
      <c r="DC84">
        <v>12.993527716550499</v>
      </c>
      <c r="DD84">
        <v>0.61291210785225303</v>
      </c>
      <c r="DE84">
        <v>-6.5738481820675103</v>
      </c>
      <c r="DF84">
        <v>12.993527716550499</v>
      </c>
      <c r="DG84">
        <v>0.61290402414879497</v>
      </c>
      <c r="DH84" t="s">
        <v>135</v>
      </c>
      <c r="DI84" t="s">
        <v>135</v>
      </c>
      <c r="DJ84" t="s">
        <v>135</v>
      </c>
      <c r="DK84">
        <v>12.8634447107643</v>
      </c>
      <c r="DL84">
        <v>18.472387436080599</v>
      </c>
      <c r="DM84">
        <v>0.486214697755808</v>
      </c>
      <c r="DN84">
        <v>12.8634447107643</v>
      </c>
      <c r="DO84">
        <v>18.472387436080599</v>
      </c>
      <c r="DP84">
        <v>0.48620296610630698</v>
      </c>
      <c r="DQ84" t="s">
        <v>135</v>
      </c>
      <c r="DR84">
        <v>7</v>
      </c>
      <c r="DS84" t="s">
        <v>135</v>
      </c>
      <c r="DT84" t="s">
        <v>135</v>
      </c>
      <c r="DU84" t="s">
        <v>135</v>
      </c>
      <c r="DV84">
        <v>-0.106775668404652</v>
      </c>
      <c r="DW84">
        <v>8.2132412254022402E-2</v>
      </c>
      <c r="DX84">
        <v>0.19360762064329101</v>
      </c>
      <c r="DY84">
        <v>-0.106775668404652</v>
      </c>
      <c r="DZ84">
        <v>8.2132412254022402E-2</v>
      </c>
      <c r="EA84">
        <v>0.19358622862657199</v>
      </c>
      <c r="EB84" t="s">
        <v>135</v>
      </c>
      <c r="EC84" t="s">
        <v>135</v>
      </c>
      <c r="ED84" t="s">
        <v>135</v>
      </c>
      <c r="EE84">
        <v>-7.2712719553342006E-2</v>
      </c>
      <c r="EF84">
        <v>7.8028919632309401E-2</v>
      </c>
      <c r="EG84">
        <v>0.35142036928063197</v>
      </c>
      <c r="EH84">
        <v>-7.2712719553342006E-2</v>
      </c>
      <c r="EI84">
        <v>7.8028919632309401E-2</v>
      </c>
      <c r="EJ84">
        <v>0.35140430796009903</v>
      </c>
      <c r="EK84" t="s">
        <v>135</v>
      </c>
      <c r="EL84" t="s">
        <v>135</v>
      </c>
      <c r="EM84" t="s">
        <v>135</v>
      </c>
      <c r="EN84">
        <v>2.4563633709730699E-2</v>
      </c>
      <c r="EO84">
        <v>9.6842102527514601E-2</v>
      </c>
      <c r="EP84">
        <v>0.79977260468525602</v>
      </c>
      <c r="EQ84">
        <v>2.4563633709730699E-2</v>
      </c>
      <c r="ER84">
        <v>9.6842102527514601E-2</v>
      </c>
      <c r="ES84">
        <v>0.79976888190225004</v>
      </c>
      <c r="ET84" t="s">
        <v>135</v>
      </c>
      <c r="EU84">
        <v>7</v>
      </c>
      <c r="EV84" t="s">
        <v>135</v>
      </c>
      <c r="EW84" t="s">
        <v>135</v>
      </c>
      <c r="EX84" t="s">
        <v>135</v>
      </c>
      <c r="EY84">
        <v>-8.1423257256220197E-2</v>
      </c>
      <c r="EZ84">
        <v>0.10699583083738801</v>
      </c>
      <c r="FA84">
        <v>0.44667320979917802</v>
      </c>
      <c r="FB84">
        <v>-8.1423257256220197E-2</v>
      </c>
      <c r="FC84">
        <v>0.10699583083738801</v>
      </c>
      <c r="FD84">
        <v>0.44666024926808701</v>
      </c>
      <c r="FE84" t="s">
        <v>135</v>
      </c>
      <c r="FF84" t="s">
        <v>135</v>
      </c>
      <c r="FG84" t="s">
        <v>135</v>
      </c>
      <c r="FH84">
        <v>-8.3462084210023199E-2</v>
      </c>
      <c r="FI84">
        <v>0.10354366920640901</v>
      </c>
      <c r="FJ84">
        <v>0.42022391248951702</v>
      </c>
      <c r="FK84">
        <v>-8.3462084210023199E-2</v>
      </c>
      <c r="FL84">
        <v>0.10354366920640901</v>
      </c>
      <c r="FM84">
        <v>0.42021006816305201</v>
      </c>
      <c r="FN84" t="s">
        <v>135</v>
      </c>
      <c r="FO84" t="s">
        <v>135</v>
      </c>
      <c r="FP84" t="s">
        <v>135</v>
      </c>
      <c r="FQ84">
        <v>-2.4460401123731001E-2</v>
      </c>
      <c r="FR84">
        <v>0.12295855396809199</v>
      </c>
      <c r="FS84">
        <v>0.84231879445626401</v>
      </c>
      <c r="FT84">
        <v>-2.4460401123731001E-2</v>
      </c>
      <c r="FU84">
        <v>0.12295855396809199</v>
      </c>
      <c r="FV84">
        <v>0.84231587333274005</v>
      </c>
    </row>
    <row r="85" spans="1:178">
      <c r="A85" t="s">
        <v>6868</v>
      </c>
      <c r="B85">
        <v>31</v>
      </c>
      <c r="C85">
        <v>15</v>
      </c>
      <c r="D85">
        <v>31</v>
      </c>
      <c r="E85">
        <v>9</v>
      </c>
      <c r="F85">
        <v>16</v>
      </c>
      <c r="G85" s="108">
        <v>-9.1159570616744698</v>
      </c>
      <c r="H85" s="108">
        <v>4.3465092890008297</v>
      </c>
      <c r="I85" s="108">
        <v>3.6004053653547599E-2</v>
      </c>
      <c r="J85">
        <v>-5.3576551243988302</v>
      </c>
      <c r="K85">
        <v>3.54979989122682</v>
      </c>
      <c r="L85">
        <v>0.13124907429263699</v>
      </c>
      <c r="M85" s="108">
        <v>-6.8614282290392197</v>
      </c>
      <c r="N85" s="108">
        <v>2.7493873790542001</v>
      </c>
      <c r="O85" s="108">
        <v>1.25736947737704E-2</v>
      </c>
      <c r="P85">
        <v>-7.0714161005599001</v>
      </c>
      <c r="Q85">
        <v>4.4936058722925596</v>
      </c>
      <c r="R85">
        <v>0.115613012337017</v>
      </c>
      <c r="S85">
        <v>-5.6354167977371796</v>
      </c>
      <c r="T85">
        <v>3.5653283684142201</v>
      </c>
      <c r="U85">
        <v>0.113988554646953</v>
      </c>
      <c r="V85" s="108">
        <v>-6.1901750977964198</v>
      </c>
      <c r="W85" s="108">
        <v>2.79299249181555</v>
      </c>
      <c r="X85" s="108">
        <v>2.6669349745635399E-2</v>
      </c>
      <c r="Y85">
        <v>-5.8368715319651701</v>
      </c>
      <c r="Z85">
        <v>5.7756311031218202</v>
      </c>
      <c r="AA85">
        <v>0.31224297159468101</v>
      </c>
      <c r="AB85">
        <v>-5.9066104590227697</v>
      </c>
      <c r="AC85">
        <v>4.4493853800656096</v>
      </c>
      <c r="AD85">
        <v>0.184361370742991</v>
      </c>
      <c r="AE85">
        <v>-5.880636889642</v>
      </c>
      <c r="AF85">
        <v>3.5247444373424601</v>
      </c>
      <c r="AG85">
        <v>9.5238978350707201E-2</v>
      </c>
      <c r="AH85">
        <v>9</v>
      </c>
      <c r="AI85">
        <v>15</v>
      </c>
      <c r="AJ85">
        <v>-4.0908998170049999</v>
      </c>
      <c r="AK85">
        <v>10.2027244245525</v>
      </c>
      <c r="AL85">
        <v>0.68846131541743205</v>
      </c>
      <c r="AM85">
        <v>-16.801359424245401</v>
      </c>
      <c r="AN85">
        <v>8.3642073882722592</v>
      </c>
      <c r="AO85">
        <v>4.4586304034032097E-2</v>
      </c>
      <c r="AP85">
        <v>-11.6925116595849</v>
      </c>
      <c r="AQ85">
        <v>6.4684021070849402</v>
      </c>
      <c r="AR85">
        <v>7.0663288222146806E-2</v>
      </c>
      <c r="AS85">
        <v>2.3010058496760002</v>
      </c>
      <c r="AT85">
        <v>10.4964404428246</v>
      </c>
      <c r="AU85">
        <v>0.82648715832002695</v>
      </c>
      <c r="AV85">
        <v>-15.406294833611399</v>
      </c>
      <c r="AW85">
        <v>8.2459033252735896</v>
      </c>
      <c r="AX85">
        <v>6.1733586203053997E-2</v>
      </c>
      <c r="AY85">
        <v>-8.64867412441372</v>
      </c>
      <c r="AZ85">
        <v>6.4842950942795401</v>
      </c>
      <c r="BA85">
        <v>0.18227338834431001</v>
      </c>
      <c r="BB85">
        <v>3.1470250855872002</v>
      </c>
      <c r="BC85">
        <v>14.4087354269912</v>
      </c>
      <c r="BD85">
        <v>0.82711564995888998</v>
      </c>
      <c r="BE85">
        <v>-16.432156543563899</v>
      </c>
      <c r="BF85">
        <v>10.9900292060985</v>
      </c>
      <c r="BG85">
        <v>0.13488848773338999</v>
      </c>
      <c r="BH85">
        <v>-9.2310517239664396</v>
      </c>
      <c r="BI85">
        <v>8.7383244455970193</v>
      </c>
      <c r="BJ85">
        <v>0.29079147533821598</v>
      </c>
      <c r="BK85">
        <v>9</v>
      </c>
      <c r="BL85">
        <v>16</v>
      </c>
      <c r="BM85">
        <v>2.0457329258889398</v>
      </c>
      <c r="BN85">
        <v>10.780273899411201</v>
      </c>
      <c r="BO85">
        <v>0.849498024658632</v>
      </c>
      <c r="BP85">
        <v>-7.6798157812981804</v>
      </c>
      <c r="BQ85">
        <v>8.9767868477317396</v>
      </c>
      <c r="BR85">
        <v>0.39227855515478099</v>
      </c>
      <c r="BS85">
        <v>-3.697483913273</v>
      </c>
      <c r="BT85">
        <v>6.89829024453707</v>
      </c>
      <c r="BU85">
        <v>0.591958516164381</v>
      </c>
      <c r="BV85">
        <v>8.2900399920042993</v>
      </c>
      <c r="BW85">
        <v>11.500665051314501</v>
      </c>
      <c r="BX85">
        <v>0.47103855413481799</v>
      </c>
      <c r="BY85">
        <v>-3.0317254998660998</v>
      </c>
      <c r="BZ85">
        <v>9.0690022151129099</v>
      </c>
      <c r="CA85">
        <v>0.73816178131766197</v>
      </c>
      <c r="CB85">
        <v>1.30919049013912</v>
      </c>
      <c r="CC85">
        <v>7.12125550302469</v>
      </c>
      <c r="CD85">
        <v>0.85413689568328599</v>
      </c>
      <c r="CE85">
        <v>13.211221860734801</v>
      </c>
      <c r="CF85">
        <v>16.8010976833421</v>
      </c>
      <c r="CG85">
        <v>0.43170161542377</v>
      </c>
      <c r="CH85">
        <v>11.1684925748569</v>
      </c>
      <c r="CI85">
        <v>13.222664055535899</v>
      </c>
      <c r="CJ85">
        <v>0.39832228133676101</v>
      </c>
      <c r="CK85">
        <v>11.949801128648399</v>
      </c>
      <c r="CL85">
        <v>10.3906696784288</v>
      </c>
      <c r="CM85">
        <v>0.25012282380946299</v>
      </c>
      <c r="CN85">
        <v>9</v>
      </c>
      <c r="CO85">
        <v>16</v>
      </c>
      <c r="CP85">
        <v>-5.3904179110727002</v>
      </c>
      <c r="CQ85">
        <v>11.872577310330101</v>
      </c>
      <c r="CR85">
        <v>0.64982734839275103</v>
      </c>
      <c r="CS85">
        <v>-18.194418570274401</v>
      </c>
      <c r="CT85">
        <v>9.7018861744390197</v>
      </c>
      <c r="CU85">
        <v>6.0765886717251298E-2</v>
      </c>
      <c r="CV85">
        <v>-13.067768244875801</v>
      </c>
      <c r="CW85">
        <v>7.5125782838705897</v>
      </c>
      <c r="CX85">
        <v>8.1955313513922601E-2</v>
      </c>
      <c r="CY85">
        <v>1.20845871464457</v>
      </c>
      <c r="CZ85">
        <v>12.1251826063662</v>
      </c>
      <c r="DA85">
        <v>0.92061312365449899</v>
      </c>
      <c r="DB85">
        <v>-8.7550685816526705</v>
      </c>
      <c r="DC85">
        <v>9.4916100650109207</v>
      </c>
      <c r="DD85">
        <v>0.35633569067536502</v>
      </c>
      <c r="DE85">
        <v>-4.9694076646866803</v>
      </c>
      <c r="DF85">
        <v>7.4739912675613001</v>
      </c>
      <c r="DG85">
        <v>0.50611866037689701</v>
      </c>
      <c r="DH85">
        <v>6.8750327699461504</v>
      </c>
      <c r="DI85">
        <v>17.1357648654655</v>
      </c>
      <c r="DJ85">
        <v>0.68827867792237696</v>
      </c>
      <c r="DK85">
        <v>7.7384501118926803</v>
      </c>
      <c r="DL85">
        <v>13.4942160341303</v>
      </c>
      <c r="DM85">
        <v>0.56633976411445697</v>
      </c>
      <c r="DN85">
        <v>7.4079610474373299</v>
      </c>
      <c r="DO85">
        <v>10.601605936547401</v>
      </c>
      <c r="DP85">
        <v>0.48470303935702402</v>
      </c>
      <c r="DQ85">
        <v>9</v>
      </c>
      <c r="DR85">
        <v>15</v>
      </c>
      <c r="DS85">
        <v>-8.5843279339377701E-3</v>
      </c>
      <c r="DT85">
        <v>6.5781625140247907E-2</v>
      </c>
      <c r="DU85">
        <v>0.89617686682550102</v>
      </c>
      <c r="DV85">
        <v>1.9905684461261602E-2</v>
      </c>
      <c r="DW85">
        <v>5.8095382899433397E-2</v>
      </c>
      <c r="DX85">
        <v>0.73187596963400103</v>
      </c>
      <c r="DY85">
        <v>7.4216290904131404E-3</v>
      </c>
      <c r="DZ85">
        <v>4.3544782192003501E-2</v>
      </c>
      <c r="EA85">
        <v>0.86466670990978201</v>
      </c>
      <c r="EB85">
        <v>3.36747765047632E-2</v>
      </c>
      <c r="EC85">
        <v>6.4045180730201101E-2</v>
      </c>
      <c r="ED85">
        <v>0.59904652649037804</v>
      </c>
      <c r="EE85">
        <v>6.7307002024599397E-2</v>
      </c>
      <c r="EF85">
        <v>5.5188508682499901E-2</v>
      </c>
      <c r="EG85">
        <v>0.22264328852741799</v>
      </c>
      <c r="EH85">
        <v>5.2975380961683798E-2</v>
      </c>
      <c r="EI85">
        <v>4.1807703327911401E-2</v>
      </c>
      <c r="EJ85">
        <v>0.20511235172775999</v>
      </c>
      <c r="EK85">
        <v>0.14182007806484201</v>
      </c>
      <c r="EL85">
        <v>8.3554971314613397E-2</v>
      </c>
      <c r="EM85">
        <v>8.9681374685124299E-2</v>
      </c>
      <c r="EN85">
        <v>0.16267436584046099</v>
      </c>
      <c r="EO85">
        <v>6.8482626676605804E-2</v>
      </c>
      <c r="EP85">
        <v>1.7542810455701101E-2</v>
      </c>
      <c r="EQ85">
        <v>0.154294504686668</v>
      </c>
      <c r="ER85">
        <v>5.2965493698997002E-2</v>
      </c>
      <c r="ES85">
        <v>3.5784429519639701E-3</v>
      </c>
      <c r="ET85">
        <v>9</v>
      </c>
      <c r="EU85">
        <v>15</v>
      </c>
      <c r="EV85">
        <v>4.32325257623392E-2</v>
      </c>
      <c r="EW85">
        <v>8.5607044813336794E-2</v>
      </c>
      <c r="EX85">
        <v>0.61356757525860195</v>
      </c>
      <c r="EY85">
        <v>0.12150936766708199</v>
      </c>
      <c r="EZ85">
        <v>7.5672850606775893E-2</v>
      </c>
      <c r="FA85">
        <v>0.108358373253595</v>
      </c>
      <c r="FB85">
        <v>8.7174261893048804E-2</v>
      </c>
      <c r="FC85">
        <v>5.6697257517849903E-2</v>
      </c>
      <c r="FD85">
        <v>0.124161297734403</v>
      </c>
      <c r="FE85">
        <v>0.108540660005989</v>
      </c>
      <c r="FF85">
        <v>8.4300594258024594E-2</v>
      </c>
      <c r="FG85">
        <v>0.19794967490603399</v>
      </c>
      <c r="FH85">
        <v>0.13572111210906601</v>
      </c>
      <c r="FI85">
        <v>7.3229229380339697E-2</v>
      </c>
      <c r="FJ85">
        <v>6.3850104267143298E-2</v>
      </c>
      <c r="FK85">
        <v>0.124031768096821</v>
      </c>
      <c r="FL85">
        <v>5.52837339048406E-2</v>
      </c>
      <c r="FM85">
        <v>2.4861431251445E-2</v>
      </c>
      <c r="FN85">
        <v>0.2256366758286</v>
      </c>
      <c r="FO85">
        <v>0.10472336232472899</v>
      </c>
      <c r="FP85">
        <v>3.1229045874733199E-2</v>
      </c>
      <c r="FQ85">
        <v>0.210746692621091</v>
      </c>
      <c r="FR85">
        <v>8.6950451311829005E-2</v>
      </c>
      <c r="FS85">
        <v>1.5373642576885799E-2</v>
      </c>
      <c r="FT85">
        <v>0.21682278354881501</v>
      </c>
      <c r="FU85">
        <v>6.6897302451881593E-2</v>
      </c>
      <c r="FV85">
        <v>1.1905731560794401E-3</v>
      </c>
    </row>
    <row r="86" spans="1:178">
      <c r="A86" t="s">
        <v>6867</v>
      </c>
      <c r="B86">
        <v>1</v>
      </c>
      <c r="C86" t="s">
        <v>135</v>
      </c>
      <c r="D86">
        <v>11</v>
      </c>
      <c r="E86" t="s">
        <v>135</v>
      </c>
      <c r="F86">
        <v>8</v>
      </c>
      <c r="G86" t="s">
        <v>135</v>
      </c>
      <c r="H86" t="s">
        <v>135</v>
      </c>
      <c r="I86" t="s">
        <v>135</v>
      </c>
      <c r="J86">
        <v>2.4081230785593499</v>
      </c>
      <c r="K86">
        <v>4.8597468268562896</v>
      </c>
      <c r="L86">
        <v>0.62023786040454398</v>
      </c>
      <c r="M86">
        <v>2.4081230785593499</v>
      </c>
      <c r="N86">
        <v>4.8597468268562896</v>
      </c>
      <c r="O86">
        <v>0.62023001035429604</v>
      </c>
      <c r="P86" t="s">
        <v>135</v>
      </c>
      <c r="Q86" t="s">
        <v>135</v>
      </c>
      <c r="R86" t="s">
        <v>135</v>
      </c>
      <c r="S86">
        <v>1.13954525918658</v>
      </c>
      <c r="T86">
        <v>4.8810780071108004</v>
      </c>
      <c r="U86">
        <v>0.81540627399266596</v>
      </c>
      <c r="V86">
        <v>1.13954525918658</v>
      </c>
      <c r="W86">
        <v>4.8810780071108004</v>
      </c>
      <c r="X86">
        <v>0.81540282893121396</v>
      </c>
      <c r="Y86" t="s">
        <v>135</v>
      </c>
      <c r="Z86" t="s">
        <v>135</v>
      </c>
      <c r="AA86" t="s">
        <v>135</v>
      </c>
      <c r="AB86">
        <v>4.0165732076646297</v>
      </c>
      <c r="AC86">
        <v>6.0911425352445896</v>
      </c>
      <c r="AD86">
        <v>0.50964210900005802</v>
      </c>
      <c r="AE86">
        <v>4.0165732076646297</v>
      </c>
      <c r="AF86">
        <v>6.0911425352445896</v>
      </c>
      <c r="AG86">
        <v>0.50963116184248702</v>
      </c>
      <c r="AH86" t="s">
        <v>135</v>
      </c>
      <c r="AI86">
        <v>7</v>
      </c>
      <c r="AJ86" t="s">
        <v>135</v>
      </c>
      <c r="AK86" t="s">
        <v>135</v>
      </c>
      <c r="AL86" t="s">
        <v>135</v>
      </c>
      <c r="AM86">
        <v>-14.652675927479599</v>
      </c>
      <c r="AN86">
        <v>11.826578202653099</v>
      </c>
      <c r="AO86">
        <v>0.21538094901207799</v>
      </c>
      <c r="AP86">
        <v>-14.652675927479599</v>
      </c>
      <c r="AQ86">
        <v>11.826578202653099</v>
      </c>
      <c r="AR86">
        <v>0.21535972938124401</v>
      </c>
      <c r="AS86" t="s">
        <v>135</v>
      </c>
      <c r="AT86" t="s">
        <v>135</v>
      </c>
      <c r="AU86" t="s">
        <v>135</v>
      </c>
      <c r="AV86">
        <v>-10.4675158654114</v>
      </c>
      <c r="AW86">
        <v>11.6593807319314</v>
      </c>
      <c r="AX86">
        <v>0.36932058651542599</v>
      </c>
      <c r="AY86">
        <v>-10.4675158654114</v>
      </c>
      <c r="AZ86">
        <v>11.6593807319314</v>
      </c>
      <c r="BA86">
        <v>0.369304814373702</v>
      </c>
      <c r="BB86" t="s">
        <v>135</v>
      </c>
      <c r="BC86" t="s">
        <v>135</v>
      </c>
      <c r="BD86" t="s">
        <v>135</v>
      </c>
      <c r="BE86">
        <v>-3.8252917302178799</v>
      </c>
      <c r="BF86">
        <v>15.539177163300399</v>
      </c>
      <c r="BG86">
        <v>0.80555370240661395</v>
      </c>
      <c r="BH86">
        <v>-3.8252917302178799</v>
      </c>
      <c r="BI86">
        <v>15.539177163300399</v>
      </c>
      <c r="BJ86">
        <v>0.80555001553824701</v>
      </c>
      <c r="BK86" t="s">
        <v>135</v>
      </c>
      <c r="BL86">
        <v>8</v>
      </c>
      <c r="BM86" t="s">
        <v>135</v>
      </c>
      <c r="BN86" t="s">
        <v>135</v>
      </c>
      <c r="BO86" t="s">
        <v>135</v>
      </c>
      <c r="BP86">
        <v>-5.8891003855328599</v>
      </c>
      <c r="BQ86">
        <v>12.288710856584601</v>
      </c>
      <c r="BR86">
        <v>0.63178371194723204</v>
      </c>
      <c r="BS86">
        <v>-5.8891003855328599</v>
      </c>
      <c r="BT86">
        <v>12.288710856584601</v>
      </c>
      <c r="BU86">
        <v>0.63177608619023096</v>
      </c>
      <c r="BV86" t="s">
        <v>135</v>
      </c>
      <c r="BW86" t="s">
        <v>135</v>
      </c>
      <c r="BX86" t="s">
        <v>135</v>
      </c>
      <c r="BY86">
        <v>-8.6876486339984602</v>
      </c>
      <c r="BZ86">
        <v>12.414550863690801</v>
      </c>
      <c r="CA86">
        <v>0.48406678026109301</v>
      </c>
      <c r="CB86">
        <v>-8.6876486339984602</v>
      </c>
      <c r="CC86">
        <v>12.414550863690801</v>
      </c>
      <c r="CD86">
        <v>0.48405493462943899</v>
      </c>
      <c r="CE86" t="s">
        <v>135</v>
      </c>
      <c r="CF86" t="s">
        <v>135</v>
      </c>
      <c r="CG86" t="s">
        <v>135</v>
      </c>
      <c r="CH86">
        <v>5.0272108443053396</v>
      </c>
      <c r="CI86">
        <v>18.1011636533119</v>
      </c>
      <c r="CJ86">
        <v>0.781224882117729</v>
      </c>
      <c r="CK86">
        <v>5.0272108443053396</v>
      </c>
      <c r="CL86">
        <v>18.1011636533119</v>
      </c>
      <c r="CM86">
        <v>0.78122070413453504</v>
      </c>
      <c r="CN86" t="s">
        <v>135</v>
      </c>
      <c r="CO86">
        <v>8</v>
      </c>
      <c r="CP86" t="s">
        <v>135</v>
      </c>
      <c r="CQ86" t="s">
        <v>135</v>
      </c>
      <c r="CR86" t="s">
        <v>135</v>
      </c>
      <c r="CS86">
        <v>-11.2346807397993</v>
      </c>
      <c r="CT86">
        <v>13.2824469494414</v>
      </c>
      <c r="CU86">
        <v>0.397662734142047</v>
      </c>
      <c r="CV86">
        <v>-11.2346807397993</v>
      </c>
      <c r="CW86">
        <v>13.2824469494414</v>
      </c>
      <c r="CX86">
        <v>0.39764806442148498</v>
      </c>
      <c r="CY86" t="s">
        <v>135</v>
      </c>
      <c r="CZ86" t="s">
        <v>135</v>
      </c>
      <c r="DA86" t="s">
        <v>135</v>
      </c>
      <c r="DB86">
        <v>-6.5738481820675103</v>
      </c>
      <c r="DC86">
        <v>12.993527716550499</v>
      </c>
      <c r="DD86">
        <v>0.61291210785225303</v>
      </c>
      <c r="DE86">
        <v>-6.5738481820675103</v>
      </c>
      <c r="DF86">
        <v>12.993527716550499</v>
      </c>
      <c r="DG86">
        <v>0.61290402414879497</v>
      </c>
      <c r="DH86" t="s">
        <v>135</v>
      </c>
      <c r="DI86" t="s">
        <v>135</v>
      </c>
      <c r="DJ86" t="s">
        <v>135</v>
      </c>
      <c r="DK86">
        <v>12.8634447107643</v>
      </c>
      <c r="DL86">
        <v>18.472387436080599</v>
      </c>
      <c r="DM86">
        <v>0.486214697755808</v>
      </c>
      <c r="DN86">
        <v>12.8634447107643</v>
      </c>
      <c r="DO86">
        <v>18.472387436080599</v>
      </c>
      <c r="DP86">
        <v>0.48620296610630698</v>
      </c>
      <c r="DQ86" t="s">
        <v>135</v>
      </c>
      <c r="DR86">
        <v>7</v>
      </c>
      <c r="DS86" t="s">
        <v>135</v>
      </c>
      <c r="DT86" t="s">
        <v>135</v>
      </c>
      <c r="DU86" t="s">
        <v>135</v>
      </c>
      <c r="DV86">
        <v>-0.106775668404652</v>
      </c>
      <c r="DW86">
        <v>8.2132412254022402E-2</v>
      </c>
      <c r="DX86">
        <v>0.19360762064329101</v>
      </c>
      <c r="DY86">
        <v>-0.106775668404652</v>
      </c>
      <c r="DZ86">
        <v>8.2132412254022402E-2</v>
      </c>
      <c r="EA86">
        <v>0.19358622862657199</v>
      </c>
      <c r="EB86" t="s">
        <v>135</v>
      </c>
      <c r="EC86" t="s">
        <v>135</v>
      </c>
      <c r="ED86" t="s">
        <v>135</v>
      </c>
      <c r="EE86">
        <v>-7.2712719553342006E-2</v>
      </c>
      <c r="EF86">
        <v>7.8028919632309401E-2</v>
      </c>
      <c r="EG86">
        <v>0.35142036928063197</v>
      </c>
      <c r="EH86">
        <v>-7.2712719553342006E-2</v>
      </c>
      <c r="EI86">
        <v>7.8028919632309401E-2</v>
      </c>
      <c r="EJ86">
        <v>0.35140430796009903</v>
      </c>
      <c r="EK86" t="s">
        <v>135</v>
      </c>
      <c r="EL86" t="s">
        <v>135</v>
      </c>
      <c r="EM86" t="s">
        <v>135</v>
      </c>
      <c r="EN86">
        <v>2.4563633709730699E-2</v>
      </c>
      <c r="EO86">
        <v>9.6842102527514601E-2</v>
      </c>
      <c r="EP86">
        <v>0.79977260468525602</v>
      </c>
      <c r="EQ86">
        <v>2.4563633709730699E-2</v>
      </c>
      <c r="ER86">
        <v>9.6842102527514601E-2</v>
      </c>
      <c r="ES86">
        <v>0.79976888190225004</v>
      </c>
      <c r="ET86" t="s">
        <v>135</v>
      </c>
      <c r="EU86">
        <v>7</v>
      </c>
      <c r="EV86" t="s">
        <v>135</v>
      </c>
      <c r="EW86" t="s">
        <v>135</v>
      </c>
      <c r="EX86" t="s">
        <v>135</v>
      </c>
      <c r="EY86">
        <v>-8.1423257256220197E-2</v>
      </c>
      <c r="EZ86">
        <v>0.10699583083738801</v>
      </c>
      <c r="FA86">
        <v>0.44667320979917802</v>
      </c>
      <c r="FB86">
        <v>-8.1423257256220197E-2</v>
      </c>
      <c r="FC86">
        <v>0.10699583083738801</v>
      </c>
      <c r="FD86">
        <v>0.44666024926808701</v>
      </c>
      <c r="FE86" t="s">
        <v>135</v>
      </c>
      <c r="FF86" t="s">
        <v>135</v>
      </c>
      <c r="FG86" t="s">
        <v>135</v>
      </c>
      <c r="FH86">
        <v>-8.3462084210023199E-2</v>
      </c>
      <c r="FI86">
        <v>0.10354366920640901</v>
      </c>
      <c r="FJ86">
        <v>0.42022391248951702</v>
      </c>
      <c r="FK86">
        <v>-8.3462084210023199E-2</v>
      </c>
      <c r="FL86">
        <v>0.10354366920640901</v>
      </c>
      <c r="FM86">
        <v>0.42021006816305201</v>
      </c>
      <c r="FN86" t="s">
        <v>135</v>
      </c>
      <c r="FO86" t="s">
        <v>135</v>
      </c>
      <c r="FP86" t="s">
        <v>135</v>
      </c>
      <c r="FQ86">
        <v>-2.4460401123731001E-2</v>
      </c>
      <c r="FR86">
        <v>0.12295855396809199</v>
      </c>
      <c r="FS86">
        <v>0.84231879445626401</v>
      </c>
      <c r="FT86">
        <v>-2.4460401123731001E-2</v>
      </c>
      <c r="FU86">
        <v>0.12295855396809199</v>
      </c>
      <c r="FV86">
        <v>0.84231587333274005</v>
      </c>
    </row>
    <row r="87" spans="1:178" s="106" customFormat="1">
      <c r="A87" s="106" t="s">
        <v>6866</v>
      </c>
      <c r="B87" s="106">
        <v>31</v>
      </c>
      <c r="C87" s="106">
        <v>15</v>
      </c>
      <c r="D87" s="106">
        <v>31</v>
      </c>
      <c r="E87" s="106">
        <v>9</v>
      </c>
      <c r="F87" s="106">
        <v>16</v>
      </c>
      <c r="G87" s="107">
        <v>-9.1159570616744698</v>
      </c>
      <c r="H87" s="107">
        <v>4.3465092890008297</v>
      </c>
      <c r="I87" s="107">
        <v>3.6004053653547599E-2</v>
      </c>
      <c r="J87" s="106">
        <v>-5.3576551243988302</v>
      </c>
      <c r="K87" s="106">
        <v>3.54979989122682</v>
      </c>
      <c r="L87" s="106">
        <v>0.13124907429263699</v>
      </c>
      <c r="M87" s="107">
        <v>-6.8614282290392197</v>
      </c>
      <c r="N87" s="107">
        <v>2.7493873790542001</v>
      </c>
      <c r="O87" s="107">
        <v>1.25736947737704E-2</v>
      </c>
      <c r="P87" s="106">
        <v>-7.0714161005599001</v>
      </c>
      <c r="Q87" s="106">
        <v>4.4936058722925596</v>
      </c>
      <c r="R87" s="106">
        <v>0.115613012337017</v>
      </c>
      <c r="S87" s="106">
        <v>-5.6354167977371796</v>
      </c>
      <c r="T87" s="106">
        <v>3.5653283684142201</v>
      </c>
      <c r="U87" s="106">
        <v>0.113988554646953</v>
      </c>
      <c r="V87" s="107">
        <v>-6.1901750977964198</v>
      </c>
      <c r="W87" s="107">
        <v>2.79299249181555</v>
      </c>
      <c r="X87" s="107">
        <v>2.6669349745635399E-2</v>
      </c>
      <c r="Y87" s="106">
        <v>-5.8368715319651701</v>
      </c>
      <c r="Z87" s="106">
        <v>5.7756311031218202</v>
      </c>
      <c r="AA87" s="106">
        <v>0.31224297159468101</v>
      </c>
      <c r="AB87" s="106">
        <v>-5.9066104590227697</v>
      </c>
      <c r="AC87" s="106">
        <v>4.4493853800656096</v>
      </c>
      <c r="AD87" s="106">
        <v>0.184361370742991</v>
      </c>
      <c r="AE87" s="106">
        <v>-5.880636889642</v>
      </c>
      <c r="AF87" s="106">
        <v>3.5247444373424601</v>
      </c>
      <c r="AG87" s="106">
        <v>9.5238978350707201E-2</v>
      </c>
      <c r="AH87" s="106">
        <v>9</v>
      </c>
      <c r="AI87" s="106">
        <v>15</v>
      </c>
      <c r="AJ87" s="106">
        <v>-4.0908998170049999</v>
      </c>
      <c r="AK87" s="106">
        <v>10.2027244245525</v>
      </c>
      <c r="AL87" s="106">
        <v>0.68846131541743205</v>
      </c>
      <c r="AM87" s="106">
        <v>-16.801359424245401</v>
      </c>
      <c r="AN87" s="106">
        <v>8.3642073882722592</v>
      </c>
      <c r="AO87" s="106">
        <v>4.4586304034032097E-2</v>
      </c>
      <c r="AP87" s="106">
        <v>-11.6925116595849</v>
      </c>
      <c r="AQ87" s="106">
        <v>6.4684021070849402</v>
      </c>
      <c r="AR87" s="106">
        <v>7.0663288222146806E-2</v>
      </c>
      <c r="AS87" s="106">
        <v>2.3010058496760002</v>
      </c>
      <c r="AT87" s="106">
        <v>10.4964404428246</v>
      </c>
      <c r="AU87" s="106">
        <v>0.82648715832002695</v>
      </c>
      <c r="AV87" s="106">
        <v>-15.406294833611399</v>
      </c>
      <c r="AW87" s="106">
        <v>8.2459033252735896</v>
      </c>
      <c r="AX87" s="106">
        <v>6.1733586203053997E-2</v>
      </c>
      <c r="AY87" s="106">
        <v>-8.64867412441372</v>
      </c>
      <c r="AZ87" s="106">
        <v>6.4842950942795401</v>
      </c>
      <c r="BA87" s="106">
        <v>0.18227338834431001</v>
      </c>
      <c r="BB87" s="106">
        <v>3.1470250855872002</v>
      </c>
      <c r="BC87" s="106">
        <v>14.4087354269912</v>
      </c>
      <c r="BD87" s="106">
        <v>0.82711564995888998</v>
      </c>
      <c r="BE87" s="106">
        <v>-16.432156543563899</v>
      </c>
      <c r="BF87" s="106">
        <v>10.9900292060985</v>
      </c>
      <c r="BG87" s="106">
        <v>0.13488848773338999</v>
      </c>
      <c r="BH87" s="106">
        <v>-9.2310517239664396</v>
      </c>
      <c r="BI87" s="106">
        <v>8.7383244455970193</v>
      </c>
      <c r="BJ87" s="106">
        <v>0.29079147533821598</v>
      </c>
      <c r="BK87" s="106">
        <v>9</v>
      </c>
      <c r="BL87" s="106">
        <v>16</v>
      </c>
      <c r="BM87" s="106">
        <v>2.0457329258889398</v>
      </c>
      <c r="BN87" s="106">
        <v>10.780273899411201</v>
      </c>
      <c r="BO87" s="106">
        <v>0.849498024658632</v>
      </c>
      <c r="BP87" s="106">
        <v>-7.6798157812981804</v>
      </c>
      <c r="BQ87" s="106">
        <v>8.9767868477317396</v>
      </c>
      <c r="BR87" s="106">
        <v>0.39227855515478099</v>
      </c>
      <c r="BS87" s="106">
        <v>-3.697483913273</v>
      </c>
      <c r="BT87" s="106">
        <v>6.89829024453707</v>
      </c>
      <c r="BU87" s="106">
        <v>0.591958516164381</v>
      </c>
      <c r="BV87" s="106">
        <v>8.2900399920042993</v>
      </c>
      <c r="BW87" s="106">
        <v>11.500665051314501</v>
      </c>
      <c r="BX87" s="106">
        <v>0.47103855413481799</v>
      </c>
      <c r="BY87" s="106">
        <v>-3.0317254998660998</v>
      </c>
      <c r="BZ87" s="106">
        <v>9.0690022151129099</v>
      </c>
      <c r="CA87" s="106">
        <v>0.73816178131766197</v>
      </c>
      <c r="CB87" s="106">
        <v>1.30919049013912</v>
      </c>
      <c r="CC87" s="106">
        <v>7.12125550302469</v>
      </c>
      <c r="CD87" s="106">
        <v>0.85413689568328599</v>
      </c>
      <c r="CE87" s="106">
        <v>13.211221860734801</v>
      </c>
      <c r="CF87" s="106">
        <v>16.8010976833421</v>
      </c>
      <c r="CG87" s="106">
        <v>0.43170161542377</v>
      </c>
      <c r="CH87" s="106">
        <v>11.1684925748569</v>
      </c>
      <c r="CI87" s="106">
        <v>13.222664055535899</v>
      </c>
      <c r="CJ87" s="106">
        <v>0.39832228133676101</v>
      </c>
      <c r="CK87" s="106">
        <v>11.949801128648399</v>
      </c>
      <c r="CL87" s="106">
        <v>10.3906696784288</v>
      </c>
      <c r="CM87" s="106">
        <v>0.25012282380946299</v>
      </c>
      <c r="CN87" s="106">
        <v>9</v>
      </c>
      <c r="CO87" s="106">
        <v>16</v>
      </c>
      <c r="CP87" s="106">
        <v>-5.3904179110727002</v>
      </c>
      <c r="CQ87" s="106">
        <v>11.872577310330101</v>
      </c>
      <c r="CR87" s="106">
        <v>0.64982734839275103</v>
      </c>
      <c r="CS87" s="106">
        <v>-18.194418570274401</v>
      </c>
      <c r="CT87" s="106">
        <v>9.7018861744390197</v>
      </c>
      <c r="CU87" s="106">
        <v>6.0765886717251298E-2</v>
      </c>
      <c r="CV87" s="106">
        <v>-13.067768244875801</v>
      </c>
      <c r="CW87" s="106">
        <v>7.5125782838705897</v>
      </c>
      <c r="CX87" s="106">
        <v>8.1955313513922601E-2</v>
      </c>
      <c r="CY87" s="106">
        <v>1.20845871464457</v>
      </c>
      <c r="CZ87" s="106">
        <v>12.1251826063662</v>
      </c>
      <c r="DA87" s="106">
        <v>0.92061312365449899</v>
      </c>
      <c r="DB87" s="106">
        <v>-8.7550685816526705</v>
      </c>
      <c r="DC87" s="106">
        <v>9.4916100650109207</v>
      </c>
      <c r="DD87" s="106">
        <v>0.35633569067536502</v>
      </c>
      <c r="DE87" s="106">
        <v>-4.9694076646866803</v>
      </c>
      <c r="DF87" s="106">
        <v>7.4739912675613001</v>
      </c>
      <c r="DG87" s="106">
        <v>0.50611866037689701</v>
      </c>
      <c r="DH87" s="106">
        <v>6.8750327699461504</v>
      </c>
      <c r="DI87" s="106">
        <v>17.1357648654655</v>
      </c>
      <c r="DJ87" s="106">
        <v>0.68827867792237696</v>
      </c>
      <c r="DK87" s="106">
        <v>7.7384501118926803</v>
      </c>
      <c r="DL87" s="106">
        <v>13.4942160341303</v>
      </c>
      <c r="DM87" s="106">
        <v>0.56633976411445697</v>
      </c>
      <c r="DN87" s="106">
        <v>7.4079610474373299</v>
      </c>
      <c r="DO87" s="106">
        <v>10.601605936547401</v>
      </c>
      <c r="DP87" s="106">
        <v>0.48470303935702402</v>
      </c>
      <c r="DQ87" s="106">
        <v>9</v>
      </c>
      <c r="DR87" s="106">
        <v>15</v>
      </c>
      <c r="DS87" s="106">
        <v>-8.5843279339377701E-3</v>
      </c>
      <c r="DT87" s="106">
        <v>6.5781625140247907E-2</v>
      </c>
      <c r="DU87" s="106">
        <v>0.89617686682550102</v>
      </c>
      <c r="DV87" s="106">
        <v>1.9905684461261602E-2</v>
      </c>
      <c r="DW87" s="106">
        <v>5.8095382899433397E-2</v>
      </c>
      <c r="DX87" s="106">
        <v>0.73187596963400103</v>
      </c>
      <c r="DY87" s="106">
        <v>7.4216290904131404E-3</v>
      </c>
      <c r="DZ87" s="106">
        <v>4.3544782192003501E-2</v>
      </c>
      <c r="EA87" s="106">
        <v>0.86466670990978201</v>
      </c>
      <c r="EB87" s="106">
        <v>3.36747765047632E-2</v>
      </c>
      <c r="EC87" s="106">
        <v>6.4045180730201101E-2</v>
      </c>
      <c r="ED87" s="106">
        <v>0.59904652649037804</v>
      </c>
      <c r="EE87" s="106">
        <v>6.7307002024599397E-2</v>
      </c>
      <c r="EF87" s="106">
        <v>5.5188508682499901E-2</v>
      </c>
      <c r="EG87" s="106">
        <v>0.22264328852741799</v>
      </c>
      <c r="EH87" s="106">
        <v>5.2975380961683798E-2</v>
      </c>
      <c r="EI87" s="106">
        <v>4.1807703327911401E-2</v>
      </c>
      <c r="EJ87" s="106">
        <v>0.20511235172775999</v>
      </c>
      <c r="EK87" s="106">
        <v>0.14182007806484201</v>
      </c>
      <c r="EL87" s="106">
        <v>8.3554971314613397E-2</v>
      </c>
      <c r="EM87" s="106">
        <v>8.9681374685124299E-2</v>
      </c>
      <c r="EN87" s="106">
        <v>0.16267436584046099</v>
      </c>
      <c r="EO87" s="106">
        <v>6.8482626676605804E-2</v>
      </c>
      <c r="EP87" s="106">
        <v>1.7542810455701101E-2</v>
      </c>
      <c r="EQ87" s="106">
        <v>0.154294504686668</v>
      </c>
      <c r="ER87" s="106">
        <v>5.2965493698997002E-2</v>
      </c>
      <c r="ES87" s="106">
        <v>3.5784429519639701E-3</v>
      </c>
      <c r="ET87" s="106">
        <v>9</v>
      </c>
      <c r="EU87" s="106">
        <v>15</v>
      </c>
      <c r="EV87" s="106">
        <v>4.32325257623392E-2</v>
      </c>
      <c r="EW87" s="106">
        <v>8.5607044813336794E-2</v>
      </c>
      <c r="EX87" s="106">
        <v>0.61356757525860195</v>
      </c>
      <c r="EY87" s="106">
        <v>0.12150936766708199</v>
      </c>
      <c r="EZ87" s="106">
        <v>7.5672850606775893E-2</v>
      </c>
      <c r="FA87" s="106">
        <v>0.108358373253595</v>
      </c>
      <c r="FB87" s="106">
        <v>8.7174261893048804E-2</v>
      </c>
      <c r="FC87" s="106">
        <v>5.6697257517849903E-2</v>
      </c>
      <c r="FD87" s="106">
        <v>0.124161297734403</v>
      </c>
      <c r="FE87" s="106">
        <v>0.108540660005989</v>
      </c>
      <c r="FF87" s="106">
        <v>8.4300594258024594E-2</v>
      </c>
      <c r="FG87" s="106">
        <v>0.19794967490603399</v>
      </c>
      <c r="FH87" s="106">
        <v>0.13572111210906601</v>
      </c>
      <c r="FI87" s="106">
        <v>7.3229229380339697E-2</v>
      </c>
      <c r="FJ87" s="106">
        <v>6.3850104267143298E-2</v>
      </c>
      <c r="FK87" s="106">
        <v>0.124031768096821</v>
      </c>
      <c r="FL87" s="106">
        <v>5.52837339048406E-2</v>
      </c>
      <c r="FM87" s="106">
        <v>2.4861431251445E-2</v>
      </c>
      <c r="FN87" s="106">
        <v>0.2256366758286</v>
      </c>
      <c r="FO87" s="106">
        <v>0.10472336232472899</v>
      </c>
      <c r="FP87" s="106">
        <v>3.1229045874733199E-2</v>
      </c>
      <c r="FQ87" s="106">
        <v>0.210746692621091</v>
      </c>
      <c r="FR87" s="106">
        <v>8.6950451311829005E-2</v>
      </c>
      <c r="FS87" s="106">
        <v>1.5373642576885799E-2</v>
      </c>
      <c r="FT87" s="106">
        <v>0.21682278354881501</v>
      </c>
      <c r="FU87" s="106">
        <v>6.6897302451881593E-2</v>
      </c>
      <c r="FV87" s="106">
        <v>1.1905731560794401E-3</v>
      </c>
    </row>
    <row r="88" spans="1:178">
      <c r="A88" t="s">
        <v>6865</v>
      </c>
      <c r="B88">
        <v>215</v>
      </c>
      <c r="C88">
        <v>72</v>
      </c>
      <c r="D88">
        <v>359</v>
      </c>
      <c r="E88">
        <v>44</v>
      </c>
      <c r="F88">
        <v>186</v>
      </c>
      <c r="G88">
        <v>1.4276495123224999</v>
      </c>
      <c r="H88">
        <v>1.97179899386885</v>
      </c>
      <c r="I88">
        <v>0.46907022081696498</v>
      </c>
      <c r="J88">
        <v>0.82084929817476004</v>
      </c>
      <c r="K88">
        <v>1.0260401356773301</v>
      </c>
      <c r="L88">
        <v>0.42371479108756699</v>
      </c>
      <c r="M88">
        <v>0.95014425255527901</v>
      </c>
      <c r="N88">
        <v>0.91018687075359395</v>
      </c>
      <c r="O88">
        <v>0.29653156762939997</v>
      </c>
      <c r="P88">
        <v>0.45107503443938601</v>
      </c>
      <c r="Q88">
        <v>2.0383088628413701</v>
      </c>
      <c r="R88">
        <v>0.82486665279291904</v>
      </c>
      <c r="S88">
        <v>1.42189636799124</v>
      </c>
      <c r="T88">
        <v>1.0304897544199201</v>
      </c>
      <c r="U88">
        <v>0.167662521817419</v>
      </c>
      <c r="V88">
        <v>1.2242730808745199</v>
      </c>
      <c r="W88">
        <v>0.919643269117982</v>
      </c>
      <c r="X88">
        <v>0.18310748718782699</v>
      </c>
      <c r="Y88">
        <v>0.56433760568286595</v>
      </c>
      <c r="Z88">
        <v>2.6195533560042699</v>
      </c>
      <c r="AA88">
        <v>0.82943650995622298</v>
      </c>
      <c r="AB88">
        <v>2.1971158706843701</v>
      </c>
      <c r="AC88">
        <v>1.2859282986201801</v>
      </c>
      <c r="AD88">
        <v>8.7550499430396403E-2</v>
      </c>
      <c r="AE88">
        <v>1.88005560109892</v>
      </c>
      <c r="AF88">
        <v>1.15434215485406</v>
      </c>
      <c r="AG88">
        <v>0.103380481489732</v>
      </c>
      <c r="AH88">
        <v>44</v>
      </c>
      <c r="AI88">
        <v>185</v>
      </c>
      <c r="AJ88">
        <v>-1.3179198927148199</v>
      </c>
      <c r="AK88">
        <v>4.6271945193380501</v>
      </c>
      <c r="AL88">
        <v>0.77579051022089995</v>
      </c>
      <c r="AM88">
        <v>2.2816076963999499</v>
      </c>
      <c r="AN88">
        <v>2.3424780400278098</v>
      </c>
      <c r="AO88">
        <v>0.33006650644947699</v>
      </c>
      <c r="AP88">
        <v>1.5473061637861301</v>
      </c>
      <c r="AQ88">
        <v>2.0899323136089301</v>
      </c>
      <c r="AR88">
        <v>0.459080458085391</v>
      </c>
      <c r="AS88">
        <v>0.57905819900605204</v>
      </c>
      <c r="AT88">
        <v>4.7603856216199798</v>
      </c>
      <c r="AU88">
        <v>0.90318698698215105</v>
      </c>
      <c r="AV88">
        <v>3.49949013126944</v>
      </c>
      <c r="AW88">
        <v>2.3091864350941398</v>
      </c>
      <c r="AX88">
        <v>0.129677870826785</v>
      </c>
      <c r="AY88">
        <v>2.94319389028681</v>
      </c>
      <c r="AZ88">
        <v>2.0776464833220101</v>
      </c>
      <c r="BA88">
        <v>0.156599925150501</v>
      </c>
      <c r="BB88">
        <v>3.2387415179750101</v>
      </c>
      <c r="BC88">
        <v>6.53459117713422</v>
      </c>
      <c r="BD88">
        <v>0.62017160028031004</v>
      </c>
      <c r="BE88">
        <v>6.2284579936615101</v>
      </c>
      <c r="BF88">
        <v>3.07730970559318</v>
      </c>
      <c r="BG88">
        <v>4.2990078492179298E-2</v>
      </c>
      <c r="BH88">
        <v>5.6857757479725404</v>
      </c>
      <c r="BI88">
        <v>2.7840448442064001</v>
      </c>
      <c r="BJ88">
        <v>4.1124596539852301E-2</v>
      </c>
      <c r="BK88">
        <v>44</v>
      </c>
      <c r="BL88">
        <v>185</v>
      </c>
      <c r="BM88">
        <v>-5.4920905920221603</v>
      </c>
      <c r="BN88">
        <v>4.8886338928010504</v>
      </c>
      <c r="BO88">
        <v>0.26129079681644102</v>
      </c>
      <c r="BP88">
        <v>0.35957400493920599</v>
      </c>
      <c r="BQ88">
        <v>2.6019359064251701</v>
      </c>
      <c r="BR88">
        <v>0.89008849169278104</v>
      </c>
      <c r="BS88">
        <v>-0.93216764765788496</v>
      </c>
      <c r="BT88">
        <v>2.2968658651653899</v>
      </c>
      <c r="BU88">
        <v>0.68485773311100695</v>
      </c>
      <c r="BV88">
        <v>-1.96242036776007</v>
      </c>
      <c r="BW88">
        <v>5.2159439720613801</v>
      </c>
      <c r="BX88">
        <v>0.70675421376035097</v>
      </c>
      <c r="BY88">
        <v>1.7160018670517201</v>
      </c>
      <c r="BZ88">
        <v>2.6285664317862798</v>
      </c>
      <c r="CA88">
        <v>0.51387806643334499</v>
      </c>
      <c r="CB88">
        <v>0.97101501857347805</v>
      </c>
      <c r="CC88">
        <v>2.3473423334793</v>
      </c>
      <c r="CD88">
        <v>0.67911894735873501</v>
      </c>
      <c r="CE88">
        <v>-1.58867345583466</v>
      </c>
      <c r="CF88">
        <v>7.6199834681586296</v>
      </c>
      <c r="CG88">
        <v>0.83485449007827495</v>
      </c>
      <c r="CH88">
        <v>3.21280145188679</v>
      </c>
      <c r="CI88">
        <v>3.8325122416650101</v>
      </c>
      <c r="CJ88">
        <v>0.40187587300782501</v>
      </c>
      <c r="CK88">
        <v>2.2434192348643598</v>
      </c>
      <c r="CL88">
        <v>3.4238459928979701</v>
      </c>
      <c r="CM88">
        <v>0.51231730813056797</v>
      </c>
      <c r="CN88">
        <v>44</v>
      </c>
      <c r="CO88">
        <v>187</v>
      </c>
      <c r="CP88">
        <v>-4.8322002132269999</v>
      </c>
      <c r="CQ88">
        <v>5.3842041481998404</v>
      </c>
      <c r="CR88">
        <v>0.36949671781541299</v>
      </c>
      <c r="CS88">
        <v>1.5389471032402</v>
      </c>
      <c r="CT88">
        <v>2.7971171121838099</v>
      </c>
      <c r="CU88">
        <v>0.58219766524232897</v>
      </c>
      <c r="CV88">
        <v>0.18490670950007301</v>
      </c>
      <c r="CW88">
        <v>2.4821527543305302</v>
      </c>
      <c r="CX88">
        <v>0.94061692341798597</v>
      </c>
      <c r="CY88">
        <v>-1.0324720011859001</v>
      </c>
      <c r="CZ88">
        <v>5.49899678997145</v>
      </c>
      <c r="DA88">
        <v>0.851073298012052</v>
      </c>
      <c r="DB88">
        <v>3.4281116629833099</v>
      </c>
      <c r="DC88">
        <v>2.7361031320808902</v>
      </c>
      <c r="DD88">
        <v>0.21025694569294201</v>
      </c>
      <c r="DE88">
        <v>2.5429455786263699</v>
      </c>
      <c r="DF88">
        <v>2.4496272472929999</v>
      </c>
      <c r="DG88">
        <v>0.29922587057686001</v>
      </c>
      <c r="DH88">
        <v>0.75619729655712997</v>
      </c>
      <c r="DI88">
        <v>7.7714923342157602</v>
      </c>
      <c r="DJ88">
        <v>0.92248789937929199</v>
      </c>
      <c r="DK88">
        <v>4.6904305021003196</v>
      </c>
      <c r="DL88">
        <v>3.8898588392553402</v>
      </c>
      <c r="DM88">
        <v>0.22791145667870499</v>
      </c>
      <c r="DN88">
        <v>3.9022512432615901</v>
      </c>
      <c r="DO88">
        <v>3.4784588834283299</v>
      </c>
      <c r="DP88">
        <v>0.26193329594929698</v>
      </c>
      <c r="DQ88">
        <v>44</v>
      </c>
      <c r="DR88">
        <v>189</v>
      </c>
      <c r="DS88">
        <v>-7.3866577059063299E-2</v>
      </c>
      <c r="DT88">
        <v>2.9819449625159599E-2</v>
      </c>
      <c r="DU88">
        <v>1.32689496303548E-2</v>
      </c>
      <c r="DV88">
        <v>-2.7976618806578198E-2</v>
      </c>
      <c r="DW88">
        <v>1.6132755005686301E-2</v>
      </c>
      <c r="DX88">
        <v>8.2913454373374301E-2</v>
      </c>
      <c r="DY88">
        <v>-3.8367176348447503E-2</v>
      </c>
      <c r="DZ88">
        <v>1.4189275400770401E-2</v>
      </c>
      <c r="EA88">
        <v>6.8519361647244601E-3</v>
      </c>
      <c r="EB88">
        <v>-7.2789413988269894E-2</v>
      </c>
      <c r="EC88">
        <v>2.9032540527796202E-2</v>
      </c>
      <c r="ED88">
        <v>1.2193817634733701E-2</v>
      </c>
      <c r="EE88">
        <v>-1.16945465820768E-2</v>
      </c>
      <c r="EF88">
        <v>1.5327608808280799E-2</v>
      </c>
      <c r="EG88">
        <v>0.445492545554521</v>
      </c>
      <c r="EH88">
        <v>-2.5011524875155001E-2</v>
      </c>
      <c r="EI88">
        <v>1.35545630974664E-2</v>
      </c>
      <c r="EJ88">
        <v>6.5001530734228194E-2</v>
      </c>
      <c r="EK88">
        <v>-7.4087255817704797E-2</v>
      </c>
      <c r="EL88">
        <v>3.78909115534624E-2</v>
      </c>
      <c r="EM88">
        <v>5.05918168748513E-2</v>
      </c>
      <c r="EN88">
        <v>-1.45986871261637E-3</v>
      </c>
      <c r="EO88">
        <v>1.90230212206116E-2</v>
      </c>
      <c r="EP88">
        <v>0.93882971990085795</v>
      </c>
      <c r="EQ88">
        <v>-1.6080535765811501E-2</v>
      </c>
      <c r="ER88">
        <v>1.7000763937289401E-2</v>
      </c>
      <c r="ES88">
        <v>0.344214201082923</v>
      </c>
      <c r="ET88">
        <v>44</v>
      </c>
      <c r="EU88">
        <v>184</v>
      </c>
      <c r="EV88">
        <v>-7.8983401032268905E-2</v>
      </c>
      <c r="EW88">
        <v>3.8813341808163399E-2</v>
      </c>
      <c r="EX88">
        <v>4.1894864982124601E-2</v>
      </c>
      <c r="EY88">
        <v>-4.4952916115847903E-2</v>
      </c>
      <c r="EZ88">
        <v>2.1246131103019601E-2</v>
      </c>
      <c r="FA88">
        <v>3.4378215377518798E-2</v>
      </c>
      <c r="FB88">
        <v>-5.2798823977701602E-2</v>
      </c>
      <c r="FC88">
        <v>1.8636680930057499E-2</v>
      </c>
      <c r="FD88">
        <v>4.6104818674727304E-3</v>
      </c>
      <c r="FE88">
        <v>-6.9651271810974899E-2</v>
      </c>
      <c r="FF88">
        <v>3.8227380492396601E-2</v>
      </c>
      <c r="FG88">
        <v>6.8495831908648094E-2</v>
      </c>
      <c r="FH88">
        <v>-2.8256168281845399E-2</v>
      </c>
      <c r="FI88">
        <v>2.05626104041465E-2</v>
      </c>
      <c r="FJ88">
        <v>0.169416500487235</v>
      </c>
      <c r="FK88">
        <v>-3.7545600510998201E-2</v>
      </c>
      <c r="FL88">
        <v>1.8109007061155001E-2</v>
      </c>
      <c r="FM88">
        <v>3.8143361193956102E-2</v>
      </c>
      <c r="FN88">
        <v>-8.6738543624881495E-2</v>
      </c>
      <c r="FO88">
        <v>4.7498959755956999E-2</v>
      </c>
      <c r="FP88">
        <v>6.7877677313263995E-2</v>
      </c>
      <c r="FQ88">
        <v>-1.7149123137425702E-2</v>
      </c>
      <c r="FR88">
        <v>2.4418880684156302E-2</v>
      </c>
      <c r="FS88">
        <v>0.48251045592369901</v>
      </c>
      <c r="FT88">
        <v>-3.1696319019199198E-2</v>
      </c>
      <c r="FU88">
        <v>2.1717115043290301E-2</v>
      </c>
      <c r="FV88">
        <v>0.14442513931270601</v>
      </c>
    </row>
    <row r="89" spans="1:178">
      <c r="A89" t="s">
        <v>6864</v>
      </c>
      <c r="B89">
        <v>237</v>
      </c>
      <c r="C89">
        <v>96</v>
      </c>
      <c r="D89">
        <v>422</v>
      </c>
      <c r="E89">
        <v>63</v>
      </c>
      <c r="F89">
        <v>222</v>
      </c>
      <c r="G89">
        <v>0.68542967520352005</v>
      </c>
      <c r="H89">
        <v>1.65050538047755</v>
      </c>
      <c r="I89">
        <v>0.67794682095352998</v>
      </c>
      <c r="J89">
        <v>1.0822712075499901</v>
      </c>
      <c r="K89">
        <v>0.943065049945222</v>
      </c>
      <c r="L89">
        <v>0.25114924965811602</v>
      </c>
      <c r="M89">
        <v>0.98459976818025596</v>
      </c>
      <c r="N89">
        <v>0.81882704667719097</v>
      </c>
      <c r="O89">
        <v>0.229188666252193</v>
      </c>
      <c r="P89">
        <v>-3.6273191816091802E-2</v>
      </c>
      <c r="Q89">
        <v>1.7061391089009299</v>
      </c>
      <c r="R89">
        <v>0.98303857178211795</v>
      </c>
      <c r="S89">
        <v>1.46753106472519</v>
      </c>
      <c r="T89">
        <v>0.94716098685329797</v>
      </c>
      <c r="U89">
        <v>0.121308450333853</v>
      </c>
      <c r="V89">
        <v>1.11325715687583</v>
      </c>
      <c r="W89">
        <v>0.82811064479240604</v>
      </c>
      <c r="X89">
        <v>0.178840459827276</v>
      </c>
      <c r="Y89">
        <v>-0.52581383638166501</v>
      </c>
      <c r="Z89">
        <v>2.1926522340966002</v>
      </c>
      <c r="AA89">
        <v>0.81048706862120401</v>
      </c>
      <c r="AB89">
        <v>2.00789130926607</v>
      </c>
      <c r="AC89">
        <v>1.1819665197115199</v>
      </c>
      <c r="AD89">
        <v>8.9384627599829902E-2</v>
      </c>
      <c r="AE89">
        <v>1.43741077713298</v>
      </c>
      <c r="AF89">
        <v>1.04042824423404</v>
      </c>
      <c r="AG89">
        <v>0.16710780803417299</v>
      </c>
      <c r="AH89">
        <v>63</v>
      </c>
      <c r="AI89">
        <v>220</v>
      </c>
      <c r="AJ89">
        <v>2.5963810377200298</v>
      </c>
      <c r="AK89">
        <v>3.8730230826235998</v>
      </c>
      <c r="AL89">
        <v>0.50264147292165395</v>
      </c>
      <c r="AM89">
        <v>2.17978328123663</v>
      </c>
      <c r="AN89">
        <v>2.1571757329491299</v>
      </c>
      <c r="AO89">
        <v>0.312283140468195</v>
      </c>
      <c r="AP89">
        <v>2.27842106963891</v>
      </c>
      <c r="AQ89">
        <v>1.8845743897842999</v>
      </c>
      <c r="AR89">
        <v>0.22666883224302301</v>
      </c>
      <c r="AS89">
        <v>3.7836741957498301</v>
      </c>
      <c r="AT89">
        <v>3.98435073844007</v>
      </c>
      <c r="AU89">
        <v>0.342332786876895</v>
      </c>
      <c r="AV89">
        <v>3.02100325827932</v>
      </c>
      <c r="AW89">
        <v>2.12654488657452</v>
      </c>
      <c r="AX89">
        <v>0.15545123494643601</v>
      </c>
      <c r="AY89">
        <v>3.1900920478804902</v>
      </c>
      <c r="AZ89">
        <v>1.8760584754637999</v>
      </c>
      <c r="BA89">
        <v>8.9051482092880899E-2</v>
      </c>
      <c r="BB89">
        <v>4.1338097485291003</v>
      </c>
      <c r="BC89">
        <v>5.4695568748752601</v>
      </c>
      <c r="BD89">
        <v>0.44980474750306898</v>
      </c>
      <c r="BE89">
        <v>6.1369678403837904</v>
      </c>
      <c r="BF89">
        <v>2.83382451146056</v>
      </c>
      <c r="BG89">
        <v>3.0357947925686801E-2</v>
      </c>
      <c r="BH89">
        <v>5.71304374344711</v>
      </c>
      <c r="BI89">
        <v>2.5161618984032099</v>
      </c>
      <c r="BJ89">
        <v>2.3174899252554199E-2</v>
      </c>
      <c r="BK89">
        <v>63</v>
      </c>
      <c r="BL89">
        <v>221</v>
      </c>
      <c r="BM89">
        <v>3.0283547444469601E-2</v>
      </c>
      <c r="BN89">
        <v>4.0923461301834703</v>
      </c>
      <c r="BO89">
        <v>0.99409589326254399</v>
      </c>
      <c r="BP89">
        <v>0.59208442199438305</v>
      </c>
      <c r="BQ89">
        <v>2.3905819426220001</v>
      </c>
      <c r="BR89">
        <v>0.80439053504140701</v>
      </c>
      <c r="BS89">
        <v>0.44914968100970498</v>
      </c>
      <c r="BT89">
        <v>2.0641918224793501</v>
      </c>
      <c r="BU89">
        <v>0.82774775284007496</v>
      </c>
      <c r="BV89">
        <v>2.3730473529682001</v>
      </c>
      <c r="BW89">
        <v>4.36587852984138</v>
      </c>
      <c r="BX89">
        <v>0.58677343508476099</v>
      </c>
      <c r="BY89">
        <v>1.2675088015990801</v>
      </c>
      <c r="BZ89">
        <v>2.4150662405305199</v>
      </c>
      <c r="CA89">
        <v>0.59970708119310701</v>
      </c>
      <c r="CB89">
        <v>1.5265370121289501</v>
      </c>
      <c r="CC89">
        <v>2.1132858017708398</v>
      </c>
      <c r="CD89">
        <v>0.470077861233197</v>
      </c>
      <c r="CE89">
        <v>0.663064910061954</v>
      </c>
      <c r="CF89">
        <v>6.3782103143428897</v>
      </c>
      <c r="CG89">
        <v>0.91720594010192902</v>
      </c>
      <c r="CH89">
        <v>3.18999917363295</v>
      </c>
      <c r="CI89">
        <v>3.5211894694021901</v>
      </c>
      <c r="CJ89">
        <v>0.36498157263990799</v>
      </c>
      <c r="CK89">
        <v>2.59974506365067</v>
      </c>
      <c r="CL89">
        <v>3.0826298061112798</v>
      </c>
      <c r="CM89">
        <v>0.39903105512827503</v>
      </c>
      <c r="CN89">
        <v>63</v>
      </c>
      <c r="CO89">
        <v>223</v>
      </c>
      <c r="CP89">
        <v>0.77040191322673002</v>
      </c>
      <c r="CQ89">
        <v>4.5070227360076096</v>
      </c>
      <c r="CR89">
        <v>0.86428110500291899</v>
      </c>
      <c r="CS89">
        <v>1.95410801196317</v>
      </c>
      <c r="CT89">
        <v>2.57205420980294</v>
      </c>
      <c r="CU89">
        <v>0.44741938207410897</v>
      </c>
      <c r="CV89">
        <v>1.6633119896711801</v>
      </c>
      <c r="CW89">
        <v>2.2338913019556599</v>
      </c>
      <c r="CX89">
        <v>0.45652533629479802</v>
      </c>
      <c r="CY89">
        <v>2.4412730969696899</v>
      </c>
      <c r="CZ89">
        <v>4.6027612827422697</v>
      </c>
      <c r="DA89">
        <v>0.59585700636714301</v>
      </c>
      <c r="DB89">
        <v>2.9245823151632102</v>
      </c>
      <c r="DC89">
        <v>2.5159945283474499</v>
      </c>
      <c r="DD89">
        <v>0.24509469988007301</v>
      </c>
      <c r="DE89">
        <v>2.8133925415232701</v>
      </c>
      <c r="DF89">
        <v>2.2076912432695801</v>
      </c>
      <c r="DG89">
        <v>0.202536001262096</v>
      </c>
      <c r="DH89">
        <v>0.76402476014231302</v>
      </c>
      <c r="DI89">
        <v>6.5049995308496902</v>
      </c>
      <c r="DJ89">
        <v>0.906505466006854</v>
      </c>
      <c r="DK89">
        <v>4.6812580386095402</v>
      </c>
      <c r="DL89">
        <v>3.5768732875578002</v>
      </c>
      <c r="DM89">
        <v>0.19063846911180299</v>
      </c>
      <c r="DN89">
        <v>3.7718397384823601</v>
      </c>
      <c r="DO89">
        <v>3.1342915837194498</v>
      </c>
      <c r="DP89">
        <v>0.22881746510661299</v>
      </c>
      <c r="DQ89">
        <v>63</v>
      </c>
      <c r="DR89">
        <v>224</v>
      </c>
      <c r="DS89">
        <v>-4.9675396128024997E-2</v>
      </c>
      <c r="DT89">
        <v>2.4963915521926099E-2</v>
      </c>
      <c r="DU89">
        <v>4.6643857349710501E-2</v>
      </c>
      <c r="DV89">
        <v>-2.6556426476840901E-2</v>
      </c>
      <c r="DW89">
        <v>1.4874446304623401E-2</v>
      </c>
      <c r="DX89">
        <v>7.4222556136841006E-2</v>
      </c>
      <c r="DY89">
        <v>-3.26137126158779E-2</v>
      </c>
      <c r="DZ89">
        <v>1.2778136164126199E-2</v>
      </c>
      <c r="EA89">
        <v>1.07012510316877E-2</v>
      </c>
      <c r="EB89">
        <v>-4.3030801140756497E-2</v>
      </c>
      <c r="EC89">
        <v>2.4306908141975999E-2</v>
      </c>
      <c r="ED89">
        <v>7.6720721809217199E-2</v>
      </c>
      <c r="EE89">
        <v>-1.6009253842322799E-2</v>
      </c>
      <c r="EF89">
        <v>1.4131836412906801E-2</v>
      </c>
      <c r="EG89">
        <v>0.25729655291253101</v>
      </c>
      <c r="EH89">
        <v>-2.2835572268332899E-2</v>
      </c>
      <c r="EI89">
        <v>1.2217093124229099E-2</v>
      </c>
      <c r="EJ89">
        <v>6.1602031951999398E-2</v>
      </c>
      <c r="EK89">
        <v>-4.9433669943163401E-2</v>
      </c>
      <c r="EL89">
        <v>3.1719242699068201E-2</v>
      </c>
      <c r="EM89">
        <v>0.119167754585873</v>
      </c>
      <c r="EN89">
        <v>-6.4555917879605199E-3</v>
      </c>
      <c r="EO89">
        <v>1.7539311745775599E-2</v>
      </c>
      <c r="EP89">
        <v>0.71283096674527802</v>
      </c>
      <c r="EQ89">
        <v>-1.6519423953513E-2</v>
      </c>
      <c r="ER89">
        <v>1.53490325471366E-2</v>
      </c>
      <c r="ES89">
        <v>0.28181465746157802</v>
      </c>
      <c r="ET89">
        <v>63</v>
      </c>
      <c r="EU89">
        <v>219</v>
      </c>
      <c r="EV89">
        <v>-4.42606409121135E-2</v>
      </c>
      <c r="EW89">
        <v>3.2493772087484003E-2</v>
      </c>
      <c r="EX89">
        <v>0.17320383150965599</v>
      </c>
      <c r="EY89">
        <v>-4.2729244696839197E-2</v>
      </c>
      <c r="EZ89">
        <v>1.95570500225219E-2</v>
      </c>
      <c r="FA89">
        <v>2.8916464458387699E-2</v>
      </c>
      <c r="FB89">
        <v>-4.3136472768227997E-2</v>
      </c>
      <c r="FC89">
        <v>1.6756187021596401E-2</v>
      </c>
      <c r="FD89">
        <v>1.0042545756164201E-2</v>
      </c>
      <c r="FE89">
        <v>-3.8271198918357598E-2</v>
      </c>
      <c r="FF89">
        <v>3.20022676324744E-2</v>
      </c>
      <c r="FG89">
        <v>0.23178190696601</v>
      </c>
      <c r="FH89">
        <v>-3.4476606625111803E-2</v>
      </c>
      <c r="FI89">
        <v>1.89270954190967E-2</v>
      </c>
      <c r="FJ89">
        <v>6.8545215053091399E-2</v>
      </c>
      <c r="FK89">
        <v>-3.5459950910273902E-2</v>
      </c>
      <c r="FL89">
        <v>1.6291121841233502E-2</v>
      </c>
      <c r="FM89">
        <v>2.9507239011534701E-2</v>
      </c>
      <c r="FN89">
        <v>-5.6658721937793602E-2</v>
      </c>
      <c r="FO89">
        <v>3.9762278466312202E-2</v>
      </c>
      <c r="FP89">
        <v>0.15422233845943201</v>
      </c>
      <c r="FQ89">
        <v>-2.6766850263695699E-2</v>
      </c>
      <c r="FR89">
        <v>2.2477054146841601E-2</v>
      </c>
      <c r="FS89">
        <v>0.23373201301846</v>
      </c>
      <c r="FT89">
        <v>-3.4005609590369801E-2</v>
      </c>
      <c r="FU89">
        <v>1.95671140622715E-2</v>
      </c>
      <c r="FV89">
        <v>8.2229137666436997E-2</v>
      </c>
    </row>
    <row r="90" spans="1:178">
      <c r="A90" t="s">
        <v>6863</v>
      </c>
      <c r="B90">
        <v>322</v>
      </c>
      <c r="C90">
        <v>237</v>
      </c>
      <c r="D90">
        <v>1248</v>
      </c>
      <c r="E90">
        <v>160</v>
      </c>
      <c r="F90">
        <v>643</v>
      </c>
      <c r="G90">
        <v>0.39053203704304301</v>
      </c>
      <c r="H90">
        <v>0.99407667478613804</v>
      </c>
      <c r="I90">
        <v>0.69443611169554698</v>
      </c>
      <c r="J90">
        <v>2.6284200598324599E-2</v>
      </c>
      <c r="K90">
        <v>0.542092554069183</v>
      </c>
      <c r="L90">
        <v>0.96132917722951905</v>
      </c>
      <c r="M90">
        <v>0.109774873773774</v>
      </c>
      <c r="N90">
        <v>0.47592703382691298</v>
      </c>
      <c r="O90">
        <v>0.81758296005894604</v>
      </c>
      <c r="P90">
        <v>0.38959803026447598</v>
      </c>
      <c r="Q90">
        <v>1.0275716863590201</v>
      </c>
      <c r="R90">
        <v>0.70459270405052898</v>
      </c>
      <c r="S90">
        <v>2.1340712702121001E-2</v>
      </c>
      <c r="T90">
        <v>0.54446826029595496</v>
      </c>
      <c r="U90">
        <v>0.96873507517889301</v>
      </c>
      <c r="V90">
        <v>0.102065638405316</v>
      </c>
      <c r="W90">
        <v>0.48110543547521201</v>
      </c>
      <c r="X90">
        <v>0.83199143952955901</v>
      </c>
      <c r="Y90">
        <v>1.21331232898425</v>
      </c>
      <c r="Z90">
        <v>1.3205247035179399</v>
      </c>
      <c r="AA90">
        <v>0.358227734151982</v>
      </c>
      <c r="AB90">
        <v>-7.5163308685234895E-2</v>
      </c>
      <c r="AC90">
        <v>0.67945604645968605</v>
      </c>
      <c r="AD90">
        <v>0.91191709237085905</v>
      </c>
      <c r="AE90">
        <v>0.19455008649575001</v>
      </c>
      <c r="AF90">
        <v>0.60417073147793598</v>
      </c>
      <c r="AG90">
        <v>0.74744377804181605</v>
      </c>
      <c r="AH90">
        <v>160</v>
      </c>
      <c r="AI90">
        <v>638</v>
      </c>
      <c r="AJ90">
        <v>0.86380101875444404</v>
      </c>
      <c r="AK90">
        <v>2.33275908328369</v>
      </c>
      <c r="AL90">
        <v>0.71117702397465998</v>
      </c>
      <c r="AM90">
        <v>-1.0026260691651301E-2</v>
      </c>
      <c r="AN90">
        <v>1.23790117542892</v>
      </c>
      <c r="AO90">
        <v>0.99353779981745005</v>
      </c>
      <c r="AP90">
        <v>0.18197557334383599</v>
      </c>
      <c r="AQ90">
        <v>1.0934773169410901</v>
      </c>
      <c r="AR90">
        <v>0.86782709901622701</v>
      </c>
      <c r="AS90">
        <v>1.55577306932693</v>
      </c>
      <c r="AT90">
        <v>2.3998432705266999</v>
      </c>
      <c r="AU90">
        <v>0.51682548284391605</v>
      </c>
      <c r="AV90">
        <v>-3.2522063068849701E-2</v>
      </c>
      <c r="AW90">
        <v>1.2203679422179099</v>
      </c>
      <c r="AX90">
        <v>0.97873976654345796</v>
      </c>
      <c r="AY90">
        <v>0.29381162460017801</v>
      </c>
      <c r="AZ90">
        <v>1.08779793863869</v>
      </c>
      <c r="BA90">
        <v>0.78708515989243699</v>
      </c>
      <c r="BB90">
        <v>4.9527522914914703</v>
      </c>
      <c r="BC90">
        <v>3.2938720440943601</v>
      </c>
      <c r="BD90">
        <v>0.13272502952302601</v>
      </c>
      <c r="BE90">
        <v>-1.2680662315517599</v>
      </c>
      <c r="BF90">
        <v>1.6263795034340001</v>
      </c>
      <c r="BG90">
        <v>0.435588859688821</v>
      </c>
      <c r="BH90">
        <v>-4.8717374626638901E-2</v>
      </c>
      <c r="BI90">
        <v>1.4583002356851</v>
      </c>
      <c r="BJ90">
        <v>0.97335006113331202</v>
      </c>
      <c r="BK90">
        <v>160</v>
      </c>
      <c r="BL90">
        <v>640</v>
      </c>
      <c r="BM90">
        <v>-7.3684072768645498E-2</v>
      </c>
      <c r="BN90">
        <v>2.4647926428197602</v>
      </c>
      <c r="BO90">
        <v>0.976151980571483</v>
      </c>
      <c r="BP90">
        <v>0.20654425376837701</v>
      </c>
      <c r="BQ90">
        <v>1.3739540798740599</v>
      </c>
      <c r="BR90">
        <v>0.88050777109236</v>
      </c>
      <c r="BS90">
        <v>0.14011148709130999</v>
      </c>
      <c r="BT90">
        <v>1.2000947672823901</v>
      </c>
      <c r="BU90">
        <v>0.90705788756962402</v>
      </c>
      <c r="BV90">
        <v>-0.14302759266905701</v>
      </c>
      <c r="BW90">
        <v>2.6295972174372699</v>
      </c>
      <c r="BX90">
        <v>0.95662492431202795</v>
      </c>
      <c r="BY90">
        <v>-0.240297695388239</v>
      </c>
      <c r="BZ90">
        <v>1.3880365339434999</v>
      </c>
      <c r="CA90">
        <v>0.86255919525091995</v>
      </c>
      <c r="CB90">
        <v>-0.219101456475778</v>
      </c>
      <c r="CC90">
        <v>1.22752104706104</v>
      </c>
      <c r="CD90">
        <v>0.85833739041758605</v>
      </c>
      <c r="CE90">
        <v>4.1825508137997396</v>
      </c>
      <c r="CF90">
        <v>3.8412151397606098</v>
      </c>
      <c r="CG90">
        <v>0.27625437699591798</v>
      </c>
      <c r="CH90">
        <v>-1.88572018999224</v>
      </c>
      <c r="CI90">
        <v>2.0237488491382201</v>
      </c>
      <c r="CJ90">
        <v>0.35145855989771202</v>
      </c>
      <c r="CK90">
        <v>-0.56729503397615999</v>
      </c>
      <c r="CL90">
        <v>1.7904569717069101</v>
      </c>
      <c r="CM90">
        <v>0.75136219391982595</v>
      </c>
      <c r="CN90">
        <v>160</v>
      </c>
      <c r="CO90">
        <v>645</v>
      </c>
      <c r="CP90">
        <v>-0.177593868041513</v>
      </c>
      <c r="CQ90">
        <v>2.7145308171558802</v>
      </c>
      <c r="CR90">
        <v>0.94783884254290696</v>
      </c>
      <c r="CS90">
        <v>-0.24870464749530699</v>
      </c>
      <c r="CT90">
        <v>1.4766865620737799</v>
      </c>
      <c r="CU90">
        <v>0.86625475979755495</v>
      </c>
      <c r="CV90">
        <v>-0.232466315277851</v>
      </c>
      <c r="CW90">
        <v>1.2971726045254</v>
      </c>
      <c r="CX90">
        <v>0.857772804214881</v>
      </c>
      <c r="CY90">
        <v>0.59701989924198595</v>
      </c>
      <c r="CZ90">
        <v>2.7722366971724801</v>
      </c>
      <c r="DA90">
        <v>0.82949576101161004</v>
      </c>
      <c r="DB90">
        <v>-0.32341508441128902</v>
      </c>
      <c r="DC90">
        <v>1.44454054453209</v>
      </c>
      <c r="DD90">
        <v>0.82284788114324103</v>
      </c>
      <c r="DE90">
        <v>-0.12686673059471301</v>
      </c>
      <c r="DF90">
        <v>1.2810570035476401</v>
      </c>
      <c r="DG90">
        <v>0.92111218496811598</v>
      </c>
      <c r="DH90">
        <v>4.8120618082482904</v>
      </c>
      <c r="DI90">
        <v>3.91744464747112</v>
      </c>
      <c r="DJ90">
        <v>0.21935232610050501</v>
      </c>
      <c r="DK90">
        <v>-1.81839302118011</v>
      </c>
      <c r="DL90">
        <v>2.0536089087008098</v>
      </c>
      <c r="DM90">
        <v>0.375922841580415</v>
      </c>
      <c r="DN90">
        <v>-0.389077194709053</v>
      </c>
      <c r="DO90">
        <v>1.81884340475771</v>
      </c>
      <c r="DP90">
        <v>0.83061363946061395</v>
      </c>
      <c r="DQ90">
        <v>161</v>
      </c>
      <c r="DR90">
        <v>648</v>
      </c>
      <c r="DS90">
        <v>-3.8808824702882098E-2</v>
      </c>
      <c r="DT90">
        <v>1.4991067697360499E-2</v>
      </c>
      <c r="DU90">
        <v>9.6520164493846296E-3</v>
      </c>
      <c r="DV90">
        <v>-6.2993740814284698E-3</v>
      </c>
      <c r="DW90">
        <v>8.5436677536711008E-3</v>
      </c>
      <c r="DX90">
        <v>0.46094318466984202</v>
      </c>
      <c r="DY90">
        <v>-1.4269790854453301E-2</v>
      </c>
      <c r="DZ90">
        <v>7.4228086607091197E-3</v>
      </c>
      <c r="EA90">
        <v>5.4552337683740799E-2</v>
      </c>
      <c r="EB90">
        <v>-3.63288262125347E-2</v>
      </c>
      <c r="EC90">
        <v>1.45961814572376E-2</v>
      </c>
      <c r="ED90">
        <v>1.2837029094073801E-2</v>
      </c>
      <c r="EE90">
        <v>-5.4273669195536098E-3</v>
      </c>
      <c r="EF90">
        <v>8.1165996451757205E-3</v>
      </c>
      <c r="EG90">
        <v>0.503713865176318</v>
      </c>
      <c r="EH90">
        <v>-1.27259001253167E-2</v>
      </c>
      <c r="EI90">
        <v>7.0936140132200603E-3</v>
      </c>
      <c r="EJ90">
        <v>7.2814145696636398E-2</v>
      </c>
      <c r="EK90">
        <v>-3.7513262405623402E-2</v>
      </c>
      <c r="EL90">
        <v>1.9049542015846001E-2</v>
      </c>
      <c r="EM90">
        <v>4.8965828319386298E-2</v>
      </c>
      <c r="EN90">
        <v>-5.5773871732593301E-3</v>
      </c>
      <c r="EO90">
        <v>1.00733159377814E-2</v>
      </c>
      <c r="EP90">
        <v>0.57980713758523095</v>
      </c>
      <c r="EQ90">
        <v>-1.25560461322593E-2</v>
      </c>
      <c r="ER90">
        <v>8.9049424094897797E-3</v>
      </c>
      <c r="ES90">
        <v>0.15853711859241201</v>
      </c>
      <c r="ET90">
        <v>160</v>
      </c>
      <c r="EU90">
        <v>641</v>
      </c>
      <c r="EV90">
        <v>-4.4448664355274302E-2</v>
      </c>
      <c r="EW90">
        <v>1.95657455346883E-2</v>
      </c>
      <c r="EX90">
        <v>2.3132756012679601E-2</v>
      </c>
      <c r="EY90">
        <v>-6.1741905144252797E-3</v>
      </c>
      <c r="EZ90">
        <v>1.1180443481573999E-2</v>
      </c>
      <c r="FA90">
        <v>0.58079882627175305</v>
      </c>
      <c r="FB90">
        <v>-1.5595621644794101E-2</v>
      </c>
      <c r="FC90">
        <v>9.7073396468301994E-3</v>
      </c>
      <c r="FD90">
        <v>0.10814644419679301</v>
      </c>
      <c r="FE90">
        <v>-4.1583652222953599E-2</v>
      </c>
      <c r="FF90">
        <v>1.9269905392690401E-2</v>
      </c>
      <c r="FG90">
        <v>3.09666500351897E-2</v>
      </c>
      <c r="FH90">
        <v>-7.4817716965173099E-3</v>
      </c>
      <c r="FI90">
        <v>1.08196725349441E-2</v>
      </c>
      <c r="FJ90">
        <v>0.48926482543646599</v>
      </c>
      <c r="FK90">
        <v>-1.56557924750719E-2</v>
      </c>
      <c r="FL90">
        <v>9.4342696887656195E-3</v>
      </c>
      <c r="FM90">
        <v>9.7023149506462306E-2</v>
      </c>
      <c r="FN90">
        <v>-4.1824942734948398E-2</v>
      </c>
      <c r="FO90">
        <v>2.3946490788638801E-2</v>
      </c>
      <c r="FP90">
        <v>8.07527560138947E-2</v>
      </c>
      <c r="FQ90">
        <v>-1.0924372239052601E-2</v>
      </c>
      <c r="FR90">
        <v>1.2848011131966699E-2</v>
      </c>
      <c r="FS90">
        <v>0.39518563671772799</v>
      </c>
      <c r="FT90">
        <v>-1.7831291654013599E-2</v>
      </c>
      <c r="FU90">
        <v>1.1321417989005199E-2</v>
      </c>
      <c r="FV90">
        <v>0.115255255491616</v>
      </c>
    </row>
    <row r="91" spans="1:178">
      <c r="A91" t="s">
        <v>6862</v>
      </c>
      <c r="B91">
        <v>344</v>
      </c>
      <c r="C91">
        <v>261</v>
      </c>
      <c r="D91">
        <v>1309</v>
      </c>
      <c r="E91">
        <v>179</v>
      </c>
      <c r="F91">
        <v>677</v>
      </c>
      <c r="G91">
        <v>0.25011533763244598</v>
      </c>
      <c r="H91">
        <v>0.94575064932308295</v>
      </c>
      <c r="I91">
        <v>0.79143191553817804</v>
      </c>
      <c r="J91">
        <v>0.14679081370810901</v>
      </c>
      <c r="K91">
        <v>0.52799582958804403</v>
      </c>
      <c r="L91">
        <v>0.78100491057940002</v>
      </c>
      <c r="M91">
        <v>0.171342622930622</v>
      </c>
      <c r="N91">
        <v>0.46101673651300901</v>
      </c>
      <c r="O91">
        <v>0.71014416471055097</v>
      </c>
      <c r="P91">
        <v>0.23696072448590899</v>
      </c>
      <c r="Q91">
        <v>0.97761737904355905</v>
      </c>
      <c r="R91">
        <v>0.80848855655061003</v>
      </c>
      <c r="S91">
        <v>0.10369653821043499</v>
      </c>
      <c r="T91">
        <v>0.53031048831913397</v>
      </c>
      <c r="U91">
        <v>0.84497364373155004</v>
      </c>
      <c r="V91">
        <v>0.133994714603724</v>
      </c>
      <c r="W91">
        <v>0.46614435827210698</v>
      </c>
      <c r="X91">
        <v>0.77376528679561996</v>
      </c>
      <c r="Y91">
        <v>0.79573792435049395</v>
      </c>
      <c r="Z91">
        <v>1.2563624686105599</v>
      </c>
      <c r="AA91">
        <v>0.52651600965547296</v>
      </c>
      <c r="AB91">
        <v>-2.3766307808069299E-2</v>
      </c>
      <c r="AC91">
        <v>0.66178933267756201</v>
      </c>
      <c r="AD91">
        <v>0.97135288840421097</v>
      </c>
      <c r="AE91">
        <v>0.15423020798767301</v>
      </c>
      <c r="AF91">
        <v>0.58552454393075704</v>
      </c>
      <c r="AG91">
        <v>0.79223828518798201</v>
      </c>
      <c r="AH91">
        <v>179</v>
      </c>
      <c r="AI91">
        <v>671</v>
      </c>
      <c r="AJ91">
        <v>1.9375437277207901</v>
      </c>
      <c r="AK91">
        <v>2.2192425975613199</v>
      </c>
      <c r="AL91">
        <v>0.38265893789717298</v>
      </c>
      <c r="AM91">
        <v>6.7049599815359795E-2</v>
      </c>
      <c r="AN91">
        <v>1.2063514039863299</v>
      </c>
      <c r="AO91">
        <v>0.95567681899058299</v>
      </c>
      <c r="AP91">
        <v>0.49368949081929803</v>
      </c>
      <c r="AQ91">
        <v>1.05988155739889</v>
      </c>
      <c r="AR91">
        <v>0.64136092003700995</v>
      </c>
      <c r="AS91">
        <v>2.5173129722854601</v>
      </c>
      <c r="AT91">
        <v>2.2830331664407102</v>
      </c>
      <c r="AU91">
        <v>0.27023300136322997</v>
      </c>
      <c r="AV91">
        <v>-1.42319843861101E-2</v>
      </c>
      <c r="AW91">
        <v>1.1892651873669899</v>
      </c>
      <c r="AX91">
        <v>0.99045208542892504</v>
      </c>
      <c r="AY91">
        <v>0.52609022193700905</v>
      </c>
      <c r="AZ91">
        <v>1.05474094807534</v>
      </c>
      <c r="BA91">
        <v>0.61793001546774096</v>
      </c>
      <c r="BB91">
        <v>5.0951279576142099</v>
      </c>
      <c r="BC91">
        <v>3.1336429745139101</v>
      </c>
      <c r="BD91">
        <v>0.104008855209951</v>
      </c>
      <c r="BE91">
        <v>-0.936911308087229</v>
      </c>
      <c r="BF91">
        <v>1.58494389932671</v>
      </c>
      <c r="BG91">
        <v>0.55444162383282303</v>
      </c>
      <c r="BH91">
        <v>0.29184763847343298</v>
      </c>
      <c r="BI91">
        <v>1.4143300894798001</v>
      </c>
      <c r="BJ91">
        <v>0.83651717958969396</v>
      </c>
      <c r="BK91">
        <v>179</v>
      </c>
      <c r="BL91">
        <v>674</v>
      </c>
      <c r="BM91">
        <v>1.2066787806152599</v>
      </c>
      <c r="BN91">
        <v>2.3449119913331402</v>
      </c>
      <c r="BO91">
        <v>0.60685347707400095</v>
      </c>
      <c r="BP91">
        <v>0.28630318120437498</v>
      </c>
      <c r="BQ91">
        <v>1.33808177144187</v>
      </c>
      <c r="BR91">
        <v>0.83057722538671297</v>
      </c>
      <c r="BS91">
        <v>0.51238101425126803</v>
      </c>
      <c r="BT91">
        <v>1.16217891056835</v>
      </c>
      <c r="BU91">
        <v>0.65930013742161497</v>
      </c>
      <c r="BV91">
        <v>1.1011568317143099</v>
      </c>
      <c r="BW91">
        <v>2.50171465052283</v>
      </c>
      <c r="BX91">
        <v>0.65983488601370099</v>
      </c>
      <c r="BY91">
        <v>-0.28463361162914602</v>
      </c>
      <c r="BZ91">
        <v>1.35179698308174</v>
      </c>
      <c r="CA91">
        <v>0.83323418911306302</v>
      </c>
      <c r="CB91">
        <v>2.8543822706497701E-2</v>
      </c>
      <c r="CC91">
        <v>1.1892802912143099</v>
      </c>
      <c r="CD91">
        <v>0.98085187380616101</v>
      </c>
      <c r="CE91">
        <v>4.3689178625379403</v>
      </c>
      <c r="CF91">
        <v>3.6543946930527298</v>
      </c>
      <c r="CG91">
        <v>0.23192474705473701</v>
      </c>
      <c r="CH91">
        <v>-1.6388034770258399</v>
      </c>
      <c r="CI91">
        <v>1.97092551663103</v>
      </c>
      <c r="CJ91">
        <v>0.40571171812308998</v>
      </c>
      <c r="CK91">
        <v>-0.28506613978209699</v>
      </c>
      <c r="CL91">
        <v>1.7347135270020899</v>
      </c>
      <c r="CM91">
        <v>0.86947106395218798</v>
      </c>
      <c r="CN91">
        <v>179</v>
      </c>
      <c r="CO91">
        <v>679</v>
      </c>
      <c r="CP91">
        <v>1.20380228843071</v>
      </c>
      <c r="CQ91">
        <v>2.58250941060267</v>
      </c>
      <c r="CR91">
        <v>0.64113289604613999</v>
      </c>
      <c r="CS91">
        <v>-3.1818188406585603E-2</v>
      </c>
      <c r="CT91">
        <v>1.43856101968093</v>
      </c>
      <c r="CU91">
        <v>0.98235409482980396</v>
      </c>
      <c r="CV91">
        <v>0.26079186529966097</v>
      </c>
      <c r="CW91">
        <v>1.2567357984351399</v>
      </c>
      <c r="CX91">
        <v>0.83560747049018702</v>
      </c>
      <c r="CY91">
        <v>1.57944076221055</v>
      </c>
      <c r="CZ91">
        <v>2.63738915873973</v>
      </c>
      <c r="DA91">
        <v>0.54928305111775599</v>
      </c>
      <c r="DB91">
        <v>-0.29883225454441298</v>
      </c>
      <c r="DC91">
        <v>1.40724379268624</v>
      </c>
      <c r="DD91">
        <v>0.831834890742988</v>
      </c>
      <c r="DE91">
        <v>0.117410444221399</v>
      </c>
      <c r="DF91">
        <v>1.24156131222393</v>
      </c>
      <c r="DG91">
        <v>0.92465894446299801</v>
      </c>
      <c r="DH91">
        <v>4.4324135108828404</v>
      </c>
      <c r="DI91">
        <v>3.7270052591706202</v>
      </c>
      <c r="DJ91">
        <v>0.234375941396152</v>
      </c>
      <c r="DK91">
        <v>-1.5019890207569899</v>
      </c>
      <c r="DL91">
        <v>2.0006021675316901</v>
      </c>
      <c r="DM91">
        <v>0.45280481504016201</v>
      </c>
      <c r="DN91">
        <v>-0.174546081269395</v>
      </c>
      <c r="DO91">
        <v>1.76270418617177</v>
      </c>
      <c r="DP91">
        <v>0.921120988347507</v>
      </c>
      <c r="DQ91">
        <v>180</v>
      </c>
      <c r="DR91">
        <v>681</v>
      </c>
      <c r="DS91">
        <v>-3.446749450725E-2</v>
      </c>
      <c r="DT91">
        <v>1.4267057328410101E-2</v>
      </c>
      <c r="DU91">
        <v>1.5723824172260301E-2</v>
      </c>
      <c r="DV91">
        <v>-6.8551814058288698E-3</v>
      </c>
      <c r="DW91">
        <v>8.3283075521539997E-3</v>
      </c>
      <c r="DX91">
        <v>0.410454801029496</v>
      </c>
      <c r="DY91">
        <v>-1.38729240167429E-2</v>
      </c>
      <c r="DZ91">
        <v>7.1925307864607697E-3</v>
      </c>
      <c r="EA91">
        <v>5.3756202876379298E-2</v>
      </c>
      <c r="EB91">
        <v>-3.0297246536293801E-2</v>
      </c>
      <c r="EC91">
        <v>1.38918361529516E-2</v>
      </c>
      <c r="ED91">
        <v>2.92225962294516E-2</v>
      </c>
      <c r="EE91">
        <v>-7.0591132904290104E-3</v>
      </c>
      <c r="EF91">
        <v>7.9119438221570103E-3</v>
      </c>
      <c r="EG91">
        <v>0.37229585275918098</v>
      </c>
      <c r="EH91">
        <v>-1.2750753248824499E-2</v>
      </c>
      <c r="EI91">
        <v>6.8750797998780597E-3</v>
      </c>
      <c r="EJ91">
        <v>6.3648582218144206E-2</v>
      </c>
      <c r="EK91">
        <v>-3.3164714283578103E-2</v>
      </c>
      <c r="EL91">
        <v>1.8129071801967999E-2</v>
      </c>
      <c r="EM91">
        <v>6.7389166911855702E-2</v>
      </c>
      <c r="EN91">
        <v>-6.9342527963336302E-3</v>
      </c>
      <c r="EO91">
        <v>9.8193774859588207E-3</v>
      </c>
      <c r="EP91">
        <v>0.48008764752851402</v>
      </c>
      <c r="EQ91">
        <v>-1.28840159616651E-2</v>
      </c>
      <c r="ER91">
        <v>8.6342067266152595E-3</v>
      </c>
      <c r="ES91">
        <v>0.13564512324348801</v>
      </c>
      <c r="ET91">
        <v>179</v>
      </c>
      <c r="EU91">
        <v>674</v>
      </c>
      <c r="EV91">
        <v>-3.6594685975257502E-2</v>
      </c>
      <c r="EW91">
        <v>1.86163397661562E-2</v>
      </c>
      <c r="EX91">
        <v>4.9371295018968003E-2</v>
      </c>
      <c r="EY91">
        <v>-7.3039277092080898E-3</v>
      </c>
      <c r="EZ91">
        <v>1.08962480679974E-2</v>
      </c>
      <c r="FA91">
        <v>0.50266765009547498</v>
      </c>
      <c r="FB91">
        <v>-1.4777959713417201E-2</v>
      </c>
      <c r="FC91">
        <v>9.4038667335946593E-3</v>
      </c>
      <c r="FD91">
        <v>0.11607190680755899</v>
      </c>
      <c r="FE91">
        <v>-3.4181711296942502E-2</v>
      </c>
      <c r="FF91">
        <v>1.83346961567252E-2</v>
      </c>
      <c r="FG91">
        <v>6.23208932532167E-2</v>
      </c>
      <c r="FH91">
        <v>-1.03752791197931E-2</v>
      </c>
      <c r="FI91">
        <v>1.05445159400596E-2</v>
      </c>
      <c r="FJ91">
        <v>0.32515716773874997</v>
      </c>
      <c r="FK91">
        <v>-1.6292287797845601E-2</v>
      </c>
      <c r="FL91">
        <v>9.1406622852225408E-3</v>
      </c>
      <c r="FM91">
        <v>7.4684536451412903E-2</v>
      </c>
      <c r="FN91">
        <v>-3.6506601595770301E-2</v>
      </c>
      <c r="FO91">
        <v>2.2783125868399399E-2</v>
      </c>
      <c r="FP91">
        <v>0.109124999122283</v>
      </c>
      <c r="FQ91">
        <v>-1.4173183691270901E-2</v>
      </c>
      <c r="FR91">
        <v>1.25212406952174E-2</v>
      </c>
      <c r="FS91">
        <v>0.25768294164643701</v>
      </c>
      <c r="FT91">
        <v>-1.9353999223934399E-2</v>
      </c>
      <c r="FU91">
        <v>1.0973237469510601E-2</v>
      </c>
      <c r="FV91">
        <v>7.7774821314798306E-2</v>
      </c>
    </row>
    <row r="92" spans="1:178">
      <c r="A92" t="s">
        <v>6861</v>
      </c>
      <c r="B92">
        <v>68</v>
      </c>
      <c r="C92">
        <v>11</v>
      </c>
      <c r="D92">
        <v>104</v>
      </c>
      <c r="E92">
        <v>10</v>
      </c>
      <c r="F92">
        <v>55</v>
      </c>
      <c r="G92">
        <v>-1.3616238185068901</v>
      </c>
      <c r="H92">
        <v>4.1245565580747803</v>
      </c>
      <c r="I92">
        <v>0.74131502780855796</v>
      </c>
      <c r="J92">
        <v>-0.10676865317655999</v>
      </c>
      <c r="K92">
        <v>1.8737050315964101</v>
      </c>
      <c r="L92">
        <v>0.954559847293317</v>
      </c>
      <c r="M92">
        <v>-0.32143341640515899</v>
      </c>
      <c r="N92">
        <v>1.70592857075171</v>
      </c>
      <c r="O92">
        <v>0.85054634061089995</v>
      </c>
      <c r="P92">
        <v>-1.59627667758456</v>
      </c>
      <c r="Q92">
        <v>4.2635184877606598</v>
      </c>
      <c r="R92">
        <v>0.70811594967272695</v>
      </c>
      <c r="S92">
        <v>1.74092996614323</v>
      </c>
      <c r="T92">
        <v>1.88185860529108</v>
      </c>
      <c r="U92">
        <v>0.35492374868056498</v>
      </c>
      <c r="V92">
        <v>1.19678123774058</v>
      </c>
      <c r="W92">
        <v>1.7216125112901901</v>
      </c>
      <c r="X92">
        <v>0.48696046568288598</v>
      </c>
      <c r="Y92">
        <v>1.6595281080000699</v>
      </c>
      <c r="Z92">
        <v>5.47932294774838</v>
      </c>
      <c r="AA92">
        <v>0.76199759266892697</v>
      </c>
      <c r="AB92">
        <v>2.0215880373593502</v>
      </c>
      <c r="AC92">
        <v>2.3484307274955101</v>
      </c>
      <c r="AD92">
        <v>0.38934927605486203</v>
      </c>
      <c r="AE92">
        <v>1.96540028211923</v>
      </c>
      <c r="AF92">
        <v>2.1585271123294101</v>
      </c>
      <c r="AG92">
        <v>0.36254390047290602</v>
      </c>
      <c r="AH92">
        <v>10</v>
      </c>
      <c r="AI92">
        <v>55</v>
      </c>
      <c r="AJ92">
        <v>-12.257378062287</v>
      </c>
      <c r="AK92">
        <v>9.6775758868080697</v>
      </c>
      <c r="AL92">
        <v>0.20535147564665199</v>
      </c>
      <c r="AM92">
        <v>3.2763571654457202</v>
      </c>
      <c r="AN92">
        <v>4.2659471381858198</v>
      </c>
      <c r="AO92">
        <v>0.44248513221532298</v>
      </c>
      <c r="AP92">
        <v>0.74906080438192502</v>
      </c>
      <c r="AQ92">
        <v>3.9035228180933701</v>
      </c>
      <c r="AR92">
        <v>0.84782559927860501</v>
      </c>
      <c r="AS92">
        <v>-4.1234544760805303</v>
      </c>
      <c r="AT92">
        <v>9.9571598959184904</v>
      </c>
      <c r="AU92">
        <v>0.67879989112808603</v>
      </c>
      <c r="AV92">
        <v>4.7192285284126898</v>
      </c>
      <c r="AW92">
        <v>4.20542302869619</v>
      </c>
      <c r="AX92">
        <v>0.26180689832909398</v>
      </c>
      <c r="AY92">
        <v>3.3806410229166501</v>
      </c>
      <c r="AZ92">
        <v>3.8740644050270499</v>
      </c>
      <c r="BA92">
        <v>0.38286250304966901</v>
      </c>
      <c r="BB92">
        <v>13.150463896542201</v>
      </c>
      <c r="BC92">
        <v>13.667677268474201</v>
      </c>
      <c r="BD92">
        <v>0.336005194648542</v>
      </c>
      <c r="BE92">
        <v>10.0212487448647</v>
      </c>
      <c r="BF92">
        <v>5.6042784494690601</v>
      </c>
      <c r="BG92">
        <v>7.3775097992733005E-2</v>
      </c>
      <c r="BH92">
        <v>10.471643723783099</v>
      </c>
      <c r="BI92">
        <v>5.1852986310898901</v>
      </c>
      <c r="BJ92">
        <v>4.3436616185743099E-2</v>
      </c>
      <c r="BK92">
        <v>10</v>
      </c>
      <c r="BL92">
        <v>55</v>
      </c>
      <c r="BM92">
        <v>-14.286670657926701</v>
      </c>
      <c r="BN92">
        <v>10.225027776398299</v>
      </c>
      <c r="BO92">
        <v>0.162392235548939</v>
      </c>
      <c r="BP92">
        <v>2.92577744589927</v>
      </c>
      <c r="BQ92">
        <v>4.7379966280504702</v>
      </c>
      <c r="BR92">
        <v>0.53690623299844498</v>
      </c>
      <c r="BS92">
        <v>-0.116712025949019</v>
      </c>
      <c r="BT92">
        <v>4.2989036999273997</v>
      </c>
      <c r="BU92">
        <v>0.97834069067785601</v>
      </c>
      <c r="BV92">
        <v>-5.4733549098604097</v>
      </c>
      <c r="BW92">
        <v>10.910101351196699</v>
      </c>
      <c r="BX92">
        <v>0.61591079586896003</v>
      </c>
      <c r="BY92">
        <v>3.6232222431154599</v>
      </c>
      <c r="BZ92">
        <v>4.7865270141897804</v>
      </c>
      <c r="CA92">
        <v>0.44908520842252397</v>
      </c>
      <c r="CB92">
        <v>2.1549360692430302</v>
      </c>
      <c r="CC92">
        <v>4.3832388428145004</v>
      </c>
      <c r="CD92">
        <v>0.62298022869835101</v>
      </c>
      <c r="CE92">
        <v>11.1421326891791</v>
      </c>
      <c r="CF92">
        <v>15.9381893416412</v>
      </c>
      <c r="CG92">
        <v>0.48452394220925299</v>
      </c>
      <c r="CH92">
        <v>9.7146996830044294</v>
      </c>
      <c r="CI92">
        <v>6.9785936726493301</v>
      </c>
      <c r="CJ92">
        <v>0.16392334793119401</v>
      </c>
      <c r="CK92">
        <v>9.9443361759248194</v>
      </c>
      <c r="CL92">
        <v>6.3926594206183003</v>
      </c>
      <c r="CM92">
        <v>0.119806395788163</v>
      </c>
      <c r="CN92">
        <v>10</v>
      </c>
      <c r="CO92">
        <v>55</v>
      </c>
      <c r="CP92">
        <v>-15.533769545978901</v>
      </c>
      <c r="CQ92">
        <v>11.261263283291401</v>
      </c>
      <c r="CR92">
        <v>0.16781812133918</v>
      </c>
      <c r="CS92">
        <v>3.2494238308201902</v>
      </c>
      <c r="CT92">
        <v>5.1211865346942798</v>
      </c>
      <c r="CU92">
        <v>0.52576114210219005</v>
      </c>
      <c r="CV92">
        <v>3.0592070283539999E-2</v>
      </c>
      <c r="CW92">
        <v>4.66177744517279</v>
      </c>
      <c r="CX92">
        <v>0.99476406463860301</v>
      </c>
      <c r="CY92">
        <v>-6.4741967169458103</v>
      </c>
      <c r="CZ92">
        <v>11.502058737033</v>
      </c>
      <c r="DA92">
        <v>0.57354035959809202</v>
      </c>
      <c r="DB92">
        <v>5.9188190758272698</v>
      </c>
      <c r="DC92">
        <v>5.0095269338375399</v>
      </c>
      <c r="DD92">
        <v>0.23741952629757301</v>
      </c>
      <c r="DE92">
        <v>3.9428242308303498</v>
      </c>
      <c r="DF92">
        <v>4.5928259018056803</v>
      </c>
      <c r="DG92">
        <v>0.39063046790040601</v>
      </c>
      <c r="DH92">
        <v>12.8552126854857</v>
      </c>
      <c r="DI92">
        <v>16.254950948338202</v>
      </c>
      <c r="DJ92">
        <v>0.42906016597813601</v>
      </c>
      <c r="DK92">
        <v>10.3477735118871</v>
      </c>
      <c r="DL92">
        <v>7.1217219777603802</v>
      </c>
      <c r="DM92">
        <v>0.14624994936815799</v>
      </c>
      <c r="DN92">
        <v>10.7515763506618</v>
      </c>
      <c r="DO92">
        <v>6.5231166350670602</v>
      </c>
      <c r="DP92">
        <v>9.9306117473572306E-2</v>
      </c>
      <c r="DQ92">
        <v>10</v>
      </c>
      <c r="DR92">
        <v>57</v>
      </c>
      <c r="DS92">
        <v>-7.6331476387147598E-3</v>
      </c>
      <c r="DT92">
        <v>6.24024419321383E-2</v>
      </c>
      <c r="DU92">
        <v>0.90264823515503201</v>
      </c>
      <c r="DV92">
        <v>-1.8881611054251801E-2</v>
      </c>
      <c r="DW92">
        <v>2.9355966072347198E-2</v>
      </c>
      <c r="DX92">
        <v>0.520108096393464</v>
      </c>
      <c r="DY92">
        <v>-1.68433540327576E-2</v>
      </c>
      <c r="DZ92">
        <v>2.65634487004625E-2</v>
      </c>
      <c r="EA92">
        <v>0.526028553367761</v>
      </c>
      <c r="EB92">
        <v>-2.4960732239149901E-2</v>
      </c>
      <c r="EC92">
        <v>6.0755677053335198E-2</v>
      </c>
      <c r="ED92">
        <v>0.68120457166126103</v>
      </c>
      <c r="EE92">
        <v>-2.2397912073888801E-4</v>
      </c>
      <c r="EF92">
        <v>2.7888879574284198E-2</v>
      </c>
      <c r="EG92">
        <v>0.99359227138884998</v>
      </c>
      <c r="EH92">
        <v>-4.5291500832361801E-3</v>
      </c>
      <c r="EI92">
        <v>2.5346075185323599E-2</v>
      </c>
      <c r="EJ92">
        <v>0.858179265629054</v>
      </c>
      <c r="EK92">
        <v>-6.7497723654914403E-3</v>
      </c>
      <c r="EL92">
        <v>7.9279763011990995E-2</v>
      </c>
      <c r="EM92">
        <v>0.93215370407145304</v>
      </c>
      <c r="EN92">
        <v>2.2137580766777999E-2</v>
      </c>
      <c r="EO92">
        <v>3.4611536365291302E-2</v>
      </c>
      <c r="EP92">
        <v>0.52244235166409503</v>
      </c>
      <c r="EQ92">
        <v>1.75131330498427E-2</v>
      </c>
      <c r="ER92">
        <v>3.1720381717825E-2</v>
      </c>
      <c r="ES92">
        <v>0.58087314004107904</v>
      </c>
      <c r="ET92">
        <v>10</v>
      </c>
      <c r="EU92">
        <v>55</v>
      </c>
      <c r="EV92">
        <v>-2.9832126414397302E-2</v>
      </c>
      <c r="EW92">
        <v>8.1210129022260699E-2</v>
      </c>
      <c r="EX92">
        <v>0.71337342172848694</v>
      </c>
      <c r="EY92">
        <v>-3.39160982757052E-2</v>
      </c>
      <c r="EZ92">
        <v>3.8591932176626299E-2</v>
      </c>
      <c r="FA92">
        <v>0.379503784031202</v>
      </c>
      <c r="FB92">
        <v>-3.3163736372606903E-2</v>
      </c>
      <c r="FC92">
        <v>3.4856375705779097E-2</v>
      </c>
      <c r="FD92">
        <v>0.34138126289381499</v>
      </c>
      <c r="FE92">
        <v>-2.6273940877761401E-2</v>
      </c>
      <c r="FF92">
        <v>7.9979348951629906E-2</v>
      </c>
      <c r="FG92">
        <v>0.74253710490701996</v>
      </c>
      <c r="FH92">
        <v>-1.90773414168466E-2</v>
      </c>
      <c r="FI92">
        <v>3.7347569728707203E-2</v>
      </c>
      <c r="FJ92">
        <v>0.60949545107453396</v>
      </c>
      <c r="FK92">
        <v>-2.0365676625473901E-2</v>
      </c>
      <c r="FL92">
        <v>3.3839866139772898E-2</v>
      </c>
      <c r="FM92">
        <v>0.54729064805429795</v>
      </c>
      <c r="FN92">
        <v>-2.1989791951136602E-2</v>
      </c>
      <c r="FO92">
        <v>9.9377902960099906E-2</v>
      </c>
      <c r="FP92">
        <v>0.82488550635597702</v>
      </c>
      <c r="FQ92">
        <v>-1.8566155130680299E-4</v>
      </c>
      <c r="FR92">
        <v>4.4349840845890401E-2</v>
      </c>
      <c r="FS92">
        <v>0.99665988930499705</v>
      </c>
      <c r="FT92">
        <v>-3.80697169098972E-3</v>
      </c>
      <c r="FU92">
        <v>4.0499839597951399E-2</v>
      </c>
      <c r="FV92">
        <v>0.92510941625562104</v>
      </c>
    </row>
    <row r="93" spans="1:178">
      <c r="A93" t="s">
        <v>6860</v>
      </c>
      <c r="B93">
        <v>90</v>
      </c>
      <c r="C93">
        <v>35</v>
      </c>
      <c r="D93">
        <v>167</v>
      </c>
      <c r="E93">
        <v>29</v>
      </c>
      <c r="F93">
        <v>91</v>
      </c>
      <c r="G93">
        <v>-1.1510280070313099</v>
      </c>
      <c r="H93">
        <v>2.4257817295008399</v>
      </c>
      <c r="I93">
        <v>0.63516050480085395</v>
      </c>
      <c r="J93">
        <v>0.87878090660349795</v>
      </c>
      <c r="K93">
        <v>1.4699514691020099</v>
      </c>
      <c r="L93">
        <v>0.54996321268474602</v>
      </c>
      <c r="M93">
        <v>0.33361876386025302</v>
      </c>
      <c r="N93">
        <v>1.2571496765536401</v>
      </c>
      <c r="O93">
        <v>0.79071895805217396</v>
      </c>
      <c r="P93">
        <v>-1.3131779669674299</v>
      </c>
      <c r="Q93">
        <v>2.50750625766414</v>
      </c>
      <c r="R93">
        <v>0.60050544033204101</v>
      </c>
      <c r="S93">
        <v>1.71833351552099</v>
      </c>
      <c r="T93">
        <v>1.4763403784759099</v>
      </c>
      <c r="U93">
        <v>0.244478807897686</v>
      </c>
      <c r="V93">
        <v>0.93797529662561296</v>
      </c>
      <c r="W93">
        <v>1.27221180502576</v>
      </c>
      <c r="X93">
        <v>0.46095258100173903</v>
      </c>
      <c r="Y93">
        <v>-1.41584792575681</v>
      </c>
      <c r="Z93">
        <v>3.22256613495041</v>
      </c>
      <c r="AA93">
        <v>0.66041913002778296</v>
      </c>
      <c r="AB93">
        <v>1.6127210209635301</v>
      </c>
      <c r="AC93">
        <v>1.84240319254961</v>
      </c>
      <c r="AD93">
        <v>0.38140651031547901</v>
      </c>
      <c r="AE93">
        <v>0.86665531163919096</v>
      </c>
      <c r="AF93">
        <v>1.59945360123425</v>
      </c>
      <c r="AG93">
        <v>0.58792555753081399</v>
      </c>
      <c r="AH93">
        <v>29</v>
      </c>
      <c r="AI93">
        <v>90</v>
      </c>
      <c r="AJ93">
        <v>3.36299904242277</v>
      </c>
      <c r="AK93">
        <v>5.6922905166871196</v>
      </c>
      <c r="AL93">
        <v>0.55467520003428805</v>
      </c>
      <c r="AM93">
        <v>2.6356743432184602</v>
      </c>
      <c r="AN93">
        <v>3.3658098548376501</v>
      </c>
      <c r="AO93">
        <v>0.43359786062016398</v>
      </c>
      <c r="AP93">
        <v>2.8240911326584501</v>
      </c>
      <c r="AQ93">
        <v>2.89722809935401</v>
      </c>
      <c r="AR93">
        <v>0.32968119456403</v>
      </c>
      <c r="AS93">
        <v>5.8703106715122901</v>
      </c>
      <c r="AT93">
        <v>5.85582248458548</v>
      </c>
      <c r="AU93">
        <v>0.31615104351220502</v>
      </c>
      <c r="AV93">
        <v>3.0674295829709699</v>
      </c>
      <c r="AW93">
        <v>3.3181084629139499</v>
      </c>
      <c r="AX93">
        <v>0.355267688908395</v>
      </c>
      <c r="AY93">
        <v>3.7486424258642899</v>
      </c>
      <c r="AZ93">
        <v>2.8868683540641702</v>
      </c>
      <c r="BA93">
        <v>0.19411035807850699</v>
      </c>
      <c r="BB93">
        <v>8.57660749765604</v>
      </c>
      <c r="BC93">
        <v>8.0383583777701109</v>
      </c>
      <c r="BD93">
        <v>0.28602851417138703</v>
      </c>
      <c r="BE93">
        <v>8.31958325600921</v>
      </c>
      <c r="BF93">
        <v>4.4216947068803396</v>
      </c>
      <c r="BG93">
        <v>5.9920052396921601E-2</v>
      </c>
      <c r="BH93">
        <v>8.3792884157044991</v>
      </c>
      <c r="BI93">
        <v>3.8742376167085002</v>
      </c>
      <c r="BJ93">
        <v>3.05548318154375E-2</v>
      </c>
      <c r="BK93">
        <v>29</v>
      </c>
      <c r="BL93">
        <v>91</v>
      </c>
      <c r="BM93">
        <v>3.4353623049013202</v>
      </c>
      <c r="BN93">
        <v>6.01445797527919</v>
      </c>
      <c r="BO93">
        <v>0.567894159862249</v>
      </c>
      <c r="BP93">
        <v>2.4984895275183399</v>
      </c>
      <c r="BQ93">
        <v>3.7171367711426999</v>
      </c>
      <c r="BR93">
        <v>0.50149676059841397</v>
      </c>
      <c r="BS93">
        <v>2.7574345242217899</v>
      </c>
      <c r="BT93">
        <v>3.1619860295827098</v>
      </c>
      <c r="BU93">
        <v>0.38317685599061602</v>
      </c>
      <c r="BV93">
        <v>6.2026514621238196</v>
      </c>
      <c r="BW93">
        <v>6.4163137919269602</v>
      </c>
      <c r="BX93">
        <v>0.33372902016594402</v>
      </c>
      <c r="BY93">
        <v>1.79238168215953</v>
      </c>
      <c r="BZ93">
        <v>3.7552674763131999</v>
      </c>
      <c r="CA93">
        <v>0.63315752059929098</v>
      </c>
      <c r="CB93">
        <v>2.9176307730103299</v>
      </c>
      <c r="CC93">
        <v>3.2409874717945901</v>
      </c>
      <c r="CD93">
        <v>0.367998418819246</v>
      </c>
      <c r="CE93">
        <v>7.6907193040168904</v>
      </c>
      <c r="CF93">
        <v>9.3737210115281595</v>
      </c>
      <c r="CG93">
        <v>0.41198592092189301</v>
      </c>
      <c r="CH93">
        <v>7.1349877705032103</v>
      </c>
      <c r="CI93">
        <v>5.4750312801055498</v>
      </c>
      <c r="CJ93">
        <v>0.19253287482975601</v>
      </c>
      <c r="CK93">
        <v>7.2763508136023303</v>
      </c>
      <c r="CL93">
        <v>4.72767317612354</v>
      </c>
      <c r="CM93">
        <v>0.123780451542034</v>
      </c>
      <c r="CN93">
        <v>29</v>
      </c>
      <c r="CO93">
        <v>91</v>
      </c>
      <c r="CP93">
        <v>3.6040798782481702</v>
      </c>
      <c r="CQ93">
        <v>6.6239592736964701</v>
      </c>
      <c r="CR93">
        <v>0.58639252791017005</v>
      </c>
      <c r="CS93">
        <v>3.59294744902083</v>
      </c>
      <c r="CT93">
        <v>4.0176970032041401</v>
      </c>
      <c r="CU93">
        <v>0.371187515863101</v>
      </c>
      <c r="CV93">
        <v>3.5959414885846099</v>
      </c>
      <c r="CW93">
        <v>3.43519543226388</v>
      </c>
      <c r="CX93">
        <v>0.295194662552481</v>
      </c>
      <c r="CY93">
        <v>4.5964924388627502</v>
      </c>
      <c r="CZ93">
        <v>6.7647097525497504</v>
      </c>
      <c r="DA93">
        <v>0.49685663159392401</v>
      </c>
      <c r="DB93">
        <v>3.7061796049378102</v>
      </c>
      <c r="DC93">
        <v>3.93022603338117</v>
      </c>
      <c r="DD93">
        <v>0.345700479863635</v>
      </c>
      <c r="DE93">
        <v>3.93086232886554</v>
      </c>
      <c r="DF93">
        <v>3.3983076310723099</v>
      </c>
      <c r="DG93">
        <v>0.247390152066052</v>
      </c>
      <c r="DH93">
        <v>4.9526038470153697</v>
      </c>
      <c r="DI93">
        <v>9.5603892073336496</v>
      </c>
      <c r="DJ93">
        <v>0.60445191678686505</v>
      </c>
      <c r="DK93">
        <v>8.1141259639311105</v>
      </c>
      <c r="DL93">
        <v>5.5872471876496901</v>
      </c>
      <c r="DM93">
        <v>0.14645254587168899</v>
      </c>
      <c r="DN93">
        <v>7.3092361219146804</v>
      </c>
      <c r="DO93">
        <v>4.8238709848331602</v>
      </c>
      <c r="DP93">
        <v>0.12971615780118601</v>
      </c>
      <c r="DQ93">
        <v>29</v>
      </c>
      <c r="DR93">
        <v>92</v>
      </c>
      <c r="DS93">
        <v>1.8469196071522599E-3</v>
      </c>
      <c r="DT93">
        <v>3.6701152934401599E-2</v>
      </c>
      <c r="DU93">
        <v>0.95986633335580496</v>
      </c>
      <c r="DV93">
        <v>-1.8602987473521401E-2</v>
      </c>
      <c r="DW93">
        <v>2.3239949753736899E-2</v>
      </c>
      <c r="DX93">
        <v>0.42344950054001101</v>
      </c>
      <c r="DY93">
        <v>-1.2750052176329E-2</v>
      </c>
      <c r="DZ93">
        <v>1.9634547616271598E-2</v>
      </c>
      <c r="EA93">
        <v>0.51610036939910298</v>
      </c>
      <c r="EB93">
        <v>8.5761399406881003E-3</v>
      </c>
      <c r="EC93">
        <v>3.5732893799953903E-2</v>
      </c>
      <c r="ED93">
        <v>0.81033227542013597</v>
      </c>
      <c r="EE93">
        <v>-1.49496963174734E-2</v>
      </c>
      <c r="EF93">
        <v>2.2078333427104201E-2</v>
      </c>
      <c r="EG93">
        <v>0.49834056643724001</v>
      </c>
      <c r="EH93">
        <v>-8.4497906166884195E-3</v>
      </c>
      <c r="EI93">
        <v>1.8782317672234199E-2</v>
      </c>
      <c r="EJ93">
        <v>0.65279691017058405</v>
      </c>
      <c r="EK93">
        <v>3.0086218477341198E-3</v>
      </c>
      <c r="EL93">
        <v>4.6627288730479402E-2</v>
      </c>
      <c r="EM93">
        <v>0.94855419430767396</v>
      </c>
      <c r="EN93">
        <v>1.14738466494693E-3</v>
      </c>
      <c r="EO93">
        <v>2.7401196041238099E-2</v>
      </c>
      <c r="EP93">
        <v>0.96660011877348495</v>
      </c>
      <c r="EQ93">
        <v>1.6251617785374001E-3</v>
      </c>
      <c r="ER93">
        <v>2.36239205915857E-2</v>
      </c>
      <c r="ES93">
        <v>0.94515434259456399</v>
      </c>
      <c r="ET93">
        <v>29</v>
      </c>
      <c r="EU93">
        <v>90</v>
      </c>
      <c r="EV93">
        <v>1.3609236043014899E-2</v>
      </c>
      <c r="EW93">
        <v>4.7763041556725901E-2</v>
      </c>
      <c r="EX93">
        <v>0.775704810085598</v>
      </c>
      <c r="EY93">
        <v>-3.23536136608557E-2</v>
      </c>
      <c r="EZ93">
        <v>3.0447854878451901E-2</v>
      </c>
      <c r="FA93">
        <v>0.287986047082253</v>
      </c>
      <c r="FB93">
        <v>-1.9072498331181801E-2</v>
      </c>
      <c r="FC93">
        <v>2.56747235072457E-2</v>
      </c>
      <c r="FD93">
        <v>0.457571793150089</v>
      </c>
      <c r="FE93">
        <v>1.36542924817444E-2</v>
      </c>
      <c r="FF93">
        <v>4.7039062692487199E-2</v>
      </c>
      <c r="FG93">
        <v>0.77161442106159595</v>
      </c>
      <c r="FH93">
        <v>-3.7401855698970699E-2</v>
      </c>
      <c r="FI93">
        <v>2.94650336779754E-2</v>
      </c>
      <c r="FJ93">
        <v>0.20433257418700901</v>
      </c>
      <c r="FK93">
        <v>-2.3014209896121698E-2</v>
      </c>
      <c r="FL93">
        <v>2.49706302861218E-2</v>
      </c>
      <c r="FM93">
        <v>0.35671057355856101</v>
      </c>
      <c r="FN93">
        <v>1.2779515358892601E-3</v>
      </c>
      <c r="FO93">
        <v>5.8448239042242202E-2</v>
      </c>
      <c r="FP93">
        <v>0.98255656016092696</v>
      </c>
      <c r="FQ93">
        <v>-2.9765480449327201E-2</v>
      </c>
      <c r="FR93">
        <v>3.4990205183462901E-2</v>
      </c>
      <c r="FS93">
        <v>0.39496164584084198</v>
      </c>
      <c r="FT93">
        <v>-2.15752355038525E-2</v>
      </c>
      <c r="FU93">
        <v>3.00216814205564E-2</v>
      </c>
      <c r="FV93">
        <v>0.472353433316895</v>
      </c>
    </row>
    <row r="94" spans="1:178">
      <c r="A94" t="s">
        <v>6859</v>
      </c>
      <c r="B94">
        <v>90</v>
      </c>
      <c r="C94">
        <v>35</v>
      </c>
      <c r="D94">
        <v>167</v>
      </c>
      <c r="E94">
        <v>29</v>
      </c>
      <c r="F94">
        <v>91</v>
      </c>
      <c r="G94">
        <v>-1.1510280070313099</v>
      </c>
      <c r="H94">
        <v>2.4257817295008399</v>
      </c>
      <c r="I94">
        <v>0.63516050480085395</v>
      </c>
      <c r="J94">
        <v>0.87878090660349795</v>
      </c>
      <c r="K94">
        <v>1.4699514691020099</v>
      </c>
      <c r="L94">
        <v>0.54996321268474602</v>
      </c>
      <c r="M94">
        <v>0.33361876386025302</v>
      </c>
      <c r="N94">
        <v>1.2571496765536401</v>
      </c>
      <c r="O94">
        <v>0.79071895805217396</v>
      </c>
      <c r="P94">
        <v>-1.3131779669674299</v>
      </c>
      <c r="Q94">
        <v>2.50750625766414</v>
      </c>
      <c r="R94">
        <v>0.60050544033204101</v>
      </c>
      <c r="S94">
        <v>1.71833351552099</v>
      </c>
      <c r="T94">
        <v>1.4763403784759099</v>
      </c>
      <c r="U94">
        <v>0.244478807897686</v>
      </c>
      <c r="V94">
        <v>0.93797529662561296</v>
      </c>
      <c r="W94">
        <v>1.27221180502576</v>
      </c>
      <c r="X94">
        <v>0.46095258100173903</v>
      </c>
      <c r="Y94">
        <v>-1.41584792575681</v>
      </c>
      <c r="Z94">
        <v>3.22256613495041</v>
      </c>
      <c r="AA94">
        <v>0.66041913002778296</v>
      </c>
      <c r="AB94">
        <v>1.6127210209635301</v>
      </c>
      <c r="AC94">
        <v>1.84240319254961</v>
      </c>
      <c r="AD94">
        <v>0.38140651031547901</v>
      </c>
      <c r="AE94">
        <v>0.86665531163919096</v>
      </c>
      <c r="AF94">
        <v>1.59945360123425</v>
      </c>
      <c r="AG94">
        <v>0.58792555753081399</v>
      </c>
      <c r="AH94">
        <v>29</v>
      </c>
      <c r="AI94">
        <v>90</v>
      </c>
      <c r="AJ94">
        <v>3.36299904242277</v>
      </c>
      <c r="AK94">
        <v>5.6922905166871196</v>
      </c>
      <c r="AL94">
        <v>0.55467520003428805</v>
      </c>
      <c r="AM94">
        <v>2.6356743432184602</v>
      </c>
      <c r="AN94">
        <v>3.3658098548376501</v>
      </c>
      <c r="AO94">
        <v>0.43359786062016398</v>
      </c>
      <c r="AP94">
        <v>2.8240911326584501</v>
      </c>
      <c r="AQ94">
        <v>2.89722809935401</v>
      </c>
      <c r="AR94">
        <v>0.32968119456403</v>
      </c>
      <c r="AS94">
        <v>5.8703106715122901</v>
      </c>
      <c r="AT94">
        <v>5.85582248458548</v>
      </c>
      <c r="AU94">
        <v>0.31615104351220502</v>
      </c>
      <c r="AV94">
        <v>3.0674295829709699</v>
      </c>
      <c r="AW94">
        <v>3.3181084629139499</v>
      </c>
      <c r="AX94">
        <v>0.355267688908395</v>
      </c>
      <c r="AY94">
        <v>3.7486424258642899</v>
      </c>
      <c r="AZ94">
        <v>2.8868683540641702</v>
      </c>
      <c r="BA94">
        <v>0.19411035807850699</v>
      </c>
      <c r="BB94">
        <v>8.57660749765604</v>
      </c>
      <c r="BC94">
        <v>8.0383583777701109</v>
      </c>
      <c r="BD94">
        <v>0.28602851417138703</v>
      </c>
      <c r="BE94">
        <v>8.31958325600921</v>
      </c>
      <c r="BF94">
        <v>4.4216947068803396</v>
      </c>
      <c r="BG94">
        <v>5.9920052396921601E-2</v>
      </c>
      <c r="BH94">
        <v>8.3792884157044991</v>
      </c>
      <c r="BI94">
        <v>3.8742376167085002</v>
      </c>
      <c r="BJ94">
        <v>3.05548318154375E-2</v>
      </c>
      <c r="BK94">
        <v>29</v>
      </c>
      <c r="BL94">
        <v>91</v>
      </c>
      <c r="BM94">
        <v>3.4353623049013202</v>
      </c>
      <c r="BN94">
        <v>6.01445797527919</v>
      </c>
      <c r="BO94">
        <v>0.567894159862249</v>
      </c>
      <c r="BP94">
        <v>2.4984895275183399</v>
      </c>
      <c r="BQ94">
        <v>3.7171367711426999</v>
      </c>
      <c r="BR94">
        <v>0.50149676059841397</v>
      </c>
      <c r="BS94">
        <v>2.7574345242217899</v>
      </c>
      <c r="BT94">
        <v>3.1619860295827098</v>
      </c>
      <c r="BU94">
        <v>0.38317685599061602</v>
      </c>
      <c r="BV94">
        <v>6.2026514621238196</v>
      </c>
      <c r="BW94">
        <v>6.4163137919269602</v>
      </c>
      <c r="BX94">
        <v>0.33372902016594402</v>
      </c>
      <c r="BY94">
        <v>1.79238168215953</v>
      </c>
      <c r="BZ94">
        <v>3.7552674763131999</v>
      </c>
      <c r="CA94">
        <v>0.63315752059929098</v>
      </c>
      <c r="CB94">
        <v>2.9176307730103299</v>
      </c>
      <c r="CC94">
        <v>3.2409874717945901</v>
      </c>
      <c r="CD94">
        <v>0.367998418819246</v>
      </c>
      <c r="CE94">
        <v>7.6907193040168904</v>
      </c>
      <c r="CF94">
        <v>9.3737210115281595</v>
      </c>
      <c r="CG94">
        <v>0.41198592092189301</v>
      </c>
      <c r="CH94">
        <v>7.1349877705032103</v>
      </c>
      <c r="CI94">
        <v>5.4750312801055498</v>
      </c>
      <c r="CJ94">
        <v>0.19253287482975601</v>
      </c>
      <c r="CK94">
        <v>7.2763508136023303</v>
      </c>
      <c r="CL94">
        <v>4.72767317612354</v>
      </c>
      <c r="CM94">
        <v>0.123780451542034</v>
      </c>
      <c r="CN94">
        <v>29</v>
      </c>
      <c r="CO94">
        <v>91</v>
      </c>
      <c r="CP94">
        <v>3.6040798782481702</v>
      </c>
      <c r="CQ94">
        <v>6.6239592736964701</v>
      </c>
      <c r="CR94">
        <v>0.58639252791017005</v>
      </c>
      <c r="CS94">
        <v>3.59294744902083</v>
      </c>
      <c r="CT94">
        <v>4.0176970032041401</v>
      </c>
      <c r="CU94">
        <v>0.371187515863101</v>
      </c>
      <c r="CV94">
        <v>3.5959414885846099</v>
      </c>
      <c r="CW94">
        <v>3.43519543226388</v>
      </c>
      <c r="CX94">
        <v>0.295194662552481</v>
      </c>
      <c r="CY94">
        <v>4.5964924388627502</v>
      </c>
      <c r="CZ94">
        <v>6.7647097525497504</v>
      </c>
      <c r="DA94">
        <v>0.49685663159392401</v>
      </c>
      <c r="DB94">
        <v>3.7061796049378102</v>
      </c>
      <c r="DC94">
        <v>3.93022603338117</v>
      </c>
      <c r="DD94">
        <v>0.345700479863635</v>
      </c>
      <c r="DE94">
        <v>3.93086232886554</v>
      </c>
      <c r="DF94">
        <v>3.3983076310723099</v>
      </c>
      <c r="DG94">
        <v>0.247390152066052</v>
      </c>
      <c r="DH94">
        <v>4.9526038470153697</v>
      </c>
      <c r="DI94">
        <v>9.5603892073336496</v>
      </c>
      <c r="DJ94">
        <v>0.60445191678686505</v>
      </c>
      <c r="DK94">
        <v>8.1141259639311105</v>
      </c>
      <c r="DL94">
        <v>5.5872471876496901</v>
      </c>
      <c r="DM94">
        <v>0.14645254587168899</v>
      </c>
      <c r="DN94">
        <v>7.3092361219146804</v>
      </c>
      <c r="DO94">
        <v>4.8238709848331602</v>
      </c>
      <c r="DP94">
        <v>0.12971615780118601</v>
      </c>
      <c r="DQ94">
        <v>29</v>
      </c>
      <c r="DR94">
        <v>92</v>
      </c>
      <c r="DS94">
        <v>1.8469196071522599E-3</v>
      </c>
      <c r="DT94">
        <v>3.6701152934401599E-2</v>
      </c>
      <c r="DU94">
        <v>0.95986633335580496</v>
      </c>
      <c r="DV94">
        <v>-1.8602987473521401E-2</v>
      </c>
      <c r="DW94">
        <v>2.3239949753736899E-2</v>
      </c>
      <c r="DX94">
        <v>0.42344950054001101</v>
      </c>
      <c r="DY94">
        <v>-1.2750052176329E-2</v>
      </c>
      <c r="DZ94">
        <v>1.9634547616271598E-2</v>
      </c>
      <c r="EA94">
        <v>0.51610036939910298</v>
      </c>
      <c r="EB94">
        <v>8.5761399406881003E-3</v>
      </c>
      <c r="EC94">
        <v>3.5732893799953903E-2</v>
      </c>
      <c r="ED94">
        <v>0.81033227542013597</v>
      </c>
      <c r="EE94">
        <v>-1.49496963174734E-2</v>
      </c>
      <c r="EF94">
        <v>2.2078333427104201E-2</v>
      </c>
      <c r="EG94">
        <v>0.49834056643724001</v>
      </c>
      <c r="EH94">
        <v>-8.4497906166884195E-3</v>
      </c>
      <c r="EI94">
        <v>1.8782317672234199E-2</v>
      </c>
      <c r="EJ94">
        <v>0.65279691017058405</v>
      </c>
      <c r="EK94">
        <v>3.0086218477341198E-3</v>
      </c>
      <c r="EL94">
        <v>4.6627288730479402E-2</v>
      </c>
      <c r="EM94">
        <v>0.94855419430767396</v>
      </c>
      <c r="EN94">
        <v>1.14738466494693E-3</v>
      </c>
      <c r="EO94">
        <v>2.7401196041238099E-2</v>
      </c>
      <c r="EP94">
        <v>0.96660011877348495</v>
      </c>
      <c r="EQ94">
        <v>1.6251617785374001E-3</v>
      </c>
      <c r="ER94">
        <v>2.36239205915857E-2</v>
      </c>
      <c r="ES94">
        <v>0.94515434259456399</v>
      </c>
      <c r="ET94">
        <v>29</v>
      </c>
      <c r="EU94">
        <v>90</v>
      </c>
      <c r="EV94">
        <v>1.3609236043014899E-2</v>
      </c>
      <c r="EW94">
        <v>4.7763041556725901E-2</v>
      </c>
      <c r="EX94">
        <v>0.775704810085598</v>
      </c>
      <c r="EY94">
        <v>-3.23536136608557E-2</v>
      </c>
      <c r="EZ94">
        <v>3.0447854878451901E-2</v>
      </c>
      <c r="FA94">
        <v>0.287986047082253</v>
      </c>
      <c r="FB94">
        <v>-1.9072498331181801E-2</v>
      </c>
      <c r="FC94">
        <v>2.56747235072457E-2</v>
      </c>
      <c r="FD94">
        <v>0.457571793150089</v>
      </c>
      <c r="FE94">
        <v>1.36542924817444E-2</v>
      </c>
      <c r="FF94">
        <v>4.7039062692487199E-2</v>
      </c>
      <c r="FG94">
        <v>0.77161442106159595</v>
      </c>
      <c r="FH94">
        <v>-3.7401855698970699E-2</v>
      </c>
      <c r="FI94">
        <v>2.94650336779754E-2</v>
      </c>
      <c r="FJ94">
        <v>0.20433257418700901</v>
      </c>
      <c r="FK94">
        <v>-2.3014209896121698E-2</v>
      </c>
      <c r="FL94">
        <v>2.49706302861218E-2</v>
      </c>
      <c r="FM94">
        <v>0.35671057355856101</v>
      </c>
      <c r="FN94">
        <v>1.2779515358892601E-3</v>
      </c>
      <c r="FO94">
        <v>5.8448239042242202E-2</v>
      </c>
      <c r="FP94">
        <v>0.98255656016092696</v>
      </c>
      <c r="FQ94">
        <v>-2.9765480449327201E-2</v>
      </c>
      <c r="FR94">
        <v>3.4990205183462901E-2</v>
      </c>
      <c r="FS94">
        <v>0.39496164584084198</v>
      </c>
      <c r="FT94">
        <v>-2.15752355038525E-2</v>
      </c>
      <c r="FU94">
        <v>3.00216814205564E-2</v>
      </c>
      <c r="FV94">
        <v>0.472353433316895</v>
      </c>
    </row>
    <row r="95" spans="1:178">
      <c r="A95" t="s">
        <v>6858</v>
      </c>
      <c r="B95">
        <v>287</v>
      </c>
      <c r="C95">
        <v>128</v>
      </c>
      <c r="D95">
        <v>673</v>
      </c>
      <c r="E95">
        <v>81</v>
      </c>
      <c r="F95">
        <v>355</v>
      </c>
      <c r="G95">
        <v>7.6514781263939902E-2</v>
      </c>
      <c r="H95">
        <v>1.43923375436745</v>
      </c>
      <c r="I95">
        <v>0.95760318427056101</v>
      </c>
      <c r="J95">
        <v>0.34479897051172897</v>
      </c>
      <c r="K95">
        <v>0.73143668896009095</v>
      </c>
      <c r="L95">
        <v>0.637362807834715</v>
      </c>
      <c r="M95">
        <v>0.28972979318144298</v>
      </c>
      <c r="N95">
        <v>0.65206079734289502</v>
      </c>
      <c r="O95">
        <v>0.65680443684002698</v>
      </c>
      <c r="P95">
        <v>-0.42727510976372302</v>
      </c>
      <c r="Q95">
        <v>1.48771810279797</v>
      </c>
      <c r="R95">
        <v>0.77396682439696896</v>
      </c>
      <c r="S95">
        <v>0.51645242006991599</v>
      </c>
      <c r="T95">
        <v>0.73463496660893501</v>
      </c>
      <c r="U95">
        <v>0.48206412190120101</v>
      </c>
      <c r="V95">
        <v>0.33144693693765198</v>
      </c>
      <c r="W95">
        <v>0.65870299112041897</v>
      </c>
      <c r="X95">
        <v>0.61483690753390197</v>
      </c>
      <c r="Y95">
        <v>-0.26599938551408198</v>
      </c>
      <c r="Z95">
        <v>1.91196471267938</v>
      </c>
      <c r="AA95">
        <v>0.88935668573965498</v>
      </c>
      <c r="AB95">
        <v>0.752544739952824</v>
      </c>
      <c r="AC95">
        <v>0.91676442394015201</v>
      </c>
      <c r="AD95">
        <v>0.41173422435884499</v>
      </c>
      <c r="AE95">
        <v>0.56214661510168495</v>
      </c>
      <c r="AF95">
        <v>0.82664926122329996</v>
      </c>
      <c r="AG95">
        <v>0.49648522196014599</v>
      </c>
      <c r="AH95">
        <v>81</v>
      </c>
      <c r="AI95">
        <v>352</v>
      </c>
      <c r="AJ95">
        <v>0.641367116748363</v>
      </c>
      <c r="AK95">
        <v>3.3773282445178499</v>
      </c>
      <c r="AL95">
        <v>0.84939038002872702</v>
      </c>
      <c r="AM95">
        <v>-0.35379984925804903</v>
      </c>
      <c r="AN95">
        <v>1.6721986500421</v>
      </c>
      <c r="AO95">
        <v>0.832439698916974</v>
      </c>
      <c r="AP95">
        <v>-0.15786846627821099</v>
      </c>
      <c r="AQ95">
        <v>1.4985709113466501</v>
      </c>
      <c r="AR95">
        <v>0.916101255323992</v>
      </c>
      <c r="AS95">
        <v>1.0276088022957699</v>
      </c>
      <c r="AT95">
        <v>3.4745119807888298</v>
      </c>
      <c r="AU95">
        <v>0.76742541441092404</v>
      </c>
      <c r="AV95">
        <v>0.488006793486852</v>
      </c>
      <c r="AW95">
        <v>1.6485116277971701</v>
      </c>
      <c r="AX95">
        <v>0.76721263102496795</v>
      </c>
      <c r="AY95">
        <v>0.58715721818230704</v>
      </c>
      <c r="AZ95">
        <v>1.48937590659785</v>
      </c>
      <c r="BA95">
        <v>0.69341096380612099</v>
      </c>
      <c r="BB95">
        <v>1.09597715876897</v>
      </c>
      <c r="BC95">
        <v>4.7695647915123196</v>
      </c>
      <c r="BD95">
        <v>0.81826545154095898</v>
      </c>
      <c r="BE95">
        <v>1.81336312436596</v>
      </c>
      <c r="BF95">
        <v>2.1969659776166499</v>
      </c>
      <c r="BG95">
        <v>0.40916215600799899</v>
      </c>
      <c r="BH95">
        <v>1.6877955238756299</v>
      </c>
      <c r="BI95">
        <v>1.9954512045850401</v>
      </c>
      <c r="BJ95">
        <v>0.39765233159320101</v>
      </c>
      <c r="BK95">
        <v>81</v>
      </c>
      <c r="BL95">
        <v>353</v>
      </c>
      <c r="BM95">
        <v>-1.3924264701018201</v>
      </c>
      <c r="BN95">
        <v>3.56843335454049</v>
      </c>
      <c r="BO95">
        <v>0.69639620117378997</v>
      </c>
      <c r="BP95">
        <v>-0.72086428554166204</v>
      </c>
      <c r="BQ95">
        <v>1.8548012082879699</v>
      </c>
      <c r="BR95">
        <v>0.69754277222364103</v>
      </c>
      <c r="BS95">
        <v>-0.86370875285323001</v>
      </c>
      <c r="BT95">
        <v>1.64575879798595</v>
      </c>
      <c r="BU95">
        <v>0.59971609106178403</v>
      </c>
      <c r="BV95">
        <v>-0.99809774659184203</v>
      </c>
      <c r="BW95">
        <v>3.8070556078564799</v>
      </c>
      <c r="BX95">
        <v>0.79319808037614703</v>
      </c>
      <c r="BY95">
        <v>-0.78248938963983505</v>
      </c>
      <c r="BZ95">
        <v>1.8738110557020999</v>
      </c>
      <c r="CA95">
        <v>0.67625162628201796</v>
      </c>
      <c r="CB95">
        <v>-0.82453570187891501</v>
      </c>
      <c r="CC95">
        <v>1.6812038695027101</v>
      </c>
      <c r="CD95">
        <v>0.62382002061356301</v>
      </c>
      <c r="CE95">
        <v>-2.08911164028589</v>
      </c>
      <c r="CF95">
        <v>5.5616644135389999</v>
      </c>
      <c r="CG95">
        <v>0.70720612257292303</v>
      </c>
      <c r="CH95">
        <v>-0.54348485345626896</v>
      </c>
      <c r="CI95">
        <v>2.7321018828714698</v>
      </c>
      <c r="CJ95">
        <v>0.84232393046927201</v>
      </c>
      <c r="CK95">
        <v>-0.84395883505022296</v>
      </c>
      <c r="CL95">
        <v>2.4522000580982799</v>
      </c>
      <c r="CM95">
        <v>0.73072299891525005</v>
      </c>
      <c r="CN95">
        <v>81</v>
      </c>
      <c r="CO95">
        <v>357</v>
      </c>
      <c r="CP95">
        <v>-1.28130446995197</v>
      </c>
      <c r="CQ95">
        <v>3.9300359404042799</v>
      </c>
      <c r="CR95">
        <v>0.74441286571295595</v>
      </c>
      <c r="CS95">
        <v>-0.82366571949464296</v>
      </c>
      <c r="CT95">
        <v>1.9860833378306699</v>
      </c>
      <c r="CU95">
        <v>0.67835435628112295</v>
      </c>
      <c r="CV95">
        <v>-0.91676502132444904</v>
      </c>
      <c r="CW95">
        <v>1.7725901780549</v>
      </c>
      <c r="CX95">
        <v>0.60502388362040804</v>
      </c>
      <c r="CY95">
        <v>-1.08037112046272</v>
      </c>
      <c r="CZ95">
        <v>4.0136040230665602</v>
      </c>
      <c r="DA95">
        <v>0.78780155988969003</v>
      </c>
      <c r="DB95">
        <v>-0.71178925724152997</v>
      </c>
      <c r="DC95">
        <v>1.94285244397433</v>
      </c>
      <c r="DD95">
        <v>0.71409984031626905</v>
      </c>
      <c r="DE95">
        <v>-0.781760010743488</v>
      </c>
      <c r="DF95">
        <v>1.74874231181315</v>
      </c>
      <c r="DG95">
        <v>0.65484525115549796</v>
      </c>
      <c r="DH95">
        <v>-2.7287266287949201</v>
      </c>
      <c r="DI95">
        <v>5.6721730434301199</v>
      </c>
      <c r="DJ95">
        <v>0.63048071540426598</v>
      </c>
      <c r="DK95">
        <v>-0.40555180567432297</v>
      </c>
      <c r="DL95">
        <v>2.7621111212709</v>
      </c>
      <c r="DM95">
        <v>0.88327091357893195</v>
      </c>
      <c r="DN95">
        <v>-0.85084956296933301</v>
      </c>
      <c r="DO95">
        <v>2.4833262500248998</v>
      </c>
      <c r="DP95">
        <v>0.73188062030280598</v>
      </c>
      <c r="DQ95">
        <v>82</v>
      </c>
      <c r="DR95">
        <v>360</v>
      </c>
      <c r="DS95">
        <v>-4.9241076897505301E-2</v>
      </c>
      <c r="DT95">
        <v>2.1638958765893501E-2</v>
      </c>
      <c r="DU95">
        <v>2.2902889179122601E-2</v>
      </c>
      <c r="DV95">
        <v>-1.14971739891221E-2</v>
      </c>
      <c r="DW95">
        <v>1.15005598865705E-2</v>
      </c>
      <c r="DX95">
        <v>0.31747027637041902</v>
      </c>
      <c r="DY95">
        <v>-1.9810338983613202E-2</v>
      </c>
      <c r="DZ95">
        <v>1.0155379474301E-2</v>
      </c>
      <c r="EA95">
        <v>5.1089927658237499E-2</v>
      </c>
      <c r="EB95">
        <v>-4.0219767164052699E-2</v>
      </c>
      <c r="EC95">
        <v>2.10705726687349E-2</v>
      </c>
      <c r="ED95">
        <v>5.6329005086779002E-2</v>
      </c>
      <c r="EE95">
        <v>-1.21388495064215E-2</v>
      </c>
      <c r="EF95">
        <v>1.0925557778716901E-2</v>
      </c>
      <c r="EG95">
        <v>0.266565562740877</v>
      </c>
      <c r="EH95">
        <v>-1.80890332182072E-2</v>
      </c>
      <c r="EI95">
        <v>9.6991991953896007E-3</v>
      </c>
      <c r="EJ95">
        <v>6.2181018079046198E-2</v>
      </c>
      <c r="EK95">
        <v>-4.9562294698576599E-2</v>
      </c>
      <c r="EL95">
        <v>2.74953565752965E-2</v>
      </c>
      <c r="EM95">
        <v>7.1500758053794397E-2</v>
      </c>
      <c r="EN95">
        <v>-6.5408174713719397E-3</v>
      </c>
      <c r="EO95">
        <v>1.3559862907486101E-2</v>
      </c>
      <c r="EP95">
        <v>0.629553473671983</v>
      </c>
      <c r="EQ95">
        <v>-1.49573007151741E-2</v>
      </c>
      <c r="ER95">
        <v>1.2161356747065401E-2</v>
      </c>
      <c r="ES95">
        <v>0.21873307445030499</v>
      </c>
      <c r="ET95">
        <v>81</v>
      </c>
      <c r="EU95">
        <v>353</v>
      </c>
      <c r="EV95">
        <v>-4.5755236140413297E-2</v>
      </c>
      <c r="EW95">
        <v>2.83324200465561E-2</v>
      </c>
      <c r="EX95">
        <v>0.106370386139999</v>
      </c>
      <c r="EY95">
        <v>-2.0407011190228301E-2</v>
      </c>
      <c r="EZ95">
        <v>1.51051533819854E-2</v>
      </c>
      <c r="FA95">
        <v>0.176718592161587</v>
      </c>
      <c r="FB95">
        <v>-2.6017294530421901E-2</v>
      </c>
      <c r="FC95">
        <v>1.33291450249453E-2</v>
      </c>
      <c r="FD95">
        <v>5.0948863519428997E-2</v>
      </c>
      <c r="FE95">
        <v>-3.9819431378239803E-2</v>
      </c>
      <c r="FF95">
        <v>2.79041667777634E-2</v>
      </c>
      <c r="FG95">
        <v>0.15362478163360099</v>
      </c>
      <c r="FH95">
        <v>-1.8957188834921999E-2</v>
      </c>
      <c r="FI95">
        <v>1.46179068751642E-2</v>
      </c>
      <c r="FJ95">
        <v>0.194705443780891</v>
      </c>
      <c r="FK95">
        <v>-2.3449575420378298E-2</v>
      </c>
      <c r="FL95">
        <v>1.2948728492791601E-2</v>
      </c>
      <c r="FM95">
        <v>7.0147688469213501E-2</v>
      </c>
      <c r="FN95">
        <v>-5.19776830157321E-2</v>
      </c>
      <c r="FO95">
        <v>3.4671468324356899E-2</v>
      </c>
      <c r="FP95">
        <v>0.13388240637806001</v>
      </c>
      <c r="FQ95">
        <v>-2.05730363189763E-2</v>
      </c>
      <c r="FR95">
        <v>1.7358618732572901E-2</v>
      </c>
      <c r="FS95">
        <v>0.23596779921178099</v>
      </c>
      <c r="FT95">
        <v>-2.6867233539114101E-2</v>
      </c>
      <c r="FU95">
        <v>1.55219203913683E-2</v>
      </c>
      <c r="FV95">
        <v>8.3465676608344697E-2</v>
      </c>
    </row>
    <row r="96" spans="1:178">
      <c r="A96" t="s">
        <v>6857</v>
      </c>
      <c r="B96">
        <v>90</v>
      </c>
      <c r="C96">
        <v>35</v>
      </c>
      <c r="D96">
        <v>167</v>
      </c>
      <c r="E96">
        <v>29</v>
      </c>
      <c r="F96">
        <v>91</v>
      </c>
      <c r="G96">
        <v>-1.1510280070313099</v>
      </c>
      <c r="H96">
        <v>2.4257817295008399</v>
      </c>
      <c r="I96">
        <v>0.63516050480085395</v>
      </c>
      <c r="J96">
        <v>0.87878090660349795</v>
      </c>
      <c r="K96">
        <v>1.4699514691020099</v>
      </c>
      <c r="L96">
        <v>0.54996321268474602</v>
      </c>
      <c r="M96">
        <v>0.33361876386025302</v>
      </c>
      <c r="N96">
        <v>1.2571496765536401</v>
      </c>
      <c r="O96">
        <v>0.79071895805217396</v>
      </c>
      <c r="P96">
        <v>-1.3131779669674299</v>
      </c>
      <c r="Q96">
        <v>2.50750625766414</v>
      </c>
      <c r="R96">
        <v>0.60050544033204101</v>
      </c>
      <c r="S96">
        <v>1.71833351552099</v>
      </c>
      <c r="T96">
        <v>1.4763403784759099</v>
      </c>
      <c r="U96">
        <v>0.244478807897686</v>
      </c>
      <c r="V96">
        <v>0.93797529662561296</v>
      </c>
      <c r="W96">
        <v>1.27221180502576</v>
      </c>
      <c r="X96">
        <v>0.46095258100173903</v>
      </c>
      <c r="Y96">
        <v>-1.41584792575681</v>
      </c>
      <c r="Z96">
        <v>3.22256613495041</v>
      </c>
      <c r="AA96">
        <v>0.66041913002778296</v>
      </c>
      <c r="AB96">
        <v>1.6127210209635301</v>
      </c>
      <c r="AC96">
        <v>1.84240319254961</v>
      </c>
      <c r="AD96">
        <v>0.38140651031547901</v>
      </c>
      <c r="AE96">
        <v>0.86665531163919096</v>
      </c>
      <c r="AF96">
        <v>1.59945360123425</v>
      </c>
      <c r="AG96">
        <v>0.58792555753081399</v>
      </c>
      <c r="AH96">
        <v>29</v>
      </c>
      <c r="AI96">
        <v>90</v>
      </c>
      <c r="AJ96">
        <v>3.36299904242277</v>
      </c>
      <c r="AK96">
        <v>5.6922905166871196</v>
      </c>
      <c r="AL96">
        <v>0.55467520003428805</v>
      </c>
      <c r="AM96">
        <v>2.6356743432184602</v>
      </c>
      <c r="AN96">
        <v>3.3658098548376501</v>
      </c>
      <c r="AO96">
        <v>0.43359786062016398</v>
      </c>
      <c r="AP96">
        <v>2.8240911326584501</v>
      </c>
      <c r="AQ96">
        <v>2.89722809935401</v>
      </c>
      <c r="AR96">
        <v>0.32968119456403</v>
      </c>
      <c r="AS96">
        <v>5.8703106715122901</v>
      </c>
      <c r="AT96">
        <v>5.85582248458548</v>
      </c>
      <c r="AU96">
        <v>0.31615104351220502</v>
      </c>
      <c r="AV96">
        <v>3.0674295829709699</v>
      </c>
      <c r="AW96">
        <v>3.3181084629139499</v>
      </c>
      <c r="AX96">
        <v>0.355267688908395</v>
      </c>
      <c r="AY96">
        <v>3.7486424258642899</v>
      </c>
      <c r="AZ96">
        <v>2.8868683540641702</v>
      </c>
      <c r="BA96">
        <v>0.19411035807850699</v>
      </c>
      <c r="BB96">
        <v>8.57660749765604</v>
      </c>
      <c r="BC96">
        <v>8.0383583777701109</v>
      </c>
      <c r="BD96">
        <v>0.28602851417138703</v>
      </c>
      <c r="BE96">
        <v>8.31958325600921</v>
      </c>
      <c r="BF96">
        <v>4.4216947068803396</v>
      </c>
      <c r="BG96">
        <v>5.9920052396921601E-2</v>
      </c>
      <c r="BH96">
        <v>8.3792884157044991</v>
      </c>
      <c r="BI96">
        <v>3.8742376167085002</v>
      </c>
      <c r="BJ96">
        <v>3.05548318154375E-2</v>
      </c>
      <c r="BK96">
        <v>29</v>
      </c>
      <c r="BL96">
        <v>91</v>
      </c>
      <c r="BM96">
        <v>3.4353623049013202</v>
      </c>
      <c r="BN96">
        <v>6.01445797527919</v>
      </c>
      <c r="BO96">
        <v>0.567894159862249</v>
      </c>
      <c r="BP96">
        <v>2.4984895275183399</v>
      </c>
      <c r="BQ96">
        <v>3.7171367711426999</v>
      </c>
      <c r="BR96">
        <v>0.50149676059841397</v>
      </c>
      <c r="BS96">
        <v>2.7574345242217899</v>
      </c>
      <c r="BT96">
        <v>3.1619860295827098</v>
      </c>
      <c r="BU96">
        <v>0.38317685599061602</v>
      </c>
      <c r="BV96">
        <v>6.2026514621238196</v>
      </c>
      <c r="BW96">
        <v>6.4163137919269602</v>
      </c>
      <c r="BX96">
        <v>0.33372902016594402</v>
      </c>
      <c r="BY96">
        <v>1.79238168215953</v>
      </c>
      <c r="BZ96">
        <v>3.7552674763131999</v>
      </c>
      <c r="CA96">
        <v>0.63315752059929098</v>
      </c>
      <c r="CB96">
        <v>2.9176307730103299</v>
      </c>
      <c r="CC96">
        <v>3.2409874717945901</v>
      </c>
      <c r="CD96">
        <v>0.367998418819246</v>
      </c>
      <c r="CE96">
        <v>7.6907193040168904</v>
      </c>
      <c r="CF96">
        <v>9.3737210115281595</v>
      </c>
      <c r="CG96">
        <v>0.41198592092189301</v>
      </c>
      <c r="CH96">
        <v>7.1349877705032103</v>
      </c>
      <c r="CI96">
        <v>5.4750312801055498</v>
      </c>
      <c r="CJ96">
        <v>0.19253287482975601</v>
      </c>
      <c r="CK96">
        <v>7.2763508136023303</v>
      </c>
      <c r="CL96">
        <v>4.72767317612354</v>
      </c>
      <c r="CM96">
        <v>0.123780451542034</v>
      </c>
      <c r="CN96">
        <v>29</v>
      </c>
      <c r="CO96">
        <v>91</v>
      </c>
      <c r="CP96">
        <v>3.6040798782481702</v>
      </c>
      <c r="CQ96">
        <v>6.6239592736964701</v>
      </c>
      <c r="CR96">
        <v>0.58639252791017005</v>
      </c>
      <c r="CS96">
        <v>3.59294744902083</v>
      </c>
      <c r="CT96">
        <v>4.0176970032041401</v>
      </c>
      <c r="CU96">
        <v>0.371187515863101</v>
      </c>
      <c r="CV96">
        <v>3.5959414885846099</v>
      </c>
      <c r="CW96">
        <v>3.43519543226388</v>
      </c>
      <c r="CX96">
        <v>0.295194662552481</v>
      </c>
      <c r="CY96">
        <v>4.5964924388627502</v>
      </c>
      <c r="CZ96">
        <v>6.7647097525497504</v>
      </c>
      <c r="DA96">
        <v>0.49685663159392401</v>
      </c>
      <c r="DB96">
        <v>3.7061796049378102</v>
      </c>
      <c r="DC96">
        <v>3.93022603338117</v>
      </c>
      <c r="DD96">
        <v>0.345700479863635</v>
      </c>
      <c r="DE96">
        <v>3.93086232886554</v>
      </c>
      <c r="DF96">
        <v>3.3983076310723099</v>
      </c>
      <c r="DG96">
        <v>0.247390152066052</v>
      </c>
      <c r="DH96">
        <v>4.9526038470153697</v>
      </c>
      <c r="DI96">
        <v>9.5603892073336496</v>
      </c>
      <c r="DJ96">
        <v>0.60445191678686505</v>
      </c>
      <c r="DK96">
        <v>8.1141259639311105</v>
      </c>
      <c r="DL96">
        <v>5.5872471876496901</v>
      </c>
      <c r="DM96">
        <v>0.14645254587168899</v>
      </c>
      <c r="DN96">
        <v>7.3092361219146804</v>
      </c>
      <c r="DO96">
        <v>4.8238709848331602</v>
      </c>
      <c r="DP96">
        <v>0.12971615780118601</v>
      </c>
      <c r="DQ96">
        <v>29</v>
      </c>
      <c r="DR96">
        <v>92</v>
      </c>
      <c r="DS96">
        <v>1.8469196071522599E-3</v>
      </c>
      <c r="DT96">
        <v>3.6701152934401599E-2</v>
      </c>
      <c r="DU96">
        <v>0.95986633335580496</v>
      </c>
      <c r="DV96">
        <v>-1.8602987473521401E-2</v>
      </c>
      <c r="DW96">
        <v>2.3239949753736899E-2</v>
      </c>
      <c r="DX96">
        <v>0.42344950054001101</v>
      </c>
      <c r="DY96">
        <v>-1.2750052176329E-2</v>
      </c>
      <c r="DZ96">
        <v>1.9634547616271598E-2</v>
      </c>
      <c r="EA96">
        <v>0.51610036939910298</v>
      </c>
      <c r="EB96">
        <v>8.5761399406881003E-3</v>
      </c>
      <c r="EC96">
        <v>3.5732893799953903E-2</v>
      </c>
      <c r="ED96">
        <v>0.81033227542013597</v>
      </c>
      <c r="EE96">
        <v>-1.49496963174734E-2</v>
      </c>
      <c r="EF96">
        <v>2.2078333427104201E-2</v>
      </c>
      <c r="EG96">
        <v>0.49834056643724001</v>
      </c>
      <c r="EH96">
        <v>-8.4497906166884195E-3</v>
      </c>
      <c r="EI96">
        <v>1.8782317672234199E-2</v>
      </c>
      <c r="EJ96">
        <v>0.65279691017058405</v>
      </c>
      <c r="EK96">
        <v>3.0086218477341198E-3</v>
      </c>
      <c r="EL96">
        <v>4.6627288730479402E-2</v>
      </c>
      <c r="EM96">
        <v>0.94855419430767396</v>
      </c>
      <c r="EN96">
        <v>1.14738466494693E-3</v>
      </c>
      <c r="EO96">
        <v>2.7401196041238099E-2</v>
      </c>
      <c r="EP96">
        <v>0.96660011877348495</v>
      </c>
      <c r="EQ96">
        <v>1.6251617785374001E-3</v>
      </c>
      <c r="ER96">
        <v>2.36239205915857E-2</v>
      </c>
      <c r="ES96">
        <v>0.94515434259456399</v>
      </c>
      <c r="ET96">
        <v>29</v>
      </c>
      <c r="EU96">
        <v>90</v>
      </c>
      <c r="EV96">
        <v>1.3609236043014899E-2</v>
      </c>
      <c r="EW96">
        <v>4.7763041556725901E-2</v>
      </c>
      <c r="EX96">
        <v>0.775704810085598</v>
      </c>
      <c r="EY96">
        <v>-3.23536136608557E-2</v>
      </c>
      <c r="EZ96">
        <v>3.0447854878451901E-2</v>
      </c>
      <c r="FA96">
        <v>0.287986047082253</v>
      </c>
      <c r="FB96">
        <v>-1.9072498331181801E-2</v>
      </c>
      <c r="FC96">
        <v>2.56747235072457E-2</v>
      </c>
      <c r="FD96">
        <v>0.457571793150089</v>
      </c>
      <c r="FE96">
        <v>1.36542924817444E-2</v>
      </c>
      <c r="FF96">
        <v>4.7039062692487199E-2</v>
      </c>
      <c r="FG96">
        <v>0.77161442106159595</v>
      </c>
      <c r="FH96">
        <v>-3.7401855698970699E-2</v>
      </c>
      <c r="FI96">
        <v>2.94650336779754E-2</v>
      </c>
      <c r="FJ96">
        <v>0.20433257418700901</v>
      </c>
      <c r="FK96">
        <v>-2.3014209896121698E-2</v>
      </c>
      <c r="FL96">
        <v>2.49706302861218E-2</v>
      </c>
      <c r="FM96">
        <v>0.35671057355856101</v>
      </c>
      <c r="FN96">
        <v>1.2779515358892601E-3</v>
      </c>
      <c r="FO96">
        <v>5.8448239042242202E-2</v>
      </c>
      <c r="FP96">
        <v>0.98255656016092696</v>
      </c>
      <c r="FQ96">
        <v>-2.9765480449327201E-2</v>
      </c>
      <c r="FR96">
        <v>3.4990205183462901E-2</v>
      </c>
      <c r="FS96">
        <v>0.39496164584084198</v>
      </c>
      <c r="FT96">
        <v>-2.15752355038525E-2</v>
      </c>
      <c r="FU96">
        <v>3.00216814205564E-2</v>
      </c>
      <c r="FV96">
        <v>0.472353433316895</v>
      </c>
    </row>
    <row r="97" spans="1:178">
      <c r="A97" t="s">
        <v>6856</v>
      </c>
      <c r="B97">
        <v>291</v>
      </c>
      <c r="C97">
        <v>205</v>
      </c>
      <c r="D97">
        <v>993</v>
      </c>
      <c r="E97">
        <v>130</v>
      </c>
      <c r="F97">
        <v>512</v>
      </c>
      <c r="G97">
        <v>1.04254794575939</v>
      </c>
      <c r="H97">
        <v>1.1200848462358199</v>
      </c>
      <c r="I97">
        <v>0.35200315556470502</v>
      </c>
      <c r="J97">
        <v>-0.114417007638956</v>
      </c>
      <c r="K97">
        <v>0.61282581752675902</v>
      </c>
      <c r="L97">
        <v>0.851895480595946</v>
      </c>
      <c r="M97">
        <v>0.15212638947304499</v>
      </c>
      <c r="N97">
        <v>0.53761921713578198</v>
      </c>
      <c r="O97">
        <v>0.77720513883546005</v>
      </c>
      <c r="P97">
        <v>0.732228384008626</v>
      </c>
      <c r="Q97">
        <v>1.1578651590279301</v>
      </c>
      <c r="R97">
        <v>0.52715030860634104</v>
      </c>
      <c r="S97">
        <v>1.964169744209E-3</v>
      </c>
      <c r="T97">
        <v>0.61551226550389604</v>
      </c>
      <c r="U97">
        <v>0.99745390970060099</v>
      </c>
      <c r="V97">
        <v>0.16286173608325599</v>
      </c>
      <c r="W97">
        <v>0.54349144706121999</v>
      </c>
      <c r="X97">
        <v>0.76443779117340704</v>
      </c>
      <c r="Y97">
        <v>1.1416497899337501</v>
      </c>
      <c r="Z97">
        <v>1.48802087387472</v>
      </c>
      <c r="AA97">
        <v>0.442973682467039</v>
      </c>
      <c r="AB97">
        <v>9.1700490131708001E-2</v>
      </c>
      <c r="AC97">
        <v>0.76811360290254205</v>
      </c>
      <c r="AD97">
        <v>0.90497284941086897</v>
      </c>
      <c r="AE97">
        <v>0.31260752133563802</v>
      </c>
      <c r="AF97">
        <v>0.68254239016146501</v>
      </c>
      <c r="AG97">
        <v>0.64694917123981899</v>
      </c>
      <c r="AH97">
        <v>130</v>
      </c>
      <c r="AI97">
        <v>507</v>
      </c>
      <c r="AJ97">
        <v>2.1254937409682002</v>
      </c>
      <c r="AK97">
        <v>2.6284760529262998</v>
      </c>
      <c r="AL97">
        <v>0.41875048946673199</v>
      </c>
      <c r="AM97">
        <v>-0.57826066756737804</v>
      </c>
      <c r="AN97">
        <v>1.40062072740966</v>
      </c>
      <c r="AO97">
        <v>0.67971544182648402</v>
      </c>
      <c r="AP97">
        <v>1.9674544083193801E-2</v>
      </c>
      <c r="AQ97">
        <v>1.23608253163318</v>
      </c>
      <c r="AR97">
        <v>0.98730072487110498</v>
      </c>
      <c r="AS97">
        <v>1.82492714197999</v>
      </c>
      <c r="AT97">
        <v>2.7041620138840701</v>
      </c>
      <c r="AU97">
        <v>0.49978898219979401</v>
      </c>
      <c r="AV97">
        <v>-0.51225503792987204</v>
      </c>
      <c r="AW97">
        <v>1.3807844728671701</v>
      </c>
      <c r="AX97">
        <v>0.71065189784805904</v>
      </c>
      <c r="AY97">
        <v>-2.89093923478176E-2</v>
      </c>
      <c r="AZ97">
        <v>1.22974574880765</v>
      </c>
      <c r="BA97">
        <v>0.98124471385614498</v>
      </c>
      <c r="BB97">
        <v>1.07588928801157</v>
      </c>
      <c r="BC97">
        <v>3.7121765255426502</v>
      </c>
      <c r="BD97">
        <v>0.77195754573708397</v>
      </c>
      <c r="BE97">
        <v>-0.103338826549889</v>
      </c>
      <c r="BF97">
        <v>1.8402157718002301</v>
      </c>
      <c r="BG97">
        <v>0.95521849439559703</v>
      </c>
      <c r="BH97">
        <v>0.129282647625482</v>
      </c>
      <c r="BI97">
        <v>1.64874924419449</v>
      </c>
      <c r="BJ97">
        <v>0.93749988353889102</v>
      </c>
      <c r="BK97">
        <v>130</v>
      </c>
      <c r="BL97">
        <v>510</v>
      </c>
      <c r="BM97">
        <v>0.90051440307977304</v>
      </c>
      <c r="BN97">
        <v>2.7773451272172198</v>
      </c>
      <c r="BO97">
        <v>0.745769778028464</v>
      </c>
      <c r="BP97">
        <v>-0.39441389722175302</v>
      </c>
      <c r="BQ97">
        <v>1.5527341805983601</v>
      </c>
      <c r="BR97">
        <v>0.7994896984423</v>
      </c>
      <c r="BS97">
        <v>-8.6051925473445895E-2</v>
      </c>
      <c r="BT97">
        <v>1.3553061111681699</v>
      </c>
      <c r="BU97">
        <v>0.94937424190115904</v>
      </c>
      <c r="BV97">
        <v>-0.51260388504207599</v>
      </c>
      <c r="BW97">
        <v>2.9630652132581301</v>
      </c>
      <c r="BX97">
        <v>0.86265837614304897</v>
      </c>
      <c r="BY97">
        <v>-0.84625932360028799</v>
      </c>
      <c r="BZ97">
        <v>1.56863654796882</v>
      </c>
      <c r="CA97">
        <v>0.58955947427336697</v>
      </c>
      <c r="CB97">
        <v>-0.773219111574041</v>
      </c>
      <c r="CC97">
        <v>1.3863507393198999</v>
      </c>
      <c r="CD97">
        <v>0.57702398353111195</v>
      </c>
      <c r="CE97">
        <v>-1.90068141792479</v>
      </c>
      <c r="CF97">
        <v>4.3286634575355496</v>
      </c>
      <c r="CG97">
        <v>0.66060911820447998</v>
      </c>
      <c r="CH97">
        <v>-1.6455131113230701</v>
      </c>
      <c r="CI97">
        <v>2.2871134737148102</v>
      </c>
      <c r="CJ97">
        <v>0.47186265087526602</v>
      </c>
      <c r="CK97">
        <v>-1.7012017315641601</v>
      </c>
      <c r="CL97">
        <v>2.0221980394946502</v>
      </c>
      <c r="CM97">
        <v>0.40020024198453902</v>
      </c>
      <c r="CN97">
        <v>130</v>
      </c>
      <c r="CO97">
        <v>514</v>
      </c>
      <c r="CP97">
        <v>2.1992723842738502</v>
      </c>
      <c r="CQ97">
        <v>3.05865916296354</v>
      </c>
      <c r="CR97">
        <v>0.47214665407150802</v>
      </c>
      <c r="CS97">
        <v>-1.01188682784266</v>
      </c>
      <c r="CT97">
        <v>1.6673376665561199</v>
      </c>
      <c r="CU97">
        <v>0.54393538617193704</v>
      </c>
      <c r="CV97">
        <v>-0.276265215416923</v>
      </c>
      <c r="CW97">
        <v>1.4639539150930101</v>
      </c>
      <c r="CX97">
        <v>0.85031878998046895</v>
      </c>
      <c r="CY97">
        <v>0.54145194134031704</v>
      </c>
      <c r="CZ97">
        <v>3.1238043242790599</v>
      </c>
      <c r="DA97">
        <v>0.86239655888053202</v>
      </c>
      <c r="DB97">
        <v>-0.83321740570787195</v>
      </c>
      <c r="DC97">
        <v>1.6310489933300201</v>
      </c>
      <c r="DD97">
        <v>0.60946597457176899</v>
      </c>
      <c r="DE97">
        <v>-0.53873183512078504</v>
      </c>
      <c r="DF97">
        <v>1.4458282538028</v>
      </c>
      <c r="DG97">
        <v>0.709437818075355</v>
      </c>
      <c r="DH97">
        <v>-1.5007832329664501</v>
      </c>
      <c r="DI97">
        <v>4.41469961523799</v>
      </c>
      <c r="DJ97">
        <v>0.73390383478630195</v>
      </c>
      <c r="DK97">
        <v>-1.3417518403934201</v>
      </c>
      <c r="DL97">
        <v>2.3188112529051499</v>
      </c>
      <c r="DM97">
        <v>0.56284303996052198</v>
      </c>
      <c r="DN97">
        <v>-1.3761392709603799</v>
      </c>
      <c r="DO97">
        <v>2.0528612214658999</v>
      </c>
      <c r="DP97">
        <v>0.50263353578693704</v>
      </c>
      <c r="DQ97">
        <v>131</v>
      </c>
      <c r="DR97">
        <v>517</v>
      </c>
      <c r="DS97">
        <v>-4.7883780155778703E-2</v>
      </c>
      <c r="DT97">
        <v>1.6877438438430401E-2</v>
      </c>
      <c r="DU97">
        <v>4.5655301151823298E-3</v>
      </c>
      <c r="DV97">
        <v>-7.5564851948564903E-3</v>
      </c>
      <c r="DW97">
        <v>9.6515970419307692E-3</v>
      </c>
      <c r="DX97">
        <v>0.43368387003537801</v>
      </c>
      <c r="DY97">
        <v>-1.7494604700041699E-2</v>
      </c>
      <c r="DZ97">
        <v>8.3783614844554193E-3</v>
      </c>
      <c r="EA97">
        <v>3.6791526830607699E-2</v>
      </c>
      <c r="EB97">
        <v>-4.3986908064353798E-2</v>
      </c>
      <c r="EC97">
        <v>1.6433325025170899E-2</v>
      </c>
      <c r="ED97">
        <v>7.4534584373011697E-3</v>
      </c>
      <c r="EE97">
        <v>-7.0634696461710101E-3</v>
      </c>
      <c r="EF97">
        <v>9.1691222232968307E-3</v>
      </c>
      <c r="EG97">
        <v>0.44110294633964903</v>
      </c>
      <c r="EH97">
        <v>-1.5829412853976699E-2</v>
      </c>
      <c r="EI97">
        <v>8.0070714301466502E-3</v>
      </c>
      <c r="EJ97">
        <v>4.8049640182643703E-2</v>
      </c>
      <c r="EK97">
        <v>-5.8777096973779898E-2</v>
      </c>
      <c r="EL97">
        <v>2.1442942902766202E-2</v>
      </c>
      <c r="EM97">
        <v>6.1397616277601898E-3</v>
      </c>
      <c r="EN97">
        <v>-4.6717502007031899E-3</v>
      </c>
      <c r="EO97">
        <v>1.13796918084208E-2</v>
      </c>
      <c r="EP97">
        <v>0.68142055976736504</v>
      </c>
      <c r="EQ97">
        <v>-1.6561338550474099E-2</v>
      </c>
      <c r="ER97">
        <v>1.00518895040184E-2</v>
      </c>
      <c r="ES97">
        <v>9.9437938589153396E-2</v>
      </c>
      <c r="ET97">
        <v>130</v>
      </c>
      <c r="EU97">
        <v>510</v>
      </c>
      <c r="EV97">
        <v>-5.4161274856934699E-2</v>
      </c>
      <c r="EW97">
        <v>2.20454946027532E-2</v>
      </c>
      <c r="EX97">
        <v>1.40435250980862E-2</v>
      </c>
      <c r="EY97">
        <v>-8.81484222865642E-3</v>
      </c>
      <c r="EZ97">
        <v>1.26456516432626E-2</v>
      </c>
      <c r="FA97">
        <v>0.48577376776140102</v>
      </c>
      <c r="FB97">
        <v>-2.0041469010399101E-2</v>
      </c>
      <c r="FC97">
        <v>1.09691487516253E-2</v>
      </c>
      <c r="FD97">
        <v>6.7688335175672104E-2</v>
      </c>
      <c r="FE97">
        <v>-5.3427459112884698E-2</v>
      </c>
      <c r="FF97">
        <v>2.1711308029035599E-2</v>
      </c>
      <c r="FG97">
        <v>1.38874245985509E-2</v>
      </c>
      <c r="FH97">
        <v>-1.0471100941613199E-2</v>
      </c>
      <c r="FI97">
        <v>1.2237569033934401E-2</v>
      </c>
      <c r="FJ97">
        <v>0.39220508165717399</v>
      </c>
      <c r="FK97">
        <v>-2.0827981584577E-2</v>
      </c>
      <c r="FL97">
        <v>1.06607251605712E-2</v>
      </c>
      <c r="FM97">
        <v>5.0735342846378297E-2</v>
      </c>
      <c r="FN97">
        <v>-7.0193146599780598E-2</v>
      </c>
      <c r="FO97">
        <v>2.6975703122867001E-2</v>
      </c>
      <c r="FP97">
        <v>9.2862977094477495E-3</v>
      </c>
      <c r="FQ97">
        <v>-1.40081978233741E-2</v>
      </c>
      <c r="FR97">
        <v>1.4531742391458401E-2</v>
      </c>
      <c r="FS97">
        <v>0.33507662626810802</v>
      </c>
      <c r="FT97">
        <v>-2.6645503463794701E-2</v>
      </c>
      <c r="FU97">
        <v>1.2793519146364099E-2</v>
      </c>
      <c r="FV97">
        <v>3.7275432592117901E-2</v>
      </c>
    </row>
  </sheetData>
  <mergeCells count="1">
    <mergeCell ref="A1:O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B4DF2-9393-8244-917F-8F7AA3B78298}">
  <dimension ref="A1:O12"/>
  <sheetViews>
    <sheetView workbookViewId="0">
      <selection sqref="A1:O1"/>
    </sheetView>
  </sheetViews>
  <sheetFormatPr baseColWidth="10" defaultColWidth="11" defaultRowHeight="16"/>
  <cols>
    <col min="2" max="2" width="12.83203125" bestFit="1" customWidth="1"/>
    <col min="3" max="3" width="34.83203125" customWidth="1"/>
    <col min="5" max="5" width="12.1640625" bestFit="1" customWidth="1"/>
  </cols>
  <sheetData>
    <row r="1" spans="1:15" ht="19">
      <c r="A1" s="124" t="s">
        <v>7206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5">
      <c r="A2" t="s">
        <v>7136</v>
      </c>
      <c r="B2" t="s">
        <v>150</v>
      </c>
      <c r="C2" t="s">
        <v>7135</v>
      </c>
      <c r="D2" t="s">
        <v>4</v>
      </c>
      <c r="E2" t="s">
        <v>7134</v>
      </c>
      <c r="F2" t="s">
        <v>1026</v>
      </c>
      <c r="G2" t="s">
        <v>1027</v>
      </c>
      <c r="H2" t="s">
        <v>7133</v>
      </c>
    </row>
    <row r="3" spans="1:15">
      <c r="A3" t="s">
        <v>7132</v>
      </c>
      <c r="B3" t="s">
        <v>152</v>
      </c>
      <c r="C3" t="s">
        <v>7129</v>
      </c>
      <c r="D3">
        <v>143287</v>
      </c>
      <c r="E3">
        <v>1.81454004899258E-4</v>
      </c>
      <c r="F3">
        <v>29.801980940858002</v>
      </c>
      <c r="G3">
        <v>4.6024653990932602</v>
      </c>
      <c r="H3" s="7">
        <v>9.4673223642914603E-11</v>
      </c>
    </row>
    <row r="4" spans="1:15">
      <c r="A4" t="s">
        <v>476</v>
      </c>
      <c r="B4" t="s">
        <v>164</v>
      </c>
      <c r="C4" t="s">
        <v>7129</v>
      </c>
      <c r="D4">
        <v>143434</v>
      </c>
      <c r="E4">
        <v>3.7996569850941899E-4</v>
      </c>
      <c r="F4">
        <v>0.16876092602880099</v>
      </c>
      <c r="G4">
        <v>4.9695963654953101E-2</v>
      </c>
      <c r="H4">
        <v>6.8411376306592802E-4</v>
      </c>
    </row>
    <row r="5" spans="1:15">
      <c r="A5" t="s">
        <v>1418</v>
      </c>
      <c r="B5" t="s">
        <v>160</v>
      </c>
      <c r="C5" t="s">
        <v>7131</v>
      </c>
      <c r="D5">
        <v>143537</v>
      </c>
      <c r="E5">
        <v>4.6085678257174103E-3</v>
      </c>
      <c r="F5">
        <v>-2.4470937242269701</v>
      </c>
      <c r="G5">
        <v>1.1694204846251901</v>
      </c>
      <c r="H5">
        <v>3.6387595079636299E-2</v>
      </c>
    </row>
    <row r="6" spans="1:15">
      <c r="A6" t="s">
        <v>20</v>
      </c>
      <c r="B6" t="s">
        <v>144</v>
      </c>
      <c r="C6" t="s">
        <v>7130</v>
      </c>
      <c r="D6">
        <v>130992</v>
      </c>
      <c r="E6">
        <v>3.0078172712837401E-3</v>
      </c>
      <c r="F6">
        <v>3.4357514707180199</v>
      </c>
      <c r="G6">
        <v>0.52769145565336495</v>
      </c>
      <c r="H6" s="7">
        <v>7.4696989571974402E-11</v>
      </c>
    </row>
    <row r="7" spans="1:15">
      <c r="A7" t="s">
        <v>20</v>
      </c>
      <c r="B7" t="s">
        <v>146</v>
      </c>
      <c r="C7" t="s">
        <v>7130</v>
      </c>
      <c r="D7">
        <v>130992</v>
      </c>
      <c r="E7">
        <v>5.8018810309026498E-4</v>
      </c>
      <c r="F7">
        <v>-3.5936132526111799</v>
      </c>
      <c r="G7">
        <v>1.1987537619781099</v>
      </c>
      <c r="H7">
        <v>2.71944087286533E-3</v>
      </c>
    </row>
    <row r="8" spans="1:15">
      <c r="A8" t="s">
        <v>20</v>
      </c>
      <c r="B8" t="s">
        <v>147</v>
      </c>
      <c r="C8" t="s">
        <v>7129</v>
      </c>
      <c r="D8">
        <v>130992</v>
      </c>
      <c r="E8" s="7">
        <v>3.0536215952119197E-5</v>
      </c>
      <c r="F8">
        <v>-20.167042236904798</v>
      </c>
      <c r="G8">
        <v>5.2137148550673098</v>
      </c>
      <c r="H8">
        <v>1.09697742582988E-4</v>
      </c>
    </row>
    <row r="9" spans="1:15">
      <c r="A9" t="s">
        <v>1418</v>
      </c>
      <c r="B9" t="s">
        <v>161</v>
      </c>
      <c r="C9" t="s">
        <v>7130</v>
      </c>
      <c r="D9">
        <v>143537</v>
      </c>
      <c r="E9" s="7">
        <v>6.9668447856650201E-6</v>
      </c>
      <c r="F9">
        <v>50.308182749320899</v>
      </c>
      <c r="G9">
        <v>29.900604956633899</v>
      </c>
      <c r="H9">
        <v>9.2469236440427399E-2</v>
      </c>
    </row>
    <row r="10" spans="1:15">
      <c r="A10" t="s">
        <v>20</v>
      </c>
      <c r="B10" t="s">
        <v>149</v>
      </c>
      <c r="C10" t="s">
        <v>7130</v>
      </c>
      <c r="D10">
        <v>130992</v>
      </c>
      <c r="E10">
        <v>1.6157475265665099E-2</v>
      </c>
      <c r="F10">
        <v>0.79445643249605202</v>
      </c>
      <c r="G10">
        <v>0.23128545517985499</v>
      </c>
      <c r="H10">
        <v>5.9263992447543897E-4</v>
      </c>
    </row>
    <row r="11" spans="1:15">
      <c r="A11" t="s">
        <v>476</v>
      </c>
      <c r="B11" t="s">
        <v>167</v>
      </c>
      <c r="C11" t="s">
        <v>7129</v>
      </c>
      <c r="D11">
        <v>143434</v>
      </c>
      <c r="E11">
        <v>1.60352496618654E-4</v>
      </c>
      <c r="F11">
        <v>-6.9304450736313097E-2</v>
      </c>
      <c r="G11">
        <v>7.6366063015688296E-2</v>
      </c>
      <c r="H11">
        <v>0.36412688612233401</v>
      </c>
    </row>
    <row r="12" spans="1:15">
      <c r="A12" t="s">
        <v>476</v>
      </c>
      <c r="B12" t="s">
        <v>168</v>
      </c>
      <c r="C12" t="s">
        <v>7129</v>
      </c>
      <c r="D12">
        <v>143434</v>
      </c>
      <c r="E12">
        <v>3.4859238395359499E-4</v>
      </c>
      <c r="F12">
        <v>6.9572042970616102E-2</v>
      </c>
      <c r="G12">
        <v>5.1801025803179503E-2</v>
      </c>
      <c r="H12">
        <v>0.17925156345799201</v>
      </c>
    </row>
  </sheetData>
  <mergeCells count="1">
    <mergeCell ref="A1:O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E7B4-7AC7-8544-AD9B-332F6C5EABA7}">
  <dimension ref="A1:S87"/>
  <sheetViews>
    <sheetView workbookViewId="0">
      <selection sqref="A1:S1"/>
    </sheetView>
  </sheetViews>
  <sheetFormatPr baseColWidth="10" defaultColWidth="11" defaultRowHeight="16"/>
  <cols>
    <col min="4" max="4" width="21.6640625" customWidth="1"/>
    <col min="5" max="6" width="9.6640625" style="6" customWidth="1"/>
    <col min="12" max="13" width="10.83203125" style="6"/>
  </cols>
  <sheetData>
    <row r="1" spans="1:19" s="10" customFormat="1" ht="19">
      <c r="A1" s="121" t="s">
        <v>7209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</row>
    <row r="2" spans="1:19">
      <c r="A2" s="10" t="s">
        <v>150</v>
      </c>
      <c r="B2" s="10" t="s">
        <v>88</v>
      </c>
      <c r="C2" s="10" t="s">
        <v>89</v>
      </c>
      <c r="D2" s="10" t="s">
        <v>79</v>
      </c>
      <c r="E2" s="27" t="s">
        <v>1046</v>
      </c>
      <c r="F2" s="27" t="s">
        <v>1047</v>
      </c>
      <c r="G2" s="10" t="s">
        <v>1048</v>
      </c>
      <c r="H2" s="10" t="s">
        <v>6699</v>
      </c>
      <c r="I2" s="10" t="s">
        <v>6700</v>
      </c>
      <c r="J2" s="10" t="s">
        <v>6701</v>
      </c>
      <c r="K2" s="10" t="s">
        <v>6702</v>
      </c>
      <c r="L2" s="27" t="s">
        <v>6703</v>
      </c>
      <c r="M2" s="27" t="s">
        <v>6704</v>
      </c>
      <c r="N2" s="10" t="s">
        <v>6705</v>
      </c>
      <c r="O2" s="10" t="s">
        <v>6706</v>
      </c>
      <c r="P2" s="10" t="s">
        <v>6707</v>
      </c>
      <c r="Q2" s="10" t="s">
        <v>6708</v>
      </c>
      <c r="R2" s="10" t="s">
        <v>6709</v>
      </c>
      <c r="S2" s="10" t="s">
        <v>6710</v>
      </c>
    </row>
    <row r="3" spans="1:19">
      <c r="A3" t="s">
        <v>156</v>
      </c>
      <c r="B3" t="s">
        <v>128</v>
      </c>
      <c r="C3" t="s">
        <v>81</v>
      </c>
      <c r="D3" t="s">
        <v>440</v>
      </c>
      <c r="E3" s="6">
        <v>95.6387</v>
      </c>
      <c r="F3" s="6">
        <v>22.929200000000002</v>
      </c>
      <c r="G3" s="7">
        <v>1.68083E-6</v>
      </c>
      <c r="H3">
        <v>23629</v>
      </c>
      <c r="I3" s="7">
        <v>1.0069999999999999E-46</v>
      </c>
      <c r="J3">
        <v>195</v>
      </c>
      <c r="K3">
        <v>107</v>
      </c>
      <c r="L3" s="6">
        <v>52.94</v>
      </c>
      <c r="M3" s="6">
        <v>3.6880000000000002</v>
      </c>
      <c r="N3">
        <v>31265</v>
      </c>
      <c r="O3" s="7">
        <v>1.9159999999999999E-10</v>
      </c>
      <c r="P3">
        <v>102</v>
      </c>
      <c r="Q3">
        <v>58</v>
      </c>
      <c r="R3">
        <v>26.38</v>
      </c>
      <c r="S3">
        <v>4.1429999999999998</v>
      </c>
    </row>
    <row r="4" spans="1:19">
      <c r="A4" t="s">
        <v>156</v>
      </c>
      <c r="B4" t="s">
        <v>128</v>
      </c>
      <c r="C4" t="s">
        <v>81</v>
      </c>
      <c r="D4" t="s">
        <v>453</v>
      </c>
      <c r="E4" s="6">
        <v>94.675399999999996</v>
      </c>
      <c r="F4" s="6">
        <v>18.780899999999999</v>
      </c>
      <c r="G4" s="7">
        <v>1.4662599999999999E-5</v>
      </c>
      <c r="H4">
        <v>22652</v>
      </c>
      <c r="I4" s="7">
        <v>4.2690000000000001E-47</v>
      </c>
      <c r="J4">
        <v>185</v>
      </c>
      <c r="K4">
        <v>105</v>
      </c>
      <c r="L4" s="6">
        <v>53.04</v>
      </c>
      <c r="M4" s="6">
        <v>3.68</v>
      </c>
      <c r="N4">
        <v>30236</v>
      </c>
      <c r="O4" s="7">
        <v>1.4680000000000001E-11</v>
      </c>
      <c r="P4">
        <v>99</v>
      </c>
      <c r="Q4">
        <v>56</v>
      </c>
      <c r="R4">
        <v>28.68</v>
      </c>
      <c r="S4">
        <v>4.2489999999999997</v>
      </c>
    </row>
    <row r="5" spans="1:19">
      <c r="A5" t="s">
        <v>156</v>
      </c>
      <c r="B5" t="s">
        <v>128</v>
      </c>
      <c r="C5" t="s">
        <v>81</v>
      </c>
      <c r="D5" t="s">
        <v>437</v>
      </c>
      <c r="E5" s="6">
        <v>94.463499999999996</v>
      </c>
      <c r="F5" s="6">
        <v>18.062100000000001</v>
      </c>
      <c r="G5" s="7">
        <v>2.1381899999999999E-5</v>
      </c>
      <c r="H5">
        <v>22089</v>
      </c>
      <c r="I5" s="7">
        <v>1.6480000000000001E-50</v>
      </c>
      <c r="J5">
        <v>177</v>
      </c>
      <c r="K5">
        <v>102</v>
      </c>
      <c r="L5" s="6">
        <v>49.64</v>
      </c>
      <c r="M5" s="6">
        <v>3.3210000000000002</v>
      </c>
      <c r="N5">
        <v>29715</v>
      </c>
      <c r="O5" s="7">
        <v>1.312E-14</v>
      </c>
      <c r="P5">
        <v>98</v>
      </c>
      <c r="Q5">
        <v>56</v>
      </c>
      <c r="R5">
        <v>28.51</v>
      </c>
      <c r="S5">
        <v>3.7</v>
      </c>
    </row>
    <row r="6" spans="1:19">
      <c r="A6" t="s">
        <v>143</v>
      </c>
      <c r="B6" t="s">
        <v>129</v>
      </c>
      <c r="C6" t="s">
        <v>81</v>
      </c>
      <c r="D6" t="s">
        <v>436</v>
      </c>
      <c r="E6" s="6">
        <v>94.075400000000002</v>
      </c>
      <c r="F6" s="6">
        <v>16.878900000000002</v>
      </c>
      <c r="G6" s="7">
        <v>3.9841700000000002E-5</v>
      </c>
      <c r="H6">
        <v>22659</v>
      </c>
      <c r="I6" s="6">
        <v>0.92700000000000005</v>
      </c>
      <c r="J6">
        <v>280</v>
      </c>
      <c r="K6">
        <v>70</v>
      </c>
      <c r="L6" s="6">
        <v>5.4989999999999997E-2</v>
      </c>
      <c r="M6" s="6">
        <v>0.5998</v>
      </c>
      <c r="N6">
        <v>30245</v>
      </c>
      <c r="O6" s="7">
        <v>7.7690000000000003E-8</v>
      </c>
      <c r="P6">
        <v>240</v>
      </c>
      <c r="Q6">
        <v>75</v>
      </c>
      <c r="R6">
        <v>-3.694</v>
      </c>
      <c r="S6">
        <v>0.68769999999999998</v>
      </c>
    </row>
    <row r="7" spans="1:19">
      <c r="A7" t="s">
        <v>140</v>
      </c>
      <c r="B7" t="s">
        <v>129</v>
      </c>
      <c r="C7" t="s">
        <v>81</v>
      </c>
      <c r="D7" t="s">
        <v>436</v>
      </c>
      <c r="E7" s="6">
        <v>93.5</v>
      </c>
      <c r="F7" s="6">
        <v>15.384499999999999</v>
      </c>
      <c r="G7" s="7">
        <v>8.7702799999999997E-5</v>
      </c>
      <c r="H7">
        <v>22659</v>
      </c>
      <c r="I7" s="7">
        <v>5.3770000000000001E-4</v>
      </c>
      <c r="J7">
        <v>142</v>
      </c>
      <c r="K7">
        <v>18</v>
      </c>
      <c r="L7" s="6">
        <v>-3.625</v>
      </c>
      <c r="M7" s="6">
        <v>1.0469999999999999</v>
      </c>
      <c r="N7">
        <v>30245</v>
      </c>
      <c r="O7" s="7">
        <v>2.1560000000000001E-10</v>
      </c>
      <c r="P7">
        <v>43</v>
      </c>
      <c r="Q7">
        <v>34</v>
      </c>
      <c r="R7">
        <v>-12.22</v>
      </c>
      <c r="S7">
        <v>1.925</v>
      </c>
    </row>
    <row r="8" spans="1:19">
      <c r="A8" t="s">
        <v>141</v>
      </c>
      <c r="B8" t="s">
        <v>128</v>
      </c>
      <c r="C8" t="s">
        <v>81</v>
      </c>
      <c r="D8" t="s">
        <v>436</v>
      </c>
      <c r="E8" s="6">
        <v>91.476399999999998</v>
      </c>
      <c r="F8" s="6">
        <v>11.732100000000001</v>
      </c>
      <c r="G8" s="7">
        <v>6.1429699999999998E-4</v>
      </c>
      <c r="H8">
        <v>22659</v>
      </c>
      <c r="I8" s="6">
        <v>0.64419999999999999</v>
      </c>
      <c r="J8">
        <v>290</v>
      </c>
      <c r="K8">
        <v>54</v>
      </c>
      <c r="L8" s="6">
        <v>-0.28249999999999997</v>
      </c>
      <c r="M8" s="6">
        <v>0.61170000000000002</v>
      </c>
      <c r="N8">
        <v>30245</v>
      </c>
      <c r="O8" s="7">
        <v>1.4039999999999999E-5</v>
      </c>
      <c r="P8">
        <v>356</v>
      </c>
      <c r="Q8">
        <v>64</v>
      </c>
      <c r="R8">
        <v>2.7109999999999999</v>
      </c>
      <c r="S8">
        <v>0.62419999999999998</v>
      </c>
    </row>
    <row r="9" spans="1:19">
      <c r="A9" t="s">
        <v>143</v>
      </c>
      <c r="B9" t="s">
        <v>129</v>
      </c>
      <c r="C9" t="s">
        <v>81</v>
      </c>
      <c r="D9" t="s">
        <v>6852</v>
      </c>
      <c r="E9" s="6">
        <v>90.027500000000003</v>
      </c>
      <c r="F9" s="6">
        <v>10.0275</v>
      </c>
      <c r="G9" s="7">
        <v>1.54218E-3</v>
      </c>
      <c r="H9">
        <v>22599</v>
      </c>
      <c r="I9" s="6">
        <v>4.0210000000000003E-2</v>
      </c>
      <c r="J9">
        <v>280</v>
      </c>
      <c r="K9">
        <v>70</v>
      </c>
      <c r="L9" s="6">
        <v>7.9949999999999993E-2</v>
      </c>
      <c r="M9" s="6">
        <v>3.8969999999999998E-2</v>
      </c>
      <c r="N9">
        <v>30227</v>
      </c>
      <c r="O9" s="7">
        <v>3.3070000000000001E-10</v>
      </c>
      <c r="P9">
        <v>240</v>
      </c>
      <c r="Q9">
        <v>75</v>
      </c>
      <c r="R9">
        <v>0.25990000000000002</v>
      </c>
      <c r="S9">
        <v>4.1360000000000001E-2</v>
      </c>
    </row>
    <row r="10" spans="1:19">
      <c r="A10" t="s">
        <v>140</v>
      </c>
      <c r="B10" t="s">
        <v>129</v>
      </c>
      <c r="C10" t="s">
        <v>81</v>
      </c>
      <c r="D10" t="s">
        <v>6852</v>
      </c>
      <c r="E10" s="6">
        <v>88.293099999999995</v>
      </c>
      <c r="F10" s="6">
        <v>8.5419699999999992</v>
      </c>
      <c r="G10" s="7">
        <v>3.4705000000000001E-3</v>
      </c>
      <c r="H10">
        <v>22599</v>
      </c>
      <c r="I10" s="6">
        <v>0.1331</v>
      </c>
      <c r="J10">
        <v>141</v>
      </c>
      <c r="K10">
        <v>18</v>
      </c>
      <c r="L10" s="6">
        <v>8.6269999999999999E-2</v>
      </c>
      <c r="M10" s="6">
        <v>5.7430000000000002E-2</v>
      </c>
      <c r="N10">
        <v>30227</v>
      </c>
      <c r="O10" s="7">
        <v>2.2799999999999999E-5</v>
      </c>
      <c r="P10">
        <v>43</v>
      </c>
      <c r="Q10">
        <v>34</v>
      </c>
      <c r="R10">
        <v>0.4229</v>
      </c>
      <c r="S10">
        <v>9.9839999999999998E-2</v>
      </c>
    </row>
    <row r="11" spans="1:19">
      <c r="A11" t="s">
        <v>157</v>
      </c>
      <c r="B11" t="s">
        <v>130</v>
      </c>
      <c r="C11" t="s">
        <v>81</v>
      </c>
      <c r="D11" t="s">
        <v>453</v>
      </c>
      <c r="E11" s="6">
        <v>87.167000000000002</v>
      </c>
      <c r="F11" s="6">
        <v>7.7923999999999998</v>
      </c>
      <c r="G11" s="7">
        <v>5.2466300000000004E-3</v>
      </c>
      <c r="H11">
        <v>22652</v>
      </c>
      <c r="I11" s="6">
        <v>0.81540000000000001</v>
      </c>
      <c r="J11">
        <v>364</v>
      </c>
      <c r="K11">
        <v>106</v>
      </c>
      <c r="L11" s="6">
        <v>0.626</v>
      </c>
      <c r="M11" s="6">
        <v>2.6819999999999999</v>
      </c>
      <c r="N11">
        <v>30236</v>
      </c>
      <c r="O11" s="7">
        <v>1.978E-6</v>
      </c>
      <c r="P11">
        <v>560</v>
      </c>
      <c r="Q11">
        <v>199</v>
      </c>
      <c r="R11">
        <v>-8.3089999999999993</v>
      </c>
      <c r="S11">
        <v>1.7470000000000001</v>
      </c>
    </row>
    <row r="12" spans="1:19">
      <c r="A12" t="s">
        <v>157</v>
      </c>
      <c r="B12" t="s">
        <v>130</v>
      </c>
      <c r="C12" t="s">
        <v>81</v>
      </c>
      <c r="D12" t="s">
        <v>437</v>
      </c>
      <c r="E12" s="6">
        <v>85.492500000000007</v>
      </c>
      <c r="F12" s="6">
        <v>6.8930100000000003</v>
      </c>
      <c r="G12" s="7">
        <v>8.6533500000000006E-3</v>
      </c>
      <c r="H12">
        <v>22089</v>
      </c>
      <c r="I12" s="6">
        <v>0.73270000000000002</v>
      </c>
      <c r="J12">
        <v>348</v>
      </c>
      <c r="K12">
        <v>106</v>
      </c>
      <c r="L12" s="6">
        <v>0.82330000000000003</v>
      </c>
      <c r="M12" s="6">
        <v>2.411</v>
      </c>
      <c r="N12">
        <v>29715</v>
      </c>
      <c r="O12" s="7">
        <v>1.434E-5</v>
      </c>
      <c r="P12">
        <v>552</v>
      </c>
      <c r="Q12">
        <v>198</v>
      </c>
      <c r="R12">
        <v>-6.6920000000000002</v>
      </c>
      <c r="S12">
        <v>1.5429999999999999</v>
      </c>
    </row>
    <row r="13" spans="1:19">
      <c r="A13" t="s">
        <v>157</v>
      </c>
      <c r="B13" t="s">
        <v>130</v>
      </c>
      <c r="C13" t="s">
        <v>81</v>
      </c>
      <c r="D13" t="s">
        <v>440</v>
      </c>
      <c r="E13" s="6">
        <v>84.534300000000002</v>
      </c>
      <c r="F13" s="6">
        <v>6.4659300000000002</v>
      </c>
      <c r="G13" s="6">
        <v>1.0996199999999999E-2</v>
      </c>
      <c r="H13">
        <v>23629</v>
      </c>
      <c r="I13" s="6">
        <v>0.88039999999999996</v>
      </c>
      <c r="J13">
        <v>381</v>
      </c>
      <c r="K13">
        <v>114</v>
      </c>
      <c r="L13" s="6">
        <v>0.40379999999999999</v>
      </c>
      <c r="M13" s="6">
        <v>2.6819999999999999</v>
      </c>
      <c r="N13">
        <v>31265</v>
      </c>
      <c r="O13" s="7">
        <v>5.7389999999999996E-6</v>
      </c>
      <c r="P13">
        <v>575</v>
      </c>
      <c r="Q13">
        <v>203</v>
      </c>
      <c r="R13">
        <v>-7.6529999999999996</v>
      </c>
      <c r="S13">
        <v>1.6870000000000001</v>
      </c>
    </row>
    <row r="14" spans="1:19">
      <c r="A14" t="s">
        <v>142</v>
      </c>
      <c r="B14" t="s">
        <v>127</v>
      </c>
      <c r="C14" t="s">
        <v>81</v>
      </c>
      <c r="D14" t="s">
        <v>440</v>
      </c>
      <c r="E14" s="6">
        <v>70.097700000000003</v>
      </c>
      <c r="F14" s="6">
        <v>3.34422</v>
      </c>
      <c r="G14" s="6">
        <v>6.7441299999999996E-2</v>
      </c>
      <c r="H14">
        <v>23629</v>
      </c>
      <c r="I14" s="6">
        <v>0.53859999999999997</v>
      </c>
      <c r="J14">
        <v>64</v>
      </c>
      <c r="K14">
        <v>36</v>
      </c>
      <c r="L14" s="6">
        <v>4.093</v>
      </c>
      <c r="M14" s="6">
        <v>6.6550000000000002</v>
      </c>
      <c r="N14">
        <v>31265</v>
      </c>
      <c r="O14" s="7">
        <v>1.7249999999999999E-4</v>
      </c>
      <c r="P14">
        <v>67</v>
      </c>
      <c r="Q14">
        <v>39</v>
      </c>
      <c r="R14">
        <v>19.54</v>
      </c>
      <c r="S14">
        <v>5.202</v>
      </c>
    </row>
    <row r="15" spans="1:19">
      <c r="A15" t="s">
        <v>159</v>
      </c>
      <c r="B15" t="s">
        <v>127</v>
      </c>
      <c r="C15" t="s">
        <v>82</v>
      </c>
      <c r="D15" t="s">
        <v>453</v>
      </c>
      <c r="E15" s="6">
        <v>66.471299999999999</v>
      </c>
      <c r="F15" s="6">
        <v>2.9825200000000001</v>
      </c>
      <c r="G15" s="6">
        <v>8.4168000000000007E-2</v>
      </c>
      <c r="H15">
        <v>22652</v>
      </c>
      <c r="I15" s="6">
        <v>0.49149999999999999</v>
      </c>
      <c r="J15">
        <v>267</v>
      </c>
      <c r="K15">
        <v>36</v>
      </c>
      <c r="L15" s="6">
        <v>4.7329999999999997E-2</v>
      </c>
      <c r="M15" s="6">
        <v>2.9220000000000002</v>
      </c>
      <c r="N15">
        <v>30236</v>
      </c>
      <c r="O15" s="7">
        <v>1.995E-4</v>
      </c>
      <c r="P15">
        <v>456</v>
      </c>
      <c r="Q15">
        <v>52</v>
      </c>
      <c r="R15">
        <v>6.0460000000000003</v>
      </c>
      <c r="S15">
        <v>1.8779999999999999</v>
      </c>
    </row>
    <row r="16" spans="1:19">
      <c r="A16" t="s">
        <v>136</v>
      </c>
      <c r="B16" t="s">
        <v>129</v>
      </c>
      <c r="C16" t="s">
        <v>81</v>
      </c>
      <c r="D16" t="s">
        <v>436</v>
      </c>
      <c r="E16" s="6">
        <v>61.283099999999997</v>
      </c>
      <c r="F16" s="6">
        <v>2.5828500000000001</v>
      </c>
      <c r="G16" s="6">
        <v>0.108027</v>
      </c>
      <c r="H16">
        <v>22659</v>
      </c>
      <c r="I16" s="7">
        <v>3.1379999999999999E-11</v>
      </c>
      <c r="J16">
        <v>107</v>
      </c>
      <c r="K16">
        <v>7</v>
      </c>
      <c r="L16" s="6">
        <v>6.41</v>
      </c>
      <c r="M16" s="6">
        <v>0.96540000000000004</v>
      </c>
      <c r="N16">
        <v>30245</v>
      </c>
      <c r="O16" s="7">
        <v>1.8320000000000001E-21</v>
      </c>
      <c r="P16">
        <v>176</v>
      </c>
      <c r="Q16">
        <v>10</v>
      </c>
      <c r="R16">
        <v>8.5269999999999992</v>
      </c>
      <c r="S16">
        <v>0.8962</v>
      </c>
    </row>
    <row r="17" spans="1:19">
      <c r="A17" t="s">
        <v>164</v>
      </c>
      <c r="B17" t="s">
        <v>128</v>
      </c>
      <c r="C17" t="s">
        <v>81</v>
      </c>
      <c r="D17" t="s">
        <v>6852</v>
      </c>
      <c r="E17" s="6">
        <v>61.120100000000001</v>
      </c>
      <c r="F17" s="6">
        <v>2.5720200000000002</v>
      </c>
      <c r="G17" s="6">
        <v>0.108769</v>
      </c>
      <c r="H17">
        <v>22599</v>
      </c>
      <c r="I17" s="6">
        <v>7.8899999999999998E-2</v>
      </c>
      <c r="J17">
        <v>159</v>
      </c>
      <c r="K17">
        <v>22</v>
      </c>
      <c r="L17" s="6">
        <v>8.9219999999999994E-2</v>
      </c>
      <c r="M17" s="6">
        <v>5.0779999999999999E-2</v>
      </c>
      <c r="N17">
        <v>30227</v>
      </c>
      <c r="O17" s="7">
        <v>1.29E-5</v>
      </c>
      <c r="P17">
        <v>183</v>
      </c>
      <c r="Q17">
        <v>25</v>
      </c>
      <c r="R17">
        <v>0.1986</v>
      </c>
      <c r="S17">
        <v>4.5530000000000001E-2</v>
      </c>
    </row>
    <row r="18" spans="1:19">
      <c r="A18" t="s">
        <v>148</v>
      </c>
      <c r="B18" t="s">
        <v>130</v>
      </c>
      <c r="C18" t="s">
        <v>81</v>
      </c>
      <c r="D18" t="s">
        <v>6852</v>
      </c>
      <c r="E18" s="6">
        <v>58.694400000000002</v>
      </c>
      <c r="F18" s="6">
        <v>2.4209800000000001</v>
      </c>
      <c r="G18" s="6">
        <v>0.11971999999999999</v>
      </c>
      <c r="H18">
        <v>22599</v>
      </c>
      <c r="I18" s="7">
        <v>8.7399999999999995E-3</v>
      </c>
      <c r="J18">
        <v>50</v>
      </c>
      <c r="K18">
        <v>30</v>
      </c>
      <c r="L18" s="6">
        <v>-0.24110000000000001</v>
      </c>
      <c r="M18" s="6">
        <v>9.1950000000000004E-2</v>
      </c>
      <c r="N18">
        <v>30227</v>
      </c>
      <c r="O18" s="6">
        <v>0.34079999999999999</v>
      </c>
      <c r="P18">
        <v>95</v>
      </c>
      <c r="Q18">
        <v>44</v>
      </c>
      <c r="R18">
        <v>-6.3950000000000007E-2</v>
      </c>
      <c r="S18">
        <v>6.7140000000000005E-2</v>
      </c>
    </row>
    <row r="19" spans="1:19">
      <c r="A19" t="s">
        <v>146</v>
      </c>
      <c r="B19" t="s">
        <v>127</v>
      </c>
      <c r="C19" t="s">
        <v>81</v>
      </c>
      <c r="D19" t="s">
        <v>436</v>
      </c>
      <c r="E19" s="6">
        <v>54.4285</v>
      </c>
      <c r="F19" s="6">
        <v>2.19435</v>
      </c>
      <c r="G19" s="6">
        <v>0.138517</v>
      </c>
      <c r="H19">
        <v>22659</v>
      </c>
      <c r="I19" s="7">
        <v>1.1119999999999999E-3</v>
      </c>
      <c r="J19">
        <v>180</v>
      </c>
      <c r="K19">
        <v>18</v>
      </c>
      <c r="L19" s="6">
        <v>-2.8460000000000001</v>
      </c>
      <c r="M19" s="6">
        <v>0.87280000000000002</v>
      </c>
      <c r="N19">
        <v>30245</v>
      </c>
      <c r="O19" s="6">
        <v>0.1467</v>
      </c>
      <c r="P19">
        <v>294</v>
      </c>
      <c r="Q19">
        <v>14</v>
      </c>
      <c r="R19">
        <v>-1.1200000000000001</v>
      </c>
      <c r="S19">
        <v>0.77190000000000003</v>
      </c>
    </row>
    <row r="20" spans="1:19">
      <c r="A20" t="s">
        <v>162</v>
      </c>
      <c r="B20" t="s">
        <v>129</v>
      </c>
      <c r="C20" t="s">
        <v>81</v>
      </c>
      <c r="D20" t="s">
        <v>6852</v>
      </c>
      <c r="E20" s="6">
        <v>53.364800000000002</v>
      </c>
      <c r="F20" s="6">
        <v>2.1442999999999999</v>
      </c>
      <c r="G20" s="6">
        <v>0.1431</v>
      </c>
      <c r="H20">
        <v>22599</v>
      </c>
      <c r="I20" s="6">
        <v>0.2863</v>
      </c>
      <c r="J20">
        <v>19</v>
      </c>
      <c r="K20">
        <v>14</v>
      </c>
      <c r="L20" s="6">
        <v>-0.1542</v>
      </c>
      <c r="M20" s="6">
        <v>0.14460000000000001</v>
      </c>
      <c r="N20">
        <v>30227</v>
      </c>
      <c r="O20" s="7">
        <v>2.8730000000000001E-5</v>
      </c>
      <c r="P20">
        <v>45</v>
      </c>
      <c r="Q20">
        <v>17</v>
      </c>
      <c r="R20">
        <v>-0.41</v>
      </c>
      <c r="S20">
        <v>9.801E-2</v>
      </c>
    </row>
    <row r="21" spans="1:19">
      <c r="A21" t="s">
        <v>153</v>
      </c>
      <c r="B21" t="s">
        <v>131</v>
      </c>
      <c r="C21" t="s">
        <v>81</v>
      </c>
      <c r="D21" t="s">
        <v>453</v>
      </c>
      <c r="E21" s="6">
        <v>39.904299999999999</v>
      </c>
      <c r="F21" s="6">
        <v>1.66401</v>
      </c>
      <c r="G21" s="6">
        <v>0.19706199999999999</v>
      </c>
      <c r="H21">
        <v>22652</v>
      </c>
      <c r="I21" s="6">
        <v>1.924E-2</v>
      </c>
      <c r="J21">
        <v>5</v>
      </c>
      <c r="K21">
        <v>3</v>
      </c>
      <c r="L21" s="6">
        <v>-54.32</v>
      </c>
      <c r="M21" s="6">
        <v>23.21</v>
      </c>
      <c r="N21">
        <v>30236</v>
      </c>
      <c r="O21" s="7">
        <v>5.6060000000000003E-28</v>
      </c>
      <c r="P21">
        <v>28</v>
      </c>
      <c r="Q21">
        <v>24</v>
      </c>
      <c r="R21">
        <v>-85.92</v>
      </c>
      <c r="S21">
        <v>7.835</v>
      </c>
    </row>
    <row r="22" spans="1:19">
      <c r="A22" t="s">
        <v>158</v>
      </c>
      <c r="B22" t="s">
        <v>130</v>
      </c>
      <c r="C22" t="s">
        <v>81</v>
      </c>
      <c r="D22" t="s">
        <v>437</v>
      </c>
      <c r="E22" s="6">
        <v>38.871499999999997</v>
      </c>
      <c r="F22" s="6">
        <v>1.6358999999999999</v>
      </c>
      <c r="G22" s="6">
        <v>0.20088900000000001</v>
      </c>
      <c r="H22">
        <v>22089</v>
      </c>
      <c r="I22" s="7">
        <v>9.1410000000000005E-4</v>
      </c>
      <c r="J22">
        <v>77</v>
      </c>
      <c r="K22">
        <v>29</v>
      </c>
      <c r="L22" s="6">
        <v>-16.73</v>
      </c>
      <c r="M22" s="6">
        <v>5.0460000000000003</v>
      </c>
      <c r="N22">
        <v>29715</v>
      </c>
      <c r="O22" s="7">
        <v>1.282E-22</v>
      </c>
      <c r="P22">
        <v>234</v>
      </c>
      <c r="Q22">
        <v>45</v>
      </c>
      <c r="R22">
        <v>-23.9</v>
      </c>
      <c r="S22">
        <v>2.4420000000000002</v>
      </c>
    </row>
    <row r="23" spans="1:19">
      <c r="A23" t="s">
        <v>132</v>
      </c>
      <c r="B23" t="s">
        <v>130</v>
      </c>
      <c r="C23" t="s">
        <v>81</v>
      </c>
      <c r="D23" t="s">
        <v>453</v>
      </c>
      <c r="E23" s="6">
        <v>38.796900000000001</v>
      </c>
      <c r="F23" s="6">
        <v>1.63391</v>
      </c>
      <c r="G23" s="6">
        <v>0.20116400000000001</v>
      </c>
      <c r="H23">
        <v>22652</v>
      </c>
      <c r="I23" s="6">
        <v>0.35589999999999999</v>
      </c>
      <c r="J23">
        <v>83</v>
      </c>
      <c r="K23">
        <v>15</v>
      </c>
      <c r="L23" s="6">
        <v>-5.4169999999999998</v>
      </c>
      <c r="M23" s="6">
        <v>5.867</v>
      </c>
      <c r="N23">
        <v>30236</v>
      </c>
      <c r="O23" s="7">
        <v>2.0600000000000002E-3</v>
      </c>
      <c r="P23">
        <v>78</v>
      </c>
      <c r="Q23">
        <v>20</v>
      </c>
      <c r="R23">
        <v>-15.22</v>
      </c>
      <c r="S23">
        <v>4.9390000000000001</v>
      </c>
    </row>
    <row r="24" spans="1:19">
      <c r="A24" t="s">
        <v>159</v>
      </c>
      <c r="B24" t="s">
        <v>127</v>
      </c>
      <c r="C24" t="s">
        <v>82</v>
      </c>
      <c r="D24" t="s">
        <v>6852</v>
      </c>
      <c r="E24" s="6">
        <v>30.5807</v>
      </c>
      <c r="F24" s="6">
        <v>1.44052</v>
      </c>
      <c r="G24" s="6">
        <v>0.23005500000000001</v>
      </c>
      <c r="H24">
        <v>22599</v>
      </c>
      <c r="I24" s="6">
        <v>0.91269999999999996</v>
      </c>
      <c r="J24">
        <v>267</v>
      </c>
      <c r="K24">
        <v>36</v>
      </c>
      <c r="L24" s="6">
        <v>9.2800000000000001E-3</v>
      </c>
      <c r="M24" s="6">
        <v>4.0869999999999997E-2</v>
      </c>
      <c r="N24">
        <v>30227</v>
      </c>
      <c r="O24" s="7">
        <v>1.74E-3</v>
      </c>
      <c r="P24">
        <v>456</v>
      </c>
      <c r="Q24">
        <v>52</v>
      </c>
      <c r="R24">
        <v>7.084E-2</v>
      </c>
      <c r="S24">
        <v>3.099E-2</v>
      </c>
    </row>
    <row r="25" spans="1:19">
      <c r="A25" t="s">
        <v>136</v>
      </c>
      <c r="B25" t="s">
        <v>130</v>
      </c>
      <c r="C25" t="s">
        <v>81</v>
      </c>
      <c r="D25" t="s">
        <v>453</v>
      </c>
      <c r="E25" s="6">
        <v>25.212700000000002</v>
      </c>
      <c r="F25" s="6">
        <v>1.3371299999999999</v>
      </c>
      <c r="G25" s="6">
        <v>0.24754100000000001</v>
      </c>
      <c r="H25">
        <v>22652</v>
      </c>
      <c r="I25" s="6">
        <v>3.2050000000000002E-2</v>
      </c>
      <c r="J25">
        <v>117</v>
      </c>
      <c r="K25">
        <v>9</v>
      </c>
      <c r="L25" s="6">
        <v>-9.7119999999999997</v>
      </c>
      <c r="M25" s="6">
        <v>4.53</v>
      </c>
      <c r="N25">
        <v>30236</v>
      </c>
      <c r="O25" s="7">
        <v>2.216E-7</v>
      </c>
      <c r="P25">
        <v>181</v>
      </c>
      <c r="Q25">
        <v>11</v>
      </c>
      <c r="R25">
        <v>-16.059999999999999</v>
      </c>
      <c r="S25">
        <v>3.101</v>
      </c>
    </row>
    <row r="26" spans="1:19">
      <c r="A26" t="s">
        <v>147</v>
      </c>
      <c r="B26" t="s">
        <v>128</v>
      </c>
      <c r="C26" t="s">
        <v>81</v>
      </c>
      <c r="D26" t="s">
        <v>436</v>
      </c>
      <c r="E26" s="6">
        <v>25.011700000000001</v>
      </c>
      <c r="F26" s="6">
        <v>1.3335399999999999</v>
      </c>
      <c r="G26" s="6">
        <v>0.24817600000000001</v>
      </c>
      <c r="H26">
        <v>22659</v>
      </c>
      <c r="I26" s="6">
        <v>0.30659999999999998</v>
      </c>
      <c r="J26">
        <v>19</v>
      </c>
      <c r="K26">
        <v>15</v>
      </c>
      <c r="L26" s="6">
        <v>-2.5379999999999998</v>
      </c>
      <c r="M26" s="6">
        <v>2.4820000000000002</v>
      </c>
      <c r="N26">
        <v>30245</v>
      </c>
      <c r="O26" s="6">
        <v>1.3480000000000001E-2</v>
      </c>
      <c r="P26">
        <v>20</v>
      </c>
      <c r="Q26">
        <v>17</v>
      </c>
      <c r="R26">
        <v>-6.827</v>
      </c>
      <c r="S26">
        <v>2.7629999999999999</v>
      </c>
    </row>
    <row r="27" spans="1:19">
      <c r="A27" t="s">
        <v>161</v>
      </c>
      <c r="B27" t="s">
        <v>128</v>
      </c>
      <c r="C27" t="s">
        <v>81</v>
      </c>
      <c r="D27" t="s">
        <v>440</v>
      </c>
      <c r="E27" s="6">
        <v>23.9194</v>
      </c>
      <c r="F27" s="6">
        <v>1.3144</v>
      </c>
      <c r="G27" s="6">
        <v>0.25159999999999999</v>
      </c>
      <c r="H27">
        <v>23629</v>
      </c>
      <c r="I27" s="6">
        <v>0.28310000000000002</v>
      </c>
      <c r="J27">
        <v>13</v>
      </c>
      <c r="K27">
        <v>5</v>
      </c>
      <c r="L27" s="6">
        <v>-14.94</v>
      </c>
      <c r="M27" s="6">
        <v>13.92</v>
      </c>
      <c r="N27">
        <v>31265</v>
      </c>
      <c r="O27" s="6">
        <v>0.55189999999999995</v>
      </c>
      <c r="P27">
        <v>497</v>
      </c>
      <c r="Q27">
        <v>5</v>
      </c>
      <c r="R27">
        <v>1.18</v>
      </c>
      <c r="S27">
        <v>1.9830000000000001</v>
      </c>
    </row>
    <row r="28" spans="1:19">
      <c r="A28" t="s">
        <v>153</v>
      </c>
      <c r="B28" t="s">
        <v>131</v>
      </c>
      <c r="C28" t="s">
        <v>81</v>
      </c>
      <c r="D28" t="s">
        <v>440</v>
      </c>
      <c r="E28" s="6">
        <v>16.2394</v>
      </c>
      <c r="F28" s="6">
        <v>1.1938800000000001</v>
      </c>
      <c r="G28" s="6">
        <v>0.27454899999999999</v>
      </c>
      <c r="H28">
        <v>23629</v>
      </c>
      <c r="I28" s="6">
        <v>4.0009999999999997E-2</v>
      </c>
      <c r="J28">
        <v>5</v>
      </c>
      <c r="K28">
        <v>3</v>
      </c>
      <c r="L28" s="6">
        <v>-49.71</v>
      </c>
      <c r="M28" s="6">
        <v>24.21</v>
      </c>
      <c r="N28">
        <v>31265</v>
      </c>
      <c r="O28" s="7">
        <v>1.601E-22</v>
      </c>
      <c r="P28">
        <v>28</v>
      </c>
      <c r="Q28">
        <v>24</v>
      </c>
      <c r="R28">
        <v>-77.55</v>
      </c>
      <c r="S28">
        <v>7.9420000000000002</v>
      </c>
    </row>
    <row r="29" spans="1:19">
      <c r="A29" t="s">
        <v>145</v>
      </c>
      <c r="B29" t="s">
        <v>127</v>
      </c>
      <c r="C29" t="s">
        <v>81</v>
      </c>
      <c r="D29" t="s">
        <v>6852</v>
      </c>
      <c r="E29" s="6">
        <v>10.446</v>
      </c>
      <c r="F29" s="6">
        <v>1.1166400000000001</v>
      </c>
      <c r="G29" s="6">
        <v>0.29064200000000001</v>
      </c>
      <c r="H29">
        <v>22599</v>
      </c>
      <c r="I29" s="7">
        <v>7.2160000000000002E-3</v>
      </c>
      <c r="J29">
        <v>37</v>
      </c>
      <c r="K29">
        <v>20</v>
      </c>
      <c r="L29" s="6">
        <v>-0.2928</v>
      </c>
      <c r="M29" s="6">
        <v>0.109</v>
      </c>
      <c r="N29">
        <v>30227</v>
      </c>
      <c r="O29" s="6">
        <v>2.69E-2</v>
      </c>
      <c r="P29">
        <v>87</v>
      </c>
      <c r="Q29">
        <v>39</v>
      </c>
      <c r="R29">
        <v>-0.15570000000000001</v>
      </c>
      <c r="S29">
        <v>7.0370000000000002E-2</v>
      </c>
    </row>
    <row r="30" spans="1:19">
      <c r="A30" t="s">
        <v>134</v>
      </c>
      <c r="B30" t="s">
        <v>129</v>
      </c>
      <c r="C30" t="s">
        <v>81</v>
      </c>
      <c r="D30" t="s">
        <v>436</v>
      </c>
      <c r="E30" s="6">
        <v>9.6037400000000002</v>
      </c>
      <c r="F30" s="6">
        <v>1.1062399999999999</v>
      </c>
      <c r="G30" s="6">
        <v>0.29290100000000002</v>
      </c>
      <c r="H30">
        <v>22659</v>
      </c>
      <c r="I30" s="6">
        <v>0.1212</v>
      </c>
      <c r="J30">
        <v>30</v>
      </c>
      <c r="K30">
        <v>7</v>
      </c>
      <c r="L30" s="6">
        <v>-3.4129999999999998</v>
      </c>
      <c r="M30" s="6">
        <v>2.202</v>
      </c>
      <c r="N30">
        <v>30245</v>
      </c>
      <c r="O30" s="7">
        <v>7.1739999999999998E-3</v>
      </c>
      <c r="P30">
        <v>27</v>
      </c>
      <c r="Q30">
        <v>4</v>
      </c>
      <c r="R30">
        <v>-6.9989999999999997</v>
      </c>
      <c r="S30">
        <v>2.6030000000000002</v>
      </c>
    </row>
    <row r="31" spans="1:19">
      <c r="A31" t="s">
        <v>138</v>
      </c>
      <c r="B31" t="s">
        <v>127</v>
      </c>
      <c r="C31" t="s">
        <v>81</v>
      </c>
      <c r="D31" t="s">
        <v>6852</v>
      </c>
      <c r="E31" s="6">
        <v>5.4055299999999997</v>
      </c>
      <c r="F31" s="6">
        <v>1.05714</v>
      </c>
      <c r="G31" s="6">
        <v>0.303867</v>
      </c>
      <c r="H31">
        <v>22599</v>
      </c>
      <c r="I31" s="6">
        <v>0.22839999999999999</v>
      </c>
      <c r="J31">
        <v>20</v>
      </c>
      <c r="K31">
        <v>14</v>
      </c>
      <c r="L31" s="6">
        <v>-0.17780000000000001</v>
      </c>
      <c r="M31" s="6">
        <v>0.14760000000000001</v>
      </c>
      <c r="N31">
        <v>30227</v>
      </c>
      <c r="O31" s="7">
        <v>8.6539999999999995E-5</v>
      </c>
      <c r="P31">
        <v>53</v>
      </c>
      <c r="Q31">
        <v>18</v>
      </c>
      <c r="R31">
        <v>-0.35589999999999999</v>
      </c>
      <c r="S31">
        <v>9.0660000000000004E-2</v>
      </c>
    </row>
    <row r="32" spans="1:19">
      <c r="A32" t="s">
        <v>158</v>
      </c>
      <c r="B32" t="s">
        <v>128</v>
      </c>
      <c r="C32" t="s">
        <v>81</v>
      </c>
      <c r="D32" t="s">
        <v>440</v>
      </c>
      <c r="E32" s="6">
        <v>3.78695</v>
      </c>
      <c r="F32" s="6">
        <v>1.0393600000000001</v>
      </c>
      <c r="G32" s="6">
        <v>0.30797000000000002</v>
      </c>
      <c r="H32">
        <v>23629</v>
      </c>
      <c r="I32" s="6">
        <v>3.7609999999999998E-2</v>
      </c>
      <c r="J32">
        <v>31</v>
      </c>
      <c r="K32">
        <v>18</v>
      </c>
      <c r="L32" s="6">
        <v>-20.2</v>
      </c>
      <c r="M32" s="6">
        <v>9.7140000000000004</v>
      </c>
      <c r="N32">
        <v>31265</v>
      </c>
      <c r="O32" s="7">
        <v>2.0019999999999998E-18</v>
      </c>
      <c r="P32">
        <v>143</v>
      </c>
      <c r="Q32">
        <v>34</v>
      </c>
      <c r="R32">
        <v>-30.73</v>
      </c>
      <c r="S32">
        <v>3.51</v>
      </c>
    </row>
    <row r="33" spans="1:19">
      <c r="A33" t="s">
        <v>146</v>
      </c>
      <c r="B33" t="s">
        <v>127</v>
      </c>
      <c r="C33" t="s">
        <v>81</v>
      </c>
      <c r="D33" t="s">
        <v>6852</v>
      </c>
      <c r="E33" s="6">
        <v>0</v>
      </c>
      <c r="F33" s="6">
        <v>0.94642099999999996</v>
      </c>
      <c r="G33" s="6">
        <v>0.33063199999999998</v>
      </c>
      <c r="H33">
        <v>22599</v>
      </c>
      <c r="I33" s="6">
        <v>1.444E-2</v>
      </c>
      <c r="J33">
        <v>179</v>
      </c>
      <c r="K33">
        <v>18</v>
      </c>
      <c r="L33" s="6">
        <v>0.1212</v>
      </c>
      <c r="M33" s="6">
        <v>4.9540000000000001E-2</v>
      </c>
      <c r="N33">
        <v>30227</v>
      </c>
      <c r="O33" s="6">
        <v>0.1158</v>
      </c>
      <c r="P33">
        <v>294</v>
      </c>
      <c r="Q33">
        <v>14</v>
      </c>
      <c r="R33">
        <v>6.0269999999999997E-2</v>
      </c>
      <c r="S33">
        <v>3.832E-2</v>
      </c>
    </row>
    <row r="34" spans="1:19">
      <c r="A34" t="s">
        <v>148</v>
      </c>
      <c r="B34" t="s">
        <v>130</v>
      </c>
      <c r="C34" t="s">
        <v>81</v>
      </c>
      <c r="D34" t="s">
        <v>440</v>
      </c>
      <c r="E34" s="6">
        <v>0</v>
      </c>
      <c r="F34" s="6">
        <v>0.91639199999999998</v>
      </c>
      <c r="G34" s="6">
        <v>0.338424</v>
      </c>
      <c r="H34">
        <v>23629</v>
      </c>
      <c r="I34" s="6">
        <v>0.68210000000000004</v>
      </c>
      <c r="J34">
        <v>51</v>
      </c>
      <c r="K34">
        <v>30</v>
      </c>
      <c r="L34" s="6">
        <v>2.9</v>
      </c>
      <c r="M34" s="6">
        <v>7.0789999999999997</v>
      </c>
      <c r="N34">
        <v>31265</v>
      </c>
      <c r="O34" s="7">
        <v>7.1939999999999999E-3</v>
      </c>
      <c r="P34">
        <v>99</v>
      </c>
      <c r="Q34">
        <v>46</v>
      </c>
      <c r="R34">
        <v>10.67</v>
      </c>
      <c r="S34">
        <v>3.9710000000000001</v>
      </c>
    </row>
    <row r="35" spans="1:19">
      <c r="A35" t="s">
        <v>126</v>
      </c>
      <c r="B35" t="s">
        <v>130</v>
      </c>
      <c r="C35" t="s">
        <v>81</v>
      </c>
      <c r="D35" t="s">
        <v>436</v>
      </c>
      <c r="E35" s="6">
        <v>0</v>
      </c>
      <c r="F35" s="6">
        <v>0.90813699999999997</v>
      </c>
      <c r="G35" s="6">
        <v>0.340609</v>
      </c>
      <c r="H35">
        <v>22659</v>
      </c>
      <c r="I35" s="7">
        <v>6.4760000000000003E-12</v>
      </c>
      <c r="J35">
        <v>694</v>
      </c>
      <c r="K35">
        <v>166</v>
      </c>
      <c r="L35" s="6">
        <v>-2.6629999999999998</v>
      </c>
      <c r="M35" s="6">
        <v>0.3876</v>
      </c>
      <c r="N35">
        <v>30245</v>
      </c>
      <c r="O35" s="7">
        <v>3.8399999999999998E-16</v>
      </c>
      <c r="P35">
        <v>847</v>
      </c>
      <c r="Q35">
        <v>215</v>
      </c>
      <c r="R35">
        <v>-3.1880000000000002</v>
      </c>
      <c r="S35">
        <v>0.39150000000000001</v>
      </c>
    </row>
    <row r="36" spans="1:19">
      <c r="A36" t="s">
        <v>136</v>
      </c>
      <c r="B36" t="s">
        <v>130</v>
      </c>
      <c r="C36" t="s">
        <v>81</v>
      </c>
      <c r="D36" t="s">
        <v>437</v>
      </c>
      <c r="E36" s="6">
        <v>0</v>
      </c>
      <c r="F36" s="6">
        <v>0.83246900000000001</v>
      </c>
      <c r="G36" s="6">
        <v>0.36155999999999999</v>
      </c>
      <c r="H36">
        <v>22089</v>
      </c>
      <c r="I36" s="6">
        <v>0.95679999999999998</v>
      </c>
      <c r="J36">
        <v>120</v>
      </c>
      <c r="K36">
        <v>9</v>
      </c>
      <c r="L36" s="6">
        <v>0.21310000000000001</v>
      </c>
      <c r="M36" s="6">
        <v>3.9319999999999999</v>
      </c>
      <c r="N36">
        <v>29715</v>
      </c>
      <c r="O36" s="6">
        <v>0.11899999999999999</v>
      </c>
      <c r="P36">
        <v>185</v>
      </c>
      <c r="Q36">
        <v>11</v>
      </c>
      <c r="R36">
        <v>-4.1040000000000001</v>
      </c>
      <c r="S36">
        <v>2.6320000000000001</v>
      </c>
    </row>
    <row r="37" spans="1:19">
      <c r="A37" t="s">
        <v>144</v>
      </c>
      <c r="B37" t="s">
        <v>130</v>
      </c>
      <c r="C37" t="s">
        <v>82</v>
      </c>
      <c r="D37" t="s">
        <v>436</v>
      </c>
      <c r="E37" s="6">
        <v>0</v>
      </c>
      <c r="F37" s="6">
        <v>0.80561499999999997</v>
      </c>
      <c r="G37" s="6">
        <v>0.36942000000000003</v>
      </c>
      <c r="H37">
        <v>22659</v>
      </c>
      <c r="I37" s="6">
        <v>0.63400000000000001</v>
      </c>
      <c r="J37">
        <v>92</v>
      </c>
      <c r="K37">
        <v>50</v>
      </c>
      <c r="L37" s="6">
        <v>1.2809999999999999</v>
      </c>
      <c r="M37" s="6">
        <v>1.1060000000000001</v>
      </c>
      <c r="N37">
        <v>30245</v>
      </c>
      <c r="O37" s="7">
        <v>3.0699999999999998E-3</v>
      </c>
      <c r="P37">
        <v>138</v>
      </c>
      <c r="Q37">
        <v>67</v>
      </c>
      <c r="R37">
        <v>2.6709999999999998</v>
      </c>
      <c r="S37">
        <v>1.0840000000000001</v>
      </c>
    </row>
    <row r="38" spans="1:19">
      <c r="A38" t="s">
        <v>136</v>
      </c>
      <c r="B38" t="s">
        <v>129</v>
      </c>
      <c r="C38" t="s">
        <v>81</v>
      </c>
      <c r="D38" t="s">
        <v>6852</v>
      </c>
      <c r="E38" s="6">
        <v>0</v>
      </c>
      <c r="F38" s="6">
        <v>0.76801299999999995</v>
      </c>
      <c r="G38" s="6">
        <v>0.380832</v>
      </c>
      <c r="H38">
        <v>22599</v>
      </c>
      <c r="I38" s="7">
        <v>9.2039999999999993E-28</v>
      </c>
      <c r="J38">
        <v>106</v>
      </c>
      <c r="K38">
        <v>7</v>
      </c>
      <c r="L38" s="6">
        <v>-0.66949999999999998</v>
      </c>
      <c r="M38" s="6">
        <v>6.1310000000000003E-2</v>
      </c>
      <c r="N38">
        <v>30227</v>
      </c>
      <c r="O38" s="7">
        <v>3.4200000000000002E-50</v>
      </c>
      <c r="P38">
        <v>174</v>
      </c>
      <c r="Q38">
        <v>10</v>
      </c>
      <c r="R38">
        <v>-0.73860000000000003</v>
      </c>
      <c r="S38">
        <v>4.9579999999999999E-2</v>
      </c>
    </row>
    <row r="39" spans="1:19">
      <c r="A39" t="s">
        <v>153</v>
      </c>
      <c r="B39" t="s">
        <v>131</v>
      </c>
      <c r="C39" t="s">
        <v>81</v>
      </c>
      <c r="D39" t="s">
        <v>6852</v>
      </c>
      <c r="E39" s="6">
        <v>0</v>
      </c>
      <c r="F39" s="6">
        <v>0.75427</v>
      </c>
      <c r="G39" s="6">
        <v>0.38512800000000003</v>
      </c>
      <c r="H39">
        <v>22599</v>
      </c>
      <c r="I39" s="6">
        <v>0.1976</v>
      </c>
      <c r="J39">
        <v>5</v>
      </c>
      <c r="K39">
        <v>3</v>
      </c>
      <c r="L39" s="6">
        <v>-0.37830000000000003</v>
      </c>
      <c r="M39" s="6">
        <v>0.29360000000000003</v>
      </c>
      <c r="N39">
        <v>30227</v>
      </c>
      <c r="O39" s="7">
        <v>1.4429999999999999E-7</v>
      </c>
      <c r="P39">
        <v>27</v>
      </c>
      <c r="Q39">
        <v>24</v>
      </c>
      <c r="R39">
        <v>-0.65529999999999999</v>
      </c>
      <c r="S39">
        <v>0.1246</v>
      </c>
    </row>
    <row r="40" spans="1:19">
      <c r="A40" t="s">
        <v>153</v>
      </c>
      <c r="B40" t="s">
        <v>131</v>
      </c>
      <c r="C40" t="s">
        <v>81</v>
      </c>
      <c r="D40" t="s">
        <v>437</v>
      </c>
      <c r="E40" s="6">
        <v>0</v>
      </c>
      <c r="F40" s="6">
        <v>0.72225600000000001</v>
      </c>
      <c r="G40" s="6">
        <v>0.39540500000000001</v>
      </c>
      <c r="H40">
        <v>22089</v>
      </c>
      <c r="I40" s="6">
        <v>2.249E-2</v>
      </c>
      <c r="J40">
        <v>5</v>
      </c>
      <c r="K40">
        <v>3</v>
      </c>
      <c r="L40" s="6">
        <v>-46.71</v>
      </c>
      <c r="M40" s="6">
        <v>20.47</v>
      </c>
      <c r="N40">
        <v>29715</v>
      </c>
      <c r="O40" s="7">
        <v>3.841E-22</v>
      </c>
      <c r="P40">
        <v>27</v>
      </c>
      <c r="Q40">
        <v>24</v>
      </c>
      <c r="R40">
        <v>-65.02</v>
      </c>
      <c r="S40">
        <v>6.72</v>
      </c>
    </row>
    <row r="41" spans="1:19">
      <c r="A41" t="s">
        <v>158</v>
      </c>
      <c r="B41" t="s">
        <v>128</v>
      </c>
      <c r="C41" t="s">
        <v>81</v>
      </c>
      <c r="D41" t="s">
        <v>453</v>
      </c>
      <c r="E41" s="6">
        <v>0</v>
      </c>
      <c r="F41" s="6">
        <v>0.69168700000000005</v>
      </c>
      <c r="G41" s="6">
        <v>0.40559099999999998</v>
      </c>
      <c r="H41">
        <v>22652</v>
      </c>
      <c r="I41" s="6">
        <v>2.4250000000000001E-2</v>
      </c>
      <c r="J41">
        <v>28</v>
      </c>
      <c r="K41">
        <v>17</v>
      </c>
      <c r="L41" s="6">
        <v>-22.3</v>
      </c>
      <c r="M41" s="6">
        <v>9.8989999999999991</v>
      </c>
      <c r="N41">
        <v>30236</v>
      </c>
      <c r="O41" s="7">
        <v>1.229E-17</v>
      </c>
      <c r="P41">
        <v>139</v>
      </c>
      <c r="Q41">
        <v>34</v>
      </c>
      <c r="R41">
        <v>-31.07</v>
      </c>
      <c r="S41">
        <v>3.6339999999999999</v>
      </c>
    </row>
    <row r="42" spans="1:19">
      <c r="A42" t="s">
        <v>126</v>
      </c>
      <c r="B42" t="s">
        <v>128</v>
      </c>
      <c r="C42" t="s">
        <v>81</v>
      </c>
      <c r="D42" t="s">
        <v>453</v>
      </c>
      <c r="E42" s="6">
        <v>0</v>
      </c>
      <c r="F42" s="6">
        <v>0.66843699999999995</v>
      </c>
      <c r="G42" s="6">
        <v>0.41359699999999999</v>
      </c>
      <c r="H42">
        <v>22652</v>
      </c>
      <c r="I42" s="6">
        <v>0.41339999999999999</v>
      </c>
      <c r="J42">
        <v>516</v>
      </c>
      <c r="K42">
        <v>104</v>
      </c>
      <c r="L42" s="6">
        <v>-1.901</v>
      </c>
      <c r="M42" s="6">
        <v>2.3239999999999998</v>
      </c>
      <c r="N42">
        <v>30236</v>
      </c>
      <c r="O42" s="6">
        <v>1.453E-2</v>
      </c>
      <c r="P42">
        <v>591</v>
      </c>
      <c r="Q42">
        <v>140</v>
      </c>
      <c r="R42">
        <v>-4.28</v>
      </c>
      <c r="S42">
        <v>1.7509999999999999</v>
      </c>
    </row>
    <row r="43" spans="1:19">
      <c r="A43" t="s">
        <v>132</v>
      </c>
      <c r="B43" t="s">
        <v>129</v>
      </c>
      <c r="C43" t="s">
        <v>81</v>
      </c>
      <c r="D43" t="s">
        <v>6852</v>
      </c>
      <c r="E43" s="6">
        <v>0</v>
      </c>
      <c r="F43" s="6">
        <v>0.66163799999999995</v>
      </c>
      <c r="G43" s="6">
        <v>0.41598200000000002</v>
      </c>
      <c r="H43">
        <v>22599</v>
      </c>
      <c r="I43" s="6">
        <v>4.2889999999999998E-2</v>
      </c>
      <c r="J43">
        <v>80</v>
      </c>
      <c r="K43">
        <v>12</v>
      </c>
      <c r="L43" s="6">
        <v>-0.14960000000000001</v>
      </c>
      <c r="M43" s="6">
        <v>7.3870000000000005E-2</v>
      </c>
      <c r="N43">
        <v>30227</v>
      </c>
      <c r="O43" s="7">
        <v>1.5690000000000001E-3</v>
      </c>
      <c r="P43">
        <v>76</v>
      </c>
      <c r="Q43">
        <v>18</v>
      </c>
      <c r="R43">
        <v>-0.23480000000000001</v>
      </c>
      <c r="S43">
        <v>7.4260000000000007E-2</v>
      </c>
    </row>
    <row r="44" spans="1:19">
      <c r="A44" t="s">
        <v>138</v>
      </c>
      <c r="B44" t="s">
        <v>127</v>
      </c>
      <c r="C44" t="s">
        <v>81</v>
      </c>
      <c r="D44" t="s">
        <v>436</v>
      </c>
      <c r="E44" s="6">
        <v>0</v>
      </c>
      <c r="F44" s="6">
        <v>0.62820799999999999</v>
      </c>
      <c r="G44" s="6">
        <v>0.42801299999999998</v>
      </c>
      <c r="H44">
        <v>22659</v>
      </c>
      <c r="I44" s="7">
        <v>2.1589999999999999E-3</v>
      </c>
      <c r="J44">
        <v>20</v>
      </c>
      <c r="K44">
        <v>14</v>
      </c>
      <c r="L44" s="6">
        <v>7.3810000000000002</v>
      </c>
      <c r="M44" s="6">
        <v>2.4060000000000001</v>
      </c>
      <c r="N44">
        <v>30245</v>
      </c>
      <c r="O44" s="7">
        <v>2.714E-8</v>
      </c>
      <c r="P44">
        <v>53</v>
      </c>
      <c r="Q44">
        <v>18</v>
      </c>
      <c r="R44">
        <v>9.74</v>
      </c>
      <c r="S44">
        <v>1.752</v>
      </c>
    </row>
    <row r="45" spans="1:19">
      <c r="A45" t="s">
        <v>133</v>
      </c>
      <c r="B45" t="s">
        <v>80</v>
      </c>
      <c r="C45" t="s">
        <v>81</v>
      </c>
      <c r="D45" t="s">
        <v>436</v>
      </c>
      <c r="E45" s="6">
        <v>0</v>
      </c>
      <c r="F45" s="6">
        <v>0.60026199999999996</v>
      </c>
      <c r="G45" s="6">
        <v>0.43847799999999998</v>
      </c>
      <c r="H45">
        <v>22659</v>
      </c>
      <c r="I45" s="6">
        <v>0.64339999999999997</v>
      </c>
      <c r="J45">
        <v>13</v>
      </c>
      <c r="K45">
        <v>3</v>
      </c>
      <c r="L45" s="6">
        <v>1.357</v>
      </c>
      <c r="M45" s="6">
        <v>2.931</v>
      </c>
      <c r="N45">
        <v>30245</v>
      </c>
      <c r="O45" s="6">
        <v>0.2319</v>
      </c>
      <c r="P45">
        <v>7</v>
      </c>
      <c r="Q45">
        <v>4</v>
      </c>
      <c r="R45">
        <v>5.6840000000000002</v>
      </c>
      <c r="S45">
        <v>4.7539999999999996</v>
      </c>
    </row>
    <row r="46" spans="1:19">
      <c r="A46" t="s">
        <v>137</v>
      </c>
      <c r="B46" t="s">
        <v>128</v>
      </c>
      <c r="C46" t="s">
        <v>81</v>
      </c>
      <c r="D46" t="s">
        <v>436</v>
      </c>
      <c r="E46" s="6">
        <v>0</v>
      </c>
      <c r="F46" s="6">
        <v>0.51827800000000002</v>
      </c>
      <c r="G46" s="6">
        <v>0.47157700000000002</v>
      </c>
      <c r="H46">
        <v>22659</v>
      </c>
      <c r="I46" s="7">
        <v>1.4139999999999999E-3</v>
      </c>
      <c r="J46">
        <v>633</v>
      </c>
      <c r="K46">
        <v>137</v>
      </c>
      <c r="L46" s="6">
        <v>1.3089999999999999</v>
      </c>
      <c r="M46" s="6">
        <v>0.4103</v>
      </c>
      <c r="N46">
        <v>30245</v>
      </c>
      <c r="O46" s="7">
        <v>7.8130000000000004E-7</v>
      </c>
      <c r="P46">
        <v>1619</v>
      </c>
      <c r="Q46">
        <v>183</v>
      </c>
      <c r="R46">
        <v>1.694</v>
      </c>
      <c r="S46">
        <v>0.34300000000000003</v>
      </c>
    </row>
    <row r="47" spans="1:19">
      <c r="A47" t="s">
        <v>132</v>
      </c>
      <c r="B47" t="s">
        <v>130</v>
      </c>
      <c r="C47" t="s">
        <v>81</v>
      </c>
      <c r="D47" t="s">
        <v>440</v>
      </c>
      <c r="E47" s="6">
        <v>0</v>
      </c>
      <c r="F47" s="6">
        <v>0.48901600000000001</v>
      </c>
      <c r="G47" s="6">
        <v>0.48436699999999999</v>
      </c>
      <c r="H47">
        <v>23629</v>
      </c>
      <c r="I47" s="6">
        <v>0.11</v>
      </c>
      <c r="J47">
        <v>84</v>
      </c>
      <c r="K47">
        <v>16</v>
      </c>
      <c r="L47" s="6">
        <v>-9.6530000000000005</v>
      </c>
      <c r="M47" s="6">
        <v>6.04</v>
      </c>
      <c r="N47">
        <v>31265</v>
      </c>
      <c r="O47" s="7">
        <v>1.97E-3</v>
      </c>
      <c r="P47">
        <v>82</v>
      </c>
      <c r="Q47">
        <v>20</v>
      </c>
      <c r="R47">
        <v>-15.08</v>
      </c>
      <c r="S47">
        <v>4.8730000000000002</v>
      </c>
    </row>
    <row r="48" spans="1:19">
      <c r="A48" t="s">
        <v>152</v>
      </c>
      <c r="B48" t="s">
        <v>80</v>
      </c>
      <c r="C48" t="s">
        <v>81</v>
      </c>
      <c r="D48" t="s">
        <v>437</v>
      </c>
      <c r="E48" s="6">
        <v>0</v>
      </c>
      <c r="F48" s="6">
        <v>0.42188599999999998</v>
      </c>
      <c r="G48" s="6">
        <v>0.51599700000000004</v>
      </c>
      <c r="H48">
        <v>22089</v>
      </c>
      <c r="I48" s="6">
        <v>3.4049999999999997E-2</v>
      </c>
      <c r="J48">
        <v>6</v>
      </c>
      <c r="K48">
        <v>3</v>
      </c>
      <c r="L48" s="6">
        <v>37.97</v>
      </c>
      <c r="M48" s="6">
        <v>17.920000000000002</v>
      </c>
      <c r="N48">
        <v>29715</v>
      </c>
      <c r="O48" s="6">
        <v>2.138E-2</v>
      </c>
      <c r="P48">
        <v>11</v>
      </c>
      <c r="Q48">
        <v>5</v>
      </c>
      <c r="R48">
        <v>24.44</v>
      </c>
      <c r="S48">
        <v>10.62</v>
      </c>
    </row>
    <row r="49" spans="1:19">
      <c r="A49" t="s">
        <v>126</v>
      </c>
      <c r="B49" t="s">
        <v>130</v>
      </c>
      <c r="C49" t="s">
        <v>81</v>
      </c>
      <c r="D49" t="s">
        <v>440</v>
      </c>
      <c r="E49" s="6">
        <v>0</v>
      </c>
      <c r="F49" s="6">
        <v>0.41331899999999999</v>
      </c>
      <c r="G49" s="6">
        <v>0.52029000000000003</v>
      </c>
      <c r="H49">
        <v>23629</v>
      </c>
      <c r="I49" s="6">
        <v>2.1569999999999999E-2</v>
      </c>
      <c r="J49">
        <v>716</v>
      </c>
      <c r="K49">
        <v>168</v>
      </c>
      <c r="L49" s="6">
        <v>-4.6239999999999997</v>
      </c>
      <c r="M49" s="6">
        <v>2.012</v>
      </c>
      <c r="N49">
        <v>31265</v>
      </c>
      <c r="O49" s="7">
        <v>1.1399999999999999E-5</v>
      </c>
      <c r="P49">
        <v>877</v>
      </c>
      <c r="Q49">
        <v>221</v>
      </c>
      <c r="R49">
        <v>-6.2050000000000001</v>
      </c>
      <c r="S49">
        <v>1.4139999999999999</v>
      </c>
    </row>
    <row r="50" spans="1:19">
      <c r="A50" t="s">
        <v>167</v>
      </c>
      <c r="B50" t="s">
        <v>128</v>
      </c>
      <c r="C50" t="s">
        <v>82</v>
      </c>
      <c r="D50" t="s">
        <v>6852</v>
      </c>
      <c r="E50" s="6">
        <v>0</v>
      </c>
      <c r="F50" s="6">
        <v>0.37262299999999998</v>
      </c>
      <c r="G50" s="6">
        <v>0.541578</v>
      </c>
      <c r="H50">
        <v>22599</v>
      </c>
      <c r="I50" s="7">
        <v>7.9149999999999996E-6</v>
      </c>
      <c r="J50">
        <v>104</v>
      </c>
      <c r="K50">
        <v>25</v>
      </c>
      <c r="L50" s="6">
        <v>-0.14230000000000001</v>
      </c>
      <c r="M50" s="6">
        <v>6.3769999999999993E-2</v>
      </c>
      <c r="N50">
        <v>30227</v>
      </c>
      <c r="O50" s="7">
        <v>1.2740000000000001E-4</v>
      </c>
      <c r="P50">
        <v>102</v>
      </c>
      <c r="Q50">
        <v>24</v>
      </c>
      <c r="R50">
        <v>-8.7790000000000007E-2</v>
      </c>
      <c r="S50">
        <v>6.2509999999999996E-2</v>
      </c>
    </row>
    <row r="51" spans="1:19">
      <c r="A51" t="s">
        <v>145</v>
      </c>
      <c r="B51" t="s">
        <v>127</v>
      </c>
      <c r="C51" t="s">
        <v>81</v>
      </c>
      <c r="D51" t="s">
        <v>436</v>
      </c>
      <c r="E51" s="6">
        <v>0</v>
      </c>
      <c r="F51" s="6">
        <v>0.30835600000000002</v>
      </c>
      <c r="G51" s="6">
        <v>0.57869099999999996</v>
      </c>
      <c r="H51">
        <v>22659</v>
      </c>
      <c r="I51" s="7">
        <v>7.3330000000000001E-3</v>
      </c>
      <c r="J51">
        <v>37</v>
      </c>
      <c r="K51">
        <v>20</v>
      </c>
      <c r="L51" s="6">
        <v>4.9130000000000003</v>
      </c>
      <c r="M51" s="6">
        <v>1.8320000000000001</v>
      </c>
      <c r="N51">
        <v>30245</v>
      </c>
      <c r="O51" s="7">
        <v>7.071E-3</v>
      </c>
      <c r="P51">
        <v>87</v>
      </c>
      <c r="Q51">
        <v>39</v>
      </c>
      <c r="R51">
        <v>3.6480000000000001</v>
      </c>
      <c r="S51">
        <v>1.3540000000000001</v>
      </c>
    </row>
    <row r="52" spans="1:19">
      <c r="A52" t="s">
        <v>160</v>
      </c>
      <c r="B52" t="s">
        <v>128</v>
      </c>
      <c r="C52" t="s">
        <v>82</v>
      </c>
      <c r="D52" t="s">
        <v>440</v>
      </c>
      <c r="E52" s="6">
        <v>0</v>
      </c>
      <c r="F52" s="6">
        <v>0.27786</v>
      </c>
      <c r="G52" s="6">
        <v>0.59810799999999997</v>
      </c>
      <c r="H52">
        <v>23629</v>
      </c>
      <c r="I52" s="6">
        <v>2.6610000000000002E-2</v>
      </c>
      <c r="J52">
        <v>81</v>
      </c>
      <c r="K52">
        <v>43</v>
      </c>
      <c r="L52" s="6">
        <v>-6.1239999999999997</v>
      </c>
      <c r="M52" s="6">
        <v>5.6059999999999999</v>
      </c>
      <c r="N52">
        <v>31265</v>
      </c>
      <c r="O52" s="6">
        <v>0.34720000000000001</v>
      </c>
      <c r="P52">
        <v>94</v>
      </c>
      <c r="Q52">
        <v>51</v>
      </c>
      <c r="R52">
        <v>-2.41</v>
      </c>
      <c r="S52">
        <v>4.2679999999999998</v>
      </c>
    </row>
    <row r="53" spans="1:19">
      <c r="A53" t="s">
        <v>152</v>
      </c>
      <c r="B53" t="s">
        <v>80</v>
      </c>
      <c r="C53" t="s">
        <v>81</v>
      </c>
      <c r="D53" t="s">
        <v>453</v>
      </c>
      <c r="E53" s="6">
        <v>0</v>
      </c>
      <c r="F53" s="6">
        <v>0.25297900000000001</v>
      </c>
      <c r="G53" s="6">
        <v>0.614985</v>
      </c>
      <c r="H53">
        <v>22652</v>
      </c>
      <c r="I53" s="6">
        <v>5.6930000000000001E-2</v>
      </c>
      <c r="J53">
        <v>6</v>
      </c>
      <c r="K53">
        <v>3</v>
      </c>
      <c r="L53" s="6">
        <v>38.94</v>
      </c>
      <c r="M53" s="6">
        <v>20.46</v>
      </c>
      <c r="N53">
        <v>30236</v>
      </c>
      <c r="O53" s="6">
        <v>2.3900000000000001E-2</v>
      </c>
      <c r="P53">
        <v>12</v>
      </c>
      <c r="Q53">
        <v>5</v>
      </c>
      <c r="R53">
        <v>27.02</v>
      </c>
      <c r="S53">
        <v>11.96</v>
      </c>
    </row>
    <row r="54" spans="1:19">
      <c r="A54" t="s">
        <v>137</v>
      </c>
      <c r="B54" t="s">
        <v>130</v>
      </c>
      <c r="C54" t="s">
        <v>81</v>
      </c>
      <c r="D54" t="s">
        <v>6852</v>
      </c>
      <c r="E54" s="6">
        <v>0</v>
      </c>
      <c r="F54" s="6">
        <v>0.20096700000000001</v>
      </c>
      <c r="G54" s="6">
        <v>0.65394099999999999</v>
      </c>
      <c r="H54">
        <v>22599</v>
      </c>
      <c r="I54" s="6">
        <v>9.1480000000000006E-2</v>
      </c>
      <c r="J54">
        <v>632</v>
      </c>
      <c r="K54">
        <v>124</v>
      </c>
      <c r="L54" s="6">
        <v>-4.4450000000000003E-2</v>
      </c>
      <c r="M54" s="6">
        <v>2.6339999999999999E-2</v>
      </c>
      <c r="N54">
        <v>30227</v>
      </c>
      <c r="O54" s="7">
        <v>6.7940000000000003E-4</v>
      </c>
      <c r="P54">
        <v>1605</v>
      </c>
      <c r="Q54">
        <v>165</v>
      </c>
      <c r="R54">
        <v>-5.8560000000000001E-2</v>
      </c>
      <c r="S54">
        <v>1.7229999999999999E-2</v>
      </c>
    </row>
    <row r="55" spans="1:19">
      <c r="A55" t="s">
        <v>148</v>
      </c>
      <c r="B55" t="s">
        <v>130</v>
      </c>
      <c r="C55" t="s">
        <v>81</v>
      </c>
      <c r="D55" t="s">
        <v>436</v>
      </c>
      <c r="E55" s="6">
        <v>0</v>
      </c>
      <c r="F55" s="6">
        <v>0.19187499999999999</v>
      </c>
      <c r="G55" s="6">
        <v>0.66135999999999995</v>
      </c>
      <c r="H55">
        <v>22659</v>
      </c>
      <c r="I55" s="7">
        <v>1.7239999999999999E-4</v>
      </c>
      <c r="J55">
        <v>50</v>
      </c>
      <c r="K55">
        <v>30</v>
      </c>
      <c r="L55" s="6">
        <v>5.7590000000000003</v>
      </c>
      <c r="M55" s="6">
        <v>1.5329999999999999</v>
      </c>
      <c r="N55">
        <v>30245</v>
      </c>
      <c r="O55" s="7">
        <v>2.1240000000000001E-4</v>
      </c>
      <c r="P55">
        <v>96</v>
      </c>
      <c r="Q55">
        <v>45</v>
      </c>
      <c r="R55">
        <v>4.8739999999999997</v>
      </c>
      <c r="S55">
        <v>1.3160000000000001</v>
      </c>
    </row>
    <row r="56" spans="1:19">
      <c r="A56" t="s">
        <v>126</v>
      </c>
      <c r="B56" t="s">
        <v>130</v>
      </c>
      <c r="C56" t="s">
        <v>81</v>
      </c>
      <c r="D56" t="s">
        <v>6852</v>
      </c>
      <c r="E56" s="6">
        <v>0</v>
      </c>
      <c r="F56" s="6">
        <v>0.15446499999999999</v>
      </c>
      <c r="G56" s="6">
        <v>0.69430400000000003</v>
      </c>
      <c r="H56">
        <v>22599</v>
      </c>
      <c r="I56" s="7">
        <v>1.6430000000000001E-4</v>
      </c>
      <c r="J56">
        <v>694</v>
      </c>
      <c r="K56">
        <v>166</v>
      </c>
      <c r="L56" s="6">
        <v>9.3460000000000001E-2</v>
      </c>
      <c r="M56" s="6">
        <v>2.4799999999999999E-2</v>
      </c>
      <c r="N56">
        <v>30227</v>
      </c>
      <c r="O56" s="7">
        <v>3.0899999999999998E-4</v>
      </c>
      <c r="P56">
        <v>847</v>
      </c>
      <c r="Q56">
        <v>215</v>
      </c>
      <c r="R56">
        <v>8.0360000000000001E-2</v>
      </c>
      <c r="S56">
        <v>2.2270000000000002E-2</v>
      </c>
    </row>
    <row r="57" spans="1:19">
      <c r="A57" t="s">
        <v>155</v>
      </c>
      <c r="B57" t="s">
        <v>131</v>
      </c>
      <c r="C57" t="s">
        <v>81</v>
      </c>
      <c r="D57" t="s">
        <v>437</v>
      </c>
      <c r="E57" s="6">
        <v>0</v>
      </c>
      <c r="F57" s="6">
        <v>0.147705</v>
      </c>
      <c r="G57" s="6">
        <v>0.70073799999999997</v>
      </c>
      <c r="H57">
        <v>22089</v>
      </c>
      <c r="I57" s="6">
        <v>6.2829999999999997E-2</v>
      </c>
      <c r="J57">
        <v>32</v>
      </c>
      <c r="K57">
        <v>5</v>
      </c>
      <c r="L57" s="6">
        <v>-15.7</v>
      </c>
      <c r="M57" s="6">
        <v>8.4380000000000006</v>
      </c>
      <c r="N57">
        <v>29715</v>
      </c>
      <c r="O57" s="7">
        <v>4.573E-4</v>
      </c>
      <c r="P57">
        <v>43</v>
      </c>
      <c r="Q57">
        <v>11</v>
      </c>
      <c r="R57">
        <v>-19.59</v>
      </c>
      <c r="S57">
        <v>5.59</v>
      </c>
    </row>
    <row r="58" spans="1:19">
      <c r="A58" t="s">
        <v>142</v>
      </c>
      <c r="B58" t="s">
        <v>128</v>
      </c>
      <c r="C58" t="s">
        <v>81</v>
      </c>
      <c r="D58" t="s">
        <v>436</v>
      </c>
      <c r="E58" s="6">
        <v>0</v>
      </c>
      <c r="F58" s="6">
        <v>0.14490400000000001</v>
      </c>
      <c r="G58" s="6">
        <v>0.70345400000000002</v>
      </c>
      <c r="H58">
        <v>22659</v>
      </c>
      <c r="I58" s="7">
        <v>2.1159999999999998E-3</v>
      </c>
      <c r="J58">
        <v>61</v>
      </c>
      <c r="K58">
        <v>34</v>
      </c>
      <c r="L58" s="6">
        <v>4.1340000000000003</v>
      </c>
      <c r="M58" s="6">
        <v>1.345</v>
      </c>
      <c r="N58">
        <v>30245</v>
      </c>
      <c r="O58" s="6">
        <v>1.3559999999999999E-2</v>
      </c>
      <c r="P58">
        <v>70</v>
      </c>
      <c r="Q58">
        <v>39</v>
      </c>
      <c r="R58">
        <v>3.4009999999999998</v>
      </c>
      <c r="S58">
        <v>1.3779999999999999</v>
      </c>
    </row>
    <row r="59" spans="1:19">
      <c r="A59" t="s">
        <v>140</v>
      </c>
      <c r="B59" t="s">
        <v>129</v>
      </c>
      <c r="C59" t="s">
        <v>81</v>
      </c>
      <c r="D59" t="s">
        <v>440</v>
      </c>
      <c r="E59" s="6">
        <v>0</v>
      </c>
      <c r="F59" s="6">
        <v>0.135185</v>
      </c>
      <c r="G59" s="6">
        <v>0.71311599999999997</v>
      </c>
      <c r="H59">
        <v>23629</v>
      </c>
      <c r="I59" s="6">
        <v>0.43709999999999999</v>
      </c>
      <c r="J59">
        <v>163</v>
      </c>
      <c r="K59">
        <v>19</v>
      </c>
      <c r="L59" s="6">
        <v>-3.1659999999999999</v>
      </c>
      <c r="M59" s="6">
        <v>4.0739999999999998</v>
      </c>
      <c r="N59">
        <v>31265</v>
      </c>
      <c r="O59" s="6">
        <v>0.31790000000000002</v>
      </c>
      <c r="P59">
        <v>49</v>
      </c>
      <c r="Q59">
        <v>38</v>
      </c>
      <c r="R59">
        <v>-5.7629999999999999</v>
      </c>
      <c r="S59">
        <v>5.77</v>
      </c>
    </row>
    <row r="60" spans="1:19">
      <c r="A60" t="s">
        <v>154</v>
      </c>
      <c r="B60" t="s">
        <v>129</v>
      </c>
      <c r="C60" t="s">
        <v>81</v>
      </c>
      <c r="D60" t="s">
        <v>437</v>
      </c>
      <c r="E60" s="6">
        <v>0</v>
      </c>
      <c r="F60" s="6">
        <v>9.33784E-2</v>
      </c>
      <c r="G60" s="6">
        <v>0.75992499999999996</v>
      </c>
      <c r="H60">
        <v>22089</v>
      </c>
      <c r="I60" s="6">
        <v>0.52129999999999999</v>
      </c>
      <c r="J60">
        <v>14</v>
      </c>
      <c r="K60">
        <v>12</v>
      </c>
      <c r="L60" s="6">
        <v>-6.7859999999999996</v>
      </c>
      <c r="M60" s="6">
        <v>10.58</v>
      </c>
      <c r="N60">
        <v>29715</v>
      </c>
      <c r="O60" s="6">
        <v>0.76749999999999996</v>
      </c>
      <c r="P60">
        <v>15</v>
      </c>
      <c r="Q60">
        <v>12</v>
      </c>
      <c r="R60">
        <v>-2.589</v>
      </c>
      <c r="S60">
        <v>8.7579999999999991</v>
      </c>
    </row>
    <row r="61" spans="1:19">
      <c r="A61" t="s">
        <v>152</v>
      </c>
      <c r="B61" t="s">
        <v>80</v>
      </c>
      <c r="C61" t="s">
        <v>81</v>
      </c>
      <c r="D61" t="s">
        <v>440</v>
      </c>
      <c r="E61" s="6">
        <v>0</v>
      </c>
      <c r="F61" s="6">
        <v>5.0617000000000002E-2</v>
      </c>
      <c r="G61" s="6">
        <v>0.82199299999999997</v>
      </c>
      <c r="H61">
        <v>23629</v>
      </c>
      <c r="I61" s="6">
        <v>6.9519999999999998E-2</v>
      </c>
      <c r="J61">
        <v>7</v>
      </c>
      <c r="K61">
        <v>4</v>
      </c>
      <c r="L61" s="6">
        <v>35.909999999999997</v>
      </c>
      <c r="M61" s="6">
        <v>19.79</v>
      </c>
      <c r="N61">
        <v>31265</v>
      </c>
      <c r="O61" s="6">
        <v>1.013E-2</v>
      </c>
      <c r="P61">
        <v>12</v>
      </c>
      <c r="Q61">
        <v>5</v>
      </c>
      <c r="R61">
        <v>30.71</v>
      </c>
      <c r="S61">
        <v>11.94</v>
      </c>
    </row>
    <row r="62" spans="1:19">
      <c r="A62" t="s">
        <v>151</v>
      </c>
      <c r="B62" t="s">
        <v>130</v>
      </c>
      <c r="C62" t="s">
        <v>81</v>
      </c>
      <c r="D62" t="s">
        <v>437</v>
      </c>
      <c r="E62" s="6">
        <v>0</v>
      </c>
      <c r="F62" s="6">
        <v>5.0137000000000001E-2</v>
      </c>
      <c r="G62" s="6">
        <v>0.82282500000000003</v>
      </c>
      <c r="H62">
        <v>22089</v>
      </c>
      <c r="I62" s="6">
        <v>6.6949999999999996E-2</v>
      </c>
      <c r="J62">
        <v>155</v>
      </c>
      <c r="K62">
        <v>51</v>
      </c>
      <c r="L62" s="6">
        <v>6.2569999999999997</v>
      </c>
      <c r="M62" s="6">
        <v>3.415</v>
      </c>
      <c r="N62">
        <v>29715</v>
      </c>
      <c r="O62" s="6">
        <v>2.4240000000000001E-2</v>
      </c>
      <c r="P62">
        <v>215</v>
      </c>
      <c r="Q62">
        <v>46</v>
      </c>
      <c r="R62">
        <v>5.327</v>
      </c>
      <c r="S62">
        <v>2.3639999999999999</v>
      </c>
    </row>
    <row r="63" spans="1:19">
      <c r="A63" t="s">
        <v>132</v>
      </c>
      <c r="B63" t="s">
        <v>131</v>
      </c>
      <c r="C63" t="s">
        <v>81</v>
      </c>
      <c r="D63" t="s">
        <v>436</v>
      </c>
      <c r="E63" s="6">
        <v>0</v>
      </c>
      <c r="F63" s="6">
        <v>2.56189E-2</v>
      </c>
      <c r="G63" s="6">
        <v>0.87283500000000003</v>
      </c>
      <c r="H63">
        <v>22659</v>
      </c>
      <c r="I63" s="6">
        <v>2.7289999999999998E-2</v>
      </c>
      <c r="J63">
        <v>12</v>
      </c>
      <c r="K63">
        <v>7</v>
      </c>
      <c r="L63" s="6">
        <v>-6.9269999999999996</v>
      </c>
      <c r="M63" s="6">
        <v>3.1379999999999999</v>
      </c>
      <c r="N63">
        <v>30245</v>
      </c>
      <c r="O63" s="6">
        <v>1.409E-2</v>
      </c>
      <c r="P63">
        <v>27</v>
      </c>
      <c r="Q63">
        <v>11</v>
      </c>
      <c r="R63">
        <v>-6.2789999999999999</v>
      </c>
      <c r="S63">
        <v>2.5579999999999998</v>
      </c>
    </row>
    <row r="64" spans="1:19">
      <c r="A64" t="s">
        <v>151</v>
      </c>
      <c r="B64" t="s">
        <v>130</v>
      </c>
      <c r="C64" t="s">
        <v>81</v>
      </c>
      <c r="D64" t="s">
        <v>453</v>
      </c>
      <c r="E64" s="6">
        <v>0</v>
      </c>
      <c r="F64" s="6">
        <v>1.6386899999999999E-2</v>
      </c>
      <c r="G64" s="6">
        <v>0.89814000000000005</v>
      </c>
      <c r="H64">
        <v>22652</v>
      </c>
      <c r="I64" s="6">
        <v>8.931E-2</v>
      </c>
      <c r="J64">
        <v>153</v>
      </c>
      <c r="K64">
        <v>51</v>
      </c>
      <c r="L64" s="6">
        <v>6.6989999999999998</v>
      </c>
      <c r="M64" s="6">
        <v>3.9430000000000001</v>
      </c>
      <c r="N64">
        <v>30236</v>
      </c>
      <c r="O64" s="6">
        <v>2.8230000000000002E-2</v>
      </c>
      <c r="P64">
        <v>214</v>
      </c>
      <c r="Q64">
        <v>45</v>
      </c>
      <c r="R64">
        <v>6.0819999999999999</v>
      </c>
      <c r="S64">
        <v>2.7719999999999998</v>
      </c>
    </row>
    <row r="65" spans="1:19">
      <c r="A65" t="s">
        <v>151</v>
      </c>
      <c r="B65" t="s">
        <v>130</v>
      </c>
      <c r="C65" t="s">
        <v>81</v>
      </c>
      <c r="D65" t="s">
        <v>440</v>
      </c>
      <c r="E65" s="6">
        <v>0</v>
      </c>
      <c r="F65" s="6">
        <v>1.0738299999999999E-2</v>
      </c>
      <c r="G65" s="6">
        <v>0.917466</v>
      </c>
      <c r="H65">
        <v>23629</v>
      </c>
      <c r="I65" s="6">
        <v>0.19059999999999999</v>
      </c>
      <c r="J65">
        <v>160</v>
      </c>
      <c r="K65">
        <v>54</v>
      </c>
      <c r="L65" s="6">
        <v>5.2279999999999998</v>
      </c>
      <c r="M65" s="6">
        <v>3.9940000000000002</v>
      </c>
      <c r="N65">
        <v>31265</v>
      </c>
      <c r="O65" s="6">
        <v>3.3250000000000002E-2</v>
      </c>
      <c r="P65">
        <v>224</v>
      </c>
      <c r="Q65">
        <v>48</v>
      </c>
      <c r="R65">
        <v>5.7270000000000003</v>
      </c>
      <c r="S65">
        <v>2.69</v>
      </c>
    </row>
    <row r="66" spans="1:19">
      <c r="A66" t="s">
        <v>133</v>
      </c>
      <c r="B66" t="s">
        <v>80</v>
      </c>
      <c r="C66" t="s">
        <v>81</v>
      </c>
      <c r="D66" t="s">
        <v>6852</v>
      </c>
      <c r="E66" s="6">
        <v>0</v>
      </c>
      <c r="F66" s="6">
        <v>5.9218099999999996E-3</v>
      </c>
      <c r="G66" s="6">
        <v>0.93866099999999997</v>
      </c>
      <c r="H66">
        <v>22599</v>
      </c>
      <c r="I66" s="6">
        <v>0.59809999999999997</v>
      </c>
      <c r="J66">
        <v>13</v>
      </c>
      <c r="K66">
        <v>3</v>
      </c>
      <c r="L66" s="6">
        <v>-9.5930000000000001E-2</v>
      </c>
      <c r="M66" s="6">
        <v>0.182</v>
      </c>
      <c r="N66">
        <v>30227</v>
      </c>
      <c r="O66" s="6">
        <v>0.76590000000000003</v>
      </c>
      <c r="P66">
        <v>7</v>
      </c>
      <c r="Q66">
        <v>4</v>
      </c>
      <c r="R66">
        <v>-7.2529999999999997E-2</v>
      </c>
      <c r="S66">
        <v>0.24360000000000001</v>
      </c>
    </row>
    <row r="67" spans="1:19">
      <c r="A67" t="s">
        <v>149</v>
      </c>
      <c r="B67" t="s">
        <v>130</v>
      </c>
      <c r="C67" t="s">
        <v>81</v>
      </c>
      <c r="D67" t="s">
        <v>436</v>
      </c>
      <c r="E67" s="6">
        <v>0</v>
      </c>
      <c r="F67" s="6">
        <v>5.2316699999999999E-3</v>
      </c>
      <c r="G67" s="6">
        <v>0.94233900000000004</v>
      </c>
      <c r="H67">
        <v>22659</v>
      </c>
      <c r="I67" s="6">
        <v>8.7529999999999997E-2</v>
      </c>
      <c r="J67">
        <v>839</v>
      </c>
      <c r="K67">
        <v>220</v>
      </c>
      <c r="L67" s="6">
        <v>0.62360000000000004</v>
      </c>
      <c r="M67" s="6">
        <v>0.36499999999999999</v>
      </c>
      <c r="N67">
        <v>30245</v>
      </c>
      <c r="O67" s="6">
        <v>0.1016</v>
      </c>
      <c r="P67">
        <v>1095</v>
      </c>
      <c r="Q67">
        <v>236</v>
      </c>
      <c r="R67">
        <v>0.58660000000000001</v>
      </c>
      <c r="S67">
        <v>0.3584</v>
      </c>
    </row>
    <row r="68" spans="1:19">
      <c r="A68" t="s">
        <v>154</v>
      </c>
      <c r="B68" t="s">
        <v>130</v>
      </c>
      <c r="C68" t="s">
        <v>82</v>
      </c>
      <c r="D68" t="s">
        <v>6852</v>
      </c>
      <c r="E68" s="6">
        <v>0</v>
      </c>
      <c r="F68" s="6">
        <v>4.2687200000000002E-3</v>
      </c>
      <c r="G68" s="6">
        <v>0.94790700000000006</v>
      </c>
      <c r="H68">
        <v>22599</v>
      </c>
      <c r="I68" s="6">
        <v>0.15920000000000001</v>
      </c>
      <c r="J68">
        <v>22</v>
      </c>
      <c r="K68">
        <v>17</v>
      </c>
      <c r="L68" s="6">
        <v>8.6059999999999998E-2</v>
      </c>
      <c r="M68" s="6">
        <v>0.1401</v>
      </c>
      <c r="N68">
        <v>30227</v>
      </c>
      <c r="O68" s="6">
        <v>0.12479999999999999</v>
      </c>
      <c r="P68">
        <v>18</v>
      </c>
      <c r="Q68">
        <v>14</v>
      </c>
      <c r="R68">
        <v>9.9589999999999998E-2</v>
      </c>
      <c r="S68">
        <v>0.1525</v>
      </c>
    </row>
    <row r="69" spans="1:19">
      <c r="A69" t="s">
        <v>155</v>
      </c>
      <c r="B69" t="s">
        <v>131</v>
      </c>
      <c r="C69" t="s">
        <v>81</v>
      </c>
      <c r="D69" t="s">
        <v>440</v>
      </c>
      <c r="E69" s="6">
        <v>0</v>
      </c>
      <c r="F69" s="6">
        <v>4.0171800000000002E-4</v>
      </c>
      <c r="G69" s="6">
        <v>0.98400900000000002</v>
      </c>
      <c r="H69">
        <v>23629</v>
      </c>
      <c r="I69" s="6">
        <v>2.2950000000000002E-2</v>
      </c>
      <c r="J69">
        <v>40</v>
      </c>
      <c r="K69">
        <v>7</v>
      </c>
      <c r="L69" s="6">
        <v>-19.38</v>
      </c>
      <c r="M69" s="6">
        <v>8.5229999999999997</v>
      </c>
      <c r="N69">
        <v>31265</v>
      </c>
      <c r="O69" s="7">
        <v>1.655E-3</v>
      </c>
      <c r="P69">
        <v>46</v>
      </c>
      <c r="Q69">
        <v>11</v>
      </c>
      <c r="R69">
        <v>-19.170000000000002</v>
      </c>
      <c r="S69">
        <v>6.0940000000000003</v>
      </c>
    </row>
    <row r="70" spans="1:19">
      <c r="A70" t="s">
        <v>159</v>
      </c>
      <c r="B70" t="s">
        <v>127</v>
      </c>
      <c r="C70" t="s">
        <v>82</v>
      </c>
      <c r="D70" t="s">
        <v>439</v>
      </c>
      <c r="E70" s="6" t="s">
        <v>135</v>
      </c>
      <c r="F70" s="6" t="s">
        <v>135</v>
      </c>
      <c r="G70" t="s">
        <v>135</v>
      </c>
      <c r="H70" t="s">
        <v>135</v>
      </c>
      <c r="I70" t="s">
        <v>135</v>
      </c>
      <c r="J70" t="s">
        <v>135</v>
      </c>
      <c r="K70" t="s">
        <v>135</v>
      </c>
      <c r="L70" s="6" t="s">
        <v>135</v>
      </c>
      <c r="M70" s="6" t="s">
        <v>135</v>
      </c>
      <c r="N70" t="s">
        <v>135</v>
      </c>
      <c r="O70" t="s">
        <v>135</v>
      </c>
      <c r="P70" t="s">
        <v>135</v>
      </c>
      <c r="Q70" t="s">
        <v>135</v>
      </c>
      <c r="R70" t="s">
        <v>135</v>
      </c>
      <c r="S70" t="s">
        <v>135</v>
      </c>
    </row>
    <row r="71" spans="1:19">
      <c r="A71" t="s">
        <v>132</v>
      </c>
      <c r="B71" t="s">
        <v>130</v>
      </c>
      <c r="C71" t="s">
        <v>81</v>
      </c>
      <c r="D71" t="s">
        <v>439</v>
      </c>
      <c r="E71" s="6" t="s">
        <v>135</v>
      </c>
      <c r="F71" s="6" t="s">
        <v>135</v>
      </c>
      <c r="G71" t="s">
        <v>135</v>
      </c>
      <c r="H71" t="s">
        <v>135</v>
      </c>
      <c r="I71" t="s">
        <v>135</v>
      </c>
      <c r="J71" t="s">
        <v>135</v>
      </c>
      <c r="K71" t="s">
        <v>135</v>
      </c>
      <c r="L71" s="6" t="s">
        <v>135</v>
      </c>
      <c r="M71" s="6" t="s">
        <v>135</v>
      </c>
      <c r="N71" t="s">
        <v>135</v>
      </c>
      <c r="O71" t="s">
        <v>135</v>
      </c>
      <c r="P71" t="s">
        <v>135</v>
      </c>
      <c r="Q71" t="s">
        <v>135</v>
      </c>
      <c r="R71" t="s">
        <v>135</v>
      </c>
      <c r="S71" t="s">
        <v>135</v>
      </c>
    </row>
    <row r="72" spans="1:19">
      <c r="A72" t="s">
        <v>162</v>
      </c>
      <c r="B72" t="s">
        <v>130</v>
      </c>
      <c r="C72" t="s">
        <v>81</v>
      </c>
      <c r="D72" t="s">
        <v>439</v>
      </c>
      <c r="E72" s="6" t="s">
        <v>135</v>
      </c>
      <c r="F72" s="6" t="s">
        <v>135</v>
      </c>
      <c r="G72" t="s">
        <v>135</v>
      </c>
      <c r="H72" t="s">
        <v>135</v>
      </c>
      <c r="I72" t="s">
        <v>135</v>
      </c>
      <c r="J72" t="s">
        <v>135</v>
      </c>
      <c r="K72" t="s">
        <v>135</v>
      </c>
      <c r="L72" s="6" t="s">
        <v>135</v>
      </c>
      <c r="M72" s="6" t="s">
        <v>135</v>
      </c>
      <c r="N72" t="s">
        <v>135</v>
      </c>
      <c r="O72" t="s">
        <v>135</v>
      </c>
      <c r="P72" t="s">
        <v>135</v>
      </c>
      <c r="Q72" t="s">
        <v>135</v>
      </c>
      <c r="R72" t="s">
        <v>135</v>
      </c>
      <c r="S72" t="s">
        <v>135</v>
      </c>
    </row>
    <row r="73" spans="1:19">
      <c r="A73" t="s">
        <v>133</v>
      </c>
      <c r="B73" t="s">
        <v>80</v>
      </c>
      <c r="C73" t="s">
        <v>81</v>
      </c>
      <c r="D73" t="s">
        <v>439</v>
      </c>
      <c r="E73" s="6" t="s">
        <v>135</v>
      </c>
      <c r="F73" s="6" t="s">
        <v>135</v>
      </c>
      <c r="G73" t="s">
        <v>135</v>
      </c>
      <c r="H73" t="s">
        <v>135</v>
      </c>
      <c r="I73" t="s">
        <v>135</v>
      </c>
      <c r="J73" t="s">
        <v>135</v>
      </c>
      <c r="K73" t="s">
        <v>135</v>
      </c>
      <c r="L73" s="6" t="s">
        <v>135</v>
      </c>
      <c r="M73" s="6" t="s">
        <v>135</v>
      </c>
      <c r="N73" t="s">
        <v>135</v>
      </c>
      <c r="O73" t="s">
        <v>135</v>
      </c>
      <c r="P73" t="s">
        <v>135</v>
      </c>
      <c r="Q73" t="s">
        <v>135</v>
      </c>
      <c r="R73" t="s">
        <v>135</v>
      </c>
      <c r="S73" t="s">
        <v>135</v>
      </c>
    </row>
    <row r="74" spans="1:19">
      <c r="A74" t="s">
        <v>153</v>
      </c>
      <c r="B74" t="s">
        <v>131</v>
      </c>
      <c r="C74" t="s">
        <v>81</v>
      </c>
      <c r="D74" t="s">
        <v>439</v>
      </c>
      <c r="E74" s="6" t="s">
        <v>135</v>
      </c>
      <c r="F74" s="6" t="s">
        <v>135</v>
      </c>
      <c r="G74" t="s">
        <v>135</v>
      </c>
      <c r="H74" t="s">
        <v>135</v>
      </c>
      <c r="I74" t="s">
        <v>135</v>
      </c>
      <c r="J74" t="s">
        <v>135</v>
      </c>
      <c r="K74" t="s">
        <v>135</v>
      </c>
      <c r="L74" s="6" t="s">
        <v>135</v>
      </c>
      <c r="M74" s="6" t="s">
        <v>135</v>
      </c>
      <c r="N74" t="s">
        <v>135</v>
      </c>
      <c r="O74" t="s">
        <v>135</v>
      </c>
      <c r="P74" t="s">
        <v>135</v>
      </c>
      <c r="Q74" t="s">
        <v>135</v>
      </c>
      <c r="R74" t="s">
        <v>135</v>
      </c>
      <c r="S74" t="s">
        <v>135</v>
      </c>
    </row>
    <row r="75" spans="1:19">
      <c r="A75" t="s">
        <v>136</v>
      </c>
      <c r="B75" t="s">
        <v>129</v>
      </c>
      <c r="C75" t="s">
        <v>81</v>
      </c>
      <c r="D75" t="s">
        <v>439</v>
      </c>
      <c r="E75" s="6" t="s">
        <v>135</v>
      </c>
      <c r="F75" s="6" t="s">
        <v>135</v>
      </c>
      <c r="G75" t="s">
        <v>135</v>
      </c>
      <c r="H75" t="s">
        <v>135</v>
      </c>
      <c r="I75" t="s">
        <v>135</v>
      </c>
      <c r="J75" t="s">
        <v>135</v>
      </c>
      <c r="K75" t="s">
        <v>135</v>
      </c>
      <c r="L75" s="6" t="s">
        <v>135</v>
      </c>
      <c r="M75" s="6" t="s">
        <v>135</v>
      </c>
      <c r="N75" t="s">
        <v>135</v>
      </c>
      <c r="O75" t="s">
        <v>135</v>
      </c>
      <c r="P75" t="s">
        <v>135</v>
      </c>
      <c r="Q75" t="s">
        <v>135</v>
      </c>
      <c r="R75" t="s">
        <v>135</v>
      </c>
      <c r="S75" t="s">
        <v>135</v>
      </c>
    </row>
    <row r="76" spans="1:19">
      <c r="A76" t="s">
        <v>154</v>
      </c>
      <c r="B76" t="s">
        <v>130</v>
      </c>
      <c r="C76" t="s">
        <v>82</v>
      </c>
      <c r="D76" t="s">
        <v>439</v>
      </c>
      <c r="E76" s="6" t="s">
        <v>135</v>
      </c>
      <c r="F76" s="6" t="s">
        <v>135</v>
      </c>
      <c r="G76" t="s">
        <v>135</v>
      </c>
      <c r="H76" t="s">
        <v>135</v>
      </c>
      <c r="I76" t="s">
        <v>135</v>
      </c>
      <c r="J76" t="s">
        <v>135</v>
      </c>
      <c r="K76" t="s">
        <v>135</v>
      </c>
      <c r="L76" s="6" t="s">
        <v>135</v>
      </c>
      <c r="M76" s="6" t="s">
        <v>135</v>
      </c>
      <c r="N76" t="s">
        <v>135</v>
      </c>
      <c r="O76" t="s">
        <v>135</v>
      </c>
      <c r="P76" t="s">
        <v>135</v>
      </c>
      <c r="Q76" t="s">
        <v>135</v>
      </c>
      <c r="R76" t="s">
        <v>135</v>
      </c>
      <c r="S76" t="s">
        <v>135</v>
      </c>
    </row>
    <row r="77" spans="1:19">
      <c r="A77" t="s">
        <v>163</v>
      </c>
      <c r="B77" t="s">
        <v>128</v>
      </c>
      <c r="C77" t="s">
        <v>82</v>
      </c>
      <c r="D77" t="s">
        <v>439</v>
      </c>
      <c r="E77" s="6" t="s">
        <v>135</v>
      </c>
      <c r="F77" s="6" t="s">
        <v>135</v>
      </c>
      <c r="G77" t="s">
        <v>135</v>
      </c>
      <c r="H77" t="s">
        <v>135</v>
      </c>
      <c r="I77" t="s">
        <v>135</v>
      </c>
      <c r="J77" t="s">
        <v>135</v>
      </c>
      <c r="K77" t="s">
        <v>135</v>
      </c>
      <c r="L77" s="6" t="s">
        <v>135</v>
      </c>
      <c r="M77" s="6" t="s">
        <v>135</v>
      </c>
      <c r="N77" t="s">
        <v>135</v>
      </c>
      <c r="O77" t="s">
        <v>135</v>
      </c>
      <c r="P77" t="s">
        <v>135</v>
      </c>
      <c r="Q77" t="s">
        <v>135</v>
      </c>
      <c r="R77" t="s">
        <v>135</v>
      </c>
      <c r="S77" t="s">
        <v>135</v>
      </c>
    </row>
    <row r="78" spans="1:19">
      <c r="A78" t="s">
        <v>137</v>
      </c>
      <c r="B78" t="s">
        <v>130</v>
      </c>
      <c r="C78" t="s">
        <v>81</v>
      </c>
      <c r="D78" t="s">
        <v>439</v>
      </c>
      <c r="E78" s="6" t="s">
        <v>135</v>
      </c>
      <c r="F78" s="6" t="s">
        <v>135</v>
      </c>
      <c r="G78" t="s">
        <v>135</v>
      </c>
      <c r="H78" t="s">
        <v>135</v>
      </c>
      <c r="I78" t="s">
        <v>135</v>
      </c>
      <c r="J78" t="s">
        <v>135</v>
      </c>
      <c r="K78" t="s">
        <v>135</v>
      </c>
      <c r="L78" s="6" t="s">
        <v>135</v>
      </c>
      <c r="M78" s="6" t="s">
        <v>135</v>
      </c>
      <c r="N78" t="s">
        <v>135</v>
      </c>
      <c r="O78" t="s">
        <v>135</v>
      </c>
      <c r="P78" t="s">
        <v>135</v>
      </c>
      <c r="Q78" t="s">
        <v>135</v>
      </c>
      <c r="R78" t="s">
        <v>135</v>
      </c>
      <c r="S78" t="s">
        <v>135</v>
      </c>
    </row>
    <row r="79" spans="1:19">
      <c r="A79" t="s">
        <v>164</v>
      </c>
      <c r="B79" t="s">
        <v>128</v>
      </c>
      <c r="C79" t="s">
        <v>81</v>
      </c>
      <c r="D79" t="s">
        <v>439</v>
      </c>
      <c r="E79" s="6" t="s">
        <v>135</v>
      </c>
      <c r="F79" s="6" t="s">
        <v>135</v>
      </c>
      <c r="G79" t="s">
        <v>135</v>
      </c>
      <c r="H79" t="s">
        <v>135</v>
      </c>
      <c r="I79" t="s">
        <v>135</v>
      </c>
      <c r="J79" t="s">
        <v>135</v>
      </c>
      <c r="K79" t="s">
        <v>135</v>
      </c>
      <c r="L79" s="6" t="s">
        <v>135</v>
      </c>
      <c r="M79" s="6" t="s">
        <v>135</v>
      </c>
      <c r="N79" t="s">
        <v>135</v>
      </c>
      <c r="O79" t="s">
        <v>135</v>
      </c>
      <c r="P79" t="s">
        <v>135</v>
      </c>
      <c r="Q79" t="s">
        <v>135</v>
      </c>
      <c r="R79" t="s">
        <v>135</v>
      </c>
      <c r="S79" t="s">
        <v>135</v>
      </c>
    </row>
    <row r="80" spans="1:19">
      <c r="A80" t="s">
        <v>165</v>
      </c>
      <c r="B80" t="s">
        <v>131</v>
      </c>
      <c r="C80" t="s">
        <v>81</v>
      </c>
      <c r="D80" t="s">
        <v>439</v>
      </c>
      <c r="E80" s="6" t="s">
        <v>135</v>
      </c>
      <c r="F80" s="6" t="s">
        <v>135</v>
      </c>
      <c r="G80" t="s">
        <v>135</v>
      </c>
      <c r="H80" t="s">
        <v>135</v>
      </c>
      <c r="I80" t="s">
        <v>135</v>
      </c>
      <c r="J80" t="s">
        <v>135</v>
      </c>
      <c r="K80" t="s">
        <v>135</v>
      </c>
      <c r="L80" s="6" t="s">
        <v>135</v>
      </c>
      <c r="M80" s="6" t="s">
        <v>135</v>
      </c>
      <c r="N80" t="s">
        <v>135</v>
      </c>
      <c r="O80" t="s">
        <v>135</v>
      </c>
      <c r="P80" t="s">
        <v>135</v>
      </c>
      <c r="Q80" t="s">
        <v>135</v>
      </c>
      <c r="R80" t="s">
        <v>135</v>
      </c>
      <c r="S80" t="s">
        <v>135</v>
      </c>
    </row>
    <row r="81" spans="1:19">
      <c r="A81" t="s">
        <v>166</v>
      </c>
      <c r="B81" t="s">
        <v>130</v>
      </c>
      <c r="C81" t="s">
        <v>81</v>
      </c>
      <c r="D81" t="s">
        <v>439</v>
      </c>
      <c r="E81" s="6" t="s">
        <v>135</v>
      </c>
      <c r="F81" s="6" t="s">
        <v>135</v>
      </c>
      <c r="G81" t="s">
        <v>135</v>
      </c>
      <c r="H81" t="s">
        <v>135</v>
      </c>
      <c r="I81" t="s">
        <v>135</v>
      </c>
      <c r="J81" t="s">
        <v>135</v>
      </c>
      <c r="K81" t="s">
        <v>135</v>
      </c>
      <c r="L81" s="6" t="s">
        <v>135</v>
      </c>
      <c r="M81" s="6" t="s">
        <v>135</v>
      </c>
      <c r="N81" t="s">
        <v>135</v>
      </c>
      <c r="O81" t="s">
        <v>135</v>
      </c>
      <c r="P81" t="s">
        <v>135</v>
      </c>
      <c r="Q81" t="s">
        <v>135</v>
      </c>
      <c r="R81" t="s">
        <v>135</v>
      </c>
      <c r="S81" t="s">
        <v>135</v>
      </c>
    </row>
    <row r="82" spans="1:19">
      <c r="A82" t="s">
        <v>141</v>
      </c>
      <c r="B82" t="s">
        <v>130</v>
      </c>
      <c r="C82" t="s">
        <v>81</v>
      </c>
      <c r="D82" t="s">
        <v>439</v>
      </c>
      <c r="E82" s="6" t="s">
        <v>135</v>
      </c>
      <c r="F82" s="6" t="s">
        <v>135</v>
      </c>
      <c r="G82" t="s">
        <v>135</v>
      </c>
      <c r="H82" t="s">
        <v>135</v>
      </c>
      <c r="I82" t="s">
        <v>135</v>
      </c>
      <c r="J82" t="s">
        <v>135</v>
      </c>
      <c r="K82" t="s">
        <v>135</v>
      </c>
      <c r="L82" s="6" t="s">
        <v>135</v>
      </c>
      <c r="M82" s="6" t="s">
        <v>135</v>
      </c>
      <c r="N82" t="s">
        <v>135</v>
      </c>
      <c r="O82" t="s">
        <v>135</v>
      </c>
      <c r="P82" t="s">
        <v>135</v>
      </c>
      <c r="Q82" t="s">
        <v>135</v>
      </c>
      <c r="R82" t="s">
        <v>135</v>
      </c>
      <c r="S82" t="s">
        <v>135</v>
      </c>
    </row>
    <row r="83" spans="1:19">
      <c r="A83" t="s">
        <v>143</v>
      </c>
      <c r="B83" t="s">
        <v>129</v>
      </c>
      <c r="C83" t="s">
        <v>81</v>
      </c>
      <c r="D83" t="s">
        <v>439</v>
      </c>
      <c r="E83" s="6" t="s">
        <v>135</v>
      </c>
      <c r="F83" s="6" t="s">
        <v>135</v>
      </c>
      <c r="G83" t="s">
        <v>135</v>
      </c>
      <c r="H83" t="s">
        <v>135</v>
      </c>
      <c r="I83" t="s">
        <v>135</v>
      </c>
      <c r="J83" t="s">
        <v>135</v>
      </c>
      <c r="K83" t="s">
        <v>135</v>
      </c>
      <c r="L83" s="6" t="s">
        <v>135</v>
      </c>
      <c r="M83" s="6" t="s">
        <v>135</v>
      </c>
      <c r="N83" t="s">
        <v>135</v>
      </c>
      <c r="O83" t="s">
        <v>135</v>
      </c>
      <c r="P83" t="s">
        <v>135</v>
      </c>
      <c r="Q83" t="s">
        <v>135</v>
      </c>
      <c r="R83" t="s">
        <v>135</v>
      </c>
      <c r="S83" t="s">
        <v>135</v>
      </c>
    </row>
    <row r="84" spans="1:19">
      <c r="A84" t="s">
        <v>145</v>
      </c>
      <c r="B84" t="s">
        <v>127</v>
      </c>
      <c r="C84" t="s">
        <v>81</v>
      </c>
      <c r="D84" t="s">
        <v>439</v>
      </c>
      <c r="E84" s="6" t="s">
        <v>135</v>
      </c>
      <c r="F84" s="6" t="s">
        <v>135</v>
      </c>
      <c r="G84" t="s">
        <v>135</v>
      </c>
      <c r="H84" t="s">
        <v>135</v>
      </c>
      <c r="I84" t="s">
        <v>135</v>
      </c>
      <c r="J84" t="s">
        <v>135</v>
      </c>
      <c r="K84" t="s">
        <v>135</v>
      </c>
      <c r="L84" s="6" t="s">
        <v>135</v>
      </c>
      <c r="M84" s="6" t="s">
        <v>135</v>
      </c>
      <c r="N84" t="s">
        <v>135</v>
      </c>
      <c r="O84" t="s">
        <v>135</v>
      </c>
      <c r="P84" t="s">
        <v>135</v>
      </c>
      <c r="Q84" t="s">
        <v>135</v>
      </c>
      <c r="R84" t="s">
        <v>135</v>
      </c>
      <c r="S84" t="s">
        <v>135</v>
      </c>
    </row>
    <row r="85" spans="1:19">
      <c r="A85" t="s">
        <v>146</v>
      </c>
      <c r="B85" t="s">
        <v>127</v>
      </c>
      <c r="C85" t="s">
        <v>81</v>
      </c>
      <c r="D85" t="s">
        <v>439</v>
      </c>
      <c r="E85" s="6" t="s">
        <v>135</v>
      </c>
      <c r="F85" s="6" t="s">
        <v>135</v>
      </c>
      <c r="G85" t="s">
        <v>135</v>
      </c>
      <c r="H85" t="s">
        <v>135</v>
      </c>
      <c r="I85" t="s">
        <v>135</v>
      </c>
      <c r="J85" t="s">
        <v>135</v>
      </c>
      <c r="K85" t="s">
        <v>135</v>
      </c>
      <c r="L85" s="6" t="s">
        <v>135</v>
      </c>
      <c r="M85" s="6" t="s">
        <v>135</v>
      </c>
      <c r="N85" t="s">
        <v>135</v>
      </c>
      <c r="O85" t="s">
        <v>135</v>
      </c>
      <c r="P85" t="s">
        <v>135</v>
      </c>
      <c r="Q85" t="s">
        <v>135</v>
      </c>
      <c r="R85" t="s">
        <v>135</v>
      </c>
      <c r="S85" t="s">
        <v>135</v>
      </c>
    </row>
    <row r="86" spans="1:19">
      <c r="A86" t="s">
        <v>167</v>
      </c>
      <c r="B86" t="s">
        <v>128</v>
      </c>
      <c r="C86" t="s">
        <v>82</v>
      </c>
      <c r="D86" t="s">
        <v>439</v>
      </c>
      <c r="E86" s="6" t="s">
        <v>135</v>
      </c>
      <c r="F86" s="6" t="s">
        <v>135</v>
      </c>
      <c r="G86" t="s">
        <v>135</v>
      </c>
      <c r="H86" t="s">
        <v>135</v>
      </c>
      <c r="I86" t="s">
        <v>135</v>
      </c>
      <c r="J86" t="s">
        <v>135</v>
      </c>
      <c r="K86" t="s">
        <v>135</v>
      </c>
      <c r="L86" s="6" t="s">
        <v>135</v>
      </c>
      <c r="M86" s="6" t="s">
        <v>135</v>
      </c>
      <c r="N86" t="s">
        <v>135</v>
      </c>
      <c r="O86" t="s">
        <v>135</v>
      </c>
      <c r="P86" t="s">
        <v>135</v>
      </c>
      <c r="Q86" t="s">
        <v>135</v>
      </c>
      <c r="R86" t="s">
        <v>135</v>
      </c>
      <c r="S86" t="s">
        <v>135</v>
      </c>
    </row>
    <row r="87" spans="1:19">
      <c r="A87" t="s">
        <v>168</v>
      </c>
      <c r="B87" t="s">
        <v>129</v>
      </c>
      <c r="C87" t="s">
        <v>81</v>
      </c>
      <c r="D87" t="s">
        <v>439</v>
      </c>
      <c r="E87" s="6" t="s">
        <v>135</v>
      </c>
      <c r="F87" s="6" t="s">
        <v>135</v>
      </c>
      <c r="G87" t="s">
        <v>135</v>
      </c>
      <c r="H87" t="s">
        <v>135</v>
      </c>
      <c r="I87" t="s">
        <v>135</v>
      </c>
      <c r="J87" t="s">
        <v>135</v>
      </c>
      <c r="K87" t="s">
        <v>135</v>
      </c>
      <c r="L87" s="6" t="s">
        <v>135</v>
      </c>
      <c r="M87" s="6" t="s">
        <v>135</v>
      </c>
      <c r="N87" t="s">
        <v>135</v>
      </c>
      <c r="O87" t="s">
        <v>135</v>
      </c>
      <c r="P87" t="s">
        <v>135</v>
      </c>
      <c r="Q87" t="s">
        <v>135</v>
      </c>
      <c r="R87" t="s">
        <v>135</v>
      </c>
      <c r="S87" t="s">
        <v>135</v>
      </c>
    </row>
  </sheetData>
  <sortState xmlns:xlrd2="http://schemas.microsoft.com/office/spreadsheetml/2017/richdata2" ref="A3:S90">
    <sortCondition ref="G2"/>
  </sortState>
  <mergeCells count="1">
    <mergeCell ref="A1:S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F34F-BBF6-B845-961D-771AEC875D37}">
  <dimension ref="A1:S87"/>
  <sheetViews>
    <sheetView workbookViewId="0">
      <selection sqref="A1:S1"/>
    </sheetView>
  </sheetViews>
  <sheetFormatPr baseColWidth="10" defaultColWidth="11" defaultRowHeight="16"/>
  <cols>
    <col min="4" max="4" width="22.33203125" customWidth="1"/>
    <col min="5" max="6" width="10.33203125" style="6" customWidth="1"/>
    <col min="12" max="13" width="10.83203125" style="6"/>
    <col min="18" max="19" width="10.83203125" style="6"/>
  </cols>
  <sheetData>
    <row r="1" spans="1:19" s="10" customFormat="1" ht="19">
      <c r="A1" s="121" t="s">
        <v>7210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</row>
    <row r="2" spans="1:19">
      <c r="A2" s="10" t="s">
        <v>150</v>
      </c>
      <c r="B2" s="10" t="s">
        <v>88</v>
      </c>
      <c r="C2" s="10" t="s">
        <v>89</v>
      </c>
      <c r="D2" s="10" t="s">
        <v>79</v>
      </c>
      <c r="E2" s="27" t="s">
        <v>1046</v>
      </c>
      <c r="F2" s="27" t="s">
        <v>1047</v>
      </c>
      <c r="G2" s="10" t="s">
        <v>1048</v>
      </c>
      <c r="H2" s="10" t="s">
        <v>6699</v>
      </c>
      <c r="I2" s="10" t="s">
        <v>6700</v>
      </c>
      <c r="J2" s="10" t="s">
        <v>6701</v>
      </c>
      <c r="K2" s="10" t="s">
        <v>6702</v>
      </c>
      <c r="L2" s="27" t="s">
        <v>6703</v>
      </c>
      <c r="M2" s="27" t="s">
        <v>6704</v>
      </c>
      <c r="N2" s="10" t="s">
        <v>6705</v>
      </c>
      <c r="O2" s="10" t="s">
        <v>6706</v>
      </c>
      <c r="P2" s="10" t="s">
        <v>6707</v>
      </c>
      <c r="Q2" s="10" t="s">
        <v>6708</v>
      </c>
      <c r="R2" s="27" t="s">
        <v>6709</v>
      </c>
      <c r="S2" s="27" t="s">
        <v>6710</v>
      </c>
    </row>
    <row r="3" spans="1:19">
      <c r="A3" t="s">
        <v>140</v>
      </c>
      <c r="B3" t="s">
        <v>129</v>
      </c>
      <c r="C3" t="s">
        <v>81</v>
      </c>
      <c r="D3" t="s">
        <v>436</v>
      </c>
      <c r="E3" s="6">
        <v>94.832499999999996</v>
      </c>
      <c r="F3" s="6">
        <v>19.351900000000001</v>
      </c>
      <c r="G3" s="7">
        <v>1.08711E-5</v>
      </c>
      <c r="H3">
        <v>14411</v>
      </c>
      <c r="I3" s="7">
        <v>5.9880000000000003E-3</v>
      </c>
      <c r="J3">
        <v>300</v>
      </c>
      <c r="K3">
        <v>27</v>
      </c>
      <c r="L3" s="6">
        <v>-2.2610000000000001</v>
      </c>
      <c r="M3" s="6">
        <v>0.82269999999999999</v>
      </c>
      <c r="N3">
        <v>16910</v>
      </c>
      <c r="O3" s="7">
        <v>7.9490000000000002E-11</v>
      </c>
      <c r="P3">
        <v>70</v>
      </c>
      <c r="Q3">
        <v>35</v>
      </c>
      <c r="R3" s="6">
        <v>-9.8409999999999993</v>
      </c>
      <c r="S3" s="6">
        <v>1.514</v>
      </c>
    </row>
    <row r="4" spans="1:19">
      <c r="A4" t="s">
        <v>162</v>
      </c>
      <c r="B4" t="s">
        <v>129</v>
      </c>
      <c r="C4" t="s">
        <v>81</v>
      </c>
      <c r="D4" t="s">
        <v>6852</v>
      </c>
      <c r="E4" s="6">
        <v>91.7102</v>
      </c>
      <c r="F4" s="6">
        <v>12.063000000000001</v>
      </c>
      <c r="G4" s="7">
        <v>5.1432599999999995E-4</v>
      </c>
      <c r="H4">
        <v>14165</v>
      </c>
      <c r="I4" s="7">
        <v>6.8020000000000003E-5</v>
      </c>
      <c r="J4">
        <v>14</v>
      </c>
      <c r="K4">
        <v>11</v>
      </c>
      <c r="L4" s="6">
        <v>-0.65790000000000004</v>
      </c>
      <c r="M4" s="6">
        <v>0.16520000000000001</v>
      </c>
      <c r="N4">
        <v>16631</v>
      </c>
      <c r="O4" s="6">
        <v>0.5292</v>
      </c>
      <c r="P4">
        <v>21</v>
      </c>
      <c r="Q4">
        <v>14</v>
      </c>
      <c r="R4" s="6">
        <v>8.5730000000000001E-2</v>
      </c>
      <c r="S4" s="6">
        <v>0.13619999999999999</v>
      </c>
    </row>
    <row r="5" spans="1:19">
      <c r="A5" t="s">
        <v>140</v>
      </c>
      <c r="B5" t="s">
        <v>129</v>
      </c>
      <c r="C5" t="s">
        <v>81</v>
      </c>
      <c r="D5" t="s">
        <v>440</v>
      </c>
      <c r="E5" s="6">
        <v>83.997900000000001</v>
      </c>
      <c r="F5" s="6">
        <v>6.2491700000000003</v>
      </c>
      <c r="G5" s="6">
        <v>1.24251E-2</v>
      </c>
      <c r="H5">
        <v>15008</v>
      </c>
      <c r="I5" s="6">
        <v>0.75949999999999995</v>
      </c>
      <c r="J5">
        <v>320</v>
      </c>
      <c r="K5">
        <v>29</v>
      </c>
      <c r="L5" s="6">
        <v>0.8639</v>
      </c>
      <c r="M5" s="6">
        <v>2.8220000000000001</v>
      </c>
      <c r="N5">
        <v>17474</v>
      </c>
      <c r="O5" s="7">
        <v>7.2309999999999996E-3</v>
      </c>
      <c r="P5">
        <v>74</v>
      </c>
      <c r="Q5">
        <v>35</v>
      </c>
      <c r="R5" s="6">
        <v>-13.72</v>
      </c>
      <c r="S5" s="6">
        <v>5.1059999999999999</v>
      </c>
    </row>
    <row r="6" spans="1:19">
      <c r="A6" t="s">
        <v>136</v>
      </c>
      <c r="B6" t="s">
        <v>129</v>
      </c>
      <c r="C6" t="s">
        <v>81</v>
      </c>
      <c r="D6" t="s">
        <v>6852</v>
      </c>
      <c r="E6" s="6">
        <v>83.465299999999999</v>
      </c>
      <c r="F6" s="6">
        <v>6.0479000000000003</v>
      </c>
      <c r="G6" s="6">
        <v>1.39229E-2</v>
      </c>
      <c r="H6">
        <v>14165</v>
      </c>
      <c r="I6" s="7">
        <v>9.762E-20</v>
      </c>
      <c r="J6">
        <v>41</v>
      </c>
      <c r="K6">
        <v>6</v>
      </c>
      <c r="L6" s="6">
        <v>-0.95599999999999996</v>
      </c>
      <c r="M6" s="6">
        <v>0.1051</v>
      </c>
      <c r="N6">
        <v>11717</v>
      </c>
      <c r="O6" s="7">
        <v>2.1010000000000001E-7</v>
      </c>
      <c r="P6">
        <v>36</v>
      </c>
      <c r="Q6">
        <v>4</v>
      </c>
      <c r="R6" s="6">
        <v>-0.57899999999999996</v>
      </c>
      <c r="S6" s="6">
        <v>0.1116</v>
      </c>
    </row>
    <row r="7" spans="1:19">
      <c r="A7" t="s">
        <v>136</v>
      </c>
      <c r="B7" t="s">
        <v>129</v>
      </c>
      <c r="C7" t="s">
        <v>81</v>
      </c>
      <c r="D7" t="s">
        <v>436</v>
      </c>
      <c r="E7" s="6">
        <v>78.7851</v>
      </c>
      <c r="F7" s="6">
        <v>4.7136699999999996</v>
      </c>
      <c r="G7" s="6">
        <v>2.9923600000000002E-2</v>
      </c>
      <c r="H7">
        <v>14411</v>
      </c>
      <c r="I7" s="7">
        <v>3.6550000000000001E-12</v>
      </c>
      <c r="J7">
        <v>41</v>
      </c>
      <c r="K7">
        <v>6</v>
      </c>
      <c r="L7" s="6">
        <v>14.29</v>
      </c>
      <c r="M7" s="6">
        <v>2.0569999999999999</v>
      </c>
      <c r="N7">
        <v>11960</v>
      </c>
      <c r="O7" s="7">
        <v>5.1409999999999997E-4</v>
      </c>
      <c r="P7">
        <v>36</v>
      </c>
      <c r="Q7">
        <v>4</v>
      </c>
      <c r="R7" s="6">
        <v>7.7160000000000002</v>
      </c>
      <c r="S7" s="6">
        <v>2.222</v>
      </c>
    </row>
    <row r="8" spans="1:19">
      <c r="A8" t="s">
        <v>160</v>
      </c>
      <c r="B8" t="s">
        <v>128</v>
      </c>
      <c r="C8" t="s">
        <v>82</v>
      </c>
      <c r="D8" t="s">
        <v>440</v>
      </c>
      <c r="E8" s="6">
        <v>78.031599999999997</v>
      </c>
      <c r="F8" s="6">
        <v>4.55199</v>
      </c>
      <c r="G8" s="6">
        <v>3.28805E-2</v>
      </c>
      <c r="H8">
        <v>15008</v>
      </c>
      <c r="I8" s="6">
        <v>0.45529999999999998</v>
      </c>
      <c r="J8">
        <v>66</v>
      </c>
      <c r="K8">
        <v>34</v>
      </c>
      <c r="L8" s="6">
        <v>0.69340000000000002</v>
      </c>
      <c r="M8" s="6">
        <v>6.2450000000000001</v>
      </c>
      <c r="N8">
        <v>17474</v>
      </c>
      <c r="O8" s="6">
        <v>3.091E-2</v>
      </c>
      <c r="P8">
        <v>60</v>
      </c>
      <c r="Q8">
        <v>35</v>
      </c>
      <c r="R8" s="6">
        <v>-17.25</v>
      </c>
      <c r="S8" s="6">
        <v>5.633</v>
      </c>
    </row>
    <row r="9" spans="1:19">
      <c r="A9" t="s">
        <v>146</v>
      </c>
      <c r="B9" t="s">
        <v>127</v>
      </c>
      <c r="C9" t="s">
        <v>81</v>
      </c>
      <c r="D9" t="s">
        <v>6852</v>
      </c>
      <c r="E9" s="6">
        <v>74.939800000000005</v>
      </c>
      <c r="F9" s="6">
        <v>3.9903900000000001</v>
      </c>
      <c r="G9" s="6">
        <v>4.5760500000000003E-2</v>
      </c>
      <c r="H9">
        <v>14165</v>
      </c>
      <c r="I9" s="6">
        <v>0.87839999999999996</v>
      </c>
      <c r="J9">
        <v>75</v>
      </c>
      <c r="K9">
        <v>11</v>
      </c>
      <c r="L9" s="6">
        <v>1.184E-2</v>
      </c>
      <c r="M9" s="6">
        <v>7.7359999999999998E-2</v>
      </c>
      <c r="N9">
        <v>16631</v>
      </c>
      <c r="O9" s="7">
        <v>4.3550000000000001E-4</v>
      </c>
      <c r="P9">
        <v>126</v>
      </c>
      <c r="Q9">
        <v>13</v>
      </c>
      <c r="R9" s="6">
        <v>0.20549999999999999</v>
      </c>
      <c r="S9" s="6">
        <v>5.8430000000000003E-2</v>
      </c>
    </row>
    <row r="10" spans="1:19">
      <c r="A10" t="s">
        <v>137</v>
      </c>
      <c r="B10" t="s">
        <v>128</v>
      </c>
      <c r="C10" t="s">
        <v>81</v>
      </c>
      <c r="D10" t="s">
        <v>436</v>
      </c>
      <c r="E10" s="6">
        <v>72.978300000000004</v>
      </c>
      <c r="F10" s="6">
        <v>3.7007300000000001</v>
      </c>
      <c r="G10" s="6">
        <v>5.4388800000000001E-2</v>
      </c>
      <c r="H10">
        <v>14411</v>
      </c>
      <c r="I10" s="7">
        <v>1.9579999999999999E-4</v>
      </c>
      <c r="J10">
        <v>1158</v>
      </c>
      <c r="K10">
        <v>131</v>
      </c>
      <c r="L10" s="6">
        <v>1.5649999999999999</v>
      </c>
      <c r="M10" s="6">
        <v>0.42020000000000002</v>
      </c>
      <c r="N10">
        <v>16910</v>
      </c>
      <c r="O10" s="7">
        <v>6.6890000000000004E-10</v>
      </c>
      <c r="P10">
        <v>996</v>
      </c>
      <c r="Q10">
        <v>135</v>
      </c>
      <c r="R10" s="6">
        <v>2.7410000000000001</v>
      </c>
      <c r="S10" s="6">
        <v>0.44400000000000001</v>
      </c>
    </row>
    <row r="11" spans="1:19">
      <c r="A11" t="s">
        <v>140</v>
      </c>
      <c r="B11" t="s">
        <v>129</v>
      </c>
      <c r="C11" t="s">
        <v>81</v>
      </c>
      <c r="D11" t="s">
        <v>6852</v>
      </c>
      <c r="E11" s="6">
        <v>71.690299999999993</v>
      </c>
      <c r="F11" s="6">
        <v>3.5323600000000002</v>
      </c>
      <c r="G11" s="6">
        <v>6.0182100000000002E-2</v>
      </c>
      <c r="H11">
        <v>14165</v>
      </c>
      <c r="I11" s="6">
        <v>0.1263</v>
      </c>
      <c r="J11">
        <v>299</v>
      </c>
      <c r="K11">
        <v>27</v>
      </c>
      <c r="L11" s="6">
        <v>6.0630000000000003E-2</v>
      </c>
      <c r="M11" s="6">
        <v>3.9660000000000001E-2</v>
      </c>
      <c r="N11">
        <v>16631</v>
      </c>
      <c r="O11" s="7">
        <v>4.0889999999999998E-3</v>
      </c>
      <c r="P11">
        <v>69</v>
      </c>
      <c r="Q11">
        <v>34</v>
      </c>
      <c r="R11" s="6">
        <v>0.22670000000000001</v>
      </c>
      <c r="S11" s="6">
        <v>7.8960000000000002E-2</v>
      </c>
    </row>
    <row r="12" spans="1:19">
      <c r="A12" t="s">
        <v>151</v>
      </c>
      <c r="B12" t="s">
        <v>130</v>
      </c>
      <c r="C12" t="s">
        <v>81</v>
      </c>
      <c r="D12" t="s">
        <v>437</v>
      </c>
      <c r="E12" s="6">
        <v>69.813299999999998</v>
      </c>
      <c r="F12" s="6">
        <v>3.3127200000000001</v>
      </c>
      <c r="G12" s="6">
        <v>6.8745799999999996E-2</v>
      </c>
      <c r="H12">
        <v>13812</v>
      </c>
      <c r="I12" s="6">
        <v>0.69179999999999997</v>
      </c>
      <c r="J12">
        <v>116</v>
      </c>
      <c r="K12">
        <v>41</v>
      </c>
      <c r="L12" s="6">
        <v>1.629</v>
      </c>
      <c r="M12" s="6">
        <v>4.1100000000000003</v>
      </c>
      <c r="N12">
        <v>16635</v>
      </c>
      <c r="O12" s="7">
        <v>9.079E-4</v>
      </c>
      <c r="P12">
        <v>137</v>
      </c>
      <c r="Q12">
        <v>36</v>
      </c>
      <c r="R12" s="6">
        <v>11.37</v>
      </c>
      <c r="S12" s="6">
        <v>3.4279999999999999</v>
      </c>
    </row>
    <row r="13" spans="1:19">
      <c r="A13" t="s">
        <v>154</v>
      </c>
      <c r="B13" t="s">
        <v>130</v>
      </c>
      <c r="C13" t="s">
        <v>82</v>
      </c>
      <c r="D13" t="s">
        <v>6852</v>
      </c>
      <c r="E13" s="6">
        <v>66.094200000000001</v>
      </c>
      <c r="F13" s="6">
        <v>2.9493499999999999</v>
      </c>
      <c r="G13" s="6">
        <v>8.5912199999999994E-2</v>
      </c>
      <c r="H13">
        <v>10719</v>
      </c>
      <c r="I13" s="6">
        <v>0.11269999999999999</v>
      </c>
      <c r="J13">
        <v>6</v>
      </c>
      <c r="K13">
        <v>5</v>
      </c>
      <c r="L13" s="6">
        <v>0.4491</v>
      </c>
      <c r="M13" s="6">
        <v>0.26939999999999997</v>
      </c>
      <c r="N13">
        <v>11717</v>
      </c>
      <c r="O13" s="6">
        <v>0.54700000000000004</v>
      </c>
      <c r="P13">
        <v>7</v>
      </c>
      <c r="Q13">
        <v>5</v>
      </c>
      <c r="R13" s="6">
        <v>-0.18360000000000001</v>
      </c>
      <c r="S13" s="6">
        <v>0.25130000000000002</v>
      </c>
    </row>
    <row r="14" spans="1:19">
      <c r="A14" t="s">
        <v>141</v>
      </c>
      <c r="B14" t="s">
        <v>128</v>
      </c>
      <c r="C14" t="s">
        <v>81</v>
      </c>
      <c r="D14" t="s">
        <v>436</v>
      </c>
      <c r="E14" s="6">
        <v>64.877899999999997</v>
      </c>
      <c r="F14" s="6">
        <v>2.84721</v>
      </c>
      <c r="G14" s="6">
        <v>9.1532500000000003E-2</v>
      </c>
      <c r="H14">
        <v>14411</v>
      </c>
      <c r="I14" s="7">
        <v>4.1879999999999999E-5</v>
      </c>
      <c r="J14">
        <v>153</v>
      </c>
      <c r="K14">
        <v>41</v>
      </c>
      <c r="L14" s="6">
        <v>4.4850000000000003</v>
      </c>
      <c r="M14" s="6">
        <v>1.095</v>
      </c>
      <c r="N14">
        <v>16910</v>
      </c>
      <c r="O14" s="7">
        <v>2.3819999999999999E-5</v>
      </c>
      <c r="P14">
        <v>490</v>
      </c>
      <c r="Q14">
        <v>49</v>
      </c>
      <c r="R14" s="6">
        <v>2.403</v>
      </c>
      <c r="S14" s="6">
        <v>0.56869999999999998</v>
      </c>
    </row>
    <row r="15" spans="1:19">
      <c r="A15" t="s">
        <v>151</v>
      </c>
      <c r="B15" t="s">
        <v>130</v>
      </c>
      <c r="C15" t="s">
        <v>81</v>
      </c>
      <c r="D15" t="s">
        <v>453</v>
      </c>
      <c r="E15" s="6">
        <v>59.7151</v>
      </c>
      <c r="F15" s="6">
        <v>2.4823200000000001</v>
      </c>
      <c r="G15" s="6">
        <v>0.115132</v>
      </c>
      <c r="H15">
        <v>14400</v>
      </c>
      <c r="I15" s="6">
        <v>0.37740000000000001</v>
      </c>
      <c r="J15">
        <v>119</v>
      </c>
      <c r="K15">
        <v>41</v>
      </c>
      <c r="L15" s="6">
        <v>3.806</v>
      </c>
      <c r="M15" s="6">
        <v>4.3109999999999999</v>
      </c>
      <c r="N15">
        <v>16900</v>
      </c>
      <c r="O15" s="7">
        <v>6.2449999999999995E-4</v>
      </c>
      <c r="P15">
        <v>137</v>
      </c>
      <c r="Q15">
        <v>36</v>
      </c>
      <c r="R15" s="6">
        <v>12.8</v>
      </c>
      <c r="S15" s="6">
        <v>3.742</v>
      </c>
    </row>
    <row r="16" spans="1:19">
      <c r="A16" t="s">
        <v>158</v>
      </c>
      <c r="B16" t="s">
        <v>130</v>
      </c>
      <c r="C16" t="s">
        <v>81</v>
      </c>
      <c r="D16" t="s">
        <v>437</v>
      </c>
      <c r="E16" s="6">
        <v>56.921599999999998</v>
      </c>
      <c r="F16" s="6">
        <v>2.3213499999999998</v>
      </c>
      <c r="G16" s="6">
        <v>0.127609</v>
      </c>
      <c r="H16">
        <v>13812</v>
      </c>
      <c r="I16" s="7">
        <v>9.2660000000000003E-12</v>
      </c>
      <c r="J16">
        <v>114</v>
      </c>
      <c r="K16">
        <v>35</v>
      </c>
      <c r="L16" s="6">
        <v>-30.79</v>
      </c>
      <c r="M16" s="6">
        <v>4.5170000000000003</v>
      </c>
      <c r="N16">
        <v>16635</v>
      </c>
      <c r="O16" s="7">
        <v>1.9350000000000001E-7</v>
      </c>
      <c r="P16">
        <v>117</v>
      </c>
      <c r="Q16">
        <v>37</v>
      </c>
      <c r="R16" s="6">
        <v>-21.47</v>
      </c>
      <c r="S16" s="6">
        <v>4.125</v>
      </c>
    </row>
    <row r="17" spans="1:19">
      <c r="A17" t="s">
        <v>156</v>
      </c>
      <c r="B17" t="s">
        <v>128</v>
      </c>
      <c r="C17" t="s">
        <v>81</v>
      </c>
      <c r="D17" t="s">
        <v>453</v>
      </c>
      <c r="E17" s="6">
        <v>50.377699999999997</v>
      </c>
      <c r="F17" s="6">
        <v>2.0152199999999998</v>
      </c>
      <c r="G17" s="6">
        <v>0.15572800000000001</v>
      </c>
      <c r="H17">
        <v>14400</v>
      </c>
      <c r="I17" s="7">
        <v>1.084E-13</v>
      </c>
      <c r="J17">
        <v>100</v>
      </c>
      <c r="K17">
        <v>46</v>
      </c>
      <c r="L17" s="6">
        <v>36.090000000000003</v>
      </c>
      <c r="M17" s="6">
        <v>4.8570000000000002</v>
      </c>
      <c r="N17">
        <v>16900</v>
      </c>
      <c r="O17" s="7">
        <v>3.435E-35</v>
      </c>
      <c r="P17">
        <v>150</v>
      </c>
      <c r="Q17">
        <v>73</v>
      </c>
      <c r="R17" s="6">
        <v>44.68</v>
      </c>
      <c r="S17" s="6">
        <v>3.609</v>
      </c>
    </row>
    <row r="18" spans="1:19">
      <c r="A18" t="s">
        <v>138</v>
      </c>
      <c r="B18" t="s">
        <v>127</v>
      </c>
      <c r="C18" t="s">
        <v>81</v>
      </c>
      <c r="D18" t="s">
        <v>6852</v>
      </c>
      <c r="E18" s="6">
        <v>46.264800000000001</v>
      </c>
      <c r="F18" s="6">
        <v>1.8609800000000001</v>
      </c>
      <c r="G18" s="6">
        <v>0.172512</v>
      </c>
      <c r="H18">
        <v>14165</v>
      </c>
      <c r="I18" s="6">
        <v>0.31979999999999997</v>
      </c>
      <c r="J18">
        <v>29</v>
      </c>
      <c r="K18">
        <v>19</v>
      </c>
      <c r="L18" s="6">
        <v>-0.12330000000000001</v>
      </c>
      <c r="M18" s="6">
        <v>0.124</v>
      </c>
      <c r="N18">
        <v>16631</v>
      </c>
      <c r="O18" s="7">
        <v>6.522E-3</v>
      </c>
      <c r="P18">
        <v>22</v>
      </c>
      <c r="Q18">
        <v>15</v>
      </c>
      <c r="R18" s="6">
        <v>-0.377</v>
      </c>
      <c r="S18" s="6">
        <v>0.1386</v>
      </c>
    </row>
    <row r="19" spans="1:19">
      <c r="A19" t="s">
        <v>156</v>
      </c>
      <c r="B19" t="s">
        <v>128</v>
      </c>
      <c r="C19" t="s">
        <v>81</v>
      </c>
      <c r="D19" t="s">
        <v>437</v>
      </c>
      <c r="E19" s="6">
        <v>32.957599999999999</v>
      </c>
      <c r="F19" s="6">
        <v>1.49159</v>
      </c>
      <c r="G19" s="6">
        <v>0.221969</v>
      </c>
      <c r="H19">
        <v>13812</v>
      </c>
      <c r="I19" s="7">
        <v>4.7889999999999995E-16</v>
      </c>
      <c r="J19">
        <v>93</v>
      </c>
      <c r="K19">
        <v>41</v>
      </c>
      <c r="L19" s="6">
        <v>37.590000000000003</v>
      </c>
      <c r="M19" s="6">
        <v>4.6310000000000002</v>
      </c>
      <c r="N19">
        <v>16635</v>
      </c>
      <c r="O19" s="7">
        <v>1.155E-41</v>
      </c>
      <c r="P19">
        <v>149</v>
      </c>
      <c r="Q19">
        <v>72</v>
      </c>
      <c r="R19" s="6">
        <v>44.53</v>
      </c>
      <c r="S19" s="6">
        <v>3.2930000000000001</v>
      </c>
    </row>
    <row r="20" spans="1:19">
      <c r="A20" t="s">
        <v>149</v>
      </c>
      <c r="B20" t="s">
        <v>130</v>
      </c>
      <c r="C20" t="s">
        <v>81</v>
      </c>
      <c r="D20" t="s">
        <v>436</v>
      </c>
      <c r="E20" s="6">
        <v>30.102900000000002</v>
      </c>
      <c r="F20" s="6">
        <v>1.4306700000000001</v>
      </c>
      <c r="G20" s="6">
        <v>0.231654</v>
      </c>
      <c r="H20">
        <v>14411</v>
      </c>
      <c r="I20" s="6">
        <v>0.88439999999999996</v>
      </c>
      <c r="J20">
        <v>495</v>
      </c>
      <c r="K20">
        <v>137</v>
      </c>
      <c r="L20" s="6">
        <v>8.1699999999999995E-2</v>
      </c>
      <c r="M20" s="6">
        <v>0.56189999999999996</v>
      </c>
      <c r="N20">
        <v>16910</v>
      </c>
      <c r="O20" s="6">
        <v>6.5949999999999995E-2</v>
      </c>
      <c r="P20">
        <v>484</v>
      </c>
      <c r="Q20">
        <v>154</v>
      </c>
      <c r="R20" s="6">
        <v>1.0309999999999999</v>
      </c>
      <c r="S20" s="6">
        <v>0.5605</v>
      </c>
    </row>
    <row r="21" spans="1:19">
      <c r="A21" t="s">
        <v>159</v>
      </c>
      <c r="B21" t="s">
        <v>127</v>
      </c>
      <c r="C21" t="s">
        <v>82</v>
      </c>
      <c r="D21" t="s">
        <v>453</v>
      </c>
      <c r="E21" s="6">
        <v>29.722999999999999</v>
      </c>
      <c r="F21" s="6">
        <v>1.4229400000000001</v>
      </c>
      <c r="G21" s="6">
        <v>0.23291999999999999</v>
      </c>
      <c r="H21">
        <v>14400</v>
      </c>
      <c r="I21" s="6">
        <v>0.88639999999999997</v>
      </c>
      <c r="J21">
        <v>146</v>
      </c>
      <c r="K21">
        <v>21</v>
      </c>
      <c r="L21" s="6">
        <v>-1.8180000000000001</v>
      </c>
      <c r="M21" s="6">
        <v>4.3339999999999996</v>
      </c>
      <c r="N21">
        <v>16900</v>
      </c>
      <c r="O21" s="6">
        <v>0.37980000000000003</v>
      </c>
      <c r="P21">
        <v>185</v>
      </c>
      <c r="Q21">
        <v>30</v>
      </c>
      <c r="R21" s="6">
        <v>4.8129999999999997</v>
      </c>
      <c r="S21" s="6">
        <v>3.4809999999999999</v>
      </c>
    </row>
    <row r="22" spans="1:19">
      <c r="A22" t="s">
        <v>126</v>
      </c>
      <c r="B22" t="s">
        <v>130</v>
      </c>
      <c r="C22" t="s">
        <v>81</v>
      </c>
      <c r="D22" t="s">
        <v>436</v>
      </c>
      <c r="E22" s="6">
        <v>28.482399999999998</v>
      </c>
      <c r="F22" s="6">
        <v>1.3982600000000001</v>
      </c>
      <c r="G22" s="6">
        <v>0.237016</v>
      </c>
      <c r="H22">
        <v>14411</v>
      </c>
      <c r="I22" s="7">
        <v>1.482E-5</v>
      </c>
      <c r="J22">
        <v>486</v>
      </c>
      <c r="K22">
        <v>140</v>
      </c>
      <c r="L22" s="6">
        <v>-2.5379999999999998</v>
      </c>
      <c r="M22" s="6">
        <v>0.58609999999999995</v>
      </c>
      <c r="N22">
        <v>16910</v>
      </c>
      <c r="O22" s="7">
        <v>1.1390000000000001E-11</v>
      </c>
      <c r="P22">
        <v>625</v>
      </c>
      <c r="Q22">
        <v>164</v>
      </c>
      <c r="R22" s="6">
        <v>-3.456</v>
      </c>
      <c r="S22" s="6">
        <v>0.5091</v>
      </c>
    </row>
    <row r="23" spans="1:19">
      <c r="A23" t="s">
        <v>143</v>
      </c>
      <c r="B23" t="s">
        <v>129</v>
      </c>
      <c r="C23" t="s">
        <v>81</v>
      </c>
      <c r="D23" t="s">
        <v>6852</v>
      </c>
      <c r="E23" s="6">
        <v>27.442</v>
      </c>
      <c r="F23" s="6">
        <v>1.3782099999999999</v>
      </c>
      <c r="G23" s="6">
        <v>0.24040700000000001</v>
      </c>
      <c r="H23">
        <v>14165</v>
      </c>
      <c r="I23" s="7">
        <v>6.4740000000000004E-7</v>
      </c>
      <c r="J23">
        <v>113</v>
      </c>
      <c r="K23">
        <v>47</v>
      </c>
      <c r="L23" s="6">
        <v>0.3095</v>
      </c>
      <c r="M23" s="6">
        <v>6.2190000000000002E-2</v>
      </c>
      <c r="N23">
        <v>16631</v>
      </c>
      <c r="O23" s="7">
        <v>9.8020000000000008E-4</v>
      </c>
      <c r="P23">
        <v>109</v>
      </c>
      <c r="Q23">
        <v>44</v>
      </c>
      <c r="R23" s="6">
        <v>0.20599999999999999</v>
      </c>
      <c r="S23" s="6">
        <v>6.2489999999999997E-2</v>
      </c>
    </row>
    <row r="24" spans="1:19">
      <c r="A24" t="s">
        <v>137</v>
      </c>
      <c r="B24" t="s">
        <v>130</v>
      </c>
      <c r="C24" t="s">
        <v>81</v>
      </c>
      <c r="D24" t="s">
        <v>6852</v>
      </c>
      <c r="E24" s="6">
        <v>20.803699999999999</v>
      </c>
      <c r="F24" s="6">
        <v>1.2626900000000001</v>
      </c>
      <c r="G24" s="6">
        <v>0.26114300000000001</v>
      </c>
      <c r="H24">
        <v>14165</v>
      </c>
      <c r="I24" s="7">
        <v>3.6129999999999999E-3</v>
      </c>
      <c r="J24">
        <v>1137</v>
      </c>
      <c r="K24">
        <v>118</v>
      </c>
      <c r="L24" s="6">
        <v>-6.0819999999999999E-2</v>
      </c>
      <c r="M24" s="6">
        <v>2.0899999999999998E-2</v>
      </c>
      <c r="N24">
        <v>16631</v>
      </c>
      <c r="O24" s="7">
        <v>1.2099999999999999E-5</v>
      </c>
      <c r="P24">
        <v>993</v>
      </c>
      <c r="Q24">
        <v>134</v>
      </c>
      <c r="R24" s="6">
        <v>-9.461E-2</v>
      </c>
      <c r="S24" s="6">
        <v>2.162E-2</v>
      </c>
    </row>
    <row r="25" spans="1:19">
      <c r="A25" t="s">
        <v>132</v>
      </c>
      <c r="B25" t="s">
        <v>130</v>
      </c>
      <c r="C25" t="s">
        <v>81</v>
      </c>
      <c r="D25" t="s">
        <v>440</v>
      </c>
      <c r="E25" s="6">
        <v>16.435600000000001</v>
      </c>
      <c r="F25" s="6">
        <v>1.19668</v>
      </c>
      <c r="G25" s="6">
        <v>0.27398600000000001</v>
      </c>
      <c r="H25">
        <v>15008</v>
      </c>
      <c r="I25" s="7">
        <v>5.3480000000000003E-3</v>
      </c>
      <c r="J25">
        <v>26</v>
      </c>
      <c r="K25">
        <v>13</v>
      </c>
      <c r="L25" s="6">
        <v>-27.77</v>
      </c>
      <c r="M25" s="6">
        <v>9.9710000000000001</v>
      </c>
      <c r="N25">
        <v>17474</v>
      </c>
      <c r="O25" s="6">
        <v>1.448E-2</v>
      </c>
      <c r="P25">
        <v>53</v>
      </c>
      <c r="Q25">
        <v>16</v>
      </c>
      <c r="R25" s="6">
        <v>-14.97</v>
      </c>
      <c r="S25" s="6">
        <v>6.1230000000000002</v>
      </c>
    </row>
    <row r="26" spans="1:19">
      <c r="A26" t="s">
        <v>151</v>
      </c>
      <c r="B26" t="s">
        <v>130</v>
      </c>
      <c r="C26" t="s">
        <v>81</v>
      </c>
      <c r="D26" t="s">
        <v>440</v>
      </c>
      <c r="E26" s="6">
        <v>16.258199999999999</v>
      </c>
      <c r="F26" s="6">
        <v>1.19415</v>
      </c>
      <c r="G26" s="6">
        <v>0.27449499999999999</v>
      </c>
      <c r="H26">
        <v>15008</v>
      </c>
      <c r="I26" s="6">
        <v>0.21160000000000001</v>
      </c>
      <c r="J26">
        <v>120</v>
      </c>
      <c r="K26">
        <v>42</v>
      </c>
      <c r="L26" s="6">
        <v>5.508</v>
      </c>
      <c r="M26" s="6">
        <v>4.4089999999999998</v>
      </c>
      <c r="N26">
        <v>17474</v>
      </c>
      <c r="O26" s="7">
        <v>1.2589999999999999E-3</v>
      </c>
      <c r="P26">
        <v>141</v>
      </c>
      <c r="Q26">
        <v>36</v>
      </c>
      <c r="R26" s="6">
        <v>11.76</v>
      </c>
      <c r="S26" s="6">
        <v>3.6459999999999999</v>
      </c>
    </row>
    <row r="27" spans="1:19">
      <c r="A27" t="s">
        <v>136</v>
      </c>
      <c r="B27" t="s">
        <v>130</v>
      </c>
      <c r="C27" t="s">
        <v>81</v>
      </c>
      <c r="D27" t="s">
        <v>453</v>
      </c>
      <c r="E27" s="6">
        <v>13.789</v>
      </c>
      <c r="F27" s="6">
        <v>1.15994</v>
      </c>
      <c r="G27" s="6">
        <v>0.28147699999999998</v>
      </c>
      <c r="H27">
        <v>14400</v>
      </c>
      <c r="I27" s="6">
        <v>4.1739999999999999E-2</v>
      </c>
      <c r="J27">
        <v>44</v>
      </c>
      <c r="K27">
        <v>8</v>
      </c>
      <c r="L27" s="6">
        <v>-16.670000000000002</v>
      </c>
      <c r="M27" s="6">
        <v>8.1880000000000006</v>
      </c>
      <c r="N27">
        <v>11955</v>
      </c>
      <c r="O27" s="6">
        <v>0.59919999999999995</v>
      </c>
      <c r="P27">
        <v>37</v>
      </c>
      <c r="Q27">
        <v>5</v>
      </c>
      <c r="R27" s="6">
        <v>-4.2610000000000001</v>
      </c>
      <c r="S27" s="6">
        <v>8.1059999999999999</v>
      </c>
    </row>
    <row r="28" spans="1:19">
      <c r="A28" t="s">
        <v>132</v>
      </c>
      <c r="B28" t="s">
        <v>130</v>
      </c>
      <c r="C28" t="s">
        <v>81</v>
      </c>
      <c r="D28" t="s">
        <v>453</v>
      </c>
      <c r="E28" s="6">
        <v>12.9999</v>
      </c>
      <c r="F28" s="6">
        <v>1.1494200000000001</v>
      </c>
      <c r="G28" s="6">
        <v>0.28366999999999998</v>
      </c>
      <c r="H28">
        <v>14400</v>
      </c>
      <c r="I28" s="7">
        <v>6.4089999999999998E-3</v>
      </c>
      <c r="J28">
        <v>25</v>
      </c>
      <c r="K28">
        <v>12</v>
      </c>
      <c r="L28" s="6">
        <v>-26.81</v>
      </c>
      <c r="M28" s="6">
        <v>9.8339999999999996</v>
      </c>
      <c r="N28">
        <v>16900</v>
      </c>
      <c r="O28" s="6">
        <v>1.7940000000000001E-2</v>
      </c>
      <c r="P28">
        <v>53</v>
      </c>
      <c r="Q28">
        <v>16</v>
      </c>
      <c r="R28" s="6">
        <v>-14.41</v>
      </c>
      <c r="S28" s="6">
        <v>6.0880000000000001</v>
      </c>
    </row>
    <row r="29" spans="1:19">
      <c r="A29" t="s">
        <v>134</v>
      </c>
      <c r="B29" t="s">
        <v>129</v>
      </c>
      <c r="C29" t="s">
        <v>81</v>
      </c>
      <c r="D29" t="s">
        <v>436</v>
      </c>
      <c r="E29" s="6">
        <v>10.506399999999999</v>
      </c>
      <c r="F29" s="6">
        <v>1.1173999999999999</v>
      </c>
      <c r="G29" s="6">
        <v>0.29047899999999999</v>
      </c>
      <c r="H29">
        <v>14411</v>
      </c>
      <c r="I29" s="6">
        <v>0.73450000000000004</v>
      </c>
      <c r="J29">
        <v>14</v>
      </c>
      <c r="K29">
        <v>5</v>
      </c>
      <c r="L29" s="6">
        <v>-1.151</v>
      </c>
      <c r="M29" s="6">
        <v>3.3940000000000001</v>
      </c>
      <c r="N29">
        <v>16910</v>
      </c>
      <c r="O29" s="6">
        <v>6.7129999999999995E-2</v>
      </c>
      <c r="P29">
        <v>14</v>
      </c>
      <c r="Q29">
        <v>5</v>
      </c>
      <c r="R29" s="6">
        <v>-6.2329999999999997</v>
      </c>
      <c r="S29" s="6">
        <v>3.4049999999999998</v>
      </c>
    </row>
    <row r="30" spans="1:19">
      <c r="A30" t="s">
        <v>167</v>
      </c>
      <c r="B30" t="s">
        <v>128</v>
      </c>
      <c r="C30" t="s">
        <v>82</v>
      </c>
      <c r="D30" t="s">
        <v>6852</v>
      </c>
      <c r="E30" s="6">
        <v>9.7991899999999994</v>
      </c>
      <c r="F30" s="6">
        <v>1.1086400000000001</v>
      </c>
      <c r="G30" s="6">
        <v>0.29237800000000003</v>
      </c>
      <c r="H30">
        <v>14165</v>
      </c>
      <c r="I30" s="6">
        <v>0.2011</v>
      </c>
      <c r="J30">
        <v>39</v>
      </c>
      <c r="K30">
        <v>11</v>
      </c>
      <c r="L30" s="6">
        <v>0.20569999999999999</v>
      </c>
      <c r="M30" s="6">
        <v>0.10589999999999999</v>
      </c>
      <c r="N30">
        <v>16631</v>
      </c>
      <c r="O30" s="6">
        <v>0.97299999999999998</v>
      </c>
      <c r="P30">
        <v>40</v>
      </c>
      <c r="Q30">
        <v>13</v>
      </c>
      <c r="R30" s="6">
        <v>4.9270000000000001E-2</v>
      </c>
      <c r="S30" s="6">
        <v>0.1042</v>
      </c>
    </row>
    <row r="31" spans="1:19">
      <c r="A31" t="s">
        <v>144</v>
      </c>
      <c r="B31" t="s">
        <v>130</v>
      </c>
      <c r="C31" t="s">
        <v>82</v>
      </c>
      <c r="D31" t="s">
        <v>436</v>
      </c>
      <c r="E31" s="6">
        <v>0</v>
      </c>
      <c r="F31" s="6">
        <v>0.96583200000000002</v>
      </c>
      <c r="G31" s="6">
        <v>0.32572200000000001</v>
      </c>
      <c r="H31">
        <v>14411</v>
      </c>
      <c r="I31" s="7">
        <v>3.0530000000000002E-3</v>
      </c>
      <c r="J31">
        <v>92</v>
      </c>
      <c r="K31">
        <v>40</v>
      </c>
      <c r="L31" s="6">
        <v>-1.363</v>
      </c>
      <c r="M31" s="6">
        <v>1.363</v>
      </c>
      <c r="N31">
        <v>16910</v>
      </c>
      <c r="O31" s="6">
        <v>0.44990000000000002</v>
      </c>
      <c r="P31">
        <v>107</v>
      </c>
      <c r="Q31">
        <v>50</v>
      </c>
      <c r="R31" s="6">
        <v>0.44130000000000003</v>
      </c>
      <c r="S31" s="6">
        <v>1.23</v>
      </c>
    </row>
    <row r="32" spans="1:19">
      <c r="A32" t="s">
        <v>158</v>
      </c>
      <c r="B32" t="s">
        <v>128</v>
      </c>
      <c r="C32" t="s">
        <v>81</v>
      </c>
      <c r="D32" t="s">
        <v>453</v>
      </c>
      <c r="E32" s="6">
        <v>0</v>
      </c>
      <c r="F32" s="6">
        <v>0.92527199999999998</v>
      </c>
      <c r="G32" s="6">
        <v>0.336094</v>
      </c>
      <c r="H32">
        <v>14400</v>
      </c>
      <c r="I32" s="7">
        <v>4.8449999999999997E-9</v>
      </c>
      <c r="J32">
        <v>69</v>
      </c>
      <c r="K32">
        <v>28</v>
      </c>
      <c r="L32" s="6">
        <v>-36.67</v>
      </c>
      <c r="M32" s="6">
        <v>6.266</v>
      </c>
      <c r="N32">
        <v>16900</v>
      </c>
      <c r="O32" s="7">
        <v>5.6820000000000002E-7</v>
      </c>
      <c r="P32">
        <v>71</v>
      </c>
      <c r="Q32">
        <v>33</v>
      </c>
      <c r="R32" s="6">
        <v>-28.52</v>
      </c>
      <c r="S32" s="6">
        <v>5.7030000000000003</v>
      </c>
    </row>
    <row r="33" spans="1:19">
      <c r="A33" t="s">
        <v>156</v>
      </c>
      <c r="B33" t="s">
        <v>128</v>
      </c>
      <c r="C33" t="s">
        <v>81</v>
      </c>
      <c r="D33" t="s">
        <v>440</v>
      </c>
      <c r="E33" s="6">
        <v>0</v>
      </c>
      <c r="F33" s="6">
        <v>0.92328399999999999</v>
      </c>
      <c r="G33" s="6">
        <v>0.33661400000000002</v>
      </c>
      <c r="H33">
        <v>15008</v>
      </c>
      <c r="I33" s="7">
        <v>8.4779999999999993E-15</v>
      </c>
      <c r="J33">
        <v>102</v>
      </c>
      <c r="K33">
        <v>47</v>
      </c>
      <c r="L33" s="6">
        <v>38.24</v>
      </c>
      <c r="M33" s="6">
        <v>4.9269999999999996</v>
      </c>
      <c r="N33">
        <v>17474</v>
      </c>
      <c r="O33" s="7">
        <v>6.8179999999999997E-36</v>
      </c>
      <c r="P33">
        <v>153</v>
      </c>
      <c r="Q33">
        <v>74</v>
      </c>
      <c r="R33" s="6">
        <v>44.06</v>
      </c>
      <c r="S33" s="6">
        <v>3.5230000000000001</v>
      </c>
    </row>
    <row r="34" spans="1:19">
      <c r="A34" t="s">
        <v>145</v>
      </c>
      <c r="B34" t="s">
        <v>127</v>
      </c>
      <c r="C34" t="s">
        <v>81</v>
      </c>
      <c r="D34" t="s">
        <v>436</v>
      </c>
      <c r="E34" s="6">
        <v>0</v>
      </c>
      <c r="F34" s="6">
        <v>0.83657599999999999</v>
      </c>
      <c r="G34" s="6">
        <v>0.36037799999999998</v>
      </c>
      <c r="H34">
        <v>14411</v>
      </c>
      <c r="I34" s="6">
        <v>0.311</v>
      </c>
      <c r="J34">
        <v>30</v>
      </c>
      <c r="K34">
        <v>19</v>
      </c>
      <c r="L34" s="6">
        <v>2.4950000000000001</v>
      </c>
      <c r="M34" s="6">
        <v>2.4630000000000001</v>
      </c>
      <c r="N34">
        <v>16910</v>
      </c>
      <c r="O34" s="6">
        <v>1.431E-2</v>
      </c>
      <c r="P34">
        <v>34</v>
      </c>
      <c r="Q34">
        <v>18</v>
      </c>
      <c r="R34" s="6">
        <v>5.5579999999999998</v>
      </c>
      <c r="S34" s="6">
        <v>2.2690000000000001</v>
      </c>
    </row>
    <row r="35" spans="1:19">
      <c r="A35" t="s">
        <v>126</v>
      </c>
      <c r="B35" t="s">
        <v>130</v>
      </c>
      <c r="C35" t="s">
        <v>81</v>
      </c>
      <c r="D35" t="s">
        <v>440</v>
      </c>
      <c r="E35" s="6">
        <v>0</v>
      </c>
      <c r="F35" s="6">
        <v>0.80683000000000005</v>
      </c>
      <c r="G35" s="6">
        <v>0.36905900000000003</v>
      </c>
      <c r="H35">
        <v>15008</v>
      </c>
      <c r="I35" s="6">
        <v>1.329E-2</v>
      </c>
      <c r="J35">
        <v>499</v>
      </c>
      <c r="K35">
        <v>140</v>
      </c>
      <c r="L35" s="6">
        <v>-5.6219999999999999</v>
      </c>
      <c r="M35" s="6">
        <v>2.2709999999999999</v>
      </c>
      <c r="N35">
        <v>17474</v>
      </c>
      <c r="O35" s="7">
        <v>2.6309999999999999E-6</v>
      </c>
      <c r="P35">
        <v>643</v>
      </c>
      <c r="Q35">
        <v>164</v>
      </c>
      <c r="R35" s="6">
        <v>-8.1940000000000008</v>
      </c>
      <c r="S35" s="6">
        <v>1.744</v>
      </c>
    </row>
    <row r="36" spans="1:19">
      <c r="A36" t="s">
        <v>148</v>
      </c>
      <c r="B36" t="s">
        <v>130</v>
      </c>
      <c r="C36" t="s">
        <v>81</v>
      </c>
      <c r="D36" t="s">
        <v>440</v>
      </c>
      <c r="E36" s="6">
        <v>0</v>
      </c>
      <c r="F36" s="6">
        <v>0.80005599999999999</v>
      </c>
      <c r="G36" s="6">
        <v>0.37107699999999999</v>
      </c>
      <c r="H36">
        <v>15008</v>
      </c>
      <c r="I36" s="6">
        <v>2.6069999999999999E-2</v>
      </c>
      <c r="J36">
        <v>64</v>
      </c>
      <c r="K36">
        <v>21</v>
      </c>
      <c r="L36" s="6">
        <v>13.79</v>
      </c>
      <c r="M36" s="6">
        <v>6.1989999999999998</v>
      </c>
      <c r="N36">
        <v>17474</v>
      </c>
      <c r="O36" s="7">
        <v>1.1310000000000001E-3</v>
      </c>
      <c r="P36">
        <v>46</v>
      </c>
      <c r="Q36">
        <v>19</v>
      </c>
      <c r="R36" s="6">
        <v>21.99</v>
      </c>
      <c r="S36" s="6">
        <v>6.7539999999999996</v>
      </c>
    </row>
    <row r="37" spans="1:19">
      <c r="A37" t="s">
        <v>148</v>
      </c>
      <c r="B37" t="s">
        <v>130</v>
      </c>
      <c r="C37" t="s">
        <v>81</v>
      </c>
      <c r="D37" t="s">
        <v>6852</v>
      </c>
      <c r="E37" s="6">
        <v>0</v>
      </c>
      <c r="F37" s="6">
        <v>0.73147099999999998</v>
      </c>
      <c r="G37" s="6">
        <v>0.39240700000000001</v>
      </c>
      <c r="H37">
        <v>14165</v>
      </c>
      <c r="I37" s="6">
        <v>0.29480000000000001</v>
      </c>
      <c r="J37">
        <v>62</v>
      </c>
      <c r="K37">
        <v>20</v>
      </c>
      <c r="L37" s="6">
        <v>-8.9230000000000004E-2</v>
      </c>
      <c r="M37" s="6">
        <v>8.5180000000000006E-2</v>
      </c>
      <c r="N37">
        <v>16631</v>
      </c>
      <c r="O37" s="6">
        <v>0.82199999999999995</v>
      </c>
      <c r="P37">
        <v>43</v>
      </c>
      <c r="Q37">
        <v>19</v>
      </c>
      <c r="R37" s="6">
        <v>2.2169999999999999E-2</v>
      </c>
      <c r="S37" s="6">
        <v>9.8540000000000003E-2</v>
      </c>
    </row>
    <row r="38" spans="1:19">
      <c r="A38" t="s">
        <v>153</v>
      </c>
      <c r="B38" t="s">
        <v>131</v>
      </c>
      <c r="C38" t="s">
        <v>81</v>
      </c>
      <c r="D38" t="s">
        <v>6852</v>
      </c>
      <c r="E38" s="6">
        <v>0</v>
      </c>
      <c r="F38" s="6">
        <v>0.67425599999999997</v>
      </c>
      <c r="G38" s="6">
        <v>0.41157199999999999</v>
      </c>
      <c r="H38">
        <v>14165</v>
      </c>
      <c r="I38" s="7">
        <v>7.8220000000000008E-3</v>
      </c>
      <c r="J38">
        <v>14</v>
      </c>
      <c r="K38">
        <v>11</v>
      </c>
      <c r="L38" s="6">
        <v>-0.48130000000000001</v>
      </c>
      <c r="M38" s="6">
        <v>0.18099999999999999</v>
      </c>
      <c r="N38">
        <v>16631</v>
      </c>
      <c r="O38" s="7">
        <v>2.1069999999999999E-6</v>
      </c>
      <c r="P38">
        <v>22</v>
      </c>
      <c r="Q38">
        <v>17</v>
      </c>
      <c r="R38" s="6">
        <v>-0.66979999999999995</v>
      </c>
      <c r="S38" s="6">
        <v>0.14119999999999999</v>
      </c>
    </row>
    <row r="39" spans="1:19">
      <c r="A39" t="s">
        <v>142</v>
      </c>
      <c r="B39" t="s">
        <v>127</v>
      </c>
      <c r="C39" t="s">
        <v>81</v>
      </c>
      <c r="D39" t="s">
        <v>440</v>
      </c>
      <c r="E39" s="6">
        <v>0</v>
      </c>
      <c r="F39" s="6">
        <v>0.66970700000000005</v>
      </c>
      <c r="G39" s="6">
        <v>0.41315400000000002</v>
      </c>
      <c r="H39">
        <v>15008</v>
      </c>
      <c r="I39" s="6">
        <v>1.11E-2</v>
      </c>
      <c r="J39">
        <v>105</v>
      </c>
      <c r="K39">
        <v>34</v>
      </c>
      <c r="L39" s="6">
        <v>12.64</v>
      </c>
      <c r="M39" s="6">
        <v>4.9770000000000003</v>
      </c>
      <c r="N39">
        <v>17474</v>
      </c>
      <c r="O39" s="6">
        <v>0.2198</v>
      </c>
      <c r="P39">
        <v>69</v>
      </c>
      <c r="Q39">
        <v>30</v>
      </c>
      <c r="R39" s="6">
        <v>6.6289999999999996</v>
      </c>
      <c r="S39" s="6">
        <v>5.4020000000000001</v>
      </c>
    </row>
    <row r="40" spans="1:19">
      <c r="A40" t="s">
        <v>146</v>
      </c>
      <c r="B40" t="s">
        <v>127</v>
      </c>
      <c r="C40" t="s">
        <v>81</v>
      </c>
      <c r="D40" t="s">
        <v>436</v>
      </c>
      <c r="E40" s="6">
        <v>0</v>
      </c>
      <c r="F40" s="6">
        <v>0.590638</v>
      </c>
      <c r="G40" s="6">
        <v>0.44217200000000001</v>
      </c>
      <c r="H40">
        <v>14411</v>
      </c>
      <c r="I40" s="6">
        <v>0.10589999999999999</v>
      </c>
      <c r="J40">
        <v>76</v>
      </c>
      <c r="K40">
        <v>12</v>
      </c>
      <c r="L40" s="6">
        <v>-2.4729999999999999</v>
      </c>
      <c r="M40" s="6">
        <v>1.5289999999999999</v>
      </c>
      <c r="N40">
        <v>16910</v>
      </c>
      <c r="O40" s="7">
        <v>1.042E-3</v>
      </c>
      <c r="P40">
        <v>127</v>
      </c>
      <c r="Q40">
        <v>13</v>
      </c>
      <c r="R40" s="6">
        <v>-3.972</v>
      </c>
      <c r="S40" s="6">
        <v>1.2110000000000001</v>
      </c>
    </row>
    <row r="41" spans="1:19">
      <c r="A41" t="s">
        <v>143</v>
      </c>
      <c r="B41" t="s">
        <v>129</v>
      </c>
      <c r="C41" t="s">
        <v>81</v>
      </c>
      <c r="D41" t="s">
        <v>436</v>
      </c>
      <c r="E41" s="6">
        <v>0</v>
      </c>
      <c r="F41" s="6">
        <v>0.58386899999999997</v>
      </c>
      <c r="G41" s="6">
        <v>0.44479999999999997</v>
      </c>
      <c r="H41">
        <v>14411</v>
      </c>
      <c r="I41" s="7">
        <v>1.1529999999999999E-3</v>
      </c>
      <c r="J41">
        <v>118</v>
      </c>
      <c r="K41">
        <v>48</v>
      </c>
      <c r="L41" s="6">
        <v>-3.7440000000000002</v>
      </c>
      <c r="M41" s="6">
        <v>1.1519999999999999</v>
      </c>
      <c r="N41">
        <v>16910</v>
      </c>
      <c r="O41" s="7">
        <v>2.1610000000000001E-5</v>
      </c>
      <c r="P41">
        <v>113</v>
      </c>
      <c r="Q41">
        <v>44</v>
      </c>
      <c r="R41" s="6">
        <v>-5.0030000000000001</v>
      </c>
      <c r="S41" s="6">
        <v>1.1779999999999999</v>
      </c>
    </row>
    <row r="42" spans="1:19">
      <c r="A42" t="s">
        <v>158</v>
      </c>
      <c r="B42" t="s">
        <v>128</v>
      </c>
      <c r="C42" t="s">
        <v>81</v>
      </c>
      <c r="D42" t="s">
        <v>440</v>
      </c>
      <c r="E42" s="6">
        <v>0</v>
      </c>
      <c r="F42" s="6">
        <v>0.57289500000000004</v>
      </c>
      <c r="G42" s="6">
        <v>0.44911099999999998</v>
      </c>
      <c r="H42">
        <v>15008</v>
      </c>
      <c r="I42" s="7">
        <v>5.6400000000000002E-8</v>
      </c>
      <c r="J42">
        <v>69</v>
      </c>
      <c r="K42">
        <v>28</v>
      </c>
      <c r="L42" s="6">
        <v>-34.85</v>
      </c>
      <c r="M42" s="6">
        <v>6.4180000000000001</v>
      </c>
      <c r="N42">
        <v>17474</v>
      </c>
      <c r="O42" s="7">
        <v>4.0719999999999999E-7</v>
      </c>
      <c r="P42">
        <v>72</v>
      </c>
      <c r="Q42">
        <v>33</v>
      </c>
      <c r="R42" s="6">
        <v>-28.4</v>
      </c>
      <c r="S42" s="6">
        <v>5.6059999999999999</v>
      </c>
    </row>
    <row r="43" spans="1:19">
      <c r="A43" t="s">
        <v>145</v>
      </c>
      <c r="B43" t="s">
        <v>127</v>
      </c>
      <c r="C43" t="s">
        <v>81</v>
      </c>
      <c r="D43" t="s">
        <v>6852</v>
      </c>
      <c r="E43" s="6">
        <v>0</v>
      </c>
      <c r="F43" s="6">
        <v>0.54200499999999996</v>
      </c>
      <c r="G43" s="6">
        <v>0.46160299999999999</v>
      </c>
      <c r="H43">
        <v>14165</v>
      </c>
      <c r="I43" s="6">
        <v>0.32150000000000001</v>
      </c>
      <c r="J43">
        <v>30</v>
      </c>
      <c r="K43">
        <v>19</v>
      </c>
      <c r="L43" s="6">
        <v>-0.1215</v>
      </c>
      <c r="M43" s="6">
        <v>0.1226</v>
      </c>
      <c r="N43">
        <v>16631</v>
      </c>
      <c r="O43" s="6">
        <v>3.1179999999999999E-2</v>
      </c>
      <c r="P43">
        <v>33</v>
      </c>
      <c r="Q43">
        <v>17</v>
      </c>
      <c r="R43" s="6">
        <v>-0.2445</v>
      </c>
      <c r="S43" s="6">
        <v>0.1135</v>
      </c>
    </row>
    <row r="44" spans="1:19">
      <c r="A44" t="s">
        <v>159</v>
      </c>
      <c r="B44" t="s">
        <v>127</v>
      </c>
      <c r="C44" t="s">
        <v>82</v>
      </c>
      <c r="D44" t="s">
        <v>6852</v>
      </c>
      <c r="E44" s="6">
        <v>0</v>
      </c>
      <c r="F44" s="6">
        <v>0.54167299999999996</v>
      </c>
      <c r="G44" s="6">
        <v>0.46173999999999998</v>
      </c>
      <c r="H44">
        <v>14165</v>
      </c>
      <c r="I44" s="6">
        <v>0.83960000000000001</v>
      </c>
      <c r="J44">
        <v>144</v>
      </c>
      <c r="K44">
        <v>20</v>
      </c>
      <c r="L44" s="6">
        <v>7.5640000000000004E-3</v>
      </c>
      <c r="M44" s="6">
        <v>5.604E-2</v>
      </c>
      <c r="N44">
        <v>16631</v>
      </c>
      <c r="O44" s="6">
        <v>0.24990000000000001</v>
      </c>
      <c r="P44">
        <v>181</v>
      </c>
      <c r="Q44">
        <v>30</v>
      </c>
      <c r="R44" s="6">
        <v>6.2399999999999997E-2</v>
      </c>
      <c r="S44" s="6">
        <v>4.9099999999999998E-2</v>
      </c>
    </row>
    <row r="45" spans="1:19">
      <c r="A45" t="s">
        <v>126</v>
      </c>
      <c r="B45" t="s">
        <v>130</v>
      </c>
      <c r="C45" t="s">
        <v>81</v>
      </c>
      <c r="D45" t="s">
        <v>6852</v>
      </c>
      <c r="E45" s="6">
        <v>0</v>
      </c>
      <c r="F45" s="6">
        <v>0.44673400000000002</v>
      </c>
      <c r="G45" s="6">
        <v>0.50388999999999995</v>
      </c>
      <c r="H45">
        <v>14165</v>
      </c>
      <c r="I45" s="6">
        <v>0.26190000000000002</v>
      </c>
      <c r="J45">
        <v>468</v>
      </c>
      <c r="K45">
        <v>138</v>
      </c>
      <c r="L45" s="6">
        <v>3.4700000000000002E-2</v>
      </c>
      <c r="M45" s="6">
        <v>3.0929999999999999E-2</v>
      </c>
      <c r="N45">
        <v>16631</v>
      </c>
      <c r="O45" s="6">
        <v>1.9359999999999999E-2</v>
      </c>
      <c r="P45">
        <v>609</v>
      </c>
      <c r="Q45">
        <v>162</v>
      </c>
      <c r="R45" s="6">
        <v>6.191E-2</v>
      </c>
      <c r="S45" s="6">
        <v>2.647E-2</v>
      </c>
    </row>
    <row r="46" spans="1:19">
      <c r="A46" t="s">
        <v>154</v>
      </c>
      <c r="B46" t="s">
        <v>129</v>
      </c>
      <c r="C46" t="s">
        <v>81</v>
      </c>
      <c r="D46" t="s">
        <v>437</v>
      </c>
      <c r="E46" s="6">
        <v>0</v>
      </c>
      <c r="F46" s="6">
        <v>0.38993899999999998</v>
      </c>
      <c r="G46" s="6">
        <v>0.532331</v>
      </c>
      <c r="H46">
        <v>10430</v>
      </c>
      <c r="I46" s="6">
        <v>0.82799999999999996</v>
      </c>
      <c r="J46">
        <v>5</v>
      </c>
      <c r="K46">
        <v>4</v>
      </c>
      <c r="L46" s="6">
        <v>-4.226</v>
      </c>
      <c r="M46" s="6">
        <v>19.46</v>
      </c>
      <c r="N46">
        <v>11729</v>
      </c>
      <c r="O46" s="6">
        <v>0.47170000000000001</v>
      </c>
      <c r="P46">
        <v>6</v>
      </c>
      <c r="Q46">
        <v>4</v>
      </c>
      <c r="R46" s="6">
        <v>11.49</v>
      </c>
      <c r="S46" s="6">
        <v>15.96</v>
      </c>
    </row>
    <row r="47" spans="1:19">
      <c r="A47" t="s">
        <v>147</v>
      </c>
      <c r="B47" t="s">
        <v>128</v>
      </c>
      <c r="C47" t="s">
        <v>81</v>
      </c>
      <c r="D47" t="s">
        <v>436</v>
      </c>
      <c r="E47" s="6">
        <v>0</v>
      </c>
      <c r="F47" s="6">
        <v>0.35856900000000003</v>
      </c>
      <c r="G47" s="6">
        <v>0.54930199999999996</v>
      </c>
      <c r="H47">
        <v>14411</v>
      </c>
      <c r="I47" s="7">
        <v>8.5229999999999993E-3</v>
      </c>
      <c r="J47">
        <v>22</v>
      </c>
      <c r="K47">
        <v>16</v>
      </c>
      <c r="L47" s="6">
        <v>-7.54</v>
      </c>
      <c r="M47" s="6">
        <v>2.8660000000000001</v>
      </c>
      <c r="N47">
        <v>16910</v>
      </c>
      <c r="O47" s="7">
        <v>3.2519999999999999E-4</v>
      </c>
      <c r="P47">
        <v>19</v>
      </c>
      <c r="Q47">
        <v>9</v>
      </c>
      <c r="R47" s="6">
        <v>-9.923</v>
      </c>
      <c r="S47" s="6">
        <v>2.7610000000000001</v>
      </c>
    </row>
    <row r="48" spans="1:19">
      <c r="A48" t="s">
        <v>126</v>
      </c>
      <c r="B48" t="s">
        <v>128</v>
      </c>
      <c r="C48" t="s">
        <v>81</v>
      </c>
      <c r="D48" t="s">
        <v>453</v>
      </c>
      <c r="E48" s="6">
        <v>0</v>
      </c>
      <c r="F48" s="6">
        <v>0.34110800000000002</v>
      </c>
      <c r="G48" s="6">
        <v>0.55919099999999999</v>
      </c>
      <c r="H48">
        <v>14400</v>
      </c>
      <c r="I48" s="6">
        <v>0.1278</v>
      </c>
      <c r="J48">
        <v>307</v>
      </c>
      <c r="K48">
        <v>73</v>
      </c>
      <c r="L48" s="6">
        <v>-4.2839999999999998</v>
      </c>
      <c r="M48" s="6">
        <v>2.8130000000000002</v>
      </c>
      <c r="N48">
        <v>16900</v>
      </c>
      <c r="O48" s="7">
        <v>4.117E-3</v>
      </c>
      <c r="P48">
        <v>395</v>
      </c>
      <c r="Q48">
        <v>89</v>
      </c>
      <c r="R48" s="6">
        <v>-6.3780000000000001</v>
      </c>
      <c r="S48" s="6">
        <v>2.2229999999999999</v>
      </c>
    </row>
    <row r="49" spans="1:19">
      <c r="A49" t="s">
        <v>142</v>
      </c>
      <c r="B49" t="s">
        <v>128</v>
      </c>
      <c r="C49" t="s">
        <v>81</v>
      </c>
      <c r="D49" t="s">
        <v>436</v>
      </c>
      <c r="E49" s="6">
        <v>0</v>
      </c>
      <c r="F49" s="6">
        <v>0.33446799999999999</v>
      </c>
      <c r="G49" s="6">
        <v>0.56303999999999998</v>
      </c>
      <c r="H49">
        <v>14411</v>
      </c>
      <c r="I49" s="7">
        <v>9.3469999999999994E-3</v>
      </c>
      <c r="J49">
        <v>103</v>
      </c>
      <c r="K49">
        <v>33</v>
      </c>
      <c r="L49" s="6">
        <v>3.2229999999999999</v>
      </c>
      <c r="M49" s="6">
        <v>1.24</v>
      </c>
      <c r="N49">
        <v>16910</v>
      </c>
      <c r="O49" s="6">
        <v>0.1656</v>
      </c>
      <c r="P49">
        <v>71</v>
      </c>
      <c r="Q49">
        <v>32</v>
      </c>
      <c r="R49" s="6">
        <v>2.093</v>
      </c>
      <c r="S49" s="6">
        <v>1.51</v>
      </c>
    </row>
    <row r="50" spans="1:19">
      <c r="A50" t="s">
        <v>155</v>
      </c>
      <c r="B50" t="s">
        <v>131</v>
      </c>
      <c r="C50" t="s">
        <v>81</v>
      </c>
      <c r="D50" t="s">
        <v>437</v>
      </c>
      <c r="E50" s="6">
        <v>0</v>
      </c>
      <c r="F50" s="6">
        <v>0.31653100000000001</v>
      </c>
      <c r="G50" s="6">
        <v>0.57369999999999999</v>
      </c>
      <c r="H50">
        <v>13812</v>
      </c>
      <c r="I50" s="7">
        <v>8.2550000000000002E-3</v>
      </c>
      <c r="J50">
        <v>48</v>
      </c>
      <c r="K50">
        <v>12</v>
      </c>
      <c r="L50" s="6">
        <v>-16.68</v>
      </c>
      <c r="M50" s="6">
        <v>6.3129999999999997</v>
      </c>
      <c r="N50">
        <v>16635</v>
      </c>
      <c r="O50" s="6">
        <v>2.767E-2</v>
      </c>
      <c r="P50">
        <v>44</v>
      </c>
      <c r="Q50">
        <v>12</v>
      </c>
      <c r="R50" s="6">
        <v>-11.99</v>
      </c>
      <c r="S50" s="6">
        <v>5.444</v>
      </c>
    </row>
    <row r="51" spans="1:19">
      <c r="A51" t="s">
        <v>138</v>
      </c>
      <c r="B51" t="s">
        <v>127</v>
      </c>
      <c r="C51" t="s">
        <v>81</v>
      </c>
      <c r="D51" t="s">
        <v>436</v>
      </c>
      <c r="E51" s="6">
        <v>0</v>
      </c>
      <c r="F51" s="6">
        <v>0.21437899999999999</v>
      </c>
      <c r="G51" s="6">
        <v>0.64335699999999996</v>
      </c>
      <c r="H51">
        <v>14411</v>
      </c>
      <c r="I51" s="7">
        <v>5.065E-8</v>
      </c>
      <c r="J51">
        <v>30</v>
      </c>
      <c r="K51">
        <v>19</v>
      </c>
      <c r="L51" s="6">
        <v>13.11</v>
      </c>
      <c r="M51" s="6">
        <v>2.4060000000000001</v>
      </c>
      <c r="N51">
        <v>16910</v>
      </c>
      <c r="O51" s="7">
        <v>2.5550000000000001E-5</v>
      </c>
      <c r="P51">
        <v>22</v>
      </c>
      <c r="Q51">
        <v>15</v>
      </c>
      <c r="R51" s="6">
        <v>11.43</v>
      </c>
      <c r="S51" s="6">
        <v>2.7160000000000002</v>
      </c>
    </row>
    <row r="52" spans="1:19">
      <c r="A52" t="s">
        <v>153</v>
      </c>
      <c r="B52" t="s">
        <v>131</v>
      </c>
      <c r="C52" t="s">
        <v>81</v>
      </c>
      <c r="D52" t="s">
        <v>453</v>
      </c>
      <c r="E52" s="6">
        <v>0</v>
      </c>
      <c r="F52" s="6">
        <v>0.15590499999999999</v>
      </c>
      <c r="G52" s="6">
        <v>0.69295499999999999</v>
      </c>
      <c r="H52">
        <v>14400</v>
      </c>
      <c r="I52" s="7">
        <v>3.8059999999999998E-14</v>
      </c>
      <c r="J52">
        <v>15</v>
      </c>
      <c r="K52">
        <v>12</v>
      </c>
      <c r="L52" s="6">
        <v>-101.1</v>
      </c>
      <c r="M52" s="6">
        <v>13.35</v>
      </c>
      <c r="N52">
        <v>16900</v>
      </c>
      <c r="O52" s="7">
        <v>1.7850000000000001E-21</v>
      </c>
      <c r="P52">
        <v>22</v>
      </c>
      <c r="Q52">
        <v>17</v>
      </c>
      <c r="R52" s="6">
        <v>-94.53</v>
      </c>
      <c r="S52" s="6">
        <v>9.9320000000000004</v>
      </c>
    </row>
    <row r="53" spans="1:19">
      <c r="A53" t="s">
        <v>157</v>
      </c>
      <c r="B53" t="s">
        <v>130</v>
      </c>
      <c r="C53" t="s">
        <v>81</v>
      </c>
      <c r="D53" t="s">
        <v>453</v>
      </c>
      <c r="E53" s="6">
        <v>0</v>
      </c>
      <c r="F53" s="6">
        <v>0.154558</v>
      </c>
      <c r="G53" s="6">
        <v>0.69421699999999997</v>
      </c>
      <c r="H53">
        <v>14400</v>
      </c>
      <c r="I53" s="7">
        <v>1.1440000000000001E-3</v>
      </c>
      <c r="J53">
        <v>653</v>
      </c>
      <c r="K53">
        <v>132</v>
      </c>
      <c r="L53" s="6">
        <v>-6.41</v>
      </c>
      <c r="M53" s="6">
        <v>1.9710000000000001</v>
      </c>
      <c r="N53">
        <v>16900</v>
      </c>
      <c r="O53" s="7">
        <v>2.7550000000000001E-3</v>
      </c>
      <c r="P53">
        <v>676</v>
      </c>
      <c r="Q53">
        <v>139</v>
      </c>
      <c r="R53" s="6">
        <v>-5.3630000000000004</v>
      </c>
      <c r="S53" s="6">
        <v>1.7909999999999999</v>
      </c>
    </row>
    <row r="54" spans="1:19">
      <c r="A54" t="s">
        <v>157</v>
      </c>
      <c r="B54" t="s">
        <v>130</v>
      </c>
      <c r="C54" t="s">
        <v>81</v>
      </c>
      <c r="D54" t="s">
        <v>437</v>
      </c>
      <c r="E54" s="6">
        <v>0</v>
      </c>
      <c r="F54" s="6">
        <v>0.124153</v>
      </c>
      <c r="G54" s="6">
        <v>0.72457300000000002</v>
      </c>
      <c r="H54">
        <v>13812</v>
      </c>
      <c r="I54" s="7">
        <v>1.6540000000000001E-4</v>
      </c>
      <c r="J54">
        <v>625</v>
      </c>
      <c r="K54">
        <v>129</v>
      </c>
      <c r="L54" s="6">
        <v>-6.944</v>
      </c>
      <c r="M54" s="6">
        <v>1.8440000000000001</v>
      </c>
      <c r="N54">
        <v>16635</v>
      </c>
      <c r="O54" s="7">
        <v>2.164E-4</v>
      </c>
      <c r="P54">
        <v>661</v>
      </c>
      <c r="Q54">
        <v>137</v>
      </c>
      <c r="R54" s="6">
        <v>-6.0739999999999998</v>
      </c>
      <c r="S54" s="6">
        <v>1.6419999999999999</v>
      </c>
    </row>
    <row r="55" spans="1:19">
      <c r="A55" t="s">
        <v>157</v>
      </c>
      <c r="B55" t="s">
        <v>130</v>
      </c>
      <c r="C55" t="s">
        <v>81</v>
      </c>
      <c r="D55" t="s">
        <v>440</v>
      </c>
      <c r="E55" s="6">
        <v>0</v>
      </c>
      <c r="F55" s="6">
        <v>8.0326999999999996E-2</v>
      </c>
      <c r="G55" s="6">
        <v>0.77685499999999996</v>
      </c>
      <c r="H55">
        <v>15008</v>
      </c>
      <c r="I55" s="7">
        <v>6.0749999999999997E-3</v>
      </c>
      <c r="J55">
        <v>669</v>
      </c>
      <c r="K55">
        <v>134</v>
      </c>
      <c r="L55" s="6">
        <v>-5.4649999999999999</v>
      </c>
      <c r="M55" s="6">
        <v>1.992</v>
      </c>
      <c r="N55">
        <v>17474</v>
      </c>
      <c r="O55" s="7">
        <v>6.8060000000000004E-3</v>
      </c>
      <c r="P55">
        <v>693</v>
      </c>
      <c r="Q55">
        <v>139</v>
      </c>
      <c r="R55" s="6">
        <v>-4.7149999999999999</v>
      </c>
      <c r="S55" s="6">
        <v>1.742</v>
      </c>
    </row>
    <row r="56" spans="1:19">
      <c r="A56" t="s">
        <v>164</v>
      </c>
      <c r="B56" t="s">
        <v>128</v>
      </c>
      <c r="C56" t="s">
        <v>81</v>
      </c>
      <c r="D56" t="s">
        <v>6852</v>
      </c>
      <c r="E56" s="6">
        <v>0</v>
      </c>
      <c r="F56" s="6">
        <v>6.3253199999999996E-2</v>
      </c>
      <c r="G56" s="6">
        <v>0.80142599999999997</v>
      </c>
      <c r="H56">
        <v>14165</v>
      </c>
      <c r="I56" s="7">
        <v>7.6579999999999999E-3</v>
      </c>
      <c r="J56">
        <v>152</v>
      </c>
      <c r="K56">
        <v>20</v>
      </c>
      <c r="L56" s="6">
        <v>0.11310000000000001</v>
      </c>
      <c r="M56" s="6">
        <v>4.24E-2</v>
      </c>
      <c r="N56">
        <v>16631</v>
      </c>
      <c r="O56" s="7">
        <v>7.6889999999999997E-3</v>
      </c>
      <c r="P56">
        <v>123</v>
      </c>
      <c r="Q56">
        <v>22</v>
      </c>
      <c r="R56" s="6">
        <v>0.1293</v>
      </c>
      <c r="S56" s="6">
        <v>4.8489999999999998E-2</v>
      </c>
    </row>
    <row r="57" spans="1:19">
      <c r="A57" t="s">
        <v>153</v>
      </c>
      <c r="B57" t="s">
        <v>131</v>
      </c>
      <c r="C57" t="s">
        <v>81</v>
      </c>
      <c r="D57" t="s">
        <v>437</v>
      </c>
      <c r="E57" s="6">
        <v>0</v>
      </c>
      <c r="F57" s="6">
        <v>5.9007900000000002E-2</v>
      </c>
      <c r="G57" s="6">
        <v>0.80807099999999998</v>
      </c>
      <c r="H57">
        <v>13812</v>
      </c>
      <c r="I57" s="7">
        <v>5.6200000000000002E-10</v>
      </c>
      <c r="J57">
        <v>14</v>
      </c>
      <c r="K57">
        <v>11</v>
      </c>
      <c r="L57" s="6">
        <v>-78.53</v>
      </c>
      <c r="M57" s="6">
        <v>12.67</v>
      </c>
      <c r="N57">
        <v>16635</v>
      </c>
      <c r="O57" s="7">
        <v>4.2209999999999998E-20</v>
      </c>
      <c r="P57">
        <v>22</v>
      </c>
      <c r="Q57">
        <v>17</v>
      </c>
      <c r="R57" s="6">
        <v>-82.3</v>
      </c>
      <c r="S57" s="6">
        <v>8.9629999999999992</v>
      </c>
    </row>
    <row r="58" spans="1:19">
      <c r="A58" t="s">
        <v>136</v>
      </c>
      <c r="B58" t="s">
        <v>130</v>
      </c>
      <c r="C58" t="s">
        <v>81</v>
      </c>
      <c r="D58" t="s">
        <v>437</v>
      </c>
      <c r="E58" s="6">
        <v>0</v>
      </c>
      <c r="F58" s="6">
        <v>1.2267500000000001E-2</v>
      </c>
      <c r="G58" s="6">
        <v>0.91180700000000003</v>
      </c>
      <c r="H58">
        <v>13812</v>
      </c>
      <c r="I58" s="6">
        <v>0.43049999999999999</v>
      </c>
      <c r="J58">
        <v>44</v>
      </c>
      <c r="K58">
        <v>8</v>
      </c>
      <c r="L58" s="6">
        <v>5.7439999999999998</v>
      </c>
      <c r="M58" s="6">
        <v>7.2869999999999999</v>
      </c>
      <c r="N58">
        <v>11729</v>
      </c>
      <c r="O58" s="6">
        <v>0.52969999999999995</v>
      </c>
      <c r="P58">
        <v>37</v>
      </c>
      <c r="Q58">
        <v>5</v>
      </c>
      <c r="R58" s="6">
        <v>4.5999999999999996</v>
      </c>
      <c r="S58" s="6">
        <v>7.32</v>
      </c>
    </row>
    <row r="59" spans="1:19">
      <c r="A59" t="s">
        <v>148</v>
      </c>
      <c r="B59" t="s">
        <v>130</v>
      </c>
      <c r="C59" t="s">
        <v>81</v>
      </c>
      <c r="D59" t="s">
        <v>436</v>
      </c>
      <c r="E59" s="6">
        <v>0</v>
      </c>
      <c r="F59" s="6">
        <v>1.1092400000000001E-2</v>
      </c>
      <c r="G59" s="6">
        <v>0.91612099999999996</v>
      </c>
      <c r="H59">
        <v>14411</v>
      </c>
      <c r="I59" s="7">
        <v>9.1E-4</v>
      </c>
      <c r="J59">
        <v>63</v>
      </c>
      <c r="K59">
        <v>21</v>
      </c>
      <c r="L59" s="6">
        <v>5.827</v>
      </c>
      <c r="M59" s="6">
        <v>1.7569999999999999</v>
      </c>
      <c r="N59">
        <v>16910</v>
      </c>
      <c r="O59" s="7">
        <v>2.6540000000000001E-3</v>
      </c>
      <c r="P59">
        <v>43</v>
      </c>
      <c r="Q59">
        <v>19</v>
      </c>
      <c r="R59" s="6">
        <v>6.11</v>
      </c>
      <c r="S59" s="6">
        <v>2.0329999999999999</v>
      </c>
    </row>
    <row r="60" spans="1:19">
      <c r="A60" t="s">
        <v>153</v>
      </c>
      <c r="B60" t="s">
        <v>131</v>
      </c>
      <c r="C60" t="s">
        <v>81</v>
      </c>
      <c r="D60" t="s">
        <v>440</v>
      </c>
      <c r="E60" s="6">
        <v>0</v>
      </c>
      <c r="F60" s="6">
        <v>4.2161899999999999E-3</v>
      </c>
      <c r="G60" s="6">
        <v>0.94822799999999996</v>
      </c>
      <c r="H60">
        <v>15008</v>
      </c>
      <c r="I60" s="7">
        <v>5.7580000000000003E-11</v>
      </c>
      <c r="J60">
        <v>17</v>
      </c>
      <c r="K60">
        <v>13</v>
      </c>
      <c r="L60" s="6">
        <v>-84.5</v>
      </c>
      <c r="M60" s="6">
        <v>12.9</v>
      </c>
      <c r="N60">
        <v>17474</v>
      </c>
      <c r="O60" s="7">
        <v>1.7269999999999999E-18</v>
      </c>
      <c r="P60">
        <v>22</v>
      </c>
      <c r="Q60">
        <v>17</v>
      </c>
      <c r="R60" s="6">
        <v>-85.55</v>
      </c>
      <c r="S60" s="6">
        <v>9.7509999999999994</v>
      </c>
    </row>
    <row r="61" spans="1:19">
      <c r="A61" t="s">
        <v>132</v>
      </c>
      <c r="B61" t="s">
        <v>129</v>
      </c>
      <c r="C61" t="s">
        <v>81</v>
      </c>
      <c r="D61" t="s">
        <v>6852</v>
      </c>
      <c r="E61" s="6">
        <v>0</v>
      </c>
      <c r="F61" s="6">
        <v>2.7688399999999998E-3</v>
      </c>
      <c r="G61" s="6">
        <v>0.95803499999999997</v>
      </c>
      <c r="H61">
        <v>14165</v>
      </c>
      <c r="I61" s="6">
        <v>5.9290000000000002E-2</v>
      </c>
      <c r="J61">
        <v>21</v>
      </c>
      <c r="K61">
        <v>10</v>
      </c>
      <c r="L61" s="6">
        <v>-0.27089999999999997</v>
      </c>
      <c r="M61" s="6">
        <v>0.14369999999999999</v>
      </c>
      <c r="N61">
        <v>16631</v>
      </c>
      <c r="O61" s="7">
        <v>2.552E-3</v>
      </c>
      <c r="P61">
        <v>50</v>
      </c>
      <c r="Q61">
        <v>16</v>
      </c>
      <c r="R61" s="6">
        <v>-0.27989999999999998</v>
      </c>
      <c r="S61" s="6">
        <v>9.2759999999999995E-2</v>
      </c>
    </row>
    <row r="62" spans="1:19">
      <c r="A62" t="s">
        <v>152</v>
      </c>
      <c r="B62" t="s">
        <v>80</v>
      </c>
      <c r="C62" t="s">
        <v>81</v>
      </c>
      <c r="D62" t="s">
        <v>437</v>
      </c>
      <c r="E62" s="6">
        <v>0</v>
      </c>
      <c r="F62" s="6">
        <v>2.3029700000000001E-3</v>
      </c>
      <c r="G62" s="6">
        <v>0.96172500000000005</v>
      </c>
      <c r="H62">
        <v>13812</v>
      </c>
      <c r="I62" s="6">
        <v>2.6040000000000001E-2</v>
      </c>
      <c r="J62">
        <v>3</v>
      </c>
      <c r="K62">
        <v>2</v>
      </c>
      <c r="L62" s="6">
        <v>65.39</v>
      </c>
      <c r="M62" s="6">
        <v>29.38</v>
      </c>
      <c r="N62">
        <v>16635</v>
      </c>
      <c r="O62" s="7">
        <v>3.6489999999999998E-4</v>
      </c>
      <c r="P62">
        <v>1</v>
      </c>
      <c r="Q62">
        <v>1</v>
      </c>
      <c r="R62" s="6">
        <v>146.6</v>
      </c>
      <c r="S62" s="6">
        <v>1692</v>
      </c>
    </row>
    <row r="63" spans="1:19">
      <c r="A63" t="s">
        <v>155</v>
      </c>
      <c r="B63" t="s">
        <v>131</v>
      </c>
      <c r="C63" t="s">
        <v>81</v>
      </c>
      <c r="D63" t="s">
        <v>440</v>
      </c>
      <c r="E63" s="6">
        <v>0</v>
      </c>
      <c r="F63" s="6">
        <v>1.42169E-3</v>
      </c>
      <c r="G63" s="6">
        <v>0.96992299999999998</v>
      </c>
      <c r="H63">
        <v>15008</v>
      </c>
      <c r="I63" s="6">
        <v>2.657E-2</v>
      </c>
      <c r="J63">
        <v>50</v>
      </c>
      <c r="K63">
        <v>12</v>
      </c>
      <c r="L63" s="6">
        <v>-15.28</v>
      </c>
      <c r="M63" s="6">
        <v>6.891</v>
      </c>
      <c r="N63">
        <v>17474</v>
      </c>
      <c r="O63" s="7">
        <v>7.2179999999999996E-3</v>
      </c>
      <c r="P63">
        <v>46</v>
      </c>
      <c r="Q63">
        <v>12</v>
      </c>
      <c r="R63" s="6">
        <v>-15.62</v>
      </c>
      <c r="S63" s="6">
        <v>5.8159999999999998</v>
      </c>
    </row>
    <row r="64" spans="1:19">
      <c r="A64" t="s">
        <v>152</v>
      </c>
      <c r="B64" t="s">
        <v>80</v>
      </c>
      <c r="C64" t="s">
        <v>81</v>
      </c>
      <c r="D64" t="s">
        <v>440</v>
      </c>
      <c r="E64" s="6">
        <v>0</v>
      </c>
      <c r="F64" s="6">
        <v>1.41087E-3</v>
      </c>
      <c r="G64" s="6">
        <v>0.97003700000000004</v>
      </c>
      <c r="H64">
        <v>15008</v>
      </c>
      <c r="I64" s="6">
        <v>1.554E-2</v>
      </c>
      <c r="J64">
        <v>3</v>
      </c>
      <c r="K64">
        <v>2</v>
      </c>
      <c r="L64" s="6">
        <v>79.28</v>
      </c>
      <c r="M64" s="6">
        <v>32.76</v>
      </c>
      <c r="N64">
        <v>17474</v>
      </c>
      <c r="O64" s="7">
        <v>5.5590000000000001E-4</v>
      </c>
      <c r="P64">
        <v>1</v>
      </c>
      <c r="Q64">
        <v>1</v>
      </c>
      <c r="R64" s="6">
        <v>162.30000000000001</v>
      </c>
      <c r="S64" s="6">
        <v>2210</v>
      </c>
    </row>
    <row r="65" spans="1:19">
      <c r="A65" t="s">
        <v>152</v>
      </c>
      <c r="B65" t="s">
        <v>80</v>
      </c>
      <c r="C65" t="s">
        <v>81</v>
      </c>
      <c r="D65" t="s">
        <v>453</v>
      </c>
      <c r="E65" s="6">
        <v>0</v>
      </c>
      <c r="F65" s="6">
        <v>1.3696800000000001E-3</v>
      </c>
      <c r="G65" s="6">
        <v>0.97047799999999995</v>
      </c>
      <c r="H65">
        <v>14400</v>
      </c>
      <c r="I65" s="6">
        <v>2.6530000000000001E-2</v>
      </c>
      <c r="J65">
        <v>3</v>
      </c>
      <c r="K65">
        <v>2</v>
      </c>
      <c r="L65" s="6">
        <v>71.08</v>
      </c>
      <c r="M65" s="6">
        <v>32.04</v>
      </c>
      <c r="N65">
        <v>16900</v>
      </c>
      <c r="O65" s="7">
        <v>1.1379999999999999E-3</v>
      </c>
      <c r="P65">
        <v>1</v>
      </c>
      <c r="Q65">
        <v>1</v>
      </c>
      <c r="R65" s="6">
        <v>154.1</v>
      </c>
      <c r="S65" s="6">
        <v>2243</v>
      </c>
    </row>
    <row r="66" spans="1:19">
      <c r="A66" t="s">
        <v>132</v>
      </c>
      <c r="B66" t="s">
        <v>131</v>
      </c>
      <c r="C66" t="s">
        <v>81</v>
      </c>
      <c r="D66" t="s">
        <v>436</v>
      </c>
      <c r="E66" s="6">
        <v>0</v>
      </c>
      <c r="F66" s="6">
        <v>1.13978E-3</v>
      </c>
      <c r="G66" s="6">
        <v>0.97306800000000004</v>
      </c>
      <c r="H66">
        <v>14411</v>
      </c>
      <c r="I66" s="6">
        <v>0.56979999999999997</v>
      </c>
      <c r="J66">
        <v>11</v>
      </c>
      <c r="K66">
        <v>6</v>
      </c>
      <c r="L66" s="6">
        <v>-2.3029999999999999</v>
      </c>
      <c r="M66" s="6">
        <v>4.0529999999999999</v>
      </c>
      <c r="N66">
        <v>16910</v>
      </c>
      <c r="O66" s="6">
        <v>0.35920000000000002</v>
      </c>
      <c r="P66">
        <v>33</v>
      </c>
      <c r="Q66">
        <v>9</v>
      </c>
      <c r="R66" s="6">
        <v>-2.145</v>
      </c>
      <c r="S66" s="6">
        <v>2.34</v>
      </c>
    </row>
    <row r="67" spans="1:19">
      <c r="A67" t="s">
        <v>161</v>
      </c>
      <c r="B67" t="s">
        <v>128</v>
      </c>
      <c r="C67" t="s">
        <v>81</v>
      </c>
      <c r="D67" t="s">
        <v>440</v>
      </c>
      <c r="E67" s="6">
        <v>0</v>
      </c>
      <c r="F67" s="6">
        <v>8.38571E-5</v>
      </c>
      <c r="G67" s="6">
        <v>0.99269399999999997</v>
      </c>
      <c r="H67">
        <v>15008</v>
      </c>
      <c r="I67" s="6">
        <v>5.9209999999999999E-2</v>
      </c>
      <c r="J67">
        <v>4</v>
      </c>
      <c r="K67">
        <v>3</v>
      </c>
      <c r="L67" s="6">
        <v>-44.97</v>
      </c>
      <c r="M67" s="6">
        <v>23.84</v>
      </c>
      <c r="N67">
        <v>10620</v>
      </c>
      <c r="O67" s="6">
        <v>0.16450000000000001</v>
      </c>
      <c r="P67">
        <v>1</v>
      </c>
      <c r="Q67">
        <v>1</v>
      </c>
      <c r="R67" s="6">
        <v>-64.98</v>
      </c>
      <c r="S67" s="6">
        <v>2185</v>
      </c>
    </row>
    <row r="68" spans="1:19">
      <c r="A68" t="s">
        <v>159</v>
      </c>
      <c r="B68" t="s">
        <v>127</v>
      </c>
      <c r="C68" t="s">
        <v>82</v>
      </c>
      <c r="D68" t="s">
        <v>439</v>
      </c>
      <c r="E68" s="6" t="s">
        <v>135</v>
      </c>
      <c r="F68" s="6" t="s">
        <v>135</v>
      </c>
      <c r="G68" t="s">
        <v>135</v>
      </c>
      <c r="H68" t="s">
        <v>135</v>
      </c>
      <c r="I68" t="s">
        <v>135</v>
      </c>
      <c r="J68" t="s">
        <v>135</v>
      </c>
      <c r="K68" t="s">
        <v>135</v>
      </c>
      <c r="L68" s="6" t="s">
        <v>135</v>
      </c>
      <c r="M68" s="6" t="s">
        <v>135</v>
      </c>
      <c r="N68" t="s">
        <v>135</v>
      </c>
      <c r="O68" t="s">
        <v>135</v>
      </c>
      <c r="P68" t="s">
        <v>135</v>
      </c>
      <c r="Q68" t="s">
        <v>135</v>
      </c>
      <c r="R68" s="6" t="s">
        <v>135</v>
      </c>
      <c r="S68" s="6" t="s">
        <v>135</v>
      </c>
    </row>
    <row r="69" spans="1:19">
      <c r="A69" t="s">
        <v>132</v>
      </c>
      <c r="B69" t="s">
        <v>130</v>
      </c>
      <c r="C69" t="s">
        <v>81</v>
      </c>
      <c r="D69" t="s">
        <v>439</v>
      </c>
      <c r="E69" s="6" t="s">
        <v>135</v>
      </c>
      <c r="F69" s="6" t="s">
        <v>135</v>
      </c>
      <c r="G69" t="s">
        <v>135</v>
      </c>
      <c r="H69" t="s">
        <v>135</v>
      </c>
      <c r="I69" t="s">
        <v>135</v>
      </c>
      <c r="J69" t="s">
        <v>135</v>
      </c>
      <c r="K69" t="s">
        <v>135</v>
      </c>
      <c r="L69" s="6" t="s">
        <v>135</v>
      </c>
      <c r="M69" s="6" t="s">
        <v>135</v>
      </c>
      <c r="N69" t="s">
        <v>135</v>
      </c>
      <c r="O69" t="s">
        <v>135</v>
      </c>
      <c r="P69" t="s">
        <v>135</v>
      </c>
      <c r="Q69" t="s">
        <v>135</v>
      </c>
      <c r="R69" s="6" t="s">
        <v>135</v>
      </c>
      <c r="S69" s="6" t="s">
        <v>135</v>
      </c>
    </row>
    <row r="70" spans="1:19">
      <c r="A70" t="s">
        <v>162</v>
      </c>
      <c r="B70" t="s">
        <v>130</v>
      </c>
      <c r="C70" t="s">
        <v>81</v>
      </c>
      <c r="D70" t="s">
        <v>439</v>
      </c>
      <c r="E70" s="6" t="s">
        <v>135</v>
      </c>
      <c r="F70" s="6" t="s">
        <v>135</v>
      </c>
      <c r="G70" t="s">
        <v>135</v>
      </c>
      <c r="H70" t="s">
        <v>135</v>
      </c>
      <c r="I70" t="s">
        <v>135</v>
      </c>
      <c r="J70" t="s">
        <v>135</v>
      </c>
      <c r="K70" t="s">
        <v>135</v>
      </c>
      <c r="L70" s="6" t="s">
        <v>135</v>
      </c>
      <c r="M70" s="6" t="s">
        <v>135</v>
      </c>
      <c r="N70" t="s">
        <v>135</v>
      </c>
      <c r="O70" t="s">
        <v>135</v>
      </c>
      <c r="P70" t="s">
        <v>135</v>
      </c>
      <c r="Q70" t="s">
        <v>135</v>
      </c>
      <c r="R70" s="6" t="s">
        <v>135</v>
      </c>
      <c r="S70" s="6" t="s">
        <v>135</v>
      </c>
    </row>
    <row r="71" spans="1:19">
      <c r="A71" t="s">
        <v>133</v>
      </c>
      <c r="B71" t="s">
        <v>80</v>
      </c>
      <c r="C71" t="s">
        <v>81</v>
      </c>
      <c r="D71" t="s">
        <v>436</v>
      </c>
      <c r="E71" s="6" t="s">
        <v>135</v>
      </c>
      <c r="F71" s="6" t="s">
        <v>135</v>
      </c>
      <c r="G71" t="s">
        <v>135</v>
      </c>
      <c r="H71" t="s">
        <v>135</v>
      </c>
      <c r="I71" t="s">
        <v>135</v>
      </c>
      <c r="J71" t="s">
        <v>135</v>
      </c>
      <c r="K71" t="s">
        <v>135</v>
      </c>
      <c r="L71" s="6" t="s">
        <v>135</v>
      </c>
      <c r="M71" s="6" t="s">
        <v>135</v>
      </c>
      <c r="N71" t="s">
        <v>135</v>
      </c>
      <c r="O71" t="s">
        <v>135</v>
      </c>
      <c r="P71" t="s">
        <v>135</v>
      </c>
      <c r="Q71" t="s">
        <v>135</v>
      </c>
      <c r="R71" s="6" t="s">
        <v>135</v>
      </c>
      <c r="S71" s="6" t="s">
        <v>135</v>
      </c>
    </row>
    <row r="72" spans="1:19">
      <c r="A72" t="s">
        <v>133</v>
      </c>
      <c r="B72" t="s">
        <v>80</v>
      </c>
      <c r="C72" t="s">
        <v>81</v>
      </c>
      <c r="D72" t="s">
        <v>439</v>
      </c>
      <c r="E72" s="6" t="s">
        <v>135</v>
      </c>
      <c r="F72" s="6" t="s">
        <v>135</v>
      </c>
      <c r="G72" t="s">
        <v>135</v>
      </c>
      <c r="H72" t="s">
        <v>135</v>
      </c>
      <c r="I72" t="s">
        <v>135</v>
      </c>
      <c r="J72" t="s">
        <v>135</v>
      </c>
      <c r="K72" t="s">
        <v>135</v>
      </c>
      <c r="L72" s="6" t="s">
        <v>135</v>
      </c>
      <c r="M72" s="6" t="s">
        <v>135</v>
      </c>
      <c r="N72" t="s">
        <v>135</v>
      </c>
      <c r="O72" t="s">
        <v>135</v>
      </c>
      <c r="P72" t="s">
        <v>135</v>
      </c>
      <c r="Q72" t="s">
        <v>135</v>
      </c>
      <c r="R72" s="6" t="s">
        <v>135</v>
      </c>
      <c r="S72" s="6" t="s">
        <v>135</v>
      </c>
    </row>
    <row r="73" spans="1:19">
      <c r="A73" t="s">
        <v>133</v>
      </c>
      <c r="B73" t="s">
        <v>80</v>
      </c>
      <c r="C73" t="s">
        <v>81</v>
      </c>
      <c r="D73" t="s">
        <v>6852</v>
      </c>
      <c r="E73" s="6" t="s">
        <v>135</v>
      </c>
      <c r="F73" s="6" t="s">
        <v>135</v>
      </c>
      <c r="G73" t="s">
        <v>135</v>
      </c>
      <c r="H73" t="s">
        <v>135</v>
      </c>
      <c r="I73" t="s">
        <v>135</v>
      </c>
      <c r="J73" t="s">
        <v>135</v>
      </c>
      <c r="K73" t="s">
        <v>135</v>
      </c>
      <c r="L73" s="6" t="s">
        <v>135</v>
      </c>
      <c r="M73" s="6" t="s">
        <v>135</v>
      </c>
      <c r="N73" t="s">
        <v>135</v>
      </c>
      <c r="O73" t="s">
        <v>135</v>
      </c>
      <c r="P73" t="s">
        <v>135</v>
      </c>
      <c r="Q73" t="s">
        <v>135</v>
      </c>
      <c r="R73" s="6" t="s">
        <v>135</v>
      </c>
      <c r="S73" s="6" t="s">
        <v>135</v>
      </c>
    </row>
    <row r="74" spans="1:19">
      <c r="A74" t="s">
        <v>153</v>
      </c>
      <c r="B74" t="s">
        <v>131</v>
      </c>
      <c r="C74" t="s">
        <v>81</v>
      </c>
      <c r="D74" t="s">
        <v>439</v>
      </c>
      <c r="E74" s="6" t="s">
        <v>135</v>
      </c>
      <c r="F74" s="6" t="s">
        <v>135</v>
      </c>
      <c r="G74" t="s">
        <v>135</v>
      </c>
      <c r="H74" t="s">
        <v>135</v>
      </c>
      <c r="I74" t="s">
        <v>135</v>
      </c>
      <c r="J74" t="s">
        <v>135</v>
      </c>
      <c r="K74" t="s">
        <v>135</v>
      </c>
      <c r="L74" s="6" t="s">
        <v>135</v>
      </c>
      <c r="M74" s="6" t="s">
        <v>135</v>
      </c>
      <c r="N74" t="s">
        <v>135</v>
      </c>
      <c r="O74" t="s">
        <v>135</v>
      </c>
      <c r="P74" t="s">
        <v>135</v>
      </c>
      <c r="Q74" t="s">
        <v>135</v>
      </c>
      <c r="R74" s="6" t="s">
        <v>135</v>
      </c>
      <c r="S74" s="6" t="s">
        <v>135</v>
      </c>
    </row>
    <row r="75" spans="1:19">
      <c r="A75" t="s">
        <v>136</v>
      </c>
      <c r="B75" t="s">
        <v>129</v>
      </c>
      <c r="C75" t="s">
        <v>81</v>
      </c>
      <c r="D75" t="s">
        <v>439</v>
      </c>
      <c r="E75" s="6" t="s">
        <v>135</v>
      </c>
      <c r="F75" s="6" t="s">
        <v>135</v>
      </c>
      <c r="G75" t="s">
        <v>135</v>
      </c>
      <c r="H75" t="s">
        <v>135</v>
      </c>
      <c r="I75" t="s">
        <v>135</v>
      </c>
      <c r="J75" t="s">
        <v>135</v>
      </c>
      <c r="K75" t="s">
        <v>135</v>
      </c>
      <c r="L75" s="6" t="s">
        <v>135</v>
      </c>
      <c r="M75" s="6" t="s">
        <v>135</v>
      </c>
      <c r="N75" t="s">
        <v>135</v>
      </c>
      <c r="O75" t="s">
        <v>135</v>
      </c>
      <c r="P75" t="s">
        <v>135</v>
      </c>
      <c r="Q75" t="s">
        <v>135</v>
      </c>
      <c r="R75" s="6" t="s">
        <v>135</v>
      </c>
      <c r="S75" s="6" t="s">
        <v>135</v>
      </c>
    </row>
    <row r="76" spans="1:19">
      <c r="A76" t="s">
        <v>154</v>
      </c>
      <c r="B76" t="s">
        <v>130</v>
      </c>
      <c r="C76" t="s">
        <v>82</v>
      </c>
      <c r="D76" t="s">
        <v>439</v>
      </c>
      <c r="E76" s="6" t="s">
        <v>135</v>
      </c>
      <c r="F76" s="6" t="s">
        <v>135</v>
      </c>
      <c r="G76" t="s">
        <v>135</v>
      </c>
      <c r="H76" t="s">
        <v>135</v>
      </c>
      <c r="I76" t="s">
        <v>135</v>
      </c>
      <c r="J76" t="s">
        <v>135</v>
      </c>
      <c r="K76" t="s">
        <v>135</v>
      </c>
      <c r="L76" s="6" t="s">
        <v>135</v>
      </c>
      <c r="M76" s="6" t="s">
        <v>135</v>
      </c>
      <c r="N76" t="s">
        <v>135</v>
      </c>
      <c r="O76" t="s">
        <v>135</v>
      </c>
      <c r="P76" t="s">
        <v>135</v>
      </c>
      <c r="Q76" t="s">
        <v>135</v>
      </c>
      <c r="R76" s="6" t="s">
        <v>135</v>
      </c>
      <c r="S76" s="6" t="s">
        <v>135</v>
      </c>
    </row>
    <row r="77" spans="1:19">
      <c r="A77" t="s">
        <v>163</v>
      </c>
      <c r="B77" t="s">
        <v>128</v>
      </c>
      <c r="C77" t="s">
        <v>82</v>
      </c>
      <c r="D77" t="s">
        <v>439</v>
      </c>
      <c r="E77" s="6" t="s">
        <v>135</v>
      </c>
      <c r="F77" s="6" t="s">
        <v>135</v>
      </c>
      <c r="G77" t="s">
        <v>135</v>
      </c>
      <c r="H77" t="s">
        <v>135</v>
      </c>
      <c r="I77" t="s">
        <v>135</v>
      </c>
      <c r="J77" t="s">
        <v>135</v>
      </c>
      <c r="K77" t="s">
        <v>135</v>
      </c>
      <c r="L77" s="6" t="s">
        <v>135</v>
      </c>
      <c r="M77" s="6" t="s">
        <v>135</v>
      </c>
      <c r="N77" t="s">
        <v>135</v>
      </c>
      <c r="O77" t="s">
        <v>135</v>
      </c>
      <c r="P77" t="s">
        <v>135</v>
      </c>
      <c r="Q77" t="s">
        <v>135</v>
      </c>
      <c r="R77" s="6" t="s">
        <v>135</v>
      </c>
      <c r="S77" s="6" t="s">
        <v>135</v>
      </c>
    </row>
    <row r="78" spans="1:19">
      <c r="A78" t="s">
        <v>137</v>
      </c>
      <c r="B78" t="s">
        <v>130</v>
      </c>
      <c r="C78" t="s">
        <v>81</v>
      </c>
      <c r="D78" t="s">
        <v>439</v>
      </c>
      <c r="E78" s="6" t="s">
        <v>135</v>
      </c>
      <c r="F78" s="6" t="s">
        <v>135</v>
      </c>
      <c r="G78" t="s">
        <v>135</v>
      </c>
      <c r="H78" t="s">
        <v>135</v>
      </c>
      <c r="I78" t="s">
        <v>135</v>
      </c>
      <c r="J78" t="s">
        <v>135</v>
      </c>
      <c r="K78" t="s">
        <v>135</v>
      </c>
      <c r="L78" s="6" t="s">
        <v>135</v>
      </c>
      <c r="M78" s="6" t="s">
        <v>135</v>
      </c>
      <c r="N78" t="s">
        <v>135</v>
      </c>
      <c r="O78" t="s">
        <v>135</v>
      </c>
      <c r="P78" t="s">
        <v>135</v>
      </c>
      <c r="Q78" t="s">
        <v>135</v>
      </c>
      <c r="R78" s="6" t="s">
        <v>135</v>
      </c>
      <c r="S78" s="6" t="s">
        <v>135</v>
      </c>
    </row>
    <row r="79" spans="1:19">
      <c r="A79" t="s">
        <v>164</v>
      </c>
      <c r="B79" t="s">
        <v>128</v>
      </c>
      <c r="C79" t="s">
        <v>81</v>
      </c>
      <c r="D79" t="s">
        <v>439</v>
      </c>
      <c r="E79" s="6" t="s">
        <v>135</v>
      </c>
      <c r="F79" s="6" t="s">
        <v>135</v>
      </c>
      <c r="G79" t="s">
        <v>135</v>
      </c>
      <c r="H79" t="s">
        <v>135</v>
      </c>
      <c r="I79" t="s">
        <v>135</v>
      </c>
      <c r="J79" t="s">
        <v>135</v>
      </c>
      <c r="K79" t="s">
        <v>135</v>
      </c>
      <c r="L79" s="6" t="s">
        <v>135</v>
      </c>
      <c r="M79" s="6" t="s">
        <v>135</v>
      </c>
      <c r="N79" t="s">
        <v>135</v>
      </c>
      <c r="O79" t="s">
        <v>135</v>
      </c>
      <c r="P79" t="s">
        <v>135</v>
      </c>
      <c r="Q79" t="s">
        <v>135</v>
      </c>
      <c r="R79" s="6" t="s">
        <v>135</v>
      </c>
      <c r="S79" s="6" t="s">
        <v>135</v>
      </c>
    </row>
    <row r="80" spans="1:19">
      <c r="A80" t="s">
        <v>165</v>
      </c>
      <c r="B80" t="s">
        <v>131</v>
      </c>
      <c r="C80" t="s">
        <v>81</v>
      </c>
      <c r="D80" t="s">
        <v>439</v>
      </c>
      <c r="E80" s="6" t="s">
        <v>135</v>
      </c>
      <c r="F80" s="6" t="s">
        <v>135</v>
      </c>
      <c r="G80" t="s">
        <v>135</v>
      </c>
      <c r="H80" t="s">
        <v>135</v>
      </c>
      <c r="I80" t="s">
        <v>135</v>
      </c>
      <c r="J80" t="s">
        <v>135</v>
      </c>
      <c r="K80" t="s">
        <v>135</v>
      </c>
      <c r="L80" s="6" t="s">
        <v>135</v>
      </c>
      <c r="M80" s="6" t="s">
        <v>135</v>
      </c>
      <c r="N80" t="s">
        <v>135</v>
      </c>
      <c r="O80" t="s">
        <v>135</v>
      </c>
      <c r="P80" t="s">
        <v>135</v>
      </c>
      <c r="Q80" t="s">
        <v>135</v>
      </c>
      <c r="R80" s="6" t="s">
        <v>135</v>
      </c>
      <c r="S80" s="6" t="s">
        <v>135</v>
      </c>
    </row>
    <row r="81" spans="1:19">
      <c r="A81" t="s">
        <v>166</v>
      </c>
      <c r="B81" t="s">
        <v>130</v>
      </c>
      <c r="C81" t="s">
        <v>81</v>
      </c>
      <c r="D81" t="s">
        <v>439</v>
      </c>
      <c r="E81" s="6" t="s">
        <v>135</v>
      </c>
      <c r="F81" s="6" t="s">
        <v>135</v>
      </c>
      <c r="G81" t="s">
        <v>135</v>
      </c>
      <c r="H81" t="s">
        <v>135</v>
      </c>
      <c r="I81" t="s">
        <v>135</v>
      </c>
      <c r="J81" t="s">
        <v>135</v>
      </c>
      <c r="K81" t="s">
        <v>135</v>
      </c>
      <c r="L81" s="6" t="s">
        <v>135</v>
      </c>
      <c r="M81" s="6" t="s">
        <v>135</v>
      </c>
      <c r="N81" t="s">
        <v>135</v>
      </c>
      <c r="O81" t="s">
        <v>135</v>
      </c>
      <c r="P81" t="s">
        <v>135</v>
      </c>
      <c r="Q81" t="s">
        <v>135</v>
      </c>
      <c r="R81" s="6" t="s">
        <v>135</v>
      </c>
      <c r="S81" s="6" t="s">
        <v>135</v>
      </c>
    </row>
    <row r="82" spans="1:19">
      <c r="A82" t="s">
        <v>141</v>
      </c>
      <c r="B82" t="s">
        <v>130</v>
      </c>
      <c r="C82" t="s">
        <v>81</v>
      </c>
      <c r="D82" t="s">
        <v>439</v>
      </c>
      <c r="E82" s="6" t="s">
        <v>135</v>
      </c>
      <c r="F82" s="6" t="s">
        <v>135</v>
      </c>
      <c r="G82" t="s">
        <v>135</v>
      </c>
      <c r="H82" t="s">
        <v>135</v>
      </c>
      <c r="I82" t="s">
        <v>135</v>
      </c>
      <c r="J82" t="s">
        <v>135</v>
      </c>
      <c r="K82" t="s">
        <v>135</v>
      </c>
      <c r="L82" s="6" t="s">
        <v>135</v>
      </c>
      <c r="M82" s="6" t="s">
        <v>135</v>
      </c>
      <c r="N82" t="s">
        <v>135</v>
      </c>
      <c r="O82" t="s">
        <v>135</v>
      </c>
      <c r="P82" t="s">
        <v>135</v>
      </c>
      <c r="Q82" t="s">
        <v>135</v>
      </c>
      <c r="R82" s="6" t="s">
        <v>135</v>
      </c>
      <c r="S82" s="6" t="s">
        <v>135</v>
      </c>
    </row>
    <row r="83" spans="1:19">
      <c r="A83" t="s">
        <v>143</v>
      </c>
      <c r="B83" t="s">
        <v>129</v>
      </c>
      <c r="C83" t="s">
        <v>81</v>
      </c>
      <c r="D83" t="s">
        <v>439</v>
      </c>
      <c r="E83" s="6" t="s">
        <v>135</v>
      </c>
      <c r="F83" s="6" t="s">
        <v>135</v>
      </c>
      <c r="G83" t="s">
        <v>135</v>
      </c>
      <c r="H83" t="s">
        <v>135</v>
      </c>
      <c r="I83" t="s">
        <v>135</v>
      </c>
      <c r="J83" t="s">
        <v>135</v>
      </c>
      <c r="K83" t="s">
        <v>135</v>
      </c>
      <c r="L83" s="6" t="s">
        <v>135</v>
      </c>
      <c r="M83" s="6" t="s">
        <v>135</v>
      </c>
      <c r="N83" t="s">
        <v>135</v>
      </c>
      <c r="O83" t="s">
        <v>135</v>
      </c>
      <c r="P83" t="s">
        <v>135</v>
      </c>
      <c r="Q83" t="s">
        <v>135</v>
      </c>
      <c r="R83" s="6" t="s">
        <v>135</v>
      </c>
      <c r="S83" s="6" t="s">
        <v>135</v>
      </c>
    </row>
    <row r="84" spans="1:19">
      <c r="A84" t="s">
        <v>145</v>
      </c>
      <c r="B84" t="s">
        <v>127</v>
      </c>
      <c r="C84" t="s">
        <v>81</v>
      </c>
      <c r="D84" t="s">
        <v>439</v>
      </c>
      <c r="E84" s="6" t="s">
        <v>135</v>
      </c>
      <c r="F84" s="6" t="s">
        <v>135</v>
      </c>
      <c r="G84" t="s">
        <v>135</v>
      </c>
      <c r="H84" t="s">
        <v>135</v>
      </c>
      <c r="I84" t="s">
        <v>135</v>
      </c>
      <c r="J84" t="s">
        <v>135</v>
      </c>
      <c r="K84" t="s">
        <v>135</v>
      </c>
      <c r="L84" s="6" t="s">
        <v>135</v>
      </c>
      <c r="M84" s="6" t="s">
        <v>135</v>
      </c>
      <c r="N84" t="s">
        <v>135</v>
      </c>
      <c r="O84" t="s">
        <v>135</v>
      </c>
      <c r="P84" t="s">
        <v>135</v>
      </c>
      <c r="Q84" t="s">
        <v>135</v>
      </c>
      <c r="R84" s="6" t="s">
        <v>135</v>
      </c>
      <c r="S84" s="6" t="s">
        <v>135</v>
      </c>
    </row>
    <row r="85" spans="1:19">
      <c r="A85" t="s">
        <v>146</v>
      </c>
      <c r="B85" t="s">
        <v>127</v>
      </c>
      <c r="C85" t="s">
        <v>81</v>
      </c>
      <c r="D85" t="s">
        <v>439</v>
      </c>
      <c r="E85" s="6" t="s">
        <v>135</v>
      </c>
      <c r="F85" s="6" t="s">
        <v>135</v>
      </c>
      <c r="G85" t="s">
        <v>135</v>
      </c>
      <c r="H85" t="s">
        <v>135</v>
      </c>
      <c r="I85" t="s">
        <v>135</v>
      </c>
      <c r="J85" t="s">
        <v>135</v>
      </c>
      <c r="K85" t="s">
        <v>135</v>
      </c>
      <c r="L85" s="6" t="s">
        <v>135</v>
      </c>
      <c r="M85" s="6" t="s">
        <v>135</v>
      </c>
      <c r="N85" t="s">
        <v>135</v>
      </c>
      <c r="O85" t="s">
        <v>135</v>
      </c>
      <c r="P85" t="s">
        <v>135</v>
      </c>
      <c r="Q85" t="s">
        <v>135</v>
      </c>
      <c r="R85" s="6" t="s">
        <v>135</v>
      </c>
      <c r="S85" s="6" t="s">
        <v>135</v>
      </c>
    </row>
    <row r="86" spans="1:19">
      <c r="A86" t="s">
        <v>167</v>
      </c>
      <c r="B86" t="s">
        <v>128</v>
      </c>
      <c r="C86" t="s">
        <v>82</v>
      </c>
      <c r="D86" t="s">
        <v>439</v>
      </c>
      <c r="E86" s="6" t="s">
        <v>135</v>
      </c>
      <c r="F86" s="6" t="s">
        <v>135</v>
      </c>
      <c r="G86" t="s">
        <v>135</v>
      </c>
      <c r="H86" t="s">
        <v>135</v>
      </c>
      <c r="I86" t="s">
        <v>135</v>
      </c>
      <c r="J86" t="s">
        <v>135</v>
      </c>
      <c r="K86" t="s">
        <v>135</v>
      </c>
      <c r="L86" s="6" t="s">
        <v>135</v>
      </c>
      <c r="M86" s="6" t="s">
        <v>135</v>
      </c>
      <c r="N86" t="s">
        <v>135</v>
      </c>
      <c r="O86" t="s">
        <v>135</v>
      </c>
      <c r="P86" t="s">
        <v>135</v>
      </c>
      <c r="Q86" t="s">
        <v>135</v>
      </c>
      <c r="R86" s="6" t="s">
        <v>135</v>
      </c>
      <c r="S86" s="6" t="s">
        <v>135</v>
      </c>
    </row>
    <row r="87" spans="1:19">
      <c r="A87" t="s">
        <v>168</v>
      </c>
      <c r="B87" t="s">
        <v>129</v>
      </c>
      <c r="C87" t="s">
        <v>81</v>
      </c>
      <c r="D87" t="s">
        <v>439</v>
      </c>
      <c r="E87" s="6" t="s">
        <v>135</v>
      </c>
      <c r="F87" s="6" t="s">
        <v>135</v>
      </c>
      <c r="G87" t="s">
        <v>135</v>
      </c>
      <c r="H87" t="s">
        <v>135</v>
      </c>
      <c r="I87" t="s">
        <v>135</v>
      </c>
      <c r="J87" t="s">
        <v>135</v>
      </c>
      <c r="K87" t="s">
        <v>135</v>
      </c>
      <c r="L87" s="6" t="s">
        <v>135</v>
      </c>
      <c r="M87" s="6" t="s">
        <v>135</v>
      </c>
      <c r="N87" t="s">
        <v>135</v>
      </c>
      <c r="O87" t="s">
        <v>135</v>
      </c>
      <c r="P87" t="s">
        <v>135</v>
      </c>
      <c r="Q87" t="s">
        <v>135</v>
      </c>
      <c r="R87" s="6" t="s">
        <v>135</v>
      </c>
      <c r="S87" s="6" t="s">
        <v>135</v>
      </c>
    </row>
  </sheetData>
  <sortState xmlns:xlrd2="http://schemas.microsoft.com/office/spreadsheetml/2017/richdata2" ref="A3:S88">
    <sortCondition ref="G2"/>
  </sortState>
  <mergeCells count="1">
    <mergeCell ref="A1:S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F3721-EFC1-4446-AF70-E5FBB04DD3CF}">
  <dimension ref="A1:M17"/>
  <sheetViews>
    <sheetView workbookViewId="0">
      <selection sqref="A1:L1"/>
    </sheetView>
  </sheetViews>
  <sheetFormatPr baseColWidth="10" defaultColWidth="11" defaultRowHeight="16"/>
  <cols>
    <col min="8" max="8" width="30" customWidth="1"/>
    <col min="11" max="11" width="27.5" customWidth="1"/>
  </cols>
  <sheetData>
    <row r="1" spans="1:12" ht="38.25" customHeight="1">
      <c r="A1" s="120" t="s">
        <v>7212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>
      <c r="A2" s="10" t="s">
        <v>150</v>
      </c>
      <c r="B2" s="10" t="s">
        <v>4</v>
      </c>
      <c r="C2" s="10" t="s">
        <v>451</v>
      </c>
      <c r="D2" s="10" t="s">
        <v>447</v>
      </c>
      <c r="E2" s="10" t="s">
        <v>448</v>
      </c>
      <c r="F2" s="10" t="s">
        <v>1050</v>
      </c>
      <c r="G2" s="10" t="s">
        <v>1027</v>
      </c>
      <c r="H2" s="10" t="s">
        <v>88</v>
      </c>
      <c r="I2" s="10" t="s">
        <v>89</v>
      </c>
      <c r="J2" s="10" t="s">
        <v>1</v>
      </c>
    </row>
    <row r="3" spans="1:12">
      <c r="A3" t="s">
        <v>156</v>
      </c>
      <c r="B3">
        <v>165003</v>
      </c>
      <c r="C3" s="7">
        <v>4.8770000000000003E-181</v>
      </c>
      <c r="D3">
        <v>959</v>
      </c>
      <c r="E3">
        <v>256</v>
      </c>
      <c r="F3" s="6">
        <v>35.700000000000003</v>
      </c>
      <c r="G3" s="6">
        <v>1.244</v>
      </c>
      <c r="H3" t="s">
        <v>128</v>
      </c>
      <c r="I3" t="s">
        <v>81</v>
      </c>
      <c r="J3" t="s">
        <v>73</v>
      </c>
    </row>
    <row r="4" spans="1:12">
      <c r="A4" t="s">
        <v>158</v>
      </c>
      <c r="B4">
        <v>165003</v>
      </c>
      <c r="C4" s="7">
        <v>1.328E-145</v>
      </c>
      <c r="D4">
        <v>1606</v>
      </c>
      <c r="E4">
        <v>138</v>
      </c>
      <c r="F4" s="6">
        <v>-24.8</v>
      </c>
      <c r="G4" s="6">
        <v>0.96519999999999995</v>
      </c>
      <c r="H4" t="s">
        <v>130</v>
      </c>
      <c r="I4" t="s">
        <v>81</v>
      </c>
      <c r="J4" t="s">
        <v>73</v>
      </c>
    </row>
    <row r="5" spans="1:12">
      <c r="A5" t="s">
        <v>153</v>
      </c>
      <c r="B5">
        <v>165003</v>
      </c>
      <c r="C5" s="7">
        <v>1.766E-75</v>
      </c>
      <c r="D5">
        <v>263</v>
      </c>
      <c r="E5">
        <v>105</v>
      </c>
      <c r="F5" s="6">
        <v>-33.89</v>
      </c>
      <c r="G5" s="6">
        <v>1.843</v>
      </c>
      <c r="H5" t="s">
        <v>131</v>
      </c>
      <c r="I5" t="s">
        <v>81</v>
      </c>
      <c r="J5" t="s">
        <v>73</v>
      </c>
    </row>
    <row r="6" spans="1:12">
      <c r="A6" t="s">
        <v>157</v>
      </c>
      <c r="B6">
        <v>165003</v>
      </c>
      <c r="C6" s="7">
        <v>2.353E-23</v>
      </c>
      <c r="D6">
        <v>5090</v>
      </c>
      <c r="E6">
        <v>500</v>
      </c>
      <c r="F6" s="6">
        <v>-5.3659999999999997</v>
      </c>
      <c r="G6" s="6">
        <v>0.53890000000000005</v>
      </c>
      <c r="H6" t="s">
        <v>130</v>
      </c>
      <c r="I6" t="s">
        <v>81</v>
      </c>
      <c r="J6" t="s">
        <v>73</v>
      </c>
    </row>
    <row r="7" spans="1:12">
      <c r="A7" t="s">
        <v>136</v>
      </c>
      <c r="B7">
        <v>86377</v>
      </c>
      <c r="C7" s="7">
        <v>6.0589999999999997E-14</v>
      </c>
      <c r="D7">
        <v>679</v>
      </c>
      <c r="E7">
        <v>20</v>
      </c>
      <c r="F7" s="6">
        <v>-10.14</v>
      </c>
      <c r="G7" s="6">
        <v>1.351</v>
      </c>
      <c r="H7" t="s">
        <v>130</v>
      </c>
      <c r="I7" t="s">
        <v>81</v>
      </c>
      <c r="J7" t="s">
        <v>75</v>
      </c>
    </row>
    <row r="8" spans="1:12">
      <c r="A8" t="s">
        <v>151</v>
      </c>
      <c r="B8">
        <v>165003</v>
      </c>
      <c r="C8" s="7">
        <v>7.6080000000000005E-13</v>
      </c>
      <c r="D8">
        <v>1628</v>
      </c>
      <c r="E8">
        <v>166</v>
      </c>
      <c r="F8" s="6">
        <v>6.4969999999999999</v>
      </c>
      <c r="G8" s="6">
        <v>0.90629999999999999</v>
      </c>
      <c r="H8" t="s">
        <v>130</v>
      </c>
      <c r="I8" t="s">
        <v>81</v>
      </c>
      <c r="J8" t="s">
        <v>73</v>
      </c>
    </row>
    <row r="9" spans="1:12">
      <c r="A9" t="s">
        <v>154</v>
      </c>
      <c r="B9">
        <v>156715</v>
      </c>
      <c r="C9" s="7">
        <v>1.485E-12</v>
      </c>
      <c r="D9">
        <v>717</v>
      </c>
      <c r="E9">
        <v>50</v>
      </c>
      <c r="F9" s="6">
        <v>-10.48</v>
      </c>
      <c r="G9" s="6">
        <v>1.482</v>
      </c>
      <c r="H9" t="s">
        <v>129</v>
      </c>
      <c r="I9" t="s">
        <v>81</v>
      </c>
      <c r="J9" t="s">
        <v>73</v>
      </c>
    </row>
    <row r="10" spans="1:12">
      <c r="A10" t="s">
        <v>126</v>
      </c>
      <c r="B10">
        <v>165003</v>
      </c>
      <c r="C10" s="7">
        <v>5.3180000000000004E-7</v>
      </c>
      <c r="D10">
        <v>5393</v>
      </c>
      <c r="E10">
        <v>736</v>
      </c>
      <c r="F10" s="6">
        <v>-2.5270000000000001</v>
      </c>
      <c r="G10" s="6">
        <v>0.504</v>
      </c>
      <c r="H10" t="s">
        <v>130</v>
      </c>
      <c r="I10" t="s">
        <v>81</v>
      </c>
      <c r="J10" t="s">
        <v>73</v>
      </c>
    </row>
    <row r="11" spans="1:12">
      <c r="A11" t="s">
        <v>160</v>
      </c>
      <c r="B11">
        <v>94665</v>
      </c>
      <c r="C11" s="7">
        <v>1.065E-6</v>
      </c>
      <c r="D11">
        <v>424</v>
      </c>
      <c r="E11">
        <v>130</v>
      </c>
      <c r="F11" s="6">
        <v>-6.0519999999999996</v>
      </c>
      <c r="G11" s="6">
        <v>1.665</v>
      </c>
      <c r="H11" t="s">
        <v>128</v>
      </c>
      <c r="I11" t="s">
        <v>82</v>
      </c>
      <c r="J11" t="s">
        <v>75</v>
      </c>
    </row>
    <row r="12" spans="1:12">
      <c r="A12" t="s">
        <v>132</v>
      </c>
      <c r="B12">
        <v>165003</v>
      </c>
      <c r="C12" s="7">
        <v>1.1310000000000001E-6</v>
      </c>
      <c r="D12">
        <v>465</v>
      </c>
      <c r="E12">
        <v>67</v>
      </c>
      <c r="F12" s="6">
        <v>-8.8000000000000007</v>
      </c>
      <c r="G12" s="6">
        <v>1.8080000000000001</v>
      </c>
      <c r="H12" t="s">
        <v>130</v>
      </c>
      <c r="I12" t="s">
        <v>81</v>
      </c>
      <c r="J12" t="s">
        <v>73</v>
      </c>
    </row>
    <row r="13" spans="1:12">
      <c r="A13" t="s">
        <v>305</v>
      </c>
      <c r="B13">
        <v>165003</v>
      </c>
      <c r="C13" s="7">
        <v>1.685E-6</v>
      </c>
      <c r="D13">
        <v>4202</v>
      </c>
      <c r="E13">
        <v>458</v>
      </c>
      <c r="F13" s="6">
        <v>2.895</v>
      </c>
      <c r="G13" s="6">
        <v>0.60470000000000002</v>
      </c>
      <c r="H13" t="s">
        <v>130</v>
      </c>
      <c r="I13" t="s">
        <v>81</v>
      </c>
      <c r="J13" t="s">
        <v>73</v>
      </c>
    </row>
    <row r="14" spans="1:12">
      <c r="A14" t="s">
        <v>159</v>
      </c>
      <c r="B14">
        <v>94665</v>
      </c>
      <c r="C14" s="7">
        <v>8.5660000000000007E-6</v>
      </c>
      <c r="D14">
        <v>2349</v>
      </c>
      <c r="E14">
        <v>87</v>
      </c>
      <c r="F14" s="6">
        <v>2.2669999999999999</v>
      </c>
      <c r="G14" s="6">
        <v>0.70630000000000004</v>
      </c>
      <c r="H14" t="s">
        <v>128</v>
      </c>
      <c r="I14" t="s">
        <v>82</v>
      </c>
      <c r="J14" t="s">
        <v>75</v>
      </c>
    </row>
    <row r="15" spans="1:12">
      <c r="A15" t="s">
        <v>403</v>
      </c>
      <c r="B15">
        <v>165003</v>
      </c>
      <c r="C15" s="7">
        <v>2.408E-5</v>
      </c>
      <c r="D15">
        <v>2999</v>
      </c>
      <c r="E15">
        <v>209</v>
      </c>
      <c r="F15" s="6">
        <v>1.861</v>
      </c>
      <c r="G15" s="6">
        <v>0.70040000000000002</v>
      </c>
      <c r="H15" t="s">
        <v>128</v>
      </c>
      <c r="I15" t="s">
        <v>82</v>
      </c>
      <c r="J15" t="s">
        <v>73</v>
      </c>
    </row>
    <row r="17" spans="1:13">
      <c r="A17" s="131" t="s">
        <v>1021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</row>
  </sheetData>
  <mergeCells count="2">
    <mergeCell ref="A1:L1"/>
    <mergeCell ref="A17:M1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B7258-2704-2B42-B6DC-3C80D5A3F144}">
  <dimension ref="A1:M23"/>
  <sheetViews>
    <sheetView zoomScaleNormal="100" workbookViewId="0">
      <selection sqref="A1:M1"/>
    </sheetView>
  </sheetViews>
  <sheetFormatPr baseColWidth="10" defaultColWidth="11" defaultRowHeight="16"/>
  <cols>
    <col min="1" max="1" width="13.5" customWidth="1"/>
    <col min="8" max="8" width="26.83203125" customWidth="1"/>
  </cols>
  <sheetData>
    <row r="1" spans="1:13" ht="38.25" customHeight="1">
      <c r="A1" s="120" t="s">
        <v>7211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>
      <c r="A2" s="10" t="s">
        <v>150</v>
      </c>
      <c r="B2" s="10" t="s">
        <v>4</v>
      </c>
      <c r="C2" s="10" t="s">
        <v>451</v>
      </c>
      <c r="D2" s="10" t="s">
        <v>447</v>
      </c>
      <c r="E2" s="10" t="s">
        <v>448</v>
      </c>
      <c r="F2" s="10" t="s">
        <v>1050</v>
      </c>
      <c r="G2" s="10" t="s">
        <v>1027</v>
      </c>
      <c r="H2" s="10" t="s">
        <v>88</v>
      </c>
      <c r="I2" s="10" t="s">
        <v>89</v>
      </c>
      <c r="J2" s="10" t="s">
        <v>1</v>
      </c>
    </row>
    <row r="3" spans="1:13">
      <c r="A3" t="s">
        <v>136</v>
      </c>
      <c r="B3">
        <v>166441</v>
      </c>
      <c r="C3" s="7">
        <v>1.5659999999999999E-108</v>
      </c>
      <c r="D3">
        <v>977</v>
      </c>
      <c r="E3">
        <v>21</v>
      </c>
      <c r="F3">
        <v>9.3490000000000002</v>
      </c>
      <c r="G3">
        <v>0.4224</v>
      </c>
      <c r="H3" t="s">
        <v>129</v>
      </c>
      <c r="I3" t="s">
        <v>81</v>
      </c>
      <c r="J3" t="s">
        <v>73</v>
      </c>
    </row>
    <row r="4" spans="1:13">
      <c r="A4" t="s">
        <v>126</v>
      </c>
      <c r="B4">
        <v>166441</v>
      </c>
      <c r="C4" s="7">
        <v>5.8179999999999996E-72</v>
      </c>
      <c r="D4">
        <v>5427</v>
      </c>
      <c r="E4">
        <v>745</v>
      </c>
      <c r="F4">
        <v>-3.0670000000000002</v>
      </c>
      <c r="G4">
        <v>0.1709</v>
      </c>
      <c r="H4" t="s">
        <v>130</v>
      </c>
      <c r="I4" t="s">
        <v>81</v>
      </c>
      <c r="J4" t="s">
        <v>73</v>
      </c>
    </row>
    <row r="5" spans="1:13">
      <c r="A5" t="s">
        <v>140</v>
      </c>
      <c r="B5">
        <v>166441</v>
      </c>
      <c r="C5" s="7">
        <v>8.7260000000000001E-55</v>
      </c>
      <c r="D5">
        <v>434</v>
      </c>
      <c r="E5">
        <v>157</v>
      </c>
      <c r="F5">
        <v>-9.984</v>
      </c>
      <c r="G5">
        <v>0.64049999999999996</v>
      </c>
      <c r="H5" t="s">
        <v>129</v>
      </c>
      <c r="I5" t="s">
        <v>81</v>
      </c>
      <c r="J5" t="s">
        <v>73</v>
      </c>
    </row>
    <row r="6" spans="1:13">
      <c r="A6" t="s">
        <v>137</v>
      </c>
      <c r="B6">
        <v>166441</v>
      </c>
      <c r="C6" s="7">
        <v>2.1330000000000001E-41</v>
      </c>
      <c r="D6">
        <v>10795</v>
      </c>
      <c r="E6">
        <v>464</v>
      </c>
      <c r="F6">
        <v>1.895</v>
      </c>
      <c r="G6">
        <v>0.1406</v>
      </c>
      <c r="H6" t="s">
        <v>128</v>
      </c>
      <c r="I6" t="s">
        <v>81</v>
      </c>
      <c r="J6" t="s">
        <v>73</v>
      </c>
    </row>
    <row r="7" spans="1:13">
      <c r="A7" t="s">
        <v>148</v>
      </c>
      <c r="B7">
        <v>166441</v>
      </c>
      <c r="C7" s="7">
        <v>4.5750000000000001E-33</v>
      </c>
      <c r="D7">
        <v>749</v>
      </c>
      <c r="E7">
        <v>120</v>
      </c>
      <c r="F7">
        <v>6.01</v>
      </c>
      <c r="G7">
        <v>0.50170000000000003</v>
      </c>
      <c r="H7" t="s">
        <v>130</v>
      </c>
      <c r="I7" t="s">
        <v>81</v>
      </c>
      <c r="J7" t="s">
        <v>73</v>
      </c>
    </row>
    <row r="8" spans="1:13">
      <c r="A8" t="s">
        <v>138</v>
      </c>
      <c r="B8">
        <v>166441</v>
      </c>
      <c r="C8" s="7">
        <v>2.4229999999999999E-32</v>
      </c>
      <c r="D8">
        <v>293</v>
      </c>
      <c r="E8">
        <v>59</v>
      </c>
      <c r="F8">
        <v>9.06</v>
      </c>
      <c r="G8">
        <v>0.76519999999999999</v>
      </c>
      <c r="H8" t="s">
        <v>127</v>
      </c>
      <c r="I8" t="s">
        <v>81</v>
      </c>
      <c r="J8" t="s">
        <v>73</v>
      </c>
    </row>
    <row r="9" spans="1:13">
      <c r="A9" t="s">
        <v>141</v>
      </c>
      <c r="B9">
        <v>166441</v>
      </c>
      <c r="C9" s="7">
        <v>1.5819999999999999E-26</v>
      </c>
      <c r="D9">
        <v>2621</v>
      </c>
      <c r="E9">
        <v>167</v>
      </c>
      <c r="F9">
        <v>2.6440000000000001</v>
      </c>
      <c r="G9">
        <v>0.248</v>
      </c>
      <c r="H9" t="s">
        <v>128</v>
      </c>
      <c r="I9" t="s">
        <v>81</v>
      </c>
      <c r="J9" t="s">
        <v>73</v>
      </c>
    </row>
    <row r="10" spans="1:13">
      <c r="A10" t="s">
        <v>143</v>
      </c>
      <c r="B10">
        <v>93044</v>
      </c>
      <c r="C10" s="7">
        <v>1.19E-19</v>
      </c>
      <c r="D10">
        <v>347</v>
      </c>
      <c r="E10">
        <v>105</v>
      </c>
      <c r="F10">
        <v>-6.7110000000000003</v>
      </c>
      <c r="G10">
        <v>0.7399</v>
      </c>
      <c r="H10" t="s">
        <v>129</v>
      </c>
      <c r="I10" t="s">
        <v>81</v>
      </c>
      <c r="J10" t="s">
        <v>75</v>
      </c>
    </row>
    <row r="11" spans="1:13">
      <c r="A11" t="s">
        <v>146</v>
      </c>
      <c r="B11">
        <v>166441</v>
      </c>
      <c r="C11" s="7">
        <v>8.1210000000000002E-14</v>
      </c>
      <c r="D11">
        <v>1975</v>
      </c>
      <c r="E11">
        <v>47</v>
      </c>
      <c r="F11">
        <v>-2.2799999999999998</v>
      </c>
      <c r="G11">
        <v>0.30530000000000002</v>
      </c>
      <c r="H11" t="s">
        <v>127</v>
      </c>
      <c r="I11" t="s">
        <v>81</v>
      </c>
      <c r="J11" t="s">
        <v>73</v>
      </c>
    </row>
    <row r="12" spans="1:13">
      <c r="A12" t="s">
        <v>144</v>
      </c>
      <c r="B12">
        <v>93044</v>
      </c>
      <c r="C12" s="7">
        <v>1.452E-11</v>
      </c>
      <c r="D12">
        <v>521</v>
      </c>
      <c r="E12">
        <v>111</v>
      </c>
      <c r="F12">
        <v>3.4689999999999999</v>
      </c>
      <c r="G12">
        <v>0.60029999999999994</v>
      </c>
      <c r="H12" t="s">
        <v>130</v>
      </c>
      <c r="I12" t="s">
        <v>82</v>
      </c>
      <c r="J12" t="s">
        <v>75</v>
      </c>
    </row>
    <row r="13" spans="1:13">
      <c r="A13" t="s">
        <v>132</v>
      </c>
      <c r="B13">
        <v>166441</v>
      </c>
      <c r="C13" s="7">
        <v>8.4099999999999999E-11</v>
      </c>
      <c r="D13">
        <v>288</v>
      </c>
      <c r="E13">
        <v>48</v>
      </c>
      <c r="F13">
        <v>-5.3230000000000004</v>
      </c>
      <c r="G13">
        <v>0.81979999999999997</v>
      </c>
      <c r="H13" t="s">
        <v>131</v>
      </c>
      <c r="I13" t="s">
        <v>81</v>
      </c>
      <c r="J13" t="s">
        <v>73</v>
      </c>
    </row>
    <row r="14" spans="1:13">
      <c r="A14" t="s">
        <v>145</v>
      </c>
      <c r="B14">
        <v>166441</v>
      </c>
      <c r="C14" s="7">
        <v>1.318E-10</v>
      </c>
      <c r="D14">
        <v>501</v>
      </c>
      <c r="E14">
        <v>132</v>
      </c>
      <c r="F14">
        <v>3.8140000000000001</v>
      </c>
      <c r="G14">
        <v>0.59360000000000002</v>
      </c>
      <c r="H14" t="s">
        <v>127</v>
      </c>
      <c r="I14" t="s">
        <v>81</v>
      </c>
      <c r="J14" t="s">
        <v>73</v>
      </c>
    </row>
    <row r="15" spans="1:13">
      <c r="A15" t="s">
        <v>142</v>
      </c>
      <c r="B15">
        <v>166441</v>
      </c>
      <c r="C15" s="7">
        <v>1.4330000000000001E-10</v>
      </c>
      <c r="D15">
        <v>506</v>
      </c>
      <c r="E15">
        <v>148</v>
      </c>
      <c r="F15">
        <v>3.5859999999999999</v>
      </c>
      <c r="G15">
        <v>0.55920000000000003</v>
      </c>
      <c r="H15" t="s">
        <v>128</v>
      </c>
      <c r="I15" t="s">
        <v>81</v>
      </c>
      <c r="J15" t="s">
        <v>73</v>
      </c>
    </row>
    <row r="16" spans="1:13">
      <c r="A16" t="s">
        <v>147</v>
      </c>
      <c r="B16">
        <v>166441</v>
      </c>
      <c r="C16" s="7">
        <v>4.7120000000000003E-9</v>
      </c>
      <c r="D16">
        <v>147</v>
      </c>
      <c r="E16">
        <v>72</v>
      </c>
      <c r="F16">
        <v>-6.2430000000000003</v>
      </c>
      <c r="G16">
        <v>1.0660000000000001</v>
      </c>
      <c r="H16" t="s">
        <v>128</v>
      </c>
      <c r="I16" t="s">
        <v>81</v>
      </c>
      <c r="J16" t="s">
        <v>73</v>
      </c>
    </row>
    <row r="17" spans="1:13">
      <c r="A17" t="s">
        <v>133</v>
      </c>
      <c r="B17">
        <v>135120</v>
      </c>
      <c r="C17" s="7">
        <v>1.1129999999999999E-8</v>
      </c>
      <c r="D17">
        <v>273</v>
      </c>
      <c r="E17">
        <v>17</v>
      </c>
      <c r="F17">
        <v>4.3639999999999999</v>
      </c>
      <c r="G17">
        <v>0.76400000000000001</v>
      </c>
      <c r="H17" t="s">
        <v>80</v>
      </c>
      <c r="I17" t="s">
        <v>81</v>
      </c>
      <c r="J17" t="s">
        <v>73</v>
      </c>
    </row>
    <row r="18" spans="1:13">
      <c r="A18" t="s">
        <v>134</v>
      </c>
      <c r="B18">
        <v>166441</v>
      </c>
      <c r="C18" s="7">
        <v>4.1139999999999999E-7</v>
      </c>
      <c r="D18">
        <v>217</v>
      </c>
      <c r="E18">
        <v>28</v>
      </c>
      <c r="F18">
        <v>-4.5759999999999996</v>
      </c>
      <c r="G18">
        <v>0.90369999999999995</v>
      </c>
      <c r="H18" t="s">
        <v>129</v>
      </c>
      <c r="I18" t="s">
        <v>81</v>
      </c>
      <c r="J18" t="s">
        <v>73</v>
      </c>
    </row>
    <row r="19" spans="1:13">
      <c r="A19" t="s">
        <v>292</v>
      </c>
      <c r="B19">
        <v>93044</v>
      </c>
      <c r="C19" s="7">
        <v>1.2190000000000001E-6</v>
      </c>
      <c r="D19">
        <v>698</v>
      </c>
      <c r="E19">
        <v>96</v>
      </c>
      <c r="F19">
        <v>-2.5390000000000001</v>
      </c>
      <c r="G19">
        <v>0.5232</v>
      </c>
      <c r="H19" t="s">
        <v>128</v>
      </c>
      <c r="I19" t="s">
        <v>81</v>
      </c>
      <c r="J19" t="s">
        <v>75</v>
      </c>
    </row>
    <row r="20" spans="1:13">
      <c r="A20" t="s">
        <v>475</v>
      </c>
      <c r="B20">
        <v>166441</v>
      </c>
      <c r="C20" s="7">
        <v>1.098E-5</v>
      </c>
      <c r="D20">
        <v>240</v>
      </c>
      <c r="E20">
        <v>41</v>
      </c>
      <c r="F20">
        <v>3.891</v>
      </c>
      <c r="G20">
        <v>0.88490000000000002</v>
      </c>
      <c r="H20" t="s">
        <v>80</v>
      </c>
      <c r="I20" t="s">
        <v>81</v>
      </c>
      <c r="J20" t="s">
        <v>73</v>
      </c>
    </row>
    <row r="21" spans="1:13">
      <c r="A21" t="s">
        <v>162</v>
      </c>
      <c r="B21">
        <v>93044</v>
      </c>
      <c r="C21" s="7">
        <v>2.088E-5</v>
      </c>
      <c r="D21">
        <v>243</v>
      </c>
      <c r="E21">
        <v>60</v>
      </c>
      <c r="F21">
        <v>3.8250000000000002</v>
      </c>
      <c r="G21">
        <v>0.89880000000000004</v>
      </c>
      <c r="H21" t="s">
        <v>127</v>
      </c>
      <c r="I21" t="s">
        <v>81</v>
      </c>
      <c r="J21" t="s">
        <v>75</v>
      </c>
    </row>
    <row r="23" spans="1:13">
      <c r="A23" s="131" t="s">
        <v>1021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</row>
  </sheetData>
  <mergeCells count="2">
    <mergeCell ref="A1:M1"/>
    <mergeCell ref="A23:M2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532F-2984-5543-8EFC-4ED23E21AC30}">
  <dimension ref="A1:M17"/>
  <sheetViews>
    <sheetView workbookViewId="0">
      <selection sqref="A1:M1"/>
    </sheetView>
  </sheetViews>
  <sheetFormatPr baseColWidth="10" defaultColWidth="11" defaultRowHeight="16"/>
  <cols>
    <col min="8" max="8" width="27" customWidth="1"/>
  </cols>
  <sheetData>
    <row r="1" spans="1:13" ht="36.75" customHeight="1">
      <c r="A1" s="120" t="s">
        <v>7213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>
      <c r="A2" s="10" t="s">
        <v>150</v>
      </c>
      <c r="B2" s="10" t="s">
        <v>4</v>
      </c>
      <c r="C2" s="10" t="s">
        <v>451</v>
      </c>
      <c r="D2" s="10" t="s">
        <v>447</v>
      </c>
      <c r="E2" s="10" t="s">
        <v>448</v>
      </c>
      <c r="F2" s="10" t="s">
        <v>1050</v>
      </c>
      <c r="G2" s="10" t="s">
        <v>1027</v>
      </c>
      <c r="H2" s="10" t="s">
        <v>88</v>
      </c>
      <c r="I2" s="10" t="s">
        <v>89</v>
      </c>
      <c r="J2" s="10" t="s">
        <v>1</v>
      </c>
    </row>
    <row r="3" spans="1:13">
      <c r="A3" t="s">
        <v>153</v>
      </c>
      <c r="B3">
        <v>170239</v>
      </c>
      <c r="C3" s="7">
        <v>4.5299999999999999E-28</v>
      </c>
      <c r="D3">
        <v>267</v>
      </c>
      <c r="E3">
        <v>107</v>
      </c>
      <c r="F3">
        <v>-0.29470000000000002</v>
      </c>
      <c r="G3">
        <v>2.683E-2</v>
      </c>
      <c r="H3" t="s">
        <v>131</v>
      </c>
      <c r="I3" t="s">
        <v>81</v>
      </c>
      <c r="J3" t="s">
        <v>73</v>
      </c>
    </row>
    <row r="4" spans="1:13">
      <c r="A4" t="s">
        <v>132</v>
      </c>
      <c r="B4">
        <v>170239</v>
      </c>
      <c r="C4" s="7">
        <v>8.2420000000000002E-28</v>
      </c>
      <c r="D4">
        <v>468</v>
      </c>
      <c r="E4">
        <v>70</v>
      </c>
      <c r="F4">
        <v>-0.26090000000000002</v>
      </c>
      <c r="G4">
        <v>2.3869999999999999E-2</v>
      </c>
      <c r="H4" t="s">
        <v>130</v>
      </c>
      <c r="I4" t="s">
        <v>81</v>
      </c>
      <c r="J4" t="s">
        <v>73</v>
      </c>
    </row>
    <row r="5" spans="1:13">
      <c r="A5" t="s">
        <v>143</v>
      </c>
      <c r="B5">
        <v>170239</v>
      </c>
      <c r="C5" s="7">
        <v>6.373E-20</v>
      </c>
      <c r="D5">
        <v>1118</v>
      </c>
      <c r="E5">
        <v>207</v>
      </c>
      <c r="F5">
        <v>0.1399</v>
      </c>
      <c r="G5">
        <v>1.5310000000000001E-2</v>
      </c>
      <c r="H5" t="s">
        <v>129</v>
      </c>
      <c r="I5" t="s">
        <v>81</v>
      </c>
      <c r="J5" t="s">
        <v>73</v>
      </c>
    </row>
    <row r="6" spans="1:13">
      <c r="A6" t="s">
        <v>154</v>
      </c>
      <c r="B6">
        <v>161734</v>
      </c>
      <c r="C6" s="7">
        <v>2.1230000000000002E-18</v>
      </c>
      <c r="D6">
        <v>848</v>
      </c>
      <c r="E6">
        <v>57</v>
      </c>
      <c r="F6">
        <v>0.14180000000000001</v>
      </c>
      <c r="G6">
        <v>1.7600000000000001E-2</v>
      </c>
      <c r="H6" t="s">
        <v>130</v>
      </c>
      <c r="I6" t="s">
        <v>82</v>
      </c>
      <c r="J6" t="s">
        <v>73</v>
      </c>
    </row>
    <row r="7" spans="1:13">
      <c r="A7" t="s">
        <v>159</v>
      </c>
      <c r="B7">
        <v>170239</v>
      </c>
      <c r="C7" s="7">
        <v>1.5E-11</v>
      </c>
      <c r="D7">
        <v>2939</v>
      </c>
      <c r="E7">
        <v>146</v>
      </c>
      <c r="F7">
        <v>4.4310000000000002E-2</v>
      </c>
      <c r="G7">
        <v>9.3410000000000003E-3</v>
      </c>
      <c r="H7" t="s">
        <v>127</v>
      </c>
      <c r="I7" t="s">
        <v>82</v>
      </c>
      <c r="J7" t="s">
        <v>73</v>
      </c>
    </row>
    <row r="8" spans="1:13">
      <c r="A8" t="s">
        <v>163</v>
      </c>
      <c r="B8">
        <v>170239</v>
      </c>
      <c r="C8" s="7">
        <v>3.9889999999999997E-11</v>
      </c>
      <c r="D8">
        <v>3847</v>
      </c>
      <c r="E8">
        <v>148</v>
      </c>
      <c r="F8">
        <v>2.1000000000000001E-2</v>
      </c>
      <c r="G8">
        <v>8.2909999999999998E-3</v>
      </c>
      <c r="H8" t="s">
        <v>128</v>
      </c>
      <c r="I8" t="s">
        <v>82</v>
      </c>
      <c r="J8" t="s">
        <v>73</v>
      </c>
    </row>
    <row r="9" spans="1:13">
      <c r="A9" t="s">
        <v>162</v>
      </c>
      <c r="B9">
        <v>170239</v>
      </c>
      <c r="C9" s="7">
        <v>5.8239999999999997E-10</v>
      </c>
      <c r="D9">
        <v>375</v>
      </c>
      <c r="E9">
        <v>67</v>
      </c>
      <c r="F9">
        <v>-0.16189999999999999</v>
      </c>
      <c r="G9">
        <v>2.613E-2</v>
      </c>
      <c r="H9" t="s">
        <v>130</v>
      </c>
      <c r="I9" t="s">
        <v>81</v>
      </c>
      <c r="J9" t="s">
        <v>73</v>
      </c>
    </row>
    <row r="10" spans="1:13">
      <c r="A10" t="s">
        <v>146</v>
      </c>
      <c r="B10">
        <v>170239</v>
      </c>
      <c r="C10" s="7">
        <v>1.167E-8</v>
      </c>
      <c r="D10">
        <v>2047</v>
      </c>
      <c r="E10">
        <v>47</v>
      </c>
      <c r="F10">
        <v>6.3799999999999996E-2</v>
      </c>
      <c r="G10">
        <v>1.1180000000000001E-2</v>
      </c>
      <c r="H10" t="s">
        <v>127</v>
      </c>
      <c r="I10" t="s">
        <v>81</v>
      </c>
      <c r="J10" t="s">
        <v>73</v>
      </c>
    </row>
    <row r="11" spans="1:13">
      <c r="A11" t="s">
        <v>141</v>
      </c>
      <c r="B11">
        <v>170239</v>
      </c>
      <c r="C11" s="7">
        <v>2.51E-8</v>
      </c>
      <c r="D11">
        <v>3015</v>
      </c>
      <c r="E11">
        <v>222</v>
      </c>
      <c r="F11">
        <v>5.2789999999999997E-2</v>
      </c>
      <c r="G11">
        <v>9.4730000000000005E-3</v>
      </c>
      <c r="H11" t="s">
        <v>130</v>
      </c>
      <c r="I11" t="s">
        <v>81</v>
      </c>
      <c r="J11" t="s">
        <v>73</v>
      </c>
    </row>
    <row r="12" spans="1:13">
      <c r="A12" t="s">
        <v>166</v>
      </c>
      <c r="B12">
        <v>170239</v>
      </c>
      <c r="C12" s="7">
        <v>8.1790000000000006E-8</v>
      </c>
      <c r="D12">
        <v>3139</v>
      </c>
      <c r="E12">
        <v>154</v>
      </c>
      <c r="F12">
        <v>4.9090000000000002E-2</v>
      </c>
      <c r="G12">
        <v>9.1529999999999997E-3</v>
      </c>
      <c r="H12" t="s">
        <v>130</v>
      </c>
      <c r="I12" t="s">
        <v>81</v>
      </c>
      <c r="J12" t="s">
        <v>73</v>
      </c>
    </row>
    <row r="13" spans="1:13">
      <c r="A13" t="s">
        <v>133</v>
      </c>
      <c r="B13">
        <v>138348</v>
      </c>
      <c r="C13" s="7">
        <v>1.0930000000000001E-7</v>
      </c>
      <c r="D13">
        <v>274</v>
      </c>
      <c r="E13">
        <v>17</v>
      </c>
      <c r="F13">
        <v>-0.17019999999999999</v>
      </c>
      <c r="G13">
        <v>3.2050000000000002E-2</v>
      </c>
      <c r="H13" t="s">
        <v>80</v>
      </c>
      <c r="I13" t="s">
        <v>81</v>
      </c>
      <c r="J13" t="s">
        <v>73</v>
      </c>
    </row>
    <row r="14" spans="1:13">
      <c r="A14" t="s">
        <v>145</v>
      </c>
      <c r="B14">
        <v>170239</v>
      </c>
      <c r="C14" s="7">
        <v>2.1820000000000001E-7</v>
      </c>
      <c r="D14">
        <v>515</v>
      </c>
      <c r="E14">
        <v>133</v>
      </c>
      <c r="F14">
        <v>-0.11509999999999999</v>
      </c>
      <c r="G14">
        <v>2.2210000000000001E-2</v>
      </c>
      <c r="H14" t="s">
        <v>127</v>
      </c>
      <c r="I14" t="s">
        <v>81</v>
      </c>
      <c r="J14" t="s">
        <v>73</v>
      </c>
    </row>
    <row r="15" spans="1:13">
      <c r="A15" t="s">
        <v>477</v>
      </c>
      <c r="B15">
        <v>170239</v>
      </c>
      <c r="C15" s="7">
        <v>6.1850000000000001E-6</v>
      </c>
      <c r="D15">
        <v>735</v>
      </c>
      <c r="E15">
        <v>80</v>
      </c>
      <c r="F15">
        <v>-6.3259999999999997E-2</v>
      </c>
      <c r="G15">
        <v>1.8720000000000001E-2</v>
      </c>
      <c r="H15" t="s">
        <v>128</v>
      </c>
      <c r="I15" t="s">
        <v>82</v>
      </c>
      <c r="J15" t="s">
        <v>73</v>
      </c>
    </row>
    <row r="16" spans="1:13">
      <c r="A16" s="10"/>
    </row>
    <row r="17" spans="1:13">
      <c r="A17" s="131" t="s">
        <v>1021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</row>
  </sheetData>
  <mergeCells count="2">
    <mergeCell ref="A1:M1"/>
    <mergeCell ref="A17:M1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E3C8-577E-DA44-95AA-66C20EAF3BF1}">
  <dimension ref="A1:AN182"/>
  <sheetViews>
    <sheetView workbookViewId="0">
      <selection sqref="A1:L1"/>
    </sheetView>
  </sheetViews>
  <sheetFormatPr baseColWidth="10" defaultColWidth="11" defaultRowHeight="16"/>
  <cols>
    <col min="2" max="2" width="21" customWidth="1"/>
    <col min="6" max="6" width="10.83203125" style="7"/>
    <col min="9" max="10" width="10.83203125" style="9"/>
    <col min="12" max="12" width="10.83203125" style="7"/>
    <col min="15" max="16" width="10.83203125" style="9"/>
    <col min="18" max="18" width="10.83203125" style="7"/>
    <col min="21" max="22" width="10.83203125" style="9"/>
    <col min="24" max="24" width="10.83203125" style="7"/>
    <col min="27" max="28" width="10.83203125" style="9"/>
    <col min="30" max="30" width="10.83203125" style="7"/>
    <col min="33" max="34" width="10.83203125" style="9"/>
    <col min="36" max="36" width="10.83203125" style="7"/>
    <col min="39" max="40" width="10.83203125" style="9"/>
  </cols>
  <sheetData>
    <row r="1" spans="1:40" ht="36.75" customHeight="1">
      <c r="A1" s="120" t="s">
        <v>7214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40" s="10" customFormat="1">
      <c r="A2" s="10" t="s">
        <v>150</v>
      </c>
      <c r="B2" s="10" t="s">
        <v>88</v>
      </c>
      <c r="C2" s="10" t="s">
        <v>89</v>
      </c>
      <c r="D2" s="10" t="s">
        <v>1051</v>
      </c>
      <c r="E2" s="10" t="s">
        <v>90</v>
      </c>
      <c r="F2" s="77" t="s">
        <v>91</v>
      </c>
      <c r="G2" s="10" t="s">
        <v>92</v>
      </c>
      <c r="H2" s="10" t="s">
        <v>93</v>
      </c>
      <c r="I2" s="25" t="s">
        <v>94</v>
      </c>
      <c r="J2" s="25" t="s">
        <v>95</v>
      </c>
      <c r="K2" s="10" t="s">
        <v>96</v>
      </c>
      <c r="L2" s="77" t="s">
        <v>97</v>
      </c>
      <c r="M2" s="10" t="s">
        <v>98</v>
      </c>
      <c r="N2" s="10" t="s">
        <v>99</v>
      </c>
      <c r="O2" s="25" t="s">
        <v>100</v>
      </c>
      <c r="P2" s="25" t="s">
        <v>101</v>
      </c>
      <c r="Q2" s="10" t="s">
        <v>102</v>
      </c>
      <c r="R2" s="77" t="s">
        <v>103</v>
      </c>
      <c r="S2" s="10" t="s">
        <v>104</v>
      </c>
      <c r="T2" s="10" t="s">
        <v>105</v>
      </c>
      <c r="U2" s="25" t="s">
        <v>106</v>
      </c>
      <c r="V2" s="25" t="s">
        <v>107</v>
      </c>
      <c r="W2" s="10" t="s">
        <v>108</v>
      </c>
      <c r="X2" s="77" t="s">
        <v>109</v>
      </c>
      <c r="Y2" s="10" t="s">
        <v>110</v>
      </c>
      <c r="Z2" s="10" t="s">
        <v>111</v>
      </c>
      <c r="AA2" s="25" t="s">
        <v>112</v>
      </c>
      <c r="AB2" s="25" t="s">
        <v>113</v>
      </c>
      <c r="AC2" s="10" t="s">
        <v>114</v>
      </c>
      <c r="AD2" s="77" t="s">
        <v>115</v>
      </c>
      <c r="AE2" s="10" t="s">
        <v>116</v>
      </c>
      <c r="AF2" s="10" t="s">
        <v>117</v>
      </c>
      <c r="AG2" s="25" t="s">
        <v>118</v>
      </c>
      <c r="AH2" s="25" t="s">
        <v>119</v>
      </c>
      <c r="AI2" s="10" t="s">
        <v>120</v>
      </c>
      <c r="AJ2" s="77" t="s">
        <v>121</v>
      </c>
      <c r="AK2" s="10" t="s">
        <v>122</v>
      </c>
      <c r="AL2" s="10" t="s">
        <v>123</v>
      </c>
      <c r="AM2" s="25" t="s">
        <v>124</v>
      </c>
      <c r="AN2" s="25" t="s">
        <v>125</v>
      </c>
    </row>
    <row r="3" spans="1:40">
      <c r="A3" t="s">
        <v>159</v>
      </c>
      <c r="B3" t="s">
        <v>80</v>
      </c>
      <c r="C3" t="s">
        <v>81</v>
      </c>
      <c r="D3">
        <v>1</v>
      </c>
      <c r="E3">
        <v>165003</v>
      </c>
      <c r="F3" s="7">
        <v>0.64339999999999997</v>
      </c>
      <c r="G3">
        <v>74</v>
      </c>
      <c r="H3">
        <v>36</v>
      </c>
      <c r="I3" s="9">
        <v>-1.9650000000000001</v>
      </c>
      <c r="J3" s="9">
        <v>4.2450000000000001</v>
      </c>
      <c r="K3">
        <v>94665</v>
      </c>
      <c r="L3" s="7">
        <v>0.59140000000000004</v>
      </c>
      <c r="M3">
        <v>48</v>
      </c>
      <c r="N3">
        <v>21</v>
      </c>
      <c r="O3" s="9">
        <v>-2.7</v>
      </c>
      <c r="P3" s="9">
        <v>5.03</v>
      </c>
      <c r="Q3">
        <v>28290</v>
      </c>
      <c r="R3" s="7">
        <v>0.2049</v>
      </c>
      <c r="S3">
        <v>14</v>
      </c>
      <c r="T3">
        <v>10</v>
      </c>
      <c r="U3" s="9">
        <v>14.68</v>
      </c>
      <c r="V3" s="9">
        <v>11.58</v>
      </c>
      <c r="W3">
        <v>10142</v>
      </c>
      <c r="X3" s="7">
        <v>0.39269999999999999</v>
      </c>
      <c r="Y3">
        <v>6</v>
      </c>
      <c r="Z3">
        <v>6</v>
      </c>
      <c r="AA3" s="9">
        <v>-11.65</v>
      </c>
      <c r="AB3" s="9">
        <v>13.63</v>
      </c>
      <c r="AC3">
        <v>10223</v>
      </c>
      <c r="AD3" s="7">
        <v>0.1646</v>
      </c>
      <c r="AE3">
        <v>4</v>
      </c>
      <c r="AF3">
        <v>2</v>
      </c>
      <c r="AG3" s="9">
        <v>-30.47</v>
      </c>
      <c r="AH3" s="9">
        <v>21.93</v>
      </c>
      <c r="AI3">
        <v>14721</v>
      </c>
      <c r="AJ3" s="7">
        <v>0.65759999999999996</v>
      </c>
      <c r="AK3">
        <v>2</v>
      </c>
      <c r="AL3">
        <v>2</v>
      </c>
      <c r="AM3" s="9">
        <v>13.69</v>
      </c>
      <c r="AN3" s="9">
        <v>30.89</v>
      </c>
    </row>
    <row r="4" spans="1:40">
      <c r="A4" t="s">
        <v>159</v>
      </c>
      <c r="B4" t="s">
        <v>80</v>
      </c>
      <c r="C4" t="s">
        <v>82</v>
      </c>
      <c r="D4">
        <v>1</v>
      </c>
      <c r="E4">
        <v>165003</v>
      </c>
      <c r="F4" s="7">
        <v>0.12379999999999999</v>
      </c>
      <c r="G4">
        <v>74</v>
      </c>
      <c r="H4">
        <v>36</v>
      </c>
      <c r="I4" s="9">
        <v>-1.9650000000000001</v>
      </c>
      <c r="J4" s="9">
        <v>4.2450000000000001</v>
      </c>
      <c r="K4">
        <v>94665</v>
      </c>
      <c r="L4" s="7">
        <v>0.26390000000000002</v>
      </c>
      <c r="M4">
        <v>48</v>
      </c>
      <c r="N4">
        <v>21</v>
      </c>
      <c r="O4" s="9">
        <v>-2.7</v>
      </c>
      <c r="P4" s="9">
        <v>5.03</v>
      </c>
      <c r="Q4">
        <v>28290</v>
      </c>
      <c r="R4" s="7">
        <v>1.6999999999999999E-3</v>
      </c>
      <c r="S4">
        <v>14</v>
      </c>
      <c r="T4">
        <v>10</v>
      </c>
      <c r="U4" s="9">
        <v>14.68</v>
      </c>
      <c r="V4" s="9">
        <v>11.58</v>
      </c>
      <c r="W4">
        <v>10142</v>
      </c>
      <c r="X4" s="7">
        <v>0.86629999999999996</v>
      </c>
      <c r="Y4">
        <v>6</v>
      </c>
      <c r="Z4">
        <v>6</v>
      </c>
      <c r="AA4" s="9">
        <v>-11.65</v>
      </c>
      <c r="AB4" s="9">
        <v>13.63</v>
      </c>
      <c r="AC4">
        <v>10223</v>
      </c>
      <c r="AD4" s="7">
        <v>5.5120000000000002E-2</v>
      </c>
      <c r="AE4">
        <v>4</v>
      </c>
      <c r="AF4">
        <v>2</v>
      </c>
      <c r="AG4" s="9">
        <v>-30.47</v>
      </c>
      <c r="AH4" s="9">
        <v>21.93</v>
      </c>
      <c r="AI4">
        <v>14721</v>
      </c>
      <c r="AJ4" s="7">
        <v>0.7843</v>
      </c>
      <c r="AK4">
        <v>2</v>
      </c>
      <c r="AL4">
        <v>2</v>
      </c>
      <c r="AM4" s="9">
        <v>13.69</v>
      </c>
      <c r="AN4" s="9">
        <v>30.89</v>
      </c>
    </row>
    <row r="5" spans="1:40">
      <c r="A5" t="s">
        <v>159</v>
      </c>
      <c r="B5" t="s">
        <v>127</v>
      </c>
      <c r="C5" t="s">
        <v>81</v>
      </c>
      <c r="D5">
        <v>1</v>
      </c>
      <c r="E5">
        <v>165003</v>
      </c>
      <c r="F5" s="7">
        <v>5.999E-3</v>
      </c>
      <c r="G5">
        <v>2868</v>
      </c>
      <c r="H5">
        <v>139</v>
      </c>
      <c r="I5" s="9">
        <v>1.8149999999999999</v>
      </c>
      <c r="J5" s="9">
        <v>0.66039999999999999</v>
      </c>
      <c r="K5">
        <v>94665</v>
      </c>
      <c r="L5" s="7">
        <v>8.855E-4</v>
      </c>
      <c r="M5">
        <v>2333</v>
      </c>
      <c r="N5">
        <v>83</v>
      </c>
      <c r="O5" s="9">
        <v>2.355</v>
      </c>
      <c r="P5" s="9">
        <v>0.70840000000000003</v>
      </c>
      <c r="Q5">
        <v>28290</v>
      </c>
      <c r="R5" s="7">
        <v>0.9415</v>
      </c>
      <c r="S5">
        <v>98</v>
      </c>
      <c r="T5">
        <v>37</v>
      </c>
      <c r="U5" s="9">
        <v>0.31940000000000002</v>
      </c>
      <c r="V5" s="9">
        <v>4.3520000000000003</v>
      </c>
      <c r="W5">
        <v>10142</v>
      </c>
      <c r="X5" s="7">
        <v>0.61509999999999998</v>
      </c>
      <c r="Y5">
        <v>45</v>
      </c>
      <c r="Z5">
        <v>27</v>
      </c>
      <c r="AA5" s="9">
        <v>2.6070000000000002</v>
      </c>
      <c r="AB5" s="9">
        <v>5.1840000000000002</v>
      </c>
      <c r="AC5">
        <v>16021</v>
      </c>
      <c r="AD5" s="7">
        <v>0.76539999999999997</v>
      </c>
      <c r="AE5">
        <v>106</v>
      </c>
      <c r="AF5">
        <v>18</v>
      </c>
      <c r="AG5" s="9">
        <v>-1.2410000000000001</v>
      </c>
      <c r="AH5" s="9">
        <v>4.157</v>
      </c>
      <c r="AI5">
        <v>14721</v>
      </c>
      <c r="AJ5" s="7">
        <v>0.18440000000000001</v>
      </c>
      <c r="AK5">
        <v>285</v>
      </c>
      <c r="AL5">
        <v>19</v>
      </c>
      <c r="AM5" s="9">
        <v>-3.41</v>
      </c>
      <c r="AN5" s="9">
        <v>2.569</v>
      </c>
    </row>
    <row r="6" spans="1:40">
      <c r="A6" t="s">
        <v>159</v>
      </c>
      <c r="B6" t="s">
        <v>127</v>
      </c>
      <c r="C6" t="s">
        <v>82</v>
      </c>
      <c r="D6">
        <v>1</v>
      </c>
      <c r="E6">
        <v>165003</v>
      </c>
      <c r="F6" s="7">
        <v>2.1829999999999999E-5</v>
      </c>
      <c r="G6">
        <v>2868</v>
      </c>
      <c r="H6">
        <v>139</v>
      </c>
      <c r="I6" s="9">
        <v>1.8149999999999999</v>
      </c>
      <c r="J6" s="9">
        <v>0.66039999999999999</v>
      </c>
      <c r="K6">
        <v>94665</v>
      </c>
      <c r="L6" s="7">
        <v>9.3619999999999995E-6</v>
      </c>
      <c r="M6">
        <v>2333</v>
      </c>
      <c r="N6">
        <v>83</v>
      </c>
      <c r="O6" s="9">
        <v>2.355</v>
      </c>
      <c r="P6" s="9">
        <v>0.70840000000000003</v>
      </c>
      <c r="Q6">
        <v>28290</v>
      </c>
      <c r="R6" s="7">
        <v>0.35339999999999999</v>
      </c>
      <c r="S6">
        <v>98</v>
      </c>
      <c r="T6">
        <v>37</v>
      </c>
      <c r="U6" s="9">
        <v>0.31940000000000002</v>
      </c>
      <c r="V6" s="9">
        <v>4.3520000000000003</v>
      </c>
      <c r="W6">
        <v>10142</v>
      </c>
      <c r="X6" s="7">
        <v>0.95389999999999997</v>
      </c>
      <c r="Y6">
        <v>45</v>
      </c>
      <c r="Z6">
        <v>27</v>
      </c>
      <c r="AA6" s="9">
        <v>2.6070000000000002</v>
      </c>
      <c r="AB6" s="9">
        <v>5.1840000000000002</v>
      </c>
      <c r="AC6">
        <v>16021</v>
      </c>
      <c r="AD6" s="7">
        <v>0.39510000000000001</v>
      </c>
      <c r="AE6">
        <v>106</v>
      </c>
      <c r="AF6">
        <v>18</v>
      </c>
      <c r="AG6" s="9">
        <v>-1.2410000000000001</v>
      </c>
      <c r="AH6" s="9">
        <v>4.157</v>
      </c>
      <c r="AI6">
        <v>14721</v>
      </c>
      <c r="AJ6" s="7">
        <v>0.13120000000000001</v>
      </c>
      <c r="AK6">
        <v>285</v>
      </c>
      <c r="AL6">
        <v>19</v>
      </c>
      <c r="AM6" s="9">
        <v>-3.41</v>
      </c>
      <c r="AN6" s="9">
        <v>2.569</v>
      </c>
    </row>
    <row r="7" spans="1:40">
      <c r="A7" t="s">
        <v>159</v>
      </c>
      <c r="B7" t="s">
        <v>128</v>
      </c>
      <c r="C7" t="s">
        <v>81</v>
      </c>
      <c r="D7">
        <v>1</v>
      </c>
      <c r="E7">
        <v>165003</v>
      </c>
      <c r="F7" s="7">
        <v>1.2959999999999999E-2</v>
      </c>
      <c r="G7">
        <v>2932</v>
      </c>
      <c r="H7">
        <v>143</v>
      </c>
      <c r="I7" s="9">
        <v>1.627</v>
      </c>
      <c r="J7" s="9">
        <v>0.65480000000000005</v>
      </c>
      <c r="K7">
        <v>94665</v>
      </c>
      <c r="L7" s="7">
        <v>1.3309999999999999E-3</v>
      </c>
      <c r="M7">
        <v>2349</v>
      </c>
      <c r="N7">
        <v>87</v>
      </c>
      <c r="O7" s="9">
        <v>2.2669999999999999</v>
      </c>
      <c r="P7" s="9">
        <v>0.70630000000000004</v>
      </c>
      <c r="Q7">
        <v>28290</v>
      </c>
      <c r="R7" s="7">
        <v>0.9415</v>
      </c>
      <c r="S7">
        <v>98</v>
      </c>
      <c r="T7">
        <v>37</v>
      </c>
      <c r="U7" s="9">
        <v>0.31940000000000002</v>
      </c>
      <c r="V7" s="9">
        <v>4.3520000000000003</v>
      </c>
      <c r="W7">
        <v>10142</v>
      </c>
      <c r="X7" s="7">
        <v>0.82099999999999995</v>
      </c>
      <c r="Y7">
        <v>57</v>
      </c>
      <c r="Z7">
        <v>29</v>
      </c>
      <c r="AA7" s="9">
        <v>1.0469999999999999</v>
      </c>
      <c r="AB7" s="9">
        <v>4.6269999999999998</v>
      </c>
      <c r="AC7">
        <v>16021</v>
      </c>
      <c r="AD7" s="7">
        <v>0.76539999999999997</v>
      </c>
      <c r="AE7">
        <v>106</v>
      </c>
      <c r="AF7">
        <v>18</v>
      </c>
      <c r="AG7" s="9">
        <v>-1.2410000000000001</v>
      </c>
      <c r="AH7" s="9">
        <v>4.157</v>
      </c>
      <c r="AI7">
        <v>14721</v>
      </c>
      <c r="AJ7" s="7">
        <v>9.6619999999999998E-2</v>
      </c>
      <c r="AK7">
        <v>321</v>
      </c>
      <c r="AL7">
        <v>20</v>
      </c>
      <c r="AM7" s="9">
        <v>-4.0309999999999997</v>
      </c>
      <c r="AN7" s="9">
        <v>2.4260000000000002</v>
      </c>
    </row>
    <row r="8" spans="1:40">
      <c r="A8" t="s">
        <v>159</v>
      </c>
      <c r="B8" t="s">
        <v>128</v>
      </c>
      <c r="C8" t="s">
        <v>82</v>
      </c>
      <c r="D8">
        <v>1</v>
      </c>
      <c r="E8">
        <v>165003</v>
      </c>
      <c r="F8" s="7">
        <v>3.2469999999999999E-5</v>
      </c>
      <c r="G8">
        <v>2932</v>
      </c>
      <c r="H8">
        <v>143</v>
      </c>
      <c r="I8" s="9">
        <v>1.627</v>
      </c>
      <c r="J8" s="9">
        <v>0.65480000000000005</v>
      </c>
      <c r="K8">
        <v>94665</v>
      </c>
      <c r="L8" s="7">
        <v>8.5660000000000007E-6</v>
      </c>
      <c r="M8">
        <v>2349</v>
      </c>
      <c r="N8">
        <v>87</v>
      </c>
      <c r="O8" s="9">
        <v>2.2669999999999999</v>
      </c>
      <c r="P8" s="9">
        <v>0.70630000000000004</v>
      </c>
      <c r="Q8">
        <v>28290</v>
      </c>
      <c r="R8" s="7">
        <v>0.35339999999999999</v>
      </c>
      <c r="S8">
        <v>98</v>
      </c>
      <c r="T8">
        <v>37</v>
      </c>
      <c r="U8" s="9">
        <v>0.31940000000000002</v>
      </c>
      <c r="V8" s="9">
        <v>4.3520000000000003</v>
      </c>
      <c r="W8">
        <v>10142</v>
      </c>
      <c r="X8" s="7">
        <v>0.9798</v>
      </c>
      <c r="Y8">
        <v>57</v>
      </c>
      <c r="Z8">
        <v>29</v>
      </c>
      <c r="AA8" s="9">
        <v>1.0469999999999999</v>
      </c>
      <c r="AB8" s="9">
        <v>4.6269999999999998</v>
      </c>
      <c r="AC8">
        <v>16021</v>
      </c>
      <c r="AD8" s="7">
        <v>0.39510000000000001</v>
      </c>
      <c r="AE8">
        <v>106</v>
      </c>
      <c r="AF8">
        <v>18</v>
      </c>
      <c r="AG8" s="9">
        <v>-1.2410000000000001</v>
      </c>
      <c r="AH8" s="9">
        <v>4.157</v>
      </c>
      <c r="AI8">
        <v>14721</v>
      </c>
      <c r="AJ8" s="7">
        <v>0.125</v>
      </c>
      <c r="AK8">
        <v>321</v>
      </c>
      <c r="AL8">
        <v>20</v>
      </c>
      <c r="AM8" s="9">
        <v>-4.0309999999999997</v>
      </c>
      <c r="AN8" s="9">
        <v>2.4260000000000002</v>
      </c>
    </row>
    <row r="9" spans="1:40">
      <c r="A9" t="s">
        <v>159</v>
      </c>
      <c r="B9" t="s">
        <v>129</v>
      </c>
      <c r="C9" t="s">
        <v>81</v>
      </c>
      <c r="D9">
        <v>1</v>
      </c>
      <c r="E9">
        <v>165003</v>
      </c>
      <c r="F9" s="7">
        <v>0.60009999999999997</v>
      </c>
      <c r="G9">
        <v>100</v>
      </c>
      <c r="H9">
        <v>50</v>
      </c>
      <c r="I9" s="9">
        <v>-1.929</v>
      </c>
      <c r="J9" s="9">
        <v>3.6789999999999998</v>
      </c>
      <c r="K9">
        <v>94665</v>
      </c>
      <c r="L9" s="7">
        <v>0.78</v>
      </c>
      <c r="M9">
        <v>62</v>
      </c>
      <c r="N9">
        <v>27</v>
      </c>
      <c r="O9" s="9">
        <v>-1.238</v>
      </c>
      <c r="P9" s="9">
        <v>4.4320000000000004</v>
      </c>
      <c r="Q9">
        <v>28290</v>
      </c>
      <c r="R9" s="7">
        <v>0.49459999999999998</v>
      </c>
      <c r="S9">
        <v>21</v>
      </c>
      <c r="T9">
        <v>16</v>
      </c>
      <c r="U9" s="9">
        <v>6.548</v>
      </c>
      <c r="V9" s="9">
        <v>9.5869999999999997</v>
      </c>
      <c r="W9">
        <v>10142</v>
      </c>
      <c r="X9" s="7">
        <v>0.75119999999999998</v>
      </c>
      <c r="Y9">
        <v>8</v>
      </c>
      <c r="Z9">
        <v>8</v>
      </c>
      <c r="AA9" s="9">
        <v>-3.7730000000000001</v>
      </c>
      <c r="AB9" s="9">
        <v>11.9</v>
      </c>
      <c r="AC9">
        <v>16021</v>
      </c>
      <c r="AD9" s="7">
        <v>2.8070000000000001E-2</v>
      </c>
      <c r="AE9">
        <v>7</v>
      </c>
      <c r="AF9">
        <v>3</v>
      </c>
      <c r="AG9" s="9">
        <v>-34.85</v>
      </c>
      <c r="AH9" s="9">
        <v>15.87</v>
      </c>
      <c r="AI9">
        <v>14721</v>
      </c>
      <c r="AJ9" s="7">
        <v>0.65759999999999996</v>
      </c>
      <c r="AK9">
        <v>2</v>
      </c>
      <c r="AL9">
        <v>2</v>
      </c>
      <c r="AM9" s="9">
        <v>13.69</v>
      </c>
      <c r="AN9" s="9">
        <v>30.89</v>
      </c>
    </row>
    <row r="10" spans="1:40">
      <c r="A10" t="s">
        <v>159</v>
      </c>
      <c r="B10" t="s">
        <v>129</v>
      </c>
      <c r="C10" t="s">
        <v>82</v>
      </c>
      <c r="D10">
        <v>1</v>
      </c>
      <c r="E10">
        <v>165003</v>
      </c>
      <c r="F10" s="7">
        <v>6.8729999999999999E-2</v>
      </c>
      <c r="G10">
        <v>100</v>
      </c>
      <c r="H10">
        <v>50</v>
      </c>
      <c r="I10" s="9">
        <v>-1.929</v>
      </c>
      <c r="J10" s="9">
        <v>3.6789999999999998</v>
      </c>
      <c r="K10">
        <v>94665</v>
      </c>
      <c r="L10" s="7">
        <v>0.19450000000000001</v>
      </c>
      <c r="M10">
        <v>62</v>
      </c>
      <c r="N10">
        <v>27</v>
      </c>
      <c r="O10" s="9">
        <v>-1.238</v>
      </c>
      <c r="P10" s="9">
        <v>4.4320000000000004</v>
      </c>
      <c r="Q10">
        <v>28290</v>
      </c>
      <c r="R10" s="7">
        <v>2.4940000000000001E-3</v>
      </c>
      <c r="S10">
        <v>21</v>
      </c>
      <c r="T10">
        <v>16</v>
      </c>
      <c r="U10" s="9">
        <v>6.548</v>
      </c>
      <c r="V10" s="9">
        <v>9.5869999999999997</v>
      </c>
      <c r="W10">
        <v>10142</v>
      </c>
      <c r="X10" s="7">
        <v>0.81210000000000004</v>
      </c>
      <c r="Y10">
        <v>8</v>
      </c>
      <c r="Z10">
        <v>8</v>
      </c>
      <c r="AA10" s="9">
        <v>-3.7730000000000001</v>
      </c>
      <c r="AB10" s="9">
        <v>11.9</v>
      </c>
      <c r="AC10">
        <v>16021</v>
      </c>
      <c r="AD10" s="7">
        <v>3.6790000000000003E-2</v>
      </c>
      <c r="AE10">
        <v>7</v>
      </c>
      <c r="AF10">
        <v>3</v>
      </c>
      <c r="AG10" s="9">
        <v>-34.85</v>
      </c>
      <c r="AH10" s="9">
        <v>15.87</v>
      </c>
      <c r="AI10">
        <v>14721</v>
      </c>
      <c r="AJ10" s="7">
        <v>0.7843</v>
      </c>
      <c r="AK10">
        <v>2</v>
      </c>
      <c r="AL10">
        <v>2</v>
      </c>
      <c r="AM10" s="9">
        <v>13.69</v>
      </c>
      <c r="AN10" s="9">
        <v>30.89</v>
      </c>
    </row>
    <row r="11" spans="1:40">
      <c r="A11" t="s">
        <v>159</v>
      </c>
      <c r="B11" t="s">
        <v>130</v>
      </c>
      <c r="C11" t="s">
        <v>81</v>
      </c>
      <c r="D11">
        <v>1</v>
      </c>
      <c r="E11">
        <v>165003</v>
      </c>
      <c r="F11" s="7">
        <v>0.1134</v>
      </c>
      <c r="G11">
        <v>171</v>
      </c>
      <c r="H11">
        <v>55</v>
      </c>
      <c r="I11" s="9">
        <v>-4.5780000000000003</v>
      </c>
      <c r="J11" s="9">
        <v>2.8919999999999999</v>
      </c>
      <c r="K11">
        <v>94665</v>
      </c>
      <c r="L11" s="7">
        <v>0.2611</v>
      </c>
      <c r="M11">
        <v>82</v>
      </c>
      <c r="N11">
        <v>32</v>
      </c>
      <c r="O11" s="9">
        <v>-4.3650000000000002</v>
      </c>
      <c r="P11" s="9">
        <v>3.8839999999999999</v>
      </c>
      <c r="Q11">
        <v>28290</v>
      </c>
      <c r="R11" s="7">
        <v>0.49459999999999998</v>
      </c>
      <c r="S11">
        <v>21</v>
      </c>
      <c r="T11">
        <v>16</v>
      </c>
      <c r="U11" s="9">
        <v>6.548</v>
      </c>
      <c r="V11" s="9">
        <v>9.5869999999999997</v>
      </c>
      <c r="W11">
        <v>10142</v>
      </c>
      <c r="X11" s="7">
        <v>0.73070000000000002</v>
      </c>
      <c r="Y11">
        <v>22</v>
      </c>
      <c r="Z11">
        <v>11</v>
      </c>
      <c r="AA11" s="9">
        <v>-2.5339999999999998</v>
      </c>
      <c r="AB11" s="9">
        <v>7.3620000000000001</v>
      </c>
      <c r="AC11">
        <v>16021</v>
      </c>
      <c r="AD11" s="7">
        <v>2.8070000000000001E-2</v>
      </c>
      <c r="AE11">
        <v>7</v>
      </c>
      <c r="AF11">
        <v>3</v>
      </c>
      <c r="AG11" s="9">
        <v>-34.85</v>
      </c>
      <c r="AH11" s="9">
        <v>15.87</v>
      </c>
      <c r="AI11">
        <v>14721</v>
      </c>
      <c r="AJ11" s="7">
        <v>0.30769999999999997</v>
      </c>
      <c r="AK11">
        <v>39</v>
      </c>
      <c r="AL11">
        <v>4</v>
      </c>
      <c r="AM11" s="9">
        <v>-7.2160000000000002</v>
      </c>
      <c r="AN11" s="9">
        <v>7.0750000000000002</v>
      </c>
    </row>
    <row r="12" spans="1:40">
      <c r="A12" t="s">
        <v>159</v>
      </c>
      <c r="B12" t="s">
        <v>130</v>
      </c>
      <c r="C12" t="s">
        <v>82</v>
      </c>
      <c r="D12">
        <v>1</v>
      </c>
      <c r="E12">
        <v>165003</v>
      </c>
      <c r="F12" s="7">
        <v>0.14099999999999999</v>
      </c>
      <c r="G12">
        <v>171</v>
      </c>
      <c r="H12">
        <v>55</v>
      </c>
      <c r="I12" s="9">
        <v>-4.5780000000000003</v>
      </c>
      <c r="J12" s="9">
        <v>2.8919999999999999</v>
      </c>
      <c r="K12">
        <v>94665</v>
      </c>
      <c r="L12" s="7">
        <v>0.24809999999999999</v>
      </c>
      <c r="M12">
        <v>82</v>
      </c>
      <c r="N12">
        <v>32</v>
      </c>
      <c r="O12" s="9">
        <v>-4.3650000000000002</v>
      </c>
      <c r="P12" s="9">
        <v>3.8839999999999999</v>
      </c>
      <c r="Q12">
        <v>28290</v>
      </c>
      <c r="R12" s="7">
        <v>2.4940000000000001E-3</v>
      </c>
      <c r="S12">
        <v>21</v>
      </c>
      <c r="T12">
        <v>16</v>
      </c>
      <c r="U12" s="9">
        <v>6.548</v>
      </c>
      <c r="V12" s="9">
        <v>9.5869999999999997</v>
      </c>
      <c r="W12">
        <v>10142</v>
      </c>
      <c r="X12" s="7">
        <v>0.93979999999999997</v>
      </c>
      <c r="Y12">
        <v>22</v>
      </c>
      <c r="Z12">
        <v>11</v>
      </c>
      <c r="AA12" s="9">
        <v>-2.5339999999999998</v>
      </c>
      <c r="AB12" s="9">
        <v>7.3620000000000001</v>
      </c>
      <c r="AC12">
        <v>16021</v>
      </c>
      <c r="AD12" s="7">
        <v>3.6790000000000003E-2</v>
      </c>
      <c r="AE12">
        <v>7</v>
      </c>
      <c r="AF12">
        <v>3</v>
      </c>
      <c r="AG12" s="9">
        <v>-34.85</v>
      </c>
      <c r="AH12" s="9">
        <v>15.87</v>
      </c>
      <c r="AI12">
        <v>14721</v>
      </c>
      <c r="AJ12" s="7">
        <v>0.22639999999999999</v>
      </c>
      <c r="AK12">
        <v>39</v>
      </c>
      <c r="AL12">
        <v>4</v>
      </c>
      <c r="AM12" s="9">
        <v>-7.2160000000000002</v>
      </c>
      <c r="AN12" s="9">
        <v>7.0750000000000002</v>
      </c>
    </row>
    <row r="13" spans="1:40">
      <c r="A13" t="s">
        <v>159</v>
      </c>
      <c r="B13" t="s">
        <v>131</v>
      </c>
      <c r="C13" t="s">
        <v>81</v>
      </c>
      <c r="D13">
        <v>1</v>
      </c>
      <c r="E13">
        <v>165003</v>
      </c>
      <c r="F13" s="7">
        <v>0.1062</v>
      </c>
      <c r="G13">
        <v>145</v>
      </c>
      <c r="H13">
        <v>41</v>
      </c>
      <c r="I13" s="9">
        <v>-5.0780000000000003</v>
      </c>
      <c r="J13" s="9">
        <v>3.1429999999999998</v>
      </c>
      <c r="K13">
        <v>94665</v>
      </c>
      <c r="L13" s="7">
        <v>0.15529999999999999</v>
      </c>
      <c r="M13">
        <v>68</v>
      </c>
      <c r="N13">
        <v>26</v>
      </c>
      <c r="O13" s="9">
        <v>-6.0629999999999997</v>
      </c>
      <c r="P13" s="9">
        <v>4.266</v>
      </c>
      <c r="Q13">
        <v>28290</v>
      </c>
      <c r="R13" s="7">
        <v>0.2049</v>
      </c>
      <c r="S13">
        <v>14</v>
      </c>
      <c r="T13">
        <v>10</v>
      </c>
      <c r="U13" s="9">
        <v>14.68</v>
      </c>
      <c r="V13" s="9">
        <v>11.58</v>
      </c>
      <c r="W13">
        <v>10142</v>
      </c>
      <c r="X13" s="7">
        <v>0.52249999999999996</v>
      </c>
      <c r="Y13">
        <v>20</v>
      </c>
      <c r="Z13">
        <v>9</v>
      </c>
      <c r="AA13" s="9">
        <v>-4.9370000000000003</v>
      </c>
      <c r="AB13" s="9">
        <v>7.72</v>
      </c>
      <c r="AC13">
        <v>10223</v>
      </c>
      <c r="AD13" s="7">
        <v>0.1646</v>
      </c>
      <c r="AE13">
        <v>4</v>
      </c>
      <c r="AF13">
        <v>2</v>
      </c>
      <c r="AG13" s="9">
        <v>-30.47</v>
      </c>
      <c r="AH13" s="9">
        <v>21.93</v>
      </c>
      <c r="AI13">
        <v>14721</v>
      </c>
      <c r="AJ13" s="7">
        <v>0.30769999999999997</v>
      </c>
      <c r="AK13">
        <v>39</v>
      </c>
      <c r="AL13">
        <v>4</v>
      </c>
      <c r="AM13" s="9">
        <v>-7.2160000000000002</v>
      </c>
      <c r="AN13" s="9">
        <v>7.0750000000000002</v>
      </c>
    </row>
    <row r="14" spans="1:40">
      <c r="A14" t="s">
        <v>159</v>
      </c>
      <c r="B14" t="s">
        <v>131</v>
      </c>
      <c r="C14" t="s">
        <v>82</v>
      </c>
      <c r="D14">
        <v>1</v>
      </c>
      <c r="E14">
        <v>165003</v>
      </c>
      <c r="F14" s="7">
        <v>0.17549999999999999</v>
      </c>
      <c r="G14">
        <v>145</v>
      </c>
      <c r="H14">
        <v>41</v>
      </c>
      <c r="I14" s="9">
        <v>-5.0780000000000003</v>
      </c>
      <c r="J14" s="9">
        <v>3.1429999999999998</v>
      </c>
      <c r="K14">
        <v>94665</v>
      </c>
      <c r="L14" s="7">
        <v>0.32040000000000002</v>
      </c>
      <c r="M14">
        <v>68</v>
      </c>
      <c r="N14">
        <v>26</v>
      </c>
      <c r="O14" s="9">
        <v>-6.0629999999999997</v>
      </c>
      <c r="P14" s="9">
        <v>4.266</v>
      </c>
      <c r="Q14">
        <v>28290</v>
      </c>
      <c r="R14" s="7">
        <v>1.6999999999999999E-3</v>
      </c>
      <c r="S14">
        <v>14</v>
      </c>
      <c r="T14">
        <v>10</v>
      </c>
      <c r="U14" s="9">
        <v>14.68</v>
      </c>
      <c r="V14" s="9">
        <v>11.58</v>
      </c>
      <c r="W14">
        <v>10142</v>
      </c>
      <c r="X14" s="7">
        <v>0.95420000000000005</v>
      </c>
      <c r="Y14">
        <v>20</v>
      </c>
      <c r="Z14">
        <v>9</v>
      </c>
      <c r="AA14" s="9">
        <v>-4.9370000000000003</v>
      </c>
      <c r="AB14" s="9">
        <v>7.72</v>
      </c>
      <c r="AC14">
        <v>10223</v>
      </c>
      <c r="AD14" s="7">
        <v>5.5120000000000002E-2</v>
      </c>
      <c r="AE14">
        <v>4</v>
      </c>
      <c r="AF14">
        <v>2</v>
      </c>
      <c r="AG14" s="9">
        <v>-30.47</v>
      </c>
      <c r="AH14" s="9">
        <v>21.93</v>
      </c>
      <c r="AI14">
        <v>14721</v>
      </c>
      <c r="AJ14" s="7">
        <v>0.22639999999999999</v>
      </c>
      <c r="AK14">
        <v>39</v>
      </c>
      <c r="AL14">
        <v>4</v>
      </c>
      <c r="AM14" s="9">
        <v>-7.2160000000000002</v>
      </c>
      <c r="AN14" s="9">
        <v>7.0750000000000002</v>
      </c>
    </row>
    <row r="15" spans="1:40">
      <c r="A15" t="s">
        <v>126</v>
      </c>
      <c r="B15" t="s">
        <v>80</v>
      </c>
      <c r="C15" t="s">
        <v>81</v>
      </c>
      <c r="D15">
        <v>1</v>
      </c>
      <c r="E15">
        <v>165003</v>
      </c>
      <c r="F15" s="7">
        <v>0.48620000000000002</v>
      </c>
      <c r="G15">
        <v>811</v>
      </c>
      <c r="H15">
        <v>81</v>
      </c>
      <c r="I15" s="9">
        <v>-0.82069999999999999</v>
      </c>
      <c r="J15" s="9">
        <v>1.179</v>
      </c>
      <c r="K15">
        <v>94665</v>
      </c>
      <c r="L15" s="7">
        <v>0.67390000000000005</v>
      </c>
      <c r="M15">
        <v>688</v>
      </c>
      <c r="N15">
        <v>54</v>
      </c>
      <c r="O15" s="9">
        <v>-0.52910000000000001</v>
      </c>
      <c r="P15" s="9">
        <v>1.2569999999999999</v>
      </c>
      <c r="Q15">
        <v>28290</v>
      </c>
      <c r="R15" s="7">
        <v>0.7994</v>
      </c>
      <c r="S15">
        <v>13</v>
      </c>
      <c r="T15">
        <v>11</v>
      </c>
      <c r="U15" s="9">
        <v>-2.8879999999999999</v>
      </c>
      <c r="V15" s="9">
        <v>11.37</v>
      </c>
      <c r="W15">
        <v>4368</v>
      </c>
      <c r="X15" s="7">
        <v>0.92800000000000005</v>
      </c>
      <c r="Y15">
        <v>30</v>
      </c>
      <c r="Z15">
        <v>4</v>
      </c>
      <c r="AA15" s="9">
        <v>0.54900000000000004</v>
      </c>
      <c r="AB15" s="9">
        <v>6.0730000000000004</v>
      </c>
      <c r="AC15">
        <v>16021</v>
      </c>
      <c r="AD15" s="7">
        <v>0.1169</v>
      </c>
      <c r="AE15">
        <v>41</v>
      </c>
      <c r="AF15">
        <v>12</v>
      </c>
      <c r="AG15" s="9">
        <v>-9.8620000000000001</v>
      </c>
      <c r="AH15" s="9">
        <v>6.29</v>
      </c>
      <c r="AI15">
        <v>14721</v>
      </c>
      <c r="AJ15" s="7">
        <v>0.66800000000000004</v>
      </c>
      <c r="AK15">
        <v>27</v>
      </c>
      <c r="AL15">
        <v>8</v>
      </c>
      <c r="AM15" s="9">
        <v>-3.4020000000000001</v>
      </c>
      <c r="AN15" s="9">
        <v>7.9329999999999998</v>
      </c>
    </row>
    <row r="16" spans="1:40">
      <c r="A16" t="s">
        <v>126</v>
      </c>
      <c r="B16" t="s">
        <v>80</v>
      </c>
      <c r="C16" t="s">
        <v>82</v>
      </c>
      <c r="D16">
        <v>1</v>
      </c>
      <c r="E16">
        <v>165003</v>
      </c>
      <c r="F16" s="7">
        <v>0.72940000000000005</v>
      </c>
      <c r="G16">
        <v>811</v>
      </c>
      <c r="H16">
        <v>81</v>
      </c>
      <c r="I16" s="9">
        <v>-0.82069999999999999</v>
      </c>
      <c r="J16" s="9">
        <v>1.179</v>
      </c>
      <c r="K16">
        <v>94665</v>
      </c>
      <c r="L16" s="7">
        <v>0.69189999999999996</v>
      </c>
      <c r="M16">
        <v>688</v>
      </c>
      <c r="N16">
        <v>54</v>
      </c>
      <c r="O16" s="9">
        <v>-0.52910000000000001</v>
      </c>
      <c r="P16" s="9">
        <v>1.2569999999999999</v>
      </c>
      <c r="Q16">
        <v>28290</v>
      </c>
      <c r="R16" s="7">
        <v>0.97970000000000002</v>
      </c>
      <c r="S16">
        <v>13</v>
      </c>
      <c r="T16">
        <v>11</v>
      </c>
      <c r="U16" s="9">
        <v>-2.8879999999999999</v>
      </c>
      <c r="V16" s="9">
        <v>11.37</v>
      </c>
      <c r="W16">
        <v>4368</v>
      </c>
      <c r="X16" s="7">
        <v>0.93379999999999996</v>
      </c>
      <c r="Y16">
        <v>30</v>
      </c>
      <c r="Z16">
        <v>4</v>
      </c>
      <c r="AA16" s="9">
        <v>0.54900000000000004</v>
      </c>
      <c r="AB16" s="9">
        <v>6.0730000000000004</v>
      </c>
      <c r="AC16">
        <v>16021</v>
      </c>
      <c r="AD16" s="7">
        <v>0.33029999999999998</v>
      </c>
      <c r="AE16">
        <v>41</v>
      </c>
      <c r="AF16">
        <v>12</v>
      </c>
      <c r="AG16" s="9">
        <v>-9.8620000000000001</v>
      </c>
      <c r="AH16" s="9">
        <v>6.29</v>
      </c>
      <c r="AI16">
        <v>14721</v>
      </c>
      <c r="AJ16" s="7">
        <v>0.63580000000000003</v>
      </c>
      <c r="AK16">
        <v>27</v>
      </c>
      <c r="AL16">
        <v>8</v>
      </c>
      <c r="AM16" s="9">
        <v>-3.4020000000000001</v>
      </c>
      <c r="AN16" s="9">
        <v>7.9329999999999998</v>
      </c>
    </row>
    <row r="17" spans="1:40">
      <c r="A17" t="s">
        <v>126</v>
      </c>
      <c r="B17" t="s">
        <v>127</v>
      </c>
      <c r="C17" t="s">
        <v>81</v>
      </c>
      <c r="D17">
        <v>1</v>
      </c>
      <c r="E17">
        <v>165003</v>
      </c>
      <c r="F17" s="7">
        <v>5.9360000000000001E-5</v>
      </c>
      <c r="G17">
        <v>3860</v>
      </c>
      <c r="H17">
        <v>458</v>
      </c>
      <c r="I17" s="9">
        <v>-2.3740000000000001</v>
      </c>
      <c r="J17" s="9">
        <v>0.59130000000000005</v>
      </c>
      <c r="K17">
        <v>94665</v>
      </c>
      <c r="L17" s="7">
        <v>1.5679999999999999E-2</v>
      </c>
      <c r="M17">
        <v>2264</v>
      </c>
      <c r="N17">
        <v>298</v>
      </c>
      <c r="O17" s="9">
        <v>-1.7350000000000001</v>
      </c>
      <c r="P17" s="9">
        <v>0.71819999999999995</v>
      </c>
      <c r="Q17">
        <v>28290</v>
      </c>
      <c r="R17" s="7">
        <v>0.29420000000000002</v>
      </c>
      <c r="S17">
        <v>799</v>
      </c>
      <c r="T17">
        <v>109</v>
      </c>
      <c r="U17" s="9">
        <v>-1.603</v>
      </c>
      <c r="V17" s="9">
        <v>1.528</v>
      </c>
      <c r="W17">
        <v>10142</v>
      </c>
      <c r="X17" s="7">
        <v>0.92549999999999999</v>
      </c>
      <c r="Y17">
        <v>140</v>
      </c>
      <c r="Z17">
        <v>40</v>
      </c>
      <c r="AA17" s="9">
        <v>-0.2717</v>
      </c>
      <c r="AB17" s="9">
        <v>2.9060000000000001</v>
      </c>
      <c r="AC17">
        <v>16021</v>
      </c>
      <c r="AD17" s="7">
        <v>5.6099999999999997E-6</v>
      </c>
      <c r="AE17">
        <v>283</v>
      </c>
      <c r="AF17">
        <v>67</v>
      </c>
      <c r="AG17" s="9">
        <v>-11.44</v>
      </c>
      <c r="AH17" s="9">
        <v>2.5179999999999998</v>
      </c>
      <c r="AI17">
        <v>14721</v>
      </c>
      <c r="AJ17" s="7">
        <v>0.18940000000000001</v>
      </c>
      <c r="AK17">
        <v>262</v>
      </c>
      <c r="AL17">
        <v>65</v>
      </c>
      <c r="AM17" s="9">
        <v>-3.4630000000000001</v>
      </c>
      <c r="AN17" s="9">
        <v>2.6389999999999998</v>
      </c>
    </row>
    <row r="18" spans="1:40">
      <c r="A18" t="s">
        <v>126</v>
      </c>
      <c r="B18" t="s">
        <v>127</v>
      </c>
      <c r="C18" t="s">
        <v>82</v>
      </c>
      <c r="D18">
        <v>1</v>
      </c>
      <c r="E18">
        <v>165003</v>
      </c>
      <c r="F18" s="7">
        <v>4.1149999999999999E-2</v>
      </c>
      <c r="G18">
        <v>3860</v>
      </c>
      <c r="H18">
        <v>458</v>
      </c>
      <c r="I18" s="9">
        <v>-2.3740000000000001</v>
      </c>
      <c r="J18" s="9">
        <v>0.59130000000000005</v>
      </c>
      <c r="K18">
        <v>94665</v>
      </c>
      <c r="L18" s="7">
        <v>0.16239999999999999</v>
      </c>
      <c r="M18">
        <v>2264</v>
      </c>
      <c r="N18">
        <v>298</v>
      </c>
      <c r="O18" s="9">
        <v>-1.7350000000000001</v>
      </c>
      <c r="P18" s="9">
        <v>0.71819999999999995</v>
      </c>
      <c r="Q18">
        <v>28290</v>
      </c>
      <c r="R18" s="7">
        <v>0.90649999999999997</v>
      </c>
      <c r="S18">
        <v>799</v>
      </c>
      <c r="T18">
        <v>109</v>
      </c>
      <c r="U18" s="9">
        <v>-1.603</v>
      </c>
      <c r="V18" s="9">
        <v>1.528</v>
      </c>
      <c r="W18">
        <v>10142</v>
      </c>
      <c r="X18" s="7">
        <v>0.96679999999999999</v>
      </c>
      <c r="Y18">
        <v>140</v>
      </c>
      <c r="Z18">
        <v>40</v>
      </c>
      <c r="AA18" s="9">
        <v>-0.2717</v>
      </c>
      <c r="AB18" s="9">
        <v>2.9060000000000001</v>
      </c>
      <c r="AC18">
        <v>16021</v>
      </c>
      <c r="AD18" s="7">
        <v>2.3439999999999999E-5</v>
      </c>
      <c r="AE18">
        <v>283</v>
      </c>
      <c r="AF18">
        <v>67</v>
      </c>
      <c r="AG18" s="9">
        <v>-11.44</v>
      </c>
      <c r="AH18" s="9">
        <v>2.5179999999999998</v>
      </c>
      <c r="AI18">
        <v>14721</v>
      </c>
      <c r="AJ18" s="7">
        <v>3.5980000000000001E-3</v>
      </c>
      <c r="AK18">
        <v>262</v>
      </c>
      <c r="AL18">
        <v>65</v>
      </c>
      <c r="AM18" s="9">
        <v>-3.4630000000000001</v>
      </c>
      <c r="AN18" s="9">
        <v>2.6389999999999998</v>
      </c>
    </row>
    <row r="19" spans="1:40">
      <c r="A19" t="s">
        <v>126</v>
      </c>
      <c r="B19" t="s">
        <v>128</v>
      </c>
      <c r="C19" t="s">
        <v>81</v>
      </c>
      <c r="D19">
        <v>1</v>
      </c>
      <c r="E19">
        <v>165003</v>
      </c>
      <c r="F19" s="7">
        <v>1.1389999999999999E-5</v>
      </c>
      <c r="G19">
        <v>3937</v>
      </c>
      <c r="H19">
        <v>482</v>
      </c>
      <c r="I19" s="9">
        <v>-2.5739999999999998</v>
      </c>
      <c r="J19" s="9">
        <v>0.58660000000000001</v>
      </c>
      <c r="K19">
        <v>94665</v>
      </c>
      <c r="L19" s="7">
        <v>1.043E-2</v>
      </c>
      <c r="M19">
        <v>2279</v>
      </c>
      <c r="N19">
        <v>307</v>
      </c>
      <c r="O19" s="9">
        <v>-1.8340000000000001</v>
      </c>
      <c r="P19" s="9">
        <v>0.71589999999999998</v>
      </c>
      <c r="Q19">
        <v>28290</v>
      </c>
      <c r="R19" s="7">
        <v>0.12470000000000001</v>
      </c>
      <c r="S19">
        <v>838</v>
      </c>
      <c r="T19">
        <v>117</v>
      </c>
      <c r="U19" s="9">
        <v>-2.2930000000000001</v>
      </c>
      <c r="V19" s="9">
        <v>1.4930000000000001</v>
      </c>
      <c r="W19">
        <v>10142</v>
      </c>
      <c r="X19" s="7">
        <v>0.82099999999999995</v>
      </c>
      <c r="Y19">
        <v>145</v>
      </c>
      <c r="Z19">
        <v>42</v>
      </c>
      <c r="AA19" s="9">
        <v>-0.64639999999999997</v>
      </c>
      <c r="AB19" s="9">
        <v>2.8570000000000002</v>
      </c>
      <c r="AC19">
        <v>16021</v>
      </c>
      <c r="AD19" s="7">
        <v>1.9460000000000001E-6</v>
      </c>
      <c r="AE19">
        <v>294</v>
      </c>
      <c r="AF19">
        <v>72</v>
      </c>
      <c r="AG19" s="9">
        <v>-11.74</v>
      </c>
      <c r="AH19" s="9">
        <v>2.4670000000000001</v>
      </c>
      <c r="AI19">
        <v>14721</v>
      </c>
      <c r="AJ19" s="7">
        <v>0.22969999999999999</v>
      </c>
      <c r="AK19">
        <v>269</v>
      </c>
      <c r="AL19">
        <v>71</v>
      </c>
      <c r="AM19" s="9">
        <v>-3.129</v>
      </c>
      <c r="AN19" s="9">
        <v>2.605</v>
      </c>
    </row>
    <row r="20" spans="1:40">
      <c r="A20" t="s">
        <v>126</v>
      </c>
      <c r="B20" t="s">
        <v>128</v>
      </c>
      <c r="C20" t="s">
        <v>82</v>
      </c>
      <c r="D20">
        <v>1</v>
      </c>
      <c r="E20">
        <v>165003</v>
      </c>
      <c r="F20" s="7">
        <v>4.0500000000000001E-2</v>
      </c>
      <c r="G20">
        <v>3937</v>
      </c>
      <c r="H20">
        <v>482</v>
      </c>
      <c r="I20" s="9">
        <v>-2.5739999999999998</v>
      </c>
      <c r="J20" s="9">
        <v>0.58660000000000001</v>
      </c>
      <c r="K20">
        <v>94665</v>
      </c>
      <c r="L20" s="7">
        <v>0.1613</v>
      </c>
      <c r="M20">
        <v>2279</v>
      </c>
      <c r="N20">
        <v>307</v>
      </c>
      <c r="O20" s="9">
        <v>-1.8340000000000001</v>
      </c>
      <c r="P20" s="9">
        <v>0.71589999999999998</v>
      </c>
      <c r="Q20">
        <v>28290</v>
      </c>
      <c r="R20" s="7">
        <v>0.8911</v>
      </c>
      <c r="S20">
        <v>838</v>
      </c>
      <c r="T20">
        <v>117</v>
      </c>
      <c r="U20" s="9">
        <v>-2.2930000000000001</v>
      </c>
      <c r="V20" s="9">
        <v>1.4930000000000001</v>
      </c>
      <c r="W20">
        <v>10142</v>
      </c>
      <c r="X20" s="7">
        <v>0.97460000000000002</v>
      </c>
      <c r="Y20">
        <v>145</v>
      </c>
      <c r="Z20">
        <v>42</v>
      </c>
      <c r="AA20" s="9">
        <v>-0.64639999999999997</v>
      </c>
      <c r="AB20" s="9">
        <v>2.8570000000000002</v>
      </c>
      <c r="AC20">
        <v>16021</v>
      </c>
      <c r="AD20" s="7">
        <v>1.906E-5</v>
      </c>
      <c r="AE20">
        <v>294</v>
      </c>
      <c r="AF20">
        <v>72</v>
      </c>
      <c r="AG20" s="9">
        <v>-11.74</v>
      </c>
      <c r="AH20" s="9">
        <v>2.4670000000000001</v>
      </c>
      <c r="AI20">
        <v>14721</v>
      </c>
      <c r="AJ20" s="7">
        <v>3.2179999999999999E-3</v>
      </c>
      <c r="AK20">
        <v>269</v>
      </c>
      <c r="AL20">
        <v>71</v>
      </c>
      <c r="AM20" s="9">
        <v>-3.129</v>
      </c>
      <c r="AN20" s="9">
        <v>2.605</v>
      </c>
    </row>
    <row r="21" spans="1:40">
      <c r="A21" t="s">
        <v>126</v>
      </c>
      <c r="B21" t="s">
        <v>129</v>
      </c>
      <c r="C21" t="s">
        <v>81</v>
      </c>
      <c r="D21">
        <v>1</v>
      </c>
      <c r="E21">
        <v>165003</v>
      </c>
      <c r="F21" s="7">
        <v>2.514E-6</v>
      </c>
      <c r="G21">
        <v>5323</v>
      </c>
      <c r="H21">
        <v>714</v>
      </c>
      <c r="I21" s="9">
        <v>-2.3849999999999998</v>
      </c>
      <c r="J21" s="9">
        <v>0.50680000000000003</v>
      </c>
      <c r="K21">
        <v>94665</v>
      </c>
      <c r="L21" s="7">
        <v>2.2859999999999998E-3</v>
      </c>
      <c r="M21">
        <v>3025</v>
      </c>
      <c r="N21">
        <v>434</v>
      </c>
      <c r="O21" s="9">
        <v>-1.91</v>
      </c>
      <c r="P21" s="9">
        <v>0.62609999999999999</v>
      </c>
      <c r="Q21">
        <v>28290</v>
      </c>
      <c r="R21" s="7">
        <v>0.22850000000000001</v>
      </c>
      <c r="S21">
        <v>1031</v>
      </c>
      <c r="T21">
        <v>169</v>
      </c>
      <c r="U21" s="9">
        <v>-1.615</v>
      </c>
      <c r="V21" s="9">
        <v>1.341</v>
      </c>
      <c r="W21">
        <v>10142</v>
      </c>
      <c r="X21" s="7">
        <v>0.80059999999999998</v>
      </c>
      <c r="Y21">
        <v>269</v>
      </c>
      <c r="Z21">
        <v>86</v>
      </c>
      <c r="AA21" s="9">
        <v>-0.52969999999999995</v>
      </c>
      <c r="AB21" s="9">
        <v>2.097</v>
      </c>
      <c r="AC21">
        <v>16021</v>
      </c>
      <c r="AD21" s="7">
        <v>1.2539999999999999E-3</v>
      </c>
      <c r="AE21">
        <v>405</v>
      </c>
      <c r="AF21">
        <v>114</v>
      </c>
      <c r="AG21" s="9">
        <v>-6.7839999999999998</v>
      </c>
      <c r="AH21" s="9">
        <v>2.1030000000000002</v>
      </c>
      <c r="AI21">
        <v>14721</v>
      </c>
      <c r="AJ21" s="7">
        <v>4.3759999999999997E-3</v>
      </c>
      <c r="AK21">
        <v>481</v>
      </c>
      <c r="AL21">
        <v>103</v>
      </c>
      <c r="AM21" s="9">
        <v>-5.5739999999999998</v>
      </c>
      <c r="AN21" s="9">
        <v>1.956</v>
      </c>
    </row>
    <row r="22" spans="1:40">
      <c r="A22" t="s">
        <v>126</v>
      </c>
      <c r="B22" t="s">
        <v>129</v>
      </c>
      <c r="C22" t="s">
        <v>82</v>
      </c>
      <c r="D22">
        <v>1</v>
      </c>
      <c r="E22">
        <v>165003</v>
      </c>
      <c r="F22" s="7">
        <v>3.1329999999999997E-2</v>
      </c>
      <c r="G22">
        <v>5323</v>
      </c>
      <c r="H22">
        <v>714</v>
      </c>
      <c r="I22" s="9">
        <v>-2.3849999999999998</v>
      </c>
      <c r="J22" s="9">
        <v>0.50680000000000003</v>
      </c>
      <c r="K22">
        <v>94665</v>
      </c>
      <c r="L22" s="7">
        <v>0.1283</v>
      </c>
      <c r="M22">
        <v>3025</v>
      </c>
      <c r="N22">
        <v>434</v>
      </c>
      <c r="O22" s="9">
        <v>-1.91</v>
      </c>
      <c r="P22" s="9">
        <v>0.62609999999999999</v>
      </c>
      <c r="Q22">
        <v>28290</v>
      </c>
      <c r="R22" s="7">
        <v>0.97819999999999996</v>
      </c>
      <c r="S22">
        <v>1031</v>
      </c>
      <c r="T22">
        <v>169</v>
      </c>
      <c r="U22" s="9">
        <v>-1.615</v>
      </c>
      <c r="V22" s="9">
        <v>1.341</v>
      </c>
      <c r="W22">
        <v>10142</v>
      </c>
      <c r="X22" s="7">
        <v>0.95709999999999995</v>
      </c>
      <c r="Y22">
        <v>269</v>
      </c>
      <c r="Z22">
        <v>86</v>
      </c>
      <c r="AA22" s="9">
        <v>-0.52969999999999995</v>
      </c>
      <c r="AB22" s="9">
        <v>2.097</v>
      </c>
      <c r="AC22">
        <v>16021</v>
      </c>
      <c r="AD22" s="7">
        <v>4.6160000000000004E-6</v>
      </c>
      <c r="AE22">
        <v>405</v>
      </c>
      <c r="AF22">
        <v>114</v>
      </c>
      <c r="AG22" s="9">
        <v>-6.7839999999999998</v>
      </c>
      <c r="AH22" s="9">
        <v>2.1030000000000002</v>
      </c>
      <c r="AI22">
        <v>14721</v>
      </c>
      <c r="AJ22" s="7">
        <v>4.9410000000000003E-4</v>
      </c>
      <c r="AK22">
        <v>481</v>
      </c>
      <c r="AL22">
        <v>103</v>
      </c>
      <c r="AM22" s="9">
        <v>-5.5739999999999998</v>
      </c>
      <c r="AN22" s="9">
        <v>1.956</v>
      </c>
    </row>
    <row r="23" spans="1:40">
      <c r="A23" t="s">
        <v>126</v>
      </c>
      <c r="B23" t="s">
        <v>130</v>
      </c>
      <c r="C23" t="s">
        <v>81</v>
      </c>
      <c r="D23">
        <v>1</v>
      </c>
      <c r="E23">
        <v>165003</v>
      </c>
      <c r="F23" s="7">
        <v>5.3180000000000004E-7</v>
      </c>
      <c r="G23">
        <v>5393</v>
      </c>
      <c r="H23">
        <v>736</v>
      </c>
      <c r="I23" s="9">
        <v>-2.5270000000000001</v>
      </c>
      <c r="J23" s="9">
        <v>0.504</v>
      </c>
      <c r="K23">
        <v>94665</v>
      </c>
      <c r="L23" s="7">
        <v>1.573E-3</v>
      </c>
      <c r="M23">
        <v>3038</v>
      </c>
      <c r="N23">
        <v>442</v>
      </c>
      <c r="O23" s="9">
        <v>-1.9750000000000001</v>
      </c>
      <c r="P23" s="9">
        <v>0.62490000000000001</v>
      </c>
      <c r="Q23">
        <v>28290</v>
      </c>
      <c r="R23" s="7">
        <v>0.1028</v>
      </c>
      <c r="S23">
        <v>1070</v>
      </c>
      <c r="T23">
        <v>177</v>
      </c>
      <c r="U23" s="9">
        <v>-2.1469999999999998</v>
      </c>
      <c r="V23" s="9">
        <v>1.3160000000000001</v>
      </c>
      <c r="W23">
        <v>10142</v>
      </c>
      <c r="X23" s="7">
        <v>0.74580000000000002</v>
      </c>
      <c r="Y23">
        <v>271</v>
      </c>
      <c r="Z23">
        <v>87</v>
      </c>
      <c r="AA23" s="9">
        <v>-0.6774</v>
      </c>
      <c r="AB23" s="9">
        <v>2.09</v>
      </c>
      <c r="AC23">
        <v>16021</v>
      </c>
      <c r="AD23" s="7">
        <v>5.7760000000000005E-4</v>
      </c>
      <c r="AE23">
        <v>416</v>
      </c>
      <c r="AF23">
        <v>119</v>
      </c>
      <c r="AG23" s="9">
        <v>-7.133</v>
      </c>
      <c r="AH23" s="9">
        <v>2.0720000000000001</v>
      </c>
      <c r="AI23">
        <v>14721</v>
      </c>
      <c r="AJ23" s="7">
        <v>5.4640000000000001E-3</v>
      </c>
      <c r="AK23">
        <v>486</v>
      </c>
      <c r="AL23">
        <v>107</v>
      </c>
      <c r="AM23" s="9">
        <v>-5.4080000000000004</v>
      </c>
      <c r="AN23" s="9">
        <v>1.9470000000000001</v>
      </c>
    </row>
    <row r="24" spans="1:40">
      <c r="A24" t="s">
        <v>126</v>
      </c>
      <c r="B24" t="s">
        <v>130</v>
      </c>
      <c r="C24" t="s">
        <v>82</v>
      </c>
      <c r="D24">
        <v>1</v>
      </c>
      <c r="E24">
        <v>165003</v>
      </c>
      <c r="F24" s="7">
        <v>3.0679999999999999E-2</v>
      </c>
      <c r="G24">
        <v>5393</v>
      </c>
      <c r="H24">
        <v>736</v>
      </c>
      <c r="I24" s="9">
        <v>-2.5270000000000001</v>
      </c>
      <c r="J24" s="9">
        <v>0.504</v>
      </c>
      <c r="K24">
        <v>94665</v>
      </c>
      <c r="L24" s="7">
        <v>0.1273</v>
      </c>
      <c r="M24">
        <v>3038</v>
      </c>
      <c r="N24">
        <v>442</v>
      </c>
      <c r="O24" s="9">
        <v>-1.9750000000000001</v>
      </c>
      <c r="P24" s="9">
        <v>0.62490000000000001</v>
      </c>
      <c r="Q24">
        <v>28290</v>
      </c>
      <c r="R24" s="7">
        <v>0.9708</v>
      </c>
      <c r="S24">
        <v>1070</v>
      </c>
      <c r="T24">
        <v>177</v>
      </c>
      <c r="U24" s="9">
        <v>-2.1469999999999998</v>
      </c>
      <c r="V24" s="9">
        <v>1.3160000000000001</v>
      </c>
      <c r="W24">
        <v>10142</v>
      </c>
      <c r="X24" s="7">
        <v>0.95830000000000004</v>
      </c>
      <c r="Y24">
        <v>271</v>
      </c>
      <c r="Z24">
        <v>87</v>
      </c>
      <c r="AA24" s="9">
        <v>-0.6774</v>
      </c>
      <c r="AB24" s="9">
        <v>2.09</v>
      </c>
      <c r="AC24">
        <v>16021</v>
      </c>
      <c r="AD24" s="7">
        <v>8.5820000000000002E-6</v>
      </c>
      <c r="AE24">
        <v>416</v>
      </c>
      <c r="AF24">
        <v>119</v>
      </c>
      <c r="AG24" s="9">
        <v>-7.133</v>
      </c>
      <c r="AH24" s="9">
        <v>2.0720000000000001</v>
      </c>
      <c r="AI24">
        <v>14721</v>
      </c>
      <c r="AJ24" s="7">
        <v>4.481E-4</v>
      </c>
      <c r="AK24">
        <v>486</v>
      </c>
      <c r="AL24">
        <v>107</v>
      </c>
      <c r="AM24" s="9">
        <v>-5.4080000000000004</v>
      </c>
      <c r="AN24" s="9">
        <v>1.9470000000000001</v>
      </c>
    </row>
    <row r="25" spans="1:40">
      <c r="A25" t="s">
        <v>126</v>
      </c>
      <c r="B25" t="s">
        <v>131</v>
      </c>
      <c r="C25" t="s">
        <v>81</v>
      </c>
      <c r="D25">
        <v>1</v>
      </c>
      <c r="E25">
        <v>165003</v>
      </c>
      <c r="F25" s="7">
        <v>0.1353</v>
      </c>
      <c r="G25">
        <v>891</v>
      </c>
      <c r="H25">
        <v>108</v>
      </c>
      <c r="I25" s="9">
        <v>-1.7010000000000001</v>
      </c>
      <c r="J25" s="9">
        <v>1.139</v>
      </c>
      <c r="K25">
        <v>94665</v>
      </c>
      <c r="L25" s="7">
        <v>0.4955</v>
      </c>
      <c r="M25">
        <v>705</v>
      </c>
      <c r="N25">
        <v>65</v>
      </c>
      <c r="O25" s="9">
        <v>-0.84740000000000004</v>
      </c>
      <c r="P25" s="9">
        <v>1.2430000000000001</v>
      </c>
      <c r="Q25">
        <v>28290</v>
      </c>
      <c r="R25" s="7">
        <v>2.3120000000000002E-2</v>
      </c>
      <c r="S25">
        <v>53</v>
      </c>
      <c r="T25">
        <v>20</v>
      </c>
      <c r="U25" s="9">
        <v>-13.17</v>
      </c>
      <c r="V25" s="9">
        <v>5.798</v>
      </c>
      <c r="W25">
        <v>10142</v>
      </c>
      <c r="X25" s="7">
        <v>0.85580000000000001</v>
      </c>
      <c r="Y25">
        <v>35</v>
      </c>
      <c r="Z25">
        <v>6</v>
      </c>
      <c r="AA25" s="9">
        <v>-1.0269999999999999</v>
      </c>
      <c r="AB25" s="9">
        <v>5.65</v>
      </c>
      <c r="AC25">
        <v>16021</v>
      </c>
      <c r="AD25" s="7">
        <v>3.4139999999999997E-2</v>
      </c>
      <c r="AE25">
        <v>52</v>
      </c>
      <c r="AF25">
        <v>17</v>
      </c>
      <c r="AG25" s="9">
        <v>-11.94</v>
      </c>
      <c r="AH25" s="9">
        <v>5.6379999999999999</v>
      </c>
      <c r="AI25">
        <v>14721</v>
      </c>
      <c r="AJ25" s="7">
        <v>0.89929999999999999</v>
      </c>
      <c r="AK25">
        <v>34</v>
      </c>
      <c r="AL25">
        <v>14</v>
      </c>
      <c r="AM25" s="9">
        <v>-0.90010000000000001</v>
      </c>
      <c r="AN25" s="9">
        <v>7.1120000000000001</v>
      </c>
    </row>
    <row r="26" spans="1:40">
      <c r="A26" t="s">
        <v>126</v>
      </c>
      <c r="B26" t="s">
        <v>131</v>
      </c>
      <c r="C26" t="s">
        <v>82</v>
      </c>
      <c r="D26">
        <v>1</v>
      </c>
      <c r="E26">
        <v>165003</v>
      </c>
      <c r="F26" s="7">
        <v>0.6996</v>
      </c>
      <c r="G26">
        <v>891</v>
      </c>
      <c r="H26">
        <v>108</v>
      </c>
      <c r="I26" s="9">
        <v>-1.7010000000000001</v>
      </c>
      <c r="J26" s="9">
        <v>1.139</v>
      </c>
      <c r="K26">
        <v>94665</v>
      </c>
      <c r="L26" s="7">
        <v>0.67910000000000004</v>
      </c>
      <c r="M26">
        <v>705</v>
      </c>
      <c r="N26">
        <v>65</v>
      </c>
      <c r="O26" s="9">
        <v>-0.84740000000000004</v>
      </c>
      <c r="P26" s="9">
        <v>1.2430000000000001</v>
      </c>
      <c r="Q26">
        <v>28290</v>
      </c>
      <c r="R26" s="7">
        <v>0.45469999999999999</v>
      </c>
      <c r="S26">
        <v>53</v>
      </c>
      <c r="T26">
        <v>20</v>
      </c>
      <c r="U26" s="9">
        <v>-13.17</v>
      </c>
      <c r="V26" s="9">
        <v>5.798</v>
      </c>
      <c r="W26">
        <v>10142</v>
      </c>
      <c r="X26" s="7">
        <v>0.9637</v>
      </c>
      <c r="Y26">
        <v>35</v>
      </c>
      <c r="Z26">
        <v>6</v>
      </c>
      <c r="AA26" s="9">
        <v>-1.0269999999999999</v>
      </c>
      <c r="AB26" s="9">
        <v>5.65</v>
      </c>
      <c r="AC26">
        <v>16021</v>
      </c>
      <c r="AD26" s="7">
        <v>0.33810000000000001</v>
      </c>
      <c r="AE26">
        <v>52</v>
      </c>
      <c r="AF26">
        <v>17</v>
      </c>
      <c r="AG26" s="9">
        <v>-11.94</v>
      </c>
      <c r="AH26" s="9">
        <v>5.6379999999999999</v>
      </c>
      <c r="AI26">
        <v>14721</v>
      </c>
      <c r="AJ26" s="7">
        <v>0.37230000000000002</v>
      </c>
      <c r="AK26">
        <v>34</v>
      </c>
      <c r="AL26">
        <v>14</v>
      </c>
      <c r="AM26" s="9">
        <v>-0.90010000000000001</v>
      </c>
      <c r="AN26" s="9">
        <v>7.1120000000000001</v>
      </c>
    </row>
    <row r="27" spans="1:40">
      <c r="A27" t="s">
        <v>305</v>
      </c>
      <c r="B27" t="s">
        <v>80</v>
      </c>
      <c r="C27" t="s">
        <v>81</v>
      </c>
      <c r="D27">
        <v>1</v>
      </c>
      <c r="E27">
        <v>165003</v>
      </c>
      <c r="F27" s="7">
        <v>8.6940000000000001E-6</v>
      </c>
      <c r="G27">
        <v>872</v>
      </c>
      <c r="H27">
        <v>116</v>
      </c>
      <c r="I27" s="9">
        <v>5.6050000000000004</v>
      </c>
      <c r="J27" s="9">
        <v>1.26</v>
      </c>
      <c r="K27">
        <v>94665</v>
      </c>
      <c r="L27" s="7">
        <v>2.0459999999999999E-2</v>
      </c>
      <c r="M27">
        <v>352</v>
      </c>
      <c r="N27">
        <v>67</v>
      </c>
      <c r="O27" s="9">
        <v>4.2030000000000003</v>
      </c>
      <c r="P27" s="9">
        <v>1.8129999999999999</v>
      </c>
      <c r="Q27">
        <v>28290</v>
      </c>
      <c r="R27" s="7">
        <v>0.13950000000000001</v>
      </c>
      <c r="S27">
        <v>44</v>
      </c>
      <c r="T27">
        <v>19</v>
      </c>
      <c r="U27" s="9">
        <v>9.6999999999999993</v>
      </c>
      <c r="V27" s="9">
        <v>6.5640000000000001</v>
      </c>
      <c r="W27">
        <v>10142</v>
      </c>
      <c r="X27" s="7">
        <v>5.028E-5</v>
      </c>
      <c r="Y27">
        <v>93</v>
      </c>
      <c r="Z27">
        <v>16</v>
      </c>
      <c r="AA27" s="9">
        <v>14.52</v>
      </c>
      <c r="AB27" s="9">
        <v>3.58</v>
      </c>
      <c r="AC27">
        <v>16021</v>
      </c>
      <c r="AD27" s="7">
        <v>0.1938</v>
      </c>
      <c r="AE27">
        <v>318</v>
      </c>
      <c r="AF27">
        <v>24</v>
      </c>
      <c r="AG27" s="9">
        <v>3.024</v>
      </c>
      <c r="AH27" s="9">
        <v>2.3279999999999998</v>
      </c>
      <c r="AI27">
        <v>14721</v>
      </c>
      <c r="AJ27" s="7">
        <v>0.11020000000000001</v>
      </c>
      <c r="AK27">
        <v>57</v>
      </c>
      <c r="AL27">
        <v>18</v>
      </c>
      <c r="AM27" s="9">
        <v>8.9130000000000003</v>
      </c>
      <c r="AN27" s="9">
        <v>5.5789999999999997</v>
      </c>
    </row>
    <row r="28" spans="1:40">
      <c r="A28" t="s">
        <v>305</v>
      </c>
      <c r="B28" t="s">
        <v>80</v>
      </c>
      <c r="C28" t="s">
        <v>82</v>
      </c>
      <c r="D28">
        <v>1</v>
      </c>
      <c r="E28">
        <v>165003</v>
      </c>
      <c r="F28" s="7">
        <v>0.20749999999999999</v>
      </c>
      <c r="G28">
        <v>872</v>
      </c>
      <c r="H28">
        <v>116</v>
      </c>
      <c r="I28" s="9">
        <v>5.6050000000000004</v>
      </c>
      <c r="J28" s="9">
        <v>1.26</v>
      </c>
      <c r="K28">
        <v>94665</v>
      </c>
      <c r="L28" s="7">
        <v>0.68059999999999998</v>
      </c>
      <c r="M28">
        <v>352</v>
      </c>
      <c r="N28">
        <v>67</v>
      </c>
      <c r="O28" s="9">
        <v>4.2030000000000003</v>
      </c>
      <c r="P28" s="9">
        <v>1.8129999999999999</v>
      </c>
      <c r="Q28">
        <v>28290</v>
      </c>
      <c r="R28" s="7">
        <v>0.82799999999999996</v>
      </c>
      <c r="S28">
        <v>44</v>
      </c>
      <c r="T28">
        <v>19</v>
      </c>
      <c r="U28" s="9">
        <v>9.6999999999999993</v>
      </c>
      <c r="V28" s="9">
        <v>6.5640000000000001</v>
      </c>
      <c r="W28">
        <v>10142</v>
      </c>
      <c r="X28" s="7">
        <v>3.934E-3</v>
      </c>
      <c r="Y28">
        <v>93</v>
      </c>
      <c r="Z28">
        <v>16</v>
      </c>
      <c r="AA28" s="9">
        <v>14.52</v>
      </c>
      <c r="AB28" s="9">
        <v>3.58</v>
      </c>
      <c r="AC28">
        <v>16021</v>
      </c>
      <c r="AD28" s="7">
        <v>0.24179999999999999</v>
      </c>
      <c r="AE28">
        <v>318</v>
      </c>
      <c r="AF28">
        <v>24</v>
      </c>
      <c r="AG28" s="9">
        <v>3.024</v>
      </c>
      <c r="AH28" s="9">
        <v>2.3279999999999998</v>
      </c>
      <c r="AI28">
        <v>14721</v>
      </c>
      <c r="AJ28" s="7">
        <v>9.9610000000000004E-2</v>
      </c>
      <c r="AK28">
        <v>57</v>
      </c>
      <c r="AL28">
        <v>18</v>
      </c>
      <c r="AM28" s="9">
        <v>8.9130000000000003</v>
      </c>
      <c r="AN28" s="9">
        <v>5.5789999999999997</v>
      </c>
    </row>
    <row r="29" spans="1:40">
      <c r="A29" t="s">
        <v>305</v>
      </c>
      <c r="B29" t="s">
        <v>127</v>
      </c>
      <c r="C29" t="s">
        <v>81</v>
      </c>
      <c r="D29">
        <v>1</v>
      </c>
      <c r="E29">
        <v>165003</v>
      </c>
      <c r="F29" s="7">
        <v>1.774E-5</v>
      </c>
      <c r="G29">
        <v>2038</v>
      </c>
      <c r="H29">
        <v>211</v>
      </c>
      <c r="I29" s="9">
        <v>3.6360000000000001</v>
      </c>
      <c r="J29" s="9">
        <v>0.84719999999999995</v>
      </c>
      <c r="K29">
        <v>94665</v>
      </c>
      <c r="L29" s="7">
        <v>2.5159999999999998E-2</v>
      </c>
      <c r="M29">
        <v>634</v>
      </c>
      <c r="N29">
        <v>124</v>
      </c>
      <c r="O29" s="9">
        <v>3.0510000000000002</v>
      </c>
      <c r="P29" s="9">
        <v>1.3620000000000001</v>
      </c>
      <c r="Q29">
        <v>28290</v>
      </c>
      <c r="R29" s="7">
        <v>3.7240000000000002E-2</v>
      </c>
      <c r="S29">
        <v>193</v>
      </c>
      <c r="T29">
        <v>42</v>
      </c>
      <c r="U29" s="9">
        <v>6.5229999999999997</v>
      </c>
      <c r="V29" s="9">
        <v>3.1320000000000001</v>
      </c>
      <c r="W29">
        <v>10142</v>
      </c>
      <c r="X29" s="7">
        <v>2.46E-2</v>
      </c>
      <c r="Y29">
        <v>165</v>
      </c>
      <c r="Z29">
        <v>31</v>
      </c>
      <c r="AA29" s="9">
        <v>5.5270000000000001</v>
      </c>
      <c r="AB29" s="9">
        <v>2.4590000000000001</v>
      </c>
      <c r="AC29">
        <v>16021</v>
      </c>
      <c r="AD29" s="7">
        <v>6.4859999999999996E-3</v>
      </c>
      <c r="AE29">
        <v>684</v>
      </c>
      <c r="AF29">
        <v>46</v>
      </c>
      <c r="AG29" s="9">
        <v>4.3140000000000001</v>
      </c>
      <c r="AH29" s="9">
        <v>1.585</v>
      </c>
      <c r="AI29">
        <v>14721</v>
      </c>
      <c r="AJ29" s="7">
        <v>1.8870000000000001E-2</v>
      </c>
      <c r="AK29">
        <v>294</v>
      </c>
      <c r="AL29">
        <v>31</v>
      </c>
      <c r="AM29" s="9">
        <v>5.8639999999999999</v>
      </c>
      <c r="AN29" s="9">
        <v>2.4969999999999999</v>
      </c>
    </row>
    <row r="30" spans="1:40">
      <c r="A30" t="s">
        <v>305</v>
      </c>
      <c r="B30" t="s">
        <v>127</v>
      </c>
      <c r="C30" t="s">
        <v>82</v>
      </c>
      <c r="D30">
        <v>1</v>
      </c>
      <c r="E30">
        <v>165003</v>
      </c>
      <c r="F30" s="7">
        <v>0.14199999999999999</v>
      </c>
      <c r="G30">
        <v>2038</v>
      </c>
      <c r="H30">
        <v>211</v>
      </c>
      <c r="I30" s="9">
        <v>3.6360000000000001</v>
      </c>
      <c r="J30" s="9">
        <v>0.84719999999999995</v>
      </c>
      <c r="K30">
        <v>94665</v>
      </c>
      <c r="L30" s="7">
        <v>0.91420000000000001</v>
      </c>
      <c r="M30">
        <v>634</v>
      </c>
      <c r="N30">
        <v>124</v>
      </c>
      <c r="O30" s="9">
        <v>3.0510000000000002</v>
      </c>
      <c r="P30" s="9">
        <v>1.3620000000000001</v>
      </c>
      <c r="Q30">
        <v>28290</v>
      </c>
      <c r="R30" s="7">
        <v>4.082E-4</v>
      </c>
      <c r="S30">
        <v>193</v>
      </c>
      <c r="T30">
        <v>42</v>
      </c>
      <c r="U30" s="9">
        <v>6.5229999999999997</v>
      </c>
      <c r="V30" s="9">
        <v>3.1320000000000001</v>
      </c>
      <c r="W30">
        <v>10142</v>
      </c>
      <c r="X30" s="7">
        <v>1.1270000000000001E-2</v>
      </c>
      <c r="Y30">
        <v>165</v>
      </c>
      <c r="Z30">
        <v>31</v>
      </c>
      <c r="AA30" s="9">
        <v>5.5270000000000001</v>
      </c>
      <c r="AB30" s="9">
        <v>2.4590000000000001</v>
      </c>
      <c r="AC30">
        <v>16021</v>
      </c>
      <c r="AD30" s="7">
        <v>5.849E-2</v>
      </c>
      <c r="AE30">
        <v>684</v>
      </c>
      <c r="AF30">
        <v>46</v>
      </c>
      <c r="AG30" s="9">
        <v>4.3140000000000001</v>
      </c>
      <c r="AH30" s="9">
        <v>1.585</v>
      </c>
      <c r="AI30">
        <v>14721</v>
      </c>
      <c r="AJ30" s="7">
        <v>6.8669999999999995E-2</v>
      </c>
      <c r="AK30">
        <v>294</v>
      </c>
      <c r="AL30">
        <v>31</v>
      </c>
      <c r="AM30" s="9">
        <v>5.8639999999999999</v>
      </c>
      <c r="AN30" s="9">
        <v>2.4969999999999999</v>
      </c>
    </row>
    <row r="31" spans="1:40">
      <c r="A31" t="s">
        <v>305</v>
      </c>
      <c r="B31" t="s">
        <v>128</v>
      </c>
      <c r="C31" t="s">
        <v>81</v>
      </c>
      <c r="D31">
        <v>1</v>
      </c>
      <c r="E31">
        <v>165003</v>
      </c>
      <c r="F31" s="7">
        <v>8.9700000000000005E-6</v>
      </c>
      <c r="G31">
        <v>2212</v>
      </c>
      <c r="H31">
        <v>257</v>
      </c>
      <c r="I31" s="9">
        <v>3.6030000000000002</v>
      </c>
      <c r="J31" s="9">
        <v>0.81130000000000002</v>
      </c>
      <c r="K31">
        <v>94665</v>
      </c>
      <c r="L31" s="7">
        <v>6.868E-3</v>
      </c>
      <c r="M31">
        <v>707</v>
      </c>
      <c r="N31">
        <v>149</v>
      </c>
      <c r="O31" s="9">
        <v>3.4910000000000001</v>
      </c>
      <c r="P31" s="9">
        <v>1.292</v>
      </c>
      <c r="Q31">
        <v>28290</v>
      </c>
      <c r="R31" s="7">
        <v>0.22800000000000001</v>
      </c>
      <c r="S31">
        <v>228</v>
      </c>
      <c r="T31">
        <v>50</v>
      </c>
      <c r="U31" s="9">
        <v>3.472</v>
      </c>
      <c r="V31" s="9">
        <v>2.88</v>
      </c>
      <c r="W31">
        <v>10142</v>
      </c>
      <c r="X31" s="7">
        <v>1.1220000000000001E-2</v>
      </c>
      <c r="Y31">
        <v>187</v>
      </c>
      <c r="Z31">
        <v>39</v>
      </c>
      <c r="AA31" s="9">
        <v>5.9260000000000002</v>
      </c>
      <c r="AB31" s="9">
        <v>2.3370000000000002</v>
      </c>
      <c r="AC31">
        <v>16021</v>
      </c>
      <c r="AD31" s="7">
        <v>1.068E-2</v>
      </c>
      <c r="AE31">
        <v>707</v>
      </c>
      <c r="AF31">
        <v>53</v>
      </c>
      <c r="AG31" s="9">
        <v>3.9809999999999999</v>
      </c>
      <c r="AH31" s="9">
        <v>1.5589999999999999</v>
      </c>
      <c r="AI31">
        <v>14721</v>
      </c>
      <c r="AJ31" s="7">
        <v>2.0660000000000001E-2</v>
      </c>
      <c r="AK31">
        <v>304</v>
      </c>
      <c r="AL31">
        <v>37</v>
      </c>
      <c r="AM31" s="9">
        <v>5.6829999999999998</v>
      </c>
      <c r="AN31" s="9">
        <v>2.456</v>
      </c>
    </row>
    <row r="32" spans="1:40">
      <c r="A32" t="s">
        <v>305</v>
      </c>
      <c r="B32" t="s">
        <v>128</v>
      </c>
      <c r="C32" t="s">
        <v>82</v>
      </c>
      <c r="D32">
        <v>1</v>
      </c>
      <c r="E32">
        <v>165003</v>
      </c>
      <c r="F32" s="7">
        <v>0.1351</v>
      </c>
      <c r="G32">
        <v>2212</v>
      </c>
      <c r="H32">
        <v>257</v>
      </c>
      <c r="I32" s="9">
        <v>3.6030000000000002</v>
      </c>
      <c r="J32" s="9">
        <v>0.81130000000000002</v>
      </c>
      <c r="K32">
        <v>94665</v>
      </c>
      <c r="L32" s="7">
        <v>0.82589999999999997</v>
      </c>
      <c r="M32">
        <v>707</v>
      </c>
      <c r="N32">
        <v>149</v>
      </c>
      <c r="O32" s="9">
        <v>3.4910000000000001</v>
      </c>
      <c r="P32" s="9">
        <v>1.292</v>
      </c>
      <c r="Q32">
        <v>28290</v>
      </c>
      <c r="R32" s="7">
        <v>2.4709999999999999E-4</v>
      </c>
      <c r="S32">
        <v>228</v>
      </c>
      <c r="T32">
        <v>50</v>
      </c>
      <c r="U32" s="9">
        <v>3.472</v>
      </c>
      <c r="V32" s="9">
        <v>2.88</v>
      </c>
      <c r="W32">
        <v>10142</v>
      </c>
      <c r="X32" s="7">
        <v>1.3010000000000001E-2</v>
      </c>
      <c r="Y32">
        <v>187</v>
      </c>
      <c r="Z32">
        <v>39</v>
      </c>
      <c r="AA32" s="9">
        <v>5.9260000000000002</v>
      </c>
      <c r="AB32" s="9">
        <v>2.3370000000000002</v>
      </c>
      <c r="AC32">
        <v>16021</v>
      </c>
      <c r="AD32" s="7">
        <v>5.7979999999999997E-2</v>
      </c>
      <c r="AE32">
        <v>707</v>
      </c>
      <c r="AF32">
        <v>53</v>
      </c>
      <c r="AG32" s="9">
        <v>3.9809999999999999</v>
      </c>
      <c r="AH32" s="9">
        <v>1.5589999999999999</v>
      </c>
      <c r="AI32">
        <v>14721</v>
      </c>
      <c r="AJ32" s="7">
        <v>7.2789999999999994E-2</v>
      </c>
      <c r="AK32">
        <v>304</v>
      </c>
      <c r="AL32">
        <v>37</v>
      </c>
      <c r="AM32" s="9">
        <v>5.6829999999999998</v>
      </c>
      <c r="AN32" s="9">
        <v>2.456</v>
      </c>
    </row>
    <row r="33" spans="1:40">
      <c r="A33" t="s">
        <v>305</v>
      </c>
      <c r="B33" t="s">
        <v>129</v>
      </c>
      <c r="C33" t="s">
        <v>81</v>
      </c>
      <c r="D33">
        <v>1</v>
      </c>
      <c r="E33">
        <v>165003</v>
      </c>
      <c r="F33" s="7">
        <v>3.456E-6</v>
      </c>
      <c r="G33">
        <v>4049</v>
      </c>
      <c r="H33">
        <v>420</v>
      </c>
      <c r="I33" s="9">
        <v>2.8660000000000001</v>
      </c>
      <c r="J33" s="9">
        <v>0.61739999999999995</v>
      </c>
      <c r="K33">
        <v>94665</v>
      </c>
      <c r="L33" s="7">
        <v>2.562E-2</v>
      </c>
      <c r="M33">
        <v>1200</v>
      </c>
      <c r="N33">
        <v>239</v>
      </c>
      <c r="O33" s="9">
        <v>2.2269999999999999</v>
      </c>
      <c r="P33" s="9">
        <v>0.99760000000000004</v>
      </c>
      <c r="Q33">
        <v>28290</v>
      </c>
      <c r="R33" s="7">
        <v>4.594E-3</v>
      </c>
      <c r="S33">
        <v>409</v>
      </c>
      <c r="T33">
        <v>79</v>
      </c>
      <c r="U33" s="9">
        <v>6.0910000000000002</v>
      </c>
      <c r="V33" s="9">
        <v>2.149</v>
      </c>
      <c r="W33">
        <v>10142</v>
      </c>
      <c r="X33" s="7">
        <v>1.7229999999999999E-2</v>
      </c>
      <c r="Y33">
        <v>267</v>
      </c>
      <c r="Z33">
        <v>51</v>
      </c>
      <c r="AA33" s="9">
        <v>5.0270000000000001</v>
      </c>
      <c r="AB33" s="9">
        <v>2.11</v>
      </c>
      <c r="AC33">
        <v>16021</v>
      </c>
      <c r="AD33" s="7">
        <v>1.655E-3</v>
      </c>
      <c r="AE33">
        <v>1147</v>
      </c>
      <c r="AF33">
        <v>92</v>
      </c>
      <c r="AG33" s="9">
        <v>3.871</v>
      </c>
      <c r="AH33" s="9">
        <v>1.23</v>
      </c>
      <c r="AI33">
        <v>14721</v>
      </c>
      <c r="AJ33" s="7">
        <v>6.2590000000000007E-2</v>
      </c>
      <c r="AK33">
        <v>436</v>
      </c>
      <c r="AL33">
        <v>71</v>
      </c>
      <c r="AM33" s="9">
        <v>3.6749999999999998</v>
      </c>
      <c r="AN33" s="9">
        <v>1.974</v>
      </c>
    </row>
    <row r="34" spans="1:40">
      <c r="A34" t="s">
        <v>305</v>
      </c>
      <c r="B34" t="s">
        <v>129</v>
      </c>
      <c r="C34" t="s">
        <v>82</v>
      </c>
      <c r="D34">
        <v>1</v>
      </c>
      <c r="E34">
        <v>165003</v>
      </c>
      <c r="F34" s="7">
        <v>0.2321</v>
      </c>
      <c r="G34">
        <v>4049</v>
      </c>
      <c r="H34">
        <v>420</v>
      </c>
      <c r="I34" s="9">
        <v>2.8660000000000001</v>
      </c>
      <c r="J34" s="9">
        <v>0.61739999999999995</v>
      </c>
      <c r="K34">
        <v>94665</v>
      </c>
      <c r="L34" s="7">
        <v>0.82520000000000004</v>
      </c>
      <c r="M34">
        <v>1200</v>
      </c>
      <c r="N34">
        <v>239</v>
      </c>
      <c r="O34" s="9">
        <v>2.2269999999999999</v>
      </c>
      <c r="P34" s="9">
        <v>0.99760000000000004</v>
      </c>
      <c r="Q34">
        <v>28290</v>
      </c>
      <c r="R34" s="7">
        <v>4.5909999999999996E-3</v>
      </c>
      <c r="S34">
        <v>409</v>
      </c>
      <c r="T34">
        <v>79</v>
      </c>
      <c r="U34" s="9">
        <v>6.0910000000000002</v>
      </c>
      <c r="V34" s="9">
        <v>2.149</v>
      </c>
      <c r="W34">
        <v>10142</v>
      </c>
      <c r="X34" s="7">
        <v>2.6890000000000001E-2</v>
      </c>
      <c r="Y34">
        <v>267</v>
      </c>
      <c r="Z34">
        <v>51</v>
      </c>
      <c r="AA34" s="9">
        <v>5.0270000000000001</v>
      </c>
      <c r="AB34" s="9">
        <v>2.11</v>
      </c>
      <c r="AC34">
        <v>16021</v>
      </c>
      <c r="AD34" s="7">
        <v>2.7099999999999999E-2</v>
      </c>
      <c r="AE34">
        <v>1147</v>
      </c>
      <c r="AF34">
        <v>92</v>
      </c>
      <c r="AG34" s="9">
        <v>3.871</v>
      </c>
      <c r="AH34" s="9">
        <v>1.23</v>
      </c>
      <c r="AI34">
        <v>14721</v>
      </c>
      <c r="AJ34" s="7">
        <v>4.6149999999999997E-2</v>
      </c>
      <c r="AK34">
        <v>436</v>
      </c>
      <c r="AL34">
        <v>71</v>
      </c>
      <c r="AM34" s="9">
        <v>3.6749999999999998</v>
      </c>
      <c r="AN34" s="9">
        <v>1.974</v>
      </c>
    </row>
    <row r="35" spans="1:40">
      <c r="A35" t="s">
        <v>305</v>
      </c>
      <c r="B35" t="s">
        <v>130</v>
      </c>
      <c r="C35" t="s">
        <v>81</v>
      </c>
      <c r="D35">
        <v>1</v>
      </c>
      <c r="E35">
        <v>165003</v>
      </c>
      <c r="F35" s="7">
        <v>1.685E-6</v>
      </c>
      <c r="G35">
        <v>4202</v>
      </c>
      <c r="H35">
        <v>458</v>
      </c>
      <c r="I35" s="9">
        <v>2.895</v>
      </c>
      <c r="J35" s="9">
        <v>0.60470000000000002</v>
      </c>
      <c r="K35">
        <v>94665</v>
      </c>
      <c r="L35" s="7">
        <v>9.2130000000000007E-3</v>
      </c>
      <c r="M35">
        <v>1268</v>
      </c>
      <c r="N35">
        <v>261</v>
      </c>
      <c r="O35" s="9">
        <v>2.528</v>
      </c>
      <c r="P35" s="9">
        <v>0.9708</v>
      </c>
      <c r="Q35">
        <v>28290</v>
      </c>
      <c r="R35" s="7">
        <v>3.406E-2</v>
      </c>
      <c r="S35">
        <v>437</v>
      </c>
      <c r="T35">
        <v>85</v>
      </c>
      <c r="U35" s="9">
        <v>4.4059999999999997</v>
      </c>
      <c r="V35" s="9">
        <v>2.0790000000000002</v>
      </c>
      <c r="W35">
        <v>10142</v>
      </c>
      <c r="X35" s="7">
        <v>7.9959999999999996E-3</v>
      </c>
      <c r="Y35">
        <v>284</v>
      </c>
      <c r="Z35">
        <v>57</v>
      </c>
      <c r="AA35" s="9">
        <v>5.4329999999999998</v>
      </c>
      <c r="AB35" s="9">
        <v>2.0489999999999999</v>
      </c>
      <c r="AC35">
        <v>16021</v>
      </c>
      <c r="AD35" s="7">
        <v>2.019E-3</v>
      </c>
      <c r="AE35">
        <v>1168</v>
      </c>
      <c r="AF35">
        <v>97</v>
      </c>
      <c r="AG35" s="9">
        <v>3.7629999999999999</v>
      </c>
      <c r="AH35" s="9">
        <v>1.2190000000000001</v>
      </c>
      <c r="AI35">
        <v>14721</v>
      </c>
      <c r="AJ35" s="7">
        <v>6.4799999999999996E-2</v>
      </c>
      <c r="AK35">
        <v>444</v>
      </c>
      <c r="AL35">
        <v>76</v>
      </c>
      <c r="AM35" s="9">
        <v>3.6150000000000002</v>
      </c>
      <c r="AN35" s="9">
        <v>1.958</v>
      </c>
    </row>
    <row r="36" spans="1:40">
      <c r="A36" t="s">
        <v>305</v>
      </c>
      <c r="B36" t="s">
        <v>130</v>
      </c>
      <c r="C36" t="s">
        <v>82</v>
      </c>
      <c r="D36">
        <v>1</v>
      </c>
      <c r="E36">
        <v>165003</v>
      </c>
      <c r="F36" s="7">
        <v>0.2205</v>
      </c>
      <c r="G36">
        <v>4202</v>
      </c>
      <c r="H36">
        <v>458</v>
      </c>
      <c r="I36" s="9">
        <v>2.895</v>
      </c>
      <c r="J36" s="9">
        <v>0.60470000000000002</v>
      </c>
      <c r="K36">
        <v>94665</v>
      </c>
      <c r="L36" s="7">
        <v>0.75470000000000004</v>
      </c>
      <c r="M36">
        <v>1268</v>
      </c>
      <c r="N36">
        <v>261</v>
      </c>
      <c r="O36" s="9">
        <v>2.528</v>
      </c>
      <c r="P36" s="9">
        <v>0.9708</v>
      </c>
      <c r="Q36">
        <v>28290</v>
      </c>
      <c r="R36" s="7">
        <v>2.9250000000000001E-3</v>
      </c>
      <c r="S36">
        <v>437</v>
      </c>
      <c r="T36">
        <v>85</v>
      </c>
      <c r="U36" s="9">
        <v>4.4059999999999997</v>
      </c>
      <c r="V36" s="9">
        <v>2.0790000000000002</v>
      </c>
      <c r="W36">
        <v>10142</v>
      </c>
      <c r="X36" s="7">
        <v>2.8680000000000001E-2</v>
      </c>
      <c r="Y36">
        <v>284</v>
      </c>
      <c r="Z36">
        <v>57</v>
      </c>
      <c r="AA36" s="9">
        <v>5.4329999999999998</v>
      </c>
      <c r="AB36" s="9">
        <v>2.0489999999999999</v>
      </c>
      <c r="AC36">
        <v>16021</v>
      </c>
      <c r="AD36" s="7">
        <v>2.699E-2</v>
      </c>
      <c r="AE36">
        <v>1168</v>
      </c>
      <c r="AF36">
        <v>97</v>
      </c>
      <c r="AG36" s="9">
        <v>3.7629999999999999</v>
      </c>
      <c r="AH36" s="9">
        <v>1.2190000000000001</v>
      </c>
      <c r="AI36">
        <v>14721</v>
      </c>
      <c r="AJ36" s="7">
        <v>4.8180000000000001E-2</v>
      </c>
      <c r="AK36">
        <v>444</v>
      </c>
      <c r="AL36">
        <v>76</v>
      </c>
      <c r="AM36" s="9">
        <v>3.6150000000000002</v>
      </c>
      <c r="AN36" s="9">
        <v>1.958</v>
      </c>
    </row>
    <row r="37" spans="1:40">
      <c r="A37" t="s">
        <v>305</v>
      </c>
      <c r="B37" t="s">
        <v>131</v>
      </c>
      <c r="C37" t="s">
        <v>81</v>
      </c>
      <c r="D37">
        <v>1</v>
      </c>
      <c r="E37">
        <v>165003</v>
      </c>
      <c r="F37" s="7">
        <v>6.0440000000000001E-6</v>
      </c>
      <c r="G37">
        <v>1047</v>
      </c>
      <c r="H37">
        <v>163</v>
      </c>
      <c r="I37" s="9">
        <v>5.2039999999999997</v>
      </c>
      <c r="J37" s="9">
        <v>1.1499999999999999</v>
      </c>
      <c r="K37">
        <v>94665</v>
      </c>
      <c r="L37" s="7">
        <v>4.2560000000000002E-3</v>
      </c>
      <c r="M37">
        <v>425</v>
      </c>
      <c r="N37">
        <v>92</v>
      </c>
      <c r="O37" s="9">
        <v>4.7290000000000001</v>
      </c>
      <c r="P37" s="9">
        <v>1.6539999999999999</v>
      </c>
      <c r="Q37">
        <v>28290</v>
      </c>
      <c r="R37" s="7">
        <v>0.91479999999999995</v>
      </c>
      <c r="S37">
        <v>79</v>
      </c>
      <c r="T37">
        <v>27</v>
      </c>
      <c r="U37" s="9">
        <v>-0.53039999999999998</v>
      </c>
      <c r="V37" s="9">
        <v>4.9580000000000002</v>
      </c>
      <c r="W37">
        <v>10142</v>
      </c>
      <c r="X37" s="7">
        <v>2.7520000000000001E-5</v>
      </c>
      <c r="Y37">
        <v>116</v>
      </c>
      <c r="Z37">
        <v>25</v>
      </c>
      <c r="AA37" s="9">
        <v>13.5</v>
      </c>
      <c r="AB37" s="9">
        <v>3.22</v>
      </c>
      <c r="AC37">
        <v>16021</v>
      </c>
      <c r="AD37" s="7">
        <v>0.28299999999999997</v>
      </c>
      <c r="AE37">
        <v>341</v>
      </c>
      <c r="AF37">
        <v>31</v>
      </c>
      <c r="AG37" s="9">
        <v>2.4119999999999999</v>
      </c>
      <c r="AH37" s="9">
        <v>2.2469999999999999</v>
      </c>
      <c r="AI37">
        <v>14721</v>
      </c>
      <c r="AJ37" s="7">
        <v>0.13750000000000001</v>
      </c>
      <c r="AK37">
        <v>67</v>
      </c>
      <c r="AL37">
        <v>24</v>
      </c>
      <c r="AM37" s="9">
        <v>7.649</v>
      </c>
      <c r="AN37" s="9">
        <v>5.15</v>
      </c>
    </row>
    <row r="38" spans="1:40">
      <c r="A38" t="s">
        <v>305</v>
      </c>
      <c r="B38" t="s">
        <v>131</v>
      </c>
      <c r="C38" t="s">
        <v>82</v>
      </c>
      <c r="D38">
        <v>1</v>
      </c>
      <c r="E38">
        <v>165003</v>
      </c>
      <c r="F38" s="7">
        <v>0.19220000000000001</v>
      </c>
      <c r="G38">
        <v>1047</v>
      </c>
      <c r="H38">
        <v>163</v>
      </c>
      <c r="I38" s="9">
        <v>5.2039999999999997</v>
      </c>
      <c r="J38" s="9">
        <v>1.1499999999999999</v>
      </c>
      <c r="K38">
        <v>94665</v>
      </c>
      <c r="L38" s="7">
        <v>0.5171</v>
      </c>
      <c r="M38">
        <v>425</v>
      </c>
      <c r="N38">
        <v>92</v>
      </c>
      <c r="O38" s="9">
        <v>4.7290000000000001</v>
      </c>
      <c r="P38" s="9">
        <v>1.6539999999999999</v>
      </c>
      <c r="Q38">
        <v>28290</v>
      </c>
      <c r="R38" s="7">
        <v>7.8920000000000004E-2</v>
      </c>
      <c r="S38">
        <v>79</v>
      </c>
      <c r="T38">
        <v>27</v>
      </c>
      <c r="U38" s="9">
        <v>-0.53039999999999998</v>
      </c>
      <c r="V38" s="9">
        <v>4.9580000000000002</v>
      </c>
      <c r="W38">
        <v>10142</v>
      </c>
      <c r="X38" s="7">
        <v>4.6909999999999999E-3</v>
      </c>
      <c r="Y38">
        <v>116</v>
      </c>
      <c r="Z38">
        <v>25</v>
      </c>
      <c r="AA38" s="9">
        <v>13.5</v>
      </c>
      <c r="AB38" s="9">
        <v>3.22</v>
      </c>
      <c r="AC38">
        <v>16021</v>
      </c>
      <c r="AD38" s="7">
        <v>0.2392</v>
      </c>
      <c r="AE38">
        <v>341</v>
      </c>
      <c r="AF38">
        <v>31</v>
      </c>
      <c r="AG38" s="9">
        <v>2.4119999999999999</v>
      </c>
      <c r="AH38" s="9">
        <v>2.2469999999999999</v>
      </c>
      <c r="AI38">
        <v>14721</v>
      </c>
      <c r="AJ38" s="7">
        <v>0.14149999999999999</v>
      </c>
      <c r="AK38">
        <v>67</v>
      </c>
      <c r="AL38">
        <v>24</v>
      </c>
      <c r="AM38" s="9">
        <v>7.649</v>
      </c>
      <c r="AN38" s="9">
        <v>5.15</v>
      </c>
    </row>
    <row r="39" spans="1:40">
      <c r="A39" t="s">
        <v>151</v>
      </c>
      <c r="B39" t="s">
        <v>80</v>
      </c>
      <c r="C39" t="s">
        <v>81</v>
      </c>
      <c r="D39">
        <v>2</v>
      </c>
      <c r="E39">
        <v>165003</v>
      </c>
      <c r="F39" s="7">
        <v>1.6350000000000001E-5</v>
      </c>
      <c r="G39">
        <v>168</v>
      </c>
      <c r="H39">
        <v>44</v>
      </c>
      <c r="I39" s="9">
        <v>11.77</v>
      </c>
      <c r="J39" s="9">
        <v>2.7320000000000002</v>
      </c>
      <c r="K39">
        <v>94665</v>
      </c>
      <c r="L39" s="7">
        <v>2.8730000000000001E-3</v>
      </c>
      <c r="M39">
        <v>92</v>
      </c>
      <c r="N39">
        <v>32</v>
      </c>
      <c r="O39" s="9">
        <v>10.53</v>
      </c>
      <c r="P39" s="9">
        <v>3.532</v>
      </c>
      <c r="Q39">
        <v>28290</v>
      </c>
      <c r="R39" s="7">
        <v>0.1676</v>
      </c>
      <c r="S39">
        <v>18</v>
      </c>
      <c r="T39">
        <v>8</v>
      </c>
      <c r="U39" s="9">
        <v>13.75</v>
      </c>
      <c r="V39" s="9">
        <v>9.9670000000000005</v>
      </c>
      <c r="W39">
        <v>10142</v>
      </c>
      <c r="X39" s="7">
        <v>1.558E-2</v>
      </c>
      <c r="Y39">
        <v>44</v>
      </c>
      <c r="Z39">
        <v>7</v>
      </c>
      <c r="AA39" s="9">
        <v>12.72</v>
      </c>
      <c r="AB39" s="9">
        <v>5.2610000000000001</v>
      </c>
      <c r="AC39">
        <v>16021</v>
      </c>
      <c r="AD39" s="7">
        <v>0.28070000000000001</v>
      </c>
      <c r="AE39">
        <v>8</v>
      </c>
      <c r="AF39">
        <v>7</v>
      </c>
      <c r="AG39" s="9">
        <v>15.71</v>
      </c>
      <c r="AH39" s="9">
        <v>14.56</v>
      </c>
      <c r="AI39">
        <v>14721</v>
      </c>
      <c r="AJ39" s="7">
        <v>0.25800000000000001</v>
      </c>
      <c r="AK39">
        <v>6</v>
      </c>
      <c r="AL39">
        <v>3</v>
      </c>
      <c r="AM39" s="9">
        <v>20.81</v>
      </c>
      <c r="AN39" s="9">
        <v>18.399999999999999</v>
      </c>
    </row>
    <row r="40" spans="1:40">
      <c r="A40" t="s">
        <v>151</v>
      </c>
      <c r="B40" t="s">
        <v>80</v>
      </c>
      <c r="C40" t="s">
        <v>82</v>
      </c>
      <c r="D40">
        <v>2</v>
      </c>
      <c r="E40">
        <v>165003</v>
      </c>
      <c r="F40" s="7">
        <v>1.43E-2</v>
      </c>
      <c r="G40">
        <v>168</v>
      </c>
      <c r="H40">
        <v>44</v>
      </c>
      <c r="I40" s="9">
        <v>11.77</v>
      </c>
      <c r="J40" s="9">
        <v>2.7320000000000002</v>
      </c>
      <c r="K40">
        <v>94665</v>
      </c>
      <c r="L40" s="7">
        <v>0.25269999999999998</v>
      </c>
      <c r="M40">
        <v>92</v>
      </c>
      <c r="N40">
        <v>32</v>
      </c>
      <c r="O40" s="9">
        <v>10.53</v>
      </c>
      <c r="P40" s="9">
        <v>3.532</v>
      </c>
      <c r="Q40">
        <v>28290</v>
      </c>
      <c r="R40" s="7">
        <v>0.377</v>
      </c>
      <c r="S40">
        <v>18</v>
      </c>
      <c r="T40">
        <v>8</v>
      </c>
      <c r="U40" s="9">
        <v>13.75</v>
      </c>
      <c r="V40" s="9">
        <v>9.9670000000000005</v>
      </c>
      <c r="W40">
        <v>10142</v>
      </c>
      <c r="X40" s="7">
        <v>8.8289999999999993E-2</v>
      </c>
      <c r="Y40">
        <v>44</v>
      </c>
      <c r="Z40">
        <v>7</v>
      </c>
      <c r="AA40" s="9">
        <v>12.72</v>
      </c>
      <c r="AB40" s="9">
        <v>5.2610000000000001</v>
      </c>
      <c r="AC40">
        <v>16021</v>
      </c>
      <c r="AD40" s="7">
        <v>0.2442</v>
      </c>
      <c r="AE40">
        <v>8</v>
      </c>
      <c r="AF40">
        <v>7</v>
      </c>
      <c r="AG40" s="9">
        <v>15.71</v>
      </c>
      <c r="AH40" s="9">
        <v>14.56</v>
      </c>
      <c r="AI40">
        <v>14721</v>
      </c>
      <c r="AJ40" s="7">
        <v>0.56330000000000002</v>
      </c>
      <c r="AK40">
        <v>6</v>
      </c>
      <c r="AL40">
        <v>3</v>
      </c>
      <c r="AM40" s="9">
        <v>20.81</v>
      </c>
      <c r="AN40" s="9">
        <v>18.399999999999999</v>
      </c>
    </row>
    <row r="41" spans="1:40">
      <c r="A41" t="s">
        <v>151</v>
      </c>
      <c r="B41" t="s">
        <v>127</v>
      </c>
      <c r="C41" t="s">
        <v>81</v>
      </c>
      <c r="D41">
        <v>2</v>
      </c>
      <c r="E41">
        <v>165003</v>
      </c>
      <c r="F41" s="7">
        <v>1.4349999999999999E-9</v>
      </c>
      <c r="G41">
        <v>1225</v>
      </c>
      <c r="H41">
        <v>132</v>
      </c>
      <c r="I41" s="9">
        <v>6.2240000000000002</v>
      </c>
      <c r="J41" s="9">
        <v>1.0289999999999999</v>
      </c>
      <c r="K41">
        <v>94665</v>
      </c>
      <c r="L41" s="7">
        <v>3.8799999999999998E-7</v>
      </c>
      <c r="M41">
        <v>893</v>
      </c>
      <c r="N41">
        <v>88</v>
      </c>
      <c r="O41" s="9">
        <v>5.9269999999999996</v>
      </c>
      <c r="P41" s="9">
        <v>1.1679999999999999</v>
      </c>
      <c r="Q41">
        <v>28290</v>
      </c>
      <c r="R41" s="7">
        <v>1.1050000000000001E-2</v>
      </c>
      <c r="S41">
        <v>65</v>
      </c>
      <c r="T41">
        <v>23</v>
      </c>
      <c r="U41" s="9">
        <v>13.53</v>
      </c>
      <c r="V41" s="9">
        <v>5.3239999999999998</v>
      </c>
      <c r="W41">
        <v>10142</v>
      </c>
      <c r="X41" s="7">
        <v>9.0690000000000007E-3</v>
      </c>
      <c r="Y41">
        <v>106</v>
      </c>
      <c r="Z41">
        <v>22</v>
      </c>
      <c r="AA41" s="9">
        <v>8.9480000000000004</v>
      </c>
      <c r="AB41" s="9">
        <v>3.4289999999999998</v>
      </c>
      <c r="AC41">
        <v>16021</v>
      </c>
      <c r="AD41" s="7">
        <v>0.62339999999999995</v>
      </c>
      <c r="AE41">
        <v>79</v>
      </c>
      <c r="AF41">
        <v>22</v>
      </c>
      <c r="AG41" s="9">
        <v>-2.3079999999999998</v>
      </c>
      <c r="AH41" s="9">
        <v>4.7</v>
      </c>
      <c r="AI41">
        <v>14721</v>
      </c>
      <c r="AJ41" s="7">
        <v>6.0729999999999999E-2</v>
      </c>
      <c r="AK41">
        <v>82</v>
      </c>
      <c r="AL41">
        <v>22</v>
      </c>
      <c r="AM41" s="9">
        <v>8.6880000000000006</v>
      </c>
      <c r="AN41" s="9">
        <v>4.6319999999999997</v>
      </c>
    </row>
    <row r="42" spans="1:40">
      <c r="A42" t="s">
        <v>151</v>
      </c>
      <c r="B42" t="s">
        <v>127</v>
      </c>
      <c r="C42" t="s">
        <v>82</v>
      </c>
      <c r="D42">
        <v>2</v>
      </c>
      <c r="E42">
        <v>165003</v>
      </c>
      <c r="F42" s="7">
        <v>2.832E-4</v>
      </c>
      <c r="G42">
        <v>1225</v>
      </c>
      <c r="H42">
        <v>132</v>
      </c>
      <c r="I42" s="9">
        <v>6.2240000000000002</v>
      </c>
      <c r="J42" s="9">
        <v>1.0289999999999999</v>
      </c>
      <c r="K42">
        <v>94665</v>
      </c>
      <c r="L42" s="7">
        <v>3.6890000000000002E-4</v>
      </c>
      <c r="M42">
        <v>893</v>
      </c>
      <c r="N42">
        <v>88</v>
      </c>
      <c r="O42" s="9">
        <v>5.9269999999999996</v>
      </c>
      <c r="P42" s="9">
        <v>1.1679999999999999</v>
      </c>
      <c r="Q42">
        <v>28290</v>
      </c>
      <c r="R42" s="7">
        <v>0.14810000000000001</v>
      </c>
      <c r="S42">
        <v>65</v>
      </c>
      <c r="T42">
        <v>23</v>
      </c>
      <c r="U42" s="9">
        <v>13.53</v>
      </c>
      <c r="V42" s="9">
        <v>5.3239999999999998</v>
      </c>
      <c r="W42">
        <v>10142</v>
      </c>
      <c r="X42" s="7">
        <v>5.45E-2</v>
      </c>
      <c r="Y42">
        <v>106</v>
      </c>
      <c r="Z42">
        <v>22</v>
      </c>
      <c r="AA42" s="9">
        <v>8.9480000000000004</v>
      </c>
      <c r="AB42" s="9">
        <v>3.4289999999999998</v>
      </c>
      <c r="AC42">
        <v>16021</v>
      </c>
      <c r="AD42" s="7">
        <v>3.4689999999999999E-2</v>
      </c>
      <c r="AE42">
        <v>79</v>
      </c>
      <c r="AF42">
        <v>22</v>
      </c>
      <c r="AG42" s="9">
        <v>-2.3079999999999998</v>
      </c>
      <c r="AH42" s="9">
        <v>4.7</v>
      </c>
      <c r="AI42">
        <v>14721</v>
      </c>
      <c r="AJ42" s="7">
        <v>0.66979999999999995</v>
      </c>
      <c r="AK42">
        <v>82</v>
      </c>
      <c r="AL42">
        <v>22</v>
      </c>
      <c r="AM42" s="9">
        <v>8.6880000000000006</v>
      </c>
      <c r="AN42" s="9">
        <v>4.6319999999999997</v>
      </c>
    </row>
    <row r="43" spans="1:40">
      <c r="A43" t="s">
        <v>151</v>
      </c>
      <c r="B43" t="s">
        <v>128</v>
      </c>
      <c r="C43" t="s">
        <v>81</v>
      </c>
      <c r="D43">
        <v>2</v>
      </c>
      <c r="E43">
        <v>165003</v>
      </c>
      <c r="F43" s="7">
        <v>2.1760000000000001E-11</v>
      </c>
      <c r="G43">
        <v>1347</v>
      </c>
      <c r="H43">
        <v>145</v>
      </c>
      <c r="I43" s="9">
        <v>6.5430000000000001</v>
      </c>
      <c r="J43" s="9">
        <v>0.97750000000000004</v>
      </c>
      <c r="K43">
        <v>94665</v>
      </c>
      <c r="L43" s="7">
        <v>9.4579999999999994E-9</v>
      </c>
      <c r="M43">
        <v>997</v>
      </c>
      <c r="N43">
        <v>97</v>
      </c>
      <c r="O43" s="9">
        <v>6.3239999999999998</v>
      </c>
      <c r="P43" s="9">
        <v>1.1020000000000001</v>
      </c>
      <c r="Q43">
        <v>28290</v>
      </c>
      <c r="R43" s="7">
        <v>1.873E-2</v>
      </c>
      <c r="S43">
        <v>67</v>
      </c>
      <c r="T43">
        <v>25</v>
      </c>
      <c r="U43" s="9">
        <v>12.37</v>
      </c>
      <c r="V43" s="9">
        <v>5.2629999999999999</v>
      </c>
      <c r="W43">
        <v>10142</v>
      </c>
      <c r="X43" s="7">
        <v>4.0470000000000002E-3</v>
      </c>
      <c r="Y43">
        <v>108</v>
      </c>
      <c r="Z43">
        <v>24</v>
      </c>
      <c r="AA43" s="9">
        <v>9.7759999999999998</v>
      </c>
      <c r="AB43" s="9">
        <v>3.4009999999999998</v>
      </c>
      <c r="AC43">
        <v>16021</v>
      </c>
      <c r="AD43" s="7">
        <v>0.91369999999999996</v>
      </c>
      <c r="AE43">
        <v>89</v>
      </c>
      <c r="AF43">
        <v>25</v>
      </c>
      <c r="AG43" s="9">
        <v>-0.47810000000000002</v>
      </c>
      <c r="AH43" s="9">
        <v>4.4119999999999999</v>
      </c>
      <c r="AI43">
        <v>14721</v>
      </c>
      <c r="AJ43" s="7">
        <v>9.3560000000000004E-2</v>
      </c>
      <c r="AK43">
        <v>86</v>
      </c>
      <c r="AL43">
        <v>25</v>
      </c>
      <c r="AM43" s="9">
        <v>7.5990000000000002</v>
      </c>
      <c r="AN43" s="9">
        <v>4.5309999999999997</v>
      </c>
    </row>
    <row r="44" spans="1:40">
      <c r="A44" t="s">
        <v>151</v>
      </c>
      <c r="B44" t="s">
        <v>128</v>
      </c>
      <c r="C44" t="s">
        <v>82</v>
      </c>
      <c r="D44">
        <v>2</v>
      </c>
      <c r="E44">
        <v>165003</v>
      </c>
      <c r="F44" s="7">
        <v>1.293E-4</v>
      </c>
      <c r="G44">
        <v>1347</v>
      </c>
      <c r="H44">
        <v>145</v>
      </c>
      <c r="I44" s="9">
        <v>6.5430000000000001</v>
      </c>
      <c r="J44" s="9">
        <v>0.97750000000000004</v>
      </c>
      <c r="K44">
        <v>94665</v>
      </c>
      <c r="L44" s="7">
        <v>1.795E-4</v>
      </c>
      <c r="M44">
        <v>997</v>
      </c>
      <c r="N44">
        <v>97</v>
      </c>
      <c r="O44" s="9">
        <v>6.3239999999999998</v>
      </c>
      <c r="P44" s="9">
        <v>1.1020000000000001</v>
      </c>
      <c r="Q44">
        <v>28290</v>
      </c>
      <c r="R44" s="7">
        <v>0.1515</v>
      </c>
      <c r="S44">
        <v>67</v>
      </c>
      <c r="T44">
        <v>25</v>
      </c>
      <c r="U44" s="9">
        <v>12.37</v>
      </c>
      <c r="V44" s="9">
        <v>5.2629999999999999</v>
      </c>
      <c r="W44">
        <v>10142</v>
      </c>
      <c r="X44" s="7">
        <v>5.0569999999999997E-2</v>
      </c>
      <c r="Y44">
        <v>108</v>
      </c>
      <c r="Z44">
        <v>24</v>
      </c>
      <c r="AA44" s="9">
        <v>9.7759999999999998</v>
      </c>
      <c r="AB44" s="9">
        <v>3.4009999999999998</v>
      </c>
      <c r="AC44">
        <v>16021</v>
      </c>
      <c r="AD44" s="7">
        <v>3.4439999999999998E-2</v>
      </c>
      <c r="AE44">
        <v>89</v>
      </c>
      <c r="AF44">
        <v>25</v>
      </c>
      <c r="AG44" s="9">
        <v>-0.47810000000000002</v>
      </c>
      <c r="AH44" s="9">
        <v>4.4119999999999999</v>
      </c>
      <c r="AI44">
        <v>14721</v>
      </c>
      <c r="AJ44" s="7">
        <v>0.70169999999999999</v>
      </c>
      <c r="AK44">
        <v>86</v>
      </c>
      <c r="AL44">
        <v>25</v>
      </c>
      <c r="AM44" s="9">
        <v>7.5990000000000002</v>
      </c>
      <c r="AN44" s="9">
        <v>4.5309999999999997</v>
      </c>
    </row>
    <row r="45" spans="1:40">
      <c r="A45" t="s">
        <v>151</v>
      </c>
      <c r="B45" t="s">
        <v>129</v>
      </c>
      <c r="C45" t="s">
        <v>81</v>
      </c>
      <c r="D45">
        <v>2</v>
      </c>
      <c r="E45">
        <v>165003</v>
      </c>
      <c r="F45" s="7">
        <v>4.926E-11</v>
      </c>
      <c r="G45">
        <v>1506</v>
      </c>
      <c r="H45">
        <v>153</v>
      </c>
      <c r="I45" s="9">
        <v>6.2210000000000001</v>
      </c>
      <c r="J45" s="9">
        <v>0.94650000000000001</v>
      </c>
      <c r="K45">
        <v>94665</v>
      </c>
      <c r="L45" s="7">
        <v>5.8770000000000003E-8</v>
      </c>
      <c r="M45">
        <v>910</v>
      </c>
      <c r="N45">
        <v>99</v>
      </c>
      <c r="O45" s="9">
        <v>6.2640000000000002</v>
      </c>
      <c r="P45" s="9">
        <v>1.155</v>
      </c>
      <c r="Q45">
        <v>28290</v>
      </c>
      <c r="R45" s="7">
        <v>4.9659999999999999E-3</v>
      </c>
      <c r="S45">
        <v>105</v>
      </c>
      <c r="T45">
        <v>32</v>
      </c>
      <c r="U45" s="9">
        <v>11.88</v>
      </c>
      <c r="V45" s="9">
        <v>4.2279999999999998</v>
      </c>
      <c r="W45">
        <v>10142</v>
      </c>
      <c r="X45" s="7">
        <v>9.6559999999999997E-3</v>
      </c>
      <c r="Y45">
        <v>161</v>
      </c>
      <c r="Z45">
        <v>27</v>
      </c>
      <c r="AA45" s="9">
        <v>7.2370000000000001</v>
      </c>
      <c r="AB45" s="9">
        <v>2.7959999999999998</v>
      </c>
      <c r="AC45">
        <v>16021</v>
      </c>
      <c r="AD45" s="7">
        <v>0.67390000000000005</v>
      </c>
      <c r="AE45">
        <v>228</v>
      </c>
      <c r="AF45">
        <v>26</v>
      </c>
      <c r="AG45" s="9">
        <v>1.1870000000000001</v>
      </c>
      <c r="AH45" s="9">
        <v>2.8220000000000001</v>
      </c>
      <c r="AI45">
        <v>14721</v>
      </c>
      <c r="AJ45" s="7">
        <v>3.2849999999999997E-2</v>
      </c>
      <c r="AK45">
        <v>102</v>
      </c>
      <c r="AL45">
        <v>24</v>
      </c>
      <c r="AM45" s="9">
        <v>8.8949999999999996</v>
      </c>
      <c r="AN45" s="9">
        <v>4.1680000000000001</v>
      </c>
    </row>
    <row r="46" spans="1:40">
      <c r="A46" t="s">
        <v>151</v>
      </c>
      <c r="B46" t="s">
        <v>129</v>
      </c>
      <c r="C46" t="s">
        <v>82</v>
      </c>
      <c r="D46">
        <v>2</v>
      </c>
      <c r="E46">
        <v>165003</v>
      </c>
      <c r="F46" s="7">
        <v>1.518E-4</v>
      </c>
      <c r="G46">
        <v>1506</v>
      </c>
      <c r="H46">
        <v>153</v>
      </c>
      <c r="I46" s="9">
        <v>6.2210000000000001</v>
      </c>
      <c r="J46" s="9">
        <v>0.94650000000000001</v>
      </c>
      <c r="K46">
        <v>94665</v>
      </c>
      <c r="L46" s="7">
        <v>3.4420000000000002E-4</v>
      </c>
      <c r="M46">
        <v>910</v>
      </c>
      <c r="N46">
        <v>99</v>
      </c>
      <c r="O46" s="9">
        <v>6.2640000000000002</v>
      </c>
      <c r="P46" s="9">
        <v>1.155</v>
      </c>
      <c r="Q46">
        <v>28290</v>
      </c>
      <c r="R46" s="7">
        <v>0.31780000000000003</v>
      </c>
      <c r="S46">
        <v>105</v>
      </c>
      <c r="T46">
        <v>32</v>
      </c>
      <c r="U46" s="9">
        <v>11.88</v>
      </c>
      <c r="V46" s="9">
        <v>4.2279999999999998</v>
      </c>
      <c r="W46">
        <v>10142</v>
      </c>
      <c r="X46" s="7">
        <v>8.8909999999999996E-3</v>
      </c>
      <c r="Y46">
        <v>161</v>
      </c>
      <c r="Z46">
        <v>27</v>
      </c>
      <c r="AA46" s="9">
        <v>7.2370000000000001</v>
      </c>
      <c r="AB46" s="9">
        <v>2.7959999999999998</v>
      </c>
      <c r="AC46">
        <v>16021</v>
      </c>
      <c r="AD46" s="7">
        <v>0.157</v>
      </c>
      <c r="AE46">
        <v>228</v>
      </c>
      <c r="AF46">
        <v>26</v>
      </c>
      <c r="AG46" s="9">
        <v>1.1870000000000001</v>
      </c>
      <c r="AH46" s="9">
        <v>2.8220000000000001</v>
      </c>
      <c r="AI46">
        <v>14721</v>
      </c>
      <c r="AJ46" s="7">
        <v>0.74739999999999995</v>
      </c>
      <c r="AK46">
        <v>102</v>
      </c>
      <c r="AL46">
        <v>24</v>
      </c>
      <c r="AM46" s="9">
        <v>8.8949999999999996</v>
      </c>
      <c r="AN46" s="9">
        <v>4.1680000000000001</v>
      </c>
    </row>
    <row r="47" spans="1:40">
      <c r="A47" t="s">
        <v>151</v>
      </c>
      <c r="B47" t="s">
        <v>130</v>
      </c>
      <c r="C47" t="s">
        <v>81</v>
      </c>
      <c r="D47">
        <v>2</v>
      </c>
      <c r="E47">
        <v>165003</v>
      </c>
      <c r="F47" s="7">
        <v>7.6080000000000005E-13</v>
      </c>
      <c r="G47">
        <v>1628</v>
      </c>
      <c r="H47">
        <v>166</v>
      </c>
      <c r="I47" s="9">
        <v>6.4969999999999999</v>
      </c>
      <c r="J47" s="9">
        <v>0.90629999999999999</v>
      </c>
      <c r="K47">
        <v>94665</v>
      </c>
      <c r="L47" s="7">
        <v>1.318E-9</v>
      </c>
      <c r="M47">
        <v>1014</v>
      </c>
      <c r="N47">
        <v>108</v>
      </c>
      <c r="O47" s="9">
        <v>6.617</v>
      </c>
      <c r="P47" s="9">
        <v>1.091</v>
      </c>
      <c r="Q47">
        <v>28290</v>
      </c>
      <c r="R47" s="7">
        <v>7.8050000000000003E-3</v>
      </c>
      <c r="S47">
        <v>107</v>
      </c>
      <c r="T47">
        <v>34</v>
      </c>
      <c r="U47" s="9">
        <v>11.17</v>
      </c>
      <c r="V47" s="9">
        <v>4.1980000000000004</v>
      </c>
      <c r="W47">
        <v>10142</v>
      </c>
      <c r="X47" s="7">
        <v>4.9839999999999997E-3</v>
      </c>
      <c r="Y47">
        <v>163</v>
      </c>
      <c r="Z47">
        <v>29</v>
      </c>
      <c r="AA47" s="9">
        <v>7.8090000000000002</v>
      </c>
      <c r="AB47" s="9">
        <v>2.7810000000000001</v>
      </c>
      <c r="AC47">
        <v>16021</v>
      </c>
      <c r="AD47" s="7">
        <v>0.52780000000000005</v>
      </c>
      <c r="AE47">
        <v>238</v>
      </c>
      <c r="AF47">
        <v>29</v>
      </c>
      <c r="AG47" s="9">
        <v>1.7410000000000001</v>
      </c>
      <c r="AH47" s="9">
        <v>2.7570000000000001</v>
      </c>
      <c r="AI47">
        <v>14721</v>
      </c>
      <c r="AJ47" s="7">
        <v>5.0729999999999997E-2</v>
      </c>
      <c r="AK47">
        <v>106</v>
      </c>
      <c r="AL47">
        <v>27</v>
      </c>
      <c r="AM47" s="9">
        <v>8</v>
      </c>
      <c r="AN47" s="9">
        <v>4.0949999999999998</v>
      </c>
    </row>
    <row r="48" spans="1:40">
      <c r="A48" t="s">
        <v>151</v>
      </c>
      <c r="B48" t="s">
        <v>130</v>
      </c>
      <c r="C48" t="s">
        <v>82</v>
      </c>
      <c r="D48">
        <v>2</v>
      </c>
      <c r="E48">
        <v>165003</v>
      </c>
      <c r="F48" s="7">
        <v>6.6710000000000003E-5</v>
      </c>
      <c r="G48">
        <v>1628</v>
      </c>
      <c r="H48">
        <v>166</v>
      </c>
      <c r="I48" s="9">
        <v>6.4969999999999999</v>
      </c>
      <c r="J48" s="9">
        <v>0.90629999999999999</v>
      </c>
      <c r="K48">
        <v>94665</v>
      </c>
      <c r="L48" s="7">
        <v>1.6789999999999999E-4</v>
      </c>
      <c r="M48">
        <v>1014</v>
      </c>
      <c r="N48">
        <v>108</v>
      </c>
      <c r="O48" s="9">
        <v>6.617</v>
      </c>
      <c r="P48" s="9">
        <v>1.091</v>
      </c>
      <c r="Q48">
        <v>28290</v>
      </c>
      <c r="R48" s="7">
        <v>0.32269999999999999</v>
      </c>
      <c r="S48">
        <v>107</v>
      </c>
      <c r="T48">
        <v>34</v>
      </c>
      <c r="U48" s="9">
        <v>11.17</v>
      </c>
      <c r="V48" s="9">
        <v>4.1980000000000004</v>
      </c>
      <c r="W48">
        <v>10142</v>
      </c>
      <c r="X48" s="7">
        <v>8.43E-3</v>
      </c>
      <c r="Y48">
        <v>163</v>
      </c>
      <c r="Z48">
        <v>29</v>
      </c>
      <c r="AA48" s="9">
        <v>7.8090000000000002</v>
      </c>
      <c r="AB48" s="9">
        <v>2.7810000000000001</v>
      </c>
      <c r="AC48">
        <v>16021</v>
      </c>
      <c r="AD48" s="7">
        <v>0.15490000000000001</v>
      </c>
      <c r="AE48">
        <v>238</v>
      </c>
      <c r="AF48">
        <v>29</v>
      </c>
      <c r="AG48" s="9">
        <v>1.7410000000000001</v>
      </c>
      <c r="AH48" s="9">
        <v>2.7570000000000001</v>
      </c>
      <c r="AI48">
        <v>14721</v>
      </c>
      <c r="AJ48" s="7">
        <v>0.77129999999999999</v>
      </c>
      <c r="AK48">
        <v>106</v>
      </c>
      <c r="AL48">
        <v>27</v>
      </c>
      <c r="AM48" s="9">
        <v>8</v>
      </c>
      <c r="AN48" s="9">
        <v>4.0949999999999998</v>
      </c>
    </row>
    <row r="49" spans="1:40">
      <c r="A49" t="s">
        <v>151</v>
      </c>
      <c r="B49" t="s">
        <v>131</v>
      </c>
      <c r="C49" t="s">
        <v>81</v>
      </c>
      <c r="D49">
        <v>2</v>
      </c>
      <c r="E49">
        <v>165003</v>
      </c>
      <c r="F49" s="7">
        <v>1.0700000000000001E-7</v>
      </c>
      <c r="G49">
        <v>291</v>
      </c>
      <c r="H49">
        <v>58</v>
      </c>
      <c r="I49" s="9">
        <v>10.9</v>
      </c>
      <c r="J49" s="9">
        <v>2.0499999999999998</v>
      </c>
      <c r="K49">
        <v>94665</v>
      </c>
      <c r="L49" s="7">
        <v>2.3969999999999999E-5</v>
      </c>
      <c r="M49">
        <v>197</v>
      </c>
      <c r="N49">
        <v>42</v>
      </c>
      <c r="O49" s="9">
        <v>10.14</v>
      </c>
      <c r="P49" s="9">
        <v>2.4009999999999998</v>
      </c>
      <c r="Q49">
        <v>28290</v>
      </c>
      <c r="R49" s="7">
        <v>0.3014</v>
      </c>
      <c r="S49">
        <v>20</v>
      </c>
      <c r="T49">
        <v>10</v>
      </c>
      <c r="U49" s="9">
        <v>9.9019999999999992</v>
      </c>
      <c r="V49" s="9">
        <v>9.5820000000000007</v>
      </c>
      <c r="W49">
        <v>10142</v>
      </c>
      <c r="X49" s="7">
        <v>5.0130000000000001E-3</v>
      </c>
      <c r="Y49">
        <v>46</v>
      </c>
      <c r="Z49">
        <v>9</v>
      </c>
      <c r="AA49" s="9">
        <v>14.48</v>
      </c>
      <c r="AB49" s="9">
        <v>5.1589999999999998</v>
      </c>
      <c r="AC49">
        <v>16021</v>
      </c>
      <c r="AD49" s="7">
        <v>0.13980000000000001</v>
      </c>
      <c r="AE49">
        <v>18</v>
      </c>
      <c r="AF49">
        <v>10</v>
      </c>
      <c r="AG49" s="9">
        <v>14.15</v>
      </c>
      <c r="AH49" s="9">
        <v>9.5879999999999992</v>
      </c>
      <c r="AI49">
        <v>14721</v>
      </c>
      <c r="AJ49" s="7">
        <v>0.70750000000000002</v>
      </c>
      <c r="AK49">
        <v>10</v>
      </c>
      <c r="AL49">
        <v>6</v>
      </c>
      <c r="AM49" s="9">
        <v>5.2809999999999997</v>
      </c>
      <c r="AN49" s="9">
        <v>14.07</v>
      </c>
    </row>
    <row r="50" spans="1:40">
      <c r="A50" t="s">
        <v>151</v>
      </c>
      <c r="B50" t="s">
        <v>131</v>
      </c>
      <c r="C50" t="s">
        <v>82</v>
      </c>
      <c r="D50">
        <v>2</v>
      </c>
      <c r="E50">
        <v>165003</v>
      </c>
      <c r="F50" s="7">
        <v>5.1850000000000004E-3</v>
      </c>
      <c r="G50">
        <v>291</v>
      </c>
      <c r="H50">
        <v>58</v>
      </c>
      <c r="I50" s="9">
        <v>10.9</v>
      </c>
      <c r="J50" s="9">
        <v>2.0499999999999998</v>
      </c>
      <c r="K50">
        <v>94665</v>
      </c>
      <c r="L50" s="7">
        <v>2.3609999999999999E-2</v>
      </c>
      <c r="M50">
        <v>197</v>
      </c>
      <c r="N50">
        <v>42</v>
      </c>
      <c r="O50" s="9">
        <v>10.14</v>
      </c>
      <c r="P50" s="9">
        <v>2.4009999999999998</v>
      </c>
      <c r="Q50">
        <v>28290</v>
      </c>
      <c r="R50" s="7">
        <v>0.39939999999999998</v>
      </c>
      <c r="S50">
        <v>20</v>
      </c>
      <c r="T50">
        <v>10</v>
      </c>
      <c r="U50" s="9">
        <v>9.9019999999999992</v>
      </c>
      <c r="V50" s="9">
        <v>9.5820000000000007</v>
      </c>
      <c r="W50">
        <v>10142</v>
      </c>
      <c r="X50" s="7">
        <v>8.0659999999999996E-2</v>
      </c>
      <c r="Y50">
        <v>46</v>
      </c>
      <c r="Z50">
        <v>9</v>
      </c>
      <c r="AA50" s="9">
        <v>14.48</v>
      </c>
      <c r="AB50" s="9">
        <v>5.1589999999999998</v>
      </c>
      <c r="AC50">
        <v>16021</v>
      </c>
      <c r="AD50" s="7">
        <v>0.2288</v>
      </c>
      <c r="AE50">
        <v>18</v>
      </c>
      <c r="AF50">
        <v>10</v>
      </c>
      <c r="AG50" s="9">
        <v>14.15</v>
      </c>
      <c r="AH50" s="9">
        <v>9.5879999999999992</v>
      </c>
      <c r="AI50">
        <v>14721</v>
      </c>
      <c r="AJ50" s="7">
        <v>0.74850000000000005</v>
      </c>
      <c r="AK50">
        <v>10</v>
      </c>
      <c r="AL50">
        <v>6</v>
      </c>
      <c r="AM50" s="9">
        <v>5.2809999999999997</v>
      </c>
      <c r="AN50" s="9">
        <v>14.07</v>
      </c>
    </row>
    <row r="51" spans="1:40">
      <c r="A51" t="s">
        <v>367</v>
      </c>
      <c r="B51" t="s">
        <v>80</v>
      </c>
      <c r="C51" t="s">
        <v>81</v>
      </c>
      <c r="D51">
        <v>1</v>
      </c>
      <c r="E51">
        <v>165003</v>
      </c>
      <c r="F51" s="7">
        <v>2.044E-2</v>
      </c>
      <c r="G51">
        <v>348</v>
      </c>
      <c r="H51">
        <v>50</v>
      </c>
      <c r="I51" s="9">
        <v>4.6230000000000002</v>
      </c>
      <c r="J51" s="9">
        <v>1.994</v>
      </c>
      <c r="K51">
        <v>94665</v>
      </c>
      <c r="L51" s="7">
        <v>0.1017</v>
      </c>
      <c r="M51">
        <v>227</v>
      </c>
      <c r="N51">
        <v>29</v>
      </c>
      <c r="O51" s="9">
        <v>3.835</v>
      </c>
      <c r="P51" s="9">
        <v>2.343</v>
      </c>
      <c r="Q51">
        <v>28290</v>
      </c>
      <c r="R51" s="7">
        <v>0.42849999999999999</v>
      </c>
      <c r="S51">
        <v>19</v>
      </c>
      <c r="T51">
        <v>11</v>
      </c>
      <c r="U51" s="9">
        <v>7.5860000000000003</v>
      </c>
      <c r="V51" s="9">
        <v>9.5820000000000007</v>
      </c>
      <c r="W51">
        <v>10142</v>
      </c>
      <c r="X51" s="7">
        <v>0.66020000000000001</v>
      </c>
      <c r="Y51">
        <v>10</v>
      </c>
      <c r="Z51">
        <v>6</v>
      </c>
      <c r="AA51" s="9">
        <v>-4.875</v>
      </c>
      <c r="AB51" s="9">
        <v>11.09</v>
      </c>
      <c r="AC51">
        <v>16021</v>
      </c>
      <c r="AD51" s="7">
        <v>0.7833</v>
      </c>
      <c r="AE51">
        <v>24</v>
      </c>
      <c r="AF51">
        <v>7</v>
      </c>
      <c r="AG51" s="9">
        <v>-2.3580000000000001</v>
      </c>
      <c r="AH51" s="9">
        <v>8.5709999999999997</v>
      </c>
      <c r="AI51">
        <v>14721</v>
      </c>
      <c r="AJ51" s="7">
        <v>1.7989999999999999E-2</v>
      </c>
      <c r="AK51">
        <v>68</v>
      </c>
      <c r="AL51">
        <v>10</v>
      </c>
      <c r="AM51" s="9">
        <v>12.35</v>
      </c>
      <c r="AN51" s="9">
        <v>5.2210000000000001</v>
      </c>
    </row>
    <row r="52" spans="1:40">
      <c r="A52" t="s">
        <v>367</v>
      </c>
      <c r="B52" t="s">
        <v>80</v>
      </c>
      <c r="C52" t="s">
        <v>82</v>
      </c>
      <c r="D52">
        <v>1</v>
      </c>
      <c r="E52">
        <v>165003</v>
      </c>
      <c r="F52" s="7">
        <v>0.1123</v>
      </c>
      <c r="G52">
        <v>348</v>
      </c>
      <c r="H52">
        <v>50</v>
      </c>
      <c r="I52" s="9">
        <v>4.6230000000000002</v>
      </c>
      <c r="J52" s="9">
        <v>1.994</v>
      </c>
      <c r="K52">
        <v>94665</v>
      </c>
      <c r="L52" s="7">
        <v>8.8010000000000005E-2</v>
      </c>
      <c r="M52">
        <v>227</v>
      </c>
      <c r="N52">
        <v>29</v>
      </c>
      <c r="O52" s="9">
        <v>3.835</v>
      </c>
      <c r="P52" s="9">
        <v>2.343</v>
      </c>
      <c r="Q52">
        <v>28290</v>
      </c>
      <c r="R52" s="7">
        <v>0.26250000000000001</v>
      </c>
      <c r="S52">
        <v>19</v>
      </c>
      <c r="T52">
        <v>11</v>
      </c>
      <c r="U52" s="9">
        <v>7.5860000000000003</v>
      </c>
      <c r="V52" s="9">
        <v>9.5820000000000007</v>
      </c>
      <c r="W52">
        <v>10142</v>
      </c>
      <c r="X52" s="7">
        <v>0.97240000000000004</v>
      </c>
      <c r="Y52">
        <v>10</v>
      </c>
      <c r="Z52">
        <v>6</v>
      </c>
      <c r="AA52" s="9">
        <v>-4.875</v>
      </c>
      <c r="AB52" s="9">
        <v>11.09</v>
      </c>
      <c r="AC52">
        <v>16021</v>
      </c>
      <c r="AD52" s="7">
        <v>0.28449999999999998</v>
      </c>
      <c r="AE52">
        <v>24</v>
      </c>
      <c r="AF52">
        <v>7</v>
      </c>
      <c r="AG52" s="9">
        <v>-2.3580000000000001</v>
      </c>
      <c r="AH52" s="9">
        <v>8.5709999999999997</v>
      </c>
      <c r="AI52">
        <v>14721</v>
      </c>
      <c r="AJ52" s="7">
        <v>7.5289999999999996E-2</v>
      </c>
      <c r="AK52">
        <v>68</v>
      </c>
      <c r="AL52">
        <v>10</v>
      </c>
      <c r="AM52" s="9">
        <v>12.35</v>
      </c>
      <c r="AN52" s="9">
        <v>5.2210000000000001</v>
      </c>
    </row>
    <row r="53" spans="1:40">
      <c r="A53" t="s">
        <v>367</v>
      </c>
      <c r="B53" t="s">
        <v>127</v>
      </c>
      <c r="C53" t="s">
        <v>81</v>
      </c>
      <c r="D53">
        <v>1</v>
      </c>
      <c r="E53">
        <v>165003</v>
      </c>
      <c r="F53" s="7">
        <v>2.1790000000000001E-4</v>
      </c>
      <c r="G53">
        <v>2554</v>
      </c>
      <c r="H53">
        <v>247</v>
      </c>
      <c r="I53" s="9">
        <v>2.778</v>
      </c>
      <c r="J53" s="9">
        <v>0.75139999999999996</v>
      </c>
      <c r="K53">
        <v>94665</v>
      </c>
      <c r="L53" s="7">
        <v>3.6879999999999999E-3</v>
      </c>
      <c r="M53">
        <v>1202</v>
      </c>
      <c r="N53">
        <v>148</v>
      </c>
      <c r="O53" s="9">
        <v>2.9329999999999998</v>
      </c>
      <c r="P53" s="9">
        <v>1.01</v>
      </c>
      <c r="Q53">
        <v>28290</v>
      </c>
      <c r="R53" s="7">
        <v>0.80069999999999997</v>
      </c>
      <c r="S53">
        <v>539</v>
      </c>
      <c r="T53">
        <v>58</v>
      </c>
      <c r="U53" s="9">
        <v>0.45889999999999997</v>
      </c>
      <c r="V53" s="9">
        <v>1.8180000000000001</v>
      </c>
      <c r="W53">
        <v>10142</v>
      </c>
      <c r="X53" s="7">
        <v>0.82330000000000003</v>
      </c>
      <c r="Y53">
        <v>149</v>
      </c>
      <c r="Z53">
        <v>37</v>
      </c>
      <c r="AA53" s="9">
        <v>0.63859999999999995</v>
      </c>
      <c r="AB53" s="9">
        <v>2.859</v>
      </c>
      <c r="AC53">
        <v>16021</v>
      </c>
      <c r="AD53" s="7">
        <v>0.374</v>
      </c>
      <c r="AE53">
        <v>424</v>
      </c>
      <c r="AF53">
        <v>47</v>
      </c>
      <c r="AG53" s="9">
        <v>1.841</v>
      </c>
      <c r="AH53" s="9">
        <v>2.0699999999999998</v>
      </c>
      <c r="AI53">
        <v>14721</v>
      </c>
      <c r="AJ53" s="7">
        <v>3.679E-4</v>
      </c>
      <c r="AK53">
        <v>234</v>
      </c>
      <c r="AL53">
        <v>47</v>
      </c>
      <c r="AM53" s="9">
        <v>9.9979999999999993</v>
      </c>
      <c r="AN53" s="9">
        <v>2.8069999999999999</v>
      </c>
    </row>
    <row r="54" spans="1:40">
      <c r="A54" t="s">
        <v>367</v>
      </c>
      <c r="B54" t="s">
        <v>127</v>
      </c>
      <c r="C54" t="s">
        <v>82</v>
      </c>
      <c r="D54">
        <v>1</v>
      </c>
      <c r="E54">
        <v>165003</v>
      </c>
      <c r="F54" s="7">
        <v>3.4509999999999999E-2</v>
      </c>
      <c r="G54">
        <v>2554</v>
      </c>
      <c r="H54">
        <v>247</v>
      </c>
      <c r="I54" s="9">
        <v>2.778</v>
      </c>
      <c r="J54" s="9">
        <v>0.75139999999999996</v>
      </c>
      <c r="K54">
        <v>94665</v>
      </c>
      <c r="L54" s="7">
        <v>5.849E-2</v>
      </c>
      <c r="M54">
        <v>1202</v>
      </c>
      <c r="N54">
        <v>148</v>
      </c>
      <c r="O54" s="9">
        <v>2.9329999999999998</v>
      </c>
      <c r="P54" s="9">
        <v>1.01</v>
      </c>
      <c r="Q54">
        <v>28290</v>
      </c>
      <c r="R54" s="7">
        <v>0.53939999999999999</v>
      </c>
      <c r="S54">
        <v>539</v>
      </c>
      <c r="T54">
        <v>58</v>
      </c>
      <c r="U54" s="9">
        <v>0.45889999999999997</v>
      </c>
      <c r="V54" s="9">
        <v>1.8180000000000001</v>
      </c>
      <c r="W54">
        <v>10142</v>
      </c>
      <c r="X54" s="7">
        <v>9.4899999999999998E-2</v>
      </c>
      <c r="Y54">
        <v>149</v>
      </c>
      <c r="Z54">
        <v>37</v>
      </c>
      <c r="AA54" s="9">
        <v>0.63859999999999995</v>
      </c>
      <c r="AB54" s="9">
        <v>2.859</v>
      </c>
      <c r="AC54">
        <v>16021</v>
      </c>
      <c r="AD54" s="7">
        <v>0.53569999999999995</v>
      </c>
      <c r="AE54">
        <v>424</v>
      </c>
      <c r="AF54">
        <v>47</v>
      </c>
      <c r="AG54" s="9">
        <v>1.841</v>
      </c>
      <c r="AH54" s="9">
        <v>2.0699999999999998</v>
      </c>
      <c r="AI54">
        <v>14721</v>
      </c>
      <c r="AJ54" s="7">
        <v>5.6499999999999996E-3</v>
      </c>
      <c r="AK54">
        <v>234</v>
      </c>
      <c r="AL54">
        <v>47</v>
      </c>
      <c r="AM54" s="9">
        <v>9.9979999999999993</v>
      </c>
      <c r="AN54" s="9">
        <v>2.8069999999999999</v>
      </c>
    </row>
    <row r="55" spans="1:40">
      <c r="A55" t="s">
        <v>367</v>
      </c>
      <c r="B55" t="s">
        <v>128</v>
      </c>
      <c r="C55" t="s">
        <v>81</v>
      </c>
      <c r="D55">
        <v>1</v>
      </c>
      <c r="E55">
        <v>165003</v>
      </c>
      <c r="F55" s="7">
        <v>3.79E-4</v>
      </c>
      <c r="G55">
        <v>4617</v>
      </c>
      <c r="H55">
        <v>266</v>
      </c>
      <c r="I55" s="9">
        <v>2.0329999999999999</v>
      </c>
      <c r="J55" s="9">
        <v>0.57189999999999996</v>
      </c>
      <c r="K55">
        <v>94665</v>
      </c>
      <c r="L55" s="7">
        <v>7.9670000000000001E-3</v>
      </c>
      <c r="M55">
        <v>1240</v>
      </c>
      <c r="N55">
        <v>156</v>
      </c>
      <c r="O55" s="9">
        <v>2.6379999999999999</v>
      </c>
      <c r="P55" s="9">
        <v>0.99419999999999997</v>
      </c>
      <c r="Q55">
        <v>28290</v>
      </c>
      <c r="R55" s="7">
        <v>0.98719999999999997</v>
      </c>
      <c r="S55">
        <v>560</v>
      </c>
      <c r="T55">
        <v>63</v>
      </c>
      <c r="U55" s="9">
        <v>-2.8629999999999999E-2</v>
      </c>
      <c r="V55" s="9">
        <v>1.7889999999999999</v>
      </c>
      <c r="W55">
        <v>10142</v>
      </c>
      <c r="X55" s="7">
        <v>0.47989999999999999</v>
      </c>
      <c r="Y55">
        <v>182</v>
      </c>
      <c r="Z55">
        <v>39</v>
      </c>
      <c r="AA55" s="9">
        <v>1.8240000000000001</v>
      </c>
      <c r="AB55" s="9">
        <v>2.5819999999999999</v>
      </c>
      <c r="AC55">
        <v>16021</v>
      </c>
      <c r="AD55" s="7">
        <v>0.32700000000000001</v>
      </c>
      <c r="AE55">
        <v>464</v>
      </c>
      <c r="AF55">
        <v>50</v>
      </c>
      <c r="AG55" s="9">
        <v>1.8160000000000001</v>
      </c>
      <c r="AH55" s="9">
        <v>1.853</v>
      </c>
      <c r="AI55">
        <v>14721</v>
      </c>
      <c r="AJ55" s="7">
        <v>2.819E-2</v>
      </c>
      <c r="AK55">
        <v>420</v>
      </c>
      <c r="AL55">
        <v>56</v>
      </c>
      <c r="AM55" s="9">
        <v>4.4470000000000001</v>
      </c>
      <c r="AN55" s="9">
        <v>2.0259999999999998</v>
      </c>
    </row>
    <row r="56" spans="1:40">
      <c r="A56" t="s">
        <v>367</v>
      </c>
      <c r="B56" t="s">
        <v>128</v>
      </c>
      <c r="C56" t="s">
        <v>82</v>
      </c>
      <c r="D56">
        <v>1</v>
      </c>
      <c r="E56">
        <v>165003</v>
      </c>
      <c r="F56" s="7">
        <v>0.1368</v>
      </c>
      <c r="G56">
        <v>4617</v>
      </c>
      <c r="H56">
        <v>266</v>
      </c>
      <c r="I56" s="9">
        <v>2.0329999999999999</v>
      </c>
      <c r="J56" s="9">
        <v>0.57189999999999996</v>
      </c>
      <c r="K56">
        <v>94665</v>
      </c>
      <c r="L56" s="7">
        <v>5.5230000000000001E-2</v>
      </c>
      <c r="M56">
        <v>1240</v>
      </c>
      <c r="N56">
        <v>156</v>
      </c>
      <c r="O56" s="9">
        <v>2.6379999999999999</v>
      </c>
      <c r="P56" s="9">
        <v>0.99419999999999997</v>
      </c>
      <c r="Q56">
        <v>28290</v>
      </c>
      <c r="R56" s="7">
        <v>0.51780000000000004</v>
      </c>
      <c r="S56">
        <v>560</v>
      </c>
      <c r="T56">
        <v>63</v>
      </c>
      <c r="U56" s="9">
        <v>-2.8629999999999999E-2</v>
      </c>
      <c r="V56" s="9">
        <v>1.7889999999999999</v>
      </c>
      <c r="W56">
        <v>10142</v>
      </c>
      <c r="X56" s="7">
        <v>0.1394</v>
      </c>
      <c r="Y56">
        <v>182</v>
      </c>
      <c r="Z56">
        <v>39</v>
      </c>
      <c r="AA56" s="9">
        <v>1.8240000000000001</v>
      </c>
      <c r="AB56" s="9">
        <v>2.5819999999999999</v>
      </c>
      <c r="AC56">
        <v>16021</v>
      </c>
      <c r="AD56" s="7">
        <v>0.57979999999999998</v>
      </c>
      <c r="AE56">
        <v>464</v>
      </c>
      <c r="AF56">
        <v>50</v>
      </c>
      <c r="AG56" s="9">
        <v>1.8160000000000001</v>
      </c>
      <c r="AH56" s="9">
        <v>1.853</v>
      </c>
      <c r="AI56">
        <v>14721</v>
      </c>
      <c r="AJ56" s="7">
        <v>5.9839999999999997E-2</v>
      </c>
      <c r="AK56">
        <v>420</v>
      </c>
      <c r="AL56">
        <v>56</v>
      </c>
      <c r="AM56" s="9">
        <v>4.4470000000000001</v>
      </c>
      <c r="AN56" s="9">
        <v>2.0259999999999998</v>
      </c>
    </row>
    <row r="57" spans="1:40">
      <c r="A57" t="s">
        <v>367</v>
      </c>
      <c r="B57" t="s">
        <v>129</v>
      </c>
      <c r="C57" t="s">
        <v>81</v>
      </c>
      <c r="D57">
        <v>1</v>
      </c>
      <c r="E57">
        <v>165003</v>
      </c>
      <c r="F57" s="7">
        <v>1.9189999999999999E-3</v>
      </c>
      <c r="G57">
        <v>2457</v>
      </c>
      <c r="H57">
        <v>165</v>
      </c>
      <c r="I57" s="9">
        <v>2.456</v>
      </c>
      <c r="J57" s="9">
        <v>0.79149999999999998</v>
      </c>
      <c r="K57">
        <v>94665</v>
      </c>
      <c r="L57" s="7">
        <v>6.2350000000000001E-3</v>
      </c>
      <c r="M57">
        <v>945</v>
      </c>
      <c r="N57">
        <v>101</v>
      </c>
      <c r="O57" s="9">
        <v>3.1110000000000002</v>
      </c>
      <c r="P57" s="9">
        <v>1.1379999999999999</v>
      </c>
      <c r="Q57">
        <v>28290</v>
      </c>
      <c r="R57" s="7">
        <v>0.66400000000000003</v>
      </c>
      <c r="S57">
        <v>174</v>
      </c>
      <c r="T57">
        <v>40</v>
      </c>
      <c r="U57" s="9">
        <v>1.3879999999999999</v>
      </c>
      <c r="V57" s="9">
        <v>3.1949999999999998</v>
      </c>
      <c r="W57">
        <v>10142</v>
      </c>
      <c r="X57" s="7">
        <v>0.34139999999999998</v>
      </c>
      <c r="Y57">
        <v>52</v>
      </c>
      <c r="Z57">
        <v>23</v>
      </c>
      <c r="AA57" s="9">
        <v>4.625</v>
      </c>
      <c r="AB57" s="9">
        <v>4.8609999999999998</v>
      </c>
      <c r="AC57">
        <v>16021</v>
      </c>
      <c r="AD57" s="7">
        <v>0.3448</v>
      </c>
      <c r="AE57">
        <v>384</v>
      </c>
      <c r="AF57">
        <v>31</v>
      </c>
      <c r="AG57" s="9">
        <v>2.0670000000000002</v>
      </c>
      <c r="AH57" s="9">
        <v>2.1880000000000002</v>
      </c>
      <c r="AI57">
        <v>14721</v>
      </c>
      <c r="AJ57" s="7">
        <v>6.8999999999999997E-5</v>
      </c>
      <c r="AK57">
        <v>214</v>
      </c>
      <c r="AL57">
        <v>30</v>
      </c>
      <c r="AM57" s="9">
        <v>11.66</v>
      </c>
      <c r="AN57" s="9">
        <v>2.931</v>
      </c>
    </row>
    <row r="58" spans="1:40">
      <c r="A58" t="s">
        <v>367</v>
      </c>
      <c r="B58" t="s">
        <v>129</v>
      </c>
      <c r="C58" t="s">
        <v>82</v>
      </c>
      <c r="D58">
        <v>1</v>
      </c>
      <c r="E58">
        <v>165003</v>
      </c>
      <c r="F58" s="7">
        <v>6.6839999999999997E-2</v>
      </c>
      <c r="G58">
        <v>2457</v>
      </c>
      <c r="H58">
        <v>165</v>
      </c>
      <c r="I58" s="9">
        <v>2.456</v>
      </c>
      <c r="J58" s="9">
        <v>0.79149999999999998</v>
      </c>
      <c r="K58">
        <v>94665</v>
      </c>
      <c r="L58" s="7">
        <v>9.4630000000000006E-2</v>
      </c>
      <c r="M58">
        <v>945</v>
      </c>
      <c r="N58">
        <v>101</v>
      </c>
      <c r="O58" s="9">
        <v>3.1110000000000002</v>
      </c>
      <c r="P58" s="9">
        <v>1.1379999999999999</v>
      </c>
      <c r="Q58">
        <v>28290</v>
      </c>
      <c r="R58" s="7">
        <v>0.21940000000000001</v>
      </c>
      <c r="S58">
        <v>174</v>
      </c>
      <c r="T58">
        <v>40</v>
      </c>
      <c r="U58" s="9">
        <v>1.3879999999999999</v>
      </c>
      <c r="V58" s="9">
        <v>3.1949999999999998</v>
      </c>
      <c r="W58">
        <v>10142</v>
      </c>
      <c r="X58" s="7">
        <v>0.90110000000000001</v>
      </c>
      <c r="Y58">
        <v>52</v>
      </c>
      <c r="Z58">
        <v>23</v>
      </c>
      <c r="AA58" s="9">
        <v>4.625</v>
      </c>
      <c r="AB58" s="9">
        <v>4.8609999999999998</v>
      </c>
      <c r="AC58">
        <v>16021</v>
      </c>
      <c r="AD58" s="7">
        <v>0.48649999999999999</v>
      </c>
      <c r="AE58">
        <v>384</v>
      </c>
      <c r="AF58">
        <v>31</v>
      </c>
      <c r="AG58" s="9">
        <v>2.0670000000000002</v>
      </c>
      <c r="AH58" s="9">
        <v>2.1880000000000002</v>
      </c>
      <c r="AI58">
        <v>14721</v>
      </c>
      <c r="AJ58" s="7">
        <v>1.132E-2</v>
      </c>
      <c r="AK58">
        <v>214</v>
      </c>
      <c r="AL58">
        <v>30</v>
      </c>
      <c r="AM58" s="9">
        <v>11.66</v>
      </c>
      <c r="AN58" s="9">
        <v>2.931</v>
      </c>
    </row>
    <row r="59" spans="1:40">
      <c r="A59" t="s">
        <v>367</v>
      </c>
      <c r="B59" t="s">
        <v>130</v>
      </c>
      <c r="C59" t="s">
        <v>81</v>
      </c>
      <c r="D59">
        <v>1</v>
      </c>
      <c r="E59">
        <v>165003</v>
      </c>
      <c r="F59" s="7">
        <v>2.0890000000000001E-3</v>
      </c>
      <c r="G59">
        <v>4521</v>
      </c>
      <c r="H59">
        <v>185</v>
      </c>
      <c r="I59" s="9">
        <v>1.8240000000000001</v>
      </c>
      <c r="J59" s="9">
        <v>0.59279999999999999</v>
      </c>
      <c r="K59">
        <v>94665</v>
      </c>
      <c r="L59" s="7">
        <v>1.5350000000000001E-2</v>
      </c>
      <c r="M59">
        <v>984</v>
      </c>
      <c r="N59">
        <v>110</v>
      </c>
      <c r="O59" s="9">
        <v>2.702</v>
      </c>
      <c r="P59" s="9">
        <v>1.115</v>
      </c>
      <c r="Q59">
        <v>28290</v>
      </c>
      <c r="R59" s="7">
        <v>0.97130000000000005</v>
      </c>
      <c r="S59">
        <v>195</v>
      </c>
      <c r="T59">
        <v>45</v>
      </c>
      <c r="U59" s="9">
        <v>-0.1095</v>
      </c>
      <c r="V59" s="9">
        <v>3.044</v>
      </c>
      <c r="W59">
        <v>10142</v>
      </c>
      <c r="X59" s="7">
        <v>0.13769999999999999</v>
      </c>
      <c r="Y59">
        <v>85</v>
      </c>
      <c r="Z59">
        <v>25</v>
      </c>
      <c r="AA59" s="9">
        <v>5.633</v>
      </c>
      <c r="AB59" s="9">
        <v>3.794</v>
      </c>
      <c r="AC59">
        <v>16021</v>
      </c>
      <c r="AD59" s="7">
        <v>0.30380000000000001</v>
      </c>
      <c r="AE59">
        <v>424</v>
      </c>
      <c r="AF59">
        <v>34</v>
      </c>
      <c r="AG59" s="9">
        <v>1.9910000000000001</v>
      </c>
      <c r="AH59" s="9">
        <v>1.9359999999999999</v>
      </c>
      <c r="AI59">
        <v>14721</v>
      </c>
      <c r="AJ59" s="7">
        <v>1.485E-2</v>
      </c>
      <c r="AK59">
        <v>400</v>
      </c>
      <c r="AL59">
        <v>39</v>
      </c>
      <c r="AM59" s="9">
        <v>5.0629999999999997</v>
      </c>
      <c r="AN59" s="9">
        <v>2.0779999999999998</v>
      </c>
    </row>
    <row r="60" spans="1:40">
      <c r="A60" t="s">
        <v>367</v>
      </c>
      <c r="B60" t="s">
        <v>130</v>
      </c>
      <c r="C60" t="s">
        <v>82</v>
      </c>
      <c r="D60">
        <v>1</v>
      </c>
      <c r="E60">
        <v>165003</v>
      </c>
      <c r="F60" s="7">
        <v>0.16020000000000001</v>
      </c>
      <c r="G60">
        <v>4521</v>
      </c>
      <c r="H60">
        <v>185</v>
      </c>
      <c r="I60" s="9">
        <v>1.8240000000000001</v>
      </c>
      <c r="J60" s="9">
        <v>0.59279999999999999</v>
      </c>
      <c r="K60">
        <v>94665</v>
      </c>
      <c r="L60" s="7">
        <v>8.9330000000000007E-2</v>
      </c>
      <c r="M60">
        <v>984</v>
      </c>
      <c r="N60">
        <v>110</v>
      </c>
      <c r="O60" s="9">
        <v>2.702</v>
      </c>
      <c r="P60" s="9">
        <v>1.115</v>
      </c>
      <c r="Q60">
        <v>28290</v>
      </c>
      <c r="R60" s="7">
        <v>0.19189999999999999</v>
      </c>
      <c r="S60">
        <v>195</v>
      </c>
      <c r="T60">
        <v>45</v>
      </c>
      <c r="U60" s="9">
        <v>-0.1095</v>
      </c>
      <c r="V60" s="9">
        <v>3.044</v>
      </c>
      <c r="W60">
        <v>10142</v>
      </c>
      <c r="X60" s="7">
        <v>0.64329999999999998</v>
      </c>
      <c r="Y60">
        <v>85</v>
      </c>
      <c r="Z60">
        <v>25</v>
      </c>
      <c r="AA60" s="9">
        <v>5.633</v>
      </c>
      <c r="AB60" s="9">
        <v>3.794</v>
      </c>
      <c r="AC60">
        <v>16021</v>
      </c>
      <c r="AD60" s="7">
        <v>0.53490000000000004</v>
      </c>
      <c r="AE60">
        <v>424</v>
      </c>
      <c r="AF60">
        <v>34</v>
      </c>
      <c r="AG60" s="9">
        <v>1.9910000000000001</v>
      </c>
      <c r="AH60" s="9">
        <v>1.9359999999999999</v>
      </c>
      <c r="AI60">
        <v>14721</v>
      </c>
      <c r="AJ60" s="7">
        <v>7.3620000000000005E-2</v>
      </c>
      <c r="AK60">
        <v>400</v>
      </c>
      <c r="AL60">
        <v>39</v>
      </c>
      <c r="AM60" s="9">
        <v>5.0629999999999997</v>
      </c>
      <c r="AN60" s="9">
        <v>2.0779999999999998</v>
      </c>
    </row>
    <row r="61" spans="1:40">
      <c r="A61" t="s">
        <v>367</v>
      </c>
      <c r="B61" t="s">
        <v>131</v>
      </c>
      <c r="C61" t="s">
        <v>81</v>
      </c>
      <c r="D61">
        <v>1</v>
      </c>
      <c r="E61">
        <v>165003</v>
      </c>
      <c r="F61" s="7">
        <v>3.2129999999999999E-2</v>
      </c>
      <c r="G61">
        <v>2416</v>
      </c>
      <c r="H61">
        <v>71</v>
      </c>
      <c r="I61" s="9">
        <v>1.857</v>
      </c>
      <c r="J61" s="9">
        <v>0.86650000000000005</v>
      </c>
      <c r="K61">
        <v>94665</v>
      </c>
      <c r="L61" s="7">
        <v>0.27710000000000001</v>
      </c>
      <c r="M61">
        <v>270</v>
      </c>
      <c r="N61">
        <v>39</v>
      </c>
      <c r="O61" s="9">
        <v>2.3260000000000001</v>
      </c>
      <c r="P61" s="9">
        <v>2.14</v>
      </c>
      <c r="Q61">
        <v>28290</v>
      </c>
      <c r="R61" s="7">
        <v>0.65290000000000004</v>
      </c>
      <c r="S61">
        <v>40</v>
      </c>
      <c r="T61">
        <v>16</v>
      </c>
      <c r="U61" s="9">
        <v>-3.1040000000000001</v>
      </c>
      <c r="V61" s="9">
        <v>6.9020000000000001</v>
      </c>
      <c r="W61">
        <v>10142</v>
      </c>
      <c r="X61" s="7">
        <v>0.4083</v>
      </c>
      <c r="Y61">
        <v>43</v>
      </c>
      <c r="Z61">
        <v>8</v>
      </c>
      <c r="AA61" s="9">
        <v>4.3860000000000001</v>
      </c>
      <c r="AB61" s="9">
        <v>5.3040000000000003</v>
      </c>
      <c r="AC61">
        <v>16021</v>
      </c>
      <c r="AD61" s="7">
        <v>0.71960000000000002</v>
      </c>
      <c r="AE61">
        <v>64</v>
      </c>
      <c r="AF61">
        <v>10</v>
      </c>
      <c r="AG61" s="9">
        <v>1.9119999999999999</v>
      </c>
      <c r="AH61" s="9">
        <v>5.3259999999999996</v>
      </c>
      <c r="AI61">
        <v>14721</v>
      </c>
      <c r="AJ61" s="7">
        <v>0.47399999999999998</v>
      </c>
      <c r="AK61">
        <v>254</v>
      </c>
      <c r="AL61">
        <v>19</v>
      </c>
      <c r="AM61" s="9">
        <v>1.919</v>
      </c>
      <c r="AN61" s="9">
        <v>2.68</v>
      </c>
    </row>
    <row r="62" spans="1:40">
      <c r="A62" t="s">
        <v>367</v>
      </c>
      <c r="B62" t="s">
        <v>131</v>
      </c>
      <c r="C62" t="s">
        <v>82</v>
      </c>
      <c r="D62">
        <v>1</v>
      </c>
      <c r="E62">
        <v>165003</v>
      </c>
      <c r="F62" s="7">
        <v>0.31230000000000002</v>
      </c>
      <c r="G62">
        <v>2416</v>
      </c>
      <c r="H62">
        <v>71</v>
      </c>
      <c r="I62" s="9">
        <v>1.857</v>
      </c>
      <c r="J62" s="9">
        <v>0.86650000000000005</v>
      </c>
      <c r="K62">
        <v>94665</v>
      </c>
      <c r="L62" s="7">
        <v>0.08</v>
      </c>
      <c r="M62">
        <v>270</v>
      </c>
      <c r="N62">
        <v>39</v>
      </c>
      <c r="O62" s="9">
        <v>2.3260000000000001</v>
      </c>
      <c r="P62" s="9">
        <v>2.14</v>
      </c>
      <c r="Q62">
        <v>28290</v>
      </c>
      <c r="R62" s="7">
        <v>0.16980000000000001</v>
      </c>
      <c r="S62">
        <v>40</v>
      </c>
      <c r="T62">
        <v>16</v>
      </c>
      <c r="U62" s="9">
        <v>-3.1040000000000001</v>
      </c>
      <c r="V62" s="9">
        <v>6.9020000000000001</v>
      </c>
      <c r="W62">
        <v>10142</v>
      </c>
      <c r="X62" s="7">
        <v>0.42149999999999999</v>
      </c>
      <c r="Y62">
        <v>43</v>
      </c>
      <c r="Z62">
        <v>8</v>
      </c>
      <c r="AA62" s="9">
        <v>4.3860000000000001</v>
      </c>
      <c r="AB62" s="9">
        <v>5.3040000000000003</v>
      </c>
      <c r="AC62">
        <v>16021</v>
      </c>
      <c r="AD62" s="7">
        <v>0.49869999999999998</v>
      </c>
      <c r="AE62">
        <v>64</v>
      </c>
      <c r="AF62">
        <v>10</v>
      </c>
      <c r="AG62" s="9">
        <v>1.9119999999999999</v>
      </c>
      <c r="AH62" s="9">
        <v>5.3259999999999996</v>
      </c>
      <c r="AI62">
        <v>14721</v>
      </c>
      <c r="AJ62" s="7">
        <v>0.20319999999999999</v>
      </c>
      <c r="AK62">
        <v>254</v>
      </c>
      <c r="AL62">
        <v>19</v>
      </c>
      <c r="AM62" s="9">
        <v>1.919</v>
      </c>
      <c r="AN62" s="9">
        <v>2.68</v>
      </c>
    </row>
    <row r="63" spans="1:40">
      <c r="A63" t="s">
        <v>132</v>
      </c>
      <c r="B63" t="s">
        <v>80</v>
      </c>
      <c r="C63" t="s">
        <v>81</v>
      </c>
      <c r="D63">
        <v>2</v>
      </c>
      <c r="E63">
        <v>165003</v>
      </c>
      <c r="F63" s="7">
        <v>3.5979999999999998E-5</v>
      </c>
      <c r="G63">
        <v>279</v>
      </c>
      <c r="H63">
        <v>39</v>
      </c>
      <c r="I63" s="9">
        <v>-9.1509999999999998</v>
      </c>
      <c r="J63" s="9">
        <v>2.2149999999999999</v>
      </c>
      <c r="K63">
        <v>94665</v>
      </c>
      <c r="L63" s="7">
        <v>5.9329999999999998E-6</v>
      </c>
      <c r="M63">
        <v>148</v>
      </c>
      <c r="N63">
        <v>20</v>
      </c>
      <c r="O63" s="9">
        <v>-12.6</v>
      </c>
      <c r="P63" s="9">
        <v>2.7829999999999999</v>
      </c>
      <c r="Q63">
        <v>28290</v>
      </c>
      <c r="R63" s="7">
        <v>0.37269999999999998</v>
      </c>
      <c r="S63">
        <v>22</v>
      </c>
      <c r="T63">
        <v>6</v>
      </c>
      <c r="U63" s="9">
        <v>-7.5460000000000003</v>
      </c>
      <c r="V63" s="9">
        <v>8.4649999999999999</v>
      </c>
      <c r="W63">
        <v>10142</v>
      </c>
      <c r="X63" s="7">
        <v>0.48809999999999998</v>
      </c>
      <c r="Y63">
        <v>4</v>
      </c>
      <c r="Z63">
        <v>4</v>
      </c>
      <c r="AA63" s="9">
        <v>11.84</v>
      </c>
      <c r="AB63" s="9">
        <v>17.079999999999998</v>
      </c>
      <c r="AC63">
        <v>16021</v>
      </c>
      <c r="AD63" s="7">
        <v>0.90139999999999998</v>
      </c>
      <c r="AE63">
        <v>57</v>
      </c>
      <c r="AF63">
        <v>11</v>
      </c>
      <c r="AG63" s="9">
        <v>0.69479999999999997</v>
      </c>
      <c r="AH63" s="9">
        <v>5.6079999999999997</v>
      </c>
      <c r="AI63">
        <v>14721</v>
      </c>
      <c r="AJ63" s="7">
        <v>0.22120000000000001</v>
      </c>
      <c r="AK63">
        <v>48</v>
      </c>
      <c r="AL63">
        <v>7</v>
      </c>
      <c r="AM63" s="9">
        <v>-7.6550000000000002</v>
      </c>
      <c r="AN63" s="9">
        <v>6.258</v>
      </c>
    </row>
    <row r="64" spans="1:40">
      <c r="A64" t="s">
        <v>132</v>
      </c>
      <c r="B64" t="s">
        <v>80</v>
      </c>
      <c r="C64" t="s">
        <v>82</v>
      </c>
      <c r="D64">
        <v>2</v>
      </c>
      <c r="E64">
        <v>165003</v>
      </c>
      <c r="F64" s="7">
        <v>8.7120000000000003E-4</v>
      </c>
      <c r="G64">
        <v>279</v>
      </c>
      <c r="H64">
        <v>39</v>
      </c>
      <c r="I64" s="9">
        <v>-9.1509999999999998</v>
      </c>
      <c r="J64" s="9">
        <v>2.2149999999999999</v>
      </c>
      <c r="K64">
        <v>94665</v>
      </c>
      <c r="L64" s="7">
        <v>2.2339999999999999E-3</v>
      </c>
      <c r="M64">
        <v>148</v>
      </c>
      <c r="N64">
        <v>20</v>
      </c>
      <c r="O64" s="9">
        <v>-12.6</v>
      </c>
      <c r="P64" s="9">
        <v>2.7829999999999999</v>
      </c>
      <c r="Q64">
        <v>28290</v>
      </c>
      <c r="R64" s="7">
        <v>0.49709999999999999</v>
      </c>
      <c r="S64">
        <v>22</v>
      </c>
      <c r="T64">
        <v>6</v>
      </c>
      <c r="U64" s="9">
        <v>-7.5460000000000003</v>
      </c>
      <c r="V64" s="9">
        <v>8.4649999999999999</v>
      </c>
      <c r="W64">
        <v>10142</v>
      </c>
      <c r="X64" s="7">
        <v>0.82769999999999999</v>
      </c>
      <c r="Y64">
        <v>4</v>
      </c>
      <c r="Z64">
        <v>4</v>
      </c>
      <c r="AA64" s="9">
        <v>11.84</v>
      </c>
      <c r="AB64" s="9">
        <v>17.079999999999998</v>
      </c>
      <c r="AC64">
        <v>16021</v>
      </c>
      <c r="AD64" s="7">
        <v>0.69869999999999999</v>
      </c>
      <c r="AE64">
        <v>57</v>
      </c>
      <c r="AF64">
        <v>11</v>
      </c>
      <c r="AG64" s="9">
        <v>0.69479999999999997</v>
      </c>
      <c r="AH64" s="9">
        <v>5.6079999999999997</v>
      </c>
      <c r="AI64">
        <v>14721</v>
      </c>
      <c r="AJ64" s="7">
        <v>6.3719999999999999E-2</v>
      </c>
      <c r="AK64">
        <v>48</v>
      </c>
      <c r="AL64">
        <v>7</v>
      </c>
      <c r="AM64" s="9">
        <v>-7.6550000000000002</v>
      </c>
      <c r="AN64" s="9">
        <v>6.258</v>
      </c>
    </row>
    <row r="65" spans="1:40">
      <c r="A65" t="s">
        <v>132</v>
      </c>
      <c r="B65" t="s">
        <v>127</v>
      </c>
      <c r="C65" t="s">
        <v>81</v>
      </c>
      <c r="D65">
        <v>2</v>
      </c>
      <c r="E65">
        <v>165003</v>
      </c>
      <c r="F65" s="7">
        <v>4.5450000000000004E-3</v>
      </c>
      <c r="G65">
        <v>2288</v>
      </c>
      <c r="H65">
        <v>107</v>
      </c>
      <c r="I65" s="9">
        <v>-2.1360000000000001</v>
      </c>
      <c r="J65" s="9">
        <v>0.75260000000000005</v>
      </c>
      <c r="K65">
        <v>94665</v>
      </c>
      <c r="L65" s="7">
        <v>4.5190000000000001E-2</v>
      </c>
      <c r="M65">
        <v>1658</v>
      </c>
      <c r="N65">
        <v>52</v>
      </c>
      <c r="O65" s="9">
        <v>-1.718</v>
      </c>
      <c r="P65" s="9">
        <v>0.85760000000000003</v>
      </c>
      <c r="Q65">
        <v>28290</v>
      </c>
      <c r="R65" s="7">
        <v>0.71730000000000005</v>
      </c>
      <c r="S65">
        <v>219</v>
      </c>
      <c r="T65">
        <v>27</v>
      </c>
      <c r="U65" s="9">
        <v>-1.0409999999999999</v>
      </c>
      <c r="V65" s="9">
        <v>2.875</v>
      </c>
      <c r="W65">
        <v>10142</v>
      </c>
      <c r="X65" s="7">
        <v>1.4919999999999999E-2</v>
      </c>
      <c r="Y65">
        <v>66</v>
      </c>
      <c r="Z65">
        <v>14</v>
      </c>
      <c r="AA65" s="9">
        <v>-10.63</v>
      </c>
      <c r="AB65" s="9">
        <v>4.3659999999999997</v>
      </c>
      <c r="AC65">
        <v>16021</v>
      </c>
      <c r="AD65" s="7">
        <v>0.59279999999999999</v>
      </c>
      <c r="AE65">
        <v>143</v>
      </c>
      <c r="AF65">
        <v>28</v>
      </c>
      <c r="AG65" s="9">
        <v>-1.89</v>
      </c>
      <c r="AH65" s="9">
        <v>3.5339999999999998</v>
      </c>
      <c r="AI65">
        <v>14721</v>
      </c>
      <c r="AJ65" s="7">
        <v>8.7290000000000006E-2</v>
      </c>
      <c r="AK65">
        <v>84</v>
      </c>
      <c r="AL65">
        <v>24</v>
      </c>
      <c r="AM65" s="9">
        <v>-8.0229999999999997</v>
      </c>
      <c r="AN65" s="9">
        <v>4.6920000000000002</v>
      </c>
    </row>
    <row r="66" spans="1:40">
      <c r="A66" t="s">
        <v>132</v>
      </c>
      <c r="B66" t="s">
        <v>127</v>
      </c>
      <c r="C66" t="s">
        <v>82</v>
      </c>
      <c r="D66">
        <v>2</v>
      </c>
      <c r="E66">
        <v>165003</v>
      </c>
      <c r="F66" s="7">
        <v>0.16350000000000001</v>
      </c>
      <c r="G66">
        <v>2288</v>
      </c>
      <c r="H66">
        <v>107</v>
      </c>
      <c r="I66" s="9">
        <v>-2.1360000000000001</v>
      </c>
      <c r="J66" s="9">
        <v>0.75260000000000005</v>
      </c>
      <c r="K66">
        <v>94665</v>
      </c>
      <c r="L66" s="7">
        <v>0.19939999999999999</v>
      </c>
      <c r="M66">
        <v>1658</v>
      </c>
      <c r="N66">
        <v>52</v>
      </c>
      <c r="O66" s="9">
        <v>-1.718</v>
      </c>
      <c r="P66" s="9">
        <v>0.85760000000000003</v>
      </c>
      <c r="Q66">
        <v>28290</v>
      </c>
      <c r="R66" s="7">
        <v>0.39550000000000002</v>
      </c>
      <c r="S66">
        <v>219</v>
      </c>
      <c r="T66">
        <v>27</v>
      </c>
      <c r="U66" s="9">
        <v>-1.0409999999999999</v>
      </c>
      <c r="V66" s="9">
        <v>2.875</v>
      </c>
      <c r="W66">
        <v>10142</v>
      </c>
      <c r="X66" s="7">
        <v>1.5140000000000001E-2</v>
      </c>
      <c r="Y66">
        <v>66</v>
      </c>
      <c r="Z66">
        <v>14</v>
      </c>
      <c r="AA66" s="9">
        <v>-10.63</v>
      </c>
      <c r="AB66" s="9">
        <v>4.3659999999999997</v>
      </c>
      <c r="AC66">
        <v>16021</v>
      </c>
      <c r="AD66" s="7">
        <v>0.93700000000000006</v>
      </c>
      <c r="AE66">
        <v>143</v>
      </c>
      <c r="AF66">
        <v>28</v>
      </c>
      <c r="AG66" s="9">
        <v>-1.89</v>
      </c>
      <c r="AH66" s="9">
        <v>3.5339999999999998</v>
      </c>
      <c r="AI66">
        <v>14721</v>
      </c>
      <c r="AJ66" s="7">
        <v>4.4859999999999997E-2</v>
      </c>
      <c r="AK66">
        <v>84</v>
      </c>
      <c r="AL66">
        <v>24</v>
      </c>
      <c r="AM66" s="9">
        <v>-8.0229999999999997</v>
      </c>
      <c r="AN66" s="9">
        <v>4.6920000000000002</v>
      </c>
    </row>
    <row r="67" spans="1:40">
      <c r="A67" t="s">
        <v>132</v>
      </c>
      <c r="B67" t="s">
        <v>128</v>
      </c>
      <c r="C67" t="s">
        <v>81</v>
      </c>
      <c r="D67">
        <v>2</v>
      </c>
      <c r="E67">
        <v>165003</v>
      </c>
      <c r="F67" s="7">
        <v>3.9410000000000001E-3</v>
      </c>
      <c r="G67">
        <v>2300</v>
      </c>
      <c r="H67">
        <v>114</v>
      </c>
      <c r="I67" s="9">
        <v>-2.165</v>
      </c>
      <c r="J67" s="9">
        <v>0.75109999999999999</v>
      </c>
      <c r="K67">
        <v>94665</v>
      </c>
      <c r="L67" s="7">
        <v>4.0570000000000002E-2</v>
      </c>
      <c r="M67">
        <v>1663</v>
      </c>
      <c r="N67">
        <v>55</v>
      </c>
      <c r="O67" s="9">
        <v>-1.754</v>
      </c>
      <c r="P67" s="9">
        <v>0.85670000000000002</v>
      </c>
      <c r="Q67">
        <v>28290</v>
      </c>
      <c r="R67" s="7">
        <v>0.76500000000000001</v>
      </c>
      <c r="S67">
        <v>221</v>
      </c>
      <c r="T67">
        <v>29</v>
      </c>
      <c r="U67" s="9">
        <v>-0.85589999999999999</v>
      </c>
      <c r="V67" s="9">
        <v>2.863</v>
      </c>
      <c r="W67">
        <v>10142</v>
      </c>
      <c r="X67" s="7">
        <v>1.4919999999999999E-2</v>
      </c>
      <c r="Y67">
        <v>66</v>
      </c>
      <c r="Z67">
        <v>14</v>
      </c>
      <c r="AA67" s="9">
        <v>-10.63</v>
      </c>
      <c r="AB67" s="9">
        <v>4.3659999999999997</v>
      </c>
      <c r="AC67">
        <v>16021</v>
      </c>
      <c r="AD67" s="7">
        <v>0.44769999999999999</v>
      </c>
      <c r="AE67">
        <v>147</v>
      </c>
      <c r="AF67">
        <v>29</v>
      </c>
      <c r="AG67" s="9">
        <v>-2.645</v>
      </c>
      <c r="AH67" s="9">
        <v>3.484</v>
      </c>
      <c r="AI67">
        <v>14721</v>
      </c>
      <c r="AJ67" s="7">
        <v>0.12180000000000001</v>
      </c>
      <c r="AK67">
        <v>85</v>
      </c>
      <c r="AL67">
        <v>25</v>
      </c>
      <c r="AM67" s="9">
        <v>-7.2119999999999997</v>
      </c>
      <c r="AN67" s="9">
        <v>4.6619999999999999</v>
      </c>
    </row>
    <row r="68" spans="1:40">
      <c r="A68" t="s">
        <v>132</v>
      </c>
      <c r="B68" t="s">
        <v>128</v>
      </c>
      <c r="C68" t="s">
        <v>82</v>
      </c>
      <c r="D68">
        <v>2</v>
      </c>
      <c r="E68">
        <v>165003</v>
      </c>
      <c r="F68" s="7">
        <v>0.1633</v>
      </c>
      <c r="G68">
        <v>2300</v>
      </c>
      <c r="H68">
        <v>114</v>
      </c>
      <c r="I68" s="9">
        <v>-2.165</v>
      </c>
      <c r="J68" s="9">
        <v>0.75109999999999999</v>
      </c>
      <c r="K68">
        <v>94665</v>
      </c>
      <c r="L68" s="7">
        <v>0.19939999999999999</v>
      </c>
      <c r="M68">
        <v>1663</v>
      </c>
      <c r="N68">
        <v>55</v>
      </c>
      <c r="O68" s="9">
        <v>-1.754</v>
      </c>
      <c r="P68" s="9">
        <v>0.85670000000000002</v>
      </c>
      <c r="Q68">
        <v>28290</v>
      </c>
      <c r="R68" s="7">
        <v>0.39810000000000001</v>
      </c>
      <c r="S68">
        <v>221</v>
      </c>
      <c r="T68">
        <v>29</v>
      </c>
      <c r="U68" s="9">
        <v>-0.85589999999999999</v>
      </c>
      <c r="V68" s="9">
        <v>2.863</v>
      </c>
      <c r="W68">
        <v>10142</v>
      </c>
      <c r="X68" s="7">
        <v>1.5140000000000001E-2</v>
      </c>
      <c r="Y68">
        <v>66</v>
      </c>
      <c r="Z68">
        <v>14</v>
      </c>
      <c r="AA68" s="9">
        <v>-10.63</v>
      </c>
      <c r="AB68" s="9">
        <v>4.3659999999999997</v>
      </c>
      <c r="AC68">
        <v>16021</v>
      </c>
      <c r="AD68" s="7">
        <v>0.91410000000000002</v>
      </c>
      <c r="AE68">
        <v>147</v>
      </c>
      <c r="AF68">
        <v>29</v>
      </c>
      <c r="AG68" s="9">
        <v>-2.645</v>
      </c>
      <c r="AH68" s="9">
        <v>3.484</v>
      </c>
      <c r="AI68">
        <v>14721</v>
      </c>
      <c r="AJ68" s="7">
        <v>4.4010000000000001E-2</v>
      </c>
      <c r="AK68">
        <v>85</v>
      </c>
      <c r="AL68">
        <v>25</v>
      </c>
      <c r="AM68" s="9">
        <v>-7.2119999999999997</v>
      </c>
      <c r="AN68" s="9">
        <v>4.6619999999999999</v>
      </c>
    </row>
    <row r="69" spans="1:40">
      <c r="A69" t="s">
        <v>132</v>
      </c>
      <c r="B69" t="s">
        <v>129</v>
      </c>
      <c r="C69" t="s">
        <v>81</v>
      </c>
      <c r="D69">
        <v>2</v>
      </c>
      <c r="E69">
        <v>165003</v>
      </c>
      <c r="F69" s="7">
        <v>1.812E-6</v>
      </c>
      <c r="G69">
        <v>451</v>
      </c>
      <c r="H69">
        <v>59</v>
      </c>
      <c r="I69" s="9">
        <v>-8.7449999999999992</v>
      </c>
      <c r="J69" s="9">
        <v>1.8320000000000001</v>
      </c>
      <c r="K69">
        <v>94665</v>
      </c>
      <c r="L69" s="7">
        <v>4.1590000000000003E-6</v>
      </c>
      <c r="M69">
        <v>175</v>
      </c>
      <c r="N69">
        <v>29</v>
      </c>
      <c r="O69" s="9">
        <v>-12.02</v>
      </c>
      <c r="P69" s="9">
        <v>2.61</v>
      </c>
      <c r="Q69">
        <v>28290</v>
      </c>
      <c r="R69" s="7">
        <v>8.9169999999999999E-2</v>
      </c>
      <c r="S69">
        <v>151</v>
      </c>
      <c r="T69">
        <v>16</v>
      </c>
      <c r="U69" s="9">
        <v>-5.9710000000000001</v>
      </c>
      <c r="V69" s="9">
        <v>3.5129999999999999</v>
      </c>
      <c r="W69">
        <v>10142</v>
      </c>
      <c r="X69" s="7">
        <v>0.67779999999999996</v>
      </c>
      <c r="Y69">
        <v>6</v>
      </c>
      <c r="Z69">
        <v>6</v>
      </c>
      <c r="AA69" s="9">
        <v>-5.7629999999999999</v>
      </c>
      <c r="AB69" s="9">
        <v>13.87</v>
      </c>
      <c r="AC69">
        <v>16021</v>
      </c>
      <c r="AD69" s="7">
        <v>0.95889999999999997</v>
      </c>
      <c r="AE69">
        <v>59</v>
      </c>
      <c r="AF69">
        <v>13</v>
      </c>
      <c r="AG69" s="9">
        <v>0.2843</v>
      </c>
      <c r="AH69" s="9">
        <v>5.5209999999999999</v>
      </c>
      <c r="AI69">
        <v>14721</v>
      </c>
      <c r="AJ69" s="7">
        <v>5.9760000000000001E-2</v>
      </c>
      <c r="AK69">
        <v>60</v>
      </c>
      <c r="AL69">
        <v>14</v>
      </c>
      <c r="AM69" s="9">
        <v>-10.5</v>
      </c>
      <c r="AN69" s="9">
        <v>5.5750000000000002</v>
      </c>
    </row>
    <row r="70" spans="1:40">
      <c r="A70" t="s">
        <v>132</v>
      </c>
      <c r="B70" t="s">
        <v>129</v>
      </c>
      <c r="C70" t="s">
        <v>82</v>
      </c>
      <c r="D70">
        <v>2</v>
      </c>
      <c r="E70">
        <v>165003</v>
      </c>
      <c r="F70" s="7">
        <v>9.276E-4</v>
      </c>
      <c r="G70">
        <v>451</v>
      </c>
      <c r="H70">
        <v>59</v>
      </c>
      <c r="I70" s="9">
        <v>-8.7449999999999992</v>
      </c>
      <c r="J70" s="9">
        <v>1.8320000000000001</v>
      </c>
      <c r="K70">
        <v>94665</v>
      </c>
      <c r="L70" s="7">
        <v>2.3530000000000001E-3</v>
      </c>
      <c r="M70">
        <v>175</v>
      </c>
      <c r="N70">
        <v>29</v>
      </c>
      <c r="O70" s="9">
        <v>-12.02</v>
      </c>
      <c r="P70" s="9">
        <v>2.61</v>
      </c>
      <c r="Q70">
        <v>28290</v>
      </c>
      <c r="R70" s="7">
        <v>0.49149999999999999</v>
      </c>
      <c r="S70">
        <v>151</v>
      </c>
      <c r="T70">
        <v>16</v>
      </c>
      <c r="U70" s="9">
        <v>-5.9710000000000001</v>
      </c>
      <c r="V70" s="9">
        <v>3.5129999999999999</v>
      </c>
      <c r="W70">
        <v>10142</v>
      </c>
      <c r="X70" s="7">
        <v>0.59689999999999999</v>
      </c>
      <c r="Y70">
        <v>6</v>
      </c>
      <c r="Z70">
        <v>6</v>
      </c>
      <c r="AA70" s="9">
        <v>-5.7629999999999999</v>
      </c>
      <c r="AB70" s="9">
        <v>13.87</v>
      </c>
      <c r="AC70">
        <v>16021</v>
      </c>
      <c r="AD70" s="7">
        <v>0.73170000000000002</v>
      </c>
      <c r="AE70">
        <v>59</v>
      </c>
      <c r="AF70">
        <v>13</v>
      </c>
      <c r="AG70" s="9">
        <v>0.2843</v>
      </c>
      <c r="AH70" s="9">
        <v>5.5209999999999999</v>
      </c>
      <c r="AI70">
        <v>14721</v>
      </c>
      <c r="AJ70" s="7">
        <v>6.08E-2</v>
      </c>
      <c r="AK70">
        <v>60</v>
      </c>
      <c r="AL70">
        <v>14</v>
      </c>
      <c r="AM70" s="9">
        <v>-10.5</v>
      </c>
      <c r="AN70" s="9">
        <v>5.5750000000000002</v>
      </c>
    </row>
    <row r="71" spans="1:40">
      <c r="A71" t="s">
        <v>132</v>
      </c>
      <c r="B71" t="s">
        <v>130</v>
      </c>
      <c r="C71" t="s">
        <v>81</v>
      </c>
      <c r="D71">
        <v>2</v>
      </c>
      <c r="E71">
        <v>165003</v>
      </c>
      <c r="F71" s="7">
        <v>1.1310000000000001E-6</v>
      </c>
      <c r="G71">
        <v>465</v>
      </c>
      <c r="H71">
        <v>67</v>
      </c>
      <c r="I71" s="9">
        <v>-8.8000000000000007</v>
      </c>
      <c r="J71" s="9">
        <v>1.8080000000000001</v>
      </c>
      <c r="K71">
        <v>94665</v>
      </c>
      <c r="L71" s="7">
        <v>2.604E-6</v>
      </c>
      <c r="M71">
        <v>180</v>
      </c>
      <c r="N71">
        <v>32</v>
      </c>
      <c r="O71" s="9">
        <v>-12.15</v>
      </c>
      <c r="P71" s="9">
        <v>2.585</v>
      </c>
      <c r="Q71">
        <v>28290</v>
      </c>
      <c r="R71" s="7">
        <v>0.1066</v>
      </c>
      <c r="S71">
        <v>153</v>
      </c>
      <c r="T71">
        <v>18</v>
      </c>
      <c r="U71" s="9">
        <v>-5.633</v>
      </c>
      <c r="V71" s="9">
        <v>3.49</v>
      </c>
      <c r="W71">
        <v>10142</v>
      </c>
      <c r="X71" s="7">
        <v>0.67779999999999996</v>
      </c>
      <c r="Y71">
        <v>6</v>
      </c>
      <c r="Z71">
        <v>6</v>
      </c>
      <c r="AA71" s="9">
        <v>-5.7629999999999999</v>
      </c>
      <c r="AB71" s="9">
        <v>13.87</v>
      </c>
      <c r="AC71">
        <v>16021</v>
      </c>
      <c r="AD71" s="7">
        <v>0.68759999999999999</v>
      </c>
      <c r="AE71">
        <v>65</v>
      </c>
      <c r="AF71">
        <v>15</v>
      </c>
      <c r="AG71" s="9">
        <v>-2.113</v>
      </c>
      <c r="AH71" s="9">
        <v>5.2549999999999999</v>
      </c>
      <c r="AI71">
        <v>14721</v>
      </c>
      <c r="AJ71" s="7">
        <v>9.1880000000000003E-2</v>
      </c>
      <c r="AK71">
        <v>61</v>
      </c>
      <c r="AL71">
        <v>15</v>
      </c>
      <c r="AM71" s="9">
        <v>-9.3109999999999999</v>
      </c>
      <c r="AN71" s="9">
        <v>5.524</v>
      </c>
    </row>
    <row r="72" spans="1:40">
      <c r="A72" t="s">
        <v>132</v>
      </c>
      <c r="B72" t="s">
        <v>130</v>
      </c>
      <c r="C72" t="s">
        <v>82</v>
      </c>
      <c r="D72">
        <v>2</v>
      </c>
      <c r="E72">
        <v>165003</v>
      </c>
      <c r="F72" s="7">
        <v>9.2509999999999999E-4</v>
      </c>
      <c r="G72">
        <v>465</v>
      </c>
      <c r="H72">
        <v>67</v>
      </c>
      <c r="I72" s="9">
        <v>-8.8000000000000007</v>
      </c>
      <c r="J72" s="9">
        <v>1.8080000000000001</v>
      </c>
      <c r="K72">
        <v>94665</v>
      </c>
      <c r="L72" s="7">
        <v>2.356E-3</v>
      </c>
      <c r="M72">
        <v>180</v>
      </c>
      <c r="N72">
        <v>32</v>
      </c>
      <c r="O72" s="9">
        <v>-12.15</v>
      </c>
      <c r="P72" s="9">
        <v>2.585</v>
      </c>
      <c r="Q72">
        <v>28290</v>
      </c>
      <c r="R72" s="7">
        <v>0.49580000000000002</v>
      </c>
      <c r="S72">
        <v>153</v>
      </c>
      <c r="T72">
        <v>18</v>
      </c>
      <c r="U72" s="9">
        <v>-5.633</v>
      </c>
      <c r="V72" s="9">
        <v>3.49</v>
      </c>
      <c r="W72">
        <v>10142</v>
      </c>
      <c r="X72" s="7">
        <v>0.59689999999999999</v>
      </c>
      <c r="Y72">
        <v>6</v>
      </c>
      <c r="Z72">
        <v>6</v>
      </c>
      <c r="AA72" s="9">
        <v>-5.7629999999999999</v>
      </c>
      <c r="AB72" s="9">
        <v>13.87</v>
      </c>
      <c r="AC72">
        <v>16021</v>
      </c>
      <c r="AD72" s="7">
        <v>0.68049999999999999</v>
      </c>
      <c r="AE72">
        <v>65</v>
      </c>
      <c r="AF72">
        <v>15</v>
      </c>
      <c r="AG72" s="9">
        <v>-2.113</v>
      </c>
      <c r="AH72" s="9">
        <v>5.2549999999999999</v>
      </c>
      <c r="AI72">
        <v>14721</v>
      </c>
      <c r="AJ72" s="7">
        <v>5.9650000000000002E-2</v>
      </c>
      <c r="AK72">
        <v>61</v>
      </c>
      <c r="AL72">
        <v>15</v>
      </c>
      <c r="AM72" s="9">
        <v>-9.3109999999999999</v>
      </c>
      <c r="AN72" s="9">
        <v>5.524</v>
      </c>
    </row>
    <row r="73" spans="1:40">
      <c r="A73" t="s">
        <v>132</v>
      </c>
      <c r="B73" t="s">
        <v>131</v>
      </c>
      <c r="C73" t="s">
        <v>81</v>
      </c>
      <c r="D73">
        <v>2</v>
      </c>
      <c r="E73">
        <v>165003</v>
      </c>
      <c r="F73" s="7">
        <v>2.2200000000000001E-5</v>
      </c>
      <c r="G73">
        <v>293</v>
      </c>
      <c r="H73">
        <v>47</v>
      </c>
      <c r="I73" s="9">
        <v>-9.2149999999999999</v>
      </c>
      <c r="J73" s="9">
        <v>2.173</v>
      </c>
      <c r="K73">
        <v>94665</v>
      </c>
      <c r="L73" s="7">
        <v>3.6729999999999998E-6</v>
      </c>
      <c r="M73">
        <v>153</v>
      </c>
      <c r="N73">
        <v>23</v>
      </c>
      <c r="O73" s="9">
        <v>-12.74</v>
      </c>
      <c r="P73" s="9">
        <v>2.7509999999999999</v>
      </c>
      <c r="Q73">
        <v>28290</v>
      </c>
      <c r="R73" s="7">
        <v>0.49390000000000001</v>
      </c>
      <c r="S73">
        <v>24</v>
      </c>
      <c r="T73">
        <v>8</v>
      </c>
      <c r="U73" s="9">
        <v>-5.5839999999999996</v>
      </c>
      <c r="V73" s="9">
        <v>8.1630000000000003</v>
      </c>
      <c r="W73">
        <v>10142</v>
      </c>
      <c r="X73" s="7">
        <v>0.48809999999999998</v>
      </c>
      <c r="Y73">
        <v>4</v>
      </c>
      <c r="Z73">
        <v>4</v>
      </c>
      <c r="AA73" s="9">
        <v>11.84</v>
      </c>
      <c r="AB73" s="9">
        <v>17.079999999999998</v>
      </c>
      <c r="AC73">
        <v>16021</v>
      </c>
      <c r="AD73" s="7">
        <v>0.73399999999999999</v>
      </c>
      <c r="AE73">
        <v>63</v>
      </c>
      <c r="AF73">
        <v>13</v>
      </c>
      <c r="AG73" s="9">
        <v>-1.8109999999999999</v>
      </c>
      <c r="AH73" s="9">
        <v>5.33</v>
      </c>
      <c r="AI73">
        <v>14721</v>
      </c>
      <c r="AJ73" s="7">
        <v>0.3135</v>
      </c>
      <c r="AK73">
        <v>49</v>
      </c>
      <c r="AL73">
        <v>8</v>
      </c>
      <c r="AM73" s="9">
        <v>-6.234</v>
      </c>
      <c r="AN73" s="9">
        <v>6.1859999999999999</v>
      </c>
    </row>
    <row r="74" spans="1:40">
      <c r="A74" t="s">
        <v>132</v>
      </c>
      <c r="B74" t="s">
        <v>131</v>
      </c>
      <c r="C74" t="s">
        <v>82</v>
      </c>
      <c r="D74">
        <v>2</v>
      </c>
      <c r="E74">
        <v>165003</v>
      </c>
      <c r="F74" s="7">
        <v>8.633E-4</v>
      </c>
      <c r="G74">
        <v>293</v>
      </c>
      <c r="H74">
        <v>47</v>
      </c>
      <c r="I74" s="9">
        <v>-9.2149999999999999</v>
      </c>
      <c r="J74" s="9">
        <v>2.173</v>
      </c>
      <c r="K74">
        <v>94665</v>
      </c>
      <c r="L74" s="7">
        <v>2.2369999999999998E-3</v>
      </c>
      <c r="M74">
        <v>153</v>
      </c>
      <c r="N74">
        <v>23</v>
      </c>
      <c r="O74" s="9">
        <v>-12.74</v>
      </c>
      <c r="P74" s="9">
        <v>2.7509999999999999</v>
      </c>
      <c r="Q74">
        <v>28290</v>
      </c>
      <c r="R74" s="7">
        <v>0.52380000000000004</v>
      </c>
      <c r="S74">
        <v>24</v>
      </c>
      <c r="T74">
        <v>8</v>
      </c>
      <c r="U74" s="9">
        <v>-5.5839999999999996</v>
      </c>
      <c r="V74" s="9">
        <v>8.1630000000000003</v>
      </c>
      <c r="W74">
        <v>10142</v>
      </c>
      <c r="X74" s="7">
        <v>0.82769999999999999</v>
      </c>
      <c r="Y74">
        <v>4</v>
      </c>
      <c r="Z74">
        <v>4</v>
      </c>
      <c r="AA74" s="9">
        <v>11.84</v>
      </c>
      <c r="AB74" s="9">
        <v>17.079999999999998</v>
      </c>
      <c r="AC74">
        <v>16021</v>
      </c>
      <c r="AD74" s="7">
        <v>0.6522</v>
      </c>
      <c r="AE74">
        <v>63</v>
      </c>
      <c r="AF74">
        <v>13</v>
      </c>
      <c r="AG74" s="9">
        <v>-1.8109999999999999</v>
      </c>
      <c r="AH74" s="9">
        <v>5.33</v>
      </c>
      <c r="AI74">
        <v>14721</v>
      </c>
      <c r="AJ74" s="7">
        <v>6.25E-2</v>
      </c>
      <c r="AK74">
        <v>49</v>
      </c>
      <c r="AL74">
        <v>8</v>
      </c>
      <c r="AM74" s="9">
        <v>-6.234</v>
      </c>
      <c r="AN74" s="9">
        <v>6.1859999999999999</v>
      </c>
    </row>
    <row r="75" spans="1:40">
      <c r="A75" t="s">
        <v>153</v>
      </c>
      <c r="B75" t="s">
        <v>80</v>
      </c>
      <c r="C75" t="s">
        <v>81</v>
      </c>
      <c r="D75">
        <v>1</v>
      </c>
      <c r="E75">
        <v>165003</v>
      </c>
      <c r="F75" s="7">
        <v>9.0309999999999995E-63</v>
      </c>
      <c r="G75">
        <v>232</v>
      </c>
      <c r="H75">
        <v>86</v>
      </c>
      <c r="I75" s="9">
        <v>-32.14</v>
      </c>
      <c r="J75" s="9">
        <v>1.9219999999999999</v>
      </c>
      <c r="K75">
        <v>94665</v>
      </c>
      <c r="L75" s="7">
        <v>3.3439999999999998E-44</v>
      </c>
      <c r="M75">
        <v>184</v>
      </c>
      <c r="N75">
        <v>59</v>
      </c>
      <c r="O75" s="9">
        <v>-28.3</v>
      </c>
      <c r="P75" s="9">
        <v>2.0299999999999998</v>
      </c>
      <c r="Q75">
        <v>28290</v>
      </c>
      <c r="R75" s="7">
        <v>2.4169999999999999E-6</v>
      </c>
      <c r="S75">
        <v>15</v>
      </c>
      <c r="T75">
        <v>12</v>
      </c>
      <c r="U75" s="9">
        <v>-50.07</v>
      </c>
      <c r="V75" s="9">
        <v>10.62</v>
      </c>
      <c r="W75">
        <v>10142</v>
      </c>
      <c r="X75" s="7">
        <v>5.6280000000000003E-5</v>
      </c>
      <c r="Y75">
        <v>4</v>
      </c>
      <c r="Z75">
        <v>3</v>
      </c>
      <c r="AA75" s="9">
        <v>-67.92</v>
      </c>
      <c r="AB75" s="9">
        <v>16.86</v>
      </c>
      <c r="AC75">
        <v>16021</v>
      </c>
      <c r="AD75" s="7">
        <v>3.179E-6</v>
      </c>
      <c r="AE75">
        <v>12</v>
      </c>
      <c r="AF75">
        <v>11</v>
      </c>
      <c r="AG75" s="9">
        <v>-58.48</v>
      </c>
      <c r="AH75" s="9">
        <v>12.55</v>
      </c>
      <c r="AI75">
        <v>14721</v>
      </c>
      <c r="AJ75" s="7">
        <v>7.0269999999999996E-16</v>
      </c>
      <c r="AK75">
        <v>17</v>
      </c>
      <c r="AL75">
        <v>9</v>
      </c>
      <c r="AM75" s="9">
        <v>-83.95</v>
      </c>
      <c r="AN75" s="9">
        <v>10.4</v>
      </c>
    </row>
    <row r="76" spans="1:40">
      <c r="A76" t="s">
        <v>153</v>
      </c>
      <c r="B76" t="s">
        <v>80</v>
      </c>
      <c r="C76" t="s">
        <v>82</v>
      </c>
      <c r="D76">
        <v>1</v>
      </c>
      <c r="E76">
        <v>165003</v>
      </c>
      <c r="F76" s="7">
        <v>1.215E-12</v>
      </c>
      <c r="G76">
        <v>232</v>
      </c>
      <c r="H76">
        <v>86</v>
      </c>
      <c r="I76" s="9">
        <v>-32.14</v>
      </c>
      <c r="J76" s="9">
        <v>1.9219999999999999</v>
      </c>
      <c r="K76">
        <v>94665</v>
      </c>
      <c r="L76" s="7">
        <v>1.066E-11</v>
      </c>
      <c r="M76">
        <v>184</v>
      </c>
      <c r="N76">
        <v>59</v>
      </c>
      <c r="O76" s="9">
        <v>-28.3</v>
      </c>
      <c r="P76" s="9">
        <v>2.0299999999999998</v>
      </c>
      <c r="Q76">
        <v>28290</v>
      </c>
      <c r="R76" s="7">
        <v>2.0609999999999999E-3</v>
      </c>
      <c r="S76">
        <v>15</v>
      </c>
      <c r="T76">
        <v>12</v>
      </c>
      <c r="U76" s="9">
        <v>-50.07</v>
      </c>
      <c r="V76" s="9">
        <v>10.62</v>
      </c>
      <c r="W76">
        <v>10142</v>
      </c>
      <c r="X76" s="7">
        <v>4.6359999999999999E-4</v>
      </c>
      <c r="Y76">
        <v>4</v>
      </c>
      <c r="Z76">
        <v>3</v>
      </c>
      <c r="AA76" s="9">
        <v>-67.92</v>
      </c>
      <c r="AB76" s="9">
        <v>16.86</v>
      </c>
      <c r="AC76">
        <v>16021</v>
      </c>
      <c r="AD76" s="7">
        <v>2.5020000000000001E-4</v>
      </c>
      <c r="AE76">
        <v>12</v>
      </c>
      <c r="AF76">
        <v>11</v>
      </c>
      <c r="AG76" s="9">
        <v>-58.48</v>
      </c>
      <c r="AH76" s="9">
        <v>12.55</v>
      </c>
      <c r="AI76">
        <v>14721</v>
      </c>
      <c r="AJ76" s="7">
        <v>3.1499999999999998E-14</v>
      </c>
      <c r="AK76">
        <v>17</v>
      </c>
      <c r="AL76">
        <v>9</v>
      </c>
      <c r="AM76" s="9">
        <v>-83.95</v>
      </c>
      <c r="AN76" s="9">
        <v>10.4</v>
      </c>
    </row>
    <row r="77" spans="1:40">
      <c r="A77" t="s">
        <v>153</v>
      </c>
      <c r="B77" t="s">
        <v>127</v>
      </c>
      <c r="C77" t="s">
        <v>81</v>
      </c>
      <c r="D77">
        <v>1</v>
      </c>
      <c r="E77">
        <v>165003</v>
      </c>
      <c r="F77" s="7">
        <v>6.477E-12</v>
      </c>
      <c r="G77">
        <v>8060</v>
      </c>
      <c r="H77">
        <v>496</v>
      </c>
      <c r="I77" s="9">
        <v>-2.996</v>
      </c>
      <c r="J77" s="9">
        <v>0.43609999999999999</v>
      </c>
      <c r="K77">
        <v>94665</v>
      </c>
      <c r="L77" s="7">
        <v>3.6509999999999998E-4</v>
      </c>
      <c r="M77">
        <v>1825</v>
      </c>
      <c r="N77">
        <v>281</v>
      </c>
      <c r="O77" s="9">
        <v>-2.8929999999999998</v>
      </c>
      <c r="P77" s="9">
        <v>0.81159999999999999</v>
      </c>
      <c r="Q77">
        <v>28290</v>
      </c>
      <c r="R77" s="7">
        <v>0.82550000000000001</v>
      </c>
      <c r="S77">
        <v>827</v>
      </c>
      <c r="T77">
        <v>125</v>
      </c>
      <c r="U77" s="9">
        <v>-0.33079999999999998</v>
      </c>
      <c r="V77" s="9">
        <v>1.5009999999999999</v>
      </c>
      <c r="W77">
        <v>10142</v>
      </c>
      <c r="X77" s="7">
        <v>0.3417</v>
      </c>
      <c r="Y77">
        <v>160</v>
      </c>
      <c r="Z77">
        <v>49</v>
      </c>
      <c r="AA77" s="9">
        <v>-2.657</v>
      </c>
      <c r="AB77" s="9">
        <v>2.794</v>
      </c>
      <c r="AC77">
        <v>16021</v>
      </c>
      <c r="AD77" s="7">
        <v>0.1983</v>
      </c>
      <c r="AE77">
        <v>898</v>
      </c>
      <c r="AF77">
        <v>96</v>
      </c>
      <c r="AG77" s="9">
        <v>-1.8109999999999999</v>
      </c>
      <c r="AH77" s="9">
        <v>1.407</v>
      </c>
      <c r="AI77">
        <v>14721</v>
      </c>
      <c r="AJ77" s="7">
        <v>5.7660000000000003E-4</v>
      </c>
      <c r="AK77">
        <v>407</v>
      </c>
      <c r="AL77">
        <v>79</v>
      </c>
      <c r="AM77" s="9">
        <v>-7.18</v>
      </c>
      <c r="AN77" s="9">
        <v>2.0859999999999999</v>
      </c>
    </row>
    <row r="78" spans="1:40">
      <c r="A78" t="s">
        <v>153</v>
      </c>
      <c r="B78" t="s">
        <v>127</v>
      </c>
      <c r="C78" t="s">
        <v>82</v>
      </c>
      <c r="D78">
        <v>1</v>
      </c>
      <c r="E78">
        <v>165003</v>
      </c>
      <c r="F78" s="7">
        <v>7.4229999999999995E-16</v>
      </c>
      <c r="G78">
        <v>8060</v>
      </c>
      <c r="H78">
        <v>496</v>
      </c>
      <c r="I78" s="9">
        <v>-2.996</v>
      </c>
      <c r="J78" s="9">
        <v>0.43609999999999999</v>
      </c>
      <c r="K78">
        <v>94665</v>
      </c>
      <c r="L78" s="7">
        <v>5.6510000000000003E-20</v>
      </c>
      <c r="M78">
        <v>1825</v>
      </c>
      <c r="N78">
        <v>281</v>
      </c>
      <c r="O78" s="9">
        <v>-2.8929999999999998</v>
      </c>
      <c r="P78" s="9">
        <v>0.81159999999999999</v>
      </c>
      <c r="Q78">
        <v>28290</v>
      </c>
      <c r="R78" s="7">
        <v>2.3109999999999999E-2</v>
      </c>
      <c r="S78">
        <v>827</v>
      </c>
      <c r="T78">
        <v>125</v>
      </c>
      <c r="U78" s="9">
        <v>-0.33079999999999998</v>
      </c>
      <c r="V78" s="9">
        <v>1.5009999999999999</v>
      </c>
      <c r="W78">
        <v>10142</v>
      </c>
      <c r="X78" s="7">
        <v>7.0859999999999996E-6</v>
      </c>
      <c r="Y78">
        <v>160</v>
      </c>
      <c r="Z78">
        <v>49</v>
      </c>
      <c r="AA78" s="9">
        <v>-2.657</v>
      </c>
      <c r="AB78" s="9">
        <v>2.794</v>
      </c>
      <c r="AC78">
        <v>16021</v>
      </c>
      <c r="AD78" s="7">
        <v>8.7869999999999997E-3</v>
      </c>
      <c r="AE78">
        <v>898</v>
      </c>
      <c r="AF78">
        <v>96</v>
      </c>
      <c r="AG78" s="9">
        <v>-1.8109999999999999</v>
      </c>
      <c r="AH78" s="9">
        <v>1.407</v>
      </c>
      <c r="AI78">
        <v>14721</v>
      </c>
      <c r="AJ78" s="7">
        <v>2.2610000000000002E-2</v>
      </c>
      <c r="AK78">
        <v>407</v>
      </c>
      <c r="AL78">
        <v>79</v>
      </c>
      <c r="AM78" s="9">
        <v>-7.18</v>
      </c>
      <c r="AN78" s="9">
        <v>2.0859999999999999</v>
      </c>
    </row>
    <row r="79" spans="1:40">
      <c r="A79" t="s">
        <v>153</v>
      </c>
      <c r="B79" t="s">
        <v>128</v>
      </c>
      <c r="C79" t="s">
        <v>81</v>
      </c>
      <c r="D79">
        <v>1</v>
      </c>
      <c r="E79">
        <v>165003</v>
      </c>
      <c r="F79" s="7">
        <v>1.461E-13</v>
      </c>
      <c r="G79">
        <v>8090</v>
      </c>
      <c r="H79">
        <v>514</v>
      </c>
      <c r="I79" s="9">
        <v>-3.2160000000000002</v>
      </c>
      <c r="J79" s="9">
        <v>0.43519999999999998</v>
      </c>
      <c r="K79">
        <v>94665</v>
      </c>
      <c r="L79" s="7">
        <v>7.5739999999999998E-6</v>
      </c>
      <c r="M79">
        <v>1839</v>
      </c>
      <c r="N79">
        <v>290</v>
      </c>
      <c r="O79" s="9">
        <v>-3.6190000000000002</v>
      </c>
      <c r="P79" s="9">
        <v>0.80830000000000002</v>
      </c>
      <c r="Q79">
        <v>28290</v>
      </c>
      <c r="R79" s="7">
        <v>0.79259999999999997</v>
      </c>
      <c r="S79">
        <v>828</v>
      </c>
      <c r="T79">
        <v>126</v>
      </c>
      <c r="U79" s="9">
        <v>-0.39429999999999998</v>
      </c>
      <c r="V79" s="9">
        <v>1.5</v>
      </c>
      <c r="W79">
        <v>10142</v>
      </c>
      <c r="X79" s="7">
        <v>0.46079999999999999</v>
      </c>
      <c r="Y79">
        <v>165</v>
      </c>
      <c r="Z79">
        <v>52</v>
      </c>
      <c r="AA79" s="9">
        <v>-2.028</v>
      </c>
      <c r="AB79" s="9">
        <v>2.7490000000000001</v>
      </c>
      <c r="AC79">
        <v>16021</v>
      </c>
      <c r="AD79" s="7">
        <v>0.1613</v>
      </c>
      <c r="AE79">
        <v>903</v>
      </c>
      <c r="AF79">
        <v>99</v>
      </c>
      <c r="AG79" s="9">
        <v>-1.964</v>
      </c>
      <c r="AH79" s="9">
        <v>1.4019999999999999</v>
      </c>
      <c r="AI79">
        <v>14721</v>
      </c>
      <c r="AJ79" s="7">
        <v>4.3609999999999998E-4</v>
      </c>
      <c r="AK79">
        <v>412</v>
      </c>
      <c r="AL79">
        <v>81</v>
      </c>
      <c r="AM79" s="9">
        <v>-7.298</v>
      </c>
      <c r="AN79" s="9">
        <v>2.0750000000000002</v>
      </c>
    </row>
    <row r="80" spans="1:40">
      <c r="A80" t="s">
        <v>153</v>
      </c>
      <c r="B80" t="s">
        <v>128</v>
      </c>
      <c r="C80" t="s">
        <v>82</v>
      </c>
      <c r="D80">
        <v>1</v>
      </c>
      <c r="E80">
        <v>165003</v>
      </c>
      <c r="F80" s="7">
        <v>6.7040000000000001E-16</v>
      </c>
      <c r="G80">
        <v>8090</v>
      </c>
      <c r="H80">
        <v>514</v>
      </c>
      <c r="I80" s="9">
        <v>-3.2160000000000002</v>
      </c>
      <c r="J80" s="9">
        <v>0.43519999999999998</v>
      </c>
      <c r="K80">
        <v>94665</v>
      </c>
      <c r="L80" s="7">
        <v>3.3509999999999998E-20</v>
      </c>
      <c r="M80">
        <v>1839</v>
      </c>
      <c r="N80">
        <v>290</v>
      </c>
      <c r="O80" s="9">
        <v>-3.6190000000000002</v>
      </c>
      <c r="P80" s="9">
        <v>0.80830000000000002</v>
      </c>
      <c r="Q80">
        <v>28290</v>
      </c>
      <c r="R80" s="7">
        <v>2.3050000000000001E-2</v>
      </c>
      <c r="S80">
        <v>828</v>
      </c>
      <c r="T80">
        <v>126</v>
      </c>
      <c r="U80" s="9">
        <v>-0.39429999999999998</v>
      </c>
      <c r="V80" s="9">
        <v>1.5</v>
      </c>
      <c r="W80">
        <v>10142</v>
      </c>
      <c r="X80" s="7">
        <v>5.8220000000000003E-6</v>
      </c>
      <c r="Y80">
        <v>165</v>
      </c>
      <c r="Z80">
        <v>52</v>
      </c>
      <c r="AA80" s="9">
        <v>-2.028</v>
      </c>
      <c r="AB80" s="9">
        <v>2.7490000000000001</v>
      </c>
      <c r="AC80">
        <v>16021</v>
      </c>
      <c r="AD80" s="7">
        <v>8.7069999999999995E-3</v>
      </c>
      <c r="AE80">
        <v>903</v>
      </c>
      <c r="AF80">
        <v>99</v>
      </c>
      <c r="AG80" s="9">
        <v>-1.964</v>
      </c>
      <c r="AH80" s="9">
        <v>1.4019999999999999</v>
      </c>
      <c r="AI80">
        <v>14721</v>
      </c>
      <c r="AJ80" s="7">
        <v>2.1440000000000001E-2</v>
      </c>
      <c r="AK80">
        <v>412</v>
      </c>
      <c r="AL80">
        <v>81</v>
      </c>
      <c r="AM80" s="9">
        <v>-7.298</v>
      </c>
      <c r="AN80" s="9">
        <v>2.0750000000000002</v>
      </c>
    </row>
    <row r="81" spans="1:40">
      <c r="A81" t="s">
        <v>153</v>
      </c>
      <c r="B81" t="s">
        <v>129</v>
      </c>
      <c r="C81" t="s">
        <v>81</v>
      </c>
      <c r="D81">
        <v>1</v>
      </c>
      <c r="E81">
        <v>165003</v>
      </c>
      <c r="F81" s="7">
        <v>2.001E-2</v>
      </c>
      <c r="G81">
        <v>1246</v>
      </c>
      <c r="H81">
        <v>165</v>
      </c>
      <c r="I81" s="9">
        <v>-2.3439999999999999</v>
      </c>
      <c r="J81" s="9">
        <v>1.0069999999999999</v>
      </c>
      <c r="K81">
        <v>94665</v>
      </c>
      <c r="L81" s="7">
        <v>3.9570000000000001E-2</v>
      </c>
      <c r="M81">
        <v>726</v>
      </c>
      <c r="N81">
        <v>106</v>
      </c>
      <c r="O81" s="9">
        <v>-2.4870000000000001</v>
      </c>
      <c r="P81" s="9">
        <v>1.2090000000000001</v>
      </c>
      <c r="Q81">
        <v>28290</v>
      </c>
      <c r="R81" s="7">
        <v>0.95240000000000002</v>
      </c>
      <c r="S81">
        <v>85</v>
      </c>
      <c r="T81">
        <v>28</v>
      </c>
      <c r="U81" s="9">
        <v>-0.2777</v>
      </c>
      <c r="V81" s="9">
        <v>4.6539999999999999</v>
      </c>
      <c r="W81">
        <v>10142</v>
      </c>
      <c r="X81" s="7">
        <v>0.74399999999999999</v>
      </c>
      <c r="Y81">
        <v>36</v>
      </c>
      <c r="Z81">
        <v>14</v>
      </c>
      <c r="AA81" s="9">
        <v>1.9139999999999999</v>
      </c>
      <c r="AB81" s="9">
        <v>5.8620000000000001</v>
      </c>
      <c r="AC81">
        <v>16021</v>
      </c>
      <c r="AD81" s="7">
        <v>0.80889999999999995</v>
      </c>
      <c r="AE81">
        <v>334</v>
      </c>
      <c r="AF81">
        <v>30</v>
      </c>
      <c r="AG81" s="9">
        <v>-0.55630000000000002</v>
      </c>
      <c r="AH81" s="9">
        <v>2.2999999999999998</v>
      </c>
      <c r="AI81">
        <v>14721</v>
      </c>
      <c r="AJ81" s="7">
        <v>4.2810000000000001E-3</v>
      </c>
      <c r="AK81">
        <v>65</v>
      </c>
      <c r="AL81">
        <v>17</v>
      </c>
      <c r="AM81" s="9">
        <v>-15.01</v>
      </c>
      <c r="AN81" s="9">
        <v>5.2560000000000002</v>
      </c>
    </row>
    <row r="82" spans="1:40">
      <c r="A82" t="s">
        <v>153</v>
      </c>
      <c r="B82" t="s">
        <v>129</v>
      </c>
      <c r="C82" t="s">
        <v>82</v>
      </c>
      <c r="D82">
        <v>1</v>
      </c>
      <c r="E82">
        <v>165003</v>
      </c>
      <c r="F82" s="7">
        <v>4.1800000000000001E-32</v>
      </c>
      <c r="G82">
        <v>1246</v>
      </c>
      <c r="H82">
        <v>165</v>
      </c>
      <c r="I82" s="9">
        <v>-2.3439999999999999</v>
      </c>
      <c r="J82" s="9">
        <v>1.0069999999999999</v>
      </c>
      <c r="K82">
        <v>94665</v>
      </c>
      <c r="L82" s="7">
        <v>6.3229999999999998E-29</v>
      </c>
      <c r="M82">
        <v>726</v>
      </c>
      <c r="N82">
        <v>106</v>
      </c>
      <c r="O82" s="9">
        <v>-2.4870000000000001</v>
      </c>
      <c r="P82" s="9">
        <v>1.2090000000000001</v>
      </c>
      <c r="Q82">
        <v>28290</v>
      </c>
      <c r="R82" s="7">
        <v>1.186E-4</v>
      </c>
      <c r="S82">
        <v>85</v>
      </c>
      <c r="T82">
        <v>28</v>
      </c>
      <c r="U82" s="9">
        <v>-0.2777</v>
      </c>
      <c r="V82" s="9">
        <v>4.6539999999999999</v>
      </c>
      <c r="W82">
        <v>10142</v>
      </c>
      <c r="X82" s="7">
        <v>1.1569999999999999E-5</v>
      </c>
      <c r="Y82">
        <v>36</v>
      </c>
      <c r="Z82">
        <v>14</v>
      </c>
      <c r="AA82" s="9">
        <v>1.9139999999999999</v>
      </c>
      <c r="AB82" s="9">
        <v>5.8620000000000001</v>
      </c>
      <c r="AC82">
        <v>16021</v>
      </c>
      <c r="AD82" s="7">
        <v>0.22040000000000001</v>
      </c>
      <c r="AE82">
        <v>334</v>
      </c>
      <c r="AF82">
        <v>30</v>
      </c>
      <c r="AG82" s="9">
        <v>-0.55630000000000002</v>
      </c>
      <c r="AH82" s="9">
        <v>2.2999999999999998</v>
      </c>
      <c r="AI82">
        <v>14721</v>
      </c>
      <c r="AJ82" s="7">
        <v>1.5650000000000001E-5</v>
      </c>
      <c r="AK82">
        <v>65</v>
      </c>
      <c r="AL82">
        <v>17</v>
      </c>
      <c r="AM82" s="9">
        <v>-15.01</v>
      </c>
      <c r="AN82" s="9">
        <v>5.2560000000000002</v>
      </c>
    </row>
    <row r="83" spans="1:40">
      <c r="A83" t="s">
        <v>153</v>
      </c>
      <c r="B83" t="s">
        <v>130</v>
      </c>
      <c r="C83" t="s">
        <v>81</v>
      </c>
      <c r="D83">
        <v>1</v>
      </c>
      <c r="E83">
        <v>165003</v>
      </c>
      <c r="F83" s="7">
        <v>3.6210000000000002E-4</v>
      </c>
      <c r="G83">
        <v>1277</v>
      </c>
      <c r="H83">
        <v>184</v>
      </c>
      <c r="I83" s="9">
        <v>-3.5510000000000002</v>
      </c>
      <c r="J83" s="9">
        <v>0.99570000000000003</v>
      </c>
      <c r="K83">
        <v>94665</v>
      </c>
      <c r="L83" s="7">
        <v>5.4120000000000004E-4</v>
      </c>
      <c r="M83">
        <v>741</v>
      </c>
      <c r="N83">
        <v>116</v>
      </c>
      <c r="O83" s="9">
        <v>-4.141</v>
      </c>
      <c r="P83" s="9">
        <v>1.1970000000000001</v>
      </c>
      <c r="Q83">
        <v>28290</v>
      </c>
      <c r="R83" s="7">
        <v>0.8488</v>
      </c>
      <c r="S83">
        <v>86</v>
      </c>
      <c r="T83">
        <v>29</v>
      </c>
      <c r="U83" s="9">
        <v>-0.88349999999999995</v>
      </c>
      <c r="V83" s="9">
        <v>4.633</v>
      </c>
      <c r="W83">
        <v>10142</v>
      </c>
      <c r="X83" s="7">
        <v>0.4844</v>
      </c>
      <c r="Y83">
        <v>41</v>
      </c>
      <c r="Z83">
        <v>17</v>
      </c>
      <c r="AA83" s="9">
        <v>3.8260000000000001</v>
      </c>
      <c r="AB83" s="9">
        <v>5.4729999999999999</v>
      </c>
      <c r="AC83">
        <v>16021</v>
      </c>
      <c r="AD83" s="7">
        <v>0.66469999999999996</v>
      </c>
      <c r="AE83">
        <v>339</v>
      </c>
      <c r="AF83">
        <v>33</v>
      </c>
      <c r="AG83" s="9">
        <v>-0.98909999999999998</v>
      </c>
      <c r="AH83" s="9">
        <v>2.282</v>
      </c>
      <c r="AI83">
        <v>14721</v>
      </c>
      <c r="AJ83" s="7">
        <v>2.7850000000000001E-3</v>
      </c>
      <c r="AK83">
        <v>70</v>
      </c>
      <c r="AL83">
        <v>19</v>
      </c>
      <c r="AM83" s="9">
        <v>-15.21</v>
      </c>
      <c r="AN83" s="9">
        <v>5.085</v>
      </c>
    </row>
    <row r="84" spans="1:40">
      <c r="A84" t="s">
        <v>153</v>
      </c>
      <c r="B84" t="s">
        <v>130</v>
      </c>
      <c r="C84" t="s">
        <v>82</v>
      </c>
      <c r="D84">
        <v>1</v>
      </c>
      <c r="E84">
        <v>165003</v>
      </c>
      <c r="F84" s="7">
        <v>1.9289999999999999E-32</v>
      </c>
      <c r="G84">
        <v>1277</v>
      </c>
      <c r="H84">
        <v>184</v>
      </c>
      <c r="I84" s="9">
        <v>-3.5510000000000002</v>
      </c>
      <c r="J84" s="9">
        <v>0.99570000000000003</v>
      </c>
      <c r="K84">
        <v>94665</v>
      </c>
      <c r="L84" s="7">
        <v>2.7290000000000002E-29</v>
      </c>
      <c r="M84">
        <v>741</v>
      </c>
      <c r="N84">
        <v>116</v>
      </c>
      <c r="O84" s="9">
        <v>-4.141</v>
      </c>
      <c r="P84" s="9">
        <v>1.1970000000000001</v>
      </c>
      <c r="Q84">
        <v>28290</v>
      </c>
      <c r="R84" s="7">
        <v>1.154E-4</v>
      </c>
      <c r="S84">
        <v>86</v>
      </c>
      <c r="T84">
        <v>29</v>
      </c>
      <c r="U84" s="9">
        <v>-0.88349999999999995</v>
      </c>
      <c r="V84" s="9">
        <v>4.633</v>
      </c>
      <c r="W84">
        <v>10142</v>
      </c>
      <c r="X84" s="7">
        <v>1.0720000000000001E-5</v>
      </c>
      <c r="Y84">
        <v>41</v>
      </c>
      <c r="Z84">
        <v>17</v>
      </c>
      <c r="AA84" s="9">
        <v>3.8260000000000001</v>
      </c>
      <c r="AB84" s="9">
        <v>5.4729999999999999</v>
      </c>
      <c r="AC84">
        <v>16021</v>
      </c>
      <c r="AD84" s="7">
        <v>0.21779999999999999</v>
      </c>
      <c r="AE84">
        <v>339</v>
      </c>
      <c r="AF84">
        <v>33</v>
      </c>
      <c r="AG84" s="9">
        <v>-0.98909999999999998</v>
      </c>
      <c r="AH84" s="9">
        <v>2.282</v>
      </c>
      <c r="AI84">
        <v>14721</v>
      </c>
      <c r="AJ84" s="7">
        <v>8.9500000000000007E-6</v>
      </c>
      <c r="AK84">
        <v>70</v>
      </c>
      <c r="AL84">
        <v>19</v>
      </c>
      <c r="AM84" s="9">
        <v>-15.21</v>
      </c>
      <c r="AN84" s="9">
        <v>5.085</v>
      </c>
    </row>
    <row r="85" spans="1:40">
      <c r="A85" t="s">
        <v>153</v>
      </c>
      <c r="B85" t="s">
        <v>131</v>
      </c>
      <c r="C85" t="s">
        <v>81</v>
      </c>
      <c r="D85">
        <v>1</v>
      </c>
      <c r="E85">
        <v>165003</v>
      </c>
      <c r="F85" s="7">
        <v>1.766E-75</v>
      </c>
      <c r="G85">
        <v>263</v>
      </c>
      <c r="H85">
        <v>105</v>
      </c>
      <c r="I85" s="9">
        <v>-33.89</v>
      </c>
      <c r="J85" s="9">
        <v>1.843</v>
      </c>
      <c r="K85">
        <v>94665</v>
      </c>
      <c r="L85" s="7">
        <v>4.2010000000000002E-57</v>
      </c>
      <c r="M85">
        <v>199</v>
      </c>
      <c r="N85">
        <v>69</v>
      </c>
      <c r="O85" s="9">
        <v>-31.47</v>
      </c>
      <c r="P85" s="9">
        <v>1.976</v>
      </c>
      <c r="Q85">
        <v>28290</v>
      </c>
      <c r="R85" s="7">
        <v>9.4499999999999995E-7</v>
      </c>
      <c r="S85">
        <v>16</v>
      </c>
      <c r="T85">
        <v>13</v>
      </c>
      <c r="U85" s="9">
        <v>-50.89</v>
      </c>
      <c r="V85" s="9">
        <v>10.38</v>
      </c>
      <c r="W85">
        <v>10142</v>
      </c>
      <c r="X85" s="7">
        <v>6.0179999999999997E-2</v>
      </c>
      <c r="Y85">
        <v>9</v>
      </c>
      <c r="Z85">
        <v>6</v>
      </c>
      <c r="AA85" s="9">
        <v>-21.18</v>
      </c>
      <c r="AB85" s="9">
        <v>11.27</v>
      </c>
      <c r="AC85">
        <v>16021</v>
      </c>
      <c r="AD85" s="7">
        <v>2.6419999999999999E-6</v>
      </c>
      <c r="AE85">
        <v>17</v>
      </c>
      <c r="AF85">
        <v>14</v>
      </c>
      <c r="AG85" s="9">
        <v>-48.39</v>
      </c>
      <c r="AH85" s="9">
        <v>10.3</v>
      </c>
      <c r="AI85">
        <v>14721</v>
      </c>
      <c r="AJ85" s="7">
        <v>3.5329999999999999E-14</v>
      </c>
      <c r="AK85">
        <v>22</v>
      </c>
      <c r="AL85">
        <v>11</v>
      </c>
      <c r="AM85" s="9">
        <v>-69.989999999999995</v>
      </c>
      <c r="AN85" s="9">
        <v>9.2370000000000001</v>
      </c>
    </row>
    <row r="86" spans="1:40">
      <c r="A86" t="s">
        <v>153</v>
      </c>
      <c r="B86" t="s">
        <v>131</v>
      </c>
      <c r="C86" t="s">
        <v>82</v>
      </c>
      <c r="D86">
        <v>1</v>
      </c>
      <c r="E86">
        <v>165003</v>
      </c>
      <c r="F86" s="7">
        <v>2.1219999999999999E-13</v>
      </c>
      <c r="G86">
        <v>263</v>
      </c>
      <c r="H86">
        <v>105</v>
      </c>
      <c r="I86" s="9">
        <v>-33.89</v>
      </c>
      <c r="J86" s="9">
        <v>1.843</v>
      </c>
      <c r="K86">
        <v>94665</v>
      </c>
      <c r="L86" s="7">
        <v>2.1119999999999999E-12</v>
      </c>
      <c r="M86">
        <v>199</v>
      </c>
      <c r="N86">
        <v>69</v>
      </c>
      <c r="O86" s="9">
        <v>-31.47</v>
      </c>
      <c r="P86" s="9">
        <v>1.976</v>
      </c>
      <c r="Q86">
        <v>28290</v>
      </c>
      <c r="R86" s="7">
        <v>1.8600000000000001E-3</v>
      </c>
      <c r="S86">
        <v>16</v>
      </c>
      <c r="T86">
        <v>13</v>
      </c>
      <c r="U86" s="9">
        <v>-50.89</v>
      </c>
      <c r="V86" s="9">
        <v>10.38</v>
      </c>
      <c r="W86">
        <v>10142</v>
      </c>
      <c r="X86" s="7">
        <v>6.1399999999999996E-3</v>
      </c>
      <c r="Y86">
        <v>9</v>
      </c>
      <c r="Z86">
        <v>6</v>
      </c>
      <c r="AA86" s="9">
        <v>-21.18</v>
      </c>
      <c r="AB86" s="9">
        <v>11.27</v>
      </c>
      <c r="AC86">
        <v>16021</v>
      </c>
      <c r="AD86" s="7">
        <v>1.748E-3</v>
      </c>
      <c r="AE86">
        <v>17</v>
      </c>
      <c r="AF86">
        <v>14</v>
      </c>
      <c r="AG86" s="9">
        <v>-48.39</v>
      </c>
      <c r="AH86" s="9">
        <v>10.3</v>
      </c>
      <c r="AI86">
        <v>14721</v>
      </c>
      <c r="AJ86" s="7">
        <v>2.3140000000000001E-15</v>
      </c>
      <c r="AK86">
        <v>22</v>
      </c>
      <c r="AL86">
        <v>11</v>
      </c>
      <c r="AM86" s="9">
        <v>-69.989999999999995</v>
      </c>
      <c r="AN86" s="9">
        <v>9.2370000000000001</v>
      </c>
    </row>
    <row r="87" spans="1:40">
      <c r="A87" t="s">
        <v>136</v>
      </c>
      <c r="B87" t="s">
        <v>80</v>
      </c>
      <c r="C87" t="s">
        <v>81</v>
      </c>
      <c r="D87">
        <v>2</v>
      </c>
      <c r="E87">
        <v>156715</v>
      </c>
      <c r="F87" s="7">
        <v>9.4150000000000006E-8</v>
      </c>
      <c r="G87">
        <v>781</v>
      </c>
      <c r="H87">
        <v>6</v>
      </c>
      <c r="I87" s="9">
        <v>-7.0979999999999999</v>
      </c>
      <c r="J87" s="9">
        <v>1.33</v>
      </c>
      <c r="K87">
        <v>86377</v>
      </c>
      <c r="L87" s="7">
        <v>3.2099999999999998E-11</v>
      </c>
      <c r="M87">
        <v>537</v>
      </c>
      <c r="N87">
        <v>5</v>
      </c>
      <c r="O87" s="9">
        <v>-10.130000000000001</v>
      </c>
      <c r="P87" s="9">
        <v>1.526</v>
      </c>
      <c r="Q87">
        <v>28290</v>
      </c>
      <c r="R87" s="7">
        <v>0.4471</v>
      </c>
      <c r="S87">
        <v>126</v>
      </c>
      <c r="T87">
        <v>2</v>
      </c>
      <c r="U87" s="9">
        <v>2.843</v>
      </c>
      <c r="V87" s="9">
        <v>3.74</v>
      </c>
      <c r="W87">
        <v>10142</v>
      </c>
      <c r="X87" s="7">
        <v>0.5454</v>
      </c>
      <c r="Y87">
        <v>1</v>
      </c>
      <c r="Z87">
        <v>1</v>
      </c>
      <c r="AA87" s="9">
        <v>24.42</v>
      </c>
      <c r="AB87" s="9">
        <v>1632</v>
      </c>
      <c r="AC87">
        <v>16021</v>
      </c>
      <c r="AD87" s="7">
        <v>0.86919999999999997</v>
      </c>
      <c r="AE87">
        <v>70</v>
      </c>
      <c r="AF87">
        <v>4</v>
      </c>
      <c r="AG87" s="9">
        <v>0.83530000000000004</v>
      </c>
      <c r="AH87" s="9">
        <v>5.0709999999999997</v>
      </c>
      <c r="AI87">
        <v>14721</v>
      </c>
      <c r="AJ87" s="7">
        <v>0.59809999999999997</v>
      </c>
      <c r="AK87">
        <v>47</v>
      </c>
      <c r="AL87">
        <v>3</v>
      </c>
      <c r="AM87" s="9">
        <v>3.319</v>
      </c>
      <c r="AN87" s="9">
        <v>6.2949999999999999</v>
      </c>
    </row>
    <row r="88" spans="1:40">
      <c r="A88" t="s">
        <v>136</v>
      </c>
      <c r="B88" t="s">
        <v>80</v>
      </c>
      <c r="C88" t="s">
        <v>82</v>
      </c>
      <c r="D88">
        <v>2</v>
      </c>
      <c r="E88">
        <v>156715</v>
      </c>
      <c r="F88" s="7">
        <v>3.0120000000000001E-6</v>
      </c>
      <c r="G88">
        <v>781</v>
      </c>
      <c r="H88">
        <v>6</v>
      </c>
      <c r="I88" s="9">
        <v>-7.0979999999999999</v>
      </c>
      <c r="J88" s="9">
        <v>1.33</v>
      </c>
      <c r="K88">
        <v>86377</v>
      </c>
      <c r="L88" s="7">
        <v>4.06E-8</v>
      </c>
      <c r="M88">
        <v>537</v>
      </c>
      <c r="N88">
        <v>5</v>
      </c>
      <c r="O88" s="9">
        <v>-10.130000000000001</v>
      </c>
      <c r="P88" s="9">
        <v>1.526</v>
      </c>
      <c r="Q88">
        <v>28290</v>
      </c>
      <c r="R88" s="7">
        <v>0.4345</v>
      </c>
      <c r="S88">
        <v>126</v>
      </c>
      <c r="T88">
        <v>2</v>
      </c>
      <c r="U88" s="9">
        <v>2.843</v>
      </c>
      <c r="V88" s="9">
        <v>3.74</v>
      </c>
      <c r="W88">
        <v>10142</v>
      </c>
      <c r="X88" s="7">
        <v>0.5454</v>
      </c>
      <c r="Y88">
        <v>1</v>
      </c>
      <c r="Z88">
        <v>1</v>
      </c>
      <c r="AA88" s="9">
        <v>24.42</v>
      </c>
      <c r="AB88" s="9">
        <v>1632</v>
      </c>
      <c r="AC88">
        <v>16021</v>
      </c>
      <c r="AD88" s="7">
        <v>0.88729999999999998</v>
      </c>
      <c r="AE88">
        <v>70</v>
      </c>
      <c r="AF88">
        <v>4</v>
      </c>
      <c r="AG88" s="9">
        <v>0.83530000000000004</v>
      </c>
      <c r="AH88" s="9">
        <v>5.0709999999999997</v>
      </c>
      <c r="AI88">
        <v>14721</v>
      </c>
      <c r="AJ88" s="7">
        <v>0.30790000000000001</v>
      </c>
      <c r="AK88">
        <v>47</v>
      </c>
      <c r="AL88">
        <v>3</v>
      </c>
      <c r="AM88" s="9">
        <v>3.319</v>
      </c>
      <c r="AN88" s="9">
        <v>6.2949999999999999</v>
      </c>
    </row>
    <row r="89" spans="1:40">
      <c r="A89" t="s">
        <v>136</v>
      </c>
      <c r="B89" t="s">
        <v>127</v>
      </c>
      <c r="C89" t="s">
        <v>81</v>
      </c>
      <c r="D89">
        <v>2</v>
      </c>
      <c r="E89">
        <v>156715</v>
      </c>
      <c r="F89" s="7">
        <v>1.039E-7</v>
      </c>
      <c r="G89">
        <v>782</v>
      </c>
      <c r="H89">
        <v>7</v>
      </c>
      <c r="I89" s="9">
        <v>-7.069</v>
      </c>
      <c r="J89" s="9">
        <v>1.329</v>
      </c>
      <c r="K89">
        <v>86377</v>
      </c>
      <c r="L89" s="7">
        <v>3.7379999999999998E-11</v>
      </c>
      <c r="M89">
        <v>538</v>
      </c>
      <c r="N89">
        <v>6</v>
      </c>
      <c r="O89" s="9">
        <v>-10.08</v>
      </c>
      <c r="P89" s="9">
        <v>1.5249999999999999</v>
      </c>
      <c r="Q89">
        <v>28290</v>
      </c>
      <c r="R89" s="7">
        <v>0.4471</v>
      </c>
      <c r="S89">
        <v>126</v>
      </c>
      <c r="T89">
        <v>2</v>
      </c>
      <c r="U89" s="9">
        <v>2.843</v>
      </c>
      <c r="V89" s="9">
        <v>3.74</v>
      </c>
      <c r="W89">
        <v>10142</v>
      </c>
      <c r="X89" s="7">
        <v>0.5454</v>
      </c>
      <c r="Y89">
        <v>1</v>
      </c>
      <c r="Z89">
        <v>1</v>
      </c>
      <c r="AA89" s="9">
        <v>24.42</v>
      </c>
      <c r="AB89" s="9">
        <v>1632</v>
      </c>
      <c r="AC89">
        <v>16021</v>
      </c>
      <c r="AD89" s="7">
        <v>0.86919999999999997</v>
      </c>
      <c r="AE89">
        <v>70</v>
      </c>
      <c r="AF89">
        <v>4</v>
      </c>
      <c r="AG89" s="9">
        <v>0.83530000000000004</v>
      </c>
      <c r="AH89" s="9">
        <v>5.0709999999999997</v>
      </c>
      <c r="AI89">
        <v>14721</v>
      </c>
      <c r="AJ89" s="7">
        <v>0.59809999999999997</v>
      </c>
      <c r="AK89">
        <v>47</v>
      </c>
      <c r="AL89">
        <v>3</v>
      </c>
      <c r="AM89" s="9">
        <v>3.319</v>
      </c>
      <c r="AN89" s="9">
        <v>6.2949999999999999</v>
      </c>
    </row>
    <row r="90" spans="1:40">
      <c r="A90" t="s">
        <v>136</v>
      </c>
      <c r="B90" t="s">
        <v>127</v>
      </c>
      <c r="C90" t="s">
        <v>82</v>
      </c>
      <c r="D90">
        <v>2</v>
      </c>
      <c r="E90">
        <v>156715</v>
      </c>
      <c r="F90" s="7">
        <v>3.0079999999999998E-6</v>
      </c>
      <c r="G90">
        <v>782</v>
      </c>
      <c r="H90">
        <v>7</v>
      </c>
      <c r="I90" s="9">
        <v>-7.069</v>
      </c>
      <c r="J90" s="9">
        <v>1.329</v>
      </c>
      <c r="K90">
        <v>86377</v>
      </c>
      <c r="L90" s="7">
        <v>4.0649999999999997E-8</v>
      </c>
      <c r="M90">
        <v>538</v>
      </c>
      <c r="N90">
        <v>6</v>
      </c>
      <c r="O90" s="9">
        <v>-10.08</v>
      </c>
      <c r="P90" s="9">
        <v>1.5249999999999999</v>
      </c>
      <c r="Q90">
        <v>28290</v>
      </c>
      <c r="R90" s="7">
        <v>0.4345</v>
      </c>
      <c r="S90">
        <v>126</v>
      </c>
      <c r="T90">
        <v>2</v>
      </c>
      <c r="U90" s="9">
        <v>2.843</v>
      </c>
      <c r="V90" s="9">
        <v>3.74</v>
      </c>
      <c r="W90">
        <v>10142</v>
      </c>
      <c r="X90" s="7">
        <v>0.5454</v>
      </c>
      <c r="Y90">
        <v>1</v>
      </c>
      <c r="Z90">
        <v>1</v>
      </c>
      <c r="AA90" s="9">
        <v>24.42</v>
      </c>
      <c r="AB90" s="9">
        <v>1632</v>
      </c>
      <c r="AC90">
        <v>16021</v>
      </c>
      <c r="AD90" s="7">
        <v>0.88729999999999998</v>
      </c>
      <c r="AE90">
        <v>70</v>
      </c>
      <c r="AF90">
        <v>4</v>
      </c>
      <c r="AG90" s="9">
        <v>0.83530000000000004</v>
      </c>
      <c r="AH90" s="9">
        <v>5.0709999999999997</v>
      </c>
      <c r="AI90">
        <v>14721</v>
      </c>
      <c r="AJ90" s="7">
        <v>0.30790000000000001</v>
      </c>
      <c r="AK90">
        <v>47</v>
      </c>
      <c r="AL90">
        <v>3</v>
      </c>
      <c r="AM90" s="9">
        <v>3.319</v>
      </c>
      <c r="AN90" s="9">
        <v>6.2949999999999999</v>
      </c>
    </row>
    <row r="91" spans="1:40">
      <c r="A91" t="s">
        <v>136</v>
      </c>
      <c r="B91" t="s">
        <v>128</v>
      </c>
      <c r="C91" t="s">
        <v>81</v>
      </c>
      <c r="D91">
        <v>2</v>
      </c>
      <c r="E91">
        <v>156715</v>
      </c>
      <c r="F91" s="7">
        <v>3.2679999999999999E-8</v>
      </c>
      <c r="G91">
        <v>849</v>
      </c>
      <c r="H91">
        <v>12</v>
      </c>
      <c r="I91" s="9">
        <v>-7.0060000000000002</v>
      </c>
      <c r="J91" s="9">
        <v>1.268</v>
      </c>
      <c r="K91">
        <v>86377</v>
      </c>
      <c r="L91" s="7">
        <v>5.7820000000000002E-12</v>
      </c>
      <c r="M91">
        <v>595</v>
      </c>
      <c r="N91">
        <v>10</v>
      </c>
      <c r="O91" s="9">
        <v>-9.9280000000000008</v>
      </c>
      <c r="P91" s="9">
        <v>1.4419999999999999</v>
      </c>
      <c r="Q91">
        <v>28290</v>
      </c>
      <c r="R91" s="7">
        <v>0.4471</v>
      </c>
      <c r="S91">
        <v>126</v>
      </c>
      <c r="T91">
        <v>2</v>
      </c>
      <c r="U91" s="9">
        <v>2.843</v>
      </c>
      <c r="V91" s="9">
        <v>3.74</v>
      </c>
      <c r="W91">
        <v>10142</v>
      </c>
      <c r="X91" s="7">
        <v>0.5454</v>
      </c>
      <c r="Y91">
        <v>1</v>
      </c>
      <c r="Z91">
        <v>1</v>
      </c>
      <c r="AA91" s="9">
        <v>24.42</v>
      </c>
      <c r="AB91" s="9">
        <v>1632</v>
      </c>
      <c r="AC91">
        <v>16021</v>
      </c>
      <c r="AD91" s="7">
        <v>0.75090000000000001</v>
      </c>
      <c r="AE91">
        <v>74</v>
      </c>
      <c r="AF91">
        <v>7</v>
      </c>
      <c r="AG91" s="9">
        <v>1.569</v>
      </c>
      <c r="AH91" s="9">
        <v>4.9429999999999996</v>
      </c>
      <c r="AI91">
        <v>14721</v>
      </c>
      <c r="AJ91" s="7">
        <v>0.42970000000000003</v>
      </c>
      <c r="AK91">
        <v>53</v>
      </c>
      <c r="AL91">
        <v>6</v>
      </c>
      <c r="AM91" s="9">
        <v>4.6950000000000003</v>
      </c>
      <c r="AN91" s="9">
        <v>5.9450000000000003</v>
      </c>
    </row>
    <row r="92" spans="1:40">
      <c r="A92" t="s">
        <v>136</v>
      </c>
      <c r="B92" t="s">
        <v>128</v>
      </c>
      <c r="C92" t="s">
        <v>82</v>
      </c>
      <c r="D92">
        <v>2</v>
      </c>
      <c r="E92">
        <v>156715</v>
      </c>
      <c r="F92" s="7">
        <v>4.5990000000000004E-6</v>
      </c>
      <c r="G92">
        <v>849</v>
      </c>
      <c r="H92">
        <v>12</v>
      </c>
      <c r="I92" s="9">
        <v>-7.0060000000000002</v>
      </c>
      <c r="J92" s="9">
        <v>1.268</v>
      </c>
      <c r="K92">
        <v>86377</v>
      </c>
      <c r="L92" s="7">
        <v>3.1109999999999999E-8</v>
      </c>
      <c r="M92">
        <v>595</v>
      </c>
      <c r="N92">
        <v>10</v>
      </c>
      <c r="O92" s="9">
        <v>-9.9280000000000008</v>
      </c>
      <c r="P92" s="9">
        <v>1.4419999999999999</v>
      </c>
      <c r="Q92">
        <v>28290</v>
      </c>
      <c r="R92" s="7">
        <v>0.4345</v>
      </c>
      <c r="S92">
        <v>126</v>
      </c>
      <c r="T92">
        <v>2</v>
      </c>
      <c r="U92" s="9">
        <v>2.843</v>
      </c>
      <c r="V92" s="9">
        <v>3.74</v>
      </c>
      <c r="W92">
        <v>10142</v>
      </c>
      <c r="X92" s="7">
        <v>0.5454</v>
      </c>
      <c r="Y92">
        <v>1</v>
      </c>
      <c r="Z92">
        <v>1</v>
      </c>
      <c r="AA92" s="9">
        <v>24.42</v>
      </c>
      <c r="AB92" s="9">
        <v>1632</v>
      </c>
      <c r="AC92">
        <v>16021</v>
      </c>
      <c r="AD92" s="7">
        <v>0.90629999999999999</v>
      </c>
      <c r="AE92">
        <v>74</v>
      </c>
      <c r="AF92">
        <v>7</v>
      </c>
      <c r="AG92" s="9">
        <v>1.569</v>
      </c>
      <c r="AH92" s="9">
        <v>4.9429999999999996</v>
      </c>
      <c r="AI92">
        <v>14721</v>
      </c>
      <c r="AJ92" s="7">
        <v>0.3175</v>
      </c>
      <c r="AK92">
        <v>53</v>
      </c>
      <c r="AL92">
        <v>6</v>
      </c>
      <c r="AM92" s="9">
        <v>4.6950000000000003</v>
      </c>
      <c r="AN92" s="9">
        <v>5.9450000000000003</v>
      </c>
    </row>
    <row r="93" spans="1:40">
      <c r="A93" t="s">
        <v>136</v>
      </c>
      <c r="B93" t="s">
        <v>129</v>
      </c>
      <c r="C93" t="s">
        <v>81</v>
      </c>
      <c r="D93">
        <v>2</v>
      </c>
      <c r="E93">
        <v>165003</v>
      </c>
      <c r="F93" s="7">
        <v>6.5240000000000004E-10</v>
      </c>
      <c r="G93">
        <v>986</v>
      </c>
      <c r="H93">
        <v>21</v>
      </c>
      <c r="I93" s="9">
        <v>-7.4</v>
      </c>
      <c r="J93" s="9">
        <v>1.198</v>
      </c>
      <c r="K93">
        <v>86377</v>
      </c>
      <c r="L93" s="7">
        <v>3.8470000000000002E-13</v>
      </c>
      <c r="M93">
        <v>622</v>
      </c>
      <c r="N93">
        <v>16</v>
      </c>
      <c r="O93" s="9">
        <v>-10.3</v>
      </c>
      <c r="P93" s="9">
        <v>1.4179999999999999</v>
      </c>
      <c r="Q93">
        <v>28290</v>
      </c>
      <c r="R93" s="7">
        <v>0.41410000000000002</v>
      </c>
      <c r="S93">
        <v>139</v>
      </c>
      <c r="T93">
        <v>7</v>
      </c>
      <c r="U93" s="9">
        <v>2.9340000000000002</v>
      </c>
      <c r="V93" s="9">
        <v>3.5920000000000001</v>
      </c>
      <c r="W93">
        <v>10142</v>
      </c>
      <c r="X93" s="7">
        <v>0.48830000000000001</v>
      </c>
      <c r="Y93">
        <v>4</v>
      </c>
      <c r="Z93">
        <v>2</v>
      </c>
      <c r="AA93" s="9">
        <v>12.41</v>
      </c>
      <c r="AB93" s="9">
        <v>17.91</v>
      </c>
      <c r="AC93">
        <v>16021</v>
      </c>
      <c r="AD93" s="7">
        <v>0.2223</v>
      </c>
      <c r="AE93">
        <v>152</v>
      </c>
      <c r="AF93">
        <v>5</v>
      </c>
      <c r="AG93" s="9">
        <v>-4.266</v>
      </c>
      <c r="AH93" s="9">
        <v>3.496</v>
      </c>
      <c r="AI93">
        <v>14721</v>
      </c>
      <c r="AJ93" s="7">
        <v>0.81179999999999997</v>
      </c>
      <c r="AK93">
        <v>69</v>
      </c>
      <c r="AL93">
        <v>5</v>
      </c>
      <c r="AM93" s="9">
        <v>1.234</v>
      </c>
      <c r="AN93" s="9">
        <v>5.181</v>
      </c>
    </row>
    <row r="94" spans="1:40">
      <c r="A94" t="s">
        <v>136</v>
      </c>
      <c r="B94" t="s">
        <v>129</v>
      </c>
      <c r="C94" t="s">
        <v>82</v>
      </c>
      <c r="D94">
        <v>2</v>
      </c>
      <c r="E94">
        <v>165003</v>
      </c>
      <c r="F94" s="7">
        <v>1.4119999999999999E-7</v>
      </c>
      <c r="G94">
        <v>986</v>
      </c>
      <c r="H94">
        <v>21</v>
      </c>
      <c r="I94" s="9">
        <v>-7.4</v>
      </c>
      <c r="J94" s="9">
        <v>1.198</v>
      </c>
      <c r="K94">
        <v>86377</v>
      </c>
      <c r="L94" s="7">
        <v>2.461E-8</v>
      </c>
      <c r="M94">
        <v>622</v>
      </c>
      <c r="N94">
        <v>16</v>
      </c>
      <c r="O94" s="9">
        <v>-10.3</v>
      </c>
      <c r="P94" s="9">
        <v>1.4179999999999999</v>
      </c>
      <c r="Q94">
        <v>28290</v>
      </c>
      <c r="R94" s="7">
        <v>0.46789999999999998</v>
      </c>
      <c r="S94">
        <v>139</v>
      </c>
      <c r="T94">
        <v>7</v>
      </c>
      <c r="U94" s="9">
        <v>2.9340000000000002</v>
      </c>
      <c r="V94" s="9">
        <v>3.5920000000000001</v>
      </c>
      <c r="W94">
        <v>10142</v>
      </c>
      <c r="X94" s="7">
        <v>0.73719999999999997</v>
      </c>
      <c r="Y94">
        <v>4</v>
      </c>
      <c r="Z94">
        <v>2</v>
      </c>
      <c r="AA94" s="9">
        <v>12.41</v>
      </c>
      <c r="AB94" s="9">
        <v>17.91</v>
      </c>
      <c r="AC94">
        <v>16021</v>
      </c>
      <c r="AD94" s="7">
        <v>0.14180000000000001</v>
      </c>
      <c r="AE94">
        <v>152</v>
      </c>
      <c r="AF94">
        <v>5</v>
      </c>
      <c r="AG94" s="9">
        <v>-4.266</v>
      </c>
      <c r="AH94" s="9">
        <v>3.496</v>
      </c>
      <c r="AI94">
        <v>14721</v>
      </c>
      <c r="AJ94" s="7">
        <v>0.4662</v>
      </c>
      <c r="AK94">
        <v>69</v>
      </c>
      <c r="AL94">
        <v>5</v>
      </c>
      <c r="AM94" s="9">
        <v>1.234</v>
      </c>
      <c r="AN94" s="9">
        <v>5.181</v>
      </c>
    </row>
    <row r="95" spans="1:40">
      <c r="A95" t="s">
        <v>136</v>
      </c>
      <c r="B95" t="s">
        <v>130</v>
      </c>
      <c r="C95" t="s">
        <v>81</v>
      </c>
      <c r="D95">
        <v>2</v>
      </c>
      <c r="E95">
        <v>165003</v>
      </c>
      <c r="F95" s="7">
        <v>2.0929999999999999E-10</v>
      </c>
      <c r="G95">
        <v>1053</v>
      </c>
      <c r="H95">
        <v>26</v>
      </c>
      <c r="I95" s="9">
        <v>-7.3250000000000002</v>
      </c>
      <c r="J95" s="9">
        <v>1.153</v>
      </c>
      <c r="K95">
        <v>86377</v>
      </c>
      <c r="L95" s="7">
        <v>6.0589999999999997E-14</v>
      </c>
      <c r="M95">
        <v>679</v>
      </c>
      <c r="N95">
        <v>20</v>
      </c>
      <c r="O95" s="9">
        <v>-10.14</v>
      </c>
      <c r="P95" s="9">
        <v>1.351</v>
      </c>
      <c r="Q95">
        <v>28290</v>
      </c>
      <c r="R95" s="7">
        <v>0.41410000000000002</v>
      </c>
      <c r="S95">
        <v>139</v>
      </c>
      <c r="T95">
        <v>7</v>
      </c>
      <c r="U95" s="9">
        <v>2.9340000000000002</v>
      </c>
      <c r="V95" s="9">
        <v>3.5920000000000001</v>
      </c>
      <c r="W95">
        <v>10142</v>
      </c>
      <c r="X95" s="7">
        <v>0.48830000000000001</v>
      </c>
      <c r="Y95">
        <v>4</v>
      </c>
      <c r="Z95">
        <v>2</v>
      </c>
      <c r="AA95" s="9">
        <v>12.41</v>
      </c>
      <c r="AB95" s="9">
        <v>17.91</v>
      </c>
      <c r="AC95">
        <v>16021</v>
      </c>
      <c r="AD95" s="7">
        <v>0.27300000000000002</v>
      </c>
      <c r="AE95">
        <v>156</v>
      </c>
      <c r="AF95">
        <v>8</v>
      </c>
      <c r="AG95" s="9">
        <v>-3.786</v>
      </c>
      <c r="AH95" s="9">
        <v>3.4540000000000002</v>
      </c>
      <c r="AI95">
        <v>14721</v>
      </c>
      <c r="AJ95" s="7">
        <v>0.63590000000000002</v>
      </c>
      <c r="AK95">
        <v>75</v>
      </c>
      <c r="AL95">
        <v>8</v>
      </c>
      <c r="AM95" s="9">
        <v>2.359</v>
      </c>
      <c r="AN95" s="9">
        <v>4.9820000000000002</v>
      </c>
    </row>
    <row r="96" spans="1:40">
      <c r="A96" t="s">
        <v>136</v>
      </c>
      <c r="B96" t="s">
        <v>130</v>
      </c>
      <c r="C96" t="s">
        <v>82</v>
      </c>
      <c r="D96">
        <v>2</v>
      </c>
      <c r="E96">
        <v>165003</v>
      </c>
      <c r="F96" s="7">
        <v>1.157E-7</v>
      </c>
      <c r="G96">
        <v>1053</v>
      </c>
      <c r="H96">
        <v>26</v>
      </c>
      <c r="I96" s="9">
        <v>-7.3250000000000002</v>
      </c>
      <c r="J96" s="9">
        <v>1.153</v>
      </c>
      <c r="K96">
        <v>86377</v>
      </c>
      <c r="L96" s="7">
        <v>1.8769999999999999E-8</v>
      </c>
      <c r="M96">
        <v>679</v>
      </c>
      <c r="N96">
        <v>20</v>
      </c>
      <c r="O96" s="9">
        <v>-10.14</v>
      </c>
      <c r="P96" s="9">
        <v>1.351</v>
      </c>
      <c r="Q96">
        <v>28290</v>
      </c>
      <c r="R96" s="7">
        <v>0.46789999999999998</v>
      </c>
      <c r="S96">
        <v>139</v>
      </c>
      <c r="T96">
        <v>7</v>
      </c>
      <c r="U96" s="9">
        <v>2.9340000000000002</v>
      </c>
      <c r="V96" s="9">
        <v>3.5920000000000001</v>
      </c>
      <c r="W96">
        <v>10142</v>
      </c>
      <c r="X96" s="7">
        <v>0.73719999999999997</v>
      </c>
      <c r="Y96">
        <v>4</v>
      </c>
      <c r="Z96">
        <v>2</v>
      </c>
      <c r="AA96" s="9">
        <v>12.41</v>
      </c>
      <c r="AB96" s="9">
        <v>17.91</v>
      </c>
      <c r="AC96">
        <v>16021</v>
      </c>
      <c r="AD96" s="7">
        <v>0.14410000000000001</v>
      </c>
      <c r="AE96">
        <v>156</v>
      </c>
      <c r="AF96">
        <v>8</v>
      </c>
      <c r="AG96" s="9">
        <v>-3.786</v>
      </c>
      <c r="AH96" s="9">
        <v>3.4540000000000002</v>
      </c>
      <c r="AI96">
        <v>14721</v>
      </c>
      <c r="AJ96" s="7">
        <v>0.47589999999999999</v>
      </c>
      <c r="AK96">
        <v>75</v>
      </c>
      <c r="AL96">
        <v>8</v>
      </c>
      <c r="AM96" s="9">
        <v>2.359</v>
      </c>
      <c r="AN96" s="9">
        <v>4.9820000000000002</v>
      </c>
    </row>
    <row r="97" spans="1:40">
      <c r="A97" t="s">
        <v>136</v>
      </c>
      <c r="B97" t="s">
        <v>131</v>
      </c>
      <c r="C97" t="s">
        <v>81</v>
      </c>
      <c r="D97">
        <v>2</v>
      </c>
      <c r="E97">
        <v>156715</v>
      </c>
      <c r="F97" s="7">
        <v>2.9639999999999999E-8</v>
      </c>
      <c r="G97">
        <v>848</v>
      </c>
      <c r="H97">
        <v>11</v>
      </c>
      <c r="I97" s="9">
        <v>-7.032</v>
      </c>
      <c r="J97" s="9">
        <v>1.2689999999999999</v>
      </c>
      <c r="K97">
        <v>86377</v>
      </c>
      <c r="L97" s="7">
        <v>4.9809999999999999E-12</v>
      </c>
      <c r="M97">
        <v>594</v>
      </c>
      <c r="N97">
        <v>9</v>
      </c>
      <c r="O97" s="9">
        <v>-9.9670000000000005</v>
      </c>
      <c r="P97" s="9">
        <v>1.4430000000000001</v>
      </c>
      <c r="Q97">
        <v>28290</v>
      </c>
      <c r="R97" s="7">
        <v>0.4471</v>
      </c>
      <c r="S97">
        <v>126</v>
      </c>
      <c r="T97">
        <v>2</v>
      </c>
      <c r="U97" s="9">
        <v>2.843</v>
      </c>
      <c r="V97" s="9">
        <v>3.74</v>
      </c>
      <c r="W97">
        <v>10142</v>
      </c>
      <c r="X97" s="7">
        <v>0.5454</v>
      </c>
      <c r="Y97">
        <v>1</v>
      </c>
      <c r="Z97">
        <v>1</v>
      </c>
      <c r="AA97" s="9">
        <v>24.42</v>
      </c>
      <c r="AB97" s="9">
        <v>1632</v>
      </c>
      <c r="AC97">
        <v>16021</v>
      </c>
      <c r="AD97" s="7">
        <v>0.75090000000000001</v>
      </c>
      <c r="AE97">
        <v>74</v>
      </c>
      <c r="AF97">
        <v>7</v>
      </c>
      <c r="AG97" s="9">
        <v>1.569</v>
      </c>
      <c r="AH97" s="9">
        <v>4.9429999999999996</v>
      </c>
      <c r="AI97">
        <v>14721</v>
      </c>
      <c r="AJ97" s="7">
        <v>0.42970000000000003</v>
      </c>
      <c r="AK97">
        <v>53</v>
      </c>
      <c r="AL97">
        <v>6</v>
      </c>
      <c r="AM97" s="9">
        <v>4.6950000000000003</v>
      </c>
      <c r="AN97" s="9">
        <v>5.9450000000000003</v>
      </c>
    </row>
    <row r="98" spans="1:40">
      <c r="A98" t="s">
        <v>136</v>
      </c>
      <c r="B98" t="s">
        <v>131</v>
      </c>
      <c r="C98" t="s">
        <v>82</v>
      </c>
      <c r="D98">
        <v>2</v>
      </c>
      <c r="E98">
        <v>156715</v>
      </c>
      <c r="F98" s="7">
        <v>4.6059999999999996E-6</v>
      </c>
      <c r="G98">
        <v>848</v>
      </c>
      <c r="H98">
        <v>11</v>
      </c>
      <c r="I98" s="9">
        <v>-7.032</v>
      </c>
      <c r="J98" s="9">
        <v>1.2689999999999999</v>
      </c>
      <c r="K98">
        <v>86377</v>
      </c>
      <c r="L98" s="7">
        <v>3.107E-8</v>
      </c>
      <c r="M98">
        <v>594</v>
      </c>
      <c r="N98">
        <v>9</v>
      </c>
      <c r="O98" s="9">
        <v>-9.9670000000000005</v>
      </c>
      <c r="P98" s="9">
        <v>1.4430000000000001</v>
      </c>
      <c r="Q98">
        <v>28290</v>
      </c>
      <c r="R98" s="7">
        <v>0.4345</v>
      </c>
      <c r="S98">
        <v>126</v>
      </c>
      <c r="T98">
        <v>2</v>
      </c>
      <c r="U98" s="9">
        <v>2.843</v>
      </c>
      <c r="V98" s="9">
        <v>3.74</v>
      </c>
      <c r="W98">
        <v>10142</v>
      </c>
      <c r="X98" s="7">
        <v>0.5454</v>
      </c>
      <c r="Y98">
        <v>1</v>
      </c>
      <c r="Z98">
        <v>1</v>
      </c>
      <c r="AA98" s="9">
        <v>24.42</v>
      </c>
      <c r="AB98" s="9">
        <v>1632</v>
      </c>
      <c r="AC98">
        <v>16021</v>
      </c>
      <c r="AD98" s="7">
        <v>0.90629999999999999</v>
      </c>
      <c r="AE98">
        <v>74</v>
      </c>
      <c r="AF98">
        <v>7</v>
      </c>
      <c r="AG98" s="9">
        <v>1.569</v>
      </c>
      <c r="AH98" s="9">
        <v>4.9429999999999996</v>
      </c>
      <c r="AI98">
        <v>14721</v>
      </c>
      <c r="AJ98" s="7">
        <v>0.3175</v>
      </c>
      <c r="AK98">
        <v>53</v>
      </c>
      <c r="AL98">
        <v>6</v>
      </c>
      <c r="AM98" s="9">
        <v>4.6950000000000003</v>
      </c>
      <c r="AN98" s="9">
        <v>5.9450000000000003</v>
      </c>
    </row>
    <row r="99" spans="1:40">
      <c r="A99" t="s">
        <v>154</v>
      </c>
      <c r="B99" t="s">
        <v>80</v>
      </c>
      <c r="C99" t="s">
        <v>81</v>
      </c>
      <c r="D99">
        <v>6</v>
      </c>
      <c r="E99">
        <v>94037</v>
      </c>
      <c r="F99" s="7">
        <v>1.5689999999999999E-2</v>
      </c>
      <c r="G99">
        <v>3</v>
      </c>
      <c r="H99">
        <v>3</v>
      </c>
      <c r="I99" s="9">
        <v>49.85</v>
      </c>
      <c r="J99" s="9">
        <v>20.63</v>
      </c>
      <c r="K99">
        <v>24998</v>
      </c>
      <c r="L99" s="7">
        <v>0.30259999999999998</v>
      </c>
      <c r="M99">
        <v>2</v>
      </c>
      <c r="N99">
        <v>2</v>
      </c>
      <c r="O99" s="9">
        <v>24.78</v>
      </c>
      <c r="P99" s="9">
        <v>24.04</v>
      </c>
      <c r="Q99" t="s">
        <v>135</v>
      </c>
      <c r="R99" s="7" t="s">
        <v>135</v>
      </c>
      <c r="S99" t="s">
        <v>135</v>
      </c>
      <c r="T99" t="s">
        <v>135</v>
      </c>
      <c r="U99" s="9" t="s">
        <v>135</v>
      </c>
      <c r="V99" s="9" t="s">
        <v>135</v>
      </c>
      <c r="W99" t="s">
        <v>135</v>
      </c>
      <c r="X99" s="7" t="s">
        <v>135</v>
      </c>
      <c r="Y99" t="s">
        <v>135</v>
      </c>
      <c r="Z99" t="s">
        <v>135</v>
      </c>
      <c r="AA99" s="9" t="s">
        <v>135</v>
      </c>
      <c r="AB99" s="9" t="s">
        <v>135</v>
      </c>
      <c r="AC99">
        <v>10223</v>
      </c>
      <c r="AD99" s="7">
        <v>2.8319999999999999E-3</v>
      </c>
      <c r="AE99">
        <v>1</v>
      </c>
      <c r="AF99">
        <v>1</v>
      </c>
      <c r="AG99" s="9">
        <v>120.1</v>
      </c>
      <c r="AH99" s="9">
        <v>1618</v>
      </c>
      <c r="AI99" t="s">
        <v>135</v>
      </c>
      <c r="AJ99" s="7" t="s">
        <v>135</v>
      </c>
      <c r="AK99" t="s">
        <v>135</v>
      </c>
      <c r="AL99" t="s">
        <v>135</v>
      </c>
      <c r="AM99" s="9" t="s">
        <v>135</v>
      </c>
      <c r="AN99" s="9" t="s">
        <v>135</v>
      </c>
    </row>
    <row r="100" spans="1:40">
      <c r="A100" t="s">
        <v>154</v>
      </c>
      <c r="B100" t="s">
        <v>80</v>
      </c>
      <c r="C100" t="s">
        <v>82</v>
      </c>
      <c r="D100">
        <v>6</v>
      </c>
      <c r="E100">
        <v>94037</v>
      </c>
      <c r="F100" s="7">
        <v>1.8839999999999999E-2</v>
      </c>
      <c r="G100">
        <v>3</v>
      </c>
      <c r="H100">
        <v>3</v>
      </c>
      <c r="I100" s="9">
        <v>49.85</v>
      </c>
      <c r="J100" s="9">
        <v>20.63</v>
      </c>
      <c r="K100">
        <v>24998</v>
      </c>
      <c r="L100" s="7">
        <v>0.24060000000000001</v>
      </c>
      <c r="M100">
        <v>2</v>
      </c>
      <c r="N100">
        <v>2</v>
      </c>
      <c r="O100" s="9">
        <v>24.78</v>
      </c>
      <c r="P100" s="9">
        <v>24.04</v>
      </c>
      <c r="Q100" t="s">
        <v>135</v>
      </c>
      <c r="R100" s="7" t="s">
        <v>135</v>
      </c>
      <c r="S100" t="s">
        <v>135</v>
      </c>
      <c r="T100" t="s">
        <v>135</v>
      </c>
      <c r="U100" s="9" t="s">
        <v>135</v>
      </c>
      <c r="V100" s="9" t="s">
        <v>135</v>
      </c>
      <c r="W100" t="s">
        <v>135</v>
      </c>
      <c r="X100" s="7" t="s">
        <v>135</v>
      </c>
      <c r="Y100" t="s">
        <v>135</v>
      </c>
      <c r="Z100" t="s">
        <v>135</v>
      </c>
      <c r="AA100" s="9" t="s">
        <v>135</v>
      </c>
      <c r="AB100" s="9" t="s">
        <v>135</v>
      </c>
      <c r="AC100">
        <v>10223</v>
      </c>
      <c r="AD100" s="7">
        <v>2.8319999999999999E-3</v>
      </c>
      <c r="AE100">
        <v>1</v>
      </c>
      <c r="AF100">
        <v>1</v>
      </c>
      <c r="AG100" s="9">
        <v>120.1</v>
      </c>
      <c r="AH100" s="9">
        <v>1618</v>
      </c>
      <c r="AI100" t="s">
        <v>135</v>
      </c>
      <c r="AJ100" s="7" t="s">
        <v>135</v>
      </c>
      <c r="AK100" t="s">
        <v>135</v>
      </c>
      <c r="AL100" t="s">
        <v>135</v>
      </c>
      <c r="AM100" s="9" t="s">
        <v>135</v>
      </c>
      <c r="AN100" s="9" t="s">
        <v>135</v>
      </c>
    </row>
    <row r="101" spans="1:40">
      <c r="A101" t="s">
        <v>154</v>
      </c>
      <c r="B101" t="s">
        <v>127</v>
      </c>
      <c r="C101" t="s">
        <v>81</v>
      </c>
      <c r="D101">
        <v>6</v>
      </c>
      <c r="E101">
        <v>156715</v>
      </c>
      <c r="F101" s="7">
        <v>0.62129999999999996</v>
      </c>
      <c r="G101">
        <v>58</v>
      </c>
      <c r="H101">
        <v>16</v>
      </c>
      <c r="I101" s="9">
        <v>2.3940000000000001</v>
      </c>
      <c r="J101" s="9">
        <v>4.8460000000000001</v>
      </c>
      <c r="K101">
        <v>86377</v>
      </c>
      <c r="L101" s="7">
        <v>0.91639999999999999</v>
      </c>
      <c r="M101">
        <v>35</v>
      </c>
      <c r="N101">
        <v>12</v>
      </c>
      <c r="O101" s="9">
        <v>-0.61629999999999996</v>
      </c>
      <c r="P101" s="9">
        <v>5.8730000000000002</v>
      </c>
      <c r="Q101" t="s">
        <v>135</v>
      </c>
      <c r="R101" s="7" t="s">
        <v>135</v>
      </c>
      <c r="S101" t="s">
        <v>135</v>
      </c>
      <c r="T101" t="s">
        <v>135</v>
      </c>
      <c r="U101" s="9" t="s">
        <v>135</v>
      </c>
      <c r="V101" s="9" t="s">
        <v>135</v>
      </c>
      <c r="W101">
        <v>10142</v>
      </c>
      <c r="X101" s="7">
        <v>0.83760000000000001</v>
      </c>
      <c r="Y101">
        <v>1</v>
      </c>
      <c r="Z101">
        <v>1</v>
      </c>
      <c r="AA101" s="9">
        <v>8.2870000000000008</v>
      </c>
      <c r="AB101" s="9">
        <v>1635</v>
      </c>
      <c r="AC101">
        <v>10223</v>
      </c>
      <c r="AD101" s="7">
        <v>0.16600000000000001</v>
      </c>
      <c r="AE101">
        <v>4</v>
      </c>
      <c r="AF101">
        <v>4</v>
      </c>
      <c r="AG101" s="9">
        <v>27.76</v>
      </c>
      <c r="AH101" s="9">
        <v>20.04</v>
      </c>
      <c r="AI101">
        <v>14721</v>
      </c>
      <c r="AJ101" s="7">
        <v>0.65590000000000004</v>
      </c>
      <c r="AK101">
        <v>18</v>
      </c>
      <c r="AL101">
        <v>3</v>
      </c>
      <c r="AM101" s="9">
        <v>4.3490000000000002</v>
      </c>
      <c r="AN101" s="9">
        <v>9.76</v>
      </c>
    </row>
    <row r="102" spans="1:40">
      <c r="A102" t="s">
        <v>154</v>
      </c>
      <c r="B102" t="s">
        <v>127</v>
      </c>
      <c r="C102" t="s">
        <v>82</v>
      </c>
      <c r="D102">
        <v>6</v>
      </c>
      <c r="E102">
        <v>156715</v>
      </c>
      <c r="F102" s="7">
        <v>0.35439999999999999</v>
      </c>
      <c r="G102">
        <v>58</v>
      </c>
      <c r="H102">
        <v>16</v>
      </c>
      <c r="I102" s="9">
        <v>2.3940000000000001</v>
      </c>
      <c r="J102" s="9">
        <v>4.8460000000000001</v>
      </c>
      <c r="K102">
        <v>86377</v>
      </c>
      <c r="L102" s="7">
        <v>0.2147</v>
      </c>
      <c r="M102">
        <v>35</v>
      </c>
      <c r="N102">
        <v>12</v>
      </c>
      <c r="O102" s="9">
        <v>-0.61629999999999996</v>
      </c>
      <c r="P102" s="9">
        <v>5.8730000000000002</v>
      </c>
      <c r="Q102" t="s">
        <v>135</v>
      </c>
      <c r="R102" s="7" t="s">
        <v>135</v>
      </c>
      <c r="S102" t="s">
        <v>135</v>
      </c>
      <c r="T102" t="s">
        <v>135</v>
      </c>
      <c r="U102" s="9" t="s">
        <v>135</v>
      </c>
      <c r="V102" s="9" t="s">
        <v>135</v>
      </c>
      <c r="W102">
        <v>10142</v>
      </c>
      <c r="X102" s="7">
        <v>0.83760000000000001</v>
      </c>
      <c r="Y102">
        <v>1</v>
      </c>
      <c r="Z102">
        <v>1</v>
      </c>
      <c r="AA102" s="9">
        <v>8.2870000000000008</v>
      </c>
      <c r="AB102" s="9">
        <v>1635</v>
      </c>
      <c r="AC102">
        <v>10223</v>
      </c>
      <c r="AD102" s="7">
        <v>5.3019999999999998E-2</v>
      </c>
      <c r="AE102">
        <v>4</v>
      </c>
      <c r="AF102">
        <v>4</v>
      </c>
      <c r="AG102" s="9">
        <v>27.76</v>
      </c>
      <c r="AH102" s="9">
        <v>20.04</v>
      </c>
      <c r="AI102">
        <v>14721</v>
      </c>
      <c r="AJ102" s="7">
        <v>0.86299999999999999</v>
      </c>
      <c r="AK102">
        <v>18</v>
      </c>
      <c r="AL102">
        <v>3</v>
      </c>
      <c r="AM102" s="9">
        <v>4.3490000000000002</v>
      </c>
      <c r="AN102" s="9">
        <v>9.76</v>
      </c>
    </row>
    <row r="103" spans="1:40">
      <c r="A103" t="s">
        <v>154</v>
      </c>
      <c r="B103" t="s">
        <v>128</v>
      </c>
      <c r="C103" t="s">
        <v>81</v>
      </c>
      <c r="D103">
        <v>6</v>
      </c>
      <c r="E103">
        <v>156715</v>
      </c>
      <c r="F103" s="7">
        <v>0.53410000000000002</v>
      </c>
      <c r="G103">
        <v>170</v>
      </c>
      <c r="H103">
        <v>22</v>
      </c>
      <c r="I103" s="9">
        <v>1.7050000000000001</v>
      </c>
      <c r="J103" s="9">
        <v>2.7429999999999999</v>
      </c>
      <c r="K103">
        <v>86377</v>
      </c>
      <c r="L103" s="7">
        <v>0.69489999999999996</v>
      </c>
      <c r="M103">
        <v>142</v>
      </c>
      <c r="N103">
        <v>18</v>
      </c>
      <c r="O103" s="9">
        <v>1.1499999999999999</v>
      </c>
      <c r="P103" s="9">
        <v>2.9319999999999999</v>
      </c>
      <c r="Q103" t="s">
        <v>135</v>
      </c>
      <c r="R103" s="7" t="s">
        <v>135</v>
      </c>
      <c r="S103" t="s">
        <v>135</v>
      </c>
      <c r="T103" t="s">
        <v>135</v>
      </c>
      <c r="U103" s="9" t="s">
        <v>135</v>
      </c>
      <c r="V103" s="9" t="s">
        <v>135</v>
      </c>
      <c r="W103">
        <v>10142</v>
      </c>
      <c r="X103" s="7">
        <v>0.83760000000000001</v>
      </c>
      <c r="Y103">
        <v>1</v>
      </c>
      <c r="Z103">
        <v>1</v>
      </c>
      <c r="AA103" s="9">
        <v>8.2870000000000008</v>
      </c>
      <c r="AB103" s="9">
        <v>1635</v>
      </c>
      <c r="AC103">
        <v>10223</v>
      </c>
      <c r="AD103" s="7">
        <v>0.39660000000000001</v>
      </c>
      <c r="AE103">
        <v>5</v>
      </c>
      <c r="AF103">
        <v>5</v>
      </c>
      <c r="AG103" s="9">
        <v>15.12</v>
      </c>
      <c r="AH103" s="9">
        <v>17.84</v>
      </c>
      <c r="AI103">
        <v>14721</v>
      </c>
      <c r="AJ103" s="7">
        <v>0.72199999999999998</v>
      </c>
      <c r="AK103">
        <v>22</v>
      </c>
      <c r="AL103">
        <v>4</v>
      </c>
      <c r="AM103" s="9">
        <v>3.1379999999999999</v>
      </c>
      <c r="AN103" s="9">
        <v>8.8170000000000002</v>
      </c>
    </row>
    <row r="104" spans="1:40">
      <c r="A104" t="s">
        <v>154</v>
      </c>
      <c r="B104" t="s">
        <v>128</v>
      </c>
      <c r="C104" t="s">
        <v>82</v>
      </c>
      <c r="D104">
        <v>6</v>
      </c>
      <c r="E104">
        <v>156715</v>
      </c>
      <c r="F104" s="7">
        <v>0.44409999999999999</v>
      </c>
      <c r="G104">
        <v>170</v>
      </c>
      <c r="H104">
        <v>22</v>
      </c>
      <c r="I104" s="9">
        <v>1.7050000000000001</v>
      </c>
      <c r="J104" s="9">
        <v>2.7429999999999999</v>
      </c>
      <c r="K104">
        <v>86377</v>
      </c>
      <c r="L104" s="7">
        <v>0.3412</v>
      </c>
      <c r="M104">
        <v>142</v>
      </c>
      <c r="N104">
        <v>18</v>
      </c>
      <c r="O104" s="9">
        <v>1.1499999999999999</v>
      </c>
      <c r="P104" s="9">
        <v>2.9319999999999999</v>
      </c>
      <c r="Q104" t="s">
        <v>135</v>
      </c>
      <c r="R104" s="7" t="s">
        <v>135</v>
      </c>
      <c r="S104" t="s">
        <v>135</v>
      </c>
      <c r="T104" t="s">
        <v>135</v>
      </c>
      <c r="U104" s="9" t="s">
        <v>135</v>
      </c>
      <c r="V104" s="9" t="s">
        <v>135</v>
      </c>
      <c r="W104">
        <v>10142</v>
      </c>
      <c r="X104" s="7">
        <v>0.83760000000000001</v>
      </c>
      <c r="Y104">
        <v>1</v>
      </c>
      <c r="Z104">
        <v>1</v>
      </c>
      <c r="AA104" s="9">
        <v>8.2870000000000008</v>
      </c>
      <c r="AB104" s="9">
        <v>1635</v>
      </c>
      <c r="AC104">
        <v>10223</v>
      </c>
      <c r="AD104" s="7">
        <v>7.5219999999999995E-2</v>
      </c>
      <c r="AE104">
        <v>5</v>
      </c>
      <c r="AF104">
        <v>5</v>
      </c>
      <c r="AG104" s="9">
        <v>15.12</v>
      </c>
      <c r="AH104" s="9">
        <v>17.84</v>
      </c>
      <c r="AI104">
        <v>14721</v>
      </c>
      <c r="AJ104" s="7">
        <v>0.95050000000000001</v>
      </c>
      <c r="AK104">
        <v>22</v>
      </c>
      <c r="AL104">
        <v>4</v>
      </c>
      <c r="AM104" s="9">
        <v>3.1379999999999999</v>
      </c>
      <c r="AN104" s="9">
        <v>8.8170000000000002</v>
      </c>
    </row>
    <row r="105" spans="1:40">
      <c r="A105" t="s">
        <v>154</v>
      </c>
      <c r="B105" t="s">
        <v>129</v>
      </c>
      <c r="C105" t="s">
        <v>81</v>
      </c>
      <c r="D105">
        <v>6</v>
      </c>
      <c r="E105">
        <v>156715</v>
      </c>
      <c r="F105" s="7">
        <v>1.485E-12</v>
      </c>
      <c r="G105">
        <v>717</v>
      </c>
      <c r="H105">
        <v>50</v>
      </c>
      <c r="I105" s="9">
        <v>-10.48</v>
      </c>
      <c r="J105" s="9">
        <v>1.482</v>
      </c>
      <c r="K105">
        <v>86377</v>
      </c>
      <c r="L105" s="7">
        <v>2.6410000000000002E-6</v>
      </c>
      <c r="M105">
        <v>137</v>
      </c>
      <c r="N105">
        <v>34</v>
      </c>
      <c r="O105" s="9">
        <v>-13.97</v>
      </c>
      <c r="P105" s="9">
        <v>2.9750000000000001</v>
      </c>
      <c r="Q105">
        <v>28290</v>
      </c>
      <c r="R105" s="7">
        <v>0.79949999999999999</v>
      </c>
      <c r="S105">
        <v>9</v>
      </c>
      <c r="T105">
        <v>4</v>
      </c>
      <c r="U105" s="9">
        <v>3.61</v>
      </c>
      <c r="V105" s="9">
        <v>14.21</v>
      </c>
      <c r="W105">
        <v>10142</v>
      </c>
      <c r="X105" s="7">
        <v>0.93330000000000002</v>
      </c>
      <c r="Y105">
        <v>18</v>
      </c>
      <c r="Z105">
        <v>6</v>
      </c>
      <c r="AA105" s="9">
        <v>0.67830000000000001</v>
      </c>
      <c r="AB105" s="9">
        <v>8.1059999999999999</v>
      </c>
      <c r="AC105">
        <v>16021</v>
      </c>
      <c r="AD105" s="7">
        <v>0.50460000000000005</v>
      </c>
      <c r="AE105">
        <v>19</v>
      </c>
      <c r="AF105">
        <v>9</v>
      </c>
      <c r="AG105" s="9">
        <v>-6.32</v>
      </c>
      <c r="AH105" s="9">
        <v>9.4710000000000001</v>
      </c>
      <c r="AI105">
        <v>14721</v>
      </c>
      <c r="AJ105" s="7">
        <v>0.1236</v>
      </c>
      <c r="AK105">
        <v>145</v>
      </c>
      <c r="AL105">
        <v>9</v>
      </c>
      <c r="AM105" s="9">
        <v>-5.3890000000000002</v>
      </c>
      <c r="AN105" s="9">
        <v>3.4990000000000001</v>
      </c>
    </row>
    <row r="106" spans="1:40">
      <c r="A106" t="s">
        <v>154</v>
      </c>
      <c r="B106" t="s">
        <v>129</v>
      </c>
      <c r="C106" t="s">
        <v>82</v>
      </c>
      <c r="D106">
        <v>6</v>
      </c>
      <c r="E106">
        <v>156715</v>
      </c>
      <c r="F106" s="7">
        <v>2.626E-10</v>
      </c>
      <c r="G106">
        <v>717</v>
      </c>
      <c r="H106">
        <v>50</v>
      </c>
      <c r="I106" s="9">
        <v>-10.48</v>
      </c>
      <c r="J106" s="9">
        <v>1.482</v>
      </c>
      <c r="K106">
        <v>86377</v>
      </c>
      <c r="L106" s="7">
        <v>1.239E-5</v>
      </c>
      <c r="M106">
        <v>137</v>
      </c>
      <c r="N106">
        <v>34</v>
      </c>
      <c r="O106" s="9">
        <v>-13.97</v>
      </c>
      <c r="P106" s="9">
        <v>2.9750000000000001</v>
      </c>
      <c r="Q106">
        <v>28290</v>
      </c>
      <c r="R106" s="7">
        <v>0.75490000000000002</v>
      </c>
      <c r="S106">
        <v>9</v>
      </c>
      <c r="T106">
        <v>4</v>
      </c>
      <c r="U106" s="9">
        <v>3.61</v>
      </c>
      <c r="V106" s="9">
        <v>14.21</v>
      </c>
      <c r="W106">
        <v>10142</v>
      </c>
      <c r="X106" s="7">
        <v>0.91759999999999997</v>
      </c>
      <c r="Y106">
        <v>18</v>
      </c>
      <c r="Z106">
        <v>6</v>
      </c>
      <c r="AA106" s="9">
        <v>0.67830000000000001</v>
      </c>
      <c r="AB106" s="9">
        <v>8.1059999999999999</v>
      </c>
      <c r="AC106">
        <v>16021</v>
      </c>
      <c r="AD106" s="7">
        <v>3.506E-3</v>
      </c>
      <c r="AE106">
        <v>19</v>
      </c>
      <c r="AF106">
        <v>9</v>
      </c>
      <c r="AG106" s="9">
        <v>-6.32</v>
      </c>
      <c r="AH106" s="9">
        <v>9.4710000000000001</v>
      </c>
      <c r="AI106">
        <v>14721</v>
      </c>
      <c r="AJ106" s="7">
        <v>0.1694</v>
      </c>
      <c r="AK106">
        <v>145</v>
      </c>
      <c r="AL106">
        <v>9</v>
      </c>
      <c r="AM106" s="9">
        <v>-5.3890000000000002</v>
      </c>
      <c r="AN106" s="9">
        <v>3.4990000000000001</v>
      </c>
    </row>
    <row r="107" spans="1:40">
      <c r="A107" t="s">
        <v>154</v>
      </c>
      <c r="B107" t="s">
        <v>130</v>
      </c>
      <c r="C107" t="s">
        <v>81</v>
      </c>
      <c r="D107">
        <v>6</v>
      </c>
      <c r="E107">
        <v>156715</v>
      </c>
      <c r="F107" s="7">
        <v>3.0499999999999998E-10</v>
      </c>
      <c r="G107">
        <v>829</v>
      </c>
      <c r="H107">
        <v>56</v>
      </c>
      <c r="I107" s="9">
        <v>-8.5229999999999997</v>
      </c>
      <c r="J107" s="9">
        <v>1.3540000000000001</v>
      </c>
      <c r="K107">
        <v>86377</v>
      </c>
      <c r="L107" s="7">
        <v>1.4220000000000001E-3</v>
      </c>
      <c r="M107">
        <v>244</v>
      </c>
      <c r="N107">
        <v>40</v>
      </c>
      <c r="O107" s="9">
        <v>-7.13</v>
      </c>
      <c r="P107" s="9">
        <v>2.2349999999999999</v>
      </c>
      <c r="Q107">
        <v>28290</v>
      </c>
      <c r="R107" s="7">
        <v>0.79949999999999999</v>
      </c>
      <c r="S107">
        <v>9</v>
      </c>
      <c r="T107">
        <v>4</v>
      </c>
      <c r="U107" s="9">
        <v>3.61</v>
      </c>
      <c r="V107" s="9">
        <v>14.21</v>
      </c>
      <c r="W107">
        <v>10142</v>
      </c>
      <c r="X107" s="7">
        <v>0.93330000000000002</v>
      </c>
      <c r="Y107">
        <v>18</v>
      </c>
      <c r="Z107">
        <v>6</v>
      </c>
      <c r="AA107" s="9">
        <v>0.67830000000000001</v>
      </c>
      <c r="AB107" s="9">
        <v>8.1059999999999999</v>
      </c>
      <c r="AC107">
        <v>16021</v>
      </c>
      <c r="AD107" s="7">
        <v>0.39679999999999999</v>
      </c>
      <c r="AE107">
        <v>20</v>
      </c>
      <c r="AF107">
        <v>10</v>
      </c>
      <c r="AG107" s="9">
        <v>-7.7990000000000004</v>
      </c>
      <c r="AH107" s="9">
        <v>9.2050000000000001</v>
      </c>
      <c r="AI107">
        <v>14721</v>
      </c>
      <c r="AJ107" s="7">
        <v>0.1244</v>
      </c>
      <c r="AK107">
        <v>149</v>
      </c>
      <c r="AL107">
        <v>10</v>
      </c>
      <c r="AM107" s="9">
        <v>-5.3029999999999999</v>
      </c>
      <c r="AN107" s="9">
        <v>3.4510000000000001</v>
      </c>
    </row>
    <row r="108" spans="1:40">
      <c r="A108" t="s">
        <v>154</v>
      </c>
      <c r="B108" t="s">
        <v>130</v>
      </c>
      <c r="C108" t="s">
        <v>82</v>
      </c>
      <c r="D108">
        <v>6</v>
      </c>
      <c r="E108">
        <v>156715</v>
      </c>
      <c r="F108" s="7">
        <v>1.3219999999999999E-10</v>
      </c>
      <c r="G108">
        <v>829</v>
      </c>
      <c r="H108">
        <v>56</v>
      </c>
      <c r="I108" s="9">
        <v>-8.5229999999999997</v>
      </c>
      <c r="J108" s="9">
        <v>1.3540000000000001</v>
      </c>
      <c r="K108">
        <v>86377</v>
      </c>
      <c r="L108" s="7">
        <v>6.4099999999999999E-3</v>
      </c>
      <c r="M108">
        <v>244</v>
      </c>
      <c r="N108">
        <v>40</v>
      </c>
      <c r="O108" s="9">
        <v>-7.13</v>
      </c>
      <c r="P108" s="9">
        <v>2.2349999999999999</v>
      </c>
      <c r="Q108">
        <v>28290</v>
      </c>
      <c r="R108" s="7">
        <v>0.75490000000000002</v>
      </c>
      <c r="S108">
        <v>9</v>
      </c>
      <c r="T108">
        <v>4</v>
      </c>
      <c r="U108" s="9">
        <v>3.61</v>
      </c>
      <c r="V108" s="9">
        <v>14.21</v>
      </c>
      <c r="W108">
        <v>10142</v>
      </c>
      <c r="X108" s="7">
        <v>0.91759999999999997</v>
      </c>
      <c r="Y108">
        <v>18</v>
      </c>
      <c r="Z108">
        <v>6</v>
      </c>
      <c r="AA108" s="9">
        <v>0.67830000000000001</v>
      </c>
      <c r="AB108" s="9">
        <v>8.1059999999999999</v>
      </c>
      <c r="AC108">
        <v>16021</v>
      </c>
      <c r="AD108" s="7">
        <v>3.6180000000000001E-3</v>
      </c>
      <c r="AE108">
        <v>20</v>
      </c>
      <c r="AF108">
        <v>10</v>
      </c>
      <c r="AG108" s="9">
        <v>-7.7990000000000004</v>
      </c>
      <c r="AH108" s="9">
        <v>9.2050000000000001</v>
      </c>
      <c r="AI108">
        <v>14721</v>
      </c>
      <c r="AJ108" s="7">
        <v>0.17680000000000001</v>
      </c>
      <c r="AK108">
        <v>149</v>
      </c>
      <c r="AL108">
        <v>10</v>
      </c>
      <c r="AM108" s="9">
        <v>-5.3029999999999999</v>
      </c>
      <c r="AN108" s="9">
        <v>3.4510000000000001</v>
      </c>
    </row>
    <row r="109" spans="1:40">
      <c r="A109" t="s">
        <v>154</v>
      </c>
      <c r="B109" t="s">
        <v>131</v>
      </c>
      <c r="C109" t="s">
        <v>81</v>
      </c>
      <c r="D109">
        <v>6</v>
      </c>
      <c r="E109">
        <v>134556</v>
      </c>
      <c r="F109" s="7">
        <v>0.42709999999999998</v>
      </c>
      <c r="G109">
        <v>115</v>
      </c>
      <c r="H109">
        <v>9</v>
      </c>
      <c r="I109" s="9">
        <v>2.6070000000000002</v>
      </c>
      <c r="J109" s="9">
        <v>3.2829999999999999</v>
      </c>
      <c r="K109">
        <v>86377</v>
      </c>
      <c r="L109" s="7">
        <v>0.51459999999999995</v>
      </c>
      <c r="M109">
        <v>109</v>
      </c>
      <c r="N109">
        <v>8</v>
      </c>
      <c r="O109" s="9">
        <v>2.1829999999999998</v>
      </c>
      <c r="P109" s="9">
        <v>3.35</v>
      </c>
      <c r="Q109" t="s">
        <v>135</v>
      </c>
      <c r="R109" s="7" t="s">
        <v>135</v>
      </c>
      <c r="S109" t="s">
        <v>135</v>
      </c>
      <c r="T109" t="s">
        <v>135</v>
      </c>
      <c r="U109" s="9" t="s">
        <v>135</v>
      </c>
      <c r="V109" s="9" t="s">
        <v>135</v>
      </c>
      <c r="W109" t="s">
        <v>135</v>
      </c>
      <c r="X109" s="7" t="s">
        <v>135</v>
      </c>
      <c r="Y109" t="s">
        <v>135</v>
      </c>
      <c r="Z109" t="s">
        <v>135</v>
      </c>
      <c r="AA109" s="9" t="s">
        <v>135</v>
      </c>
      <c r="AB109" s="9" t="s">
        <v>135</v>
      </c>
      <c r="AC109">
        <v>10223</v>
      </c>
      <c r="AD109" s="7">
        <v>0.1401</v>
      </c>
      <c r="AE109">
        <v>2</v>
      </c>
      <c r="AF109">
        <v>2</v>
      </c>
      <c r="AG109" s="9">
        <v>41.36</v>
      </c>
      <c r="AH109" s="9">
        <v>28.03</v>
      </c>
      <c r="AI109">
        <v>5618</v>
      </c>
      <c r="AJ109" s="7">
        <v>0.9133</v>
      </c>
      <c r="AK109">
        <v>4</v>
      </c>
      <c r="AL109">
        <v>1</v>
      </c>
      <c r="AM109" s="9">
        <v>-2.2389999999999999</v>
      </c>
      <c r="AN109" s="9">
        <v>422.9</v>
      </c>
    </row>
    <row r="110" spans="1:40">
      <c r="A110" t="s">
        <v>154</v>
      </c>
      <c r="B110" t="s">
        <v>131</v>
      </c>
      <c r="C110" t="s">
        <v>82</v>
      </c>
      <c r="D110">
        <v>6</v>
      </c>
      <c r="E110">
        <v>134556</v>
      </c>
      <c r="F110" s="7">
        <v>0.40679999999999999</v>
      </c>
      <c r="G110">
        <v>115</v>
      </c>
      <c r="H110">
        <v>9</v>
      </c>
      <c r="I110" s="9">
        <v>2.6070000000000002</v>
      </c>
      <c r="J110" s="9">
        <v>3.2829999999999999</v>
      </c>
      <c r="K110">
        <v>86377</v>
      </c>
      <c r="L110" s="7">
        <v>0.36459999999999998</v>
      </c>
      <c r="M110">
        <v>109</v>
      </c>
      <c r="N110">
        <v>8</v>
      </c>
      <c r="O110" s="9">
        <v>2.1829999999999998</v>
      </c>
      <c r="P110" s="9">
        <v>3.35</v>
      </c>
      <c r="Q110" t="s">
        <v>135</v>
      </c>
      <c r="R110" s="7" t="s">
        <v>135</v>
      </c>
      <c r="S110" t="s">
        <v>135</v>
      </c>
      <c r="T110" t="s">
        <v>135</v>
      </c>
      <c r="U110" s="9" t="s">
        <v>135</v>
      </c>
      <c r="V110" s="9" t="s">
        <v>135</v>
      </c>
      <c r="W110" t="s">
        <v>135</v>
      </c>
      <c r="X110" s="7" t="s">
        <v>135</v>
      </c>
      <c r="Y110" t="s">
        <v>135</v>
      </c>
      <c r="Z110" t="s">
        <v>135</v>
      </c>
      <c r="AA110" s="9" t="s">
        <v>135</v>
      </c>
      <c r="AB110" s="9" t="s">
        <v>135</v>
      </c>
      <c r="AC110">
        <v>10223</v>
      </c>
      <c r="AD110" s="7">
        <v>9.11E-3</v>
      </c>
      <c r="AE110">
        <v>2</v>
      </c>
      <c r="AF110">
        <v>2</v>
      </c>
      <c r="AG110" s="9">
        <v>41.36</v>
      </c>
      <c r="AH110" s="9">
        <v>28.03</v>
      </c>
      <c r="AI110">
        <v>5618</v>
      </c>
      <c r="AJ110" s="7">
        <v>0.9133</v>
      </c>
      <c r="AK110">
        <v>4</v>
      </c>
      <c r="AL110">
        <v>1</v>
      </c>
      <c r="AM110" s="9">
        <v>-2.2389999999999999</v>
      </c>
      <c r="AN110" s="9">
        <v>422.9</v>
      </c>
    </row>
    <row r="111" spans="1:40">
      <c r="A111" t="s">
        <v>403</v>
      </c>
      <c r="B111" t="s">
        <v>80</v>
      </c>
      <c r="C111" t="s">
        <v>81</v>
      </c>
      <c r="D111">
        <v>1</v>
      </c>
      <c r="E111">
        <v>165003</v>
      </c>
      <c r="F111" s="7">
        <v>0.3256</v>
      </c>
      <c r="G111">
        <v>419</v>
      </c>
      <c r="H111">
        <v>39</v>
      </c>
      <c r="I111" s="9">
        <v>-1.6240000000000001</v>
      </c>
      <c r="J111" s="9">
        <v>1.6519999999999999</v>
      </c>
      <c r="K111">
        <v>94665</v>
      </c>
      <c r="L111" s="7">
        <v>0.45300000000000001</v>
      </c>
      <c r="M111">
        <v>366</v>
      </c>
      <c r="N111">
        <v>26</v>
      </c>
      <c r="O111" s="9">
        <v>-1.298</v>
      </c>
      <c r="P111" s="9">
        <v>1.73</v>
      </c>
      <c r="Q111">
        <v>28290</v>
      </c>
      <c r="R111" s="7">
        <v>0.89600000000000002</v>
      </c>
      <c r="S111">
        <v>13</v>
      </c>
      <c r="T111">
        <v>6</v>
      </c>
      <c r="U111" s="9">
        <v>-1.46</v>
      </c>
      <c r="V111" s="9">
        <v>11.18</v>
      </c>
      <c r="W111">
        <v>10142</v>
      </c>
      <c r="X111" s="7">
        <v>2.445E-2</v>
      </c>
      <c r="Y111">
        <v>12</v>
      </c>
      <c r="Z111">
        <v>8</v>
      </c>
      <c r="AA111" s="9">
        <v>-23.77</v>
      </c>
      <c r="AB111" s="9">
        <v>10.56</v>
      </c>
      <c r="AC111">
        <v>16021</v>
      </c>
      <c r="AD111" s="7">
        <v>0.35880000000000001</v>
      </c>
      <c r="AE111">
        <v>23</v>
      </c>
      <c r="AF111">
        <v>7</v>
      </c>
      <c r="AG111" s="9">
        <v>8.1850000000000005</v>
      </c>
      <c r="AH111" s="9">
        <v>8.9179999999999993</v>
      </c>
      <c r="AI111">
        <v>14721</v>
      </c>
      <c r="AJ111" s="7">
        <v>0.45550000000000002</v>
      </c>
      <c r="AK111">
        <v>5</v>
      </c>
      <c r="AL111">
        <v>5</v>
      </c>
      <c r="AM111" s="9">
        <v>-14.07</v>
      </c>
      <c r="AN111" s="9">
        <v>18.850000000000001</v>
      </c>
    </row>
    <row r="112" spans="1:40">
      <c r="A112" t="s">
        <v>403</v>
      </c>
      <c r="B112" t="s">
        <v>80</v>
      </c>
      <c r="C112" t="s">
        <v>82</v>
      </c>
      <c r="D112">
        <v>1</v>
      </c>
      <c r="E112">
        <v>165003</v>
      </c>
      <c r="F112" s="7">
        <v>3.7240000000000002E-2</v>
      </c>
      <c r="G112">
        <v>419</v>
      </c>
      <c r="H112">
        <v>39</v>
      </c>
      <c r="I112" s="9">
        <v>-1.6240000000000001</v>
      </c>
      <c r="J112" s="9">
        <v>1.6519999999999999</v>
      </c>
      <c r="K112">
        <v>94665</v>
      </c>
      <c r="L112" s="7">
        <v>0.1258</v>
      </c>
      <c r="M112">
        <v>366</v>
      </c>
      <c r="N112">
        <v>26</v>
      </c>
      <c r="O112" s="9">
        <v>-1.298</v>
      </c>
      <c r="P112" s="9">
        <v>1.73</v>
      </c>
      <c r="Q112">
        <v>28290</v>
      </c>
      <c r="R112" s="7">
        <v>0.9879</v>
      </c>
      <c r="S112">
        <v>13</v>
      </c>
      <c r="T112">
        <v>6</v>
      </c>
      <c r="U112" s="9">
        <v>-1.46</v>
      </c>
      <c r="V112" s="9">
        <v>11.18</v>
      </c>
      <c r="W112">
        <v>10142</v>
      </c>
      <c r="X112" s="7">
        <v>1.3579999999999999E-4</v>
      </c>
      <c r="Y112">
        <v>12</v>
      </c>
      <c r="Z112">
        <v>8</v>
      </c>
      <c r="AA112" s="9">
        <v>-23.77</v>
      </c>
      <c r="AB112" s="9">
        <v>10.56</v>
      </c>
      <c r="AC112">
        <v>16021</v>
      </c>
      <c r="AD112" s="7">
        <v>0.3901</v>
      </c>
      <c r="AE112">
        <v>23</v>
      </c>
      <c r="AF112">
        <v>7</v>
      </c>
      <c r="AG112" s="9">
        <v>8.1850000000000005</v>
      </c>
      <c r="AH112" s="9">
        <v>8.9179999999999993</v>
      </c>
      <c r="AI112">
        <v>14721</v>
      </c>
      <c r="AJ112" s="7">
        <v>0.72709999999999997</v>
      </c>
      <c r="AK112">
        <v>5</v>
      </c>
      <c r="AL112">
        <v>5</v>
      </c>
      <c r="AM112" s="9">
        <v>-14.07</v>
      </c>
      <c r="AN112" s="9">
        <v>18.850000000000001</v>
      </c>
    </row>
    <row r="113" spans="1:40">
      <c r="A113" t="s">
        <v>403</v>
      </c>
      <c r="B113" t="s">
        <v>127</v>
      </c>
      <c r="C113" t="s">
        <v>81</v>
      </c>
      <c r="D113">
        <v>1</v>
      </c>
      <c r="E113">
        <v>165003</v>
      </c>
      <c r="F113" s="7">
        <v>0.1336</v>
      </c>
      <c r="G113">
        <v>2279</v>
      </c>
      <c r="H113">
        <v>192</v>
      </c>
      <c r="I113" s="9">
        <v>1.167</v>
      </c>
      <c r="J113" s="9">
        <v>0.77810000000000001</v>
      </c>
      <c r="K113">
        <v>94665</v>
      </c>
      <c r="L113" s="7">
        <v>0.1794</v>
      </c>
      <c r="M113">
        <v>1002</v>
      </c>
      <c r="N113">
        <v>110</v>
      </c>
      <c r="O113" s="9">
        <v>1.45</v>
      </c>
      <c r="P113" s="9">
        <v>1.08</v>
      </c>
      <c r="Q113">
        <v>28290</v>
      </c>
      <c r="R113" s="7">
        <v>0.42009999999999997</v>
      </c>
      <c r="S113">
        <v>263</v>
      </c>
      <c r="T113">
        <v>39</v>
      </c>
      <c r="U113" s="9">
        <v>-2.1739999999999999</v>
      </c>
      <c r="V113" s="9">
        <v>2.6970000000000001</v>
      </c>
      <c r="W113">
        <v>10142</v>
      </c>
      <c r="X113" s="7">
        <v>0.80569999999999997</v>
      </c>
      <c r="Y113">
        <v>112</v>
      </c>
      <c r="Z113">
        <v>36</v>
      </c>
      <c r="AA113" s="9">
        <v>-0.81620000000000004</v>
      </c>
      <c r="AB113" s="9">
        <v>3.3180000000000001</v>
      </c>
      <c r="AC113">
        <v>16021</v>
      </c>
      <c r="AD113" s="7">
        <v>0.69810000000000005</v>
      </c>
      <c r="AE113">
        <v>418</v>
      </c>
      <c r="AF113">
        <v>40</v>
      </c>
      <c r="AG113" s="9">
        <v>0.80079999999999996</v>
      </c>
      <c r="AH113" s="9">
        <v>2.0640000000000001</v>
      </c>
      <c r="AI113">
        <v>14721</v>
      </c>
      <c r="AJ113" s="7">
        <v>0.18790000000000001</v>
      </c>
      <c r="AK113">
        <v>200</v>
      </c>
      <c r="AL113">
        <v>29</v>
      </c>
      <c r="AM113" s="9">
        <v>3.964</v>
      </c>
      <c r="AN113" s="9">
        <v>3.01</v>
      </c>
    </row>
    <row r="114" spans="1:40">
      <c r="A114" t="s">
        <v>403</v>
      </c>
      <c r="B114" t="s">
        <v>127</v>
      </c>
      <c r="C114" t="s">
        <v>82</v>
      </c>
      <c r="D114">
        <v>1</v>
      </c>
      <c r="E114">
        <v>165003</v>
      </c>
      <c r="F114" s="7">
        <v>3.191E-4</v>
      </c>
      <c r="G114">
        <v>2279</v>
      </c>
      <c r="H114">
        <v>192</v>
      </c>
      <c r="I114" s="9">
        <v>1.167</v>
      </c>
      <c r="J114" s="9">
        <v>0.77810000000000001</v>
      </c>
      <c r="K114">
        <v>94665</v>
      </c>
      <c r="L114" s="7">
        <v>9.8869999999999991E-4</v>
      </c>
      <c r="M114">
        <v>1002</v>
      </c>
      <c r="N114">
        <v>110</v>
      </c>
      <c r="O114" s="9">
        <v>1.45</v>
      </c>
      <c r="P114" s="9">
        <v>1.08</v>
      </c>
      <c r="Q114">
        <v>28290</v>
      </c>
      <c r="R114" s="7">
        <v>0.50770000000000004</v>
      </c>
      <c r="S114">
        <v>263</v>
      </c>
      <c r="T114">
        <v>39</v>
      </c>
      <c r="U114" s="9">
        <v>-2.1739999999999999</v>
      </c>
      <c r="V114" s="9">
        <v>2.6970000000000001</v>
      </c>
      <c r="W114">
        <v>10142</v>
      </c>
      <c r="X114" s="7">
        <v>0.21579999999999999</v>
      </c>
      <c r="Y114">
        <v>112</v>
      </c>
      <c r="Z114">
        <v>36</v>
      </c>
      <c r="AA114" s="9">
        <v>-0.81620000000000004</v>
      </c>
      <c r="AB114" s="9">
        <v>3.3180000000000001</v>
      </c>
      <c r="AC114">
        <v>16021</v>
      </c>
      <c r="AD114" s="7">
        <v>0.88290000000000002</v>
      </c>
      <c r="AE114">
        <v>418</v>
      </c>
      <c r="AF114">
        <v>40</v>
      </c>
      <c r="AG114" s="9">
        <v>0.80079999999999996</v>
      </c>
      <c r="AH114" s="9">
        <v>2.0640000000000001</v>
      </c>
      <c r="AI114">
        <v>14721</v>
      </c>
      <c r="AJ114" s="7">
        <v>5.5939999999999997E-2</v>
      </c>
      <c r="AK114">
        <v>200</v>
      </c>
      <c r="AL114">
        <v>29</v>
      </c>
      <c r="AM114" s="9">
        <v>3.964</v>
      </c>
      <c r="AN114" s="9">
        <v>3.01</v>
      </c>
    </row>
    <row r="115" spans="1:40">
      <c r="A115" t="s">
        <v>403</v>
      </c>
      <c r="B115" t="s">
        <v>128</v>
      </c>
      <c r="C115" t="s">
        <v>81</v>
      </c>
      <c r="D115">
        <v>1</v>
      </c>
      <c r="E115">
        <v>165003</v>
      </c>
      <c r="F115" s="7">
        <v>7.8729999999999998E-3</v>
      </c>
      <c r="G115">
        <v>2999</v>
      </c>
      <c r="H115">
        <v>209</v>
      </c>
      <c r="I115" s="9">
        <v>1.861</v>
      </c>
      <c r="J115" s="9">
        <v>0.70040000000000002</v>
      </c>
      <c r="K115">
        <v>94665</v>
      </c>
      <c r="L115" s="7">
        <v>0.19350000000000001</v>
      </c>
      <c r="M115">
        <v>1026</v>
      </c>
      <c r="N115">
        <v>122</v>
      </c>
      <c r="O115" s="9">
        <v>1.389</v>
      </c>
      <c r="P115" s="9">
        <v>1.0680000000000001</v>
      </c>
      <c r="Q115">
        <v>28290</v>
      </c>
      <c r="R115" s="7">
        <v>0.42009999999999997</v>
      </c>
      <c r="S115">
        <v>263</v>
      </c>
      <c r="T115">
        <v>39</v>
      </c>
      <c r="U115" s="9">
        <v>-2.1739999999999999</v>
      </c>
      <c r="V115" s="9">
        <v>2.6970000000000001</v>
      </c>
      <c r="W115">
        <v>10142</v>
      </c>
      <c r="X115" s="7">
        <v>0.70589999999999997</v>
      </c>
      <c r="Y115">
        <v>118</v>
      </c>
      <c r="Z115">
        <v>39</v>
      </c>
      <c r="AA115" s="9">
        <v>-1.226</v>
      </c>
      <c r="AB115" s="9">
        <v>3.25</v>
      </c>
      <c r="AC115">
        <v>16021</v>
      </c>
      <c r="AD115" s="7">
        <v>0.73270000000000002</v>
      </c>
      <c r="AE115">
        <v>424</v>
      </c>
      <c r="AF115">
        <v>44</v>
      </c>
      <c r="AG115" s="9">
        <v>0.70179999999999998</v>
      </c>
      <c r="AH115" s="9">
        <v>2.0539999999999998</v>
      </c>
      <c r="AI115">
        <v>14721</v>
      </c>
      <c r="AJ115" s="7">
        <v>0.22</v>
      </c>
      <c r="AK115">
        <v>205</v>
      </c>
      <c r="AL115">
        <v>30</v>
      </c>
      <c r="AM115" s="9">
        <v>3.6459999999999999</v>
      </c>
      <c r="AN115" s="9">
        <v>2.972</v>
      </c>
    </row>
    <row r="116" spans="1:40">
      <c r="A116" t="s">
        <v>403</v>
      </c>
      <c r="B116" t="s">
        <v>128</v>
      </c>
      <c r="C116" t="s">
        <v>82</v>
      </c>
      <c r="D116">
        <v>1</v>
      </c>
      <c r="E116">
        <v>165003</v>
      </c>
      <c r="F116" s="7">
        <v>2.408E-5</v>
      </c>
      <c r="G116">
        <v>2999</v>
      </c>
      <c r="H116">
        <v>209</v>
      </c>
      <c r="I116" s="9">
        <v>1.861</v>
      </c>
      <c r="J116" s="9">
        <v>0.70040000000000002</v>
      </c>
      <c r="K116">
        <v>94665</v>
      </c>
      <c r="L116" s="7">
        <v>9.921000000000001E-4</v>
      </c>
      <c r="M116">
        <v>1026</v>
      </c>
      <c r="N116">
        <v>122</v>
      </c>
      <c r="O116" s="9">
        <v>1.389</v>
      </c>
      <c r="P116" s="9">
        <v>1.0680000000000001</v>
      </c>
      <c r="Q116">
        <v>28290</v>
      </c>
      <c r="R116" s="7">
        <v>0.50770000000000004</v>
      </c>
      <c r="S116">
        <v>263</v>
      </c>
      <c r="T116">
        <v>39</v>
      </c>
      <c r="U116" s="9">
        <v>-2.1739999999999999</v>
      </c>
      <c r="V116" s="9">
        <v>2.6970000000000001</v>
      </c>
      <c r="W116">
        <v>10142</v>
      </c>
      <c r="X116" s="7">
        <v>0.23730000000000001</v>
      </c>
      <c r="Y116">
        <v>118</v>
      </c>
      <c r="Z116">
        <v>39</v>
      </c>
      <c r="AA116" s="9">
        <v>-1.226</v>
      </c>
      <c r="AB116" s="9">
        <v>3.25</v>
      </c>
      <c r="AC116">
        <v>16021</v>
      </c>
      <c r="AD116" s="7">
        <v>0.8831</v>
      </c>
      <c r="AE116">
        <v>424</v>
      </c>
      <c r="AF116">
        <v>44</v>
      </c>
      <c r="AG116" s="9">
        <v>0.70179999999999998</v>
      </c>
      <c r="AH116" s="9">
        <v>2.0539999999999998</v>
      </c>
      <c r="AI116">
        <v>14721</v>
      </c>
      <c r="AJ116" s="7">
        <v>5.7849999999999999E-2</v>
      </c>
      <c r="AK116">
        <v>205</v>
      </c>
      <c r="AL116">
        <v>30</v>
      </c>
      <c r="AM116" s="9">
        <v>3.6459999999999999</v>
      </c>
      <c r="AN116" s="9">
        <v>2.972</v>
      </c>
    </row>
    <row r="117" spans="1:40">
      <c r="A117" t="s">
        <v>403</v>
      </c>
      <c r="B117" t="s">
        <v>129</v>
      </c>
      <c r="C117" t="s">
        <v>81</v>
      </c>
      <c r="D117">
        <v>1</v>
      </c>
      <c r="E117">
        <v>165003</v>
      </c>
      <c r="F117" s="7">
        <v>0.3241</v>
      </c>
      <c r="G117">
        <v>420</v>
      </c>
      <c r="H117">
        <v>40</v>
      </c>
      <c r="I117" s="9">
        <v>-1.6279999999999999</v>
      </c>
      <c r="J117" s="9">
        <v>1.65</v>
      </c>
      <c r="K117">
        <v>94665</v>
      </c>
      <c r="L117" s="7">
        <v>0.45300000000000001</v>
      </c>
      <c r="M117">
        <v>366</v>
      </c>
      <c r="N117">
        <v>26</v>
      </c>
      <c r="O117" s="9">
        <v>-1.298</v>
      </c>
      <c r="P117" s="9">
        <v>1.73</v>
      </c>
      <c r="Q117">
        <v>28290</v>
      </c>
      <c r="R117" s="7">
        <v>0.89600000000000002</v>
      </c>
      <c r="S117">
        <v>13</v>
      </c>
      <c r="T117">
        <v>6</v>
      </c>
      <c r="U117" s="9">
        <v>-1.46</v>
      </c>
      <c r="V117" s="9">
        <v>11.18</v>
      </c>
      <c r="W117">
        <v>10142</v>
      </c>
      <c r="X117" s="7">
        <v>2.445E-2</v>
      </c>
      <c r="Y117">
        <v>12</v>
      </c>
      <c r="Z117">
        <v>8</v>
      </c>
      <c r="AA117" s="9">
        <v>-23.77</v>
      </c>
      <c r="AB117" s="9">
        <v>10.56</v>
      </c>
      <c r="AC117">
        <v>16021</v>
      </c>
      <c r="AD117" s="7">
        <v>0.38190000000000002</v>
      </c>
      <c r="AE117">
        <v>24</v>
      </c>
      <c r="AF117">
        <v>8</v>
      </c>
      <c r="AG117" s="9">
        <v>7.6050000000000004</v>
      </c>
      <c r="AH117" s="9">
        <v>8.6980000000000004</v>
      </c>
      <c r="AI117">
        <v>14721</v>
      </c>
      <c r="AJ117" s="7">
        <v>0.45550000000000002</v>
      </c>
      <c r="AK117">
        <v>5</v>
      </c>
      <c r="AL117">
        <v>5</v>
      </c>
      <c r="AM117" s="9">
        <v>-14.07</v>
      </c>
      <c r="AN117" s="9">
        <v>18.850000000000001</v>
      </c>
    </row>
    <row r="118" spans="1:40">
      <c r="A118" t="s">
        <v>403</v>
      </c>
      <c r="B118" t="s">
        <v>129</v>
      </c>
      <c r="C118" t="s">
        <v>82</v>
      </c>
      <c r="D118">
        <v>1</v>
      </c>
      <c r="E118">
        <v>165003</v>
      </c>
      <c r="F118" s="7">
        <v>3.7319999999999999E-2</v>
      </c>
      <c r="G118">
        <v>420</v>
      </c>
      <c r="H118">
        <v>40</v>
      </c>
      <c r="I118" s="9">
        <v>-1.6279999999999999</v>
      </c>
      <c r="J118" s="9">
        <v>1.65</v>
      </c>
      <c r="K118">
        <v>94665</v>
      </c>
      <c r="L118" s="7">
        <v>0.1258</v>
      </c>
      <c r="M118">
        <v>366</v>
      </c>
      <c r="N118">
        <v>26</v>
      </c>
      <c r="O118" s="9">
        <v>-1.298</v>
      </c>
      <c r="P118" s="9">
        <v>1.73</v>
      </c>
      <c r="Q118">
        <v>28290</v>
      </c>
      <c r="R118" s="7">
        <v>0.9879</v>
      </c>
      <c r="S118">
        <v>13</v>
      </c>
      <c r="T118">
        <v>6</v>
      </c>
      <c r="U118" s="9">
        <v>-1.46</v>
      </c>
      <c r="V118" s="9">
        <v>11.18</v>
      </c>
      <c r="W118">
        <v>10142</v>
      </c>
      <c r="X118" s="7">
        <v>1.3579999999999999E-4</v>
      </c>
      <c r="Y118">
        <v>12</v>
      </c>
      <c r="Z118">
        <v>8</v>
      </c>
      <c r="AA118" s="9">
        <v>-23.77</v>
      </c>
      <c r="AB118" s="9">
        <v>10.56</v>
      </c>
      <c r="AC118">
        <v>16021</v>
      </c>
      <c r="AD118" s="7">
        <v>0.41830000000000001</v>
      </c>
      <c r="AE118">
        <v>24</v>
      </c>
      <c r="AF118">
        <v>8</v>
      </c>
      <c r="AG118" s="9">
        <v>7.6050000000000004</v>
      </c>
      <c r="AH118" s="9">
        <v>8.6980000000000004</v>
      </c>
      <c r="AI118">
        <v>14721</v>
      </c>
      <c r="AJ118" s="7">
        <v>0.72709999999999997</v>
      </c>
      <c r="AK118">
        <v>5</v>
      </c>
      <c r="AL118">
        <v>5</v>
      </c>
      <c r="AM118" s="9">
        <v>-14.07</v>
      </c>
      <c r="AN118" s="9">
        <v>18.850000000000001</v>
      </c>
    </row>
    <row r="119" spans="1:40">
      <c r="A119" t="s">
        <v>403</v>
      </c>
      <c r="B119" t="s">
        <v>130</v>
      </c>
      <c r="C119" t="s">
        <v>81</v>
      </c>
      <c r="D119">
        <v>1</v>
      </c>
      <c r="E119">
        <v>165003</v>
      </c>
      <c r="F119" s="7">
        <v>0.1394</v>
      </c>
      <c r="G119">
        <v>1142</v>
      </c>
      <c r="H119">
        <v>59</v>
      </c>
      <c r="I119" s="9">
        <v>1.698</v>
      </c>
      <c r="J119" s="9">
        <v>1.149</v>
      </c>
      <c r="K119">
        <v>94665</v>
      </c>
      <c r="L119" s="7">
        <v>0.41289999999999999</v>
      </c>
      <c r="M119">
        <v>391</v>
      </c>
      <c r="N119">
        <v>39</v>
      </c>
      <c r="O119" s="9">
        <v>-1.3740000000000001</v>
      </c>
      <c r="P119" s="9">
        <v>1.6779999999999999</v>
      </c>
      <c r="Q119">
        <v>28290</v>
      </c>
      <c r="R119" s="7">
        <v>0.70550000000000002</v>
      </c>
      <c r="S119">
        <v>14</v>
      </c>
      <c r="T119">
        <v>7</v>
      </c>
      <c r="U119" s="9">
        <v>4.04</v>
      </c>
      <c r="V119" s="9">
        <v>10.69</v>
      </c>
      <c r="W119">
        <v>10142</v>
      </c>
      <c r="X119" s="7">
        <v>2.444E-2</v>
      </c>
      <c r="Y119">
        <v>18</v>
      </c>
      <c r="Z119">
        <v>11</v>
      </c>
      <c r="AA119" s="9">
        <v>-19.86</v>
      </c>
      <c r="AB119" s="9">
        <v>8.827</v>
      </c>
      <c r="AC119">
        <v>16021</v>
      </c>
      <c r="AD119" s="7">
        <v>0.52790000000000004</v>
      </c>
      <c r="AE119">
        <v>30</v>
      </c>
      <c r="AF119">
        <v>12</v>
      </c>
      <c r="AG119" s="9">
        <v>5.05</v>
      </c>
      <c r="AH119" s="9">
        <v>8.0009999999999994</v>
      </c>
      <c r="AI119">
        <v>14721</v>
      </c>
      <c r="AJ119" s="7">
        <v>0.39660000000000001</v>
      </c>
      <c r="AK119">
        <v>10</v>
      </c>
      <c r="AL119">
        <v>6</v>
      </c>
      <c r="AM119" s="9">
        <v>-11.17</v>
      </c>
      <c r="AN119" s="9">
        <v>13.18</v>
      </c>
    </row>
    <row r="120" spans="1:40">
      <c r="A120" t="s">
        <v>403</v>
      </c>
      <c r="B120" t="s">
        <v>130</v>
      </c>
      <c r="C120" t="s">
        <v>82</v>
      </c>
      <c r="D120">
        <v>1</v>
      </c>
      <c r="E120">
        <v>165003</v>
      </c>
      <c r="F120" s="7">
        <v>4.2880000000000001E-4</v>
      </c>
      <c r="G120">
        <v>1142</v>
      </c>
      <c r="H120">
        <v>59</v>
      </c>
      <c r="I120" s="9">
        <v>1.698</v>
      </c>
      <c r="J120" s="9">
        <v>1.149</v>
      </c>
      <c r="K120">
        <v>94665</v>
      </c>
      <c r="L120" s="7">
        <v>0.12670000000000001</v>
      </c>
      <c r="M120">
        <v>391</v>
      </c>
      <c r="N120">
        <v>39</v>
      </c>
      <c r="O120" s="9">
        <v>-1.3740000000000001</v>
      </c>
      <c r="P120" s="9">
        <v>1.6779999999999999</v>
      </c>
      <c r="Q120">
        <v>28290</v>
      </c>
      <c r="R120" s="7">
        <v>0.87360000000000004</v>
      </c>
      <c r="S120">
        <v>14</v>
      </c>
      <c r="T120">
        <v>7</v>
      </c>
      <c r="U120" s="9">
        <v>4.04</v>
      </c>
      <c r="V120" s="9">
        <v>10.69</v>
      </c>
      <c r="W120">
        <v>10142</v>
      </c>
      <c r="X120" s="7">
        <v>3.1199999999999999E-4</v>
      </c>
      <c r="Y120">
        <v>18</v>
      </c>
      <c r="Z120">
        <v>11</v>
      </c>
      <c r="AA120" s="9">
        <v>-19.86</v>
      </c>
      <c r="AB120" s="9">
        <v>8.827</v>
      </c>
      <c r="AC120">
        <v>16021</v>
      </c>
      <c r="AD120" s="7">
        <v>0.43190000000000001</v>
      </c>
      <c r="AE120">
        <v>30</v>
      </c>
      <c r="AF120">
        <v>12</v>
      </c>
      <c r="AG120" s="9">
        <v>5.05</v>
      </c>
      <c r="AH120" s="9">
        <v>8.0009999999999994</v>
      </c>
      <c r="AI120">
        <v>14721</v>
      </c>
      <c r="AJ120" s="7">
        <v>0.8337</v>
      </c>
      <c r="AK120">
        <v>10</v>
      </c>
      <c r="AL120">
        <v>6</v>
      </c>
      <c r="AM120" s="9">
        <v>-11.17</v>
      </c>
      <c r="AN120" s="9">
        <v>13.18</v>
      </c>
    </row>
    <row r="121" spans="1:40">
      <c r="A121" t="s">
        <v>403</v>
      </c>
      <c r="B121" t="s">
        <v>131</v>
      </c>
      <c r="C121" t="s">
        <v>81</v>
      </c>
      <c r="D121">
        <v>1</v>
      </c>
      <c r="E121">
        <v>165003</v>
      </c>
      <c r="F121" s="7">
        <v>0.13850000000000001</v>
      </c>
      <c r="G121">
        <v>1141</v>
      </c>
      <c r="H121">
        <v>58</v>
      </c>
      <c r="I121" s="9">
        <v>1.702</v>
      </c>
      <c r="J121" s="9">
        <v>1.149</v>
      </c>
      <c r="K121">
        <v>94665</v>
      </c>
      <c r="L121" s="7">
        <v>0.41289999999999999</v>
      </c>
      <c r="M121">
        <v>391</v>
      </c>
      <c r="N121">
        <v>39</v>
      </c>
      <c r="O121" s="9">
        <v>-1.3740000000000001</v>
      </c>
      <c r="P121" s="9">
        <v>1.6779999999999999</v>
      </c>
      <c r="Q121">
        <v>28290</v>
      </c>
      <c r="R121" s="7">
        <v>0.70550000000000002</v>
      </c>
      <c r="S121">
        <v>14</v>
      </c>
      <c r="T121">
        <v>7</v>
      </c>
      <c r="U121" s="9">
        <v>4.04</v>
      </c>
      <c r="V121" s="9">
        <v>10.69</v>
      </c>
      <c r="W121">
        <v>10142</v>
      </c>
      <c r="X121" s="7">
        <v>2.444E-2</v>
      </c>
      <c r="Y121">
        <v>18</v>
      </c>
      <c r="Z121">
        <v>11</v>
      </c>
      <c r="AA121" s="9">
        <v>-19.86</v>
      </c>
      <c r="AB121" s="9">
        <v>8.827</v>
      </c>
      <c r="AC121">
        <v>16021</v>
      </c>
      <c r="AD121" s="7">
        <v>0.50660000000000005</v>
      </c>
      <c r="AE121">
        <v>29</v>
      </c>
      <c r="AF121">
        <v>11</v>
      </c>
      <c r="AG121" s="9">
        <v>5.4269999999999996</v>
      </c>
      <c r="AH121" s="9">
        <v>8.1720000000000006</v>
      </c>
      <c r="AI121">
        <v>14721</v>
      </c>
      <c r="AJ121" s="7">
        <v>0.39660000000000001</v>
      </c>
      <c r="AK121">
        <v>10</v>
      </c>
      <c r="AL121">
        <v>6</v>
      </c>
      <c r="AM121" s="9">
        <v>-11.17</v>
      </c>
      <c r="AN121" s="9">
        <v>13.18</v>
      </c>
    </row>
    <row r="122" spans="1:40">
      <c r="A122" t="s">
        <v>403</v>
      </c>
      <c r="B122" t="s">
        <v>131</v>
      </c>
      <c r="C122" t="s">
        <v>82</v>
      </c>
      <c r="D122">
        <v>1</v>
      </c>
      <c r="E122">
        <v>165003</v>
      </c>
      <c r="F122" s="7">
        <v>4.283E-4</v>
      </c>
      <c r="G122">
        <v>1141</v>
      </c>
      <c r="H122">
        <v>58</v>
      </c>
      <c r="I122" s="9">
        <v>1.702</v>
      </c>
      <c r="J122" s="9">
        <v>1.149</v>
      </c>
      <c r="K122">
        <v>94665</v>
      </c>
      <c r="L122" s="7">
        <v>0.12670000000000001</v>
      </c>
      <c r="M122">
        <v>391</v>
      </c>
      <c r="N122">
        <v>39</v>
      </c>
      <c r="O122" s="9">
        <v>-1.3740000000000001</v>
      </c>
      <c r="P122" s="9">
        <v>1.6779999999999999</v>
      </c>
      <c r="Q122">
        <v>28290</v>
      </c>
      <c r="R122" s="7">
        <v>0.87360000000000004</v>
      </c>
      <c r="S122">
        <v>14</v>
      </c>
      <c r="T122">
        <v>7</v>
      </c>
      <c r="U122" s="9">
        <v>4.04</v>
      </c>
      <c r="V122" s="9">
        <v>10.69</v>
      </c>
      <c r="W122">
        <v>10142</v>
      </c>
      <c r="X122" s="7">
        <v>3.1199999999999999E-4</v>
      </c>
      <c r="Y122">
        <v>18</v>
      </c>
      <c r="Z122">
        <v>11</v>
      </c>
      <c r="AA122" s="9">
        <v>-19.86</v>
      </c>
      <c r="AB122" s="9">
        <v>8.827</v>
      </c>
      <c r="AC122">
        <v>16021</v>
      </c>
      <c r="AD122" s="7">
        <v>0.40310000000000001</v>
      </c>
      <c r="AE122">
        <v>29</v>
      </c>
      <c r="AF122">
        <v>11</v>
      </c>
      <c r="AG122" s="9">
        <v>5.4269999999999996</v>
      </c>
      <c r="AH122" s="9">
        <v>8.1720000000000006</v>
      </c>
      <c r="AI122">
        <v>14721</v>
      </c>
      <c r="AJ122" s="7">
        <v>0.8337</v>
      </c>
      <c r="AK122">
        <v>10</v>
      </c>
      <c r="AL122">
        <v>6</v>
      </c>
      <c r="AM122" s="9">
        <v>-11.17</v>
      </c>
      <c r="AN122" s="9">
        <v>13.18</v>
      </c>
    </row>
    <row r="123" spans="1:40">
      <c r="A123" t="s">
        <v>160</v>
      </c>
      <c r="B123" t="s">
        <v>80</v>
      </c>
      <c r="C123" t="s">
        <v>81</v>
      </c>
      <c r="D123">
        <v>1</v>
      </c>
      <c r="E123">
        <v>165003</v>
      </c>
      <c r="F123" s="7">
        <v>0.45050000000000001</v>
      </c>
      <c r="G123">
        <v>39</v>
      </c>
      <c r="H123">
        <v>31</v>
      </c>
      <c r="I123" s="9">
        <v>-4.1440000000000001</v>
      </c>
      <c r="J123" s="9">
        <v>5.4909999999999997</v>
      </c>
      <c r="K123">
        <v>94665</v>
      </c>
      <c r="L123" s="7">
        <v>0.51</v>
      </c>
      <c r="M123">
        <v>27</v>
      </c>
      <c r="N123">
        <v>22</v>
      </c>
      <c r="O123" s="9">
        <v>-4.1929999999999996</v>
      </c>
      <c r="P123" s="9">
        <v>6.3650000000000002</v>
      </c>
      <c r="Q123">
        <v>28290</v>
      </c>
      <c r="R123" s="7">
        <v>6.0170000000000001E-2</v>
      </c>
      <c r="S123">
        <v>2</v>
      </c>
      <c r="T123">
        <v>2</v>
      </c>
      <c r="U123" s="9">
        <v>-58.01</v>
      </c>
      <c r="V123" s="9">
        <v>30.86</v>
      </c>
      <c r="W123">
        <v>10142</v>
      </c>
      <c r="X123" s="7">
        <v>0.3004</v>
      </c>
      <c r="Y123">
        <v>5</v>
      </c>
      <c r="Z123">
        <v>4</v>
      </c>
      <c r="AA123" s="9">
        <v>-15.93</v>
      </c>
      <c r="AB123" s="9">
        <v>15.38</v>
      </c>
      <c r="AC123">
        <v>10223</v>
      </c>
      <c r="AD123" s="7">
        <v>0.62770000000000004</v>
      </c>
      <c r="AE123">
        <v>1</v>
      </c>
      <c r="AF123">
        <v>1</v>
      </c>
      <c r="AG123" s="9">
        <v>-19.5</v>
      </c>
      <c r="AH123" s="9">
        <v>1617</v>
      </c>
      <c r="AI123">
        <v>14721</v>
      </c>
      <c r="AJ123" s="7">
        <v>6.1089999999999998E-3</v>
      </c>
      <c r="AK123">
        <v>3</v>
      </c>
      <c r="AL123">
        <v>3</v>
      </c>
      <c r="AM123" s="9">
        <v>67.73</v>
      </c>
      <c r="AN123" s="9">
        <v>24.7</v>
      </c>
    </row>
    <row r="124" spans="1:40">
      <c r="A124" t="s">
        <v>160</v>
      </c>
      <c r="B124" t="s">
        <v>80</v>
      </c>
      <c r="C124" t="s">
        <v>82</v>
      </c>
      <c r="D124">
        <v>1</v>
      </c>
      <c r="E124">
        <v>165003</v>
      </c>
      <c r="F124" s="7">
        <v>0.14449999999999999</v>
      </c>
      <c r="G124">
        <v>39</v>
      </c>
      <c r="H124">
        <v>31</v>
      </c>
      <c r="I124" s="9">
        <v>-4.1440000000000001</v>
      </c>
      <c r="J124" s="9">
        <v>5.4909999999999997</v>
      </c>
      <c r="K124">
        <v>94665</v>
      </c>
      <c r="L124" s="7">
        <v>0.73089999999999999</v>
      </c>
      <c r="M124">
        <v>27</v>
      </c>
      <c r="N124">
        <v>22</v>
      </c>
      <c r="O124" s="9">
        <v>-4.1929999999999996</v>
      </c>
      <c r="P124" s="9">
        <v>6.3650000000000002</v>
      </c>
      <c r="Q124">
        <v>28290</v>
      </c>
      <c r="R124" s="7">
        <v>0.14380000000000001</v>
      </c>
      <c r="S124">
        <v>2</v>
      </c>
      <c r="T124">
        <v>2</v>
      </c>
      <c r="U124" s="9">
        <v>-58.01</v>
      </c>
      <c r="V124" s="9">
        <v>30.86</v>
      </c>
      <c r="W124">
        <v>10142</v>
      </c>
      <c r="X124" s="7">
        <v>1.3079999999999999E-3</v>
      </c>
      <c r="Y124">
        <v>5</v>
      </c>
      <c r="Z124">
        <v>4</v>
      </c>
      <c r="AA124" s="9">
        <v>-15.93</v>
      </c>
      <c r="AB124" s="9">
        <v>15.38</v>
      </c>
      <c r="AC124">
        <v>10223</v>
      </c>
      <c r="AD124" s="7">
        <v>0.62770000000000004</v>
      </c>
      <c r="AE124">
        <v>1</v>
      </c>
      <c r="AF124">
        <v>1</v>
      </c>
      <c r="AG124" s="9">
        <v>-19.5</v>
      </c>
      <c r="AH124" s="9">
        <v>1617</v>
      </c>
      <c r="AI124">
        <v>14721</v>
      </c>
      <c r="AJ124" s="7">
        <v>1.8450000000000001E-2</v>
      </c>
      <c r="AK124">
        <v>3</v>
      </c>
      <c r="AL124">
        <v>3</v>
      </c>
      <c r="AM124" s="9">
        <v>67.73</v>
      </c>
      <c r="AN124" s="9">
        <v>24.7</v>
      </c>
    </row>
    <row r="125" spans="1:40">
      <c r="A125" t="s">
        <v>160</v>
      </c>
      <c r="B125" t="s">
        <v>127</v>
      </c>
      <c r="C125" t="s">
        <v>81</v>
      </c>
      <c r="D125">
        <v>1</v>
      </c>
      <c r="E125">
        <v>165003</v>
      </c>
      <c r="F125" s="7">
        <v>4.4999999999999999E-4</v>
      </c>
      <c r="G125">
        <v>1006</v>
      </c>
      <c r="H125">
        <v>200</v>
      </c>
      <c r="I125" s="9">
        <v>-3.9689999999999999</v>
      </c>
      <c r="J125" s="9">
        <v>1.131</v>
      </c>
      <c r="K125">
        <v>94665</v>
      </c>
      <c r="L125" s="7">
        <v>2.898E-4</v>
      </c>
      <c r="M125">
        <v>404</v>
      </c>
      <c r="N125">
        <v>124</v>
      </c>
      <c r="O125" s="9">
        <v>-6.1859999999999999</v>
      </c>
      <c r="P125" s="9">
        <v>1.7070000000000001</v>
      </c>
      <c r="Q125">
        <v>28290</v>
      </c>
      <c r="R125" s="7">
        <v>0.33040000000000003</v>
      </c>
      <c r="S125">
        <v>70</v>
      </c>
      <c r="T125">
        <v>34</v>
      </c>
      <c r="U125" s="9">
        <v>-4.9619999999999997</v>
      </c>
      <c r="V125" s="9">
        <v>5.0990000000000002</v>
      </c>
      <c r="W125">
        <v>10142</v>
      </c>
      <c r="X125" s="7">
        <v>0.48930000000000001</v>
      </c>
      <c r="Y125">
        <v>57</v>
      </c>
      <c r="Z125">
        <v>24</v>
      </c>
      <c r="AA125" s="9">
        <v>-3.1949999999999998</v>
      </c>
      <c r="AB125" s="9">
        <v>4.6219999999999999</v>
      </c>
      <c r="AC125">
        <v>16021</v>
      </c>
      <c r="AD125" s="7">
        <v>0.16109999999999999</v>
      </c>
      <c r="AE125">
        <v>105</v>
      </c>
      <c r="AF125">
        <v>28</v>
      </c>
      <c r="AG125" s="9">
        <v>-5.766</v>
      </c>
      <c r="AH125" s="9">
        <v>4.1150000000000002</v>
      </c>
      <c r="AI125">
        <v>14721</v>
      </c>
      <c r="AJ125" s="7">
        <v>0.87270000000000003</v>
      </c>
      <c r="AK125">
        <v>51</v>
      </c>
      <c r="AL125">
        <v>23</v>
      </c>
      <c r="AM125" s="9">
        <v>0.96989999999999998</v>
      </c>
      <c r="AN125" s="9">
        <v>6.0510000000000002</v>
      </c>
    </row>
    <row r="126" spans="1:40">
      <c r="A126" t="s">
        <v>160</v>
      </c>
      <c r="B126" t="s">
        <v>127</v>
      </c>
      <c r="C126" t="s">
        <v>82</v>
      </c>
      <c r="D126">
        <v>1</v>
      </c>
      <c r="E126">
        <v>165003</v>
      </c>
      <c r="F126" s="7">
        <v>7.4700000000000005E-4</v>
      </c>
      <c r="G126">
        <v>1006</v>
      </c>
      <c r="H126">
        <v>200</v>
      </c>
      <c r="I126" s="9">
        <v>-3.9689999999999999</v>
      </c>
      <c r="J126" s="9">
        <v>1.131</v>
      </c>
      <c r="K126">
        <v>94665</v>
      </c>
      <c r="L126" s="7">
        <v>8.4509999999999992E-6</v>
      </c>
      <c r="M126">
        <v>404</v>
      </c>
      <c r="N126">
        <v>124</v>
      </c>
      <c r="O126" s="9">
        <v>-6.1859999999999999</v>
      </c>
      <c r="P126" s="9">
        <v>1.7070000000000001</v>
      </c>
      <c r="Q126">
        <v>28290</v>
      </c>
      <c r="R126" s="7">
        <v>5.0339999999999998E-4</v>
      </c>
      <c r="S126">
        <v>70</v>
      </c>
      <c r="T126">
        <v>34</v>
      </c>
      <c r="U126" s="9">
        <v>-4.9619999999999997</v>
      </c>
      <c r="V126" s="9">
        <v>5.0990000000000002</v>
      </c>
      <c r="W126">
        <v>10142</v>
      </c>
      <c r="X126" s="7">
        <v>0.5484</v>
      </c>
      <c r="Y126">
        <v>57</v>
      </c>
      <c r="Z126">
        <v>24</v>
      </c>
      <c r="AA126" s="9">
        <v>-3.1949999999999998</v>
      </c>
      <c r="AB126" s="9">
        <v>4.6219999999999999</v>
      </c>
      <c r="AC126">
        <v>16021</v>
      </c>
      <c r="AD126" s="7">
        <v>0.37190000000000001</v>
      </c>
      <c r="AE126">
        <v>105</v>
      </c>
      <c r="AF126">
        <v>28</v>
      </c>
      <c r="AG126" s="9">
        <v>-5.766</v>
      </c>
      <c r="AH126" s="9">
        <v>4.1150000000000002</v>
      </c>
      <c r="AI126">
        <v>14721</v>
      </c>
      <c r="AJ126" s="7">
        <v>0.55869999999999997</v>
      </c>
      <c r="AK126">
        <v>51</v>
      </c>
      <c r="AL126">
        <v>23</v>
      </c>
      <c r="AM126" s="9">
        <v>0.96989999999999998</v>
      </c>
      <c r="AN126" s="9">
        <v>6.0510000000000002</v>
      </c>
    </row>
    <row r="127" spans="1:40">
      <c r="A127" t="s">
        <v>160</v>
      </c>
      <c r="B127" t="s">
        <v>128</v>
      </c>
      <c r="C127" t="s">
        <v>81</v>
      </c>
      <c r="D127">
        <v>1</v>
      </c>
      <c r="E127">
        <v>165003</v>
      </c>
      <c r="F127" s="7">
        <v>4.2920000000000002E-4</v>
      </c>
      <c r="G127">
        <v>1045</v>
      </c>
      <c r="H127">
        <v>210</v>
      </c>
      <c r="I127" s="9">
        <v>-3.9060000000000001</v>
      </c>
      <c r="J127" s="9">
        <v>1.109</v>
      </c>
      <c r="K127">
        <v>94665</v>
      </c>
      <c r="L127" s="7">
        <v>2.7819999999999999E-4</v>
      </c>
      <c r="M127">
        <v>424</v>
      </c>
      <c r="N127">
        <v>130</v>
      </c>
      <c r="O127" s="9">
        <v>-6.0519999999999996</v>
      </c>
      <c r="P127" s="9">
        <v>1.665</v>
      </c>
      <c r="Q127">
        <v>28290</v>
      </c>
      <c r="R127" s="7">
        <v>0.18010000000000001</v>
      </c>
      <c r="S127">
        <v>72</v>
      </c>
      <c r="T127">
        <v>36</v>
      </c>
      <c r="U127" s="9">
        <v>-6.7060000000000004</v>
      </c>
      <c r="V127" s="9">
        <v>5.0030000000000001</v>
      </c>
      <c r="W127">
        <v>10142</v>
      </c>
      <c r="X127" s="7">
        <v>0.5393</v>
      </c>
      <c r="Y127">
        <v>66</v>
      </c>
      <c r="Z127">
        <v>27</v>
      </c>
      <c r="AA127" s="9">
        <v>-2.629</v>
      </c>
      <c r="AB127" s="9">
        <v>4.2830000000000004</v>
      </c>
      <c r="AC127">
        <v>16021</v>
      </c>
      <c r="AD127" s="7">
        <v>0.26229999999999998</v>
      </c>
      <c r="AE127">
        <v>110</v>
      </c>
      <c r="AF127">
        <v>30</v>
      </c>
      <c r="AG127" s="9">
        <v>-4.508</v>
      </c>
      <c r="AH127" s="9">
        <v>4.0209999999999999</v>
      </c>
      <c r="AI127">
        <v>14721</v>
      </c>
      <c r="AJ127" s="7">
        <v>0.89490000000000003</v>
      </c>
      <c r="AK127">
        <v>54</v>
      </c>
      <c r="AL127">
        <v>24</v>
      </c>
      <c r="AM127" s="9">
        <v>0.77429999999999999</v>
      </c>
      <c r="AN127" s="9">
        <v>5.8639999999999999</v>
      </c>
    </row>
    <row r="128" spans="1:40">
      <c r="A128" t="s">
        <v>160</v>
      </c>
      <c r="B128" t="s">
        <v>128</v>
      </c>
      <c r="C128" t="s">
        <v>82</v>
      </c>
      <c r="D128">
        <v>1</v>
      </c>
      <c r="E128">
        <v>165003</v>
      </c>
      <c r="F128" s="7">
        <v>7.5020000000000002E-4</v>
      </c>
      <c r="G128">
        <v>1045</v>
      </c>
      <c r="H128">
        <v>210</v>
      </c>
      <c r="I128" s="9">
        <v>-3.9060000000000001</v>
      </c>
      <c r="J128" s="9">
        <v>1.109</v>
      </c>
      <c r="K128">
        <v>94665</v>
      </c>
      <c r="L128" s="7">
        <v>1.065E-6</v>
      </c>
      <c r="M128">
        <v>424</v>
      </c>
      <c r="N128">
        <v>130</v>
      </c>
      <c r="O128" s="9">
        <v>-6.0519999999999996</v>
      </c>
      <c r="P128" s="9">
        <v>1.665</v>
      </c>
      <c r="Q128">
        <v>28290</v>
      </c>
      <c r="R128" s="7">
        <v>4.2499999999999998E-4</v>
      </c>
      <c r="S128">
        <v>72</v>
      </c>
      <c r="T128">
        <v>36</v>
      </c>
      <c r="U128" s="9">
        <v>-6.7060000000000004</v>
      </c>
      <c r="V128" s="9">
        <v>5.0030000000000001</v>
      </c>
      <c r="W128">
        <v>10142</v>
      </c>
      <c r="X128" s="7">
        <v>0.64639999999999997</v>
      </c>
      <c r="Y128">
        <v>66</v>
      </c>
      <c r="Z128">
        <v>27</v>
      </c>
      <c r="AA128" s="9">
        <v>-2.629</v>
      </c>
      <c r="AB128" s="9">
        <v>4.2830000000000004</v>
      </c>
      <c r="AC128">
        <v>16021</v>
      </c>
      <c r="AD128" s="7">
        <v>0.38679999999999998</v>
      </c>
      <c r="AE128">
        <v>110</v>
      </c>
      <c r="AF128">
        <v>30</v>
      </c>
      <c r="AG128" s="9">
        <v>-4.508</v>
      </c>
      <c r="AH128" s="9">
        <v>4.0209999999999999</v>
      </c>
      <c r="AI128">
        <v>14721</v>
      </c>
      <c r="AJ128" s="7">
        <v>0.62949999999999995</v>
      </c>
      <c r="AK128">
        <v>54</v>
      </c>
      <c r="AL128">
        <v>24</v>
      </c>
      <c r="AM128" s="9">
        <v>0.77429999999999999</v>
      </c>
      <c r="AN128" s="9">
        <v>5.8639999999999999</v>
      </c>
    </row>
    <row r="129" spans="1:40">
      <c r="A129" t="s">
        <v>160</v>
      </c>
      <c r="B129" t="s">
        <v>129</v>
      </c>
      <c r="C129" t="s">
        <v>81</v>
      </c>
      <c r="D129">
        <v>1</v>
      </c>
      <c r="E129">
        <v>165003</v>
      </c>
      <c r="F129" s="7">
        <v>3.5230000000000001E-3</v>
      </c>
      <c r="G129">
        <v>990</v>
      </c>
      <c r="H129">
        <v>175</v>
      </c>
      <c r="I129" s="9">
        <v>-3.327</v>
      </c>
      <c r="J129" s="9">
        <v>1.1399999999999999</v>
      </c>
      <c r="K129">
        <v>94665</v>
      </c>
      <c r="L129" s="7">
        <v>1.108E-3</v>
      </c>
      <c r="M129">
        <v>426</v>
      </c>
      <c r="N129">
        <v>113</v>
      </c>
      <c r="O129" s="9">
        <v>-5.4509999999999996</v>
      </c>
      <c r="P129" s="9">
        <v>1.671</v>
      </c>
      <c r="Q129">
        <v>28290</v>
      </c>
      <c r="R129" s="7">
        <v>0.13700000000000001</v>
      </c>
      <c r="S129">
        <v>71</v>
      </c>
      <c r="T129">
        <v>35</v>
      </c>
      <c r="U129" s="9">
        <v>-7.5019999999999998</v>
      </c>
      <c r="V129" s="9">
        <v>5.0439999999999996</v>
      </c>
      <c r="W129">
        <v>10142</v>
      </c>
      <c r="X129" s="7">
        <v>0.70820000000000005</v>
      </c>
      <c r="Y129">
        <v>40</v>
      </c>
      <c r="Z129">
        <v>18</v>
      </c>
      <c r="AA129" s="9">
        <v>-2.0739999999999998</v>
      </c>
      <c r="AB129" s="9">
        <v>5.5419999999999998</v>
      </c>
      <c r="AC129">
        <v>16021</v>
      </c>
      <c r="AD129" s="7">
        <v>0.88719999999999999</v>
      </c>
      <c r="AE129">
        <v>54</v>
      </c>
      <c r="AF129">
        <v>21</v>
      </c>
      <c r="AG129" s="9">
        <v>0.8246</v>
      </c>
      <c r="AH129" s="9">
        <v>5.8109999999999999</v>
      </c>
      <c r="AI129">
        <v>14721</v>
      </c>
      <c r="AJ129" s="7">
        <v>0.79249999999999998</v>
      </c>
      <c r="AK129">
        <v>80</v>
      </c>
      <c r="AL129">
        <v>25</v>
      </c>
      <c r="AM129" s="9">
        <v>1.2689999999999999</v>
      </c>
      <c r="AN129" s="9">
        <v>4.8239999999999998</v>
      </c>
    </row>
    <row r="130" spans="1:40">
      <c r="A130" t="s">
        <v>160</v>
      </c>
      <c r="B130" t="s">
        <v>129</v>
      </c>
      <c r="C130" t="s">
        <v>82</v>
      </c>
      <c r="D130">
        <v>1</v>
      </c>
      <c r="E130">
        <v>165003</v>
      </c>
      <c r="F130" s="7">
        <v>8.342E-4</v>
      </c>
      <c r="G130">
        <v>990</v>
      </c>
      <c r="H130">
        <v>175</v>
      </c>
      <c r="I130" s="9">
        <v>-3.327</v>
      </c>
      <c r="J130" s="9">
        <v>1.1399999999999999</v>
      </c>
      <c r="K130">
        <v>94665</v>
      </c>
      <c r="L130" s="7">
        <v>1.093E-5</v>
      </c>
      <c r="M130">
        <v>426</v>
      </c>
      <c r="N130">
        <v>113</v>
      </c>
      <c r="O130" s="9">
        <v>-5.4509999999999996</v>
      </c>
      <c r="P130" s="9">
        <v>1.671</v>
      </c>
      <c r="Q130">
        <v>28290</v>
      </c>
      <c r="R130" s="7">
        <v>6.0019999999999995E-4</v>
      </c>
      <c r="S130">
        <v>71</v>
      </c>
      <c r="T130">
        <v>35</v>
      </c>
      <c r="U130" s="9">
        <v>-7.5019999999999998</v>
      </c>
      <c r="V130" s="9">
        <v>5.0439999999999996</v>
      </c>
      <c r="W130">
        <v>10142</v>
      </c>
      <c r="X130" s="7">
        <v>0.3533</v>
      </c>
      <c r="Y130">
        <v>40</v>
      </c>
      <c r="Z130">
        <v>18</v>
      </c>
      <c r="AA130" s="9">
        <v>-2.0739999999999998</v>
      </c>
      <c r="AB130" s="9">
        <v>5.5419999999999998</v>
      </c>
      <c r="AC130">
        <v>16021</v>
      </c>
      <c r="AD130" s="7">
        <v>0.31619999999999998</v>
      </c>
      <c r="AE130">
        <v>54</v>
      </c>
      <c r="AF130">
        <v>21</v>
      </c>
      <c r="AG130" s="9">
        <v>0.8246</v>
      </c>
      <c r="AH130" s="9">
        <v>5.8109999999999999</v>
      </c>
      <c r="AI130">
        <v>14721</v>
      </c>
      <c r="AJ130" s="7">
        <v>0.1605</v>
      </c>
      <c r="AK130">
        <v>80</v>
      </c>
      <c r="AL130">
        <v>25</v>
      </c>
      <c r="AM130" s="9">
        <v>1.2689999999999999</v>
      </c>
      <c r="AN130" s="9">
        <v>4.8239999999999998</v>
      </c>
    </row>
    <row r="131" spans="1:40">
      <c r="A131" t="s">
        <v>160</v>
      </c>
      <c r="B131" t="s">
        <v>130</v>
      </c>
      <c r="C131" t="s">
        <v>81</v>
      </c>
      <c r="D131">
        <v>1</v>
      </c>
      <c r="E131">
        <v>165003</v>
      </c>
      <c r="F131" s="7">
        <v>3.32E-3</v>
      </c>
      <c r="G131">
        <v>1028</v>
      </c>
      <c r="H131">
        <v>184</v>
      </c>
      <c r="I131" s="9">
        <v>-3.2839999999999998</v>
      </c>
      <c r="J131" s="9">
        <v>1.1180000000000001</v>
      </c>
      <c r="K131">
        <v>94665</v>
      </c>
      <c r="L131" s="7">
        <v>1.0300000000000001E-3</v>
      </c>
      <c r="M131">
        <v>446</v>
      </c>
      <c r="N131">
        <v>119</v>
      </c>
      <c r="O131" s="9">
        <v>-5.3559999999999999</v>
      </c>
      <c r="P131" s="9">
        <v>1.6319999999999999</v>
      </c>
      <c r="Q131">
        <v>28290</v>
      </c>
      <c r="R131" s="7">
        <v>6.7330000000000001E-2</v>
      </c>
      <c r="S131">
        <v>72</v>
      </c>
      <c r="T131">
        <v>36</v>
      </c>
      <c r="U131" s="9">
        <v>-9.1430000000000007</v>
      </c>
      <c r="V131" s="9">
        <v>4.9969999999999999</v>
      </c>
      <c r="W131">
        <v>10142</v>
      </c>
      <c r="X131" s="7">
        <v>0.7601</v>
      </c>
      <c r="Y131">
        <v>49</v>
      </c>
      <c r="Z131">
        <v>21</v>
      </c>
      <c r="AA131" s="9">
        <v>-1.5209999999999999</v>
      </c>
      <c r="AB131" s="9">
        <v>4.9829999999999997</v>
      </c>
      <c r="AC131">
        <v>16021</v>
      </c>
      <c r="AD131" s="7">
        <v>0.63229999999999997</v>
      </c>
      <c r="AE131">
        <v>59</v>
      </c>
      <c r="AF131">
        <v>23</v>
      </c>
      <c r="AG131" s="9">
        <v>2.6560000000000001</v>
      </c>
      <c r="AH131" s="9">
        <v>5.5510000000000002</v>
      </c>
      <c r="AI131">
        <v>14721</v>
      </c>
      <c r="AJ131" s="7">
        <v>0.81100000000000005</v>
      </c>
      <c r="AK131">
        <v>83</v>
      </c>
      <c r="AL131">
        <v>26</v>
      </c>
      <c r="AM131" s="9">
        <v>1.131</v>
      </c>
      <c r="AN131" s="9">
        <v>4.7290000000000001</v>
      </c>
    </row>
    <row r="132" spans="1:40">
      <c r="A132" t="s">
        <v>160</v>
      </c>
      <c r="B132" t="s">
        <v>130</v>
      </c>
      <c r="C132" t="s">
        <v>82</v>
      </c>
      <c r="D132">
        <v>1</v>
      </c>
      <c r="E132">
        <v>165003</v>
      </c>
      <c r="F132" s="7">
        <v>8.3670000000000001E-4</v>
      </c>
      <c r="G132">
        <v>1028</v>
      </c>
      <c r="H132">
        <v>184</v>
      </c>
      <c r="I132" s="9">
        <v>-3.2839999999999998</v>
      </c>
      <c r="J132" s="9">
        <v>1.1180000000000001</v>
      </c>
      <c r="K132">
        <v>94665</v>
      </c>
      <c r="L132" s="7">
        <v>9.0459999999999994E-6</v>
      </c>
      <c r="M132">
        <v>446</v>
      </c>
      <c r="N132">
        <v>119</v>
      </c>
      <c r="O132" s="9">
        <v>-5.3559999999999999</v>
      </c>
      <c r="P132" s="9">
        <v>1.6319999999999999</v>
      </c>
      <c r="Q132">
        <v>28290</v>
      </c>
      <c r="R132" s="7">
        <v>4.9339999999999996E-4</v>
      </c>
      <c r="S132">
        <v>72</v>
      </c>
      <c r="T132">
        <v>36</v>
      </c>
      <c r="U132" s="9">
        <v>-9.1430000000000007</v>
      </c>
      <c r="V132" s="9">
        <v>4.9969999999999999</v>
      </c>
      <c r="W132">
        <v>10142</v>
      </c>
      <c r="X132" s="7">
        <v>0.47889999999999999</v>
      </c>
      <c r="Y132">
        <v>49</v>
      </c>
      <c r="Z132">
        <v>21</v>
      </c>
      <c r="AA132" s="9">
        <v>-1.5209999999999999</v>
      </c>
      <c r="AB132" s="9">
        <v>4.9829999999999997</v>
      </c>
      <c r="AC132">
        <v>16021</v>
      </c>
      <c r="AD132" s="7">
        <v>0.34689999999999999</v>
      </c>
      <c r="AE132">
        <v>59</v>
      </c>
      <c r="AF132">
        <v>23</v>
      </c>
      <c r="AG132" s="9">
        <v>2.6560000000000001</v>
      </c>
      <c r="AH132" s="9">
        <v>5.5510000000000002</v>
      </c>
      <c r="AI132">
        <v>14721</v>
      </c>
      <c r="AJ132" s="7">
        <v>0.1842</v>
      </c>
      <c r="AK132">
        <v>83</v>
      </c>
      <c r="AL132">
        <v>26</v>
      </c>
      <c r="AM132" s="9">
        <v>1.131</v>
      </c>
      <c r="AN132" s="9">
        <v>4.7290000000000001</v>
      </c>
    </row>
    <row r="133" spans="1:40">
      <c r="A133" t="s">
        <v>160</v>
      </c>
      <c r="B133" t="s">
        <v>131</v>
      </c>
      <c r="C133" t="s">
        <v>81</v>
      </c>
      <c r="D133">
        <v>1</v>
      </c>
      <c r="E133">
        <v>165003</v>
      </c>
      <c r="F133" s="7">
        <v>0.52659999999999996</v>
      </c>
      <c r="G133">
        <v>79</v>
      </c>
      <c r="H133">
        <v>42</v>
      </c>
      <c r="I133" s="9">
        <v>-2.4700000000000002</v>
      </c>
      <c r="J133" s="9">
        <v>3.9</v>
      </c>
      <c r="K133">
        <v>94665</v>
      </c>
      <c r="L133" s="7">
        <v>0.57909999999999995</v>
      </c>
      <c r="M133">
        <v>48</v>
      </c>
      <c r="N133">
        <v>29</v>
      </c>
      <c r="O133" s="9">
        <v>-2.6640000000000001</v>
      </c>
      <c r="P133" s="9">
        <v>4.8019999999999996</v>
      </c>
      <c r="Q133">
        <v>28290</v>
      </c>
      <c r="R133" s="7">
        <v>6.267E-3</v>
      </c>
      <c r="S133">
        <v>4</v>
      </c>
      <c r="T133">
        <v>4</v>
      </c>
      <c r="U133" s="9">
        <v>-54.19</v>
      </c>
      <c r="V133" s="9">
        <v>19.82</v>
      </c>
      <c r="W133">
        <v>10142</v>
      </c>
      <c r="X133" s="7">
        <v>0.57679999999999998</v>
      </c>
      <c r="Y133">
        <v>14</v>
      </c>
      <c r="Z133">
        <v>7</v>
      </c>
      <c r="AA133" s="9">
        <v>-5.1020000000000003</v>
      </c>
      <c r="AB133" s="9">
        <v>9.1430000000000007</v>
      </c>
      <c r="AC133">
        <v>16021</v>
      </c>
      <c r="AD133" s="7">
        <v>0.39989999999999998</v>
      </c>
      <c r="AE133">
        <v>6</v>
      </c>
      <c r="AF133">
        <v>3</v>
      </c>
      <c r="AG133" s="9">
        <v>14.25</v>
      </c>
      <c r="AH133" s="9">
        <v>16.93</v>
      </c>
      <c r="AI133">
        <v>14721</v>
      </c>
      <c r="AJ133" s="7">
        <v>6.7000000000000004E-2</v>
      </c>
      <c r="AK133">
        <v>6</v>
      </c>
      <c r="AL133">
        <v>4</v>
      </c>
      <c r="AM133" s="9">
        <v>31.34</v>
      </c>
      <c r="AN133" s="9">
        <v>17.11</v>
      </c>
    </row>
    <row r="134" spans="1:40">
      <c r="A134" t="s">
        <v>160</v>
      </c>
      <c r="B134" t="s">
        <v>131</v>
      </c>
      <c r="C134" t="s">
        <v>82</v>
      </c>
      <c r="D134">
        <v>1</v>
      </c>
      <c r="E134">
        <v>165003</v>
      </c>
      <c r="F134" s="7">
        <v>0.28660000000000002</v>
      </c>
      <c r="G134">
        <v>79</v>
      </c>
      <c r="H134">
        <v>42</v>
      </c>
      <c r="I134" s="9">
        <v>-2.4700000000000002</v>
      </c>
      <c r="J134" s="9">
        <v>3.9</v>
      </c>
      <c r="K134">
        <v>94665</v>
      </c>
      <c r="L134" s="7">
        <v>0.31190000000000001</v>
      </c>
      <c r="M134">
        <v>48</v>
      </c>
      <c r="N134">
        <v>29</v>
      </c>
      <c r="O134" s="9">
        <v>-2.6640000000000001</v>
      </c>
      <c r="P134" s="9">
        <v>4.8019999999999996</v>
      </c>
      <c r="Q134">
        <v>28290</v>
      </c>
      <c r="R134" s="7">
        <v>2.6380000000000001E-2</v>
      </c>
      <c r="S134">
        <v>4</v>
      </c>
      <c r="T134">
        <v>4</v>
      </c>
      <c r="U134" s="9">
        <v>-54.19</v>
      </c>
      <c r="V134" s="9">
        <v>19.82</v>
      </c>
      <c r="W134">
        <v>10142</v>
      </c>
      <c r="X134" s="7">
        <v>0.1033</v>
      </c>
      <c r="Y134">
        <v>14</v>
      </c>
      <c r="Z134">
        <v>7</v>
      </c>
      <c r="AA134" s="9">
        <v>-5.1020000000000003</v>
      </c>
      <c r="AB134" s="9">
        <v>9.1430000000000007</v>
      </c>
      <c r="AC134">
        <v>16021</v>
      </c>
      <c r="AD134" s="7">
        <v>0.5696</v>
      </c>
      <c r="AE134">
        <v>6</v>
      </c>
      <c r="AF134">
        <v>3</v>
      </c>
      <c r="AG134" s="9">
        <v>14.25</v>
      </c>
      <c r="AH134" s="9">
        <v>16.93</v>
      </c>
      <c r="AI134">
        <v>14721</v>
      </c>
      <c r="AJ134" s="7">
        <v>0.16800000000000001</v>
      </c>
      <c r="AK134">
        <v>6</v>
      </c>
      <c r="AL134">
        <v>4</v>
      </c>
      <c r="AM134" s="9">
        <v>31.34</v>
      </c>
      <c r="AN134" s="9">
        <v>17.11</v>
      </c>
    </row>
    <row r="135" spans="1:40">
      <c r="A135" t="s">
        <v>156</v>
      </c>
      <c r="B135" t="s">
        <v>80</v>
      </c>
      <c r="C135" t="s">
        <v>81</v>
      </c>
      <c r="D135">
        <v>1</v>
      </c>
      <c r="E135">
        <v>165003</v>
      </c>
      <c r="F135" s="7">
        <v>1.858E-96</v>
      </c>
      <c r="G135">
        <v>94</v>
      </c>
      <c r="H135">
        <v>57</v>
      </c>
      <c r="I135" s="9">
        <v>85.29</v>
      </c>
      <c r="J135" s="9">
        <v>4.0919999999999996</v>
      </c>
      <c r="K135">
        <v>94665</v>
      </c>
      <c r="L135" s="7">
        <v>1.0890000000000001E-58</v>
      </c>
      <c r="M135">
        <v>56</v>
      </c>
      <c r="N135">
        <v>36</v>
      </c>
      <c r="O135" s="9">
        <v>83.19</v>
      </c>
      <c r="P135" s="9">
        <v>5.15</v>
      </c>
      <c r="Q135">
        <v>28290</v>
      </c>
      <c r="R135" s="7">
        <v>4.7239999999999997E-27</v>
      </c>
      <c r="S135">
        <v>22</v>
      </c>
      <c r="T135">
        <v>13</v>
      </c>
      <c r="U135" s="9">
        <v>102.3</v>
      </c>
      <c r="V135" s="9">
        <v>9.4979999999999993</v>
      </c>
      <c r="W135">
        <v>10142</v>
      </c>
      <c r="X135" s="7">
        <v>6.2119999999999996E-3</v>
      </c>
      <c r="Y135">
        <v>6</v>
      </c>
      <c r="Z135">
        <v>4</v>
      </c>
      <c r="AA135" s="9">
        <v>37.700000000000003</v>
      </c>
      <c r="AB135" s="9">
        <v>13.78</v>
      </c>
      <c r="AC135">
        <v>12623</v>
      </c>
      <c r="AD135" s="7">
        <v>5.7600000000000004E-3</v>
      </c>
      <c r="AE135">
        <v>2</v>
      </c>
      <c r="AF135">
        <v>1</v>
      </c>
      <c r="AG135" s="9">
        <v>78.180000000000007</v>
      </c>
      <c r="AH135" s="9">
        <v>801.7</v>
      </c>
      <c r="AI135">
        <v>14721</v>
      </c>
      <c r="AJ135" s="7">
        <v>2.3140000000000001E-15</v>
      </c>
      <c r="AK135">
        <v>8</v>
      </c>
      <c r="AL135">
        <v>7</v>
      </c>
      <c r="AM135" s="9">
        <v>119.4</v>
      </c>
      <c r="AN135" s="9">
        <v>15.06</v>
      </c>
    </row>
    <row r="136" spans="1:40">
      <c r="A136" t="s">
        <v>156</v>
      </c>
      <c r="B136" t="s">
        <v>80</v>
      </c>
      <c r="C136" t="s">
        <v>82</v>
      </c>
      <c r="D136">
        <v>1</v>
      </c>
      <c r="E136">
        <v>165003</v>
      </c>
      <c r="F136" s="7">
        <v>1.015E-51</v>
      </c>
      <c r="G136">
        <v>94</v>
      </c>
      <c r="H136">
        <v>57</v>
      </c>
      <c r="I136" s="9">
        <v>85.29</v>
      </c>
      <c r="J136" s="9">
        <v>4.0919999999999996</v>
      </c>
      <c r="K136">
        <v>94665</v>
      </c>
      <c r="L136" s="7">
        <v>2.483E-29</v>
      </c>
      <c r="M136">
        <v>56</v>
      </c>
      <c r="N136">
        <v>36</v>
      </c>
      <c r="O136" s="9">
        <v>83.19</v>
      </c>
      <c r="P136" s="9">
        <v>5.15</v>
      </c>
      <c r="Q136">
        <v>28290</v>
      </c>
      <c r="R136" s="7">
        <v>2.3999999999999999E-14</v>
      </c>
      <c r="S136">
        <v>22</v>
      </c>
      <c r="T136">
        <v>13</v>
      </c>
      <c r="U136" s="9">
        <v>102.3</v>
      </c>
      <c r="V136" s="9">
        <v>9.4979999999999993</v>
      </c>
      <c r="W136">
        <v>10142</v>
      </c>
      <c r="X136" s="7">
        <v>3.4200000000000002E-4</v>
      </c>
      <c r="Y136">
        <v>6</v>
      </c>
      <c r="Z136">
        <v>4</v>
      </c>
      <c r="AA136" s="9">
        <v>37.700000000000003</v>
      </c>
      <c r="AB136" s="9">
        <v>13.78</v>
      </c>
      <c r="AC136">
        <v>12623</v>
      </c>
      <c r="AD136" s="7">
        <v>5.7600000000000004E-3</v>
      </c>
      <c r="AE136">
        <v>2</v>
      </c>
      <c r="AF136">
        <v>1</v>
      </c>
      <c r="AG136" s="9">
        <v>78.180000000000007</v>
      </c>
      <c r="AH136" s="9">
        <v>801.7</v>
      </c>
      <c r="AI136">
        <v>14721</v>
      </c>
      <c r="AJ136" s="7">
        <v>1.687E-10</v>
      </c>
      <c r="AK136">
        <v>8</v>
      </c>
      <c r="AL136">
        <v>7</v>
      </c>
      <c r="AM136" s="9">
        <v>119.4</v>
      </c>
      <c r="AN136" s="9">
        <v>15.06</v>
      </c>
    </row>
    <row r="137" spans="1:40">
      <c r="A137" t="s">
        <v>156</v>
      </c>
      <c r="B137" t="s">
        <v>127</v>
      </c>
      <c r="C137" t="s">
        <v>81</v>
      </c>
      <c r="D137">
        <v>1</v>
      </c>
      <c r="E137">
        <v>165003</v>
      </c>
      <c r="F137" s="7">
        <v>1.013E-172</v>
      </c>
      <c r="G137">
        <v>880</v>
      </c>
      <c r="H137">
        <v>239</v>
      </c>
      <c r="I137" s="9">
        <v>36.4</v>
      </c>
      <c r="J137" s="9">
        <v>1.2989999999999999</v>
      </c>
      <c r="K137">
        <v>94665</v>
      </c>
      <c r="L137" s="7">
        <v>1.4779999999999999E-95</v>
      </c>
      <c r="M137">
        <v>470</v>
      </c>
      <c r="N137">
        <v>144</v>
      </c>
      <c r="O137" s="9">
        <v>35.24</v>
      </c>
      <c r="P137" s="9">
        <v>1.6990000000000001</v>
      </c>
      <c r="Q137">
        <v>28290</v>
      </c>
      <c r="R137" s="7">
        <v>8.6179999999999995E-24</v>
      </c>
      <c r="S137">
        <v>112</v>
      </c>
      <c r="T137">
        <v>62</v>
      </c>
      <c r="U137" s="9">
        <v>41.6</v>
      </c>
      <c r="V137" s="9">
        <v>4.1369999999999996</v>
      </c>
      <c r="W137">
        <v>10142</v>
      </c>
      <c r="X137" s="7">
        <v>1.373E-17</v>
      </c>
      <c r="Y137">
        <v>97</v>
      </c>
      <c r="Z137">
        <v>38</v>
      </c>
      <c r="AA137" s="9">
        <v>30.45</v>
      </c>
      <c r="AB137" s="9">
        <v>3.5670000000000002</v>
      </c>
      <c r="AC137">
        <v>16021</v>
      </c>
      <c r="AD137" s="7">
        <v>7.7840000000000005E-26</v>
      </c>
      <c r="AE137">
        <v>105</v>
      </c>
      <c r="AF137">
        <v>38</v>
      </c>
      <c r="AG137" s="9">
        <v>44.47</v>
      </c>
      <c r="AH137" s="9">
        <v>4.2309999999999999</v>
      </c>
      <c r="AI137">
        <v>14721</v>
      </c>
      <c r="AJ137" s="7">
        <v>7.2129999999999997E-19</v>
      </c>
      <c r="AK137">
        <v>95</v>
      </c>
      <c r="AL137">
        <v>25</v>
      </c>
      <c r="AM137" s="9">
        <v>38.82</v>
      </c>
      <c r="AN137" s="9">
        <v>4.3760000000000003</v>
      </c>
    </row>
    <row r="138" spans="1:40">
      <c r="A138" t="s">
        <v>156</v>
      </c>
      <c r="B138" t="s">
        <v>127</v>
      </c>
      <c r="C138" t="s">
        <v>82</v>
      </c>
      <c r="D138">
        <v>1</v>
      </c>
      <c r="E138">
        <v>165003</v>
      </c>
      <c r="F138" s="7">
        <v>1.219E-26</v>
      </c>
      <c r="G138">
        <v>880</v>
      </c>
      <c r="H138">
        <v>239</v>
      </c>
      <c r="I138" s="9">
        <v>36.4</v>
      </c>
      <c r="J138" s="9">
        <v>1.2989999999999999</v>
      </c>
      <c r="K138">
        <v>94665</v>
      </c>
      <c r="L138" s="7">
        <v>4.9070000000000002E-17</v>
      </c>
      <c r="M138">
        <v>470</v>
      </c>
      <c r="N138">
        <v>144</v>
      </c>
      <c r="O138" s="9">
        <v>35.24</v>
      </c>
      <c r="P138" s="9">
        <v>1.6990000000000001</v>
      </c>
      <c r="Q138">
        <v>28290</v>
      </c>
      <c r="R138" s="7">
        <v>8.4540000000000004E-19</v>
      </c>
      <c r="S138">
        <v>112</v>
      </c>
      <c r="T138">
        <v>62</v>
      </c>
      <c r="U138" s="9">
        <v>41.6</v>
      </c>
      <c r="V138" s="9">
        <v>4.1369999999999996</v>
      </c>
      <c r="W138">
        <v>10142</v>
      </c>
      <c r="X138" s="7">
        <v>4.7430000000000002E-8</v>
      </c>
      <c r="Y138">
        <v>97</v>
      </c>
      <c r="Z138">
        <v>38</v>
      </c>
      <c r="AA138" s="9">
        <v>30.45</v>
      </c>
      <c r="AB138" s="9">
        <v>3.5670000000000002</v>
      </c>
      <c r="AC138">
        <v>16021</v>
      </c>
      <c r="AD138" s="7">
        <v>7.2469999999999997E-17</v>
      </c>
      <c r="AE138">
        <v>105</v>
      </c>
      <c r="AF138">
        <v>38</v>
      </c>
      <c r="AG138" s="9">
        <v>44.47</v>
      </c>
      <c r="AH138" s="9">
        <v>4.2309999999999999</v>
      </c>
      <c r="AI138">
        <v>14721</v>
      </c>
      <c r="AJ138" s="7">
        <v>3.8160000000000004E-6</v>
      </c>
      <c r="AK138">
        <v>95</v>
      </c>
      <c r="AL138">
        <v>25</v>
      </c>
      <c r="AM138" s="9">
        <v>38.82</v>
      </c>
      <c r="AN138" s="9">
        <v>4.3760000000000003</v>
      </c>
    </row>
    <row r="139" spans="1:40">
      <c r="A139" t="s">
        <v>156</v>
      </c>
      <c r="B139" t="s">
        <v>128</v>
      </c>
      <c r="C139" t="s">
        <v>81</v>
      </c>
      <c r="D139">
        <v>1</v>
      </c>
      <c r="E139">
        <v>165003</v>
      </c>
      <c r="F139" s="7">
        <v>4.8770000000000003E-181</v>
      </c>
      <c r="G139">
        <v>959</v>
      </c>
      <c r="H139">
        <v>256</v>
      </c>
      <c r="I139" s="9">
        <v>35.700000000000003</v>
      </c>
      <c r="J139" s="9">
        <v>1.244</v>
      </c>
      <c r="K139">
        <v>94665</v>
      </c>
      <c r="L139" s="7">
        <v>5.2370000000000002E-94</v>
      </c>
      <c r="M139">
        <v>495</v>
      </c>
      <c r="N139">
        <v>152</v>
      </c>
      <c r="O139" s="9">
        <v>33.979999999999997</v>
      </c>
      <c r="P139" s="9">
        <v>1.6519999999999999</v>
      </c>
      <c r="Q139">
        <v>28290</v>
      </c>
      <c r="R139" s="7">
        <v>4.7730000000000003E-27</v>
      </c>
      <c r="S139">
        <v>130</v>
      </c>
      <c r="T139">
        <v>65</v>
      </c>
      <c r="U139" s="9">
        <v>41.24</v>
      </c>
      <c r="V139" s="9">
        <v>3.8290000000000002</v>
      </c>
      <c r="W139">
        <v>10142</v>
      </c>
      <c r="X139" s="7">
        <v>8.1619999999999996E-23</v>
      </c>
      <c r="Y139">
        <v>116</v>
      </c>
      <c r="Z139">
        <v>45</v>
      </c>
      <c r="AA139" s="9">
        <v>32.159999999999997</v>
      </c>
      <c r="AB139" s="9">
        <v>3.2709999999999999</v>
      </c>
      <c r="AC139">
        <v>16021</v>
      </c>
      <c r="AD139" s="7">
        <v>1.0730000000000001E-26</v>
      </c>
      <c r="AE139">
        <v>121</v>
      </c>
      <c r="AF139">
        <v>44</v>
      </c>
      <c r="AG139" s="9">
        <v>42.21</v>
      </c>
      <c r="AH139" s="9">
        <v>3.9460000000000002</v>
      </c>
      <c r="AI139">
        <v>14721</v>
      </c>
      <c r="AJ139" s="7">
        <v>3.1380000000000002E-19</v>
      </c>
      <c r="AK139">
        <v>96</v>
      </c>
      <c r="AL139">
        <v>26</v>
      </c>
      <c r="AM139" s="9">
        <v>39.01</v>
      </c>
      <c r="AN139" s="9">
        <v>4.351</v>
      </c>
    </row>
    <row r="140" spans="1:40">
      <c r="A140" t="s">
        <v>156</v>
      </c>
      <c r="B140" t="s">
        <v>128</v>
      </c>
      <c r="C140" t="s">
        <v>82</v>
      </c>
      <c r="D140">
        <v>1</v>
      </c>
      <c r="E140">
        <v>165003</v>
      </c>
      <c r="F140" s="7">
        <v>7.2479999999999997E-29</v>
      </c>
      <c r="G140">
        <v>959</v>
      </c>
      <c r="H140">
        <v>256</v>
      </c>
      <c r="I140" s="9">
        <v>35.700000000000003</v>
      </c>
      <c r="J140" s="9">
        <v>1.244</v>
      </c>
      <c r="K140">
        <v>94665</v>
      </c>
      <c r="L140" s="7">
        <v>2.107E-17</v>
      </c>
      <c r="M140">
        <v>495</v>
      </c>
      <c r="N140">
        <v>152</v>
      </c>
      <c r="O140" s="9">
        <v>33.979999999999997</v>
      </c>
      <c r="P140" s="9">
        <v>1.6519999999999999</v>
      </c>
      <c r="Q140">
        <v>28290</v>
      </c>
      <c r="R140" s="7">
        <v>1.468E-15</v>
      </c>
      <c r="S140">
        <v>130</v>
      </c>
      <c r="T140">
        <v>65</v>
      </c>
      <c r="U140" s="9">
        <v>41.24</v>
      </c>
      <c r="V140" s="9">
        <v>3.8290000000000002</v>
      </c>
      <c r="W140">
        <v>10142</v>
      </c>
      <c r="X140" s="7">
        <v>7.0800000000000004E-10</v>
      </c>
      <c r="Y140">
        <v>116</v>
      </c>
      <c r="Z140">
        <v>45</v>
      </c>
      <c r="AA140" s="9">
        <v>32.159999999999997</v>
      </c>
      <c r="AB140" s="9">
        <v>3.2709999999999999</v>
      </c>
      <c r="AC140">
        <v>16021</v>
      </c>
      <c r="AD140" s="7">
        <v>1.426E-17</v>
      </c>
      <c r="AE140">
        <v>121</v>
      </c>
      <c r="AF140">
        <v>44</v>
      </c>
      <c r="AG140" s="9">
        <v>42.21</v>
      </c>
      <c r="AH140" s="9">
        <v>3.9460000000000002</v>
      </c>
      <c r="AI140">
        <v>14721</v>
      </c>
      <c r="AJ140" s="7">
        <v>3.41E-6</v>
      </c>
      <c r="AK140">
        <v>96</v>
      </c>
      <c r="AL140">
        <v>26</v>
      </c>
      <c r="AM140" s="9">
        <v>39.01</v>
      </c>
      <c r="AN140" s="9">
        <v>4.351</v>
      </c>
    </row>
    <row r="141" spans="1:40">
      <c r="A141" t="s">
        <v>156</v>
      </c>
      <c r="B141" t="s">
        <v>129</v>
      </c>
      <c r="C141" t="s">
        <v>81</v>
      </c>
      <c r="D141">
        <v>1</v>
      </c>
      <c r="E141">
        <v>165003</v>
      </c>
      <c r="F141" s="7">
        <v>2.7800000000000001E-113</v>
      </c>
      <c r="G141">
        <v>2452</v>
      </c>
      <c r="H141">
        <v>404</v>
      </c>
      <c r="I141" s="9">
        <v>17.559999999999999</v>
      </c>
      <c r="J141" s="9">
        <v>0.77649999999999997</v>
      </c>
      <c r="K141">
        <v>94665</v>
      </c>
      <c r="L141" s="7">
        <v>9.469E-84</v>
      </c>
      <c r="M141">
        <v>1014</v>
      </c>
      <c r="N141">
        <v>241</v>
      </c>
      <c r="O141" s="9">
        <v>21.86</v>
      </c>
      <c r="P141" s="9">
        <v>1.1279999999999999</v>
      </c>
      <c r="Q141">
        <v>28290</v>
      </c>
      <c r="R141" s="7">
        <v>1.1490000000000001E-19</v>
      </c>
      <c r="S141">
        <v>315</v>
      </c>
      <c r="T141">
        <v>113</v>
      </c>
      <c r="U141" s="9">
        <v>21.98</v>
      </c>
      <c r="V141" s="9">
        <v>2.4220000000000002</v>
      </c>
      <c r="W141">
        <v>10142</v>
      </c>
      <c r="X141" s="7">
        <v>8.9419999999999994E-17</v>
      </c>
      <c r="Y141">
        <v>219</v>
      </c>
      <c r="Z141">
        <v>64</v>
      </c>
      <c r="AA141" s="9">
        <v>18.38</v>
      </c>
      <c r="AB141" s="9">
        <v>2.2090000000000001</v>
      </c>
      <c r="AC141">
        <v>16021</v>
      </c>
      <c r="AD141" s="7">
        <v>1.8109999999999999E-21</v>
      </c>
      <c r="AE141">
        <v>246</v>
      </c>
      <c r="AF141">
        <v>75</v>
      </c>
      <c r="AG141" s="9">
        <v>25.64</v>
      </c>
      <c r="AH141" s="9">
        <v>2.694</v>
      </c>
      <c r="AI141">
        <v>14721</v>
      </c>
      <c r="AJ141" s="7">
        <v>1.3439999999999999E-15</v>
      </c>
      <c r="AK141">
        <v>252</v>
      </c>
      <c r="AL141">
        <v>56</v>
      </c>
      <c r="AM141" s="9">
        <v>21.41</v>
      </c>
      <c r="AN141" s="9">
        <v>2.68</v>
      </c>
    </row>
    <row r="142" spans="1:40">
      <c r="A142" t="s">
        <v>156</v>
      </c>
      <c r="B142" t="s">
        <v>129</v>
      </c>
      <c r="C142" t="s">
        <v>82</v>
      </c>
      <c r="D142">
        <v>1</v>
      </c>
      <c r="E142">
        <v>165003</v>
      </c>
      <c r="F142" s="7">
        <v>2.508E-19</v>
      </c>
      <c r="G142">
        <v>2452</v>
      </c>
      <c r="H142">
        <v>404</v>
      </c>
      <c r="I142" s="9">
        <v>17.559999999999999</v>
      </c>
      <c r="J142" s="9">
        <v>0.77649999999999997</v>
      </c>
      <c r="K142">
        <v>94665</v>
      </c>
      <c r="L142" s="7">
        <v>1.521E-21</v>
      </c>
      <c r="M142">
        <v>1014</v>
      </c>
      <c r="N142">
        <v>241</v>
      </c>
      <c r="O142" s="9">
        <v>21.86</v>
      </c>
      <c r="P142" s="9">
        <v>1.1279999999999999</v>
      </c>
      <c r="Q142">
        <v>28290</v>
      </c>
      <c r="R142" s="7">
        <v>1.0740000000000001E-3</v>
      </c>
      <c r="S142">
        <v>315</v>
      </c>
      <c r="T142">
        <v>113</v>
      </c>
      <c r="U142" s="9">
        <v>21.98</v>
      </c>
      <c r="V142" s="9">
        <v>2.4220000000000002</v>
      </c>
      <c r="W142">
        <v>10142</v>
      </c>
      <c r="X142" s="7">
        <v>6.1630000000000003E-9</v>
      </c>
      <c r="Y142">
        <v>219</v>
      </c>
      <c r="Z142">
        <v>64</v>
      </c>
      <c r="AA142" s="9">
        <v>18.38</v>
      </c>
      <c r="AB142" s="9">
        <v>2.2090000000000001</v>
      </c>
      <c r="AC142">
        <v>16021</v>
      </c>
      <c r="AD142" s="7">
        <v>1.4799999999999999E-4</v>
      </c>
      <c r="AE142">
        <v>246</v>
      </c>
      <c r="AF142">
        <v>75</v>
      </c>
      <c r="AG142" s="9">
        <v>25.64</v>
      </c>
      <c r="AH142" s="9">
        <v>2.694</v>
      </c>
      <c r="AI142">
        <v>14721</v>
      </c>
      <c r="AJ142" s="7">
        <v>9.0240000000000003E-6</v>
      </c>
      <c r="AK142">
        <v>252</v>
      </c>
      <c r="AL142">
        <v>56</v>
      </c>
      <c r="AM142" s="9">
        <v>21.41</v>
      </c>
      <c r="AN142" s="9">
        <v>2.68</v>
      </c>
    </row>
    <row r="143" spans="1:40">
      <c r="A143" t="s">
        <v>156</v>
      </c>
      <c r="B143" t="s">
        <v>130</v>
      </c>
      <c r="C143" t="s">
        <v>81</v>
      </c>
      <c r="D143">
        <v>1</v>
      </c>
      <c r="E143">
        <v>165003</v>
      </c>
      <c r="F143" s="7">
        <v>5.7159999999999997E-121</v>
      </c>
      <c r="G143">
        <v>2530</v>
      </c>
      <c r="H143">
        <v>420</v>
      </c>
      <c r="I143" s="9">
        <v>17.87</v>
      </c>
      <c r="J143" s="9">
        <v>0.76400000000000001</v>
      </c>
      <c r="K143">
        <v>94665</v>
      </c>
      <c r="L143" s="7">
        <v>8.9680000000000005E-84</v>
      </c>
      <c r="M143">
        <v>1038</v>
      </c>
      <c r="N143">
        <v>248</v>
      </c>
      <c r="O143" s="9">
        <v>21.58</v>
      </c>
      <c r="P143" s="9">
        <v>1.113</v>
      </c>
      <c r="Q143">
        <v>28290</v>
      </c>
      <c r="R143" s="7">
        <v>2.3069999999999998E-22</v>
      </c>
      <c r="S143">
        <v>333</v>
      </c>
      <c r="T143">
        <v>116</v>
      </c>
      <c r="U143" s="9">
        <v>22.92</v>
      </c>
      <c r="V143" s="9">
        <v>2.3570000000000002</v>
      </c>
      <c r="W143">
        <v>10142</v>
      </c>
      <c r="X143" s="7">
        <v>9.1659999999999993E-21</v>
      </c>
      <c r="Y143">
        <v>238</v>
      </c>
      <c r="Z143">
        <v>71</v>
      </c>
      <c r="AA143" s="9">
        <v>19.95</v>
      </c>
      <c r="AB143" s="9">
        <v>2.1349999999999998</v>
      </c>
      <c r="AC143">
        <v>16021</v>
      </c>
      <c r="AD143" s="7">
        <v>8.0390000000000003E-23</v>
      </c>
      <c r="AE143">
        <v>262</v>
      </c>
      <c r="AF143">
        <v>81</v>
      </c>
      <c r="AG143" s="9">
        <v>25.74</v>
      </c>
      <c r="AH143" s="9">
        <v>2.617</v>
      </c>
      <c r="AI143">
        <v>14721</v>
      </c>
      <c r="AJ143" s="7">
        <v>7.4759999999999996E-16</v>
      </c>
      <c r="AK143">
        <v>253</v>
      </c>
      <c r="AL143">
        <v>57</v>
      </c>
      <c r="AM143" s="9">
        <v>21.56</v>
      </c>
      <c r="AN143" s="9">
        <v>2.6749999999999998</v>
      </c>
    </row>
    <row r="144" spans="1:40">
      <c r="A144" t="s">
        <v>156</v>
      </c>
      <c r="B144" t="s">
        <v>130</v>
      </c>
      <c r="C144" t="s">
        <v>82</v>
      </c>
      <c r="D144">
        <v>1</v>
      </c>
      <c r="E144">
        <v>165003</v>
      </c>
      <c r="F144" s="7">
        <v>6.1420000000000002E-20</v>
      </c>
      <c r="G144">
        <v>2530</v>
      </c>
      <c r="H144">
        <v>420</v>
      </c>
      <c r="I144" s="9">
        <v>17.87</v>
      </c>
      <c r="J144" s="9">
        <v>0.76400000000000001</v>
      </c>
      <c r="K144">
        <v>94665</v>
      </c>
      <c r="L144" s="7">
        <v>7.5709999999999996E-22</v>
      </c>
      <c r="M144">
        <v>1038</v>
      </c>
      <c r="N144">
        <v>248</v>
      </c>
      <c r="O144" s="9">
        <v>21.58</v>
      </c>
      <c r="P144" s="9">
        <v>1.113</v>
      </c>
      <c r="Q144">
        <v>28290</v>
      </c>
      <c r="R144" s="7">
        <v>3.8259999999999998E-4</v>
      </c>
      <c r="S144">
        <v>333</v>
      </c>
      <c r="T144">
        <v>116</v>
      </c>
      <c r="U144" s="9">
        <v>22.92</v>
      </c>
      <c r="V144" s="9">
        <v>2.3570000000000002</v>
      </c>
      <c r="W144">
        <v>10142</v>
      </c>
      <c r="X144" s="7">
        <v>1.2030000000000001E-9</v>
      </c>
      <c r="Y144">
        <v>238</v>
      </c>
      <c r="Z144">
        <v>71</v>
      </c>
      <c r="AA144" s="9">
        <v>19.95</v>
      </c>
      <c r="AB144" s="9">
        <v>2.1349999999999998</v>
      </c>
      <c r="AC144">
        <v>16021</v>
      </c>
      <c r="AD144" s="7">
        <v>9.4580000000000006E-5</v>
      </c>
      <c r="AE144">
        <v>262</v>
      </c>
      <c r="AF144">
        <v>81</v>
      </c>
      <c r="AG144" s="9">
        <v>25.74</v>
      </c>
      <c r="AH144" s="9">
        <v>2.617</v>
      </c>
      <c r="AI144">
        <v>14721</v>
      </c>
      <c r="AJ144" s="7">
        <v>8.5110000000000003E-6</v>
      </c>
      <c r="AK144">
        <v>253</v>
      </c>
      <c r="AL144">
        <v>57</v>
      </c>
      <c r="AM144" s="9">
        <v>21.56</v>
      </c>
      <c r="AN144" s="9">
        <v>2.6749999999999998</v>
      </c>
    </row>
    <row r="145" spans="1:40">
      <c r="A145" t="s">
        <v>156</v>
      </c>
      <c r="B145" t="s">
        <v>131</v>
      </c>
      <c r="C145" t="s">
        <v>81</v>
      </c>
      <c r="D145">
        <v>1</v>
      </c>
      <c r="E145">
        <v>165003</v>
      </c>
      <c r="F145" s="7">
        <v>3.3179999999999998E-87</v>
      </c>
      <c r="G145">
        <v>177</v>
      </c>
      <c r="H145">
        <v>75</v>
      </c>
      <c r="I145" s="9">
        <v>57.89</v>
      </c>
      <c r="J145" s="9">
        <v>2.9239999999999999</v>
      </c>
      <c r="K145">
        <v>94665</v>
      </c>
      <c r="L145" s="7">
        <v>1.5030000000000001E-45</v>
      </c>
      <c r="M145">
        <v>83</v>
      </c>
      <c r="N145">
        <v>45</v>
      </c>
      <c r="O145" s="9">
        <v>58.03</v>
      </c>
      <c r="P145" s="9">
        <v>4.0960000000000001</v>
      </c>
      <c r="Q145">
        <v>28290</v>
      </c>
      <c r="R145" s="7">
        <v>1.2620000000000001E-25</v>
      </c>
      <c r="S145">
        <v>41</v>
      </c>
      <c r="T145">
        <v>17</v>
      </c>
      <c r="U145" s="9">
        <v>71.5</v>
      </c>
      <c r="V145" s="9">
        <v>6.8330000000000002</v>
      </c>
      <c r="W145">
        <v>10142</v>
      </c>
      <c r="X145" s="7">
        <v>7.025E-10</v>
      </c>
      <c r="Y145">
        <v>26</v>
      </c>
      <c r="Z145">
        <v>12</v>
      </c>
      <c r="AA145" s="9">
        <v>42.38</v>
      </c>
      <c r="AB145" s="9">
        <v>6.8739999999999997</v>
      </c>
      <c r="AC145">
        <v>16021</v>
      </c>
      <c r="AD145" s="7">
        <v>1.0529999999999999E-3</v>
      </c>
      <c r="AE145">
        <v>18</v>
      </c>
      <c r="AF145">
        <v>7</v>
      </c>
      <c r="AG145" s="9">
        <v>33.159999999999997</v>
      </c>
      <c r="AH145" s="9">
        <v>10.119999999999999</v>
      </c>
      <c r="AI145">
        <v>14721</v>
      </c>
      <c r="AJ145" s="7">
        <v>2.6399999999999999E-15</v>
      </c>
      <c r="AK145">
        <v>9</v>
      </c>
      <c r="AL145">
        <v>8</v>
      </c>
      <c r="AM145" s="9">
        <v>111.9</v>
      </c>
      <c r="AN145" s="9">
        <v>14.15</v>
      </c>
    </row>
    <row r="146" spans="1:40">
      <c r="A146" t="s">
        <v>156</v>
      </c>
      <c r="B146" t="s">
        <v>131</v>
      </c>
      <c r="C146" t="s">
        <v>82</v>
      </c>
      <c r="D146">
        <v>1</v>
      </c>
      <c r="E146">
        <v>165003</v>
      </c>
      <c r="F146" s="7">
        <v>3.264E-35</v>
      </c>
      <c r="G146">
        <v>177</v>
      </c>
      <c r="H146">
        <v>75</v>
      </c>
      <c r="I146" s="9">
        <v>57.89</v>
      </c>
      <c r="J146" s="9">
        <v>2.9239999999999999</v>
      </c>
      <c r="K146">
        <v>94665</v>
      </c>
      <c r="L146" s="7">
        <v>4.6959999999999996E-25</v>
      </c>
      <c r="M146">
        <v>83</v>
      </c>
      <c r="N146">
        <v>45</v>
      </c>
      <c r="O146" s="9">
        <v>58.03</v>
      </c>
      <c r="P146" s="9">
        <v>4.0960000000000001</v>
      </c>
      <c r="Q146">
        <v>28290</v>
      </c>
      <c r="R146" s="7">
        <v>1.5419999999999999E-10</v>
      </c>
      <c r="S146">
        <v>41</v>
      </c>
      <c r="T146">
        <v>17</v>
      </c>
      <c r="U146" s="9">
        <v>71.5</v>
      </c>
      <c r="V146" s="9">
        <v>6.8330000000000002</v>
      </c>
      <c r="W146">
        <v>10142</v>
      </c>
      <c r="X146" s="7">
        <v>1.24E-5</v>
      </c>
      <c r="Y146">
        <v>26</v>
      </c>
      <c r="Z146">
        <v>12</v>
      </c>
      <c r="AA146" s="9">
        <v>42.38</v>
      </c>
      <c r="AB146" s="9">
        <v>6.8739999999999997</v>
      </c>
      <c r="AC146">
        <v>16021</v>
      </c>
      <c r="AD146" s="7">
        <v>4.0610000000000004E-3</v>
      </c>
      <c r="AE146">
        <v>18</v>
      </c>
      <c r="AF146">
        <v>7</v>
      </c>
      <c r="AG146" s="9">
        <v>33.159999999999997</v>
      </c>
      <c r="AH146" s="9">
        <v>10.119999999999999</v>
      </c>
      <c r="AI146">
        <v>14721</v>
      </c>
      <c r="AJ146" s="7">
        <v>1.296E-10</v>
      </c>
      <c r="AK146">
        <v>9</v>
      </c>
      <c r="AL146">
        <v>8</v>
      </c>
      <c r="AM146" s="9">
        <v>111.9</v>
      </c>
      <c r="AN146" s="9">
        <v>14.15</v>
      </c>
    </row>
    <row r="147" spans="1:40">
      <c r="A147" t="s">
        <v>142</v>
      </c>
      <c r="B147" t="s">
        <v>80</v>
      </c>
      <c r="C147" t="s">
        <v>81</v>
      </c>
      <c r="D147">
        <v>1</v>
      </c>
      <c r="E147">
        <v>165003</v>
      </c>
      <c r="F147" s="7">
        <v>0.2631</v>
      </c>
      <c r="G147">
        <v>56</v>
      </c>
      <c r="H147">
        <v>29</v>
      </c>
      <c r="I147" s="9">
        <v>5.5460000000000003</v>
      </c>
      <c r="J147" s="9">
        <v>4.9560000000000004</v>
      </c>
      <c r="K147">
        <v>94665</v>
      </c>
      <c r="L147" s="7">
        <v>0.39029999999999998</v>
      </c>
      <c r="M147">
        <v>35</v>
      </c>
      <c r="N147">
        <v>17</v>
      </c>
      <c r="O147" s="9">
        <v>5.1420000000000003</v>
      </c>
      <c r="P147" s="9">
        <v>5.9859999999999998</v>
      </c>
      <c r="Q147">
        <v>28290</v>
      </c>
      <c r="R147" s="7">
        <v>0.65480000000000005</v>
      </c>
      <c r="S147">
        <v>8</v>
      </c>
      <c r="T147">
        <v>6</v>
      </c>
      <c r="U147" s="9">
        <v>7.0990000000000002</v>
      </c>
      <c r="V147" s="9">
        <v>15.88</v>
      </c>
      <c r="W147">
        <v>10142</v>
      </c>
      <c r="X147" s="7">
        <v>0.51859999999999995</v>
      </c>
      <c r="Y147">
        <v>5</v>
      </c>
      <c r="Z147">
        <v>4</v>
      </c>
      <c r="AA147" s="9">
        <v>10.31</v>
      </c>
      <c r="AB147" s="9">
        <v>15.98</v>
      </c>
      <c r="AC147">
        <v>16021</v>
      </c>
      <c r="AD147" s="7">
        <v>0.40289999999999998</v>
      </c>
      <c r="AE147">
        <v>5</v>
      </c>
      <c r="AF147">
        <v>4</v>
      </c>
      <c r="AG147" s="9">
        <v>14.87</v>
      </c>
      <c r="AH147" s="9">
        <v>17.78</v>
      </c>
      <c r="AI147">
        <v>14721</v>
      </c>
      <c r="AJ147" s="7">
        <v>0.42530000000000001</v>
      </c>
      <c r="AK147">
        <v>3</v>
      </c>
      <c r="AL147">
        <v>3</v>
      </c>
      <c r="AM147" s="9">
        <v>-19.059999999999999</v>
      </c>
      <c r="AN147" s="9">
        <v>23.9</v>
      </c>
    </row>
    <row r="148" spans="1:40">
      <c r="A148" t="s">
        <v>142</v>
      </c>
      <c r="B148" t="s">
        <v>80</v>
      </c>
      <c r="C148" t="s">
        <v>82</v>
      </c>
      <c r="D148">
        <v>1</v>
      </c>
      <c r="E148">
        <v>165003</v>
      </c>
      <c r="F148" s="7">
        <v>0.91159999999999997</v>
      </c>
      <c r="G148">
        <v>56</v>
      </c>
      <c r="H148">
        <v>29</v>
      </c>
      <c r="I148" s="9">
        <v>5.5460000000000003</v>
      </c>
      <c r="J148" s="9">
        <v>4.9560000000000004</v>
      </c>
      <c r="K148">
        <v>94665</v>
      </c>
      <c r="L148" s="7">
        <v>0.78190000000000004</v>
      </c>
      <c r="M148">
        <v>35</v>
      </c>
      <c r="N148">
        <v>17</v>
      </c>
      <c r="O148" s="9">
        <v>5.1420000000000003</v>
      </c>
      <c r="P148" s="9">
        <v>5.9859999999999998</v>
      </c>
      <c r="Q148">
        <v>28290</v>
      </c>
      <c r="R148" s="7">
        <v>0.94350000000000001</v>
      </c>
      <c r="S148">
        <v>8</v>
      </c>
      <c r="T148">
        <v>6</v>
      </c>
      <c r="U148" s="9">
        <v>7.0990000000000002</v>
      </c>
      <c r="V148" s="9">
        <v>15.88</v>
      </c>
      <c r="W148">
        <v>10142</v>
      </c>
      <c r="X148" s="7">
        <v>0.69830000000000003</v>
      </c>
      <c r="Y148">
        <v>5</v>
      </c>
      <c r="Z148">
        <v>4</v>
      </c>
      <c r="AA148" s="9">
        <v>10.31</v>
      </c>
      <c r="AB148" s="9">
        <v>15.98</v>
      </c>
      <c r="AC148">
        <v>16021</v>
      </c>
      <c r="AD148" s="7">
        <v>0.74960000000000004</v>
      </c>
      <c r="AE148">
        <v>5</v>
      </c>
      <c r="AF148">
        <v>4</v>
      </c>
      <c r="AG148" s="9">
        <v>14.87</v>
      </c>
      <c r="AH148" s="9">
        <v>17.78</v>
      </c>
      <c r="AI148">
        <v>14721</v>
      </c>
      <c r="AJ148" s="7">
        <v>0.37630000000000002</v>
      </c>
      <c r="AK148">
        <v>3</v>
      </c>
      <c r="AL148">
        <v>3</v>
      </c>
      <c r="AM148" s="9">
        <v>-19.059999999999999</v>
      </c>
      <c r="AN148" s="9">
        <v>23.9</v>
      </c>
    </row>
    <row r="149" spans="1:40">
      <c r="A149" t="s">
        <v>142</v>
      </c>
      <c r="B149" t="s">
        <v>127</v>
      </c>
      <c r="C149" t="s">
        <v>81</v>
      </c>
      <c r="D149">
        <v>1</v>
      </c>
      <c r="E149">
        <v>165003</v>
      </c>
      <c r="F149" s="7">
        <v>7.2200000000000007E-5</v>
      </c>
      <c r="G149">
        <v>480</v>
      </c>
      <c r="H149">
        <v>136</v>
      </c>
      <c r="I149" s="9">
        <v>6.9619999999999997</v>
      </c>
      <c r="J149" s="9">
        <v>1.754</v>
      </c>
      <c r="K149">
        <v>94665</v>
      </c>
      <c r="L149" s="7">
        <v>4.8820000000000001E-3</v>
      </c>
      <c r="M149">
        <v>214</v>
      </c>
      <c r="N149">
        <v>72</v>
      </c>
      <c r="O149" s="9">
        <v>6.7969999999999997</v>
      </c>
      <c r="P149" s="9">
        <v>2.415</v>
      </c>
      <c r="Q149">
        <v>28290</v>
      </c>
      <c r="R149" s="7">
        <v>0.50900000000000001</v>
      </c>
      <c r="S149">
        <v>91</v>
      </c>
      <c r="T149">
        <v>39</v>
      </c>
      <c r="U149" s="9">
        <v>3.0430000000000001</v>
      </c>
      <c r="V149" s="9">
        <v>4.6079999999999997</v>
      </c>
      <c r="W149">
        <v>10142</v>
      </c>
      <c r="X149" s="7">
        <v>2.111E-2</v>
      </c>
      <c r="Y149">
        <v>45</v>
      </c>
      <c r="Z149">
        <v>18</v>
      </c>
      <c r="AA149" s="9">
        <v>12.33</v>
      </c>
      <c r="AB149" s="9">
        <v>5.3479999999999999</v>
      </c>
      <c r="AC149">
        <v>16021</v>
      </c>
      <c r="AD149" s="7">
        <v>0.15179999999999999</v>
      </c>
      <c r="AE149">
        <v>31</v>
      </c>
      <c r="AF149">
        <v>19</v>
      </c>
      <c r="AG149" s="9">
        <v>10.96</v>
      </c>
      <c r="AH149" s="9">
        <v>7.6449999999999996</v>
      </c>
      <c r="AI149">
        <v>14721</v>
      </c>
      <c r="AJ149" s="7">
        <v>0.10050000000000001</v>
      </c>
      <c r="AK149">
        <v>98</v>
      </c>
      <c r="AL149">
        <v>22</v>
      </c>
      <c r="AM149" s="9">
        <v>7.11</v>
      </c>
      <c r="AN149" s="9">
        <v>4.3289999999999997</v>
      </c>
    </row>
    <row r="150" spans="1:40">
      <c r="A150" t="s">
        <v>142</v>
      </c>
      <c r="B150" t="s">
        <v>127</v>
      </c>
      <c r="C150" t="s">
        <v>82</v>
      </c>
      <c r="D150">
        <v>1</v>
      </c>
      <c r="E150">
        <v>165003</v>
      </c>
      <c r="F150" s="7">
        <v>4.2759999999999999E-2</v>
      </c>
      <c r="G150">
        <v>480</v>
      </c>
      <c r="H150">
        <v>136</v>
      </c>
      <c r="I150" s="9">
        <v>6.9619999999999997</v>
      </c>
      <c r="J150" s="9">
        <v>1.754</v>
      </c>
      <c r="K150">
        <v>94665</v>
      </c>
      <c r="L150" s="7">
        <v>0.1028</v>
      </c>
      <c r="M150">
        <v>214</v>
      </c>
      <c r="N150">
        <v>72</v>
      </c>
      <c r="O150" s="9">
        <v>6.7969999999999997</v>
      </c>
      <c r="P150" s="9">
        <v>2.415</v>
      </c>
      <c r="Q150">
        <v>28290</v>
      </c>
      <c r="R150" s="7">
        <v>6.9010000000000002E-2</v>
      </c>
      <c r="S150">
        <v>91</v>
      </c>
      <c r="T150">
        <v>39</v>
      </c>
      <c r="U150" s="9">
        <v>3.0430000000000001</v>
      </c>
      <c r="V150" s="9">
        <v>4.6079999999999997</v>
      </c>
      <c r="W150">
        <v>10142</v>
      </c>
      <c r="X150" s="7">
        <v>6.8529999999999994E-2</v>
      </c>
      <c r="Y150">
        <v>45</v>
      </c>
      <c r="Z150">
        <v>18</v>
      </c>
      <c r="AA150" s="9">
        <v>12.33</v>
      </c>
      <c r="AB150" s="9">
        <v>5.3479999999999999</v>
      </c>
      <c r="AC150">
        <v>16021</v>
      </c>
      <c r="AD150" s="7">
        <v>0.1095</v>
      </c>
      <c r="AE150">
        <v>31</v>
      </c>
      <c r="AF150">
        <v>19</v>
      </c>
      <c r="AG150" s="9">
        <v>10.96</v>
      </c>
      <c r="AH150" s="9">
        <v>7.6449999999999996</v>
      </c>
      <c r="AI150">
        <v>14721</v>
      </c>
      <c r="AJ150" s="7">
        <v>0.57930000000000004</v>
      </c>
      <c r="AK150">
        <v>98</v>
      </c>
      <c r="AL150">
        <v>22</v>
      </c>
      <c r="AM150" s="9">
        <v>7.11</v>
      </c>
      <c r="AN150" s="9">
        <v>4.3289999999999997</v>
      </c>
    </row>
    <row r="151" spans="1:40">
      <c r="A151" t="s">
        <v>142</v>
      </c>
      <c r="B151" t="s">
        <v>128</v>
      </c>
      <c r="C151" t="s">
        <v>81</v>
      </c>
      <c r="D151">
        <v>1</v>
      </c>
      <c r="E151">
        <v>165003</v>
      </c>
      <c r="F151" s="7">
        <v>9.8220000000000005E-5</v>
      </c>
      <c r="G151">
        <v>497</v>
      </c>
      <c r="H151">
        <v>144</v>
      </c>
      <c r="I151" s="9">
        <v>6.7110000000000003</v>
      </c>
      <c r="J151" s="9">
        <v>1.7230000000000001</v>
      </c>
      <c r="K151">
        <v>94665</v>
      </c>
      <c r="L151" s="7">
        <v>4.5770000000000003E-3</v>
      </c>
      <c r="M151">
        <v>224</v>
      </c>
      <c r="N151">
        <v>77</v>
      </c>
      <c r="O151" s="9">
        <v>6.6970000000000001</v>
      </c>
      <c r="P151" s="9">
        <v>2.3620000000000001</v>
      </c>
      <c r="Q151">
        <v>28290</v>
      </c>
      <c r="R151" s="7">
        <v>0.50900000000000001</v>
      </c>
      <c r="S151">
        <v>91</v>
      </c>
      <c r="T151">
        <v>39</v>
      </c>
      <c r="U151" s="9">
        <v>3.0430000000000001</v>
      </c>
      <c r="V151" s="9">
        <v>4.6079999999999997</v>
      </c>
      <c r="W151">
        <v>10142</v>
      </c>
      <c r="X151" s="7">
        <v>2.111E-2</v>
      </c>
      <c r="Y151">
        <v>45</v>
      </c>
      <c r="Z151">
        <v>18</v>
      </c>
      <c r="AA151" s="9">
        <v>12.33</v>
      </c>
      <c r="AB151" s="9">
        <v>5.3479999999999999</v>
      </c>
      <c r="AC151">
        <v>16021</v>
      </c>
      <c r="AD151" s="7">
        <v>0.18190000000000001</v>
      </c>
      <c r="AE151">
        <v>33</v>
      </c>
      <c r="AF151">
        <v>21</v>
      </c>
      <c r="AG151" s="9">
        <v>9.85</v>
      </c>
      <c r="AH151" s="9">
        <v>7.3780000000000001</v>
      </c>
      <c r="AI151">
        <v>14721</v>
      </c>
      <c r="AJ151" s="7">
        <v>0.1409</v>
      </c>
      <c r="AK151">
        <v>103</v>
      </c>
      <c r="AL151">
        <v>25</v>
      </c>
      <c r="AM151" s="9">
        <v>6.2110000000000003</v>
      </c>
      <c r="AN151" s="9">
        <v>4.218</v>
      </c>
    </row>
    <row r="152" spans="1:40">
      <c r="A152" t="s">
        <v>142</v>
      </c>
      <c r="B152" t="s">
        <v>128</v>
      </c>
      <c r="C152" t="s">
        <v>82</v>
      </c>
      <c r="D152">
        <v>1</v>
      </c>
      <c r="E152">
        <v>165003</v>
      </c>
      <c r="F152" s="7">
        <v>4.6589999999999999E-2</v>
      </c>
      <c r="G152">
        <v>497</v>
      </c>
      <c r="H152">
        <v>144</v>
      </c>
      <c r="I152" s="9">
        <v>6.7110000000000003</v>
      </c>
      <c r="J152" s="9">
        <v>1.7230000000000001</v>
      </c>
      <c r="K152">
        <v>94665</v>
      </c>
      <c r="L152" s="7">
        <v>0.11119999999999999</v>
      </c>
      <c r="M152">
        <v>224</v>
      </c>
      <c r="N152">
        <v>77</v>
      </c>
      <c r="O152" s="9">
        <v>6.6970000000000001</v>
      </c>
      <c r="P152" s="9">
        <v>2.3620000000000001</v>
      </c>
      <c r="Q152">
        <v>28290</v>
      </c>
      <c r="R152" s="7">
        <v>6.9010000000000002E-2</v>
      </c>
      <c r="S152">
        <v>91</v>
      </c>
      <c r="T152">
        <v>39</v>
      </c>
      <c r="U152" s="9">
        <v>3.0430000000000001</v>
      </c>
      <c r="V152" s="9">
        <v>4.6079999999999997</v>
      </c>
      <c r="W152">
        <v>10142</v>
      </c>
      <c r="X152" s="7">
        <v>6.8529999999999994E-2</v>
      </c>
      <c r="Y152">
        <v>45</v>
      </c>
      <c r="Z152">
        <v>18</v>
      </c>
      <c r="AA152" s="9">
        <v>12.33</v>
      </c>
      <c r="AB152" s="9">
        <v>5.3479999999999999</v>
      </c>
      <c r="AC152">
        <v>16021</v>
      </c>
      <c r="AD152" s="7">
        <v>0.1182</v>
      </c>
      <c r="AE152">
        <v>33</v>
      </c>
      <c r="AF152">
        <v>21</v>
      </c>
      <c r="AG152" s="9">
        <v>9.85</v>
      </c>
      <c r="AH152" s="9">
        <v>7.3780000000000001</v>
      </c>
      <c r="AI152">
        <v>14721</v>
      </c>
      <c r="AJ152" s="7">
        <v>0.59140000000000004</v>
      </c>
      <c r="AK152">
        <v>103</v>
      </c>
      <c r="AL152">
        <v>25</v>
      </c>
      <c r="AM152" s="9">
        <v>6.2110000000000003</v>
      </c>
      <c r="AN152" s="9">
        <v>4.218</v>
      </c>
    </row>
    <row r="153" spans="1:40">
      <c r="A153" t="s">
        <v>142</v>
      </c>
      <c r="B153" t="s">
        <v>129</v>
      </c>
      <c r="C153" t="s">
        <v>81</v>
      </c>
      <c r="D153">
        <v>1</v>
      </c>
      <c r="E153">
        <v>165003</v>
      </c>
      <c r="F153" s="7">
        <v>1.4320000000000001E-4</v>
      </c>
      <c r="G153">
        <v>535</v>
      </c>
      <c r="H153">
        <v>163</v>
      </c>
      <c r="I153" s="9">
        <v>6.2619999999999996</v>
      </c>
      <c r="J153" s="9">
        <v>1.647</v>
      </c>
      <c r="K153">
        <v>94665</v>
      </c>
      <c r="L153" s="7">
        <v>1.7650000000000001E-3</v>
      </c>
      <c r="M153">
        <v>262</v>
      </c>
      <c r="N153">
        <v>92</v>
      </c>
      <c r="O153" s="9">
        <v>6.774</v>
      </c>
      <c r="P153" s="9">
        <v>2.1659999999999999</v>
      </c>
      <c r="Q153">
        <v>28290</v>
      </c>
      <c r="R153" s="7">
        <v>0.98839999999999995</v>
      </c>
      <c r="S153">
        <v>99</v>
      </c>
      <c r="T153">
        <v>44</v>
      </c>
      <c r="U153" s="9">
        <v>6.386E-2</v>
      </c>
      <c r="V153" s="9">
        <v>4.3819999999999997</v>
      </c>
      <c r="W153">
        <v>10142</v>
      </c>
      <c r="X153" s="7">
        <v>0.251</v>
      </c>
      <c r="Y153">
        <v>30</v>
      </c>
      <c r="Z153">
        <v>19</v>
      </c>
      <c r="AA153" s="9">
        <v>7.3529999999999998</v>
      </c>
      <c r="AB153" s="9">
        <v>6.4050000000000002</v>
      </c>
      <c r="AC153">
        <v>16021</v>
      </c>
      <c r="AD153" s="7">
        <v>2.9420000000000002E-2</v>
      </c>
      <c r="AE153">
        <v>40</v>
      </c>
      <c r="AF153">
        <v>23</v>
      </c>
      <c r="AG153" s="9">
        <v>14.64</v>
      </c>
      <c r="AH153" s="9">
        <v>6.7220000000000004</v>
      </c>
      <c r="AI153">
        <v>14721</v>
      </c>
      <c r="AJ153" s="7">
        <v>8.8550000000000004E-2</v>
      </c>
      <c r="AK153">
        <v>103</v>
      </c>
      <c r="AL153">
        <v>27</v>
      </c>
      <c r="AM153" s="9">
        <v>7.1890000000000001</v>
      </c>
      <c r="AN153" s="9">
        <v>4.2210000000000001</v>
      </c>
    </row>
    <row r="154" spans="1:40">
      <c r="A154" t="s">
        <v>142</v>
      </c>
      <c r="B154" t="s">
        <v>129</v>
      </c>
      <c r="C154" t="s">
        <v>82</v>
      </c>
      <c r="D154">
        <v>1</v>
      </c>
      <c r="E154">
        <v>165003</v>
      </c>
      <c r="F154" s="7">
        <v>7.0300000000000001E-2</v>
      </c>
      <c r="G154">
        <v>535</v>
      </c>
      <c r="H154">
        <v>163</v>
      </c>
      <c r="I154" s="9">
        <v>6.2619999999999996</v>
      </c>
      <c r="J154" s="9">
        <v>1.647</v>
      </c>
      <c r="K154">
        <v>94665</v>
      </c>
      <c r="L154" s="7">
        <v>0.13589999999999999</v>
      </c>
      <c r="M154">
        <v>262</v>
      </c>
      <c r="N154">
        <v>92</v>
      </c>
      <c r="O154" s="9">
        <v>6.774</v>
      </c>
      <c r="P154" s="9">
        <v>2.1659999999999999</v>
      </c>
      <c r="Q154">
        <v>28290</v>
      </c>
      <c r="R154" s="7">
        <v>7.2770000000000001E-2</v>
      </c>
      <c r="S154">
        <v>99</v>
      </c>
      <c r="T154">
        <v>44</v>
      </c>
      <c r="U154" s="9">
        <v>6.386E-2</v>
      </c>
      <c r="V154" s="9">
        <v>4.3819999999999997</v>
      </c>
      <c r="W154">
        <v>10142</v>
      </c>
      <c r="X154" s="7">
        <v>0.91439999999999999</v>
      </c>
      <c r="Y154">
        <v>30</v>
      </c>
      <c r="Z154">
        <v>19</v>
      </c>
      <c r="AA154" s="9">
        <v>7.3529999999999998</v>
      </c>
      <c r="AB154" s="9">
        <v>6.4050000000000002</v>
      </c>
      <c r="AC154">
        <v>16021</v>
      </c>
      <c r="AD154" s="7">
        <v>5.9240000000000001E-2</v>
      </c>
      <c r="AE154">
        <v>40</v>
      </c>
      <c r="AF154">
        <v>23</v>
      </c>
      <c r="AG154" s="9">
        <v>14.64</v>
      </c>
      <c r="AH154" s="9">
        <v>6.7220000000000004</v>
      </c>
      <c r="AI154">
        <v>14721</v>
      </c>
      <c r="AJ154" s="7">
        <v>0.5413</v>
      </c>
      <c r="AK154">
        <v>103</v>
      </c>
      <c r="AL154">
        <v>27</v>
      </c>
      <c r="AM154" s="9">
        <v>7.1890000000000001</v>
      </c>
      <c r="AN154" s="9">
        <v>4.2210000000000001</v>
      </c>
    </row>
    <row r="155" spans="1:40">
      <c r="A155" t="s">
        <v>142</v>
      </c>
      <c r="B155" t="s">
        <v>130</v>
      </c>
      <c r="C155" t="s">
        <v>81</v>
      </c>
      <c r="D155">
        <v>1</v>
      </c>
      <c r="E155">
        <v>165003</v>
      </c>
      <c r="F155" s="7">
        <v>2.4479999999999999E-4</v>
      </c>
      <c r="G155">
        <v>545</v>
      </c>
      <c r="H155">
        <v>168</v>
      </c>
      <c r="I155" s="9">
        <v>5.9880000000000004</v>
      </c>
      <c r="J155" s="9">
        <v>1.633</v>
      </c>
      <c r="K155">
        <v>94665</v>
      </c>
      <c r="L155" s="7">
        <v>2.1970000000000002E-3</v>
      </c>
      <c r="M155">
        <v>266</v>
      </c>
      <c r="N155">
        <v>95</v>
      </c>
      <c r="O155" s="9">
        <v>6.5890000000000004</v>
      </c>
      <c r="P155" s="9">
        <v>2.1520000000000001</v>
      </c>
      <c r="Q155">
        <v>28290</v>
      </c>
      <c r="R155" s="7">
        <v>0.98839999999999995</v>
      </c>
      <c r="S155">
        <v>99</v>
      </c>
      <c r="T155">
        <v>44</v>
      </c>
      <c r="U155" s="9">
        <v>6.386E-2</v>
      </c>
      <c r="V155" s="9">
        <v>4.3819999999999997</v>
      </c>
      <c r="W155">
        <v>10142</v>
      </c>
      <c r="X155" s="7">
        <v>0.251</v>
      </c>
      <c r="Y155">
        <v>30</v>
      </c>
      <c r="Z155">
        <v>19</v>
      </c>
      <c r="AA155" s="9">
        <v>7.3529999999999998</v>
      </c>
      <c r="AB155" s="9">
        <v>6.4050000000000002</v>
      </c>
      <c r="AC155">
        <v>16021</v>
      </c>
      <c r="AD155" s="7">
        <v>3.7900000000000003E-2</v>
      </c>
      <c r="AE155">
        <v>42</v>
      </c>
      <c r="AF155">
        <v>25</v>
      </c>
      <c r="AG155" s="9">
        <v>13.58</v>
      </c>
      <c r="AH155" s="9">
        <v>6.5389999999999997</v>
      </c>
      <c r="AI155">
        <v>14721</v>
      </c>
      <c r="AJ155" s="7">
        <v>0.12809999999999999</v>
      </c>
      <c r="AK155">
        <v>107</v>
      </c>
      <c r="AL155">
        <v>29</v>
      </c>
      <c r="AM155" s="9">
        <v>6.298</v>
      </c>
      <c r="AN155" s="9">
        <v>4.1379999999999999</v>
      </c>
    </row>
    <row r="156" spans="1:40">
      <c r="A156" t="s">
        <v>142</v>
      </c>
      <c r="B156" t="s">
        <v>130</v>
      </c>
      <c r="C156" t="s">
        <v>82</v>
      </c>
      <c r="D156">
        <v>1</v>
      </c>
      <c r="E156">
        <v>165003</v>
      </c>
      <c r="F156" s="7">
        <v>7.3270000000000002E-2</v>
      </c>
      <c r="G156">
        <v>545</v>
      </c>
      <c r="H156">
        <v>168</v>
      </c>
      <c r="I156" s="9">
        <v>5.9880000000000004</v>
      </c>
      <c r="J156" s="9">
        <v>1.633</v>
      </c>
      <c r="K156">
        <v>94665</v>
      </c>
      <c r="L156" s="7">
        <v>0.14130000000000001</v>
      </c>
      <c r="M156">
        <v>266</v>
      </c>
      <c r="N156">
        <v>95</v>
      </c>
      <c r="O156" s="9">
        <v>6.5890000000000004</v>
      </c>
      <c r="P156" s="9">
        <v>2.1520000000000001</v>
      </c>
      <c r="Q156">
        <v>28290</v>
      </c>
      <c r="R156" s="7">
        <v>7.2770000000000001E-2</v>
      </c>
      <c r="S156">
        <v>99</v>
      </c>
      <c r="T156">
        <v>44</v>
      </c>
      <c r="U156" s="9">
        <v>6.386E-2</v>
      </c>
      <c r="V156" s="9">
        <v>4.3819999999999997</v>
      </c>
      <c r="W156">
        <v>10142</v>
      </c>
      <c r="X156" s="7">
        <v>0.91439999999999999</v>
      </c>
      <c r="Y156">
        <v>30</v>
      </c>
      <c r="Z156">
        <v>19</v>
      </c>
      <c r="AA156" s="9">
        <v>7.3529999999999998</v>
      </c>
      <c r="AB156" s="9">
        <v>6.4050000000000002</v>
      </c>
      <c r="AC156">
        <v>16021</v>
      </c>
      <c r="AD156" s="7">
        <v>6.3560000000000005E-2</v>
      </c>
      <c r="AE156">
        <v>42</v>
      </c>
      <c r="AF156">
        <v>25</v>
      </c>
      <c r="AG156" s="9">
        <v>13.58</v>
      </c>
      <c r="AH156" s="9">
        <v>6.5389999999999997</v>
      </c>
      <c r="AI156">
        <v>14721</v>
      </c>
      <c r="AJ156" s="7">
        <v>0.54400000000000004</v>
      </c>
      <c r="AK156">
        <v>107</v>
      </c>
      <c r="AL156">
        <v>29</v>
      </c>
      <c r="AM156" s="9">
        <v>6.298</v>
      </c>
      <c r="AN156" s="9">
        <v>4.1379999999999999</v>
      </c>
    </row>
    <row r="157" spans="1:40">
      <c r="A157" t="s">
        <v>142</v>
      </c>
      <c r="B157" t="s">
        <v>131</v>
      </c>
      <c r="C157" t="s">
        <v>81</v>
      </c>
      <c r="D157">
        <v>1</v>
      </c>
      <c r="E157">
        <v>165003</v>
      </c>
      <c r="F157" s="7">
        <v>0.14360000000000001</v>
      </c>
      <c r="G157">
        <v>75</v>
      </c>
      <c r="H157">
        <v>39</v>
      </c>
      <c r="I157" s="9">
        <v>6.274</v>
      </c>
      <c r="J157" s="9">
        <v>4.2889999999999997</v>
      </c>
      <c r="K157">
        <v>94665</v>
      </c>
      <c r="L157" s="7">
        <v>0.1265</v>
      </c>
      <c r="M157">
        <v>47</v>
      </c>
      <c r="N157">
        <v>24</v>
      </c>
      <c r="O157" s="9">
        <v>7.9009999999999998</v>
      </c>
      <c r="P157" s="9">
        <v>5.17</v>
      </c>
      <c r="Q157">
        <v>28290</v>
      </c>
      <c r="R157" s="7">
        <v>0.65480000000000005</v>
      </c>
      <c r="S157">
        <v>8</v>
      </c>
      <c r="T157">
        <v>6</v>
      </c>
      <c r="U157" s="9">
        <v>7.0990000000000002</v>
      </c>
      <c r="V157" s="9">
        <v>15.88</v>
      </c>
      <c r="W157">
        <v>10142</v>
      </c>
      <c r="X157" s="7">
        <v>0.51859999999999995</v>
      </c>
      <c r="Y157">
        <v>5</v>
      </c>
      <c r="Z157">
        <v>4</v>
      </c>
      <c r="AA157" s="9">
        <v>10.31</v>
      </c>
      <c r="AB157" s="9">
        <v>15.98</v>
      </c>
      <c r="AC157">
        <v>16021</v>
      </c>
      <c r="AD157" s="7">
        <v>0.54139999999999999</v>
      </c>
      <c r="AE157">
        <v>7</v>
      </c>
      <c r="AF157">
        <v>6</v>
      </c>
      <c r="AG157" s="9">
        <v>9.1999999999999993</v>
      </c>
      <c r="AH157" s="9">
        <v>15.07</v>
      </c>
      <c r="AI157">
        <v>14721</v>
      </c>
      <c r="AJ157" s="7">
        <v>0.35070000000000001</v>
      </c>
      <c r="AK157">
        <v>8</v>
      </c>
      <c r="AL157">
        <v>6</v>
      </c>
      <c r="AM157" s="9">
        <v>-13.68</v>
      </c>
      <c r="AN157" s="9">
        <v>14.66</v>
      </c>
    </row>
    <row r="158" spans="1:40">
      <c r="A158" t="s">
        <v>142</v>
      </c>
      <c r="B158" t="s">
        <v>131</v>
      </c>
      <c r="C158" t="s">
        <v>82</v>
      </c>
      <c r="D158">
        <v>1</v>
      </c>
      <c r="E158">
        <v>165003</v>
      </c>
      <c r="F158" s="7">
        <v>0.80730000000000002</v>
      </c>
      <c r="G158">
        <v>75</v>
      </c>
      <c r="H158">
        <v>39</v>
      </c>
      <c r="I158" s="9">
        <v>6.274</v>
      </c>
      <c r="J158" s="9">
        <v>4.2889999999999997</v>
      </c>
      <c r="K158">
        <v>94665</v>
      </c>
      <c r="L158" s="7">
        <v>0.63380000000000003</v>
      </c>
      <c r="M158">
        <v>47</v>
      </c>
      <c r="N158">
        <v>24</v>
      </c>
      <c r="O158" s="9">
        <v>7.9009999999999998</v>
      </c>
      <c r="P158" s="9">
        <v>5.17</v>
      </c>
      <c r="Q158">
        <v>28290</v>
      </c>
      <c r="R158" s="7">
        <v>0.94350000000000001</v>
      </c>
      <c r="S158">
        <v>8</v>
      </c>
      <c r="T158">
        <v>6</v>
      </c>
      <c r="U158" s="9">
        <v>7.0990000000000002</v>
      </c>
      <c r="V158" s="9">
        <v>15.88</v>
      </c>
      <c r="W158">
        <v>10142</v>
      </c>
      <c r="X158" s="7">
        <v>0.69830000000000003</v>
      </c>
      <c r="Y158">
        <v>5</v>
      </c>
      <c r="Z158">
        <v>4</v>
      </c>
      <c r="AA158" s="9">
        <v>10.31</v>
      </c>
      <c r="AB158" s="9">
        <v>15.98</v>
      </c>
      <c r="AC158">
        <v>16021</v>
      </c>
      <c r="AD158" s="7">
        <v>0.78180000000000005</v>
      </c>
      <c r="AE158">
        <v>7</v>
      </c>
      <c r="AF158">
        <v>6</v>
      </c>
      <c r="AG158" s="9">
        <v>9.1999999999999993</v>
      </c>
      <c r="AH158" s="9">
        <v>15.07</v>
      </c>
      <c r="AI158">
        <v>14721</v>
      </c>
      <c r="AJ158" s="7">
        <v>0.4859</v>
      </c>
      <c r="AK158">
        <v>8</v>
      </c>
      <c r="AL158">
        <v>6</v>
      </c>
      <c r="AM158" s="9">
        <v>-13.68</v>
      </c>
      <c r="AN158" s="9">
        <v>14.66</v>
      </c>
    </row>
    <row r="159" spans="1:40">
      <c r="A159" t="s">
        <v>157</v>
      </c>
      <c r="B159" t="s">
        <v>80</v>
      </c>
      <c r="C159" t="s">
        <v>81</v>
      </c>
      <c r="D159">
        <v>1</v>
      </c>
      <c r="E159">
        <v>165003</v>
      </c>
      <c r="F159" s="7">
        <v>3.7060000000000001E-4</v>
      </c>
      <c r="G159">
        <v>317</v>
      </c>
      <c r="H159">
        <v>62</v>
      </c>
      <c r="I159" s="9">
        <v>-7.2089999999999996</v>
      </c>
      <c r="J159" s="9">
        <v>2.0249999999999999</v>
      </c>
      <c r="K159">
        <v>94665</v>
      </c>
      <c r="L159" s="7">
        <v>2.044E-2</v>
      </c>
      <c r="M159">
        <v>106</v>
      </c>
      <c r="N159">
        <v>28</v>
      </c>
      <c r="O159" s="9">
        <v>-7.72</v>
      </c>
      <c r="P159" s="9">
        <v>3.33</v>
      </c>
      <c r="Q159">
        <v>28290</v>
      </c>
      <c r="R159" s="7">
        <v>0.74229999999999996</v>
      </c>
      <c r="S159">
        <v>16</v>
      </c>
      <c r="T159">
        <v>10</v>
      </c>
      <c r="U159" s="9">
        <v>-3.35</v>
      </c>
      <c r="V159" s="9">
        <v>10.19</v>
      </c>
      <c r="W159">
        <v>10142</v>
      </c>
      <c r="X159" s="7">
        <v>6.0979999999999999E-2</v>
      </c>
      <c r="Y159">
        <v>141</v>
      </c>
      <c r="Z159">
        <v>14</v>
      </c>
      <c r="AA159" s="9">
        <v>-5.57</v>
      </c>
      <c r="AB159" s="9">
        <v>2.9729999999999999</v>
      </c>
      <c r="AC159">
        <v>16021</v>
      </c>
      <c r="AD159" s="7">
        <v>0.20549999999999999</v>
      </c>
      <c r="AE159">
        <v>32</v>
      </c>
      <c r="AF159">
        <v>13</v>
      </c>
      <c r="AG159" s="9">
        <v>-9.2680000000000007</v>
      </c>
      <c r="AH159" s="9">
        <v>7.3209999999999997</v>
      </c>
      <c r="AI159">
        <v>14721</v>
      </c>
      <c r="AJ159" s="7">
        <v>7.0730000000000001E-2</v>
      </c>
      <c r="AK159">
        <v>21</v>
      </c>
      <c r="AL159">
        <v>11</v>
      </c>
      <c r="AM159" s="9">
        <v>-16.97</v>
      </c>
      <c r="AN159" s="9">
        <v>9.3919999999999995</v>
      </c>
    </row>
    <row r="160" spans="1:40">
      <c r="A160" t="s">
        <v>157</v>
      </c>
      <c r="B160" t="s">
        <v>80</v>
      </c>
      <c r="C160" t="s">
        <v>82</v>
      </c>
      <c r="D160">
        <v>1</v>
      </c>
      <c r="E160">
        <v>165003</v>
      </c>
      <c r="F160" s="7">
        <v>0.29520000000000002</v>
      </c>
      <c r="G160">
        <v>317</v>
      </c>
      <c r="H160">
        <v>62</v>
      </c>
      <c r="I160" s="9">
        <v>-7.2089999999999996</v>
      </c>
      <c r="J160" s="9">
        <v>2.0249999999999999</v>
      </c>
      <c r="K160">
        <v>94665</v>
      </c>
      <c r="L160" s="7">
        <v>0.58409999999999995</v>
      </c>
      <c r="M160">
        <v>106</v>
      </c>
      <c r="N160">
        <v>28</v>
      </c>
      <c r="O160" s="9">
        <v>-7.72</v>
      </c>
      <c r="P160" s="9">
        <v>3.33</v>
      </c>
      <c r="Q160">
        <v>28290</v>
      </c>
      <c r="R160" s="7">
        <v>0.35260000000000002</v>
      </c>
      <c r="S160">
        <v>16</v>
      </c>
      <c r="T160">
        <v>10</v>
      </c>
      <c r="U160" s="9">
        <v>-3.35</v>
      </c>
      <c r="V160" s="9">
        <v>10.19</v>
      </c>
      <c r="W160">
        <v>10142</v>
      </c>
      <c r="X160" s="7">
        <v>0.19220000000000001</v>
      </c>
      <c r="Y160">
        <v>141</v>
      </c>
      <c r="Z160">
        <v>14</v>
      </c>
      <c r="AA160" s="9">
        <v>-5.57</v>
      </c>
      <c r="AB160" s="9">
        <v>2.9729999999999999</v>
      </c>
      <c r="AC160">
        <v>16021</v>
      </c>
      <c r="AD160" s="7">
        <v>0.41670000000000001</v>
      </c>
      <c r="AE160">
        <v>32</v>
      </c>
      <c r="AF160">
        <v>13</v>
      </c>
      <c r="AG160" s="9">
        <v>-9.2680000000000007</v>
      </c>
      <c r="AH160" s="9">
        <v>7.3209999999999997</v>
      </c>
      <c r="AI160">
        <v>14721</v>
      </c>
      <c r="AJ160" s="7">
        <v>0.1573</v>
      </c>
      <c r="AK160">
        <v>21</v>
      </c>
      <c r="AL160">
        <v>11</v>
      </c>
      <c r="AM160" s="9">
        <v>-16.97</v>
      </c>
      <c r="AN160" s="9">
        <v>9.3919999999999995</v>
      </c>
    </row>
    <row r="161" spans="1:40">
      <c r="A161" t="s">
        <v>157</v>
      </c>
      <c r="B161" t="s">
        <v>127</v>
      </c>
      <c r="C161" t="s">
        <v>81</v>
      </c>
      <c r="D161">
        <v>1</v>
      </c>
      <c r="E161">
        <v>165003</v>
      </c>
      <c r="F161" s="7">
        <v>2.6569999999999998E-11</v>
      </c>
      <c r="G161">
        <v>2271</v>
      </c>
      <c r="H161">
        <v>326</v>
      </c>
      <c r="I161" s="9">
        <v>-5.3929999999999998</v>
      </c>
      <c r="J161" s="9">
        <v>0.80920000000000003</v>
      </c>
      <c r="K161">
        <v>94665</v>
      </c>
      <c r="L161" s="7">
        <v>1.605E-4</v>
      </c>
      <c r="M161">
        <v>804</v>
      </c>
      <c r="N161">
        <v>197</v>
      </c>
      <c r="O161" s="9">
        <v>-4.6340000000000003</v>
      </c>
      <c r="P161" s="9">
        <v>1.228</v>
      </c>
      <c r="Q161">
        <v>28290</v>
      </c>
      <c r="R161" s="7">
        <v>0.75480000000000003</v>
      </c>
      <c r="S161">
        <v>224</v>
      </c>
      <c r="T161">
        <v>69</v>
      </c>
      <c r="U161" s="9">
        <v>-0.89400000000000002</v>
      </c>
      <c r="V161" s="9">
        <v>2.863</v>
      </c>
      <c r="W161">
        <v>10142</v>
      </c>
      <c r="X161" s="7">
        <v>2.1740000000000002E-3</v>
      </c>
      <c r="Y161">
        <v>284</v>
      </c>
      <c r="Z161">
        <v>53</v>
      </c>
      <c r="AA161" s="9">
        <v>-6.46</v>
      </c>
      <c r="AB161" s="9">
        <v>2.1070000000000002</v>
      </c>
      <c r="AC161">
        <v>16021</v>
      </c>
      <c r="AD161" s="7">
        <v>8.7390000000000002E-5</v>
      </c>
      <c r="AE161">
        <v>529</v>
      </c>
      <c r="AF161">
        <v>77</v>
      </c>
      <c r="AG161" s="9">
        <v>-7.2839999999999998</v>
      </c>
      <c r="AH161" s="9">
        <v>1.857</v>
      </c>
      <c r="AI161">
        <v>14721</v>
      </c>
      <c r="AJ161" s="7">
        <v>5.4310000000000001E-3</v>
      </c>
      <c r="AK161">
        <v>416</v>
      </c>
      <c r="AL161">
        <v>70</v>
      </c>
      <c r="AM161" s="9">
        <v>-6.0209999999999999</v>
      </c>
      <c r="AN161" s="9">
        <v>2.165</v>
      </c>
    </row>
    <row r="162" spans="1:40">
      <c r="A162" t="s">
        <v>157</v>
      </c>
      <c r="B162" t="s">
        <v>127</v>
      </c>
      <c r="C162" t="s">
        <v>82</v>
      </c>
      <c r="D162">
        <v>1</v>
      </c>
      <c r="E162">
        <v>165003</v>
      </c>
      <c r="F162" s="7">
        <v>1.137E-3</v>
      </c>
      <c r="G162">
        <v>2271</v>
      </c>
      <c r="H162">
        <v>326</v>
      </c>
      <c r="I162" s="9">
        <v>-5.3929999999999998</v>
      </c>
      <c r="J162" s="9">
        <v>0.80920000000000003</v>
      </c>
      <c r="K162">
        <v>94665</v>
      </c>
      <c r="L162" s="7">
        <v>0.1101</v>
      </c>
      <c r="M162">
        <v>804</v>
      </c>
      <c r="N162">
        <v>197</v>
      </c>
      <c r="O162" s="9">
        <v>-4.6340000000000003</v>
      </c>
      <c r="P162" s="9">
        <v>1.228</v>
      </c>
      <c r="Q162">
        <v>28290</v>
      </c>
      <c r="R162" s="7">
        <v>0.5544</v>
      </c>
      <c r="S162">
        <v>224</v>
      </c>
      <c r="T162">
        <v>69</v>
      </c>
      <c r="U162" s="9">
        <v>-0.89400000000000002</v>
      </c>
      <c r="V162" s="9">
        <v>2.863</v>
      </c>
      <c r="W162">
        <v>10142</v>
      </c>
      <c r="X162" s="7">
        <v>0.19500000000000001</v>
      </c>
      <c r="Y162">
        <v>284</v>
      </c>
      <c r="Z162">
        <v>53</v>
      </c>
      <c r="AA162" s="9">
        <v>-6.46</v>
      </c>
      <c r="AB162" s="9">
        <v>2.1070000000000002</v>
      </c>
      <c r="AC162">
        <v>16021</v>
      </c>
      <c r="AD162" s="7">
        <v>1.4019999999999999E-2</v>
      </c>
      <c r="AE162">
        <v>529</v>
      </c>
      <c r="AF162">
        <v>77</v>
      </c>
      <c r="AG162" s="9">
        <v>-7.2839999999999998</v>
      </c>
      <c r="AH162" s="9">
        <v>1.857</v>
      </c>
      <c r="AI162">
        <v>14721</v>
      </c>
      <c r="AJ162" s="7">
        <v>0.1004</v>
      </c>
      <c r="AK162">
        <v>416</v>
      </c>
      <c r="AL162">
        <v>70</v>
      </c>
      <c r="AM162" s="9">
        <v>-6.0209999999999999</v>
      </c>
      <c r="AN162" s="9">
        <v>2.165</v>
      </c>
    </row>
    <row r="163" spans="1:40">
      <c r="A163" t="s">
        <v>157</v>
      </c>
      <c r="B163" t="s">
        <v>128</v>
      </c>
      <c r="C163" t="s">
        <v>81</v>
      </c>
      <c r="D163">
        <v>1</v>
      </c>
      <c r="E163">
        <v>165003</v>
      </c>
      <c r="F163" s="7">
        <v>8.5999999999999997E-12</v>
      </c>
      <c r="G163">
        <v>2318</v>
      </c>
      <c r="H163">
        <v>345</v>
      </c>
      <c r="I163" s="9">
        <v>-5.4660000000000002</v>
      </c>
      <c r="J163" s="9">
        <v>0.80049999999999999</v>
      </c>
      <c r="K163">
        <v>94665</v>
      </c>
      <c r="L163" s="7">
        <v>1.74E-4</v>
      </c>
      <c r="M163">
        <v>831</v>
      </c>
      <c r="N163">
        <v>208</v>
      </c>
      <c r="O163" s="9">
        <v>-4.5330000000000004</v>
      </c>
      <c r="P163" s="9">
        <v>1.2070000000000001</v>
      </c>
      <c r="Q163">
        <v>28290</v>
      </c>
      <c r="R163" s="7">
        <v>0.74619999999999997</v>
      </c>
      <c r="S163">
        <v>227</v>
      </c>
      <c r="T163">
        <v>72</v>
      </c>
      <c r="U163" s="9">
        <v>-0.92059999999999997</v>
      </c>
      <c r="V163" s="9">
        <v>2.8450000000000002</v>
      </c>
      <c r="W163">
        <v>10142</v>
      </c>
      <c r="X163" s="7">
        <v>1.2949999999999999E-3</v>
      </c>
      <c r="Y163">
        <v>287</v>
      </c>
      <c r="Z163">
        <v>54</v>
      </c>
      <c r="AA163" s="9">
        <v>-6.7439999999999998</v>
      </c>
      <c r="AB163" s="9">
        <v>2.0960000000000001</v>
      </c>
      <c r="AC163">
        <v>16021</v>
      </c>
      <c r="AD163" s="7">
        <v>6.016E-5</v>
      </c>
      <c r="AE163">
        <v>533</v>
      </c>
      <c r="AF163">
        <v>80</v>
      </c>
      <c r="AG163" s="9">
        <v>-7.4269999999999996</v>
      </c>
      <c r="AH163" s="9">
        <v>1.851</v>
      </c>
      <c r="AI163">
        <v>14721</v>
      </c>
      <c r="AJ163" s="7">
        <v>2.6679999999999998E-3</v>
      </c>
      <c r="AK163">
        <v>426</v>
      </c>
      <c r="AL163">
        <v>73</v>
      </c>
      <c r="AM163" s="9">
        <v>-6.4249999999999998</v>
      </c>
      <c r="AN163" s="9">
        <v>2.1389999999999998</v>
      </c>
    </row>
    <row r="164" spans="1:40">
      <c r="A164" t="s">
        <v>157</v>
      </c>
      <c r="B164" t="s">
        <v>128</v>
      </c>
      <c r="C164" t="s">
        <v>82</v>
      </c>
      <c r="D164">
        <v>1</v>
      </c>
      <c r="E164">
        <v>165003</v>
      </c>
      <c r="F164" s="7">
        <v>1.1180000000000001E-3</v>
      </c>
      <c r="G164">
        <v>2318</v>
      </c>
      <c r="H164">
        <v>345</v>
      </c>
      <c r="I164" s="9">
        <v>-5.4660000000000002</v>
      </c>
      <c r="J164" s="9">
        <v>0.80049999999999999</v>
      </c>
      <c r="K164">
        <v>94665</v>
      </c>
      <c r="L164" s="7">
        <v>0.11210000000000001</v>
      </c>
      <c r="M164">
        <v>831</v>
      </c>
      <c r="N164">
        <v>208</v>
      </c>
      <c r="O164" s="9">
        <v>-4.5330000000000004</v>
      </c>
      <c r="P164" s="9">
        <v>1.2070000000000001</v>
      </c>
      <c r="Q164">
        <v>28290</v>
      </c>
      <c r="R164" s="7">
        <v>0.55940000000000001</v>
      </c>
      <c r="S164">
        <v>227</v>
      </c>
      <c r="T164">
        <v>72</v>
      </c>
      <c r="U164" s="9">
        <v>-0.92059999999999997</v>
      </c>
      <c r="V164" s="9">
        <v>2.8450000000000002</v>
      </c>
      <c r="W164">
        <v>10142</v>
      </c>
      <c r="X164" s="7">
        <v>0.187</v>
      </c>
      <c r="Y164">
        <v>287</v>
      </c>
      <c r="Z164">
        <v>54</v>
      </c>
      <c r="AA164" s="9">
        <v>-6.7439999999999998</v>
      </c>
      <c r="AB164" s="9">
        <v>2.0960000000000001</v>
      </c>
      <c r="AC164">
        <v>16021</v>
      </c>
      <c r="AD164" s="7">
        <v>1.41E-2</v>
      </c>
      <c r="AE164">
        <v>533</v>
      </c>
      <c r="AF164">
        <v>80</v>
      </c>
      <c r="AG164" s="9">
        <v>-7.4269999999999996</v>
      </c>
      <c r="AH164" s="9">
        <v>1.851</v>
      </c>
      <c r="AI164">
        <v>14721</v>
      </c>
      <c r="AJ164" s="7">
        <v>0.1008</v>
      </c>
      <c r="AK164">
        <v>426</v>
      </c>
      <c r="AL164">
        <v>73</v>
      </c>
      <c r="AM164" s="9">
        <v>-6.4249999999999998</v>
      </c>
      <c r="AN164" s="9">
        <v>2.1389999999999998</v>
      </c>
    </row>
    <row r="165" spans="1:40">
      <c r="A165" t="s">
        <v>157</v>
      </c>
      <c r="B165" t="s">
        <v>129</v>
      </c>
      <c r="C165" t="s">
        <v>81</v>
      </c>
      <c r="D165">
        <v>1</v>
      </c>
      <c r="E165">
        <v>165003</v>
      </c>
      <c r="F165" s="7">
        <v>3.9200000000000001E-23</v>
      </c>
      <c r="G165">
        <v>5056</v>
      </c>
      <c r="H165">
        <v>486</v>
      </c>
      <c r="I165" s="9">
        <v>-5.3559999999999999</v>
      </c>
      <c r="J165" s="9">
        <v>0.54069999999999996</v>
      </c>
      <c r="K165">
        <v>94665</v>
      </c>
      <c r="L165" s="7">
        <v>1.028E-9</v>
      </c>
      <c r="M165">
        <v>2401</v>
      </c>
      <c r="N165">
        <v>294</v>
      </c>
      <c r="O165" s="9">
        <v>-4.4710000000000001</v>
      </c>
      <c r="P165" s="9">
        <v>0.73229999999999995</v>
      </c>
      <c r="Q165">
        <v>28290</v>
      </c>
      <c r="R165" s="7">
        <v>0.96079999999999999</v>
      </c>
      <c r="S165">
        <v>467</v>
      </c>
      <c r="T165">
        <v>102</v>
      </c>
      <c r="U165" s="9">
        <v>9.6949999999999995E-2</v>
      </c>
      <c r="V165" s="9">
        <v>1.972</v>
      </c>
      <c r="W165">
        <v>10142</v>
      </c>
      <c r="X165" s="7">
        <v>8.0779999999999996E-6</v>
      </c>
      <c r="Y165">
        <v>370</v>
      </c>
      <c r="Z165">
        <v>78</v>
      </c>
      <c r="AA165" s="9">
        <v>-8.2859999999999996</v>
      </c>
      <c r="AB165" s="9">
        <v>1.8560000000000001</v>
      </c>
      <c r="AC165">
        <v>16021</v>
      </c>
      <c r="AD165" s="7">
        <v>1.022E-9</v>
      </c>
      <c r="AE165">
        <v>1193</v>
      </c>
      <c r="AF165">
        <v>129</v>
      </c>
      <c r="AG165" s="9">
        <v>-7.47</v>
      </c>
      <c r="AH165" s="9">
        <v>1.2230000000000001</v>
      </c>
      <c r="AI165">
        <v>14721</v>
      </c>
      <c r="AJ165" s="7">
        <v>7.0370000000000006E-5</v>
      </c>
      <c r="AK165">
        <v>600</v>
      </c>
      <c r="AL165">
        <v>110</v>
      </c>
      <c r="AM165" s="9">
        <v>-7.1050000000000004</v>
      </c>
      <c r="AN165" s="9">
        <v>1.788</v>
      </c>
    </row>
    <row r="166" spans="1:40">
      <c r="A166" t="s">
        <v>157</v>
      </c>
      <c r="B166" t="s">
        <v>129</v>
      </c>
      <c r="C166" t="s">
        <v>82</v>
      </c>
      <c r="D166">
        <v>1</v>
      </c>
      <c r="E166">
        <v>165003</v>
      </c>
      <c r="F166" s="7">
        <v>1.0459999999999999E-4</v>
      </c>
      <c r="G166">
        <v>5056</v>
      </c>
      <c r="H166">
        <v>486</v>
      </c>
      <c r="I166" s="9">
        <v>-5.3559999999999999</v>
      </c>
      <c r="J166" s="9">
        <v>0.54069999999999996</v>
      </c>
      <c r="K166">
        <v>94665</v>
      </c>
      <c r="L166" s="7">
        <v>1.4729999999999999E-3</v>
      </c>
      <c r="M166">
        <v>2401</v>
      </c>
      <c r="N166">
        <v>294</v>
      </c>
      <c r="O166" s="9">
        <v>-4.4710000000000001</v>
      </c>
      <c r="P166" s="9">
        <v>0.73229999999999995</v>
      </c>
      <c r="Q166">
        <v>28290</v>
      </c>
      <c r="R166" s="7">
        <v>0.31459999999999999</v>
      </c>
      <c r="S166">
        <v>467</v>
      </c>
      <c r="T166">
        <v>102</v>
      </c>
      <c r="U166" s="9">
        <v>9.6949999999999995E-2</v>
      </c>
      <c r="V166" s="9">
        <v>1.972</v>
      </c>
      <c r="W166">
        <v>10142</v>
      </c>
      <c r="X166" s="7">
        <v>7.6929999999999998E-2</v>
      </c>
      <c r="Y166">
        <v>370</v>
      </c>
      <c r="Z166">
        <v>78</v>
      </c>
      <c r="AA166" s="9">
        <v>-8.2859999999999996</v>
      </c>
      <c r="AB166" s="9">
        <v>1.8560000000000001</v>
      </c>
      <c r="AC166">
        <v>16021</v>
      </c>
      <c r="AD166" s="7">
        <v>2.7409999999999999E-4</v>
      </c>
      <c r="AE166">
        <v>1193</v>
      </c>
      <c r="AF166">
        <v>129</v>
      </c>
      <c r="AG166" s="9">
        <v>-7.47</v>
      </c>
      <c r="AH166" s="9">
        <v>1.2230000000000001</v>
      </c>
      <c r="AI166">
        <v>14721</v>
      </c>
      <c r="AJ166" s="7">
        <v>5.842E-2</v>
      </c>
      <c r="AK166">
        <v>600</v>
      </c>
      <c r="AL166">
        <v>110</v>
      </c>
      <c r="AM166" s="9">
        <v>-7.1050000000000004</v>
      </c>
      <c r="AN166" s="9">
        <v>1.788</v>
      </c>
    </row>
    <row r="167" spans="1:40">
      <c r="A167" t="s">
        <v>157</v>
      </c>
      <c r="B167" t="s">
        <v>130</v>
      </c>
      <c r="C167" t="s">
        <v>81</v>
      </c>
      <c r="D167">
        <v>1</v>
      </c>
      <c r="E167">
        <v>165003</v>
      </c>
      <c r="F167" s="7">
        <v>2.353E-23</v>
      </c>
      <c r="G167">
        <v>5090</v>
      </c>
      <c r="H167">
        <v>500</v>
      </c>
      <c r="I167" s="9">
        <v>-5.3659999999999997</v>
      </c>
      <c r="J167" s="9">
        <v>0.53890000000000005</v>
      </c>
      <c r="K167">
        <v>94665</v>
      </c>
      <c r="L167" s="7">
        <v>8.9049999999999998E-10</v>
      </c>
      <c r="M167">
        <v>2423</v>
      </c>
      <c r="N167">
        <v>304</v>
      </c>
      <c r="O167" s="9">
        <v>-4.4669999999999996</v>
      </c>
      <c r="P167" s="9">
        <v>0.72899999999999998</v>
      </c>
      <c r="Q167">
        <v>28290</v>
      </c>
      <c r="R167" s="7">
        <v>0.95309999999999995</v>
      </c>
      <c r="S167">
        <v>468</v>
      </c>
      <c r="T167">
        <v>103</v>
      </c>
      <c r="U167" s="9">
        <v>0.1159</v>
      </c>
      <c r="V167" s="9">
        <v>1.97</v>
      </c>
      <c r="W167">
        <v>10142</v>
      </c>
      <c r="X167" s="7">
        <v>8.0779999999999996E-6</v>
      </c>
      <c r="Y167">
        <v>370</v>
      </c>
      <c r="Z167">
        <v>78</v>
      </c>
      <c r="AA167" s="9">
        <v>-8.2859999999999996</v>
      </c>
      <c r="AB167" s="9">
        <v>1.8560000000000001</v>
      </c>
      <c r="AC167">
        <v>16021</v>
      </c>
      <c r="AD167" s="7">
        <v>8.7320000000000005E-10</v>
      </c>
      <c r="AE167">
        <v>1196</v>
      </c>
      <c r="AF167">
        <v>131</v>
      </c>
      <c r="AG167" s="9">
        <v>-7.4939999999999998</v>
      </c>
      <c r="AH167" s="9">
        <v>1.222</v>
      </c>
      <c r="AI167">
        <v>14721</v>
      </c>
      <c r="AJ167" s="7">
        <v>4.7549999999999997E-5</v>
      </c>
      <c r="AK167">
        <v>608</v>
      </c>
      <c r="AL167">
        <v>112</v>
      </c>
      <c r="AM167" s="9">
        <v>-7.2240000000000002</v>
      </c>
      <c r="AN167" s="9">
        <v>1.776</v>
      </c>
    </row>
    <row r="168" spans="1:40">
      <c r="A168" t="s">
        <v>157</v>
      </c>
      <c r="B168" t="s">
        <v>130</v>
      </c>
      <c r="C168" t="s">
        <v>82</v>
      </c>
      <c r="D168">
        <v>1</v>
      </c>
      <c r="E168">
        <v>165003</v>
      </c>
      <c r="F168" s="7">
        <v>1.049E-4</v>
      </c>
      <c r="G168">
        <v>5090</v>
      </c>
      <c r="H168">
        <v>500</v>
      </c>
      <c r="I168" s="9">
        <v>-5.3659999999999997</v>
      </c>
      <c r="J168" s="9">
        <v>0.53890000000000005</v>
      </c>
      <c r="K168">
        <v>94665</v>
      </c>
      <c r="L168" s="7">
        <v>1.47E-3</v>
      </c>
      <c r="M168">
        <v>2423</v>
      </c>
      <c r="N168">
        <v>304</v>
      </c>
      <c r="O168" s="9">
        <v>-4.4669999999999996</v>
      </c>
      <c r="P168" s="9">
        <v>0.72899999999999998</v>
      </c>
      <c r="Q168">
        <v>28290</v>
      </c>
      <c r="R168" s="7">
        <v>0.31680000000000003</v>
      </c>
      <c r="S168">
        <v>468</v>
      </c>
      <c r="T168">
        <v>103</v>
      </c>
      <c r="U168" s="9">
        <v>0.1159</v>
      </c>
      <c r="V168" s="9">
        <v>1.97</v>
      </c>
      <c r="W168">
        <v>10142</v>
      </c>
      <c r="X168" s="7">
        <v>7.6929999999999998E-2</v>
      </c>
      <c r="Y168">
        <v>370</v>
      </c>
      <c r="Z168">
        <v>78</v>
      </c>
      <c r="AA168" s="9">
        <v>-8.2859999999999996</v>
      </c>
      <c r="AB168" s="9">
        <v>1.8560000000000001</v>
      </c>
      <c r="AC168">
        <v>16021</v>
      </c>
      <c r="AD168" s="7">
        <v>2.7549999999999997E-4</v>
      </c>
      <c r="AE168">
        <v>1196</v>
      </c>
      <c r="AF168">
        <v>131</v>
      </c>
      <c r="AG168" s="9">
        <v>-7.4939999999999998</v>
      </c>
      <c r="AH168" s="9">
        <v>1.222</v>
      </c>
      <c r="AI168">
        <v>14721</v>
      </c>
      <c r="AJ168" s="7">
        <v>5.944E-2</v>
      </c>
      <c r="AK168">
        <v>608</v>
      </c>
      <c r="AL168">
        <v>112</v>
      </c>
      <c r="AM168" s="9">
        <v>-7.2240000000000002</v>
      </c>
      <c r="AN168" s="9">
        <v>1.776</v>
      </c>
    </row>
    <row r="169" spans="1:40">
      <c r="A169" t="s">
        <v>157</v>
      </c>
      <c r="B169" t="s">
        <v>131</v>
      </c>
      <c r="C169" t="s">
        <v>81</v>
      </c>
      <c r="D169">
        <v>1</v>
      </c>
      <c r="E169">
        <v>165003</v>
      </c>
      <c r="F169" s="7">
        <v>3.8699999999999999E-5</v>
      </c>
      <c r="G169">
        <v>375</v>
      </c>
      <c r="H169">
        <v>86</v>
      </c>
      <c r="I169" s="9">
        <v>-7.7030000000000003</v>
      </c>
      <c r="J169" s="9">
        <v>1.8720000000000001</v>
      </c>
      <c r="K169">
        <v>94665</v>
      </c>
      <c r="L169" s="7">
        <v>3.2000000000000001E-2</v>
      </c>
      <c r="M169">
        <v>135</v>
      </c>
      <c r="N169">
        <v>40</v>
      </c>
      <c r="O169" s="9">
        <v>-6.3280000000000003</v>
      </c>
      <c r="P169" s="9">
        <v>2.9510000000000001</v>
      </c>
      <c r="Q169">
        <v>28290</v>
      </c>
      <c r="R169" s="7">
        <v>0.72699999999999998</v>
      </c>
      <c r="S169">
        <v>19</v>
      </c>
      <c r="T169">
        <v>13</v>
      </c>
      <c r="U169" s="9">
        <v>-3.3029999999999999</v>
      </c>
      <c r="V169" s="9">
        <v>9.4589999999999996</v>
      </c>
      <c r="W169">
        <v>10142</v>
      </c>
      <c r="X169" s="7">
        <v>2.264E-2</v>
      </c>
      <c r="Y169">
        <v>149</v>
      </c>
      <c r="Z169">
        <v>16</v>
      </c>
      <c r="AA169" s="9">
        <v>-6.609</v>
      </c>
      <c r="AB169" s="9">
        <v>2.899</v>
      </c>
      <c r="AC169">
        <v>16021</v>
      </c>
      <c r="AD169" s="7">
        <v>7.4700000000000003E-2</v>
      </c>
      <c r="AE169">
        <v>38</v>
      </c>
      <c r="AF169">
        <v>18</v>
      </c>
      <c r="AG169" s="9">
        <v>-12.12</v>
      </c>
      <c r="AH169" s="9">
        <v>6.798</v>
      </c>
      <c r="AI169">
        <v>14721</v>
      </c>
      <c r="AJ169" s="7">
        <v>8.3789999999999993E-3</v>
      </c>
      <c r="AK169">
        <v>33</v>
      </c>
      <c r="AL169">
        <v>16</v>
      </c>
      <c r="AM169" s="9">
        <v>-19.73</v>
      </c>
      <c r="AN169" s="9">
        <v>7.484</v>
      </c>
    </row>
    <row r="170" spans="1:40">
      <c r="A170" t="s">
        <v>157</v>
      </c>
      <c r="B170" t="s">
        <v>131</v>
      </c>
      <c r="C170" t="s">
        <v>82</v>
      </c>
      <c r="D170">
        <v>1</v>
      </c>
      <c r="E170">
        <v>165003</v>
      </c>
      <c r="F170" s="7">
        <v>0.27389999999999998</v>
      </c>
      <c r="G170">
        <v>375</v>
      </c>
      <c r="H170">
        <v>86</v>
      </c>
      <c r="I170" s="9">
        <v>-7.7030000000000003</v>
      </c>
      <c r="J170" s="9">
        <v>1.8720000000000001</v>
      </c>
      <c r="K170">
        <v>94665</v>
      </c>
      <c r="L170" s="7">
        <v>0.62660000000000005</v>
      </c>
      <c r="M170">
        <v>135</v>
      </c>
      <c r="N170">
        <v>40</v>
      </c>
      <c r="O170" s="9">
        <v>-6.3280000000000003</v>
      </c>
      <c r="P170" s="9">
        <v>2.9510000000000001</v>
      </c>
      <c r="Q170">
        <v>28290</v>
      </c>
      <c r="R170" s="7">
        <v>0.39150000000000001</v>
      </c>
      <c r="S170">
        <v>19</v>
      </c>
      <c r="T170">
        <v>13</v>
      </c>
      <c r="U170" s="9">
        <v>-3.3029999999999999</v>
      </c>
      <c r="V170" s="9">
        <v>9.4589999999999996</v>
      </c>
      <c r="W170">
        <v>10142</v>
      </c>
      <c r="X170" s="7">
        <v>0.1789</v>
      </c>
      <c r="Y170">
        <v>149</v>
      </c>
      <c r="Z170">
        <v>16</v>
      </c>
      <c r="AA170" s="9">
        <v>-6.609</v>
      </c>
      <c r="AB170" s="9">
        <v>2.899</v>
      </c>
      <c r="AC170">
        <v>16021</v>
      </c>
      <c r="AD170" s="7">
        <v>0.46820000000000001</v>
      </c>
      <c r="AE170">
        <v>38</v>
      </c>
      <c r="AF170">
        <v>18</v>
      </c>
      <c r="AG170" s="9">
        <v>-12.12</v>
      </c>
      <c r="AH170" s="9">
        <v>6.798</v>
      </c>
      <c r="AI170">
        <v>14721</v>
      </c>
      <c r="AJ170" s="7">
        <v>0.17760000000000001</v>
      </c>
      <c r="AK170">
        <v>33</v>
      </c>
      <c r="AL170">
        <v>16</v>
      </c>
      <c r="AM170" s="9">
        <v>-19.73</v>
      </c>
      <c r="AN170" s="9">
        <v>7.484</v>
      </c>
    </row>
    <row r="171" spans="1:40">
      <c r="A171" t="s">
        <v>158</v>
      </c>
      <c r="B171" t="s">
        <v>80</v>
      </c>
      <c r="C171" t="s">
        <v>81</v>
      </c>
      <c r="D171">
        <v>1</v>
      </c>
      <c r="E171">
        <v>165003</v>
      </c>
      <c r="F171" s="7">
        <v>6.6260000000000001E-139</v>
      </c>
      <c r="G171">
        <v>503</v>
      </c>
      <c r="H171">
        <v>39</v>
      </c>
      <c r="I171" s="9">
        <v>-43.06</v>
      </c>
      <c r="J171" s="9">
        <v>1.716</v>
      </c>
      <c r="K171">
        <v>94665</v>
      </c>
      <c r="L171" s="7">
        <v>7.1870000000000006E-45</v>
      </c>
      <c r="M171">
        <v>124</v>
      </c>
      <c r="N171">
        <v>27</v>
      </c>
      <c r="O171" s="9">
        <v>-41.64</v>
      </c>
      <c r="P171" s="9">
        <v>2.9620000000000002</v>
      </c>
      <c r="Q171">
        <v>28290</v>
      </c>
      <c r="R171" s="7">
        <v>1.7090000000000001E-5</v>
      </c>
      <c r="S171">
        <v>9</v>
      </c>
      <c r="T171">
        <v>5</v>
      </c>
      <c r="U171" s="9">
        <v>-60.23</v>
      </c>
      <c r="V171" s="9">
        <v>14.01</v>
      </c>
      <c r="W171">
        <v>10142</v>
      </c>
      <c r="X171" s="7">
        <v>1.456E-2</v>
      </c>
      <c r="Y171">
        <v>11</v>
      </c>
      <c r="Z171">
        <v>4</v>
      </c>
      <c r="AA171" s="9">
        <v>-24.15</v>
      </c>
      <c r="AB171" s="9">
        <v>9.8829999999999991</v>
      </c>
      <c r="AC171">
        <v>16021</v>
      </c>
      <c r="AD171" s="7">
        <v>5.9389999999999997E-83</v>
      </c>
      <c r="AE171">
        <v>316</v>
      </c>
      <c r="AF171">
        <v>6</v>
      </c>
      <c r="AG171" s="9">
        <v>-44.66</v>
      </c>
      <c r="AH171" s="9">
        <v>2.3149999999999999</v>
      </c>
      <c r="AI171">
        <v>14721</v>
      </c>
      <c r="AJ171" s="7">
        <v>1.4719999999999999E-10</v>
      </c>
      <c r="AK171">
        <v>43</v>
      </c>
      <c r="AL171">
        <v>10</v>
      </c>
      <c r="AM171" s="9">
        <v>-41.73</v>
      </c>
      <c r="AN171" s="9">
        <v>6.5119999999999996</v>
      </c>
    </row>
    <row r="172" spans="1:40">
      <c r="A172" t="s">
        <v>158</v>
      </c>
      <c r="B172" t="s">
        <v>80</v>
      </c>
      <c r="C172" t="s">
        <v>82</v>
      </c>
      <c r="D172">
        <v>1</v>
      </c>
      <c r="E172">
        <v>165003</v>
      </c>
      <c r="F172" s="7">
        <v>6.4450000000000003E-99</v>
      </c>
      <c r="G172">
        <v>503</v>
      </c>
      <c r="H172">
        <v>39</v>
      </c>
      <c r="I172" s="9">
        <v>-43.06</v>
      </c>
      <c r="J172" s="9">
        <v>1.716</v>
      </c>
      <c r="K172">
        <v>94665</v>
      </c>
      <c r="L172" s="7">
        <v>1.2720000000000001E-25</v>
      </c>
      <c r="M172">
        <v>124</v>
      </c>
      <c r="N172">
        <v>27</v>
      </c>
      <c r="O172" s="9">
        <v>-41.64</v>
      </c>
      <c r="P172" s="9">
        <v>2.9620000000000002</v>
      </c>
      <c r="Q172">
        <v>28290</v>
      </c>
      <c r="R172" s="7">
        <v>4.2089999999999999E-5</v>
      </c>
      <c r="S172">
        <v>9</v>
      </c>
      <c r="T172">
        <v>5</v>
      </c>
      <c r="U172" s="9">
        <v>-60.23</v>
      </c>
      <c r="V172" s="9">
        <v>14.01</v>
      </c>
      <c r="W172">
        <v>10142</v>
      </c>
      <c r="X172" s="7">
        <v>0.12770000000000001</v>
      </c>
      <c r="Y172">
        <v>11</v>
      </c>
      <c r="Z172">
        <v>4</v>
      </c>
      <c r="AA172" s="9">
        <v>-24.15</v>
      </c>
      <c r="AB172" s="9">
        <v>9.8829999999999991</v>
      </c>
      <c r="AC172">
        <v>16021</v>
      </c>
      <c r="AD172" s="7">
        <v>5.5019999999999998E-83</v>
      </c>
      <c r="AE172">
        <v>316</v>
      </c>
      <c r="AF172">
        <v>6</v>
      </c>
      <c r="AG172" s="9">
        <v>-44.66</v>
      </c>
      <c r="AH172" s="9">
        <v>2.3149999999999999</v>
      </c>
      <c r="AI172">
        <v>14721</v>
      </c>
      <c r="AJ172" s="7">
        <v>9.8749999999999995E-6</v>
      </c>
      <c r="AK172">
        <v>43</v>
      </c>
      <c r="AL172">
        <v>10</v>
      </c>
      <c r="AM172" s="9">
        <v>-41.73</v>
      </c>
      <c r="AN172" s="9">
        <v>6.5119999999999996</v>
      </c>
    </row>
    <row r="173" spans="1:40">
      <c r="A173" t="s">
        <v>158</v>
      </c>
      <c r="B173" t="s">
        <v>127</v>
      </c>
      <c r="C173" t="s">
        <v>81</v>
      </c>
      <c r="D173">
        <v>1</v>
      </c>
      <c r="E173">
        <v>165003</v>
      </c>
      <c r="F173" s="7">
        <v>2.1550000000000001E-144</v>
      </c>
      <c r="G173">
        <v>898</v>
      </c>
      <c r="H173">
        <v>108</v>
      </c>
      <c r="I173" s="9">
        <v>-33.18</v>
      </c>
      <c r="J173" s="9">
        <v>1.2969999999999999</v>
      </c>
      <c r="K173">
        <v>94665</v>
      </c>
      <c r="L173" s="7">
        <v>4.8539999999999998E-49</v>
      </c>
      <c r="M173">
        <v>235</v>
      </c>
      <c r="N173">
        <v>62</v>
      </c>
      <c r="O173" s="9">
        <v>-32.26</v>
      </c>
      <c r="P173" s="9">
        <v>2.1920000000000002</v>
      </c>
      <c r="Q173">
        <v>28290</v>
      </c>
      <c r="R173" s="7">
        <v>6.6860000000000004E-7</v>
      </c>
      <c r="S173">
        <v>56</v>
      </c>
      <c r="T173">
        <v>17</v>
      </c>
      <c r="U173" s="9">
        <v>-28.22</v>
      </c>
      <c r="V173" s="9">
        <v>5.6779999999999999</v>
      </c>
      <c r="W173">
        <v>10142</v>
      </c>
      <c r="X173" s="7">
        <v>9.4660000000000005E-3</v>
      </c>
      <c r="Y173">
        <v>42</v>
      </c>
      <c r="Z173">
        <v>17</v>
      </c>
      <c r="AA173" s="9">
        <v>-13.83</v>
      </c>
      <c r="AB173" s="9">
        <v>5.33</v>
      </c>
      <c r="AC173">
        <v>16021</v>
      </c>
      <c r="AD173" s="7">
        <v>5.6709999999999995E-82</v>
      </c>
      <c r="AE173">
        <v>488</v>
      </c>
      <c r="AF173">
        <v>24</v>
      </c>
      <c r="AG173" s="9">
        <v>-36.409999999999997</v>
      </c>
      <c r="AH173" s="9">
        <v>1.899</v>
      </c>
      <c r="AI173">
        <v>14721</v>
      </c>
      <c r="AJ173" s="7">
        <v>3.5109999999999999E-13</v>
      </c>
      <c r="AK173">
        <v>76</v>
      </c>
      <c r="AL173">
        <v>23</v>
      </c>
      <c r="AM173" s="9">
        <v>-35.57</v>
      </c>
      <c r="AN173" s="9">
        <v>4.8899999999999997</v>
      </c>
    </row>
    <row r="174" spans="1:40">
      <c r="A174" t="s">
        <v>158</v>
      </c>
      <c r="B174" t="s">
        <v>127</v>
      </c>
      <c r="C174" t="s">
        <v>82</v>
      </c>
      <c r="D174">
        <v>1</v>
      </c>
      <c r="E174">
        <v>165003</v>
      </c>
      <c r="F174" s="7">
        <v>1.7639999999999999E-117</v>
      </c>
      <c r="G174">
        <v>898</v>
      </c>
      <c r="H174">
        <v>108</v>
      </c>
      <c r="I174" s="9">
        <v>-33.18</v>
      </c>
      <c r="J174" s="9">
        <v>1.2969999999999999</v>
      </c>
      <c r="K174">
        <v>94665</v>
      </c>
      <c r="L174" s="7">
        <v>2.404E-31</v>
      </c>
      <c r="M174">
        <v>235</v>
      </c>
      <c r="N174">
        <v>62</v>
      </c>
      <c r="O174" s="9">
        <v>-32.26</v>
      </c>
      <c r="P174" s="9">
        <v>2.1920000000000002</v>
      </c>
      <c r="Q174">
        <v>28290</v>
      </c>
      <c r="R174" s="7">
        <v>4.4380000000000001E-3</v>
      </c>
      <c r="S174">
        <v>56</v>
      </c>
      <c r="T174">
        <v>17</v>
      </c>
      <c r="U174" s="9">
        <v>-28.22</v>
      </c>
      <c r="V174" s="9">
        <v>5.6779999999999999</v>
      </c>
      <c r="W174">
        <v>10142</v>
      </c>
      <c r="X174" s="7">
        <v>0.34289999999999998</v>
      </c>
      <c r="Y174">
        <v>42</v>
      </c>
      <c r="Z174">
        <v>17</v>
      </c>
      <c r="AA174" s="9">
        <v>-13.83</v>
      </c>
      <c r="AB174" s="9">
        <v>5.33</v>
      </c>
      <c r="AC174">
        <v>16021</v>
      </c>
      <c r="AD174" s="7">
        <v>2.6149999999999999E-94</v>
      </c>
      <c r="AE174">
        <v>488</v>
      </c>
      <c r="AF174">
        <v>24</v>
      </c>
      <c r="AG174" s="9">
        <v>-36.409999999999997</v>
      </c>
      <c r="AH174" s="9">
        <v>1.899</v>
      </c>
      <c r="AI174">
        <v>14721</v>
      </c>
      <c r="AJ174" s="7">
        <v>1.442E-9</v>
      </c>
      <c r="AK174">
        <v>76</v>
      </c>
      <c r="AL174">
        <v>23</v>
      </c>
      <c r="AM174" s="9">
        <v>-35.57</v>
      </c>
      <c r="AN174" s="9">
        <v>4.8899999999999997</v>
      </c>
    </row>
    <row r="175" spans="1:40">
      <c r="A175" t="s">
        <v>158</v>
      </c>
      <c r="B175" t="s">
        <v>128</v>
      </c>
      <c r="C175" t="s">
        <v>81</v>
      </c>
      <c r="D175">
        <v>1</v>
      </c>
      <c r="E175">
        <v>165003</v>
      </c>
      <c r="F175" s="7">
        <v>5.6659999999999995E-144</v>
      </c>
      <c r="G175">
        <v>950</v>
      </c>
      <c r="H175">
        <v>120</v>
      </c>
      <c r="I175" s="9">
        <v>-32.200000000000003</v>
      </c>
      <c r="J175" s="9">
        <v>1.26</v>
      </c>
      <c r="K175">
        <v>94665</v>
      </c>
      <c r="L175" s="7">
        <v>8.7899999999999993E-50</v>
      </c>
      <c r="M175">
        <v>256</v>
      </c>
      <c r="N175">
        <v>68</v>
      </c>
      <c r="O175" s="9">
        <v>-31.27</v>
      </c>
      <c r="P175" s="9">
        <v>2.1080000000000001</v>
      </c>
      <c r="Q175">
        <v>28290</v>
      </c>
      <c r="R175" s="7">
        <v>3.6520000000000001E-7</v>
      </c>
      <c r="S175">
        <v>63</v>
      </c>
      <c r="T175">
        <v>21</v>
      </c>
      <c r="U175" s="9">
        <v>-26.97</v>
      </c>
      <c r="V175" s="9">
        <v>5.3019999999999996</v>
      </c>
      <c r="W175">
        <v>10142</v>
      </c>
      <c r="X175" s="7">
        <v>5.169E-3</v>
      </c>
      <c r="Y175">
        <v>44</v>
      </c>
      <c r="Z175">
        <v>19</v>
      </c>
      <c r="AA175" s="9">
        <v>-14.61</v>
      </c>
      <c r="AB175" s="9">
        <v>5.2240000000000002</v>
      </c>
      <c r="AC175">
        <v>16021</v>
      </c>
      <c r="AD175" s="7">
        <v>1.0420000000000001E-82</v>
      </c>
      <c r="AE175">
        <v>498</v>
      </c>
      <c r="AF175">
        <v>27</v>
      </c>
      <c r="AG175" s="9">
        <v>-36.24</v>
      </c>
      <c r="AH175" s="9">
        <v>1.881</v>
      </c>
      <c r="AI175">
        <v>14721</v>
      </c>
      <c r="AJ175" s="7">
        <v>8.1860000000000002E-11</v>
      </c>
      <c r="AK175">
        <v>88</v>
      </c>
      <c r="AL175">
        <v>28</v>
      </c>
      <c r="AM175" s="9">
        <v>-29.48</v>
      </c>
      <c r="AN175" s="9">
        <v>4.5369999999999999</v>
      </c>
    </row>
    <row r="176" spans="1:40">
      <c r="A176" t="s">
        <v>158</v>
      </c>
      <c r="B176" t="s">
        <v>128</v>
      </c>
      <c r="C176" t="s">
        <v>82</v>
      </c>
      <c r="D176">
        <v>1</v>
      </c>
      <c r="E176">
        <v>165003</v>
      </c>
      <c r="F176" s="7">
        <v>5.2920000000000005E-119</v>
      </c>
      <c r="G176">
        <v>950</v>
      </c>
      <c r="H176">
        <v>120</v>
      </c>
      <c r="I176" s="9">
        <v>-32.200000000000003</v>
      </c>
      <c r="J176" s="9">
        <v>1.26</v>
      </c>
      <c r="K176">
        <v>94665</v>
      </c>
      <c r="L176" s="7">
        <v>1.092E-32</v>
      </c>
      <c r="M176">
        <v>256</v>
      </c>
      <c r="N176">
        <v>68</v>
      </c>
      <c r="O176" s="9">
        <v>-31.27</v>
      </c>
      <c r="P176" s="9">
        <v>2.1080000000000001</v>
      </c>
      <c r="Q176">
        <v>28290</v>
      </c>
      <c r="R176" s="7">
        <v>4.4099999999999999E-3</v>
      </c>
      <c r="S176">
        <v>63</v>
      </c>
      <c r="T176">
        <v>21</v>
      </c>
      <c r="U176" s="9">
        <v>-26.97</v>
      </c>
      <c r="V176" s="9">
        <v>5.3019999999999996</v>
      </c>
      <c r="W176">
        <v>10142</v>
      </c>
      <c r="X176" s="7">
        <v>0.34339999999999998</v>
      </c>
      <c r="Y176">
        <v>44</v>
      </c>
      <c r="Z176">
        <v>19</v>
      </c>
      <c r="AA176" s="9">
        <v>-14.61</v>
      </c>
      <c r="AB176" s="9">
        <v>5.2240000000000002</v>
      </c>
      <c r="AC176">
        <v>16021</v>
      </c>
      <c r="AD176" s="7">
        <v>1.9179999999999999E-94</v>
      </c>
      <c r="AE176">
        <v>498</v>
      </c>
      <c r="AF176">
        <v>27</v>
      </c>
      <c r="AG176" s="9">
        <v>-36.24</v>
      </c>
      <c r="AH176" s="9">
        <v>1.881</v>
      </c>
      <c r="AI176">
        <v>14721</v>
      </c>
      <c r="AJ176" s="7">
        <v>1.608E-9</v>
      </c>
      <c r="AK176">
        <v>88</v>
      </c>
      <c r="AL176">
        <v>28</v>
      </c>
      <c r="AM176" s="9">
        <v>-29.48</v>
      </c>
      <c r="AN176" s="9">
        <v>4.5369999999999999</v>
      </c>
    </row>
    <row r="177" spans="1:40">
      <c r="A177" t="s">
        <v>158</v>
      </c>
      <c r="B177" t="s">
        <v>129</v>
      </c>
      <c r="C177" t="s">
        <v>81</v>
      </c>
      <c r="D177">
        <v>1</v>
      </c>
      <c r="E177">
        <v>165003</v>
      </c>
      <c r="F177" s="7">
        <v>2.089E-144</v>
      </c>
      <c r="G177">
        <v>1554</v>
      </c>
      <c r="H177">
        <v>126</v>
      </c>
      <c r="I177" s="9">
        <v>-25.1</v>
      </c>
      <c r="J177" s="9">
        <v>0.98109999999999997</v>
      </c>
      <c r="K177">
        <v>94665</v>
      </c>
      <c r="L177" s="7">
        <v>1.4990000000000001E-54</v>
      </c>
      <c r="M177">
        <v>528</v>
      </c>
      <c r="N177">
        <v>79</v>
      </c>
      <c r="O177" s="9">
        <v>-23</v>
      </c>
      <c r="P177" s="9">
        <v>1.478</v>
      </c>
      <c r="Q177">
        <v>28290</v>
      </c>
      <c r="R177" s="7">
        <v>1.6740000000000001E-10</v>
      </c>
      <c r="S177">
        <v>99</v>
      </c>
      <c r="T177">
        <v>26</v>
      </c>
      <c r="U177" s="9">
        <v>-27.69</v>
      </c>
      <c r="V177" s="9">
        <v>4.335</v>
      </c>
      <c r="W177">
        <v>10142</v>
      </c>
      <c r="X177" s="7">
        <v>1.9259999999999999E-5</v>
      </c>
      <c r="Y177">
        <v>45</v>
      </c>
      <c r="Z177">
        <v>15</v>
      </c>
      <c r="AA177" s="9">
        <v>-22.33</v>
      </c>
      <c r="AB177" s="9">
        <v>5.226</v>
      </c>
      <c r="AC177">
        <v>16021</v>
      </c>
      <c r="AD177" s="7">
        <v>4.976E-64</v>
      </c>
      <c r="AE177">
        <v>738</v>
      </c>
      <c r="AF177">
        <v>37</v>
      </c>
      <c r="AG177" s="9">
        <v>-26.33</v>
      </c>
      <c r="AH177" s="9">
        <v>1.5580000000000001</v>
      </c>
      <c r="AI177">
        <v>14721</v>
      </c>
      <c r="AJ177" s="7">
        <v>1.7449999999999999E-17</v>
      </c>
      <c r="AK177">
        <v>141</v>
      </c>
      <c r="AL177">
        <v>31</v>
      </c>
      <c r="AM177" s="9">
        <v>-30.67</v>
      </c>
      <c r="AN177" s="9">
        <v>3.605</v>
      </c>
    </row>
    <row r="178" spans="1:40">
      <c r="A178" t="s">
        <v>158</v>
      </c>
      <c r="B178" t="s">
        <v>129</v>
      </c>
      <c r="C178" t="s">
        <v>82</v>
      </c>
      <c r="D178">
        <v>1</v>
      </c>
      <c r="E178">
        <v>165003</v>
      </c>
      <c r="F178" s="7">
        <v>9.055E-91</v>
      </c>
      <c r="G178">
        <v>1554</v>
      </c>
      <c r="H178">
        <v>126</v>
      </c>
      <c r="I178" s="9">
        <v>-25.1</v>
      </c>
      <c r="J178" s="9">
        <v>0.98109999999999997</v>
      </c>
      <c r="K178">
        <v>94665</v>
      </c>
      <c r="L178" s="7">
        <v>6.3020000000000001E-22</v>
      </c>
      <c r="M178">
        <v>528</v>
      </c>
      <c r="N178">
        <v>79</v>
      </c>
      <c r="O178" s="9">
        <v>-23</v>
      </c>
      <c r="P178" s="9">
        <v>1.478</v>
      </c>
      <c r="Q178">
        <v>28290</v>
      </c>
      <c r="R178" s="7">
        <v>3.5290000000000003E-5</v>
      </c>
      <c r="S178">
        <v>99</v>
      </c>
      <c r="T178">
        <v>26</v>
      </c>
      <c r="U178" s="9">
        <v>-27.69</v>
      </c>
      <c r="V178" s="9">
        <v>4.335</v>
      </c>
      <c r="W178">
        <v>10142</v>
      </c>
      <c r="X178" s="7">
        <v>5.8710000000000004E-3</v>
      </c>
      <c r="Y178">
        <v>45</v>
      </c>
      <c r="Z178">
        <v>15</v>
      </c>
      <c r="AA178" s="9">
        <v>-22.33</v>
      </c>
      <c r="AB178" s="9">
        <v>5.226</v>
      </c>
      <c r="AC178">
        <v>16021</v>
      </c>
      <c r="AD178" s="7">
        <v>2.6820000000000001E-98</v>
      </c>
      <c r="AE178">
        <v>738</v>
      </c>
      <c r="AF178">
        <v>37</v>
      </c>
      <c r="AG178" s="9">
        <v>-26.33</v>
      </c>
      <c r="AH178" s="9">
        <v>1.5580000000000001</v>
      </c>
      <c r="AI178">
        <v>14721</v>
      </c>
      <c r="AJ178" s="7">
        <v>2.6620000000000001E-9</v>
      </c>
      <c r="AK178">
        <v>141</v>
      </c>
      <c r="AL178">
        <v>31</v>
      </c>
      <c r="AM178" s="9">
        <v>-30.67</v>
      </c>
      <c r="AN178" s="9">
        <v>3.605</v>
      </c>
    </row>
    <row r="179" spans="1:40">
      <c r="A179" t="s">
        <v>158</v>
      </c>
      <c r="B179" t="s">
        <v>130</v>
      </c>
      <c r="C179" t="s">
        <v>81</v>
      </c>
      <c r="D179">
        <v>1</v>
      </c>
      <c r="E179">
        <v>165003</v>
      </c>
      <c r="F179" s="7">
        <v>1.328E-145</v>
      </c>
      <c r="G179">
        <v>1606</v>
      </c>
      <c r="H179">
        <v>138</v>
      </c>
      <c r="I179" s="9">
        <v>-24.8</v>
      </c>
      <c r="J179" s="9">
        <v>0.96519999999999995</v>
      </c>
      <c r="K179">
        <v>94665</v>
      </c>
      <c r="L179" s="7">
        <v>7.3789999999999998E-56</v>
      </c>
      <c r="M179">
        <v>549</v>
      </c>
      <c r="N179">
        <v>85</v>
      </c>
      <c r="O179" s="9">
        <v>-22.87</v>
      </c>
      <c r="P179" s="9">
        <v>1.452</v>
      </c>
      <c r="Q179">
        <v>28290</v>
      </c>
      <c r="R179" s="7">
        <v>9.0990000000000001E-11</v>
      </c>
      <c r="S179">
        <v>106</v>
      </c>
      <c r="T179">
        <v>30</v>
      </c>
      <c r="U179" s="9">
        <v>-26.97</v>
      </c>
      <c r="V179" s="9">
        <v>4.1609999999999996</v>
      </c>
      <c r="W179">
        <v>10142</v>
      </c>
      <c r="X179" s="7">
        <v>8.9830000000000002E-6</v>
      </c>
      <c r="Y179">
        <v>47</v>
      </c>
      <c r="Z179">
        <v>17</v>
      </c>
      <c r="AA179" s="9">
        <v>-22.76</v>
      </c>
      <c r="AB179" s="9">
        <v>5.1260000000000003</v>
      </c>
      <c r="AC179">
        <v>16021</v>
      </c>
      <c r="AD179" s="7">
        <v>7.0070000000000002E-65</v>
      </c>
      <c r="AE179">
        <v>748</v>
      </c>
      <c r="AF179">
        <v>40</v>
      </c>
      <c r="AG179" s="9">
        <v>-26.34</v>
      </c>
      <c r="AH179" s="9">
        <v>1.5489999999999999</v>
      </c>
      <c r="AI179">
        <v>14721</v>
      </c>
      <c r="AJ179" s="7">
        <v>1.5969999999999999E-15</v>
      </c>
      <c r="AK179">
        <v>153</v>
      </c>
      <c r="AL179">
        <v>36</v>
      </c>
      <c r="AM179" s="9">
        <v>-27.54</v>
      </c>
      <c r="AN179" s="9">
        <v>3.456</v>
      </c>
    </row>
    <row r="180" spans="1:40">
      <c r="A180" t="s">
        <v>158</v>
      </c>
      <c r="B180" t="s">
        <v>130</v>
      </c>
      <c r="C180" t="s">
        <v>82</v>
      </c>
      <c r="D180">
        <v>1</v>
      </c>
      <c r="E180">
        <v>165003</v>
      </c>
      <c r="F180" s="7">
        <v>2.7030000000000002E-91</v>
      </c>
      <c r="G180">
        <v>1606</v>
      </c>
      <c r="H180">
        <v>138</v>
      </c>
      <c r="I180" s="9">
        <v>-24.8</v>
      </c>
      <c r="J180" s="9">
        <v>0.96519999999999995</v>
      </c>
      <c r="K180">
        <v>94665</v>
      </c>
      <c r="L180" s="7">
        <v>4.1690000000000001E-22</v>
      </c>
      <c r="M180">
        <v>549</v>
      </c>
      <c r="N180">
        <v>85</v>
      </c>
      <c r="O180" s="9">
        <v>-22.87</v>
      </c>
      <c r="P180" s="9">
        <v>1.452</v>
      </c>
      <c r="Q180">
        <v>28290</v>
      </c>
      <c r="R180" s="7">
        <v>2.8249999999999999E-5</v>
      </c>
      <c r="S180">
        <v>106</v>
      </c>
      <c r="T180">
        <v>30</v>
      </c>
      <c r="U180" s="9">
        <v>-26.97</v>
      </c>
      <c r="V180" s="9">
        <v>4.1609999999999996</v>
      </c>
      <c r="W180">
        <v>10142</v>
      </c>
      <c r="X180" s="7">
        <v>5.8970000000000003E-3</v>
      </c>
      <c r="Y180">
        <v>47</v>
      </c>
      <c r="Z180">
        <v>17</v>
      </c>
      <c r="AA180" s="9">
        <v>-22.76</v>
      </c>
      <c r="AB180" s="9">
        <v>5.1260000000000003</v>
      </c>
      <c r="AC180">
        <v>16021</v>
      </c>
      <c r="AD180" s="7">
        <v>2.1610000000000001E-98</v>
      </c>
      <c r="AE180">
        <v>748</v>
      </c>
      <c r="AF180">
        <v>40</v>
      </c>
      <c r="AG180" s="9">
        <v>-26.34</v>
      </c>
      <c r="AH180" s="9">
        <v>1.5489999999999999</v>
      </c>
      <c r="AI180">
        <v>14721</v>
      </c>
      <c r="AJ180" s="7">
        <v>2.1630000000000001E-9</v>
      </c>
      <c r="AK180">
        <v>153</v>
      </c>
      <c r="AL180">
        <v>36</v>
      </c>
      <c r="AM180" s="9">
        <v>-27.54</v>
      </c>
      <c r="AN180" s="9">
        <v>3.456</v>
      </c>
    </row>
    <row r="181" spans="1:40">
      <c r="A181" t="s">
        <v>158</v>
      </c>
      <c r="B181" t="s">
        <v>131</v>
      </c>
      <c r="C181" t="s">
        <v>81</v>
      </c>
      <c r="D181">
        <v>1</v>
      </c>
      <c r="E181">
        <v>165003</v>
      </c>
      <c r="F181" s="7">
        <v>1.946E-135</v>
      </c>
      <c r="G181">
        <v>555</v>
      </c>
      <c r="H181">
        <v>51</v>
      </c>
      <c r="I181" s="9">
        <v>-40.47</v>
      </c>
      <c r="J181" s="9">
        <v>1.6339999999999999</v>
      </c>
      <c r="K181">
        <v>94665</v>
      </c>
      <c r="L181" s="7">
        <v>1.484E-44</v>
      </c>
      <c r="M181">
        <v>145</v>
      </c>
      <c r="N181">
        <v>33</v>
      </c>
      <c r="O181" s="9">
        <v>-38.71</v>
      </c>
      <c r="P181" s="9">
        <v>2.7639999999999998</v>
      </c>
      <c r="Q181">
        <v>28290</v>
      </c>
      <c r="R181" s="7">
        <v>7.0409999999999998E-5</v>
      </c>
      <c r="S181">
        <v>16</v>
      </c>
      <c r="T181">
        <v>9</v>
      </c>
      <c r="U181" s="9">
        <v>-40.43</v>
      </c>
      <c r="V181" s="9">
        <v>10.17</v>
      </c>
      <c r="W181">
        <v>10142</v>
      </c>
      <c r="X181" s="7">
        <v>6.2389999999999998E-3</v>
      </c>
      <c r="Y181">
        <v>13</v>
      </c>
      <c r="Z181">
        <v>6</v>
      </c>
      <c r="AA181" s="9">
        <v>-25.3</v>
      </c>
      <c r="AB181" s="9">
        <v>9.2490000000000006</v>
      </c>
      <c r="AC181">
        <v>16021</v>
      </c>
      <c r="AD181" s="7">
        <v>2.1339999999999999E-83</v>
      </c>
      <c r="AE181">
        <v>326</v>
      </c>
      <c r="AF181">
        <v>9</v>
      </c>
      <c r="AG181" s="9">
        <v>-44.15</v>
      </c>
      <c r="AH181" s="9">
        <v>2.282</v>
      </c>
      <c r="AI181">
        <v>14721</v>
      </c>
      <c r="AJ181" s="7">
        <v>9.7100000000000003E-8</v>
      </c>
      <c r="AK181">
        <v>55</v>
      </c>
      <c r="AL181">
        <v>15</v>
      </c>
      <c r="AM181" s="9">
        <v>-30.61</v>
      </c>
      <c r="AN181" s="9">
        <v>5.74</v>
      </c>
    </row>
    <row r="182" spans="1:40">
      <c r="A182" t="s">
        <v>158</v>
      </c>
      <c r="B182" t="s">
        <v>131</v>
      </c>
      <c r="C182" t="s">
        <v>82</v>
      </c>
      <c r="D182">
        <v>1</v>
      </c>
      <c r="E182">
        <v>165003</v>
      </c>
      <c r="F182" s="7">
        <v>1.6329999999999999E-100</v>
      </c>
      <c r="G182">
        <v>555</v>
      </c>
      <c r="H182">
        <v>51</v>
      </c>
      <c r="I182" s="9">
        <v>-40.47</v>
      </c>
      <c r="J182" s="9">
        <v>1.6339999999999999</v>
      </c>
      <c r="K182">
        <v>94665</v>
      </c>
      <c r="L182" s="7">
        <v>5.6389999999999996E-27</v>
      </c>
      <c r="M182">
        <v>145</v>
      </c>
      <c r="N182">
        <v>33</v>
      </c>
      <c r="O182" s="9">
        <v>-38.71</v>
      </c>
      <c r="P182" s="9">
        <v>2.7639999999999998</v>
      </c>
      <c r="Q182">
        <v>28290</v>
      </c>
      <c r="R182" s="7">
        <v>2.8259999999999998E-4</v>
      </c>
      <c r="S182">
        <v>16</v>
      </c>
      <c r="T182">
        <v>9</v>
      </c>
      <c r="U182" s="9">
        <v>-40.43</v>
      </c>
      <c r="V182" s="9">
        <v>10.17</v>
      </c>
      <c r="W182">
        <v>10142</v>
      </c>
      <c r="X182" s="7">
        <v>0.12970000000000001</v>
      </c>
      <c r="Y182">
        <v>13</v>
      </c>
      <c r="Z182">
        <v>6</v>
      </c>
      <c r="AA182" s="9">
        <v>-25.3</v>
      </c>
      <c r="AB182" s="9">
        <v>9.2490000000000006</v>
      </c>
      <c r="AC182">
        <v>16021</v>
      </c>
      <c r="AD182" s="7">
        <v>3.8530000000000003E-83</v>
      </c>
      <c r="AE182">
        <v>326</v>
      </c>
      <c r="AF182">
        <v>9</v>
      </c>
      <c r="AG182" s="9">
        <v>-44.15</v>
      </c>
      <c r="AH182" s="9">
        <v>2.282</v>
      </c>
      <c r="AI182">
        <v>14721</v>
      </c>
      <c r="AJ182" s="7">
        <v>1.8440000000000001E-7</v>
      </c>
      <c r="AK182">
        <v>55</v>
      </c>
      <c r="AL182">
        <v>15</v>
      </c>
      <c r="AM182" s="9">
        <v>-30.61</v>
      </c>
      <c r="AN182" s="9">
        <v>5.74</v>
      </c>
    </row>
  </sheetData>
  <mergeCells count="1">
    <mergeCell ref="A1:L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44A2C-5171-514D-9A0F-DEE824529447}">
  <dimension ref="A1:AN228"/>
  <sheetViews>
    <sheetView workbookViewId="0">
      <selection sqref="A1:O1"/>
    </sheetView>
  </sheetViews>
  <sheetFormatPr baseColWidth="10" defaultColWidth="11" defaultRowHeight="16"/>
  <cols>
    <col min="6" max="6" width="10.83203125" style="7"/>
    <col min="9" max="10" width="10.83203125" style="9"/>
    <col min="12" max="12" width="10.83203125" style="7"/>
    <col min="15" max="16" width="10.83203125" style="9"/>
    <col min="18" max="18" width="10.83203125" style="7"/>
    <col min="21" max="22" width="10.83203125" style="9"/>
    <col min="24" max="24" width="10.83203125" style="7"/>
    <col min="27" max="28" width="10.83203125" style="9"/>
    <col min="30" max="30" width="10.83203125" style="7"/>
    <col min="33" max="34" width="10.83203125" style="9"/>
    <col min="36" max="36" width="10.83203125" style="7"/>
    <col min="39" max="40" width="10.83203125" style="9"/>
  </cols>
  <sheetData>
    <row r="1" spans="1:40" ht="39.75" customHeight="1">
      <c r="A1" s="120" t="s">
        <v>7215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40" s="10" customFormat="1">
      <c r="A2" s="10" t="s">
        <v>150</v>
      </c>
      <c r="B2" s="10" t="s">
        <v>88</v>
      </c>
      <c r="C2" s="10" t="s">
        <v>89</v>
      </c>
      <c r="D2" s="10" t="s">
        <v>1051</v>
      </c>
      <c r="E2" s="10" t="s">
        <v>90</v>
      </c>
      <c r="F2" s="77" t="s">
        <v>91</v>
      </c>
      <c r="G2" s="10" t="s">
        <v>92</v>
      </c>
      <c r="H2" s="10" t="s">
        <v>93</v>
      </c>
      <c r="I2" s="25" t="s">
        <v>94</v>
      </c>
      <c r="J2" s="25" t="s">
        <v>95</v>
      </c>
      <c r="K2" s="10" t="s">
        <v>96</v>
      </c>
      <c r="L2" s="77" t="s">
        <v>97</v>
      </c>
      <c r="M2" s="10" t="s">
        <v>98</v>
      </c>
      <c r="N2" s="10" t="s">
        <v>99</v>
      </c>
      <c r="O2" s="25" t="s">
        <v>100</v>
      </c>
      <c r="P2" s="25" t="s">
        <v>101</v>
      </c>
      <c r="Q2" s="10" t="s">
        <v>102</v>
      </c>
      <c r="R2" s="77" t="s">
        <v>103</v>
      </c>
      <c r="S2" s="10" t="s">
        <v>104</v>
      </c>
      <c r="T2" s="10" t="s">
        <v>105</v>
      </c>
      <c r="U2" s="25" t="s">
        <v>106</v>
      </c>
      <c r="V2" s="25" t="s">
        <v>107</v>
      </c>
      <c r="W2" s="10" t="s">
        <v>108</v>
      </c>
      <c r="X2" s="77" t="s">
        <v>109</v>
      </c>
      <c r="Y2" s="10" t="s">
        <v>110</v>
      </c>
      <c r="Z2" s="10" t="s">
        <v>111</v>
      </c>
      <c r="AA2" s="25" t="s">
        <v>112</v>
      </c>
      <c r="AB2" s="25" t="s">
        <v>113</v>
      </c>
      <c r="AC2" s="10" t="s">
        <v>114</v>
      </c>
      <c r="AD2" s="77" t="s">
        <v>115</v>
      </c>
      <c r="AE2" s="10" t="s">
        <v>116</v>
      </c>
      <c r="AF2" s="10" t="s">
        <v>117</v>
      </c>
      <c r="AG2" s="25" t="s">
        <v>118</v>
      </c>
      <c r="AH2" s="25" t="s">
        <v>119</v>
      </c>
      <c r="AI2" s="10" t="s">
        <v>120</v>
      </c>
      <c r="AJ2" s="77" t="s">
        <v>121</v>
      </c>
      <c r="AK2" s="10" t="s">
        <v>122</v>
      </c>
      <c r="AL2" s="10" t="s">
        <v>123</v>
      </c>
      <c r="AM2" s="25" t="s">
        <v>124</v>
      </c>
      <c r="AN2" s="25" t="s">
        <v>125</v>
      </c>
    </row>
    <row r="3" spans="1:40">
      <c r="A3" t="s">
        <v>126</v>
      </c>
      <c r="B3" t="s">
        <v>80</v>
      </c>
      <c r="C3" t="s">
        <v>81</v>
      </c>
      <c r="D3">
        <v>1</v>
      </c>
      <c r="E3">
        <v>166441</v>
      </c>
      <c r="F3" s="7">
        <v>6.074E-8</v>
      </c>
      <c r="G3">
        <v>792</v>
      </c>
      <c r="H3">
        <v>83</v>
      </c>
      <c r="I3" s="9">
        <v>-2.617</v>
      </c>
      <c r="J3" s="9">
        <v>0.48309999999999997</v>
      </c>
      <c r="K3">
        <v>93044</v>
      </c>
      <c r="L3" s="7">
        <v>5.8510000000000001E-5</v>
      </c>
      <c r="M3">
        <v>665</v>
      </c>
      <c r="N3">
        <v>55</v>
      </c>
      <c r="O3" s="9">
        <v>-2.14</v>
      </c>
      <c r="P3" s="9">
        <v>0.53259999999999996</v>
      </c>
      <c r="Q3">
        <v>29980</v>
      </c>
      <c r="R3" s="7">
        <v>1.024E-5</v>
      </c>
      <c r="S3">
        <v>14</v>
      </c>
      <c r="T3">
        <v>12</v>
      </c>
      <c r="U3" s="9">
        <v>-11.77</v>
      </c>
      <c r="V3" s="9">
        <v>2.6680000000000001</v>
      </c>
      <c r="W3">
        <v>4479</v>
      </c>
      <c r="X3" s="7">
        <v>0.21679999999999999</v>
      </c>
      <c r="Y3">
        <v>30</v>
      </c>
      <c r="Z3">
        <v>4</v>
      </c>
      <c r="AA3" s="9">
        <v>-2.9740000000000002</v>
      </c>
      <c r="AB3" s="9">
        <v>2.4079999999999999</v>
      </c>
      <c r="AC3">
        <v>16492</v>
      </c>
      <c r="AD3" s="7">
        <v>3.415E-2</v>
      </c>
      <c r="AE3">
        <v>43</v>
      </c>
      <c r="AF3">
        <v>12</v>
      </c>
      <c r="AG3" s="9">
        <v>-4.8140000000000001</v>
      </c>
      <c r="AH3" s="9">
        <v>2.2719999999999998</v>
      </c>
      <c r="AI3">
        <v>15373</v>
      </c>
      <c r="AJ3" s="7">
        <v>0.33400000000000002</v>
      </c>
      <c r="AK3">
        <v>28</v>
      </c>
      <c r="AL3">
        <v>8</v>
      </c>
      <c r="AM3" s="9">
        <v>-2.5110000000000001</v>
      </c>
      <c r="AN3" s="9">
        <v>2.5990000000000002</v>
      </c>
    </row>
    <row r="4" spans="1:40">
      <c r="A4" t="s">
        <v>126</v>
      </c>
      <c r="B4" t="s">
        <v>80</v>
      </c>
      <c r="C4" t="s">
        <v>82</v>
      </c>
      <c r="D4">
        <v>1</v>
      </c>
      <c r="E4">
        <v>166441</v>
      </c>
      <c r="F4" s="7">
        <v>0.15939999999999999</v>
      </c>
      <c r="G4">
        <v>792</v>
      </c>
      <c r="H4">
        <v>83</v>
      </c>
      <c r="I4" s="9">
        <v>-2.617</v>
      </c>
      <c r="J4" s="9">
        <v>0.48309999999999997</v>
      </c>
      <c r="K4">
        <v>93044</v>
      </c>
      <c r="L4" s="7">
        <v>0.19359999999999999</v>
      </c>
      <c r="M4">
        <v>665</v>
      </c>
      <c r="N4">
        <v>55</v>
      </c>
      <c r="O4" s="9">
        <v>-2.14</v>
      </c>
      <c r="P4" s="9">
        <v>0.53259999999999996</v>
      </c>
      <c r="Q4">
        <v>29980</v>
      </c>
      <c r="R4" s="7">
        <v>4.3179999999999998E-3</v>
      </c>
      <c r="S4">
        <v>14</v>
      </c>
      <c r="T4">
        <v>12</v>
      </c>
      <c r="U4" s="9">
        <v>-11.77</v>
      </c>
      <c r="V4" s="9">
        <v>2.6680000000000001</v>
      </c>
      <c r="W4">
        <v>4479</v>
      </c>
      <c r="X4" s="7">
        <v>0.21929999999999999</v>
      </c>
      <c r="Y4">
        <v>30</v>
      </c>
      <c r="Z4">
        <v>4</v>
      </c>
      <c r="AA4" s="9">
        <v>-2.9740000000000002</v>
      </c>
      <c r="AB4" s="9">
        <v>2.4079999999999999</v>
      </c>
      <c r="AC4">
        <v>16492</v>
      </c>
      <c r="AD4" s="7">
        <v>0.39979999999999999</v>
      </c>
      <c r="AE4">
        <v>43</v>
      </c>
      <c r="AF4">
        <v>12</v>
      </c>
      <c r="AG4" s="9">
        <v>-4.8140000000000001</v>
      </c>
      <c r="AH4" s="9">
        <v>2.2719999999999998</v>
      </c>
      <c r="AI4">
        <v>15373</v>
      </c>
      <c r="AJ4" s="7">
        <v>0.59589999999999999</v>
      </c>
      <c r="AK4">
        <v>28</v>
      </c>
      <c r="AL4">
        <v>8</v>
      </c>
      <c r="AM4" s="9">
        <v>-2.5110000000000001</v>
      </c>
      <c r="AN4" s="9">
        <v>2.5990000000000002</v>
      </c>
    </row>
    <row r="5" spans="1:40">
      <c r="A5" t="s">
        <v>126</v>
      </c>
      <c r="B5" t="s">
        <v>127</v>
      </c>
      <c r="C5" t="s">
        <v>81</v>
      </c>
      <c r="D5">
        <v>1</v>
      </c>
      <c r="E5">
        <v>166441</v>
      </c>
      <c r="F5" s="7">
        <v>5.5739999999999999E-57</v>
      </c>
      <c r="G5">
        <v>3851</v>
      </c>
      <c r="H5">
        <v>464</v>
      </c>
      <c r="I5" s="9">
        <v>-3.2349999999999999</v>
      </c>
      <c r="J5" s="9">
        <v>0.2034</v>
      </c>
      <c r="K5">
        <v>93044</v>
      </c>
      <c r="L5" s="7">
        <v>3.0460000000000001E-35</v>
      </c>
      <c r="M5">
        <v>2198</v>
      </c>
      <c r="N5">
        <v>298</v>
      </c>
      <c r="O5" s="9">
        <v>-3.6640000000000001</v>
      </c>
      <c r="P5" s="9">
        <v>0.29580000000000001</v>
      </c>
      <c r="Q5">
        <v>29980</v>
      </c>
      <c r="R5" s="7">
        <v>5.1510000000000002E-12</v>
      </c>
      <c r="S5">
        <v>834</v>
      </c>
      <c r="T5">
        <v>112</v>
      </c>
      <c r="U5" s="9">
        <v>-2.4079999999999999</v>
      </c>
      <c r="V5" s="9">
        <v>0.34889999999999999</v>
      </c>
      <c r="W5">
        <v>10370</v>
      </c>
      <c r="X5" s="7">
        <v>3.411E-4</v>
      </c>
      <c r="Y5">
        <v>145</v>
      </c>
      <c r="Z5">
        <v>41</v>
      </c>
      <c r="AA5" s="9">
        <v>-3.827</v>
      </c>
      <c r="AB5" s="9">
        <v>1.0680000000000001</v>
      </c>
      <c r="AC5">
        <v>16492</v>
      </c>
      <c r="AD5" s="7">
        <v>1.891E-6</v>
      </c>
      <c r="AE5">
        <v>291</v>
      </c>
      <c r="AF5">
        <v>68</v>
      </c>
      <c r="AG5" s="9">
        <v>-4.3040000000000003</v>
      </c>
      <c r="AH5" s="9">
        <v>0.90329999999999999</v>
      </c>
      <c r="AI5">
        <v>15373</v>
      </c>
      <c r="AJ5" s="7">
        <v>7.4780000000000002E-6</v>
      </c>
      <c r="AK5">
        <v>269</v>
      </c>
      <c r="AL5">
        <v>68</v>
      </c>
      <c r="AM5" s="9">
        <v>-3.532</v>
      </c>
      <c r="AN5" s="9">
        <v>0.78839999999999999</v>
      </c>
    </row>
    <row r="6" spans="1:40">
      <c r="A6" t="s">
        <v>126</v>
      </c>
      <c r="B6" t="s">
        <v>127</v>
      </c>
      <c r="C6" t="s">
        <v>82</v>
      </c>
      <c r="D6">
        <v>1</v>
      </c>
      <c r="E6">
        <v>166441</v>
      </c>
      <c r="F6" s="7">
        <v>2.967E-8</v>
      </c>
      <c r="G6">
        <v>3851</v>
      </c>
      <c r="H6">
        <v>464</v>
      </c>
      <c r="I6" s="9">
        <v>-3.2349999999999999</v>
      </c>
      <c r="J6" s="9">
        <v>0.2034</v>
      </c>
      <c r="K6">
        <v>93044</v>
      </c>
      <c r="L6" s="7">
        <v>2.955E-8</v>
      </c>
      <c r="M6">
        <v>2198</v>
      </c>
      <c r="N6">
        <v>298</v>
      </c>
      <c r="O6" s="9">
        <v>-3.6640000000000001</v>
      </c>
      <c r="P6" s="9">
        <v>0.29580000000000001</v>
      </c>
      <c r="Q6">
        <v>29980</v>
      </c>
      <c r="R6" s="7">
        <v>2.4360000000000001E-4</v>
      </c>
      <c r="S6">
        <v>834</v>
      </c>
      <c r="T6">
        <v>112</v>
      </c>
      <c r="U6" s="9">
        <v>-2.4079999999999999</v>
      </c>
      <c r="V6" s="9">
        <v>0.34889999999999999</v>
      </c>
      <c r="W6">
        <v>10370</v>
      </c>
      <c r="X6" s="7">
        <v>0.18459999999999999</v>
      </c>
      <c r="Y6">
        <v>145</v>
      </c>
      <c r="Z6">
        <v>41</v>
      </c>
      <c r="AA6" s="9">
        <v>-3.827</v>
      </c>
      <c r="AB6" s="9">
        <v>1.0680000000000001</v>
      </c>
      <c r="AC6">
        <v>16492</v>
      </c>
      <c r="AD6" s="7">
        <v>0.13450000000000001</v>
      </c>
      <c r="AE6">
        <v>291</v>
      </c>
      <c r="AF6">
        <v>68</v>
      </c>
      <c r="AG6" s="9">
        <v>-4.3040000000000003</v>
      </c>
      <c r="AH6" s="9">
        <v>0.90329999999999999</v>
      </c>
      <c r="AI6">
        <v>15373</v>
      </c>
      <c r="AJ6" s="7">
        <v>5.0900000000000001E-2</v>
      </c>
      <c r="AK6">
        <v>269</v>
      </c>
      <c r="AL6">
        <v>68</v>
      </c>
      <c r="AM6" s="9">
        <v>-3.532</v>
      </c>
      <c r="AN6" s="9">
        <v>0.78839999999999999</v>
      </c>
    </row>
    <row r="7" spans="1:40">
      <c r="A7" t="s">
        <v>126</v>
      </c>
      <c r="B7" t="s">
        <v>128</v>
      </c>
      <c r="C7" t="s">
        <v>81</v>
      </c>
      <c r="D7">
        <v>1</v>
      </c>
      <c r="E7">
        <v>166441</v>
      </c>
      <c r="F7" s="7">
        <v>6.6360000000000005E-60</v>
      </c>
      <c r="G7">
        <v>3935</v>
      </c>
      <c r="H7">
        <v>490</v>
      </c>
      <c r="I7" s="9">
        <v>-3.278</v>
      </c>
      <c r="J7" s="9">
        <v>0.20080000000000001</v>
      </c>
      <c r="K7">
        <v>93044</v>
      </c>
      <c r="L7" s="7">
        <v>5.3759999999999998E-37</v>
      </c>
      <c r="M7">
        <v>2215</v>
      </c>
      <c r="N7">
        <v>309</v>
      </c>
      <c r="O7" s="9">
        <v>-3.7450000000000001</v>
      </c>
      <c r="P7" s="9">
        <v>0.29470000000000002</v>
      </c>
      <c r="Q7">
        <v>29980</v>
      </c>
      <c r="R7" s="7">
        <v>8.0929999999999999E-13</v>
      </c>
      <c r="S7">
        <v>878</v>
      </c>
      <c r="T7">
        <v>120</v>
      </c>
      <c r="U7" s="9">
        <v>-2.4380000000000002</v>
      </c>
      <c r="V7" s="9">
        <v>0.34050000000000002</v>
      </c>
      <c r="W7">
        <v>10370</v>
      </c>
      <c r="X7" s="7">
        <v>3.5980000000000002E-4</v>
      </c>
      <c r="Y7">
        <v>150</v>
      </c>
      <c r="Z7">
        <v>43</v>
      </c>
      <c r="AA7" s="9">
        <v>-3.7509999999999999</v>
      </c>
      <c r="AB7" s="9">
        <v>1.0509999999999999</v>
      </c>
      <c r="AC7">
        <v>16492</v>
      </c>
      <c r="AD7" s="7">
        <v>2.2069999999999998E-6</v>
      </c>
      <c r="AE7">
        <v>302</v>
      </c>
      <c r="AF7">
        <v>73</v>
      </c>
      <c r="AG7" s="9">
        <v>-4.1879999999999997</v>
      </c>
      <c r="AH7" s="9">
        <v>0.88470000000000004</v>
      </c>
      <c r="AI7">
        <v>15373</v>
      </c>
      <c r="AJ7" s="7">
        <v>1.7549999999999999E-6</v>
      </c>
      <c r="AK7">
        <v>276</v>
      </c>
      <c r="AL7">
        <v>74</v>
      </c>
      <c r="AM7" s="9">
        <v>-3.7189999999999999</v>
      </c>
      <c r="AN7" s="9">
        <v>0.77810000000000001</v>
      </c>
    </row>
    <row r="8" spans="1:40">
      <c r="A8" t="s">
        <v>126</v>
      </c>
      <c r="B8" t="s">
        <v>128</v>
      </c>
      <c r="C8" t="s">
        <v>82</v>
      </c>
      <c r="D8">
        <v>1</v>
      </c>
      <c r="E8">
        <v>166441</v>
      </c>
      <c r="F8" s="7">
        <v>2.8959999999999999E-8</v>
      </c>
      <c r="G8">
        <v>3935</v>
      </c>
      <c r="H8">
        <v>490</v>
      </c>
      <c r="I8" s="9">
        <v>-3.278</v>
      </c>
      <c r="J8" s="9">
        <v>0.20080000000000001</v>
      </c>
      <c r="K8">
        <v>93044</v>
      </c>
      <c r="L8" s="7">
        <v>2.7970000000000002E-8</v>
      </c>
      <c r="M8">
        <v>2215</v>
      </c>
      <c r="N8">
        <v>309</v>
      </c>
      <c r="O8" s="9">
        <v>-3.7450000000000001</v>
      </c>
      <c r="P8" s="9">
        <v>0.29470000000000002</v>
      </c>
      <c r="Q8">
        <v>29980</v>
      </c>
      <c r="R8" s="7">
        <v>2.4429999999999998E-4</v>
      </c>
      <c r="S8">
        <v>878</v>
      </c>
      <c r="T8">
        <v>120</v>
      </c>
      <c r="U8" s="9">
        <v>-2.4380000000000002</v>
      </c>
      <c r="V8" s="9">
        <v>0.34050000000000002</v>
      </c>
      <c r="W8">
        <v>10370</v>
      </c>
      <c r="X8" s="7">
        <v>0.2001</v>
      </c>
      <c r="Y8">
        <v>150</v>
      </c>
      <c r="Z8">
        <v>43</v>
      </c>
      <c r="AA8" s="9">
        <v>-3.7509999999999999</v>
      </c>
      <c r="AB8" s="9">
        <v>1.0509999999999999</v>
      </c>
      <c r="AC8">
        <v>16492</v>
      </c>
      <c r="AD8" s="7">
        <v>0.1384</v>
      </c>
      <c r="AE8">
        <v>302</v>
      </c>
      <c r="AF8">
        <v>73</v>
      </c>
      <c r="AG8" s="9">
        <v>-4.1879999999999997</v>
      </c>
      <c r="AH8" s="9">
        <v>0.88470000000000004</v>
      </c>
      <c r="AI8">
        <v>15373</v>
      </c>
      <c r="AJ8" s="7">
        <v>4.7440000000000003E-2</v>
      </c>
      <c r="AK8">
        <v>276</v>
      </c>
      <c r="AL8">
        <v>74</v>
      </c>
      <c r="AM8" s="9">
        <v>-3.7189999999999999</v>
      </c>
      <c r="AN8" s="9">
        <v>0.77810000000000001</v>
      </c>
    </row>
    <row r="9" spans="1:40">
      <c r="A9" t="s">
        <v>126</v>
      </c>
      <c r="B9" t="s">
        <v>129</v>
      </c>
      <c r="C9" t="s">
        <v>81</v>
      </c>
      <c r="D9">
        <v>1</v>
      </c>
      <c r="E9">
        <v>166441</v>
      </c>
      <c r="F9" s="7">
        <v>1.401E-69</v>
      </c>
      <c r="G9">
        <v>5351</v>
      </c>
      <c r="H9">
        <v>722</v>
      </c>
      <c r="I9" s="9">
        <v>-3.04</v>
      </c>
      <c r="J9" s="9">
        <v>0.1724</v>
      </c>
      <c r="K9">
        <v>93044</v>
      </c>
      <c r="L9" s="7">
        <v>3.3120000000000001E-34</v>
      </c>
      <c r="M9">
        <v>2957</v>
      </c>
      <c r="N9">
        <v>431</v>
      </c>
      <c r="O9" s="9">
        <v>-3.1080000000000001</v>
      </c>
      <c r="P9" s="9">
        <v>0.25480000000000003</v>
      </c>
      <c r="Q9">
        <v>29980</v>
      </c>
      <c r="R9" s="7">
        <v>5.2549999999999996E-16</v>
      </c>
      <c r="S9">
        <v>1091</v>
      </c>
      <c r="T9">
        <v>175</v>
      </c>
      <c r="U9" s="9">
        <v>-2.4489999999999998</v>
      </c>
      <c r="V9" s="9">
        <v>0.30220000000000002</v>
      </c>
      <c r="W9">
        <v>10370</v>
      </c>
      <c r="X9" s="7">
        <v>5.5449999999999999E-5</v>
      </c>
      <c r="Y9">
        <v>279</v>
      </c>
      <c r="Z9">
        <v>89</v>
      </c>
      <c r="AA9" s="9">
        <v>-3.0670000000000002</v>
      </c>
      <c r="AB9" s="9">
        <v>0.76080000000000003</v>
      </c>
      <c r="AC9">
        <v>16492</v>
      </c>
      <c r="AD9" s="7">
        <v>3.0400000000000001E-8</v>
      </c>
      <c r="AE9">
        <v>414</v>
      </c>
      <c r="AF9">
        <v>115</v>
      </c>
      <c r="AG9" s="9">
        <v>-4.1790000000000003</v>
      </c>
      <c r="AH9" s="9">
        <v>0.75449999999999995</v>
      </c>
      <c r="AI9">
        <v>15373</v>
      </c>
      <c r="AJ9" s="7">
        <v>2.098E-13</v>
      </c>
      <c r="AK9">
        <v>496</v>
      </c>
      <c r="AL9">
        <v>106</v>
      </c>
      <c r="AM9" s="9">
        <v>-4.25</v>
      </c>
      <c r="AN9" s="9">
        <v>0.57879999999999998</v>
      </c>
    </row>
    <row r="10" spans="1:40">
      <c r="A10" t="s">
        <v>126</v>
      </c>
      <c r="B10" t="s">
        <v>129</v>
      </c>
      <c r="C10" t="s">
        <v>82</v>
      </c>
      <c r="D10">
        <v>1</v>
      </c>
      <c r="E10">
        <v>166441</v>
      </c>
      <c r="F10" s="7">
        <v>1.6360000000000001E-10</v>
      </c>
      <c r="G10">
        <v>5351</v>
      </c>
      <c r="H10">
        <v>722</v>
      </c>
      <c r="I10" s="9">
        <v>-3.04</v>
      </c>
      <c r="J10" s="9">
        <v>0.1724</v>
      </c>
      <c r="K10">
        <v>93044</v>
      </c>
      <c r="L10" s="7">
        <v>6.4039999999999998E-9</v>
      </c>
      <c r="M10">
        <v>2957</v>
      </c>
      <c r="N10">
        <v>431</v>
      </c>
      <c r="O10" s="9">
        <v>-3.1080000000000001</v>
      </c>
      <c r="P10" s="9">
        <v>0.25480000000000003</v>
      </c>
      <c r="Q10">
        <v>29980</v>
      </c>
      <c r="R10" s="7">
        <v>1.427E-4</v>
      </c>
      <c r="S10">
        <v>1091</v>
      </c>
      <c r="T10">
        <v>175</v>
      </c>
      <c r="U10" s="9">
        <v>-2.4489999999999998</v>
      </c>
      <c r="V10" s="9">
        <v>0.30220000000000002</v>
      </c>
      <c r="W10">
        <v>10370</v>
      </c>
      <c r="X10" s="7">
        <v>1.9990000000000001E-2</v>
      </c>
      <c r="Y10">
        <v>279</v>
      </c>
      <c r="Z10">
        <v>89</v>
      </c>
      <c r="AA10" s="9">
        <v>-3.0670000000000002</v>
      </c>
      <c r="AB10" s="9">
        <v>0.76080000000000003</v>
      </c>
      <c r="AC10">
        <v>16492</v>
      </c>
      <c r="AD10" s="7">
        <v>0.16220000000000001</v>
      </c>
      <c r="AE10">
        <v>414</v>
      </c>
      <c r="AF10">
        <v>115</v>
      </c>
      <c r="AG10" s="9">
        <v>-4.1790000000000003</v>
      </c>
      <c r="AH10" s="9">
        <v>0.75449999999999995</v>
      </c>
      <c r="AI10">
        <v>15373</v>
      </c>
      <c r="AJ10" s="7">
        <v>1.83E-20</v>
      </c>
      <c r="AK10">
        <v>496</v>
      </c>
      <c r="AL10">
        <v>106</v>
      </c>
      <c r="AM10" s="9">
        <v>-4.25</v>
      </c>
      <c r="AN10" s="9">
        <v>0.57879999999999998</v>
      </c>
    </row>
    <row r="11" spans="1:40">
      <c r="A11" t="s">
        <v>126</v>
      </c>
      <c r="B11" t="s">
        <v>130</v>
      </c>
      <c r="C11" t="s">
        <v>81</v>
      </c>
      <c r="D11">
        <v>1</v>
      </c>
      <c r="E11">
        <v>166441</v>
      </c>
      <c r="F11" s="7">
        <v>5.8179999999999996E-72</v>
      </c>
      <c r="G11">
        <v>5427</v>
      </c>
      <c r="H11">
        <v>745</v>
      </c>
      <c r="I11" s="9">
        <v>-3.0670000000000002</v>
      </c>
      <c r="J11" s="9">
        <v>0.1709</v>
      </c>
      <c r="K11">
        <v>93044</v>
      </c>
      <c r="L11" s="7">
        <v>2.9119999999999998E-35</v>
      </c>
      <c r="M11">
        <v>2971</v>
      </c>
      <c r="N11">
        <v>440</v>
      </c>
      <c r="O11" s="9">
        <v>-3.1509999999999998</v>
      </c>
      <c r="P11" s="9">
        <v>0.25430000000000003</v>
      </c>
      <c r="Q11">
        <v>29980</v>
      </c>
      <c r="R11" s="7">
        <v>8.7139999999999997E-17</v>
      </c>
      <c r="S11">
        <v>1135</v>
      </c>
      <c r="T11">
        <v>183</v>
      </c>
      <c r="U11" s="9">
        <v>-2.4660000000000002</v>
      </c>
      <c r="V11" s="9">
        <v>0.2964</v>
      </c>
      <c r="W11">
        <v>10370</v>
      </c>
      <c r="X11" s="7">
        <v>4.4709999999999997E-5</v>
      </c>
      <c r="Y11">
        <v>281</v>
      </c>
      <c r="Z11">
        <v>90</v>
      </c>
      <c r="AA11" s="9">
        <v>-3.0960000000000001</v>
      </c>
      <c r="AB11" s="9">
        <v>0.75849999999999995</v>
      </c>
      <c r="AC11">
        <v>16492</v>
      </c>
      <c r="AD11" s="7">
        <v>3.4739999999999999E-8</v>
      </c>
      <c r="AE11">
        <v>425</v>
      </c>
      <c r="AF11">
        <v>120</v>
      </c>
      <c r="AG11" s="9">
        <v>-4.1020000000000003</v>
      </c>
      <c r="AH11" s="9">
        <v>0.74370000000000003</v>
      </c>
      <c r="AI11">
        <v>15373</v>
      </c>
      <c r="AJ11" s="7">
        <v>4.7819999999999998E-14</v>
      </c>
      <c r="AK11">
        <v>501</v>
      </c>
      <c r="AL11">
        <v>110</v>
      </c>
      <c r="AM11" s="9">
        <v>-4.3419999999999996</v>
      </c>
      <c r="AN11" s="9">
        <v>0.57609999999999995</v>
      </c>
    </row>
    <row r="12" spans="1:40">
      <c r="A12" t="s">
        <v>126</v>
      </c>
      <c r="B12" t="s">
        <v>130</v>
      </c>
      <c r="C12" t="s">
        <v>82</v>
      </c>
      <c r="D12">
        <v>1</v>
      </c>
      <c r="E12">
        <v>166441</v>
      </c>
      <c r="F12" s="7">
        <v>1.5990000000000001E-10</v>
      </c>
      <c r="G12">
        <v>5427</v>
      </c>
      <c r="H12">
        <v>745</v>
      </c>
      <c r="I12" s="9">
        <v>-3.0670000000000002</v>
      </c>
      <c r="J12" s="9">
        <v>0.1709</v>
      </c>
      <c r="K12">
        <v>93044</v>
      </c>
      <c r="L12" s="7">
        <v>6.1730000000000001E-9</v>
      </c>
      <c r="M12">
        <v>2971</v>
      </c>
      <c r="N12">
        <v>440</v>
      </c>
      <c r="O12" s="9">
        <v>-3.1509999999999998</v>
      </c>
      <c r="P12" s="9">
        <v>0.25430000000000003</v>
      </c>
      <c r="Q12">
        <v>29980</v>
      </c>
      <c r="R12" s="7">
        <v>1.416E-4</v>
      </c>
      <c r="S12">
        <v>1135</v>
      </c>
      <c r="T12">
        <v>183</v>
      </c>
      <c r="U12" s="9">
        <v>-2.4660000000000002</v>
      </c>
      <c r="V12" s="9">
        <v>0.2964</v>
      </c>
      <c r="W12">
        <v>10370</v>
      </c>
      <c r="X12" s="7">
        <v>2.0320000000000001E-2</v>
      </c>
      <c r="Y12">
        <v>281</v>
      </c>
      <c r="Z12">
        <v>90</v>
      </c>
      <c r="AA12" s="9">
        <v>-3.0960000000000001</v>
      </c>
      <c r="AB12" s="9">
        <v>0.75849999999999995</v>
      </c>
      <c r="AC12">
        <v>16492</v>
      </c>
      <c r="AD12" s="7">
        <v>0.16669999999999999</v>
      </c>
      <c r="AE12">
        <v>425</v>
      </c>
      <c r="AF12">
        <v>120</v>
      </c>
      <c r="AG12" s="9">
        <v>-4.1020000000000003</v>
      </c>
      <c r="AH12" s="9">
        <v>0.74370000000000003</v>
      </c>
      <c r="AI12">
        <v>15373</v>
      </c>
      <c r="AJ12" s="7">
        <v>1.7239999999999999E-20</v>
      </c>
      <c r="AK12">
        <v>501</v>
      </c>
      <c r="AL12">
        <v>110</v>
      </c>
      <c r="AM12" s="9">
        <v>-4.3419999999999996</v>
      </c>
      <c r="AN12" s="9">
        <v>0.57609999999999995</v>
      </c>
    </row>
    <row r="13" spans="1:40">
      <c r="A13" t="s">
        <v>126</v>
      </c>
      <c r="B13" t="s">
        <v>131</v>
      </c>
      <c r="C13" t="s">
        <v>81</v>
      </c>
      <c r="D13">
        <v>1</v>
      </c>
      <c r="E13">
        <v>166441</v>
      </c>
      <c r="F13" s="7">
        <v>4.063E-11</v>
      </c>
      <c r="G13">
        <v>879</v>
      </c>
      <c r="H13">
        <v>112</v>
      </c>
      <c r="I13" s="9">
        <v>-2.9689999999999999</v>
      </c>
      <c r="J13" s="9">
        <v>0.44969999999999999</v>
      </c>
      <c r="K13">
        <v>93044</v>
      </c>
      <c r="L13" s="7">
        <v>1.902E-6</v>
      </c>
      <c r="M13">
        <v>684</v>
      </c>
      <c r="N13">
        <v>68</v>
      </c>
      <c r="O13" s="9">
        <v>-2.5030000000000001</v>
      </c>
      <c r="P13" s="9">
        <v>0.52549999999999997</v>
      </c>
      <c r="Q13">
        <v>29980</v>
      </c>
      <c r="R13" s="7">
        <v>7.6769999999999999E-5</v>
      </c>
      <c r="S13">
        <v>59</v>
      </c>
      <c r="T13">
        <v>21</v>
      </c>
      <c r="U13" s="9">
        <v>-5.1719999999999997</v>
      </c>
      <c r="V13" s="9">
        <v>1.3080000000000001</v>
      </c>
      <c r="W13">
        <v>10370</v>
      </c>
      <c r="X13" s="7">
        <v>0.21709999999999999</v>
      </c>
      <c r="Y13">
        <v>35</v>
      </c>
      <c r="Z13">
        <v>6</v>
      </c>
      <c r="AA13" s="9">
        <v>-2.7469999999999999</v>
      </c>
      <c r="AB13" s="9">
        <v>2.2250000000000001</v>
      </c>
      <c r="AC13">
        <v>16492</v>
      </c>
      <c r="AD13" s="7">
        <v>3.9370000000000002E-2</v>
      </c>
      <c r="AE13">
        <v>54</v>
      </c>
      <c r="AF13">
        <v>17</v>
      </c>
      <c r="AG13" s="9">
        <v>-4.21</v>
      </c>
      <c r="AH13" s="9">
        <v>2.044</v>
      </c>
      <c r="AI13">
        <v>15373</v>
      </c>
      <c r="AJ13" s="7">
        <v>5.7549999999999997E-2</v>
      </c>
      <c r="AK13">
        <v>35</v>
      </c>
      <c r="AL13">
        <v>14</v>
      </c>
      <c r="AM13" s="9">
        <v>-4.3310000000000004</v>
      </c>
      <c r="AN13" s="9">
        <v>2.2810000000000001</v>
      </c>
    </row>
    <row r="14" spans="1:40">
      <c r="A14" t="s">
        <v>126</v>
      </c>
      <c r="B14" t="s">
        <v>131</v>
      </c>
      <c r="C14" t="s">
        <v>82</v>
      </c>
      <c r="D14">
        <v>1</v>
      </c>
      <c r="E14">
        <v>166441</v>
      </c>
      <c r="F14" s="7">
        <v>0.14960000000000001</v>
      </c>
      <c r="G14">
        <v>879</v>
      </c>
      <c r="H14">
        <v>112</v>
      </c>
      <c r="I14" s="9">
        <v>-2.9689999999999999</v>
      </c>
      <c r="J14" s="9">
        <v>0.44969999999999999</v>
      </c>
      <c r="K14">
        <v>93044</v>
      </c>
      <c r="L14" s="7">
        <v>0.1792</v>
      </c>
      <c r="M14">
        <v>684</v>
      </c>
      <c r="N14">
        <v>68</v>
      </c>
      <c r="O14" s="9">
        <v>-2.5030000000000001</v>
      </c>
      <c r="P14" s="9">
        <v>0.52549999999999997</v>
      </c>
      <c r="Q14">
        <v>29980</v>
      </c>
      <c r="R14" s="7">
        <v>0.2049</v>
      </c>
      <c r="S14">
        <v>59</v>
      </c>
      <c r="T14">
        <v>21</v>
      </c>
      <c r="U14" s="9">
        <v>-5.1719999999999997</v>
      </c>
      <c r="V14" s="9">
        <v>1.3080000000000001</v>
      </c>
      <c r="W14">
        <v>10370</v>
      </c>
      <c r="X14" s="7">
        <v>0.25750000000000001</v>
      </c>
      <c r="Y14">
        <v>35</v>
      </c>
      <c r="Z14">
        <v>6</v>
      </c>
      <c r="AA14" s="9">
        <v>-2.7469999999999999</v>
      </c>
      <c r="AB14" s="9">
        <v>2.2250000000000001</v>
      </c>
      <c r="AC14">
        <v>16492</v>
      </c>
      <c r="AD14" s="7">
        <v>0.4471</v>
      </c>
      <c r="AE14">
        <v>54</v>
      </c>
      <c r="AF14">
        <v>17</v>
      </c>
      <c r="AG14" s="9">
        <v>-4.21</v>
      </c>
      <c r="AH14" s="9">
        <v>2.044</v>
      </c>
      <c r="AI14">
        <v>15373</v>
      </c>
      <c r="AJ14" s="7">
        <v>0.3997</v>
      </c>
      <c r="AK14">
        <v>35</v>
      </c>
      <c r="AL14">
        <v>14</v>
      </c>
      <c r="AM14" s="9">
        <v>-4.3310000000000004</v>
      </c>
      <c r="AN14" s="9">
        <v>2.2810000000000001</v>
      </c>
    </row>
    <row r="15" spans="1:40">
      <c r="A15" t="s">
        <v>132</v>
      </c>
      <c r="B15" t="s">
        <v>80</v>
      </c>
      <c r="C15" t="s">
        <v>81</v>
      </c>
      <c r="D15">
        <v>2</v>
      </c>
      <c r="E15">
        <v>166441</v>
      </c>
      <c r="F15" s="7">
        <v>6.2910000000000003E-10</v>
      </c>
      <c r="G15">
        <v>273</v>
      </c>
      <c r="H15">
        <v>39</v>
      </c>
      <c r="I15" s="9">
        <v>-5.2229999999999999</v>
      </c>
      <c r="J15" s="9">
        <v>0.84470000000000001</v>
      </c>
      <c r="K15">
        <v>93044</v>
      </c>
      <c r="L15" s="7">
        <v>3.8580000000000002E-6</v>
      </c>
      <c r="M15">
        <v>142</v>
      </c>
      <c r="N15">
        <v>20</v>
      </c>
      <c r="O15" s="9">
        <v>-5.3620000000000001</v>
      </c>
      <c r="P15" s="9">
        <v>1.161</v>
      </c>
      <c r="Q15">
        <v>29980</v>
      </c>
      <c r="R15" s="7">
        <v>8.4470000000000003E-2</v>
      </c>
      <c r="S15">
        <v>22</v>
      </c>
      <c r="T15">
        <v>6</v>
      </c>
      <c r="U15" s="9">
        <v>-4.1369999999999996</v>
      </c>
      <c r="V15" s="9">
        <v>2.3980000000000001</v>
      </c>
      <c r="W15">
        <v>10370</v>
      </c>
      <c r="X15" s="7">
        <v>0.4153</v>
      </c>
      <c r="Y15">
        <v>4</v>
      </c>
      <c r="Z15">
        <v>4</v>
      </c>
      <c r="AA15" s="9">
        <v>5.2</v>
      </c>
      <c r="AB15" s="9">
        <v>6.3840000000000003</v>
      </c>
      <c r="AC15">
        <v>16492</v>
      </c>
      <c r="AD15" s="7">
        <v>2.111E-2</v>
      </c>
      <c r="AE15">
        <v>57</v>
      </c>
      <c r="AF15">
        <v>11</v>
      </c>
      <c r="AG15" s="9">
        <v>-4.6929999999999996</v>
      </c>
      <c r="AH15" s="9">
        <v>2.0350000000000001</v>
      </c>
      <c r="AI15">
        <v>15373</v>
      </c>
      <c r="AJ15" s="7">
        <v>5.6300000000000002E-4</v>
      </c>
      <c r="AK15">
        <v>48</v>
      </c>
      <c r="AL15">
        <v>7</v>
      </c>
      <c r="AM15" s="9">
        <v>-7.3630000000000004</v>
      </c>
      <c r="AN15" s="9">
        <v>2.1349999999999998</v>
      </c>
    </row>
    <row r="16" spans="1:40">
      <c r="A16" t="s">
        <v>132</v>
      </c>
      <c r="B16" t="s">
        <v>80</v>
      </c>
      <c r="C16" t="s">
        <v>82</v>
      </c>
      <c r="D16">
        <v>2</v>
      </c>
      <c r="E16">
        <v>166441</v>
      </c>
      <c r="F16" s="7">
        <v>1.084E-7</v>
      </c>
      <c r="G16">
        <v>273</v>
      </c>
      <c r="H16">
        <v>39</v>
      </c>
      <c r="I16" s="9">
        <v>-5.2229999999999999</v>
      </c>
      <c r="J16" s="9">
        <v>0.84470000000000001</v>
      </c>
      <c r="K16">
        <v>93044</v>
      </c>
      <c r="L16" s="7">
        <v>5.0970000000000002E-5</v>
      </c>
      <c r="M16">
        <v>142</v>
      </c>
      <c r="N16">
        <v>20</v>
      </c>
      <c r="O16" s="9">
        <v>-5.3620000000000001</v>
      </c>
      <c r="P16" s="9">
        <v>1.161</v>
      </c>
      <c r="Q16">
        <v>29980</v>
      </c>
      <c r="R16" s="7">
        <v>0.1163</v>
      </c>
      <c r="S16">
        <v>22</v>
      </c>
      <c r="T16">
        <v>6</v>
      </c>
      <c r="U16" s="9">
        <v>-4.1369999999999996</v>
      </c>
      <c r="V16" s="9">
        <v>2.3980000000000001</v>
      </c>
      <c r="W16">
        <v>10370</v>
      </c>
      <c r="X16" s="7">
        <v>0.72150000000000003</v>
      </c>
      <c r="Y16">
        <v>4</v>
      </c>
      <c r="Z16">
        <v>4</v>
      </c>
      <c r="AA16" s="9">
        <v>5.2</v>
      </c>
      <c r="AB16" s="9">
        <v>6.3840000000000003</v>
      </c>
      <c r="AC16">
        <v>16492</v>
      </c>
      <c r="AD16" s="7">
        <v>7.732E-2</v>
      </c>
      <c r="AE16">
        <v>57</v>
      </c>
      <c r="AF16">
        <v>11</v>
      </c>
      <c r="AG16" s="9">
        <v>-4.6929999999999996</v>
      </c>
      <c r="AH16" s="9">
        <v>2.0350000000000001</v>
      </c>
      <c r="AI16">
        <v>15373</v>
      </c>
      <c r="AJ16" s="7">
        <v>7.0499999999999998E-3</v>
      </c>
      <c r="AK16">
        <v>48</v>
      </c>
      <c r="AL16">
        <v>7</v>
      </c>
      <c r="AM16" s="9">
        <v>-7.3630000000000004</v>
      </c>
      <c r="AN16" s="9">
        <v>2.1349999999999998</v>
      </c>
    </row>
    <row r="17" spans="1:40">
      <c r="A17" t="s">
        <v>132</v>
      </c>
      <c r="B17" t="s">
        <v>127</v>
      </c>
      <c r="C17" t="s">
        <v>81</v>
      </c>
      <c r="D17">
        <v>2</v>
      </c>
      <c r="E17">
        <v>166441</v>
      </c>
      <c r="F17" s="7">
        <v>2.186E-4</v>
      </c>
      <c r="G17">
        <v>2254</v>
      </c>
      <c r="H17">
        <v>108</v>
      </c>
      <c r="I17" s="9">
        <v>-1.0329999999999999</v>
      </c>
      <c r="J17" s="9">
        <v>0.27939999999999998</v>
      </c>
      <c r="K17">
        <v>93044</v>
      </c>
      <c r="L17" s="7">
        <v>3.4099999999999999E-4</v>
      </c>
      <c r="M17">
        <v>1618</v>
      </c>
      <c r="N17">
        <v>52</v>
      </c>
      <c r="O17" s="9">
        <v>-1.25</v>
      </c>
      <c r="P17" s="9">
        <v>0.34889999999999999</v>
      </c>
      <c r="Q17">
        <v>29980</v>
      </c>
      <c r="R17" s="7">
        <v>0.3543</v>
      </c>
      <c r="S17">
        <v>222</v>
      </c>
      <c r="T17">
        <v>28</v>
      </c>
      <c r="U17" s="9">
        <v>-0.63080000000000003</v>
      </c>
      <c r="V17" s="9">
        <v>0.68100000000000005</v>
      </c>
      <c r="W17">
        <v>10370</v>
      </c>
      <c r="X17" s="7">
        <v>0.32119999999999999</v>
      </c>
      <c r="Y17">
        <v>68</v>
      </c>
      <c r="Z17">
        <v>14</v>
      </c>
      <c r="AA17" s="9">
        <v>1.552</v>
      </c>
      <c r="AB17" s="9">
        <v>1.5640000000000001</v>
      </c>
      <c r="AC17">
        <v>16492</v>
      </c>
      <c r="AD17" s="7">
        <v>0.52969999999999995</v>
      </c>
      <c r="AE17">
        <v>143</v>
      </c>
      <c r="AF17">
        <v>28</v>
      </c>
      <c r="AG17" s="9">
        <v>-0.80359999999999998</v>
      </c>
      <c r="AH17" s="9">
        <v>1.2789999999999999</v>
      </c>
      <c r="AI17">
        <v>15373</v>
      </c>
      <c r="AJ17" s="7">
        <v>2.2249999999999999E-2</v>
      </c>
      <c r="AK17">
        <v>84</v>
      </c>
      <c r="AL17">
        <v>24</v>
      </c>
      <c r="AM17" s="9">
        <v>-3.4990000000000001</v>
      </c>
      <c r="AN17" s="9">
        <v>1.5309999999999999</v>
      </c>
    </row>
    <row r="18" spans="1:40">
      <c r="A18" t="s">
        <v>132</v>
      </c>
      <c r="B18" t="s">
        <v>127</v>
      </c>
      <c r="C18" t="s">
        <v>82</v>
      </c>
      <c r="D18">
        <v>2</v>
      </c>
      <c r="E18">
        <v>166441</v>
      </c>
      <c r="F18" s="7">
        <v>4.1910000000000003E-2</v>
      </c>
      <c r="G18">
        <v>2254</v>
      </c>
      <c r="H18">
        <v>108</v>
      </c>
      <c r="I18" s="9">
        <v>-1.0329999999999999</v>
      </c>
      <c r="J18" s="9">
        <v>0.27939999999999998</v>
      </c>
      <c r="K18">
        <v>93044</v>
      </c>
      <c r="L18" s="7">
        <v>4.6260000000000003E-2</v>
      </c>
      <c r="M18">
        <v>1618</v>
      </c>
      <c r="N18">
        <v>52</v>
      </c>
      <c r="O18" s="9">
        <v>-1.25</v>
      </c>
      <c r="P18" s="9">
        <v>0.34889999999999999</v>
      </c>
      <c r="Q18">
        <v>29980</v>
      </c>
      <c r="R18" s="7">
        <v>0.40139999999999998</v>
      </c>
      <c r="S18">
        <v>222</v>
      </c>
      <c r="T18">
        <v>28</v>
      </c>
      <c r="U18" s="9">
        <v>-0.63080000000000003</v>
      </c>
      <c r="V18" s="9">
        <v>0.68100000000000005</v>
      </c>
      <c r="W18">
        <v>10370</v>
      </c>
      <c r="X18" s="7">
        <v>0.70940000000000003</v>
      </c>
      <c r="Y18">
        <v>68</v>
      </c>
      <c r="Z18">
        <v>14</v>
      </c>
      <c r="AA18" s="9">
        <v>1.552</v>
      </c>
      <c r="AB18" s="9">
        <v>1.5640000000000001</v>
      </c>
      <c r="AC18">
        <v>16492</v>
      </c>
      <c r="AD18" s="7">
        <v>1.533E-2</v>
      </c>
      <c r="AE18">
        <v>143</v>
      </c>
      <c r="AF18">
        <v>28</v>
      </c>
      <c r="AG18" s="9">
        <v>-0.80359999999999998</v>
      </c>
      <c r="AH18" s="9">
        <v>1.2789999999999999</v>
      </c>
      <c r="AI18">
        <v>15373</v>
      </c>
      <c r="AJ18" s="7">
        <v>8.7030000000000007E-3</v>
      </c>
      <c r="AK18">
        <v>84</v>
      </c>
      <c r="AL18">
        <v>24</v>
      </c>
      <c r="AM18" s="9">
        <v>-3.4990000000000001</v>
      </c>
      <c r="AN18" s="9">
        <v>1.5309999999999999</v>
      </c>
    </row>
    <row r="19" spans="1:40">
      <c r="A19" t="s">
        <v>132</v>
      </c>
      <c r="B19" t="s">
        <v>128</v>
      </c>
      <c r="C19" t="s">
        <v>81</v>
      </c>
      <c r="D19">
        <v>2</v>
      </c>
      <c r="E19">
        <v>166441</v>
      </c>
      <c r="F19" s="7">
        <v>1.64E-4</v>
      </c>
      <c r="G19">
        <v>2267</v>
      </c>
      <c r="H19">
        <v>116</v>
      </c>
      <c r="I19" s="9">
        <v>-1.05</v>
      </c>
      <c r="J19" s="9">
        <v>0.27860000000000001</v>
      </c>
      <c r="K19">
        <v>93044</v>
      </c>
      <c r="L19" s="7">
        <v>2.8820000000000001E-4</v>
      </c>
      <c r="M19">
        <v>1623</v>
      </c>
      <c r="N19">
        <v>55</v>
      </c>
      <c r="O19" s="9">
        <v>-1.2629999999999999</v>
      </c>
      <c r="P19" s="9">
        <v>0.34839999999999999</v>
      </c>
      <c r="Q19">
        <v>29980</v>
      </c>
      <c r="R19" s="7">
        <v>0.33550000000000002</v>
      </c>
      <c r="S19">
        <v>225</v>
      </c>
      <c r="T19">
        <v>31</v>
      </c>
      <c r="U19" s="9">
        <v>-0.6512</v>
      </c>
      <c r="V19" s="9">
        <v>0.67610000000000003</v>
      </c>
      <c r="W19">
        <v>10370</v>
      </c>
      <c r="X19" s="7">
        <v>0.32119999999999999</v>
      </c>
      <c r="Y19">
        <v>68</v>
      </c>
      <c r="Z19">
        <v>14</v>
      </c>
      <c r="AA19" s="9">
        <v>1.552</v>
      </c>
      <c r="AB19" s="9">
        <v>1.5640000000000001</v>
      </c>
      <c r="AC19">
        <v>16492</v>
      </c>
      <c r="AD19" s="7">
        <v>0.45</v>
      </c>
      <c r="AE19">
        <v>147</v>
      </c>
      <c r="AF19">
        <v>29</v>
      </c>
      <c r="AG19" s="9">
        <v>-0.95269999999999999</v>
      </c>
      <c r="AH19" s="9">
        <v>1.2609999999999999</v>
      </c>
      <c r="AI19">
        <v>15373</v>
      </c>
      <c r="AJ19" s="7">
        <v>2.4250000000000001E-2</v>
      </c>
      <c r="AK19">
        <v>85</v>
      </c>
      <c r="AL19">
        <v>25</v>
      </c>
      <c r="AM19" s="9">
        <v>-3.4279999999999999</v>
      </c>
      <c r="AN19" s="9">
        <v>1.5209999999999999</v>
      </c>
    </row>
    <row r="20" spans="1:40">
      <c r="A20" t="s">
        <v>132</v>
      </c>
      <c r="B20" t="s">
        <v>128</v>
      </c>
      <c r="C20" t="s">
        <v>82</v>
      </c>
      <c r="D20">
        <v>2</v>
      </c>
      <c r="E20">
        <v>166441</v>
      </c>
      <c r="F20" s="7">
        <v>4.2110000000000002E-2</v>
      </c>
      <c r="G20">
        <v>2267</v>
      </c>
      <c r="H20">
        <v>116</v>
      </c>
      <c r="I20" s="9">
        <v>-1.05</v>
      </c>
      <c r="J20" s="9">
        <v>0.27860000000000001</v>
      </c>
      <c r="K20">
        <v>93044</v>
      </c>
      <c r="L20" s="7">
        <v>4.6300000000000001E-2</v>
      </c>
      <c r="M20">
        <v>1623</v>
      </c>
      <c r="N20">
        <v>55</v>
      </c>
      <c r="O20" s="9">
        <v>-1.2629999999999999</v>
      </c>
      <c r="P20" s="9">
        <v>0.34839999999999999</v>
      </c>
      <c r="Q20">
        <v>29980</v>
      </c>
      <c r="R20" s="7">
        <v>0.4088</v>
      </c>
      <c r="S20">
        <v>225</v>
      </c>
      <c r="T20">
        <v>31</v>
      </c>
      <c r="U20" s="9">
        <v>-0.6512</v>
      </c>
      <c r="V20" s="9">
        <v>0.67610000000000003</v>
      </c>
      <c r="W20">
        <v>10370</v>
      </c>
      <c r="X20" s="7">
        <v>0.70940000000000003</v>
      </c>
      <c r="Y20">
        <v>68</v>
      </c>
      <c r="Z20">
        <v>14</v>
      </c>
      <c r="AA20" s="9">
        <v>1.552</v>
      </c>
      <c r="AB20" s="9">
        <v>1.5640000000000001</v>
      </c>
      <c r="AC20">
        <v>16492</v>
      </c>
      <c r="AD20" s="7">
        <v>1.5709999999999998E-2</v>
      </c>
      <c r="AE20">
        <v>147</v>
      </c>
      <c r="AF20">
        <v>29</v>
      </c>
      <c r="AG20" s="9">
        <v>-0.95269999999999999</v>
      </c>
      <c r="AH20" s="9">
        <v>1.2609999999999999</v>
      </c>
      <c r="AI20">
        <v>15373</v>
      </c>
      <c r="AJ20" s="7">
        <v>8.9119999999999998E-3</v>
      </c>
      <c r="AK20">
        <v>85</v>
      </c>
      <c r="AL20">
        <v>25</v>
      </c>
      <c r="AM20" s="9">
        <v>-3.4279999999999999</v>
      </c>
      <c r="AN20" s="9">
        <v>1.5209999999999999</v>
      </c>
    </row>
    <row r="21" spans="1:40">
      <c r="A21" t="s">
        <v>132</v>
      </c>
      <c r="B21" t="s">
        <v>129</v>
      </c>
      <c r="C21" t="s">
        <v>81</v>
      </c>
      <c r="D21">
        <v>2</v>
      </c>
      <c r="E21">
        <v>166441</v>
      </c>
      <c r="F21" s="7">
        <v>8.301E-7</v>
      </c>
      <c r="G21">
        <v>445</v>
      </c>
      <c r="H21">
        <v>59</v>
      </c>
      <c r="I21" s="9">
        <v>-2.8860000000000001</v>
      </c>
      <c r="J21" s="9">
        <v>0.58560000000000001</v>
      </c>
      <c r="K21">
        <v>93044</v>
      </c>
      <c r="L21" s="7">
        <v>2.1600000000000001E-6</v>
      </c>
      <c r="M21">
        <v>169</v>
      </c>
      <c r="N21">
        <v>29</v>
      </c>
      <c r="O21" s="9">
        <v>-5.0469999999999997</v>
      </c>
      <c r="P21" s="9">
        <v>1.0649999999999999</v>
      </c>
      <c r="Q21">
        <v>29980</v>
      </c>
      <c r="R21" s="7">
        <v>0.40710000000000002</v>
      </c>
      <c r="S21">
        <v>151</v>
      </c>
      <c r="T21">
        <v>16</v>
      </c>
      <c r="U21" s="9">
        <v>-0.68830000000000002</v>
      </c>
      <c r="V21" s="9">
        <v>0.83020000000000005</v>
      </c>
      <c r="W21">
        <v>10370</v>
      </c>
      <c r="X21" s="7">
        <v>0.23</v>
      </c>
      <c r="Y21">
        <v>6</v>
      </c>
      <c r="Z21">
        <v>6</v>
      </c>
      <c r="AA21" s="9">
        <v>6.2649999999999997</v>
      </c>
      <c r="AB21" s="9">
        <v>5.2190000000000003</v>
      </c>
      <c r="AC21">
        <v>16492</v>
      </c>
      <c r="AD21" s="7">
        <v>3.712E-2</v>
      </c>
      <c r="AE21">
        <v>59</v>
      </c>
      <c r="AF21">
        <v>13</v>
      </c>
      <c r="AG21" s="9">
        <v>-4.1689999999999996</v>
      </c>
      <c r="AH21" s="9">
        <v>2</v>
      </c>
      <c r="AI21">
        <v>15373</v>
      </c>
      <c r="AJ21" s="7">
        <v>7.5989999999999996E-5</v>
      </c>
      <c r="AK21">
        <v>60</v>
      </c>
      <c r="AL21">
        <v>14</v>
      </c>
      <c r="AM21" s="9">
        <v>-7.258</v>
      </c>
      <c r="AN21" s="9">
        <v>1.8340000000000001</v>
      </c>
    </row>
    <row r="22" spans="1:40">
      <c r="A22" t="s">
        <v>132</v>
      </c>
      <c r="B22" t="s">
        <v>129</v>
      </c>
      <c r="C22" t="s">
        <v>82</v>
      </c>
      <c r="D22">
        <v>2</v>
      </c>
      <c r="E22">
        <v>166441</v>
      </c>
      <c r="F22" s="7">
        <v>6.0210000000000001E-5</v>
      </c>
      <c r="G22">
        <v>445</v>
      </c>
      <c r="H22">
        <v>59</v>
      </c>
      <c r="I22" s="9">
        <v>-2.8860000000000001</v>
      </c>
      <c r="J22" s="9">
        <v>0.58560000000000001</v>
      </c>
      <c r="K22">
        <v>93044</v>
      </c>
      <c r="L22" s="7">
        <v>5.083E-5</v>
      </c>
      <c r="M22">
        <v>169</v>
      </c>
      <c r="N22">
        <v>29</v>
      </c>
      <c r="O22" s="9">
        <v>-5.0469999999999997</v>
      </c>
      <c r="P22" s="9">
        <v>1.0649999999999999</v>
      </c>
      <c r="Q22">
        <v>29980</v>
      </c>
      <c r="R22" s="7">
        <v>0.5232</v>
      </c>
      <c r="S22">
        <v>151</v>
      </c>
      <c r="T22">
        <v>16</v>
      </c>
      <c r="U22" s="9">
        <v>-0.68830000000000002</v>
      </c>
      <c r="V22" s="9">
        <v>0.83020000000000005</v>
      </c>
      <c r="W22">
        <v>10370</v>
      </c>
      <c r="X22" s="7">
        <v>0.81420000000000003</v>
      </c>
      <c r="Y22">
        <v>6</v>
      </c>
      <c r="Z22">
        <v>6</v>
      </c>
      <c r="AA22" s="9">
        <v>6.2649999999999997</v>
      </c>
      <c r="AB22" s="9">
        <v>5.2190000000000003</v>
      </c>
      <c r="AC22">
        <v>16492</v>
      </c>
      <c r="AD22" s="7">
        <v>7.8710000000000002E-2</v>
      </c>
      <c r="AE22">
        <v>59</v>
      </c>
      <c r="AF22">
        <v>13</v>
      </c>
      <c r="AG22" s="9">
        <v>-4.1689999999999996</v>
      </c>
      <c r="AH22" s="9">
        <v>2</v>
      </c>
      <c r="AI22">
        <v>15373</v>
      </c>
      <c r="AJ22" s="7">
        <v>5.3090000000000004E-3</v>
      </c>
      <c r="AK22">
        <v>60</v>
      </c>
      <c r="AL22">
        <v>14</v>
      </c>
      <c r="AM22" s="9">
        <v>-7.258</v>
      </c>
      <c r="AN22" s="9">
        <v>1.8340000000000001</v>
      </c>
    </row>
    <row r="23" spans="1:40">
      <c r="A23" t="s">
        <v>132</v>
      </c>
      <c r="B23" t="s">
        <v>130</v>
      </c>
      <c r="C23" t="s">
        <v>81</v>
      </c>
      <c r="D23">
        <v>2</v>
      </c>
      <c r="E23">
        <v>166441</v>
      </c>
      <c r="F23" s="7">
        <v>1.956E-7</v>
      </c>
      <c r="G23">
        <v>460</v>
      </c>
      <c r="H23">
        <v>68</v>
      </c>
      <c r="I23" s="9">
        <v>-3.0030000000000001</v>
      </c>
      <c r="J23" s="9">
        <v>0.57709999999999995</v>
      </c>
      <c r="K23">
        <v>93044</v>
      </c>
      <c r="L23" s="7">
        <v>1.4190000000000001E-6</v>
      </c>
      <c r="M23">
        <v>174</v>
      </c>
      <c r="N23">
        <v>32</v>
      </c>
      <c r="O23" s="9">
        <v>-5.069</v>
      </c>
      <c r="P23" s="9">
        <v>1.0509999999999999</v>
      </c>
      <c r="Q23">
        <v>29980</v>
      </c>
      <c r="R23" s="7">
        <v>0.38269999999999998</v>
      </c>
      <c r="S23">
        <v>154</v>
      </c>
      <c r="T23">
        <v>19</v>
      </c>
      <c r="U23" s="9">
        <v>-0.71699999999999997</v>
      </c>
      <c r="V23" s="9">
        <v>0.82140000000000002</v>
      </c>
      <c r="W23">
        <v>10370</v>
      </c>
      <c r="X23" s="7">
        <v>0.23</v>
      </c>
      <c r="Y23">
        <v>6</v>
      </c>
      <c r="Z23">
        <v>6</v>
      </c>
      <c r="AA23" s="9">
        <v>6.2649999999999997</v>
      </c>
      <c r="AB23" s="9">
        <v>5.2190000000000003</v>
      </c>
      <c r="AC23">
        <v>16492</v>
      </c>
      <c r="AD23" s="7">
        <v>5.7559999999999998E-3</v>
      </c>
      <c r="AE23">
        <v>65</v>
      </c>
      <c r="AF23">
        <v>15</v>
      </c>
      <c r="AG23" s="9">
        <v>-5.2519999999999998</v>
      </c>
      <c r="AH23" s="9">
        <v>1.9019999999999999</v>
      </c>
      <c r="AI23">
        <v>15373</v>
      </c>
      <c r="AJ23" s="7">
        <v>9.6319999999999999E-5</v>
      </c>
      <c r="AK23">
        <v>61</v>
      </c>
      <c r="AL23">
        <v>15</v>
      </c>
      <c r="AM23" s="9">
        <v>-7.0910000000000002</v>
      </c>
      <c r="AN23" s="9">
        <v>1.8180000000000001</v>
      </c>
    </row>
    <row r="24" spans="1:40">
      <c r="A24" t="s">
        <v>132</v>
      </c>
      <c r="B24" t="s">
        <v>130</v>
      </c>
      <c r="C24" t="s">
        <v>82</v>
      </c>
      <c r="D24">
        <v>2</v>
      </c>
      <c r="E24">
        <v>166441</v>
      </c>
      <c r="F24" s="7">
        <v>5.8629999999999999E-5</v>
      </c>
      <c r="G24">
        <v>460</v>
      </c>
      <c r="H24">
        <v>68</v>
      </c>
      <c r="I24" s="9">
        <v>-3.0030000000000001</v>
      </c>
      <c r="J24" s="9">
        <v>0.57709999999999995</v>
      </c>
      <c r="K24">
        <v>93044</v>
      </c>
      <c r="L24" s="7">
        <v>4.9889999999999998E-5</v>
      </c>
      <c r="M24">
        <v>174</v>
      </c>
      <c r="N24">
        <v>32</v>
      </c>
      <c r="O24" s="9">
        <v>-5.069</v>
      </c>
      <c r="P24" s="9">
        <v>1.0509999999999999</v>
      </c>
      <c r="Q24">
        <v>29980</v>
      </c>
      <c r="R24" s="7">
        <v>0.53659999999999997</v>
      </c>
      <c r="S24">
        <v>154</v>
      </c>
      <c r="T24">
        <v>19</v>
      </c>
      <c r="U24" s="9">
        <v>-0.71699999999999997</v>
      </c>
      <c r="V24" s="9">
        <v>0.82140000000000002</v>
      </c>
      <c r="W24">
        <v>10370</v>
      </c>
      <c r="X24" s="7">
        <v>0.81420000000000003</v>
      </c>
      <c r="Y24">
        <v>6</v>
      </c>
      <c r="Z24">
        <v>6</v>
      </c>
      <c r="AA24" s="9">
        <v>6.2649999999999997</v>
      </c>
      <c r="AB24" s="9">
        <v>5.2190000000000003</v>
      </c>
      <c r="AC24">
        <v>16492</v>
      </c>
      <c r="AD24" s="7">
        <v>5.8939999999999999E-2</v>
      </c>
      <c r="AE24">
        <v>65</v>
      </c>
      <c r="AF24">
        <v>15</v>
      </c>
      <c r="AG24" s="9">
        <v>-5.2519999999999998</v>
      </c>
      <c r="AH24" s="9">
        <v>1.9019999999999999</v>
      </c>
      <c r="AI24">
        <v>15373</v>
      </c>
      <c r="AJ24" s="7">
        <v>5.4349999999999997E-3</v>
      </c>
      <c r="AK24">
        <v>61</v>
      </c>
      <c r="AL24">
        <v>15</v>
      </c>
      <c r="AM24" s="9">
        <v>-7.0910000000000002</v>
      </c>
      <c r="AN24" s="9">
        <v>1.8180000000000001</v>
      </c>
    </row>
    <row r="25" spans="1:40">
      <c r="A25" t="s">
        <v>132</v>
      </c>
      <c r="B25" t="s">
        <v>131</v>
      </c>
      <c r="C25" t="s">
        <v>81</v>
      </c>
      <c r="D25">
        <v>2</v>
      </c>
      <c r="E25">
        <v>166441</v>
      </c>
      <c r="F25" s="7">
        <v>8.4099999999999999E-11</v>
      </c>
      <c r="G25">
        <v>288</v>
      </c>
      <c r="H25">
        <v>48</v>
      </c>
      <c r="I25" s="9">
        <v>-5.3230000000000004</v>
      </c>
      <c r="J25" s="9">
        <v>0.81979999999999997</v>
      </c>
      <c r="K25">
        <v>93044</v>
      </c>
      <c r="L25" s="7">
        <v>2.5189999999999999E-6</v>
      </c>
      <c r="M25">
        <v>147</v>
      </c>
      <c r="N25">
        <v>23</v>
      </c>
      <c r="O25" s="9">
        <v>-5.3780000000000001</v>
      </c>
      <c r="P25" s="9">
        <v>1.143</v>
      </c>
      <c r="Q25">
        <v>29980</v>
      </c>
      <c r="R25" s="7">
        <v>8.3589999999999998E-2</v>
      </c>
      <c r="S25">
        <v>25</v>
      </c>
      <c r="T25">
        <v>9</v>
      </c>
      <c r="U25" s="9">
        <v>-3.8210000000000002</v>
      </c>
      <c r="V25" s="9">
        <v>2.2080000000000002</v>
      </c>
      <c r="W25">
        <v>10370</v>
      </c>
      <c r="X25" s="7">
        <v>0.4153</v>
      </c>
      <c r="Y25">
        <v>4</v>
      </c>
      <c r="Z25">
        <v>4</v>
      </c>
      <c r="AA25" s="9">
        <v>5.2</v>
      </c>
      <c r="AB25" s="9">
        <v>6.3840000000000003</v>
      </c>
      <c r="AC25">
        <v>16492</v>
      </c>
      <c r="AD25" s="7">
        <v>2.8760000000000001E-3</v>
      </c>
      <c r="AE25">
        <v>63</v>
      </c>
      <c r="AF25">
        <v>13</v>
      </c>
      <c r="AG25" s="9">
        <v>-5.758</v>
      </c>
      <c r="AH25" s="9">
        <v>1.9319999999999999</v>
      </c>
      <c r="AI25">
        <v>15373</v>
      </c>
      <c r="AJ25" s="7">
        <v>7.1909999999999997E-4</v>
      </c>
      <c r="AK25">
        <v>49</v>
      </c>
      <c r="AL25">
        <v>8</v>
      </c>
      <c r="AM25" s="9">
        <v>-7.1369999999999996</v>
      </c>
      <c r="AN25" s="9">
        <v>2.11</v>
      </c>
    </row>
    <row r="26" spans="1:40">
      <c r="A26" t="s">
        <v>132</v>
      </c>
      <c r="B26" t="s">
        <v>131</v>
      </c>
      <c r="C26" t="s">
        <v>82</v>
      </c>
      <c r="D26">
        <v>2</v>
      </c>
      <c r="E26">
        <v>166441</v>
      </c>
      <c r="F26" s="7">
        <v>1.02E-7</v>
      </c>
      <c r="G26">
        <v>288</v>
      </c>
      <c r="H26">
        <v>48</v>
      </c>
      <c r="I26" s="9">
        <v>-5.3230000000000004</v>
      </c>
      <c r="J26" s="9">
        <v>0.81979999999999997</v>
      </c>
      <c r="K26">
        <v>93044</v>
      </c>
      <c r="L26" s="7">
        <v>5.1310000000000002E-5</v>
      </c>
      <c r="M26">
        <v>147</v>
      </c>
      <c r="N26">
        <v>23</v>
      </c>
      <c r="O26" s="9">
        <v>-5.3780000000000001</v>
      </c>
      <c r="P26" s="9">
        <v>1.143</v>
      </c>
      <c r="Q26">
        <v>29980</v>
      </c>
      <c r="R26" s="7">
        <v>0.13619999999999999</v>
      </c>
      <c r="S26">
        <v>25</v>
      </c>
      <c r="T26">
        <v>9</v>
      </c>
      <c r="U26" s="9">
        <v>-3.8210000000000002</v>
      </c>
      <c r="V26" s="9">
        <v>2.2080000000000002</v>
      </c>
      <c r="W26">
        <v>10370</v>
      </c>
      <c r="X26" s="7">
        <v>0.72150000000000003</v>
      </c>
      <c r="Y26">
        <v>4</v>
      </c>
      <c r="Z26">
        <v>4</v>
      </c>
      <c r="AA26" s="9">
        <v>5.2</v>
      </c>
      <c r="AB26" s="9">
        <v>6.3840000000000003</v>
      </c>
      <c r="AC26">
        <v>16492</v>
      </c>
      <c r="AD26" s="7">
        <v>5.7919999999999999E-2</v>
      </c>
      <c r="AE26">
        <v>63</v>
      </c>
      <c r="AF26">
        <v>13</v>
      </c>
      <c r="AG26" s="9">
        <v>-5.758</v>
      </c>
      <c r="AH26" s="9">
        <v>1.9319999999999999</v>
      </c>
      <c r="AI26">
        <v>15373</v>
      </c>
      <c r="AJ26" s="7">
        <v>7.2189999999999997E-3</v>
      </c>
      <c r="AK26">
        <v>49</v>
      </c>
      <c r="AL26">
        <v>8</v>
      </c>
      <c r="AM26" s="9">
        <v>-7.1369999999999996</v>
      </c>
      <c r="AN26" s="9">
        <v>2.11</v>
      </c>
    </row>
    <row r="27" spans="1:40">
      <c r="A27" t="s">
        <v>162</v>
      </c>
      <c r="B27" t="s">
        <v>80</v>
      </c>
      <c r="C27" t="s">
        <v>81</v>
      </c>
      <c r="D27">
        <v>1</v>
      </c>
      <c r="E27">
        <v>166441</v>
      </c>
      <c r="F27" s="7">
        <v>6.558E-4</v>
      </c>
      <c r="G27">
        <v>129</v>
      </c>
      <c r="H27">
        <v>27</v>
      </c>
      <c r="I27" s="9">
        <v>4.2220000000000004</v>
      </c>
      <c r="J27" s="9">
        <v>1.2390000000000001</v>
      </c>
      <c r="K27">
        <v>93044</v>
      </c>
      <c r="L27" s="7">
        <v>6.7599999999999995E-4</v>
      </c>
      <c r="M27">
        <v>119</v>
      </c>
      <c r="N27">
        <v>20</v>
      </c>
      <c r="O27" s="9">
        <v>4.4379999999999997</v>
      </c>
      <c r="P27" s="9">
        <v>1.3049999999999999</v>
      </c>
      <c r="Q27">
        <v>18271</v>
      </c>
      <c r="R27" s="7">
        <v>0.89219999999999999</v>
      </c>
      <c r="S27">
        <v>4</v>
      </c>
      <c r="T27">
        <v>4</v>
      </c>
      <c r="U27" s="9">
        <v>0.71579999999999999</v>
      </c>
      <c r="V27" s="9">
        <v>5.2830000000000004</v>
      </c>
      <c r="W27">
        <v>4479</v>
      </c>
      <c r="X27" s="7">
        <v>0.96230000000000004</v>
      </c>
      <c r="Y27">
        <v>1</v>
      </c>
      <c r="Z27">
        <v>1</v>
      </c>
      <c r="AA27" s="9">
        <v>-0.61129999999999995</v>
      </c>
      <c r="AB27" s="9">
        <v>167.6</v>
      </c>
      <c r="AC27">
        <v>16492</v>
      </c>
      <c r="AD27" s="7">
        <v>0.85009999999999997</v>
      </c>
      <c r="AE27">
        <v>4</v>
      </c>
      <c r="AF27">
        <v>4</v>
      </c>
      <c r="AG27" s="9">
        <v>1.4930000000000001</v>
      </c>
      <c r="AH27" s="9">
        <v>7.9</v>
      </c>
      <c r="AI27">
        <v>9658</v>
      </c>
      <c r="AJ27" s="7">
        <v>0.2213</v>
      </c>
      <c r="AK27">
        <v>1</v>
      </c>
      <c r="AL27">
        <v>1</v>
      </c>
      <c r="AM27" s="9">
        <v>14.93</v>
      </c>
      <c r="AN27" s="9">
        <v>149.1</v>
      </c>
    </row>
    <row r="28" spans="1:40">
      <c r="A28" t="s">
        <v>162</v>
      </c>
      <c r="B28" t="s">
        <v>80</v>
      </c>
      <c r="C28" t="s">
        <v>82</v>
      </c>
      <c r="D28">
        <v>1</v>
      </c>
      <c r="E28">
        <v>166441</v>
      </c>
      <c r="F28" s="7">
        <v>9.3249999999999995E-4</v>
      </c>
      <c r="G28">
        <v>129</v>
      </c>
      <c r="H28">
        <v>27</v>
      </c>
      <c r="I28" s="9">
        <v>4.2220000000000004</v>
      </c>
      <c r="J28" s="9">
        <v>1.2390000000000001</v>
      </c>
      <c r="K28">
        <v>93044</v>
      </c>
      <c r="L28" s="7">
        <v>7.94E-4</v>
      </c>
      <c r="M28">
        <v>119</v>
      </c>
      <c r="N28">
        <v>20</v>
      </c>
      <c r="O28" s="9">
        <v>4.4379999999999997</v>
      </c>
      <c r="P28" s="9">
        <v>1.3049999999999999</v>
      </c>
      <c r="Q28">
        <v>18271</v>
      </c>
      <c r="R28" s="7">
        <v>0.22059999999999999</v>
      </c>
      <c r="S28">
        <v>4</v>
      </c>
      <c r="T28">
        <v>4</v>
      </c>
      <c r="U28" s="9">
        <v>0.71579999999999999</v>
      </c>
      <c r="V28" s="9">
        <v>5.2830000000000004</v>
      </c>
      <c r="W28">
        <v>4479</v>
      </c>
      <c r="X28" s="7">
        <v>0.96230000000000004</v>
      </c>
      <c r="Y28">
        <v>1</v>
      </c>
      <c r="Z28">
        <v>1</v>
      </c>
      <c r="AA28" s="9">
        <v>-0.61129999999999995</v>
      </c>
      <c r="AB28" s="9">
        <v>167.6</v>
      </c>
      <c r="AC28">
        <v>16492</v>
      </c>
      <c r="AD28" s="7">
        <v>0.91830000000000001</v>
      </c>
      <c r="AE28">
        <v>4</v>
      </c>
      <c r="AF28">
        <v>4</v>
      </c>
      <c r="AG28" s="9">
        <v>1.4930000000000001</v>
      </c>
      <c r="AH28" s="9">
        <v>7.9</v>
      </c>
      <c r="AI28">
        <v>9658</v>
      </c>
      <c r="AJ28" s="7">
        <v>0.2213</v>
      </c>
      <c r="AK28">
        <v>1</v>
      </c>
      <c r="AL28">
        <v>1</v>
      </c>
      <c r="AM28" s="9">
        <v>14.93</v>
      </c>
      <c r="AN28" s="9">
        <v>149.1</v>
      </c>
    </row>
    <row r="29" spans="1:40">
      <c r="A29" t="s">
        <v>162</v>
      </c>
      <c r="B29" t="s">
        <v>127</v>
      </c>
      <c r="C29" t="s">
        <v>81</v>
      </c>
      <c r="D29">
        <v>1</v>
      </c>
      <c r="E29">
        <v>166441</v>
      </c>
      <c r="F29" s="7">
        <v>8.3090000000000006E-5</v>
      </c>
      <c r="G29">
        <v>411</v>
      </c>
      <c r="H29">
        <v>91</v>
      </c>
      <c r="I29" s="9">
        <v>2.528</v>
      </c>
      <c r="J29" s="9">
        <v>0.64229999999999998</v>
      </c>
      <c r="K29">
        <v>93044</v>
      </c>
      <c r="L29" s="7">
        <v>2.088E-5</v>
      </c>
      <c r="M29">
        <v>243</v>
      </c>
      <c r="N29">
        <v>60</v>
      </c>
      <c r="O29" s="9">
        <v>3.8250000000000002</v>
      </c>
      <c r="P29" s="9">
        <v>0.89880000000000004</v>
      </c>
      <c r="Q29">
        <v>29980</v>
      </c>
      <c r="R29" s="7">
        <v>3.177E-2</v>
      </c>
      <c r="S29">
        <v>45</v>
      </c>
      <c r="T29">
        <v>23</v>
      </c>
      <c r="U29" s="9">
        <v>3.16</v>
      </c>
      <c r="V29" s="9">
        <v>1.472</v>
      </c>
      <c r="W29">
        <v>10370</v>
      </c>
      <c r="X29" s="7">
        <v>0.81200000000000006</v>
      </c>
      <c r="Y29">
        <v>22</v>
      </c>
      <c r="Z29">
        <v>8</v>
      </c>
      <c r="AA29" s="9">
        <v>-0.64800000000000002</v>
      </c>
      <c r="AB29" s="9">
        <v>2.7240000000000002</v>
      </c>
      <c r="AC29">
        <v>16492</v>
      </c>
      <c r="AD29" s="7">
        <v>0.7046</v>
      </c>
      <c r="AE29">
        <v>51</v>
      </c>
      <c r="AF29">
        <v>20</v>
      </c>
      <c r="AG29" s="9">
        <v>0.81079999999999997</v>
      </c>
      <c r="AH29" s="9">
        <v>2.1389999999999998</v>
      </c>
      <c r="AI29">
        <v>15373</v>
      </c>
      <c r="AJ29" s="7">
        <v>3.2070000000000001E-2</v>
      </c>
      <c r="AK29">
        <v>23</v>
      </c>
      <c r="AL29">
        <v>13</v>
      </c>
      <c r="AM29" s="9">
        <v>5.6929999999999996</v>
      </c>
      <c r="AN29" s="9">
        <v>2.6560000000000001</v>
      </c>
    </row>
    <row r="30" spans="1:40">
      <c r="A30" t="s">
        <v>162</v>
      </c>
      <c r="B30" t="s">
        <v>127</v>
      </c>
      <c r="C30" t="s">
        <v>82</v>
      </c>
      <c r="D30">
        <v>1</v>
      </c>
      <c r="E30">
        <v>166441</v>
      </c>
      <c r="F30" s="7">
        <v>1.0510000000000001E-3</v>
      </c>
      <c r="G30">
        <v>411</v>
      </c>
      <c r="H30">
        <v>91</v>
      </c>
      <c r="I30" s="9">
        <v>2.528</v>
      </c>
      <c r="J30" s="9">
        <v>0.64229999999999998</v>
      </c>
      <c r="K30">
        <v>93044</v>
      </c>
      <c r="L30" s="7">
        <v>4.7029999999999999E-4</v>
      </c>
      <c r="M30">
        <v>243</v>
      </c>
      <c r="N30">
        <v>60</v>
      </c>
      <c r="O30" s="9">
        <v>3.8250000000000002</v>
      </c>
      <c r="P30" s="9">
        <v>0.89880000000000004</v>
      </c>
      <c r="Q30">
        <v>29980</v>
      </c>
      <c r="R30" s="7">
        <v>0.14000000000000001</v>
      </c>
      <c r="S30">
        <v>45</v>
      </c>
      <c r="T30">
        <v>23</v>
      </c>
      <c r="U30" s="9">
        <v>3.16</v>
      </c>
      <c r="V30" s="9">
        <v>1.472</v>
      </c>
      <c r="W30">
        <v>10370</v>
      </c>
      <c r="X30" s="7">
        <v>0.95540000000000003</v>
      </c>
      <c r="Y30">
        <v>22</v>
      </c>
      <c r="Z30">
        <v>8</v>
      </c>
      <c r="AA30" s="9">
        <v>-0.64800000000000002</v>
      </c>
      <c r="AB30" s="9">
        <v>2.7240000000000002</v>
      </c>
      <c r="AC30">
        <v>16492</v>
      </c>
      <c r="AD30" s="7">
        <v>0.28100000000000003</v>
      </c>
      <c r="AE30">
        <v>51</v>
      </c>
      <c r="AF30">
        <v>20</v>
      </c>
      <c r="AG30" s="9">
        <v>0.81079999999999997</v>
      </c>
      <c r="AH30" s="9">
        <v>2.1389999999999998</v>
      </c>
      <c r="AI30">
        <v>15373</v>
      </c>
      <c r="AJ30" s="7">
        <v>0.1661</v>
      </c>
      <c r="AK30">
        <v>23</v>
      </c>
      <c r="AL30">
        <v>13</v>
      </c>
      <c r="AM30" s="9">
        <v>5.6929999999999996</v>
      </c>
      <c r="AN30" s="9">
        <v>2.6560000000000001</v>
      </c>
    </row>
    <row r="31" spans="1:40">
      <c r="A31" t="s">
        <v>162</v>
      </c>
      <c r="B31" t="s">
        <v>128</v>
      </c>
      <c r="C31" t="s">
        <v>81</v>
      </c>
      <c r="D31">
        <v>1</v>
      </c>
      <c r="E31">
        <v>166441</v>
      </c>
      <c r="F31" s="7">
        <v>3.2670000000000003E-4</v>
      </c>
      <c r="G31">
        <v>458</v>
      </c>
      <c r="H31">
        <v>94</v>
      </c>
      <c r="I31" s="9">
        <v>2.1829999999999998</v>
      </c>
      <c r="J31" s="9">
        <v>0.60750000000000004</v>
      </c>
      <c r="K31">
        <v>93044</v>
      </c>
      <c r="L31" s="7">
        <v>9.4409999999999999E-5</v>
      </c>
      <c r="M31">
        <v>258</v>
      </c>
      <c r="N31">
        <v>63</v>
      </c>
      <c r="O31" s="9">
        <v>3.4079999999999999</v>
      </c>
      <c r="P31" s="9">
        <v>0.87290000000000001</v>
      </c>
      <c r="Q31">
        <v>29980</v>
      </c>
      <c r="R31" s="7">
        <v>0.2278</v>
      </c>
      <c r="S31">
        <v>50</v>
      </c>
      <c r="T31">
        <v>24</v>
      </c>
      <c r="U31" s="9">
        <v>1.6830000000000001</v>
      </c>
      <c r="V31" s="9">
        <v>1.395</v>
      </c>
      <c r="W31">
        <v>10370</v>
      </c>
      <c r="X31" s="7">
        <v>0.43059999999999998</v>
      </c>
      <c r="Y31">
        <v>44</v>
      </c>
      <c r="Z31">
        <v>9</v>
      </c>
      <c r="AA31" s="9">
        <v>1.5209999999999999</v>
      </c>
      <c r="AB31" s="9">
        <v>1.93</v>
      </c>
      <c r="AC31">
        <v>16492</v>
      </c>
      <c r="AD31" s="7">
        <v>0.74819999999999998</v>
      </c>
      <c r="AE31">
        <v>54</v>
      </c>
      <c r="AF31">
        <v>22</v>
      </c>
      <c r="AG31" s="9">
        <v>0.66669999999999996</v>
      </c>
      <c r="AH31" s="9">
        <v>2.077</v>
      </c>
      <c r="AI31">
        <v>15373</v>
      </c>
      <c r="AJ31" s="7">
        <v>1.2659999999999999E-2</v>
      </c>
      <c r="AK31">
        <v>25</v>
      </c>
      <c r="AL31">
        <v>14</v>
      </c>
      <c r="AM31" s="9">
        <v>6.3620000000000001</v>
      </c>
      <c r="AN31" s="9">
        <v>2.552</v>
      </c>
    </row>
    <row r="32" spans="1:40">
      <c r="A32" t="s">
        <v>162</v>
      </c>
      <c r="B32" t="s">
        <v>128</v>
      </c>
      <c r="C32" t="s">
        <v>82</v>
      </c>
      <c r="D32">
        <v>1</v>
      </c>
      <c r="E32">
        <v>166441</v>
      </c>
      <c r="F32" s="7">
        <v>2.49E-3</v>
      </c>
      <c r="G32">
        <v>458</v>
      </c>
      <c r="H32">
        <v>94</v>
      </c>
      <c r="I32" s="9">
        <v>2.1829999999999998</v>
      </c>
      <c r="J32" s="9">
        <v>0.60750000000000004</v>
      </c>
      <c r="K32">
        <v>93044</v>
      </c>
      <c r="L32" s="7">
        <v>4.6700000000000002E-4</v>
      </c>
      <c r="M32">
        <v>258</v>
      </c>
      <c r="N32">
        <v>63</v>
      </c>
      <c r="O32" s="9">
        <v>3.4079999999999999</v>
      </c>
      <c r="P32" s="9">
        <v>0.87290000000000001</v>
      </c>
      <c r="Q32">
        <v>29980</v>
      </c>
      <c r="R32" s="7">
        <v>2.8979999999999999E-2</v>
      </c>
      <c r="S32">
        <v>50</v>
      </c>
      <c r="T32">
        <v>24</v>
      </c>
      <c r="U32" s="9">
        <v>1.6830000000000001</v>
      </c>
      <c r="V32" s="9">
        <v>1.395</v>
      </c>
      <c r="W32">
        <v>10370</v>
      </c>
      <c r="X32" s="7">
        <v>0.36580000000000001</v>
      </c>
      <c r="Y32">
        <v>44</v>
      </c>
      <c r="Z32">
        <v>9</v>
      </c>
      <c r="AA32" s="9">
        <v>1.5209999999999999</v>
      </c>
      <c r="AB32" s="9">
        <v>1.93</v>
      </c>
      <c r="AC32">
        <v>16492</v>
      </c>
      <c r="AD32" s="7">
        <v>0.31879999999999997</v>
      </c>
      <c r="AE32">
        <v>54</v>
      </c>
      <c r="AF32">
        <v>22</v>
      </c>
      <c r="AG32" s="9">
        <v>0.66669999999999996</v>
      </c>
      <c r="AH32" s="9">
        <v>2.077</v>
      </c>
      <c r="AI32">
        <v>15373</v>
      </c>
      <c r="AJ32" s="7">
        <v>0.13400000000000001</v>
      </c>
      <c r="AK32">
        <v>25</v>
      </c>
      <c r="AL32">
        <v>14</v>
      </c>
      <c r="AM32" s="9">
        <v>6.3620000000000001</v>
      </c>
      <c r="AN32" s="9">
        <v>2.552</v>
      </c>
    </row>
    <row r="33" spans="1:40">
      <c r="A33" t="s">
        <v>162</v>
      </c>
      <c r="B33" t="s">
        <v>129</v>
      </c>
      <c r="C33" t="s">
        <v>81</v>
      </c>
      <c r="D33">
        <v>1</v>
      </c>
      <c r="E33">
        <v>166441</v>
      </c>
      <c r="F33" s="7">
        <v>1.459E-4</v>
      </c>
      <c r="G33">
        <v>319</v>
      </c>
      <c r="H33">
        <v>64</v>
      </c>
      <c r="I33" s="9">
        <v>2.7450000000000001</v>
      </c>
      <c r="J33" s="9">
        <v>0.7228</v>
      </c>
      <c r="K33">
        <v>93044</v>
      </c>
      <c r="L33" s="7">
        <v>2.283E-5</v>
      </c>
      <c r="M33">
        <v>206</v>
      </c>
      <c r="N33">
        <v>46</v>
      </c>
      <c r="O33" s="9">
        <v>4.1529999999999996</v>
      </c>
      <c r="P33" s="9">
        <v>0.98050000000000004</v>
      </c>
      <c r="Q33">
        <v>29980</v>
      </c>
      <c r="R33" s="7">
        <v>2.9839999999999998E-2</v>
      </c>
      <c r="S33">
        <v>33</v>
      </c>
      <c r="T33">
        <v>16</v>
      </c>
      <c r="U33" s="9">
        <v>3.5750000000000002</v>
      </c>
      <c r="V33" s="9">
        <v>1.6459999999999999</v>
      </c>
      <c r="W33">
        <v>10370</v>
      </c>
      <c r="X33" s="7">
        <v>0.86760000000000004</v>
      </c>
      <c r="Y33">
        <v>13</v>
      </c>
      <c r="Z33">
        <v>3</v>
      </c>
      <c r="AA33" s="9">
        <v>-0.59019999999999995</v>
      </c>
      <c r="AB33" s="9">
        <v>3.54</v>
      </c>
      <c r="AC33">
        <v>16492</v>
      </c>
      <c r="AD33" s="7">
        <v>0.2024</v>
      </c>
      <c r="AE33">
        <v>28</v>
      </c>
      <c r="AF33">
        <v>13</v>
      </c>
      <c r="AG33" s="9">
        <v>3.6779999999999999</v>
      </c>
      <c r="AH33" s="9">
        <v>2.8860000000000001</v>
      </c>
      <c r="AI33">
        <v>15373</v>
      </c>
      <c r="AJ33" s="7">
        <v>0.61150000000000004</v>
      </c>
      <c r="AK33">
        <v>13</v>
      </c>
      <c r="AL33">
        <v>8</v>
      </c>
      <c r="AM33" s="9">
        <v>1.7589999999999999</v>
      </c>
      <c r="AN33" s="9">
        <v>3.4630000000000001</v>
      </c>
    </row>
    <row r="34" spans="1:40">
      <c r="A34" t="s">
        <v>162</v>
      </c>
      <c r="B34" t="s">
        <v>129</v>
      </c>
      <c r="C34" t="s">
        <v>82</v>
      </c>
      <c r="D34">
        <v>1</v>
      </c>
      <c r="E34">
        <v>166441</v>
      </c>
      <c r="F34" s="7">
        <v>1.547E-3</v>
      </c>
      <c r="G34">
        <v>319</v>
      </c>
      <c r="H34">
        <v>64</v>
      </c>
      <c r="I34" s="9">
        <v>2.7450000000000001</v>
      </c>
      <c r="J34" s="9">
        <v>0.7228</v>
      </c>
      <c r="K34">
        <v>93044</v>
      </c>
      <c r="L34" s="7">
        <v>5.2939999999999997E-4</v>
      </c>
      <c r="M34">
        <v>206</v>
      </c>
      <c r="N34">
        <v>46</v>
      </c>
      <c r="O34" s="9">
        <v>4.1529999999999996</v>
      </c>
      <c r="P34" s="9">
        <v>0.98050000000000004</v>
      </c>
      <c r="Q34">
        <v>29980</v>
      </c>
      <c r="R34" s="7">
        <v>0.27229999999999999</v>
      </c>
      <c r="S34">
        <v>33</v>
      </c>
      <c r="T34">
        <v>16</v>
      </c>
      <c r="U34" s="9">
        <v>3.5750000000000002</v>
      </c>
      <c r="V34" s="9">
        <v>1.6459999999999999</v>
      </c>
      <c r="W34">
        <v>10370</v>
      </c>
      <c r="X34" s="7">
        <v>0.67220000000000002</v>
      </c>
      <c r="Y34">
        <v>13</v>
      </c>
      <c r="Z34">
        <v>3</v>
      </c>
      <c r="AA34" s="9">
        <v>-0.59019999999999995</v>
      </c>
      <c r="AB34" s="9">
        <v>3.54</v>
      </c>
      <c r="AC34">
        <v>16492</v>
      </c>
      <c r="AD34" s="7">
        <v>0.37990000000000002</v>
      </c>
      <c r="AE34">
        <v>28</v>
      </c>
      <c r="AF34">
        <v>13</v>
      </c>
      <c r="AG34" s="9">
        <v>3.6779999999999999</v>
      </c>
      <c r="AH34" s="9">
        <v>2.8860000000000001</v>
      </c>
      <c r="AI34">
        <v>15373</v>
      </c>
      <c r="AJ34" s="7">
        <v>0.50260000000000005</v>
      </c>
      <c r="AK34">
        <v>13</v>
      </c>
      <c r="AL34">
        <v>8</v>
      </c>
      <c r="AM34" s="9">
        <v>1.7589999999999999</v>
      </c>
      <c r="AN34" s="9">
        <v>3.4630000000000001</v>
      </c>
    </row>
    <row r="35" spans="1:40">
      <c r="A35" t="s">
        <v>162</v>
      </c>
      <c r="B35" t="s">
        <v>130</v>
      </c>
      <c r="C35" t="s">
        <v>81</v>
      </c>
      <c r="D35">
        <v>1</v>
      </c>
      <c r="E35">
        <v>166441</v>
      </c>
      <c r="F35" s="7">
        <v>6.7509999999999998E-4</v>
      </c>
      <c r="G35">
        <v>366</v>
      </c>
      <c r="H35">
        <v>67</v>
      </c>
      <c r="I35" s="9">
        <v>2.2919999999999998</v>
      </c>
      <c r="J35" s="9">
        <v>0.67430000000000001</v>
      </c>
      <c r="K35">
        <v>93044</v>
      </c>
      <c r="L35" s="7">
        <v>1.2120000000000001E-4</v>
      </c>
      <c r="M35">
        <v>221</v>
      </c>
      <c r="N35">
        <v>49</v>
      </c>
      <c r="O35" s="9">
        <v>3.64</v>
      </c>
      <c r="P35" s="9">
        <v>0.94699999999999995</v>
      </c>
      <c r="Q35">
        <v>29980</v>
      </c>
      <c r="R35" s="7">
        <v>0.26369999999999999</v>
      </c>
      <c r="S35">
        <v>38</v>
      </c>
      <c r="T35">
        <v>17</v>
      </c>
      <c r="U35" s="9">
        <v>1.722</v>
      </c>
      <c r="V35" s="9">
        <v>1.5409999999999999</v>
      </c>
      <c r="W35">
        <v>10370</v>
      </c>
      <c r="X35" s="7">
        <v>0.33160000000000001</v>
      </c>
      <c r="Y35">
        <v>35</v>
      </c>
      <c r="Z35">
        <v>4</v>
      </c>
      <c r="AA35" s="9">
        <v>2.101</v>
      </c>
      <c r="AB35" s="9">
        <v>2.1640000000000001</v>
      </c>
      <c r="AC35">
        <v>16492</v>
      </c>
      <c r="AD35" s="7">
        <v>0.25119999999999998</v>
      </c>
      <c r="AE35">
        <v>31</v>
      </c>
      <c r="AF35">
        <v>15</v>
      </c>
      <c r="AG35" s="9">
        <v>3.1419999999999999</v>
      </c>
      <c r="AH35" s="9">
        <v>2.738</v>
      </c>
      <c r="AI35">
        <v>15373</v>
      </c>
      <c r="AJ35" s="7">
        <v>0.30480000000000002</v>
      </c>
      <c r="AK35">
        <v>15</v>
      </c>
      <c r="AL35">
        <v>9</v>
      </c>
      <c r="AM35" s="9">
        <v>3.3250000000000002</v>
      </c>
      <c r="AN35" s="9">
        <v>3.2410000000000001</v>
      </c>
    </row>
    <row r="36" spans="1:40">
      <c r="A36" t="s">
        <v>162</v>
      </c>
      <c r="B36" t="s">
        <v>130</v>
      </c>
      <c r="C36" t="s">
        <v>82</v>
      </c>
      <c r="D36">
        <v>1</v>
      </c>
      <c r="E36">
        <v>166441</v>
      </c>
      <c r="F36" s="7">
        <v>3.65E-3</v>
      </c>
      <c r="G36">
        <v>366</v>
      </c>
      <c r="H36">
        <v>67</v>
      </c>
      <c r="I36" s="9">
        <v>2.2919999999999998</v>
      </c>
      <c r="J36" s="9">
        <v>0.67430000000000001</v>
      </c>
      <c r="K36">
        <v>93044</v>
      </c>
      <c r="L36" s="7">
        <v>5.2050000000000002E-4</v>
      </c>
      <c r="M36">
        <v>221</v>
      </c>
      <c r="N36">
        <v>49</v>
      </c>
      <c r="O36" s="9">
        <v>3.64</v>
      </c>
      <c r="P36" s="9">
        <v>0.94699999999999995</v>
      </c>
      <c r="Q36">
        <v>29980</v>
      </c>
      <c r="R36" s="7">
        <v>5.348E-2</v>
      </c>
      <c r="S36">
        <v>38</v>
      </c>
      <c r="T36">
        <v>17</v>
      </c>
      <c r="U36" s="9">
        <v>1.722</v>
      </c>
      <c r="V36" s="9">
        <v>1.5409999999999999</v>
      </c>
      <c r="W36">
        <v>10370</v>
      </c>
      <c r="X36" s="7">
        <v>0.27289999999999998</v>
      </c>
      <c r="Y36">
        <v>35</v>
      </c>
      <c r="Z36">
        <v>4</v>
      </c>
      <c r="AA36" s="9">
        <v>2.101</v>
      </c>
      <c r="AB36" s="9">
        <v>2.1640000000000001</v>
      </c>
      <c r="AC36">
        <v>16492</v>
      </c>
      <c r="AD36" s="7">
        <v>0.45340000000000003</v>
      </c>
      <c r="AE36">
        <v>31</v>
      </c>
      <c r="AF36">
        <v>15</v>
      </c>
      <c r="AG36" s="9">
        <v>3.1419999999999999</v>
      </c>
      <c r="AH36" s="9">
        <v>2.738</v>
      </c>
      <c r="AI36">
        <v>15373</v>
      </c>
      <c r="AJ36" s="7">
        <v>0.37459999999999999</v>
      </c>
      <c r="AK36">
        <v>15</v>
      </c>
      <c r="AL36">
        <v>9</v>
      </c>
      <c r="AM36" s="9">
        <v>3.3250000000000002</v>
      </c>
      <c r="AN36" s="9">
        <v>3.2410000000000001</v>
      </c>
    </row>
    <row r="37" spans="1:40">
      <c r="A37" t="s">
        <v>162</v>
      </c>
      <c r="B37" t="s">
        <v>131</v>
      </c>
      <c r="C37" t="s">
        <v>81</v>
      </c>
      <c r="D37">
        <v>1</v>
      </c>
      <c r="E37">
        <v>166441</v>
      </c>
      <c r="F37" s="7">
        <v>8.7849999999999994E-3</v>
      </c>
      <c r="G37">
        <v>176</v>
      </c>
      <c r="H37">
        <v>30</v>
      </c>
      <c r="I37" s="9">
        <v>2.706</v>
      </c>
      <c r="J37" s="9">
        <v>1.0329999999999999</v>
      </c>
      <c r="K37">
        <v>93044</v>
      </c>
      <c r="L37" s="7">
        <v>3.9779999999999998E-3</v>
      </c>
      <c r="M37">
        <v>134</v>
      </c>
      <c r="N37">
        <v>23</v>
      </c>
      <c r="O37" s="9">
        <v>3.54</v>
      </c>
      <c r="P37" s="9">
        <v>1.2290000000000001</v>
      </c>
      <c r="Q37">
        <v>29980</v>
      </c>
      <c r="R37" s="7">
        <v>5.4899999999999997E-2</v>
      </c>
      <c r="S37">
        <v>9</v>
      </c>
      <c r="T37">
        <v>5</v>
      </c>
      <c r="U37" s="9">
        <v>-6.476</v>
      </c>
      <c r="V37" s="9">
        <v>3.3740000000000001</v>
      </c>
      <c r="W37">
        <v>10370</v>
      </c>
      <c r="X37" s="7">
        <v>0.18870000000000001</v>
      </c>
      <c r="Y37">
        <v>23</v>
      </c>
      <c r="Z37">
        <v>2</v>
      </c>
      <c r="AA37" s="9">
        <v>3.5110000000000001</v>
      </c>
      <c r="AB37" s="9">
        <v>2.6709999999999998</v>
      </c>
      <c r="AC37">
        <v>16492</v>
      </c>
      <c r="AD37" s="7">
        <v>0.99429999999999996</v>
      </c>
      <c r="AE37">
        <v>7</v>
      </c>
      <c r="AF37">
        <v>6</v>
      </c>
      <c r="AG37" s="9">
        <v>4.1939999999999998E-2</v>
      </c>
      <c r="AH37" s="9">
        <v>5.843</v>
      </c>
      <c r="AI37">
        <v>15373</v>
      </c>
      <c r="AJ37" s="7">
        <v>4.718E-2</v>
      </c>
      <c r="AK37">
        <v>3</v>
      </c>
      <c r="AL37">
        <v>2</v>
      </c>
      <c r="AM37" s="9">
        <v>14.58</v>
      </c>
      <c r="AN37" s="9">
        <v>7.3470000000000004</v>
      </c>
    </row>
    <row r="38" spans="1:40">
      <c r="A38" t="s">
        <v>162</v>
      </c>
      <c r="B38" t="s">
        <v>131</v>
      </c>
      <c r="C38" t="s">
        <v>82</v>
      </c>
      <c r="D38">
        <v>1</v>
      </c>
      <c r="E38">
        <v>166441</v>
      </c>
      <c r="F38" s="7">
        <v>5.8739999999999999E-3</v>
      </c>
      <c r="G38">
        <v>176</v>
      </c>
      <c r="H38">
        <v>30</v>
      </c>
      <c r="I38" s="9">
        <v>2.706</v>
      </c>
      <c r="J38" s="9">
        <v>1.0329999999999999</v>
      </c>
      <c r="K38">
        <v>93044</v>
      </c>
      <c r="L38" s="7">
        <v>7.9560000000000004E-4</v>
      </c>
      <c r="M38">
        <v>134</v>
      </c>
      <c r="N38">
        <v>23</v>
      </c>
      <c r="O38" s="9">
        <v>3.54</v>
      </c>
      <c r="P38" s="9">
        <v>1.2290000000000001</v>
      </c>
      <c r="Q38">
        <v>29980</v>
      </c>
      <c r="R38" s="7">
        <v>8.0719999999999993E-3</v>
      </c>
      <c r="S38">
        <v>9</v>
      </c>
      <c r="T38">
        <v>5</v>
      </c>
      <c r="U38" s="9">
        <v>-6.476</v>
      </c>
      <c r="V38" s="9">
        <v>3.3740000000000001</v>
      </c>
      <c r="W38">
        <v>10370</v>
      </c>
      <c r="X38" s="7">
        <v>0.18179999999999999</v>
      </c>
      <c r="Y38">
        <v>23</v>
      </c>
      <c r="Z38">
        <v>2</v>
      </c>
      <c r="AA38" s="9">
        <v>3.5110000000000001</v>
      </c>
      <c r="AB38" s="9">
        <v>2.6709999999999998</v>
      </c>
      <c r="AC38">
        <v>16492</v>
      </c>
      <c r="AD38" s="7">
        <v>0.96140000000000003</v>
      </c>
      <c r="AE38">
        <v>7</v>
      </c>
      <c r="AF38">
        <v>6</v>
      </c>
      <c r="AG38" s="9">
        <v>4.1939999999999998E-2</v>
      </c>
      <c r="AH38" s="9">
        <v>5.843</v>
      </c>
      <c r="AI38">
        <v>15373</v>
      </c>
      <c r="AJ38" s="7">
        <v>0.1226</v>
      </c>
      <c r="AK38">
        <v>3</v>
      </c>
      <c r="AL38">
        <v>2</v>
      </c>
      <c r="AM38" s="9">
        <v>14.58</v>
      </c>
      <c r="AN38" s="9">
        <v>7.3470000000000004</v>
      </c>
    </row>
    <row r="39" spans="1:40">
      <c r="A39" t="s">
        <v>133</v>
      </c>
      <c r="B39" t="s">
        <v>80</v>
      </c>
      <c r="C39" t="s">
        <v>81</v>
      </c>
      <c r="D39">
        <v>1</v>
      </c>
      <c r="E39">
        <v>135120</v>
      </c>
      <c r="F39" s="7">
        <v>1.1129999999999999E-8</v>
      </c>
      <c r="G39">
        <v>273</v>
      </c>
      <c r="H39">
        <v>17</v>
      </c>
      <c r="I39" s="9">
        <v>4.3639999999999999</v>
      </c>
      <c r="J39" s="9">
        <v>0.76400000000000001</v>
      </c>
      <c r="K39">
        <v>69956</v>
      </c>
      <c r="L39" s="7">
        <v>2.3380000000000002E-8</v>
      </c>
      <c r="M39">
        <v>121</v>
      </c>
      <c r="N39">
        <v>10</v>
      </c>
      <c r="O39" s="9">
        <v>7.3220000000000001</v>
      </c>
      <c r="P39" s="9">
        <v>1.3109999999999999</v>
      </c>
      <c r="Q39">
        <v>26033</v>
      </c>
      <c r="R39" s="7">
        <v>0.2661</v>
      </c>
      <c r="S39">
        <v>9</v>
      </c>
      <c r="T39">
        <v>4</v>
      </c>
      <c r="U39" s="9">
        <v>3.6429999999999998</v>
      </c>
      <c r="V39" s="9">
        <v>3.2759999999999998</v>
      </c>
      <c r="W39">
        <v>4479</v>
      </c>
      <c r="X39" s="7">
        <v>4.7320000000000001E-2</v>
      </c>
      <c r="Y39">
        <v>9</v>
      </c>
      <c r="Z39">
        <v>4</v>
      </c>
      <c r="AA39" s="9">
        <v>8.82</v>
      </c>
      <c r="AB39" s="9">
        <v>4.4470000000000001</v>
      </c>
      <c r="AC39">
        <v>13075</v>
      </c>
      <c r="AD39" s="7">
        <v>0.2646</v>
      </c>
      <c r="AE39">
        <v>5</v>
      </c>
      <c r="AF39">
        <v>4</v>
      </c>
      <c r="AG39" s="9">
        <v>-7.556</v>
      </c>
      <c r="AH39" s="9">
        <v>6.7729999999999997</v>
      </c>
      <c r="AI39">
        <v>5715</v>
      </c>
      <c r="AJ39" s="7">
        <v>0.38940000000000002</v>
      </c>
      <c r="AK39">
        <v>12</v>
      </c>
      <c r="AL39">
        <v>2</v>
      </c>
      <c r="AM39" s="9">
        <v>3.6379999999999999</v>
      </c>
      <c r="AN39" s="9">
        <v>4.2270000000000003</v>
      </c>
    </row>
    <row r="40" spans="1:40">
      <c r="A40" t="s">
        <v>133</v>
      </c>
      <c r="B40" t="s">
        <v>80</v>
      </c>
      <c r="C40" t="s">
        <v>82</v>
      </c>
      <c r="D40">
        <v>1</v>
      </c>
      <c r="E40">
        <v>135120</v>
      </c>
      <c r="F40" s="7">
        <v>6.3330000000000004E-7</v>
      </c>
      <c r="G40">
        <v>273</v>
      </c>
      <c r="H40">
        <v>17</v>
      </c>
      <c r="I40" s="9">
        <v>4.3639999999999999</v>
      </c>
      <c r="J40" s="9">
        <v>0.76400000000000001</v>
      </c>
      <c r="K40">
        <v>69956</v>
      </c>
      <c r="L40" s="7">
        <v>1.5139999999999999E-7</v>
      </c>
      <c r="M40">
        <v>121</v>
      </c>
      <c r="N40">
        <v>10</v>
      </c>
      <c r="O40" s="9">
        <v>7.3220000000000001</v>
      </c>
      <c r="P40" s="9">
        <v>1.3109999999999999</v>
      </c>
      <c r="Q40">
        <v>26033</v>
      </c>
      <c r="R40" s="7">
        <v>0.13469999999999999</v>
      </c>
      <c r="S40">
        <v>9</v>
      </c>
      <c r="T40">
        <v>4</v>
      </c>
      <c r="U40" s="9">
        <v>3.6429999999999998</v>
      </c>
      <c r="V40" s="9">
        <v>3.2759999999999998</v>
      </c>
      <c r="W40">
        <v>4479</v>
      </c>
      <c r="X40" s="7">
        <v>0.22900000000000001</v>
      </c>
      <c r="Y40">
        <v>9</v>
      </c>
      <c r="Z40">
        <v>4</v>
      </c>
      <c r="AA40" s="9">
        <v>8.82</v>
      </c>
      <c r="AB40" s="9">
        <v>4.4470000000000001</v>
      </c>
      <c r="AC40">
        <v>13075</v>
      </c>
      <c r="AD40" s="7">
        <v>0.44090000000000001</v>
      </c>
      <c r="AE40">
        <v>5</v>
      </c>
      <c r="AF40">
        <v>4</v>
      </c>
      <c r="AG40" s="9">
        <v>-7.556</v>
      </c>
      <c r="AH40" s="9">
        <v>6.7729999999999997</v>
      </c>
      <c r="AI40">
        <v>5715</v>
      </c>
      <c r="AJ40" s="7">
        <v>0.58879999999999999</v>
      </c>
      <c r="AK40">
        <v>12</v>
      </c>
      <c r="AL40">
        <v>2</v>
      </c>
      <c r="AM40" s="9">
        <v>3.6379999999999999</v>
      </c>
      <c r="AN40" s="9">
        <v>4.2270000000000003</v>
      </c>
    </row>
    <row r="41" spans="1:40">
      <c r="A41" t="s">
        <v>133</v>
      </c>
      <c r="B41" t="s">
        <v>127</v>
      </c>
      <c r="C41" t="s">
        <v>81</v>
      </c>
      <c r="D41">
        <v>1</v>
      </c>
      <c r="E41">
        <v>135120</v>
      </c>
      <c r="F41" s="7">
        <v>1.534E-8</v>
      </c>
      <c r="G41">
        <v>274</v>
      </c>
      <c r="H41">
        <v>18</v>
      </c>
      <c r="I41" s="9">
        <v>4.3170000000000002</v>
      </c>
      <c r="J41" s="9">
        <v>0.7631</v>
      </c>
      <c r="K41">
        <v>69956</v>
      </c>
      <c r="L41" s="7">
        <v>4.1770000000000003E-8</v>
      </c>
      <c r="M41">
        <v>122</v>
      </c>
      <c r="N41">
        <v>11</v>
      </c>
      <c r="O41" s="9">
        <v>7.1630000000000003</v>
      </c>
      <c r="P41" s="9">
        <v>1.306</v>
      </c>
      <c r="Q41">
        <v>26033</v>
      </c>
      <c r="R41" s="7">
        <v>0.2661</v>
      </c>
      <c r="S41">
        <v>9</v>
      </c>
      <c r="T41">
        <v>4</v>
      </c>
      <c r="U41" s="9">
        <v>3.6429999999999998</v>
      </c>
      <c r="V41" s="9">
        <v>3.2759999999999998</v>
      </c>
      <c r="W41">
        <v>4479</v>
      </c>
      <c r="X41" s="7">
        <v>4.7320000000000001E-2</v>
      </c>
      <c r="Y41">
        <v>9</v>
      </c>
      <c r="Z41">
        <v>4</v>
      </c>
      <c r="AA41" s="9">
        <v>8.82</v>
      </c>
      <c r="AB41" s="9">
        <v>4.4470000000000001</v>
      </c>
      <c r="AC41">
        <v>13075</v>
      </c>
      <c r="AD41" s="7">
        <v>0.2646</v>
      </c>
      <c r="AE41">
        <v>5</v>
      </c>
      <c r="AF41">
        <v>4</v>
      </c>
      <c r="AG41" s="9">
        <v>-7.556</v>
      </c>
      <c r="AH41" s="9">
        <v>6.7729999999999997</v>
      </c>
      <c r="AI41">
        <v>5715</v>
      </c>
      <c r="AJ41" s="7">
        <v>0.38940000000000002</v>
      </c>
      <c r="AK41">
        <v>12</v>
      </c>
      <c r="AL41">
        <v>2</v>
      </c>
      <c r="AM41" s="9">
        <v>3.6379999999999999</v>
      </c>
      <c r="AN41" s="9">
        <v>4.2270000000000003</v>
      </c>
    </row>
    <row r="42" spans="1:40">
      <c r="A42" t="s">
        <v>133</v>
      </c>
      <c r="B42" t="s">
        <v>127</v>
      </c>
      <c r="C42" t="s">
        <v>82</v>
      </c>
      <c r="D42">
        <v>1</v>
      </c>
      <c r="E42">
        <v>135120</v>
      </c>
      <c r="F42" s="7">
        <v>6.3330000000000004E-7</v>
      </c>
      <c r="G42">
        <v>274</v>
      </c>
      <c r="H42">
        <v>18</v>
      </c>
      <c r="I42" s="9">
        <v>4.3170000000000002</v>
      </c>
      <c r="J42" s="9">
        <v>0.7631</v>
      </c>
      <c r="K42">
        <v>69956</v>
      </c>
      <c r="L42" s="7">
        <v>1.5130000000000001E-7</v>
      </c>
      <c r="M42">
        <v>122</v>
      </c>
      <c r="N42">
        <v>11</v>
      </c>
      <c r="O42" s="9">
        <v>7.1630000000000003</v>
      </c>
      <c r="P42" s="9">
        <v>1.306</v>
      </c>
      <c r="Q42">
        <v>26033</v>
      </c>
      <c r="R42" s="7">
        <v>0.13469999999999999</v>
      </c>
      <c r="S42">
        <v>9</v>
      </c>
      <c r="T42">
        <v>4</v>
      </c>
      <c r="U42" s="9">
        <v>3.6429999999999998</v>
      </c>
      <c r="V42" s="9">
        <v>3.2759999999999998</v>
      </c>
      <c r="W42">
        <v>4479</v>
      </c>
      <c r="X42" s="7">
        <v>0.22900000000000001</v>
      </c>
      <c r="Y42">
        <v>9</v>
      </c>
      <c r="Z42">
        <v>4</v>
      </c>
      <c r="AA42" s="9">
        <v>8.82</v>
      </c>
      <c r="AB42" s="9">
        <v>4.4470000000000001</v>
      </c>
      <c r="AC42">
        <v>13075</v>
      </c>
      <c r="AD42" s="7">
        <v>0.44090000000000001</v>
      </c>
      <c r="AE42">
        <v>5</v>
      </c>
      <c r="AF42">
        <v>4</v>
      </c>
      <c r="AG42" s="9">
        <v>-7.556</v>
      </c>
      <c r="AH42" s="9">
        <v>6.7729999999999997</v>
      </c>
      <c r="AI42">
        <v>5715</v>
      </c>
      <c r="AJ42" s="7">
        <v>0.58879999999999999</v>
      </c>
      <c r="AK42">
        <v>12</v>
      </c>
      <c r="AL42">
        <v>2</v>
      </c>
      <c r="AM42" s="9">
        <v>3.6379999999999999</v>
      </c>
      <c r="AN42" s="9">
        <v>4.2270000000000003</v>
      </c>
    </row>
    <row r="43" spans="1:40">
      <c r="A43" t="s">
        <v>133</v>
      </c>
      <c r="B43" t="s">
        <v>128</v>
      </c>
      <c r="C43" t="s">
        <v>81</v>
      </c>
      <c r="D43">
        <v>1</v>
      </c>
      <c r="E43">
        <v>135120</v>
      </c>
      <c r="F43" s="7">
        <v>1.534E-8</v>
      </c>
      <c r="G43">
        <v>274</v>
      </c>
      <c r="H43">
        <v>18</v>
      </c>
      <c r="I43" s="9">
        <v>4.3170000000000002</v>
      </c>
      <c r="J43" s="9">
        <v>0.7631</v>
      </c>
      <c r="K43">
        <v>69956</v>
      </c>
      <c r="L43" s="7">
        <v>4.1770000000000003E-8</v>
      </c>
      <c r="M43">
        <v>122</v>
      </c>
      <c r="N43">
        <v>11</v>
      </c>
      <c r="O43" s="9">
        <v>7.1630000000000003</v>
      </c>
      <c r="P43" s="9">
        <v>1.306</v>
      </c>
      <c r="Q43">
        <v>26033</v>
      </c>
      <c r="R43" s="7">
        <v>0.2661</v>
      </c>
      <c r="S43">
        <v>9</v>
      </c>
      <c r="T43">
        <v>4</v>
      </c>
      <c r="U43" s="9">
        <v>3.6429999999999998</v>
      </c>
      <c r="V43" s="9">
        <v>3.2759999999999998</v>
      </c>
      <c r="W43">
        <v>4479</v>
      </c>
      <c r="X43" s="7">
        <v>4.7320000000000001E-2</v>
      </c>
      <c r="Y43">
        <v>9</v>
      </c>
      <c r="Z43">
        <v>4</v>
      </c>
      <c r="AA43" s="9">
        <v>8.82</v>
      </c>
      <c r="AB43" s="9">
        <v>4.4470000000000001</v>
      </c>
      <c r="AC43">
        <v>13075</v>
      </c>
      <c r="AD43" s="7">
        <v>0.2646</v>
      </c>
      <c r="AE43">
        <v>5</v>
      </c>
      <c r="AF43">
        <v>4</v>
      </c>
      <c r="AG43" s="9">
        <v>-7.556</v>
      </c>
      <c r="AH43" s="9">
        <v>6.7729999999999997</v>
      </c>
      <c r="AI43">
        <v>5715</v>
      </c>
      <c r="AJ43" s="7">
        <v>0.38940000000000002</v>
      </c>
      <c r="AK43">
        <v>12</v>
      </c>
      <c r="AL43">
        <v>2</v>
      </c>
      <c r="AM43" s="9">
        <v>3.6379999999999999</v>
      </c>
      <c r="AN43" s="9">
        <v>4.2270000000000003</v>
      </c>
    </row>
    <row r="44" spans="1:40">
      <c r="A44" t="s">
        <v>133</v>
      </c>
      <c r="B44" t="s">
        <v>128</v>
      </c>
      <c r="C44" t="s">
        <v>82</v>
      </c>
      <c r="D44">
        <v>1</v>
      </c>
      <c r="E44">
        <v>135120</v>
      </c>
      <c r="F44" s="7">
        <v>6.3330000000000004E-7</v>
      </c>
      <c r="G44">
        <v>274</v>
      </c>
      <c r="H44">
        <v>18</v>
      </c>
      <c r="I44" s="9">
        <v>4.3170000000000002</v>
      </c>
      <c r="J44" s="9">
        <v>0.7631</v>
      </c>
      <c r="K44">
        <v>69956</v>
      </c>
      <c r="L44" s="7">
        <v>1.5130000000000001E-7</v>
      </c>
      <c r="M44">
        <v>122</v>
      </c>
      <c r="N44">
        <v>11</v>
      </c>
      <c r="O44" s="9">
        <v>7.1630000000000003</v>
      </c>
      <c r="P44" s="9">
        <v>1.306</v>
      </c>
      <c r="Q44">
        <v>26033</v>
      </c>
      <c r="R44" s="7">
        <v>0.13469999999999999</v>
      </c>
      <c r="S44">
        <v>9</v>
      </c>
      <c r="T44">
        <v>4</v>
      </c>
      <c r="U44" s="9">
        <v>3.6429999999999998</v>
      </c>
      <c r="V44" s="9">
        <v>3.2759999999999998</v>
      </c>
      <c r="W44">
        <v>4479</v>
      </c>
      <c r="X44" s="7">
        <v>0.22900000000000001</v>
      </c>
      <c r="Y44">
        <v>9</v>
      </c>
      <c r="Z44">
        <v>4</v>
      </c>
      <c r="AA44" s="9">
        <v>8.82</v>
      </c>
      <c r="AB44" s="9">
        <v>4.4470000000000001</v>
      </c>
      <c r="AC44">
        <v>13075</v>
      </c>
      <c r="AD44" s="7">
        <v>0.44090000000000001</v>
      </c>
      <c r="AE44">
        <v>5</v>
      </c>
      <c r="AF44">
        <v>4</v>
      </c>
      <c r="AG44" s="9">
        <v>-7.556</v>
      </c>
      <c r="AH44" s="9">
        <v>6.7729999999999997</v>
      </c>
      <c r="AI44">
        <v>5715</v>
      </c>
      <c r="AJ44" s="7">
        <v>0.58879999999999999</v>
      </c>
      <c r="AK44">
        <v>12</v>
      </c>
      <c r="AL44">
        <v>2</v>
      </c>
      <c r="AM44" s="9">
        <v>3.6379999999999999</v>
      </c>
      <c r="AN44" s="9">
        <v>4.2270000000000003</v>
      </c>
    </row>
    <row r="45" spans="1:40">
      <c r="A45" t="s">
        <v>133</v>
      </c>
      <c r="B45" t="s">
        <v>129</v>
      </c>
      <c r="C45" t="s">
        <v>81</v>
      </c>
      <c r="D45">
        <v>1</v>
      </c>
      <c r="E45">
        <v>135120</v>
      </c>
      <c r="F45" s="7">
        <v>1.1129999999999999E-8</v>
      </c>
      <c r="G45">
        <v>273</v>
      </c>
      <c r="H45">
        <v>17</v>
      </c>
      <c r="I45" s="9">
        <v>4.3639999999999999</v>
      </c>
      <c r="J45" s="9">
        <v>0.76400000000000001</v>
      </c>
      <c r="K45">
        <v>69956</v>
      </c>
      <c r="L45" s="7">
        <v>2.3380000000000002E-8</v>
      </c>
      <c r="M45">
        <v>121</v>
      </c>
      <c r="N45">
        <v>10</v>
      </c>
      <c r="O45" s="9">
        <v>7.3220000000000001</v>
      </c>
      <c r="P45" s="9">
        <v>1.3109999999999999</v>
      </c>
      <c r="Q45">
        <v>26033</v>
      </c>
      <c r="R45" s="7">
        <v>0.2661</v>
      </c>
      <c r="S45">
        <v>9</v>
      </c>
      <c r="T45">
        <v>4</v>
      </c>
      <c r="U45" s="9">
        <v>3.6429999999999998</v>
      </c>
      <c r="V45" s="9">
        <v>3.2759999999999998</v>
      </c>
      <c r="W45">
        <v>4479</v>
      </c>
      <c r="X45" s="7">
        <v>4.7320000000000001E-2</v>
      </c>
      <c r="Y45">
        <v>9</v>
      </c>
      <c r="Z45">
        <v>4</v>
      </c>
      <c r="AA45" s="9">
        <v>8.82</v>
      </c>
      <c r="AB45" s="9">
        <v>4.4470000000000001</v>
      </c>
      <c r="AC45">
        <v>13075</v>
      </c>
      <c r="AD45" s="7">
        <v>0.2646</v>
      </c>
      <c r="AE45">
        <v>5</v>
      </c>
      <c r="AF45">
        <v>4</v>
      </c>
      <c r="AG45" s="9">
        <v>-7.556</v>
      </c>
      <c r="AH45" s="9">
        <v>6.7729999999999997</v>
      </c>
      <c r="AI45">
        <v>5715</v>
      </c>
      <c r="AJ45" s="7">
        <v>0.38940000000000002</v>
      </c>
      <c r="AK45">
        <v>12</v>
      </c>
      <c r="AL45">
        <v>2</v>
      </c>
      <c r="AM45" s="9">
        <v>3.6379999999999999</v>
      </c>
      <c r="AN45" s="9">
        <v>4.2270000000000003</v>
      </c>
    </row>
    <row r="46" spans="1:40">
      <c r="A46" t="s">
        <v>133</v>
      </c>
      <c r="B46" t="s">
        <v>129</v>
      </c>
      <c r="C46" t="s">
        <v>82</v>
      </c>
      <c r="D46">
        <v>1</v>
      </c>
      <c r="E46">
        <v>135120</v>
      </c>
      <c r="F46" s="7">
        <v>6.3330000000000004E-7</v>
      </c>
      <c r="G46">
        <v>273</v>
      </c>
      <c r="H46">
        <v>17</v>
      </c>
      <c r="I46" s="9">
        <v>4.3639999999999999</v>
      </c>
      <c r="J46" s="9">
        <v>0.76400000000000001</v>
      </c>
      <c r="K46">
        <v>69956</v>
      </c>
      <c r="L46" s="7">
        <v>1.5139999999999999E-7</v>
      </c>
      <c r="M46">
        <v>121</v>
      </c>
      <c r="N46">
        <v>10</v>
      </c>
      <c r="O46" s="9">
        <v>7.3220000000000001</v>
      </c>
      <c r="P46" s="9">
        <v>1.3109999999999999</v>
      </c>
      <c r="Q46">
        <v>26033</v>
      </c>
      <c r="R46" s="7">
        <v>0.13469999999999999</v>
      </c>
      <c r="S46">
        <v>9</v>
      </c>
      <c r="T46">
        <v>4</v>
      </c>
      <c r="U46" s="9">
        <v>3.6429999999999998</v>
      </c>
      <c r="V46" s="9">
        <v>3.2759999999999998</v>
      </c>
      <c r="W46">
        <v>4479</v>
      </c>
      <c r="X46" s="7">
        <v>0.22900000000000001</v>
      </c>
      <c r="Y46">
        <v>9</v>
      </c>
      <c r="Z46">
        <v>4</v>
      </c>
      <c r="AA46" s="9">
        <v>8.82</v>
      </c>
      <c r="AB46" s="9">
        <v>4.4470000000000001</v>
      </c>
      <c r="AC46">
        <v>13075</v>
      </c>
      <c r="AD46" s="7">
        <v>0.44090000000000001</v>
      </c>
      <c r="AE46">
        <v>5</v>
      </c>
      <c r="AF46">
        <v>4</v>
      </c>
      <c r="AG46" s="9">
        <v>-7.556</v>
      </c>
      <c r="AH46" s="9">
        <v>6.7729999999999997</v>
      </c>
      <c r="AI46">
        <v>5715</v>
      </c>
      <c r="AJ46" s="7">
        <v>0.58879999999999999</v>
      </c>
      <c r="AK46">
        <v>12</v>
      </c>
      <c r="AL46">
        <v>2</v>
      </c>
      <c r="AM46" s="9">
        <v>3.6379999999999999</v>
      </c>
      <c r="AN46" s="9">
        <v>4.2270000000000003</v>
      </c>
    </row>
    <row r="47" spans="1:40">
      <c r="A47" t="s">
        <v>133</v>
      </c>
      <c r="B47" t="s">
        <v>130</v>
      </c>
      <c r="C47" t="s">
        <v>81</v>
      </c>
      <c r="D47">
        <v>1</v>
      </c>
      <c r="E47">
        <v>135120</v>
      </c>
      <c r="F47" s="7">
        <v>1.1129999999999999E-8</v>
      </c>
      <c r="G47">
        <v>273</v>
      </c>
      <c r="H47">
        <v>17</v>
      </c>
      <c r="I47" s="9">
        <v>4.3639999999999999</v>
      </c>
      <c r="J47" s="9">
        <v>0.76400000000000001</v>
      </c>
      <c r="K47">
        <v>69956</v>
      </c>
      <c r="L47" s="7">
        <v>2.3380000000000002E-8</v>
      </c>
      <c r="M47">
        <v>121</v>
      </c>
      <c r="N47">
        <v>10</v>
      </c>
      <c r="O47" s="9">
        <v>7.3220000000000001</v>
      </c>
      <c r="P47" s="9">
        <v>1.3109999999999999</v>
      </c>
      <c r="Q47">
        <v>26033</v>
      </c>
      <c r="R47" s="7">
        <v>0.2661</v>
      </c>
      <c r="S47">
        <v>9</v>
      </c>
      <c r="T47">
        <v>4</v>
      </c>
      <c r="U47" s="9">
        <v>3.6429999999999998</v>
      </c>
      <c r="V47" s="9">
        <v>3.2759999999999998</v>
      </c>
      <c r="W47">
        <v>4479</v>
      </c>
      <c r="X47" s="7">
        <v>4.7320000000000001E-2</v>
      </c>
      <c r="Y47">
        <v>9</v>
      </c>
      <c r="Z47">
        <v>4</v>
      </c>
      <c r="AA47" s="9">
        <v>8.82</v>
      </c>
      <c r="AB47" s="9">
        <v>4.4470000000000001</v>
      </c>
      <c r="AC47">
        <v>13075</v>
      </c>
      <c r="AD47" s="7">
        <v>0.2646</v>
      </c>
      <c r="AE47">
        <v>5</v>
      </c>
      <c r="AF47">
        <v>4</v>
      </c>
      <c r="AG47" s="9">
        <v>-7.556</v>
      </c>
      <c r="AH47" s="9">
        <v>6.7729999999999997</v>
      </c>
      <c r="AI47">
        <v>5715</v>
      </c>
      <c r="AJ47" s="7">
        <v>0.38940000000000002</v>
      </c>
      <c r="AK47">
        <v>12</v>
      </c>
      <c r="AL47">
        <v>2</v>
      </c>
      <c r="AM47" s="9">
        <v>3.6379999999999999</v>
      </c>
      <c r="AN47" s="9">
        <v>4.2270000000000003</v>
      </c>
    </row>
    <row r="48" spans="1:40">
      <c r="A48" t="s">
        <v>133</v>
      </c>
      <c r="B48" t="s">
        <v>130</v>
      </c>
      <c r="C48" t="s">
        <v>82</v>
      </c>
      <c r="D48">
        <v>1</v>
      </c>
      <c r="E48">
        <v>135120</v>
      </c>
      <c r="F48" s="7">
        <v>6.3330000000000004E-7</v>
      </c>
      <c r="G48">
        <v>273</v>
      </c>
      <c r="H48">
        <v>17</v>
      </c>
      <c r="I48" s="9">
        <v>4.3639999999999999</v>
      </c>
      <c r="J48" s="9">
        <v>0.76400000000000001</v>
      </c>
      <c r="K48">
        <v>69956</v>
      </c>
      <c r="L48" s="7">
        <v>1.5139999999999999E-7</v>
      </c>
      <c r="M48">
        <v>121</v>
      </c>
      <c r="N48">
        <v>10</v>
      </c>
      <c r="O48" s="9">
        <v>7.3220000000000001</v>
      </c>
      <c r="P48" s="9">
        <v>1.3109999999999999</v>
      </c>
      <c r="Q48">
        <v>26033</v>
      </c>
      <c r="R48" s="7">
        <v>0.13469999999999999</v>
      </c>
      <c r="S48">
        <v>9</v>
      </c>
      <c r="T48">
        <v>4</v>
      </c>
      <c r="U48" s="9">
        <v>3.6429999999999998</v>
      </c>
      <c r="V48" s="9">
        <v>3.2759999999999998</v>
      </c>
      <c r="W48">
        <v>4479</v>
      </c>
      <c r="X48" s="7">
        <v>0.22900000000000001</v>
      </c>
      <c r="Y48">
        <v>9</v>
      </c>
      <c r="Z48">
        <v>4</v>
      </c>
      <c r="AA48" s="9">
        <v>8.82</v>
      </c>
      <c r="AB48" s="9">
        <v>4.4470000000000001</v>
      </c>
      <c r="AC48">
        <v>13075</v>
      </c>
      <c r="AD48" s="7">
        <v>0.44090000000000001</v>
      </c>
      <c r="AE48">
        <v>5</v>
      </c>
      <c r="AF48">
        <v>4</v>
      </c>
      <c r="AG48" s="9">
        <v>-7.556</v>
      </c>
      <c r="AH48" s="9">
        <v>6.7729999999999997</v>
      </c>
      <c r="AI48">
        <v>5715</v>
      </c>
      <c r="AJ48" s="7">
        <v>0.58879999999999999</v>
      </c>
      <c r="AK48">
        <v>12</v>
      </c>
      <c r="AL48">
        <v>2</v>
      </c>
      <c r="AM48" s="9">
        <v>3.6379999999999999</v>
      </c>
      <c r="AN48" s="9">
        <v>4.2270000000000003</v>
      </c>
    </row>
    <row r="49" spans="1:40">
      <c r="A49" t="s">
        <v>133</v>
      </c>
      <c r="B49" t="s">
        <v>131</v>
      </c>
      <c r="C49" t="s">
        <v>81</v>
      </c>
      <c r="D49">
        <v>1</v>
      </c>
      <c r="E49">
        <v>135120</v>
      </c>
      <c r="F49" s="7">
        <v>1.1129999999999999E-8</v>
      </c>
      <c r="G49">
        <v>273</v>
      </c>
      <c r="H49">
        <v>17</v>
      </c>
      <c r="I49" s="9">
        <v>4.3639999999999999</v>
      </c>
      <c r="J49" s="9">
        <v>0.76400000000000001</v>
      </c>
      <c r="K49">
        <v>69956</v>
      </c>
      <c r="L49" s="7">
        <v>2.3380000000000002E-8</v>
      </c>
      <c r="M49">
        <v>121</v>
      </c>
      <c r="N49">
        <v>10</v>
      </c>
      <c r="O49" s="9">
        <v>7.3220000000000001</v>
      </c>
      <c r="P49" s="9">
        <v>1.3109999999999999</v>
      </c>
      <c r="Q49">
        <v>26033</v>
      </c>
      <c r="R49" s="7">
        <v>0.2661</v>
      </c>
      <c r="S49">
        <v>9</v>
      </c>
      <c r="T49">
        <v>4</v>
      </c>
      <c r="U49" s="9">
        <v>3.6429999999999998</v>
      </c>
      <c r="V49" s="9">
        <v>3.2759999999999998</v>
      </c>
      <c r="W49">
        <v>4479</v>
      </c>
      <c r="X49" s="7">
        <v>4.7320000000000001E-2</v>
      </c>
      <c r="Y49">
        <v>9</v>
      </c>
      <c r="Z49">
        <v>4</v>
      </c>
      <c r="AA49" s="9">
        <v>8.82</v>
      </c>
      <c r="AB49" s="9">
        <v>4.4470000000000001</v>
      </c>
      <c r="AC49">
        <v>13075</v>
      </c>
      <c r="AD49" s="7">
        <v>0.2646</v>
      </c>
      <c r="AE49">
        <v>5</v>
      </c>
      <c r="AF49">
        <v>4</v>
      </c>
      <c r="AG49" s="9">
        <v>-7.556</v>
      </c>
      <c r="AH49" s="9">
        <v>6.7729999999999997</v>
      </c>
      <c r="AI49">
        <v>5715</v>
      </c>
      <c r="AJ49" s="7">
        <v>0.38940000000000002</v>
      </c>
      <c r="AK49">
        <v>12</v>
      </c>
      <c r="AL49">
        <v>2</v>
      </c>
      <c r="AM49" s="9">
        <v>3.6379999999999999</v>
      </c>
      <c r="AN49" s="9">
        <v>4.2270000000000003</v>
      </c>
    </row>
    <row r="50" spans="1:40">
      <c r="A50" t="s">
        <v>133</v>
      </c>
      <c r="B50" t="s">
        <v>131</v>
      </c>
      <c r="C50" t="s">
        <v>82</v>
      </c>
      <c r="D50">
        <v>1</v>
      </c>
      <c r="E50">
        <v>135120</v>
      </c>
      <c r="F50" s="7">
        <v>6.3330000000000004E-7</v>
      </c>
      <c r="G50">
        <v>273</v>
      </c>
      <c r="H50">
        <v>17</v>
      </c>
      <c r="I50" s="9">
        <v>4.3639999999999999</v>
      </c>
      <c r="J50" s="9">
        <v>0.76400000000000001</v>
      </c>
      <c r="K50">
        <v>69956</v>
      </c>
      <c r="L50" s="7">
        <v>1.5139999999999999E-7</v>
      </c>
      <c r="M50">
        <v>121</v>
      </c>
      <c r="N50">
        <v>10</v>
      </c>
      <c r="O50" s="9">
        <v>7.3220000000000001</v>
      </c>
      <c r="P50" s="9">
        <v>1.3109999999999999</v>
      </c>
      <c r="Q50">
        <v>26033</v>
      </c>
      <c r="R50" s="7">
        <v>0.13469999999999999</v>
      </c>
      <c r="S50">
        <v>9</v>
      </c>
      <c r="T50">
        <v>4</v>
      </c>
      <c r="U50" s="9">
        <v>3.6429999999999998</v>
      </c>
      <c r="V50" s="9">
        <v>3.2759999999999998</v>
      </c>
      <c r="W50">
        <v>4479</v>
      </c>
      <c r="X50" s="7">
        <v>0.22900000000000001</v>
      </c>
      <c r="Y50">
        <v>9</v>
      </c>
      <c r="Z50">
        <v>4</v>
      </c>
      <c r="AA50" s="9">
        <v>8.82</v>
      </c>
      <c r="AB50" s="9">
        <v>4.4470000000000001</v>
      </c>
      <c r="AC50">
        <v>13075</v>
      </c>
      <c r="AD50" s="7">
        <v>0.44090000000000001</v>
      </c>
      <c r="AE50">
        <v>5</v>
      </c>
      <c r="AF50">
        <v>4</v>
      </c>
      <c r="AG50" s="9">
        <v>-7.556</v>
      </c>
      <c r="AH50" s="9">
        <v>6.7729999999999997</v>
      </c>
      <c r="AI50">
        <v>5715</v>
      </c>
      <c r="AJ50" s="7">
        <v>0.58879999999999999</v>
      </c>
      <c r="AK50">
        <v>12</v>
      </c>
      <c r="AL50">
        <v>2</v>
      </c>
      <c r="AM50" s="9">
        <v>3.6379999999999999</v>
      </c>
      <c r="AN50" s="9">
        <v>4.2270000000000003</v>
      </c>
    </row>
    <row r="51" spans="1:40">
      <c r="A51" t="s">
        <v>134</v>
      </c>
      <c r="B51" t="s">
        <v>80</v>
      </c>
      <c r="C51" t="s">
        <v>81</v>
      </c>
      <c r="D51">
        <v>2</v>
      </c>
      <c r="E51">
        <v>166441</v>
      </c>
      <c r="F51" s="7">
        <v>7.6200000000000004E-2</v>
      </c>
      <c r="G51">
        <v>16</v>
      </c>
      <c r="H51">
        <v>8</v>
      </c>
      <c r="I51" s="9">
        <v>-5.4189999999999996</v>
      </c>
      <c r="J51" s="9">
        <v>3.056</v>
      </c>
      <c r="K51">
        <v>47985</v>
      </c>
      <c r="L51" s="7">
        <v>0.1181</v>
      </c>
      <c r="M51">
        <v>2</v>
      </c>
      <c r="N51">
        <v>2</v>
      </c>
      <c r="O51" s="9">
        <v>-14.71</v>
      </c>
      <c r="P51" s="9">
        <v>9.4109999999999996</v>
      </c>
      <c r="Q51">
        <v>26033</v>
      </c>
      <c r="R51" s="7">
        <v>0.38800000000000001</v>
      </c>
      <c r="S51">
        <v>1</v>
      </c>
      <c r="T51">
        <v>1</v>
      </c>
      <c r="U51" s="9">
        <v>-8.4760000000000009</v>
      </c>
      <c r="V51" s="9">
        <v>96.42</v>
      </c>
      <c r="W51">
        <v>10370</v>
      </c>
      <c r="X51" s="7">
        <v>2.9020000000000001E-4</v>
      </c>
      <c r="Y51">
        <v>5</v>
      </c>
      <c r="Z51">
        <v>4</v>
      </c>
      <c r="AA51" s="9">
        <v>-20.6</v>
      </c>
      <c r="AB51" s="9">
        <v>5.6849999999999996</v>
      </c>
      <c r="AC51" t="s">
        <v>135</v>
      </c>
      <c r="AD51" s="7" t="s">
        <v>135</v>
      </c>
      <c r="AE51" t="s">
        <v>135</v>
      </c>
      <c r="AF51" t="s">
        <v>135</v>
      </c>
      <c r="AG51" s="9" t="s">
        <v>135</v>
      </c>
      <c r="AH51" s="9" t="s">
        <v>135</v>
      </c>
      <c r="AI51">
        <v>9658</v>
      </c>
      <c r="AJ51" s="7">
        <v>0.18210000000000001</v>
      </c>
      <c r="AK51">
        <v>8</v>
      </c>
      <c r="AL51">
        <v>2</v>
      </c>
      <c r="AM51" s="9">
        <v>5.7190000000000003</v>
      </c>
      <c r="AN51" s="9">
        <v>4.2859999999999996</v>
      </c>
    </row>
    <row r="52" spans="1:40">
      <c r="A52" t="s">
        <v>134</v>
      </c>
      <c r="B52" t="s">
        <v>80</v>
      </c>
      <c r="C52" t="s">
        <v>82</v>
      </c>
      <c r="D52">
        <v>2</v>
      </c>
      <c r="E52">
        <v>166441</v>
      </c>
      <c r="F52" s="7">
        <v>0.1229</v>
      </c>
      <c r="G52">
        <v>16</v>
      </c>
      <c r="H52">
        <v>8</v>
      </c>
      <c r="I52" s="9">
        <v>-5.4189999999999996</v>
      </c>
      <c r="J52" s="9">
        <v>3.056</v>
      </c>
      <c r="K52">
        <v>47985</v>
      </c>
      <c r="L52" s="7">
        <v>5.389E-2</v>
      </c>
      <c r="M52">
        <v>2</v>
      </c>
      <c r="N52">
        <v>2</v>
      </c>
      <c r="O52" s="9">
        <v>-14.71</v>
      </c>
      <c r="P52" s="9">
        <v>9.4109999999999996</v>
      </c>
      <c r="Q52">
        <v>26033</v>
      </c>
      <c r="R52" s="7">
        <v>0.38800000000000001</v>
      </c>
      <c r="S52">
        <v>1</v>
      </c>
      <c r="T52">
        <v>1</v>
      </c>
      <c r="U52" s="9">
        <v>-8.4760000000000009</v>
      </c>
      <c r="V52" s="9">
        <v>96.42</v>
      </c>
      <c r="W52">
        <v>10370</v>
      </c>
      <c r="X52" s="7">
        <v>1.06E-2</v>
      </c>
      <c r="Y52">
        <v>5</v>
      </c>
      <c r="Z52">
        <v>4</v>
      </c>
      <c r="AA52" s="9">
        <v>-20.6</v>
      </c>
      <c r="AB52" s="9">
        <v>5.6849999999999996</v>
      </c>
      <c r="AC52" t="s">
        <v>135</v>
      </c>
      <c r="AD52" s="7" t="s">
        <v>135</v>
      </c>
      <c r="AE52" t="s">
        <v>135</v>
      </c>
      <c r="AF52" t="s">
        <v>135</v>
      </c>
      <c r="AG52" s="9" t="s">
        <v>135</v>
      </c>
      <c r="AH52" s="9" t="s">
        <v>135</v>
      </c>
      <c r="AI52">
        <v>9658</v>
      </c>
      <c r="AJ52" s="7">
        <v>8.9520000000000002E-2</v>
      </c>
      <c r="AK52">
        <v>8</v>
      </c>
      <c r="AL52">
        <v>2</v>
      </c>
      <c r="AM52" s="9">
        <v>5.7190000000000003</v>
      </c>
      <c r="AN52" s="9">
        <v>4.2859999999999996</v>
      </c>
    </row>
    <row r="53" spans="1:40">
      <c r="A53" t="s">
        <v>134</v>
      </c>
      <c r="B53" t="s">
        <v>127</v>
      </c>
      <c r="C53" t="s">
        <v>81</v>
      </c>
      <c r="D53">
        <v>2</v>
      </c>
      <c r="E53">
        <v>166441</v>
      </c>
      <c r="F53" s="7">
        <v>7.6200000000000004E-2</v>
      </c>
      <c r="G53">
        <v>16</v>
      </c>
      <c r="H53">
        <v>8</v>
      </c>
      <c r="I53" s="9">
        <v>-5.4189999999999996</v>
      </c>
      <c r="J53" s="9">
        <v>3.056</v>
      </c>
      <c r="K53">
        <v>47985</v>
      </c>
      <c r="L53" s="7">
        <v>0.1181</v>
      </c>
      <c r="M53">
        <v>2</v>
      </c>
      <c r="N53">
        <v>2</v>
      </c>
      <c r="O53" s="9">
        <v>-14.71</v>
      </c>
      <c r="P53" s="9">
        <v>9.4109999999999996</v>
      </c>
      <c r="Q53">
        <v>26033</v>
      </c>
      <c r="R53" s="7">
        <v>0.38800000000000001</v>
      </c>
      <c r="S53">
        <v>1</v>
      </c>
      <c r="T53">
        <v>1</v>
      </c>
      <c r="U53" s="9">
        <v>-8.4760000000000009</v>
      </c>
      <c r="V53" s="9">
        <v>96.42</v>
      </c>
      <c r="W53">
        <v>10370</v>
      </c>
      <c r="X53" s="7">
        <v>2.9020000000000001E-4</v>
      </c>
      <c r="Y53">
        <v>5</v>
      </c>
      <c r="Z53">
        <v>4</v>
      </c>
      <c r="AA53" s="9">
        <v>-20.6</v>
      </c>
      <c r="AB53" s="9">
        <v>5.6849999999999996</v>
      </c>
      <c r="AC53" t="s">
        <v>135</v>
      </c>
      <c r="AD53" s="7" t="s">
        <v>135</v>
      </c>
      <c r="AE53" t="s">
        <v>135</v>
      </c>
      <c r="AF53" t="s">
        <v>135</v>
      </c>
      <c r="AG53" s="9" t="s">
        <v>135</v>
      </c>
      <c r="AH53" s="9" t="s">
        <v>135</v>
      </c>
      <c r="AI53">
        <v>9658</v>
      </c>
      <c r="AJ53" s="7">
        <v>0.18210000000000001</v>
      </c>
      <c r="AK53">
        <v>8</v>
      </c>
      <c r="AL53">
        <v>2</v>
      </c>
      <c r="AM53" s="9">
        <v>5.7190000000000003</v>
      </c>
      <c r="AN53" s="9">
        <v>4.2859999999999996</v>
      </c>
    </row>
    <row r="54" spans="1:40">
      <c r="A54" t="s">
        <v>134</v>
      </c>
      <c r="B54" t="s">
        <v>127</v>
      </c>
      <c r="C54" t="s">
        <v>82</v>
      </c>
      <c r="D54">
        <v>2</v>
      </c>
      <c r="E54">
        <v>166441</v>
      </c>
      <c r="F54" s="7">
        <v>0.1229</v>
      </c>
      <c r="G54">
        <v>16</v>
      </c>
      <c r="H54">
        <v>8</v>
      </c>
      <c r="I54" s="9">
        <v>-5.4189999999999996</v>
      </c>
      <c r="J54" s="9">
        <v>3.056</v>
      </c>
      <c r="K54">
        <v>47985</v>
      </c>
      <c r="L54" s="7">
        <v>5.389E-2</v>
      </c>
      <c r="M54">
        <v>2</v>
      </c>
      <c r="N54">
        <v>2</v>
      </c>
      <c r="O54" s="9">
        <v>-14.71</v>
      </c>
      <c r="P54" s="9">
        <v>9.4109999999999996</v>
      </c>
      <c r="Q54">
        <v>26033</v>
      </c>
      <c r="R54" s="7">
        <v>0.38800000000000001</v>
      </c>
      <c r="S54">
        <v>1</v>
      </c>
      <c r="T54">
        <v>1</v>
      </c>
      <c r="U54" s="9">
        <v>-8.4760000000000009</v>
      </c>
      <c r="V54" s="9">
        <v>96.42</v>
      </c>
      <c r="W54">
        <v>10370</v>
      </c>
      <c r="X54" s="7">
        <v>1.06E-2</v>
      </c>
      <c r="Y54">
        <v>5</v>
      </c>
      <c r="Z54">
        <v>4</v>
      </c>
      <c r="AA54" s="9">
        <v>-20.6</v>
      </c>
      <c r="AB54" s="9">
        <v>5.6849999999999996</v>
      </c>
      <c r="AC54" t="s">
        <v>135</v>
      </c>
      <c r="AD54" s="7" t="s">
        <v>135</v>
      </c>
      <c r="AE54" t="s">
        <v>135</v>
      </c>
      <c r="AF54" t="s">
        <v>135</v>
      </c>
      <c r="AG54" s="9" t="s">
        <v>135</v>
      </c>
      <c r="AH54" s="9" t="s">
        <v>135</v>
      </c>
      <c r="AI54">
        <v>9658</v>
      </c>
      <c r="AJ54" s="7">
        <v>8.9520000000000002E-2</v>
      </c>
      <c r="AK54">
        <v>8</v>
      </c>
      <c r="AL54">
        <v>2</v>
      </c>
      <c r="AM54" s="9">
        <v>5.7190000000000003</v>
      </c>
      <c r="AN54" s="9">
        <v>4.2859999999999996</v>
      </c>
    </row>
    <row r="55" spans="1:40">
      <c r="A55" t="s">
        <v>134</v>
      </c>
      <c r="B55" t="s">
        <v>128</v>
      </c>
      <c r="C55" t="s">
        <v>81</v>
      </c>
      <c r="D55">
        <v>2</v>
      </c>
      <c r="E55">
        <v>166441</v>
      </c>
      <c r="F55" s="7">
        <v>7.6200000000000004E-2</v>
      </c>
      <c r="G55">
        <v>16</v>
      </c>
      <c r="H55">
        <v>8</v>
      </c>
      <c r="I55" s="9">
        <v>-5.4189999999999996</v>
      </c>
      <c r="J55" s="9">
        <v>3.056</v>
      </c>
      <c r="K55">
        <v>47985</v>
      </c>
      <c r="L55" s="7">
        <v>0.1181</v>
      </c>
      <c r="M55">
        <v>2</v>
      </c>
      <c r="N55">
        <v>2</v>
      </c>
      <c r="O55" s="9">
        <v>-14.71</v>
      </c>
      <c r="P55" s="9">
        <v>9.4109999999999996</v>
      </c>
      <c r="Q55">
        <v>26033</v>
      </c>
      <c r="R55" s="7">
        <v>0.38800000000000001</v>
      </c>
      <c r="S55">
        <v>1</v>
      </c>
      <c r="T55">
        <v>1</v>
      </c>
      <c r="U55" s="9">
        <v>-8.4760000000000009</v>
      </c>
      <c r="V55" s="9">
        <v>96.42</v>
      </c>
      <c r="W55">
        <v>10370</v>
      </c>
      <c r="X55" s="7">
        <v>2.9020000000000001E-4</v>
      </c>
      <c r="Y55">
        <v>5</v>
      </c>
      <c r="Z55">
        <v>4</v>
      </c>
      <c r="AA55" s="9">
        <v>-20.6</v>
      </c>
      <c r="AB55" s="9">
        <v>5.6849999999999996</v>
      </c>
      <c r="AC55" t="s">
        <v>135</v>
      </c>
      <c r="AD55" s="7" t="s">
        <v>135</v>
      </c>
      <c r="AE55" t="s">
        <v>135</v>
      </c>
      <c r="AF55" t="s">
        <v>135</v>
      </c>
      <c r="AG55" s="9" t="s">
        <v>135</v>
      </c>
      <c r="AH55" s="9" t="s">
        <v>135</v>
      </c>
      <c r="AI55">
        <v>9658</v>
      </c>
      <c r="AJ55" s="7">
        <v>0.18210000000000001</v>
      </c>
      <c r="AK55">
        <v>8</v>
      </c>
      <c r="AL55">
        <v>2</v>
      </c>
      <c r="AM55" s="9">
        <v>5.7190000000000003</v>
      </c>
      <c r="AN55" s="9">
        <v>4.2859999999999996</v>
      </c>
    </row>
    <row r="56" spans="1:40">
      <c r="A56" t="s">
        <v>134</v>
      </c>
      <c r="B56" t="s">
        <v>128</v>
      </c>
      <c r="C56" t="s">
        <v>82</v>
      </c>
      <c r="D56">
        <v>2</v>
      </c>
      <c r="E56">
        <v>166441</v>
      </c>
      <c r="F56" s="7">
        <v>0.1229</v>
      </c>
      <c r="G56">
        <v>16</v>
      </c>
      <c r="H56">
        <v>8</v>
      </c>
      <c r="I56" s="9">
        <v>-5.4189999999999996</v>
      </c>
      <c r="J56" s="9">
        <v>3.056</v>
      </c>
      <c r="K56">
        <v>47985</v>
      </c>
      <c r="L56" s="7">
        <v>5.389E-2</v>
      </c>
      <c r="M56">
        <v>2</v>
      </c>
      <c r="N56">
        <v>2</v>
      </c>
      <c r="O56" s="9">
        <v>-14.71</v>
      </c>
      <c r="P56" s="9">
        <v>9.4109999999999996</v>
      </c>
      <c r="Q56">
        <v>26033</v>
      </c>
      <c r="R56" s="7">
        <v>0.38800000000000001</v>
      </c>
      <c r="S56">
        <v>1</v>
      </c>
      <c r="T56">
        <v>1</v>
      </c>
      <c r="U56" s="9">
        <v>-8.4760000000000009</v>
      </c>
      <c r="V56" s="9">
        <v>96.42</v>
      </c>
      <c r="W56">
        <v>10370</v>
      </c>
      <c r="X56" s="7">
        <v>1.06E-2</v>
      </c>
      <c r="Y56">
        <v>5</v>
      </c>
      <c r="Z56">
        <v>4</v>
      </c>
      <c r="AA56" s="9">
        <v>-20.6</v>
      </c>
      <c r="AB56" s="9">
        <v>5.6849999999999996</v>
      </c>
      <c r="AC56" t="s">
        <v>135</v>
      </c>
      <c r="AD56" s="7" t="s">
        <v>135</v>
      </c>
      <c r="AE56" t="s">
        <v>135</v>
      </c>
      <c r="AF56" t="s">
        <v>135</v>
      </c>
      <c r="AG56" s="9" t="s">
        <v>135</v>
      </c>
      <c r="AH56" s="9" t="s">
        <v>135</v>
      </c>
      <c r="AI56">
        <v>9658</v>
      </c>
      <c r="AJ56" s="7">
        <v>8.9520000000000002E-2</v>
      </c>
      <c r="AK56">
        <v>8</v>
      </c>
      <c r="AL56">
        <v>2</v>
      </c>
      <c r="AM56" s="9">
        <v>5.7190000000000003</v>
      </c>
      <c r="AN56" s="9">
        <v>4.2859999999999996</v>
      </c>
    </row>
    <row r="57" spans="1:40">
      <c r="A57" t="s">
        <v>134</v>
      </c>
      <c r="B57" t="s">
        <v>129</v>
      </c>
      <c r="C57" t="s">
        <v>81</v>
      </c>
      <c r="D57">
        <v>2</v>
      </c>
      <c r="E57">
        <v>166441</v>
      </c>
      <c r="F57" s="7">
        <v>4.1139999999999999E-7</v>
      </c>
      <c r="G57">
        <v>217</v>
      </c>
      <c r="H57">
        <v>28</v>
      </c>
      <c r="I57" s="9">
        <v>-4.5759999999999996</v>
      </c>
      <c r="J57" s="9">
        <v>0.90369999999999995</v>
      </c>
      <c r="K57">
        <v>93044</v>
      </c>
      <c r="L57" s="7">
        <v>1.0210000000000001E-5</v>
      </c>
      <c r="M57">
        <v>173</v>
      </c>
      <c r="N57">
        <v>14</v>
      </c>
      <c r="O57" s="9">
        <v>-4.54</v>
      </c>
      <c r="P57" s="9">
        <v>1.0289999999999999</v>
      </c>
      <c r="Q57">
        <v>29980</v>
      </c>
      <c r="R57" s="7">
        <v>0.57950000000000002</v>
      </c>
      <c r="S57">
        <v>7</v>
      </c>
      <c r="T57">
        <v>6</v>
      </c>
      <c r="U57" s="9">
        <v>-2.1930000000000001</v>
      </c>
      <c r="V57" s="9">
        <v>3.9580000000000002</v>
      </c>
      <c r="W57">
        <v>10370</v>
      </c>
      <c r="X57" s="7">
        <v>1.728E-2</v>
      </c>
      <c r="Y57">
        <v>11</v>
      </c>
      <c r="Z57">
        <v>8</v>
      </c>
      <c r="AA57" s="9">
        <v>-9.1980000000000004</v>
      </c>
      <c r="AB57" s="9">
        <v>3.8639999999999999</v>
      </c>
      <c r="AC57">
        <v>16492</v>
      </c>
      <c r="AD57" s="7">
        <v>5.4299999999999999E-3</v>
      </c>
      <c r="AE57">
        <v>8</v>
      </c>
      <c r="AF57">
        <v>3</v>
      </c>
      <c r="AG57" s="9">
        <v>-14.89</v>
      </c>
      <c r="AH57" s="9">
        <v>5.3559999999999999</v>
      </c>
      <c r="AI57">
        <v>15373</v>
      </c>
      <c r="AJ57" s="7">
        <v>0.90910000000000002</v>
      </c>
      <c r="AK57">
        <v>18</v>
      </c>
      <c r="AL57">
        <v>3</v>
      </c>
      <c r="AM57" s="9">
        <v>-0.33839999999999998</v>
      </c>
      <c r="AN57" s="9">
        <v>2.9630000000000001</v>
      </c>
    </row>
    <row r="58" spans="1:40">
      <c r="A58" t="s">
        <v>134</v>
      </c>
      <c r="B58" t="s">
        <v>129</v>
      </c>
      <c r="C58" t="s">
        <v>82</v>
      </c>
      <c r="D58">
        <v>2</v>
      </c>
      <c r="E58">
        <v>166441</v>
      </c>
      <c r="F58" s="7">
        <v>1.3120000000000001E-6</v>
      </c>
      <c r="G58">
        <v>217</v>
      </c>
      <c r="H58">
        <v>28</v>
      </c>
      <c r="I58" s="9">
        <v>-4.5759999999999996</v>
      </c>
      <c r="J58" s="9">
        <v>0.90369999999999995</v>
      </c>
      <c r="K58">
        <v>93044</v>
      </c>
      <c r="L58" s="7">
        <v>2.4749999999999999E-5</v>
      </c>
      <c r="M58">
        <v>173</v>
      </c>
      <c r="N58">
        <v>14</v>
      </c>
      <c r="O58" s="9">
        <v>-4.54</v>
      </c>
      <c r="P58" s="9">
        <v>1.0289999999999999</v>
      </c>
      <c r="Q58">
        <v>29980</v>
      </c>
      <c r="R58" s="7">
        <v>5.3710000000000001E-2</v>
      </c>
      <c r="S58">
        <v>7</v>
      </c>
      <c r="T58">
        <v>6</v>
      </c>
      <c r="U58" s="9">
        <v>-2.1930000000000001</v>
      </c>
      <c r="V58" s="9">
        <v>3.9580000000000002</v>
      </c>
      <c r="W58">
        <v>10370</v>
      </c>
      <c r="X58" s="7">
        <v>5.7119999999999997E-2</v>
      </c>
      <c r="Y58">
        <v>11</v>
      </c>
      <c r="Z58">
        <v>8</v>
      </c>
      <c r="AA58" s="9">
        <v>-9.1980000000000004</v>
      </c>
      <c r="AB58" s="9">
        <v>3.8639999999999999</v>
      </c>
      <c r="AC58">
        <v>16492</v>
      </c>
      <c r="AD58" s="7">
        <v>1.3979999999999999E-2</v>
      </c>
      <c r="AE58">
        <v>8</v>
      </c>
      <c r="AF58">
        <v>3</v>
      </c>
      <c r="AG58" s="9">
        <v>-14.89</v>
      </c>
      <c r="AH58" s="9">
        <v>5.3559999999999999</v>
      </c>
      <c r="AI58">
        <v>15373</v>
      </c>
      <c r="AJ58" s="7">
        <v>8.863E-2</v>
      </c>
      <c r="AK58">
        <v>18</v>
      </c>
      <c r="AL58">
        <v>3</v>
      </c>
      <c r="AM58" s="9">
        <v>-0.33839999999999998</v>
      </c>
      <c r="AN58" s="9">
        <v>2.9630000000000001</v>
      </c>
    </row>
    <row r="59" spans="1:40">
      <c r="A59" t="s">
        <v>134</v>
      </c>
      <c r="B59" t="s">
        <v>130</v>
      </c>
      <c r="C59" t="s">
        <v>81</v>
      </c>
      <c r="D59">
        <v>2</v>
      </c>
      <c r="E59">
        <v>166441</v>
      </c>
      <c r="F59" s="7">
        <v>4.1139999999999999E-7</v>
      </c>
      <c r="G59">
        <v>217</v>
      </c>
      <c r="H59">
        <v>28</v>
      </c>
      <c r="I59" s="9">
        <v>-4.5759999999999996</v>
      </c>
      <c r="J59" s="9">
        <v>0.90369999999999995</v>
      </c>
      <c r="K59">
        <v>93044</v>
      </c>
      <c r="L59" s="7">
        <v>1.0210000000000001E-5</v>
      </c>
      <c r="M59">
        <v>173</v>
      </c>
      <c r="N59">
        <v>14</v>
      </c>
      <c r="O59" s="9">
        <v>-4.54</v>
      </c>
      <c r="P59" s="9">
        <v>1.0289999999999999</v>
      </c>
      <c r="Q59">
        <v>29980</v>
      </c>
      <c r="R59" s="7">
        <v>0.57950000000000002</v>
      </c>
      <c r="S59">
        <v>7</v>
      </c>
      <c r="T59">
        <v>6</v>
      </c>
      <c r="U59" s="9">
        <v>-2.1930000000000001</v>
      </c>
      <c r="V59" s="9">
        <v>3.9580000000000002</v>
      </c>
      <c r="W59">
        <v>10370</v>
      </c>
      <c r="X59" s="7">
        <v>1.728E-2</v>
      </c>
      <c r="Y59">
        <v>11</v>
      </c>
      <c r="Z59">
        <v>8</v>
      </c>
      <c r="AA59" s="9">
        <v>-9.1980000000000004</v>
      </c>
      <c r="AB59" s="9">
        <v>3.8639999999999999</v>
      </c>
      <c r="AC59">
        <v>16492</v>
      </c>
      <c r="AD59" s="7">
        <v>5.4299999999999999E-3</v>
      </c>
      <c r="AE59">
        <v>8</v>
      </c>
      <c r="AF59">
        <v>3</v>
      </c>
      <c r="AG59" s="9">
        <v>-14.89</v>
      </c>
      <c r="AH59" s="9">
        <v>5.3559999999999999</v>
      </c>
      <c r="AI59">
        <v>15373</v>
      </c>
      <c r="AJ59" s="7">
        <v>0.90910000000000002</v>
      </c>
      <c r="AK59">
        <v>18</v>
      </c>
      <c r="AL59">
        <v>3</v>
      </c>
      <c r="AM59" s="9">
        <v>-0.33839999999999998</v>
      </c>
      <c r="AN59" s="9">
        <v>2.9630000000000001</v>
      </c>
    </row>
    <row r="60" spans="1:40">
      <c r="A60" t="s">
        <v>134</v>
      </c>
      <c r="B60" t="s">
        <v>130</v>
      </c>
      <c r="C60" t="s">
        <v>82</v>
      </c>
      <c r="D60">
        <v>2</v>
      </c>
      <c r="E60">
        <v>166441</v>
      </c>
      <c r="F60" s="7">
        <v>1.3120000000000001E-6</v>
      </c>
      <c r="G60">
        <v>217</v>
      </c>
      <c r="H60">
        <v>28</v>
      </c>
      <c r="I60" s="9">
        <v>-4.5759999999999996</v>
      </c>
      <c r="J60" s="9">
        <v>0.90369999999999995</v>
      </c>
      <c r="K60">
        <v>93044</v>
      </c>
      <c r="L60" s="7">
        <v>2.4749999999999999E-5</v>
      </c>
      <c r="M60">
        <v>173</v>
      </c>
      <c r="N60">
        <v>14</v>
      </c>
      <c r="O60" s="9">
        <v>-4.54</v>
      </c>
      <c r="P60" s="9">
        <v>1.0289999999999999</v>
      </c>
      <c r="Q60">
        <v>29980</v>
      </c>
      <c r="R60" s="7">
        <v>5.3710000000000001E-2</v>
      </c>
      <c r="S60">
        <v>7</v>
      </c>
      <c r="T60">
        <v>6</v>
      </c>
      <c r="U60" s="9">
        <v>-2.1930000000000001</v>
      </c>
      <c r="V60" s="9">
        <v>3.9580000000000002</v>
      </c>
      <c r="W60">
        <v>10370</v>
      </c>
      <c r="X60" s="7">
        <v>5.7119999999999997E-2</v>
      </c>
      <c r="Y60">
        <v>11</v>
      </c>
      <c r="Z60">
        <v>8</v>
      </c>
      <c r="AA60" s="9">
        <v>-9.1980000000000004</v>
      </c>
      <c r="AB60" s="9">
        <v>3.8639999999999999</v>
      </c>
      <c r="AC60">
        <v>16492</v>
      </c>
      <c r="AD60" s="7">
        <v>1.3979999999999999E-2</v>
      </c>
      <c r="AE60">
        <v>8</v>
      </c>
      <c r="AF60">
        <v>3</v>
      </c>
      <c r="AG60" s="9">
        <v>-14.89</v>
      </c>
      <c r="AH60" s="9">
        <v>5.3559999999999999</v>
      </c>
      <c r="AI60">
        <v>15373</v>
      </c>
      <c r="AJ60" s="7">
        <v>8.863E-2</v>
      </c>
      <c r="AK60">
        <v>18</v>
      </c>
      <c r="AL60">
        <v>3</v>
      </c>
      <c r="AM60" s="9">
        <v>-0.33839999999999998</v>
      </c>
      <c r="AN60" s="9">
        <v>2.9630000000000001</v>
      </c>
    </row>
    <row r="61" spans="1:40">
      <c r="A61" t="s">
        <v>134</v>
      </c>
      <c r="B61" t="s">
        <v>131</v>
      </c>
      <c r="C61" t="s">
        <v>81</v>
      </c>
      <c r="D61">
        <v>2</v>
      </c>
      <c r="E61">
        <v>166441</v>
      </c>
      <c r="F61" s="7">
        <v>7.6200000000000004E-2</v>
      </c>
      <c r="G61">
        <v>16</v>
      </c>
      <c r="H61">
        <v>8</v>
      </c>
      <c r="I61" s="9">
        <v>-5.4189999999999996</v>
      </c>
      <c r="J61" s="9">
        <v>3.056</v>
      </c>
      <c r="K61">
        <v>47985</v>
      </c>
      <c r="L61" s="7">
        <v>0.1181</v>
      </c>
      <c r="M61">
        <v>2</v>
      </c>
      <c r="N61">
        <v>2</v>
      </c>
      <c r="O61" s="9">
        <v>-14.71</v>
      </c>
      <c r="P61" s="9">
        <v>9.4109999999999996</v>
      </c>
      <c r="Q61">
        <v>26033</v>
      </c>
      <c r="R61" s="7">
        <v>0.38800000000000001</v>
      </c>
      <c r="S61">
        <v>1</v>
      </c>
      <c r="T61">
        <v>1</v>
      </c>
      <c r="U61" s="9">
        <v>-8.4760000000000009</v>
      </c>
      <c r="V61" s="9">
        <v>96.42</v>
      </c>
      <c r="W61">
        <v>10370</v>
      </c>
      <c r="X61" s="7">
        <v>2.9020000000000001E-4</v>
      </c>
      <c r="Y61">
        <v>5</v>
      </c>
      <c r="Z61">
        <v>4</v>
      </c>
      <c r="AA61" s="9">
        <v>-20.6</v>
      </c>
      <c r="AB61" s="9">
        <v>5.6849999999999996</v>
      </c>
      <c r="AC61" t="s">
        <v>135</v>
      </c>
      <c r="AD61" s="7" t="s">
        <v>135</v>
      </c>
      <c r="AE61" t="s">
        <v>135</v>
      </c>
      <c r="AF61" t="s">
        <v>135</v>
      </c>
      <c r="AG61" s="9" t="s">
        <v>135</v>
      </c>
      <c r="AH61" s="9" t="s">
        <v>135</v>
      </c>
      <c r="AI61">
        <v>9658</v>
      </c>
      <c r="AJ61" s="7">
        <v>0.18210000000000001</v>
      </c>
      <c r="AK61">
        <v>8</v>
      </c>
      <c r="AL61">
        <v>2</v>
      </c>
      <c r="AM61" s="9">
        <v>5.7190000000000003</v>
      </c>
      <c r="AN61" s="9">
        <v>4.2859999999999996</v>
      </c>
    </row>
    <row r="62" spans="1:40">
      <c r="A62" t="s">
        <v>134</v>
      </c>
      <c r="B62" t="s">
        <v>131</v>
      </c>
      <c r="C62" t="s">
        <v>82</v>
      </c>
      <c r="D62">
        <v>2</v>
      </c>
      <c r="E62">
        <v>166441</v>
      </c>
      <c r="F62" s="7">
        <v>0.1229</v>
      </c>
      <c r="G62">
        <v>16</v>
      </c>
      <c r="H62">
        <v>8</v>
      </c>
      <c r="I62" s="9">
        <v>-5.4189999999999996</v>
      </c>
      <c r="J62" s="9">
        <v>3.056</v>
      </c>
      <c r="K62">
        <v>47985</v>
      </c>
      <c r="L62" s="7">
        <v>5.389E-2</v>
      </c>
      <c r="M62">
        <v>2</v>
      </c>
      <c r="N62">
        <v>2</v>
      </c>
      <c r="O62" s="9">
        <v>-14.71</v>
      </c>
      <c r="P62" s="9">
        <v>9.4109999999999996</v>
      </c>
      <c r="Q62">
        <v>26033</v>
      </c>
      <c r="R62" s="7">
        <v>0.38800000000000001</v>
      </c>
      <c r="S62">
        <v>1</v>
      </c>
      <c r="T62">
        <v>1</v>
      </c>
      <c r="U62" s="9">
        <v>-8.4760000000000009</v>
      </c>
      <c r="V62" s="9">
        <v>96.42</v>
      </c>
      <c r="W62">
        <v>10370</v>
      </c>
      <c r="X62" s="7">
        <v>1.06E-2</v>
      </c>
      <c r="Y62">
        <v>5</v>
      </c>
      <c r="Z62">
        <v>4</v>
      </c>
      <c r="AA62" s="9">
        <v>-20.6</v>
      </c>
      <c r="AB62" s="9">
        <v>5.6849999999999996</v>
      </c>
      <c r="AC62" t="s">
        <v>135</v>
      </c>
      <c r="AD62" s="7" t="s">
        <v>135</v>
      </c>
      <c r="AE62" t="s">
        <v>135</v>
      </c>
      <c r="AF62" t="s">
        <v>135</v>
      </c>
      <c r="AG62" s="9" t="s">
        <v>135</v>
      </c>
      <c r="AH62" s="9" t="s">
        <v>135</v>
      </c>
      <c r="AI62">
        <v>9658</v>
      </c>
      <c r="AJ62" s="7">
        <v>8.9520000000000002E-2</v>
      </c>
      <c r="AK62">
        <v>8</v>
      </c>
      <c r="AL62">
        <v>2</v>
      </c>
      <c r="AM62" s="9">
        <v>5.7190000000000003</v>
      </c>
      <c r="AN62" s="9">
        <v>4.2859999999999996</v>
      </c>
    </row>
    <row r="63" spans="1:40">
      <c r="A63" t="s">
        <v>136</v>
      </c>
      <c r="B63" t="s">
        <v>80</v>
      </c>
      <c r="C63" t="s">
        <v>81</v>
      </c>
      <c r="D63">
        <v>1</v>
      </c>
      <c r="E63">
        <v>158033</v>
      </c>
      <c r="F63" s="7">
        <v>9.4199999999999991E-97</v>
      </c>
      <c r="G63">
        <v>771</v>
      </c>
      <c r="H63">
        <v>6</v>
      </c>
      <c r="I63" s="9">
        <v>9.76</v>
      </c>
      <c r="J63" s="9">
        <v>0.46760000000000002</v>
      </c>
      <c r="K63">
        <v>84636</v>
      </c>
      <c r="L63" s="7">
        <v>2.7590000000000001E-60</v>
      </c>
      <c r="M63">
        <v>524</v>
      </c>
      <c r="N63">
        <v>5</v>
      </c>
      <c r="O63" s="9">
        <v>10.27</v>
      </c>
      <c r="P63" s="9">
        <v>0.62690000000000001</v>
      </c>
      <c r="Q63">
        <v>29980</v>
      </c>
      <c r="R63" s="7">
        <v>1.051E-17</v>
      </c>
      <c r="S63">
        <v>128</v>
      </c>
      <c r="T63">
        <v>2</v>
      </c>
      <c r="U63" s="9">
        <v>7.1349999999999998</v>
      </c>
      <c r="V63" s="9">
        <v>0.83279999999999998</v>
      </c>
      <c r="W63">
        <v>10370</v>
      </c>
      <c r="X63" s="7">
        <v>0.15110000000000001</v>
      </c>
      <c r="Y63">
        <v>1</v>
      </c>
      <c r="Z63">
        <v>1</v>
      </c>
      <c r="AA63" s="9">
        <v>17.66</v>
      </c>
      <c r="AB63" s="9">
        <v>151.4</v>
      </c>
      <c r="AC63">
        <v>16492</v>
      </c>
      <c r="AD63" s="7">
        <v>7.5330000000000003E-13</v>
      </c>
      <c r="AE63">
        <v>71</v>
      </c>
      <c r="AF63">
        <v>4</v>
      </c>
      <c r="AG63" s="9">
        <v>13.26</v>
      </c>
      <c r="AH63" s="9">
        <v>1.849</v>
      </c>
      <c r="AI63">
        <v>15373</v>
      </c>
      <c r="AJ63" s="7">
        <v>3.154E-15</v>
      </c>
      <c r="AK63">
        <v>47</v>
      </c>
      <c r="AL63">
        <v>3</v>
      </c>
      <c r="AM63" s="9">
        <v>14.7</v>
      </c>
      <c r="AN63" s="9">
        <v>1.8640000000000001</v>
      </c>
    </row>
    <row r="64" spans="1:40">
      <c r="A64" t="s">
        <v>136</v>
      </c>
      <c r="B64" t="s">
        <v>80</v>
      </c>
      <c r="C64" t="s">
        <v>82</v>
      </c>
      <c r="D64">
        <v>1</v>
      </c>
      <c r="E64">
        <v>158033</v>
      </c>
      <c r="F64" s="7">
        <v>1.6760000000000001E-90</v>
      </c>
      <c r="G64">
        <v>771</v>
      </c>
      <c r="H64">
        <v>6</v>
      </c>
      <c r="I64" s="9">
        <v>9.76</v>
      </c>
      <c r="J64" s="9">
        <v>0.46760000000000002</v>
      </c>
      <c r="K64">
        <v>84636</v>
      </c>
      <c r="L64" s="7">
        <v>1.16E-55</v>
      </c>
      <c r="M64">
        <v>524</v>
      </c>
      <c r="N64">
        <v>5</v>
      </c>
      <c r="O64" s="9">
        <v>10.27</v>
      </c>
      <c r="P64" s="9">
        <v>0.62690000000000001</v>
      </c>
      <c r="Q64">
        <v>29980</v>
      </c>
      <c r="R64" s="7">
        <v>2.8229999999999998E-17</v>
      </c>
      <c r="S64">
        <v>128</v>
      </c>
      <c r="T64">
        <v>2</v>
      </c>
      <c r="U64" s="9">
        <v>7.1349999999999998</v>
      </c>
      <c r="V64" s="9">
        <v>0.83279999999999998</v>
      </c>
      <c r="W64">
        <v>10370</v>
      </c>
      <c r="X64" s="7">
        <v>0.15110000000000001</v>
      </c>
      <c r="Y64">
        <v>1</v>
      </c>
      <c r="Z64">
        <v>1</v>
      </c>
      <c r="AA64" s="9">
        <v>17.66</v>
      </c>
      <c r="AB64" s="9">
        <v>151.4</v>
      </c>
      <c r="AC64">
        <v>16492</v>
      </c>
      <c r="AD64" s="7">
        <v>9.9649999999999996E-12</v>
      </c>
      <c r="AE64">
        <v>71</v>
      </c>
      <c r="AF64">
        <v>4</v>
      </c>
      <c r="AG64" s="9">
        <v>13.26</v>
      </c>
      <c r="AH64" s="9">
        <v>1.849</v>
      </c>
      <c r="AI64">
        <v>15373</v>
      </c>
      <c r="AJ64" s="7">
        <v>5.2489999999999999E-14</v>
      </c>
      <c r="AK64">
        <v>47</v>
      </c>
      <c r="AL64">
        <v>3</v>
      </c>
      <c r="AM64" s="9">
        <v>14.7</v>
      </c>
      <c r="AN64" s="9">
        <v>1.8640000000000001</v>
      </c>
    </row>
    <row r="65" spans="1:40">
      <c r="A65" t="s">
        <v>136</v>
      </c>
      <c r="B65" t="s">
        <v>127</v>
      </c>
      <c r="C65" t="s">
        <v>81</v>
      </c>
      <c r="D65">
        <v>1</v>
      </c>
      <c r="E65">
        <v>158033</v>
      </c>
      <c r="F65" s="7">
        <v>9.8259999999999993E-97</v>
      </c>
      <c r="G65">
        <v>772</v>
      </c>
      <c r="H65">
        <v>7</v>
      </c>
      <c r="I65" s="9">
        <v>9.7539999999999996</v>
      </c>
      <c r="J65" s="9">
        <v>0.46729999999999999</v>
      </c>
      <c r="K65">
        <v>84636</v>
      </c>
      <c r="L65" s="7">
        <v>2.9209999999999997E-60</v>
      </c>
      <c r="M65">
        <v>525</v>
      </c>
      <c r="N65">
        <v>6</v>
      </c>
      <c r="O65" s="9">
        <v>10.25</v>
      </c>
      <c r="P65" s="9">
        <v>0.62629999999999997</v>
      </c>
      <c r="Q65">
        <v>29980</v>
      </c>
      <c r="R65" s="7">
        <v>1.051E-17</v>
      </c>
      <c r="S65">
        <v>128</v>
      </c>
      <c r="T65">
        <v>2</v>
      </c>
      <c r="U65" s="9">
        <v>7.1349999999999998</v>
      </c>
      <c r="V65" s="9">
        <v>0.83279999999999998</v>
      </c>
      <c r="W65">
        <v>10370</v>
      </c>
      <c r="X65" s="7">
        <v>0.15110000000000001</v>
      </c>
      <c r="Y65">
        <v>1</v>
      </c>
      <c r="Z65">
        <v>1</v>
      </c>
      <c r="AA65" s="9">
        <v>17.66</v>
      </c>
      <c r="AB65" s="9">
        <v>151.4</v>
      </c>
      <c r="AC65">
        <v>16492</v>
      </c>
      <c r="AD65" s="7">
        <v>7.5330000000000003E-13</v>
      </c>
      <c r="AE65">
        <v>71</v>
      </c>
      <c r="AF65">
        <v>4</v>
      </c>
      <c r="AG65" s="9">
        <v>13.26</v>
      </c>
      <c r="AH65" s="9">
        <v>1.849</v>
      </c>
      <c r="AI65">
        <v>15373</v>
      </c>
      <c r="AJ65" s="7">
        <v>3.154E-15</v>
      </c>
      <c r="AK65">
        <v>47</v>
      </c>
      <c r="AL65">
        <v>3</v>
      </c>
      <c r="AM65" s="9">
        <v>14.7</v>
      </c>
      <c r="AN65" s="9">
        <v>1.8640000000000001</v>
      </c>
    </row>
    <row r="66" spans="1:40">
      <c r="A66" t="s">
        <v>136</v>
      </c>
      <c r="B66" t="s">
        <v>127</v>
      </c>
      <c r="C66" t="s">
        <v>82</v>
      </c>
      <c r="D66">
        <v>1</v>
      </c>
      <c r="E66">
        <v>158033</v>
      </c>
      <c r="F66" s="7">
        <v>1.677E-90</v>
      </c>
      <c r="G66">
        <v>772</v>
      </c>
      <c r="H66">
        <v>7</v>
      </c>
      <c r="I66" s="9">
        <v>9.7539999999999996</v>
      </c>
      <c r="J66" s="9">
        <v>0.46729999999999999</v>
      </c>
      <c r="K66">
        <v>84636</v>
      </c>
      <c r="L66" s="7">
        <v>1.1610000000000001E-55</v>
      </c>
      <c r="M66">
        <v>525</v>
      </c>
      <c r="N66">
        <v>6</v>
      </c>
      <c r="O66" s="9">
        <v>10.25</v>
      </c>
      <c r="P66" s="9">
        <v>0.62629999999999997</v>
      </c>
      <c r="Q66">
        <v>29980</v>
      </c>
      <c r="R66" s="7">
        <v>2.8229999999999998E-17</v>
      </c>
      <c r="S66">
        <v>128</v>
      </c>
      <c r="T66">
        <v>2</v>
      </c>
      <c r="U66" s="9">
        <v>7.1349999999999998</v>
      </c>
      <c r="V66" s="9">
        <v>0.83279999999999998</v>
      </c>
      <c r="W66">
        <v>10370</v>
      </c>
      <c r="X66" s="7">
        <v>0.15110000000000001</v>
      </c>
      <c r="Y66">
        <v>1</v>
      </c>
      <c r="Z66">
        <v>1</v>
      </c>
      <c r="AA66" s="9">
        <v>17.66</v>
      </c>
      <c r="AB66" s="9">
        <v>151.4</v>
      </c>
      <c r="AC66">
        <v>16492</v>
      </c>
      <c r="AD66" s="7">
        <v>9.9649999999999996E-12</v>
      </c>
      <c r="AE66">
        <v>71</v>
      </c>
      <c r="AF66">
        <v>4</v>
      </c>
      <c r="AG66" s="9">
        <v>13.26</v>
      </c>
      <c r="AH66" s="9">
        <v>1.849</v>
      </c>
      <c r="AI66">
        <v>15373</v>
      </c>
      <c r="AJ66" s="7">
        <v>5.2489999999999999E-14</v>
      </c>
      <c r="AK66">
        <v>47</v>
      </c>
      <c r="AL66">
        <v>3</v>
      </c>
      <c r="AM66" s="9">
        <v>14.7</v>
      </c>
      <c r="AN66" s="9">
        <v>1.8640000000000001</v>
      </c>
    </row>
    <row r="67" spans="1:40">
      <c r="A67" t="s">
        <v>136</v>
      </c>
      <c r="B67" t="s">
        <v>128</v>
      </c>
      <c r="C67" t="s">
        <v>81</v>
      </c>
      <c r="D67">
        <v>1</v>
      </c>
      <c r="E67">
        <v>158033</v>
      </c>
      <c r="F67" s="7">
        <v>1.6209999999999999E-93</v>
      </c>
      <c r="G67">
        <v>836</v>
      </c>
      <c r="H67">
        <v>12</v>
      </c>
      <c r="I67" s="9">
        <v>9.2460000000000004</v>
      </c>
      <c r="J67" s="9">
        <v>0.45069999999999999</v>
      </c>
      <c r="K67">
        <v>84636</v>
      </c>
      <c r="L67" s="7">
        <v>1.8329999999999999E-55</v>
      </c>
      <c r="M67">
        <v>579</v>
      </c>
      <c r="N67">
        <v>10</v>
      </c>
      <c r="O67" s="9">
        <v>9.3040000000000003</v>
      </c>
      <c r="P67" s="9">
        <v>0.59299999999999997</v>
      </c>
      <c r="Q67">
        <v>29980</v>
      </c>
      <c r="R67" s="7">
        <v>1.051E-17</v>
      </c>
      <c r="S67">
        <v>128</v>
      </c>
      <c r="T67">
        <v>2</v>
      </c>
      <c r="U67" s="9">
        <v>7.1349999999999998</v>
      </c>
      <c r="V67" s="9">
        <v>0.83279999999999998</v>
      </c>
      <c r="W67">
        <v>10370</v>
      </c>
      <c r="X67" s="7">
        <v>0.15110000000000001</v>
      </c>
      <c r="Y67">
        <v>1</v>
      </c>
      <c r="Z67">
        <v>1</v>
      </c>
      <c r="AA67" s="9">
        <v>17.66</v>
      </c>
      <c r="AB67" s="9">
        <v>151.4</v>
      </c>
      <c r="AC67">
        <v>16492</v>
      </c>
      <c r="AD67" s="7">
        <v>2.5210000000000001E-13</v>
      </c>
      <c r="AE67">
        <v>75</v>
      </c>
      <c r="AF67">
        <v>7</v>
      </c>
      <c r="AG67" s="9">
        <v>13.17</v>
      </c>
      <c r="AH67" s="9">
        <v>1.7989999999999999</v>
      </c>
      <c r="AI67">
        <v>15373</v>
      </c>
      <c r="AJ67" s="7">
        <v>6.1489999999999999E-16</v>
      </c>
      <c r="AK67">
        <v>53</v>
      </c>
      <c r="AL67">
        <v>6</v>
      </c>
      <c r="AM67" s="9">
        <v>14.25</v>
      </c>
      <c r="AN67" s="9">
        <v>1.762</v>
      </c>
    </row>
    <row r="68" spans="1:40">
      <c r="A68" t="s">
        <v>136</v>
      </c>
      <c r="B68" t="s">
        <v>128</v>
      </c>
      <c r="C68" t="s">
        <v>82</v>
      </c>
      <c r="D68">
        <v>1</v>
      </c>
      <c r="E68">
        <v>158033</v>
      </c>
      <c r="F68" s="7">
        <v>3.934E-91</v>
      </c>
      <c r="G68">
        <v>836</v>
      </c>
      <c r="H68">
        <v>12</v>
      </c>
      <c r="I68" s="9">
        <v>9.2460000000000004</v>
      </c>
      <c r="J68" s="9">
        <v>0.45069999999999999</v>
      </c>
      <c r="K68">
        <v>84636</v>
      </c>
      <c r="L68" s="7">
        <v>2.1379999999999999E-56</v>
      </c>
      <c r="M68">
        <v>579</v>
      </c>
      <c r="N68">
        <v>10</v>
      </c>
      <c r="O68" s="9">
        <v>9.3040000000000003</v>
      </c>
      <c r="P68" s="9">
        <v>0.59299999999999997</v>
      </c>
      <c r="Q68">
        <v>29980</v>
      </c>
      <c r="R68" s="7">
        <v>2.8229999999999998E-17</v>
      </c>
      <c r="S68">
        <v>128</v>
      </c>
      <c r="T68">
        <v>2</v>
      </c>
      <c r="U68" s="9">
        <v>7.1349999999999998</v>
      </c>
      <c r="V68" s="9">
        <v>0.83279999999999998</v>
      </c>
      <c r="W68">
        <v>10370</v>
      </c>
      <c r="X68" s="7">
        <v>0.15110000000000001</v>
      </c>
      <c r="Y68">
        <v>1</v>
      </c>
      <c r="Z68">
        <v>1</v>
      </c>
      <c r="AA68" s="9">
        <v>17.66</v>
      </c>
      <c r="AB68" s="9">
        <v>151.4</v>
      </c>
      <c r="AC68">
        <v>16492</v>
      </c>
      <c r="AD68" s="7">
        <v>9.3039999999999999E-12</v>
      </c>
      <c r="AE68">
        <v>75</v>
      </c>
      <c r="AF68">
        <v>7</v>
      </c>
      <c r="AG68" s="9">
        <v>13.17</v>
      </c>
      <c r="AH68" s="9">
        <v>1.7989999999999999</v>
      </c>
      <c r="AI68">
        <v>15373</v>
      </c>
      <c r="AJ68" s="7">
        <v>3.1650000000000003E-14</v>
      </c>
      <c r="AK68">
        <v>53</v>
      </c>
      <c r="AL68">
        <v>6</v>
      </c>
      <c r="AM68" s="9">
        <v>14.25</v>
      </c>
      <c r="AN68" s="9">
        <v>1.762</v>
      </c>
    </row>
    <row r="69" spans="1:40">
      <c r="A69" t="s">
        <v>136</v>
      </c>
      <c r="B69" t="s">
        <v>129</v>
      </c>
      <c r="C69" t="s">
        <v>81</v>
      </c>
      <c r="D69">
        <v>1</v>
      </c>
      <c r="E69">
        <v>166441</v>
      </c>
      <c r="F69" s="7">
        <v>1.5659999999999999E-108</v>
      </c>
      <c r="G69">
        <v>977</v>
      </c>
      <c r="H69">
        <v>21</v>
      </c>
      <c r="I69" s="9">
        <v>9.3490000000000002</v>
      </c>
      <c r="J69" s="9">
        <v>0.4224</v>
      </c>
      <c r="K69">
        <v>84636</v>
      </c>
      <c r="L69" s="7">
        <v>1.0550000000000001E-67</v>
      </c>
      <c r="M69">
        <v>609</v>
      </c>
      <c r="N69">
        <v>16</v>
      </c>
      <c r="O69" s="9">
        <v>10.11</v>
      </c>
      <c r="P69" s="9">
        <v>0.58140000000000003</v>
      </c>
      <c r="Q69">
        <v>29980</v>
      </c>
      <c r="R69" s="7">
        <v>5.1789999999999999E-17</v>
      </c>
      <c r="S69">
        <v>141</v>
      </c>
      <c r="T69">
        <v>7</v>
      </c>
      <c r="U69" s="9">
        <v>6.6890000000000001</v>
      </c>
      <c r="V69" s="9">
        <v>0.79800000000000004</v>
      </c>
      <c r="W69">
        <v>10370</v>
      </c>
      <c r="X69" s="7">
        <v>0.68579999999999997</v>
      </c>
      <c r="Y69">
        <v>4</v>
      </c>
      <c r="Z69">
        <v>2</v>
      </c>
      <c r="AA69" s="9">
        <v>2.5449999999999999</v>
      </c>
      <c r="AB69" s="9">
        <v>6.2919999999999998</v>
      </c>
      <c r="AC69">
        <v>16492</v>
      </c>
      <c r="AD69" s="7">
        <v>8.2140000000000002E-19</v>
      </c>
      <c r="AE69">
        <v>154</v>
      </c>
      <c r="AF69">
        <v>5</v>
      </c>
      <c r="AG69" s="9">
        <v>11.14</v>
      </c>
      <c r="AH69" s="9">
        <v>1.258</v>
      </c>
      <c r="AI69">
        <v>15373</v>
      </c>
      <c r="AJ69" s="7">
        <v>4.4999999999999998E-14</v>
      </c>
      <c r="AK69">
        <v>69</v>
      </c>
      <c r="AL69">
        <v>5</v>
      </c>
      <c r="AM69" s="9">
        <v>11.67</v>
      </c>
      <c r="AN69" s="9">
        <v>1.5469999999999999</v>
      </c>
    </row>
    <row r="70" spans="1:40">
      <c r="A70" t="s">
        <v>136</v>
      </c>
      <c r="B70" t="s">
        <v>129</v>
      </c>
      <c r="C70" t="s">
        <v>82</v>
      </c>
      <c r="D70">
        <v>1</v>
      </c>
      <c r="E70">
        <v>166441</v>
      </c>
      <c r="F70" s="7">
        <v>3.282E-100</v>
      </c>
      <c r="G70">
        <v>977</v>
      </c>
      <c r="H70">
        <v>21</v>
      </c>
      <c r="I70" s="9">
        <v>9.3490000000000002</v>
      </c>
      <c r="J70" s="9">
        <v>0.4224</v>
      </c>
      <c r="K70">
        <v>84636</v>
      </c>
      <c r="L70" s="7">
        <v>3.5709999999999998E-58</v>
      </c>
      <c r="M70">
        <v>609</v>
      </c>
      <c r="N70">
        <v>16</v>
      </c>
      <c r="O70" s="9">
        <v>10.11</v>
      </c>
      <c r="P70" s="9">
        <v>0.58140000000000003</v>
      </c>
      <c r="Q70">
        <v>29980</v>
      </c>
      <c r="R70" s="7">
        <v>2.432E-17</v>
      </c>
      <c r="S70">
        <v>141</v>
      </c>
      <c r="T70">
        <v>7</v>
      </c>
      <c r="U70" s="9">
        <v>6.6890000000000001</v>
      </c>
      <c r="V70" s="9">
        <v>0.79800000000000004</v>
      </c>
      <c r="W70">
        <v>10370</v>
      </c>
      <c r="X70" s="7">
        <v>0.49519999999999997</v>
      </c>
      <c r="Y70">
        <v>4</v>
      </c>
      <c r="Z70">
        <v>2</v>
      </c>
      <c r="AA70" s="9">
        <v>2.5449999999999999</v>
      </c>
      <c r="AB70" s="9">
        <v>6.2919999999999998</v>
      </c>
      <c r="AC70">
        <v>16492</v>
      </c>
      <c r="AD70" s="7">
        <v>7.5639999999999994E-14</v>
      </c>
      <c r="AE70">
        <v>154</v>
      </c>
      <c r="AF70">
        <v>5</v>
      </c>
      <c r="AG70" s="9">
        <v>11.14</v>
      </c>
      <c r="AH70" s="9">
        <v>1.258</v>
      </c>
      <c r="AI70">
        <v>15373</v>
      </c>
      <c r="AJ70" s="7">
        <v>1.5250000000000001E-14</v>
      </c>
      <c r="AK70">
        <v>69</v>
      </c>
      <c r="AL70">
        <v>5</v>
      </c>
      <c r="AM70" s="9">
        <v>11.67</v>
      </c>
      <c r="AN70" s="9">
        <v>1.5469999999999999</v>
      </c>
    </row>
    <row r="71" spans="1:40">
      <c r="A71" t="s">
        <v>136</v>
      </c>
      <c r="B71" t="s">
        <v>130</v>
      </c>
      <c r="C71" t="s">
        <v>81</v>
      </c>
      <c r="D71">
        <v>1</v>
      </c>
      <c r="E71">
        <v>166441</v>
      </c>
      <c r="F71" s="7">
        <v>1.0969999999999999E-105</v>
      </c>
      <c r="G71">
        <v>1041</v>
      </c>
      <c r="H71">
        <v>26</v>
      </c>
      <c r="I71" s="9">
        <v>8.9529999999999994</v>
      </c>
      <c r="J71" s="9">
        <v>0.41</v>
      </c>
      <c r="K71">
        <v>84636</v>
      </c>
      <c r="L71" s="7">
        <v>5.3020000000000003E-63</v>
      </c>
      <c r="M71">
        <v>663</v>
      </c>
      <c r="N71">
        <v>20</v>
      </c>
      <c r="O71" s="9">
        <v>9.2919999999999998</v>
      </c>
      <c r="P71" s="9">
        <v>0.55459999999999998</v>
      </c>
      <c r="Q71">
        <v>29980</v>
      </c>
      <c r="R71" s="7">
        <v>5.1789999999999999E-17</v>
      </c>
      <c r="S71">
        <v>141</v>
      </c>
      <c r="T71">
        <v>7</v>
      </c>
      <c r="U71" s="9">
        <v>6.6890000000000001</v>
      </c>
      <c r="V71" s="9">
        <v>0.79800000000000004</v>
      </c>
      <c r="W71">
        <v>10370</v>
      </c>
      <c r="X71" s="7">
        <v>0.68579999999999997</v>
      </c>
      <c r="Y71">
        <v>4</v>
      </c>
      <c r="Z71">
        <v>2</v>
      </c>
      <c r="AA71" s="9">
        <v>2.5449999999999999</v>
      </c>
      <c r="AB71" s="9">
        <v>6.2919999999999998</v>
      </c>
      <c r="AC71">
        <v>16492</v>
      </c>
      <c r="AD71" s="7">
        <v>2.668E-19</v>
      </c>
      <c r="AE71">
        <v>158</v>
      </c>
      <c r="AF71">
        <v>8</v>
      </c>
      <c r="AG71" s="9">
        <v>11.16</v>
      </c>
      <c r="AH71" s="9">
        <v>1.242</v>
      </c>
      <c r="AI71">
        <v>15373</v>
      </c>
      <c r="AJ71" s="7">
        <v>6.7239999999999996E-15</v>
      </c>
      <c r="AK71">
        <v>75</v>
      </c>
      <c r="AL71">
        <v>8</v>
      </c>
      <c r="AM71" s="9">
        <v>11.59</v>
      </c>
      <c r="AN71" s="9">
        <v>1.4870000000000001</v>
      </c>
    </row>
    <row r="72" spans="1:40">
      <c r="A72" t="s">
        <v>136</v>
      </c>
      <c r="B72" t="s">
        <v>130</v>
      </c>
      <c r="C72" t="s">
        <v>82</v>
      </c>
      <c r="D72">
        <v>1</v>
      </c>
      <c r="E72">
        <v>166441</v>
      </c>
      <c r="F72" s="7">
        <v>7.5319999999999996E-101</v>
      </c>
      <c r="G72">
        <v>1041</v>
      </c>
      <c r="H72">
        <v>26</v>
      </c>
      <c r="I72" s="9">
        <v>8.9529999999999994</v>
      </c>
      <c r="J72" s="9">
        <v>0.41</v>
      </c>
      <c r="K72">
        <v>84636</v>
      </c>
      <c r="L72" s="7">
        <v>6.4249999999999997E-59</v>
      </c>
      <c r="M72">
        <v>663</v>
      </c>
      <c r="N72">
        <v>20</v>
      </c>
      <c r="O72" s="9">
        <v>9.2919999999999998</v>
      </c>
      <c r="P72" s="9">
        <v>0.55459999999999998</v>
      </c>
      <c r="Q72">
        <v>29980</v>
      </c>
      <c r="R72" s="7">
        <v>2.432E-17</v>
      </c>
      <c r="S72">
        <v>141</v>
      </c>
      <c r="T72">
        <v>7</v>
      </c>
      <c r="U72" s="9">
        <v>6.6890000000000001</v>
      </c>
      <c r="V72" s="9">
        <v>0.79800000000000004</v>
      </c>
      <c r="W72">
        <v>10370</v>
      </c>
      <c r="X72" s="7">
        <v>0.49519999999999997</v>
      </c>
      <c r="Y72">
        <v>4</v>
      </c>
      <c r="Z72">
        <v>2</v>
      </c>
      <c r="AA72" s="9">
        <v>2.5449999999999999</v>
      </c>
      <c r="AB72" s="9">
        <v>6.2919999999999998</v>
      </c>
      <c r="AC72">
        <v>16492</v>
      </c>
      <c r="AD72" s="7">
        <v>7.355E-14</v>
      </c>
      <c r="AE72">
        <v>158</v>
      </c>
      <c r="AF72">
        <v>8</v>
      </c>
      <c r="AG72" s="9">
        <v>11.16</v>
      </c>
      <c r="AH72" s="9">
        <v>1.242</v>
      </c>
      <c r="AI72">
        <v>15373</v>
      </c>
      <c r="AJ72" s="7">
        <v>9.8359999999999997E-15</v>
      </c>
      <c r="AK72">
        <v>75</v>
      </c>
      <c r="AL72">
        <v>8</v>
      </c>
      <c r="AM72" s="9">
        <v>11.59</v>
      </c>
      <c r="AN72" s="9">
        <v>1.4870000000000001</v>
      </c>
    </row>
    <row r="73" spans="1:40">
      <c r="A73" t="s">
        <v>136</v>
      </c>
      <c r="B73" t="s">
        <v>131</v>
      </c>
      <c r="C73" t="s">
        <v>81</v>
      </c>
      <c r="D73">
        <v>1</v>
      </c>
      <c r="E73">
        <v>158033</v>
      </c>
      <c r="F73" s="7">
        <v>1.5759999999999999E-93</v>
      </c>
      <c r="G73">
        <v>835</v>
      </c>
      <c r="H73">
        <v>11</v>
      </c>
      <c r="I73" s="9">
        <v>9.2509999999999994</v>
      </c>
      <c r="J73" s="9">
        <v>0.45090000000000002</v>
      </c>
      <c r="K73">
        <v>84636</v>
      </c>
      <c r="L73" s="7">
        <v>1.778E-55</v>
      </c>
      <c r="M73">
        <v>578</v>
      </c>
      <c r="N73">
        <v>9</v>
      </c>
      <c r="O73" s="9">
        <v>9.3130000000000006</v>
      </c>
      <c r="P73" s="9">
        <v>0.59350000000000003</v>
      </c>
      <c r="Q73">
        <v>29980</v>
      </c>
      <c r="R73" s="7">
        <v>1.051E-17</v>
      </c>
      <c r="S73">
        <v>128</v>
      </c>
      <c r="T73">
        <v>2</v>
      </c>
      <c r="U73" s="9">
        <v>7.1349999999999998</v>
      </c>
      <c r="V73" s="9">
        <v>0.83279999999999998</v>
      </c>
      <c r="W73">
        <v>10370</v>
      </c>
      <c r="X73" s="7">
        <v>0.15110000000000001</v>
      </c>
      <c r="Y73">
        <v>1</v>
      </c>
      <c r="Z73">
        <v>1</v>
      </c>
      <c r="AA73" s="9">
        <v>17.66</v>
      </c>
      <c r="AB73" s="9">
        <v>151.4</v>
      </c>
      <c r="AC73">
        <v>16492</v>
      </c>
      <c r="AD73" s="7">
        <v>2.5210000000000001E-13</v>
      </c>
      <c r="AE73">
        <v>75</v>
      </c>
      <c r="AF73">
        <v>7</v>
      </c>
      <c r="AG73" s="9">
        <v>13.17</v>
      </c>
      <c r="AH73" s="9">
        <v>1.7989999999999999</v>
      </c>
      <c r="AI73">
        <v>15373</v>
      </c>
      <c r="AJ73" s="7">
        <v>6.1489999999999999E-16</v>
      </c>
      <c r="AK73">
        <v>53</v>
      </c>
      <c r="AL73">
        <v>6</v>
      </c>
      <c r="AM73" s="9">
        <v>14.25</v>
      </c>
      <c r="AN73" s="9">
        <v>1.762</v>
      </c>
    </row>
    <row r="74" spans="1:40">
      <c r="A74" t="s">
        <v>136</v>
      </c>
      <c r="B74" t="s">
        <v>131</v>
      </c>
      <c r="C74" t="s">
        <v>82</v>
      </c>
      <c r="D74">
        <v>1</v>
      </c>
      <c r="E74">
        <v>158033</v>
      </c>
      <c r="F74" s="7">
        <v>3.932E-91</v>
      </c>
      <c r="G74">
        <v>835</v>
      </c>
      <c r="H74">
        <v>11</v>
      </c>
      <c r="I74" s="9">
        <v>9.2509999999999994</v>
      </c>
      <c r="J74" s="9">
        <v>0.45090000000000002</v>
      </c>
      <c r="K74">
        <v>84636</v>
      </c>
      <c r="L74" s="7">
        <v>2.1369999999999999E-56</v>
      </c>
      <c r="M74">
        <v>578</v>
      </c>
      <c r="N74">
        <v>9</v>
      </c>
      <c r="O74" s="9">
        <v>9.3130000000000006</v>
      </c>
      <c r="P74" s="9">
        <v>0.59350000000000003</v>
      </c>
      <c r="Q74">
        <v>29980</v>
      </c>
      <c r="R74" s="7">
        <v>2.8229999999999998E-17</v>
      </c>
      <c r="S74">
        <v>128</v>
      </c>
      <c r="T74">
        <v>2</v>
      </c>
      <c r="U74" s="9">
        <v>7.1349999999999998</v>
      </c>
      <c r="V74" s="9">
        <v>0.83279999999999998</v>
      </c>
      <c r="W74">
        <v>10370</v>
      </c>
      <c r="X74" s="7">
        <v>0.15110000000000001</v>
      </c>
      <c r="Y74">
        <v>1</v>
      </c>
      <c r="Z74">
        <v>1</v>
      </c>
      <c r="AA74" s="9">
        <v>17.66</v>
      </c>
      <c r="AB74" s="9">
        <v>151.4</v>
      </c>
      <c r="AC74">
        <v>16492</v>
      </c>
      <c r="AD74" s="7">
        <v>9.3039999999999999E-12</v>
      </c>
      <c r="AE74">
        <v>75</v>
      </c>
      <c r="AF74">
        <v>7</v>
      </c>
      <c r="AG74" s="9">
        <v>13.17</v>
      </c>
      <c r="AH74" s="9">
        <v>1.7989999999999999</v>
      </c>
      <c r="AI74">
        <v>15373</v>
      </c>
      <c r="AJ74" s="7">
        <v>3.1650000000000003E-14</v>
      </c>
      <c r="AK74">
        <v>53</v>
      </c>
      <c r="AL74">
        <v>6</v>
      </c>
      <c r="AM74" s="9">
        <v>14.25</v>
      </c>
      <c r="AN74" s="9">
        <v>1.762</v>
      </c>
    </row>
    <row r="75" spans="1:40">
      <c r="A75" t="s">
        <v>137</v>
      </c>
      <c r="B75" t="s">
        <v>80</v>
      </c>
      <c r="C75" t="s">
        <v>81</v>
      </c>
      <c r="D75">
        <v>1</v>
      </c>
      <c r="E75">
        <v>166441</v>
      </c>
      <c r="F75" s="7">
        <v>1.5429999999999999E-26</v>
      </c>
      <c r="G75">
        <v>7586</v>
      </c>
      <c r="H75">
        <v>177</v>
      </c>
      <c r="I75" s="9">
        <v>1.883</v>
      </c>
      <c r="J75" s="9">
        <v>0.17660000000000001</v>
      </c>
      <c r="K75">
        <v>93044</v>
      </c>
      <c r="L75" s="7">
        <v>1.011E-4</v>
      </c>
      <c r="M75">
        <v>534</v>
      </c>
      <c r="N75">
        <v>66</v>
      </c>
      <c r="O75" s="9">
        <v>2.3860000000000001</v>
      </c>
      <c r="P75" s="9">
        <v>0.61370000000000002</v>
      </c>
      <c r="Q75">
        <v>29980</v>
      </c>
      <c r="R75" s="7">
        <v>1.282E-4</v>
      </c>
      <c r="S75">
        <v>340</v>
      </c>
      <c r="T75">
        <v>65</v>
      </c>
      <c r="U75" s="9">
        <v>2.0649999999999999</v>
      </c>
      <c r="V75" s="9">
        <v>0.53910000000000002</v>
      </c>
      <c r="W75">
        <v>10370</v>
      </c>
      <c r="X75" s="7">
        <v>5.7639999999999997E-2</v>
      </c>
      <c r="Y75">
        <v>142</v>
      </c>
      <c r="Z75">
        <v>24</v>
      </c>
      <c r="AA75" s="9">
        <v>2.0449999999999999</v>
      </c>
      <c r="AB75" s="9">
        <v>1.077</v>
      </c>
      <c r="AC75">
        <v>16492</v>
      </c>
      <c r="AD75" s="7">
        <v>7.2320000000000001E-4</v>
      </c>
      <c r="AE75">
        <v>705</v>
      </c>
      <c r="AF75">
        <v>61</v>
      </c>
      <c r="AG75" s="9">
        <v>1.9870000000000001</v>
      </c>
      <c r="AH75" s="9">
        <v>0.58779999999999999</v>
      </c>
      <c r="AI75">
        <v>15373</v>
      </c>
      <c r="AJ75" s="7">
        <v>2.5559999999999999E-2</v>
      </c>
      <c r="AK75">
        <v>591</v>
      </c>
      <c r="AL75">
        <v>50</v>
      </c>
      <c r="AM75" s="9">
        <v>1.276</v>
      </c>
      <c r="AN75" s="9">
        <v>0.57150000000000001</v>
      </c>
    </row>
    <row r="76" spans="1:40">
      <c r="A76" t="s">
        <v>137</v>
      </c>
      <c r="B76" t="s">
        <v>80</v>
      </c>
      <c r="C76" t="s">
        <v>82</v>
      </c>
      <c r="D76">
        <v>1</v>
      </c>
      <c r="E76">
        <v>166441</v>
      </c>
      <c r="F76" s="7">
        <v>4.8449999999999998E-23</v>
      </c>
      <c r="G76">
        <v>7586</v>
      </c>
      <c r="H76">
        <v>177</v>
      </c>
      <c r="I76" s="9">
        <v>1.883</v>
      </c>
      <c r="J76" s="9">
        <v>0.17660000000000001</v>
      </c>
      <c r="K76">
        <v>93044</v>
      </c>
      <c r="L76" s="7">
        <v>2.12E-2</v>
      </c>
      <c r="M76">
        <v>534</v>
      </c>
      <c r="N76">
        <v>66</v>
      </c>
      <c r="O76" s="9">
        <v>2.3860000000000001</v>
      </c>
      <c r="P76" s="9">
        <v>0.61370000000000002</v>
      </c>
      <c r="Q76">
        <v>29980</v>
      </c>
      <c r="R76" s="7">
        <v>6.3270000000000007E-2</v>
      </c>
      <c r="S76">
        <v>340</v>
      </c>
      <c r="T76">
        <v>65</v>
      </c>
      <c r="U76" s="9">
        <v>2.0649999999999999</v>
      </c>
      <c r="V76" s="9">
        <v>0.53910000000000002</v>
      </c>
      <c r="W76">
        <v>10370</v>
      </c>
      <c r="X76" s="7">
        <v>0.61929999999999996</v>
      </c>
      <c r="Y76">
        <v>142</v>
      </c>
      <c r="Z76">
        <v>24</v>
      </c>
      <c r="AA76" s="9">
        <v>2.0449999999999999</v>
      </c>
      <c r="AB76" s="9">
        <v>1.077</v>
      </c>
      <c r="AC76">
        <v>16492</v>
      </c>
      <c r="AD76" s="7">
        <v>1.8929999999999999E-4</v>
      </c>
      <c r="AE76">
        <v>705</v>
      </c>
      <c r="AF76">
        <v>61</v>
      </c>
      <c r="AG76" s="9">
        <v>1.9870000000000001</v>
      </c>
      <c r="AH76" s="9">
        <v>0.58779999999999999</v>
      </c>
      <c r="AI76">
        <v>15373</v>
      </c>
      <c r="AJ76" s="7">
        <v>7.843E-2</v>
      </c>
      <c r="AK76">
        <v>591</v>
      </c>
      <c r="AL76">
        <v>50</v>
      </c>
      <c r="AM76" s="9">
        <v>1.276</v>
      </c>
      <c r="AN76" s="9">
        <v>0.57150000000000001</v>
      </c>
    </row>
    <row r="77" spans="1:40">
      <c r="A77" t="s">
        <v>137</v>
      </c>
      <c r="B77" t="s">
        <v>127</v>
      </c>
      <c r="C77" t="s">
        <v>81</v>
      </c>
      <c r="D77">
        <v>1</v>
      </c>
      <c r="E77">
        <v>166441</v>
      </c>
      <c r="F77" s="7">
        <v>1.7859999999999999E-34</v>
      </c>
      <c r="G77">
        <v>9914</v>
      </c>
      <c r="H77">
        <v>422</v>
      </c>
      <c r="I77" s="9">
        <v>1.778</v>
      </c>
      <c r="J77" s="9">
        <v>0.1452</v>
      </c>
      <c r="K77">
        <v>93044</v>
      </c>
      <c r="L77" s="7">
        <v>2.7630000000000001E-5</v>
      </c>
      <c r="M77">
        <v>1162</v>
      </c>
      <c r="N77">
        <v>184</v>
      </c>
      <c r="O77" s="9">
        <v>1.738</v>
      </c>
      <c r="P77" s="9">
        <v>0.41449999999999998</v>
      </c>
      <c r="Q77">
        <v>29980</v>
      </c>
      <c r="R77" s="7">
        <v>3.6090000000000001E-6</v>
      </c>
      <c r="S77">
        <v>961</v>
      </c>
      <c r="T77">
        <v>146</v>
      </c>
      <c r="U77" s="9">
        <v>1.4810000000000001</v>
      </c>
      <c r="V77" s="9">
        <v>0.31969999999999998</v>
      </c>
      <c r="W77">
        <v>10370</v>
      </c>
      <c r="X77" s="7">
        <v>1.4770000000000001E-4</v>
      </c>
      <c r="Y77">
        <v>455</v>
      </c>
      <c r="Z77">
        <v>51</v>
      </c>
      <c r="AA77" s="9">
        <v>2.2829999999999999</v>
      </c>
      <c r="AB77" s="9">
        <v>0.60160000000000002</v>
      </c>
      <c r="AC77">
        <v>16492</v>
      </c>
      <c r="AD77" s="7">
        <v>2.3689999999999998E-5</v>
      </c>
      <c r="AE77">
        <v>972</v>
      </c>
      <c r="AF77">
        <v>130</v>
      </c>
      <c r="AG77" s="9">
        <v>2.1150000000000002</v>
      </c>
      <c r="AH77" s="9">
        <v>0.50039999999999996</v>
      </c>
      <c r="AI77">
        <v>15373</v>
      </c>
      <c r="AJ77" s="7">
        <v>1.7780000000000001E-2</v>
      </c>
      <c r="AK77">
        <v>795</v>
      </c>
      <c r="AL77">
        <v>99</v>
      </c>
      <c r="AM77" s="9">
        <v>1.141</v>
      </c>
      <c r="AN77" s="9">
        <v>0.48149999999999998</v>
      </c>
    </row>
    <row r="78" spans="1:40">
      <c r="A78" t="s">
        <v>137</v>
      </c>
      <c r="B78" t="s">
        <v>127</v>
      </c>
      <c r="C78" t="s">
        <v>82</v>
      </c>
      <c r="D78">
        <v>1</v>
      </c>
      <c r="E78">
        <v>166441</v>
      </c>
      <c r="F78" s="7">
        <v>3.0080000000000002E-25</v>
      </c>
      <c r="G78">
        <v>9914</v>
      </c>
      <c r="H78">
        <v>422</v>
      </c>
      <c r="I78" s="9">
        <v>1.778</v>
      </c>
      <c r="J78" s="9">
        <v>0.1452</v>
      </c>
      <c r="K78">
        <v>93044</v>
      </c>
      <c r="L78" s="7">
        <v>6.157E-2</v>
      </c>
      <c r="M78">
        <v>1162</v>
      </c>
      <c r="N78">
        <v>184</v>
      </c>
      <c r="O78" s="9">
        <v>1.738</v>
      </c>
      <c r="P78" s="9">
        <v>0.41449999999999998</v>
      </c>
      <c r="Q78">
        <v>29980</v>
      </c>
      <c r="R78" s="7">
        <v>1.5959999999999998E-2</v>
      </c>
      <c r="S78">
        <v>961</v>
      </c>
      <c r="T78">
        <v>146</v>
      </c>
      <c r="U78" s="9">
        <v>1.4810000000000001</v>
      </c>
      <c r="V78" s="9">
        <v>0.31969999999999998</v>
      </c>
      <c r="W78">
        <v>10370</v>
      </c>
      <c r="X78" s="7">
        <v>7.7270000000000005E-2</v>
      </c>
      <c r="Y78">
        <v>455</v>
      </c>
      <c r="Z78">
        <v>51</v>
      </c>
      <c r="AA78" s="9">
        <v>2.2829999999999999</v>
      </c>
      <c r="AB78" s="9">
        <v>0.60160000000000002</v>
      </c>
      <c r="AC78">
        <v>16492</v>
      </c>
      <c r="AD78" s="7">
        <v>1.6760000000000001E-4</v>
      </c>
      <c r="AE78">
        <v>972</v>
      </c>
      <c r="AF78">
        <v>130</v>
      </c>
      <c r="AG78" s="9">
        <v>2.1150000000000002</v>
      </c>
      <c r="AH78" s="9">
        <v>0.50039999999999996</v>
      </c>
      <c r="AI78">
        <v>15373</v>
      </c>
      <c r="AJ78" s="7">
        <v>0.1147</v>
      </c>
      <c r="AK78">
        <v>795</v>
      </c>
      <c r="AL78">
        <v>99</v>
      </c>
      <c r="AM78" s="9">
        <v>1.141</v>
      </c>
      <c r="AN78" s="9">
        <v>0.48149999999999998</v>
      </c>
    </row>
    <row r="79" spans="1:40">
      <c r="A79" t="s">
        <v>137</v>
      </c>
      <c r="B79" t="s">
        <v>128</v>
      </c>
      <c r="C79" t="s">
        <v>81</v>
      </c>
      <c r="D79">
        <v>1</v>
      </c>
      <c r="E79">
        <v>166441</v>
      </c>
      <c r="F79" s="7">
        <v>2.1330000000000001E-41</v>
      </c>
      <c r="G79">
        <v>10795</v>
      </c>
      <c r="H79">
        <v>464</v>
      </c>
      <c r="I79" s="9">
        <v>1.895</v>
      </c>
      <c r="J79" s="9">
        <v>0.1406</v>
      </c>
      <c r="K79">
        <v>93044</v>
      </c>
      <c r="L79" s="7">
        <v>2.015E-7</v>
      </c>
      <c r="M79">
        <v>1330</v>
      </c>
      <c r="N79">
        <v>207</v>
      </c>
      <c r="O79" s="9">
        <v>2.0110000000000001</v>
      </c>
      <c r="P79" s="9">
        <v>0.38690000000000002</v>
      </c>
      <c r="Q79">
        <v>29980</v>
      </c>
      <c r="R79" s="7">
        <v>9.5390000000000009E-7</v>
      </c>
      <c r="S79">
        <v>985</v>
      </c>
      <c r="T79">
        <v>158</v>
      </c>
      <c r="U79" s="9">
        <v>1.548</v>
      </c>
      <c r="V79" s="9">
        <v>0.31580000000000003</v>
      </c>
      <c r="W79">
        <v>10370</v>
      </c>
      <c r="X79" s="7">
        <v>1.535E-5</v>
      </c>
      <c r="Y79">
        <v>514</v>
      </c>
      <c r="Z79">
        <v>56</v>
      </c>
      <c r="AA79" s="9">
        <v>2.4550000000000001</v>
      </c>
      <c r="AB79" s="9">
        <v>0.56789999999999996</v>
      </c>
      <c r="AC79">
        <v>16492</v>
      </c>
      <c r="AD79" s="7">
        <v>6.5939999999999995E-5</v>
      </c>
      <c r="AE79">
        <v>998</v>
      </c>
      <c r="AF79">
        <v>138</v>
      </c>
      <c r="AG79" s="9">
        <v>1.972</v>
      </c>
      <c r="AH79" s="9">
        <v>0.49409999999999998</v>
      </c>
      <c r="AI79">
        <v>15373</v>
      </c>
      <c r="AJ79" s="7">
        <v>2.771E-3</v>
      </c>
      <c r="AK79">
        <v>863</v>
      </c>
      <c r="AL79">
        <v>107</v>
      </c>
      <c r="AM79" s="9">
        <v>1.3839999999999999</v>
      </c>
      <c r="AN79" s="9">
        <v>0.46239999999999998</v>
      </c>
    </row>
    <row r="80" spans="1:40">
      <c r="A80" t="s">
        <v>137</v>
      </c>
      <c r="B80" t="s">
        <v>128</v>
      </c>
      <c r="C80" t="s">
        <v>82</v>
      </c>
      <c r="D80">
        <v>1</v>
      </c>
      <c r="E80">
        <v>166441</v>
      </c>
      <c r="F80" s="7">
        <v>7.8660000000000003E-27</v>
      </c>
      <c r="G80">
        <v>10795</v>
      </c>
      <c r="H80">
        <v>464</v>
      </c>
      <c r="I80" s="9">
        <v>1.895</v>
      </c>
      <c r="J80" s="9">
        <v>0.1406</v>
      </c>
      <c r="K80">
        <v>93044</v>
      </c>
      <c r="L80" s="7">
        <v>1.5610000000000001E-2</v>
      </c>
      <c r="M80">
        <v>1330</v>
      </c>
      <c r="N80">
        <v>207</v>
      </c>
      <c r="O80" s="9">
        <v>2.0110000000000001</v>
      </c>
      <c r="P80" s="9">
        <v>0.38690000000000002</v>
      </c>
      <c r="Q80">
        <v>29980</v>
      </c>
      <c r="R80" s="7">
        <v>1.627E-2</v>
      </c>
      <c r="S80">
        <v>985</v>
      </c>
      <c r="T80">
        <v>158</v>
      </c>
      <c r="U80" s="9">
        <v>1.548</v>
      </c>
      <c r="V80" s="9">
        <v>0.31580000000000003</v>
      </c>
      <c r="W80">
        <v>10370</v>
      </c>
      <c r="X80" s="7">
        <v>4.8329999999999998E-2</v>
      </c>
      <c r="Y80">
        <v>514</v>
      </c>
      <c r="Z80">
        <v>56</v>
      </c>
      <c r="AA80" s="9">
        <v>2.4550000000000001</v>
      </c>
      <c r="AB80" s="9">
        <v>0.56789999999999996</v>
      </c>
      <c r="AC80">
        <v>16492</v>
      </c>
      <c r="AD80" s="7">
        <v>1.5870000000000001E-4</v>
      </c>
      <c r="AE80">
        <v>998</v>
      </c>
      <c r="AF80">
        <v>138</v>
      </c>
      <c r="AG80" s="9">
        <v>1.972</v>
      </c>
      <c r="AH80" s="9">
        <v>0.49409999999999998</v>
      </c>
      <c r="AI80">
        <v>15373</v>
      </c>
      <c r="AJ80" s="7">
        <v>9.6210000000000004E-2</v>
      </c>
      <c r="AK80">
        <v>863</v>
      </c>
      <c r="AL80">
        <v>107</v>
      </c>
      <c r="AM80" s="9">
        <v>1.3839999999999999</v>
      </c>
      <c r="AN80" s="9">
        <v>0.46239999999999998</v>
      </c>
    </row>
    <row r="81" spans="1:40">
      <c r="A81" t="s">
        <v>137</v>
      </c>
      <c r="B81" t="s">
        <v>129</v>
      </c>
      <c r="C81" t="s">
        <v>81</v>
      </c>
      <c r="D81">
        <v>1</v>
      </c>
      <c r="E81">
        <v>166441</v>
      </c>
      <c r="F81" s="7">
        <v>2.4159999999999999E-34</v>
      </c>
      <c r="G81">
        <v>9826</v>
      </c>
      <c r="H81">
        <v>387</v>
      </c>
      <c r="I81" s="9">
        <v>1.79</v>
      </c>
      <c r="J81" s="9">
        <v>0.1464</v>
      </c>
      <c r="K81">
        <v>93044</v>
      </c>
      <c r="L81" s="7">
        <v>4.4190000000000002E-5</v>
      </c>
      <c r="M81">
        <v>1117</v>
      </c>
      <c r="N81">
        <v>166</v>
      </c>
      <c r="O81" s="9">
        <v>1.7310000000000001</v>
      </c>
      <c r="P81" s="9">
        <v>0.4239</v>
      </c>
      <c r="Q81">
        <v>29980</v>
      </c>
      <c r="R81" s="7">
        <v>2.1749999999999999E-6</v>
      </c>
      <c r="S81">
        <v>951</v>
      </c>
      <c r="T81">
        <v>134</v>
      </c>
      <c r="U81" s="9">
        <v>1.524</v>
      </c>
      <c r="V81" s="9">
        <v>0.32169999999999999</v>
      </c>
      <c r="W81">
        <v>10370</v>
      </c>
      <c r="X81" s="7">
        <v>1.8589999999999999E-4</v>
      </c>
      <c r="Y81">
        <v>460</v>
      </c>
      <c r="Z81">
        <v>54</v>
      </c>
      <c r="AA81" s="9">
        <v>2.2360000000000002</v>
      </c>
      <c r="AB81" s="9">
        <v>0.59809999999999997</v>
      </c>
      <c r="AC81">
        <v>16492</v>
      </c>
      <c r="AD81" s="7">
        <v>2.196E-5</v>
      </c>
      <c r="AE81">
        <v>963</v>
      </c>
      <c r="AF81">
        <v>129</v>
      </c>
      <c r="AG81" s="9">
        <v>2.13</v>
      </c>
      <c r="AH81" s="9">
        <v>0.50180000000000002</v>
      </c>
      <c r="AI81">
        <v>15373</v>
      </c>
      <c r="AJ81" s="7">
        <v>3.1809999999999998E-2</v>
      </c>
      <c r="AK81">
        <v>766</v>
      </c>
      <c r="AL81">
        <v>86</v>
      </c>
      <c r="AM81" s="9">
        <v>1.0580000000000001</v>
      </c>
      <c r="AN81" s="9">
        <v>0.49299999999999999</v>
      </c>
    </row>
    <row r="82" spans="1:40">
      <c r="A82" t="s">
        <v>137</v>
      </c>
      <c r="B82" t="s">
        <v>129</v>
      </c>
      <c r="C82" t="s">
        <v>82</v>
      </c>
      <c r="D82">
        <v>1</v>
      </c>
      <c r="E82">
        <v>166441</v>
      </c>
      <c r="F82" s="7">
        <v>2.759E-25</v>
      </c>
      <c r="G82">
        <v>9826</v>
      </c>
      <c r="H82">
        <v>387</v>
      </c>
      <c r="I82" s="9">
        <v>1.79</v>
      </c>
      <c r="J82" s="9">
        <v>0.1464</v>
      </c>
      <c r="K82">
        <v>93044</v>
      </c>
      <c r="L82" s="7">
        <v>0.1095</v>
      </c>
      <c r="M82">
        <v>1117</v>
      </c>
      <c r="N82">
        <v>166</v>
      </c>
      <c r="O82" s="9">
        <v>1.7310000000000001</v>
      </c>
      <c r="P82" s="9">
        <v>0.4239</v>
      </c>
      <c r="Q82">
        <v>29980</v>
      </c>
      <c r="R82" s="7">
        <v>1.065E-2</v>
      </c>
      <c r="S82">
        <v>951</v>
      </c>
      <c r="T82">
        <v>134</v>
      </c>
      <c r="U82" s="9">
        <v>1.524</v>
      </c>
      <c r="V82" s="9">
        <v>0.32169999999999999</v>
      </c>
      <c r="W82">
        <v>10370</v>
      </c>
      <c r="X82" s="7">
        <v>8.6410000000000001E-2</v>
      </c>
      <c r="Y82">
        <v>460</v>
      </c>
      <c r="Z82">
        <v>54</v>
      </c>
      <c r="AA82" s="9">
        <v>2.2360000000000002</v>
      </c>
      <c r="AB82" s="9">
        <v>0.59809999999999997</v>
      </c>
      <c r="AC82">
        <v>16492</v>
      </c>
      <c r="AD82" s="7">
        <v>1.448E-4</v>
      </c>
      <c r="AE82">
        <v>963</v>
      </c>
      <c r="AF82">
        <v>129</v>
      </c>
      <c r="AG82" s="9">
        <v>2.13</v>
      </c>
      <c r="AH82" s="9">
        <v>0.50180000000000002</v>
      </c>
      <c r="AI82">
        <v>15373</v>
      </c>
      <c r="AJ82" s="7">
        <v>0.12330000000000001</v>
      </c>
      <c r="AK82">
        <v>766</v>
      </c>
      <c r="AL82">
        <v>86</v>
      </c>
      <c r="AM82" s="9">
        <v>1.0580000000000001</v>
      </c>
      <c r="AN82" s="9">
        <v>0.49299999999999999</v>
      </c>
    </row>
    <row r="83" spans="1:40">
      <c r="A83" t="s">
        <v>137</v>
      </c>
      <c r="B83" t="s">
        <v>130</v>
      </c>
      <c r="C83" t="s">
        <v>81</v>
      </c>
      <c r="D83">
        <v>1</v>
      </c>
      <c r="E83">
        <v>166441</v>
      </c>
      <c r="F83" s="7">
        <v>2.209E-41</v>
      </c>
      <c r="G83">
        <v>10708</v>
      </c>
      <c r="H83">
        <v>430</v>
      </c>
      <c r="I83" s="9">
        <v>1.909</v>
      </c>
      <c r="J83" s="9">
        <v>0.14169999999999999</v>
      </c>
      <c r="K83">
        <v>93044</v>
      </c>
      <c r="L83" s="7">
        <v>3.2070000000000001E-7</v>
      </c>
      <c r="M83">
        <v>1285</v>
      </c>
      <c r="N83">
        <v>189</v>
      </c>
      <c r="O83" s="9">
        <v>2.016</v>
      </c>
      <c r="P83" s="9">
        <v>0.39450000000000002</v>
      </c>
      <c r="Q83">
        <v>29980</v>
      </c>
      <c r="R83" s="7">
        <v>5.5899999999999996E-7</v>
      </c>
      <c r="S83">
        <v>975</v>
      </c>
      <c r="T83">
        <v>146</v>
      </c>
      <c r="U83" s="9">
        <v>1.591</v>
      </c>
      <c r="V83" s="9">
        <v>0.31780000000000003</v>
      </c>
      <c r="W83">
        <v>10370</v>
      </c>
      <c r="X83" s="7">
        <v>1.98E-5</v>
      </c>
      <c r="Y83">
        <v>519</v>
      </c>
      <c r="Z83">
        <v>59</v>
      </c>
      <c r="AA83" s="9">
        <v>2.41</v>
      </c>
      <c r="AB83" s="9">
        <v>0.56489999999999996</v>
      </c>
      <c r="AC83">
        <v>16492</v>
      </c>
      <c r="AD83" s="7">
        <v>6.1660000000000003E-5</v>
      </c>
      <c r="AE83">
        <v>989</v>
      </c>
      <c r="AF83">
        <v>137</v>
      </c>
      <c r="AG83" s="9">
        <v>1.9850000000000001</v>
      </c>
      <c r="AH83" s="9">
        <v>0.4955</v>
      </c>
      <c r="AI83">
        <v>15373</v>
      </c>
      <c r="AJ83" s="7">
        <v>4.4850000000000003E-3</v>
      </c>
      <c r="AK83">
        <v>835</v>
      </c>
      <c r="AL83">
        <v>95</v>
      </c>
      <c r="AM83" s="9">
        <v>1.3420000000000001</v>
      </c>
      <c r="AN83" s="9">
        <v>0.4723</v>
      </c>
    </row>
    <row r="84" spans="1:40">
      <c r="A84" t="s">
        <v>137</v>
      </c>
      <c r="B84" t="s">
        <v>130</v>
      </c>
      <c r="C84" t="s">
        <v>82</v>
      </c>
      <c r="D84">
        <v>1</v>
      </c>
      <c r="E84">
        <v>166441</v>
      </c>
      <c r="F84" s="7">
        <v>7.2009999999999996E-27</v>
      </c>
      <c r="G84">
        <v>10708</v>
      </c>
      <c r="H84">
        <v>430</v>
      </c>
      <c r="I84" s="9">
        <v>1.909</v>
      </c>
      <c r="J84" s="9">
        <v>0.14169999999999999</v>
      </c>
      <c r="K84">
        <v>93044</v>
      </c>
      <c r="L84" s="7">
        <v>3.0259999999999999E-2</v>
      </c>
      <c r="M84">
        <v>1285</v>
      </c>
      <c r="N84">
        <v>189</v>
      </c>
      <c r="O84" s="9">
        <v>2.016</v>
      </c>
      <c r="P84" s="9">
        <v>0.39450000000000002</v>
      </c>
      <c r="Q84">
        <v>29980</v>
      </c>
      <c r="R84" s="7">
        <v>1.086E-2</v>
      </c>
      <c r="S84">
        <v>975</v>
      </c>
      <c r="T84">
        <v>146</v>
      </c>
      <c r="U84" s="9">
        <v>1.591</v>
      </c>
      <c r="V84" s="9">
        <v>0.31780000000000003</v>
      </c>
      <c r="W84">
        <v>10370</v>
      </c>
      <c r="X84" s="7">
        <v>5.4089999999999999E-2</v>
      </c>
      <c r="Y84">
        <v>519</v>
      </c>
      <c r="Z84">
        <v>59</v>
      </c>
      <c r="AA84" s="9">
        <v>2.41</v>
      </c>
      <c r="AB84" s="9">
        <v>0.56489999999999996</v>
      </c>
      <c r="AC84">
        <v>16492</v>
      </c>
      <c r="AD84" s="7">
        <v>1.3579999999999999E-4</v>
      </c>
      <c r="AE84">
        <v>989</v>
      </c>
      <c r="AF84">
        <v>137</v>
      </c>
      <c r="AG84" s="9">
        <v>1.9850000000000001</v>
      </c>
      <c r="AH84" s="9">
        <v>0.4955</v>
      </c>
      <c r="AI84">
        <v>15373</v>
      </c>
      <c r="AJ84" s="7">
        <v>0.1028</v>
      </c>
      <c r="AK84">
        <v>835</v>
      </c>
      <c r="AL84">
        <v>95</v>
      </c>
      <c r="AM84" s="9">
        <v>1.3420000000000001</v>
      </c>
      <c r="AN84" s="9">
        <v>0.4723</v>
      </c>
    </row>
    <row r="85" spans="1:40">
      <c r="A85" t="s">
        <v>137</v>
      </c>
      <c r="B85" t="s">
        <v>131</v>
      </c>
      <c r="C85" t="s">
        <v>81</v>
      </c>
      <c r="D85">
        <v>1</v>
      </c>
      <c r="E85">
        <v>166441</v>
      </c>
      <c r="F85" s="7">
        <v>1.0109999999999999E-33</v>
      </c>
      <c r="G85">
        <v>8480</v>
      </c>
      <c r="H85">
        <v>226</v>
      </c>
      <c r="I85" s="9">
        <v>2.0339999999999998</v>
      </c>
      <c r="J85" s="9">
        <v>0.1681</v>
      </c>
      <c r="K85">
        <v>93044</v>
      </c>
      <c r="L85" s="7">
        <v>2.9139999999999998E-7</v>
      </c>
      <c r="M85">
        <v>711</v>
      </c>
      <c r="N85">
        <v>94</v>
      </c>
      <c r="O85" s="9">
        <v>2.7120000000000002</v>
      </c>
      <c r="P85" s="9">
        <v>0.52880000000000005</v>
      </c>
      <c r="Q85">
        <v>29980</v>
      </c>
      <c r="R85" s="7">
        <v>2.1290000000000001E-5</v>
      </c>
      <c r="S85">
        <v>365</v>
      </c>
      <c r="T85">
        <v>78</v>
      </c>
      <c r="U85" s="9">
        <v>2.21</v>
      </c>
      <c r="V85" s="9">
        <v>0.52</v>
      </c>
      <c r="W85">
        <v>10370</v>
      </c>
      <c r="X85" s="7">
        <v>5.1130000000000004E-3</v>
      </c>
      <c r="Y85">
        <v>201</v>
      </c>
      <c r="Z85">
        <v>29</v>
      </c>
      <c r="AA85" s="9">
        <v>2.5550000000000002</v>
      </c>
      <c r="AB85" s="9">
        <v>0.91269999999999996</v>
      </c>
      <c r="AC85">
        <v>16492</v>
      </c>
      <c r="AD85" s="7">
        <v>2.32E-3</v>
      </c>
      <c r="AE85">
        <v>733</v>
      </c>
      <c r="AF85">
        <v>70</v>
      </c>
      <c r="AG85" s="9">
        <v>1.756</v>
      </c>
      <c r="AH85" s="9">
        <v>0.5766</v>
      </c>
      <c r="AI85">
        <v>15373</v>
      </c>
      <c r="AJ85" s="7">
        <v>2.6570000000000001E-3</v>
      </c>
      <c r="AK85">
        <v>660</v>
      </c>
      <c r="AL85">
        <v>59</v>
      </c>
      <c r="AM85" s="9">
        <v>1.621</v>
      </c>
      <c r="AN85" s="9">
        <v>0.53959999999999997</v>
      </c>
    </row>
    <row r="86" spans="1:40">
      <c r="A86" t="s">
        <v>137</v>
      </c>
      <c r="B86" t="s">
        <v>131</v>
      </c>
      <c r="C86" t="s">
        <v>82</v>
      </c>
      <c r="D86">
        <v>1</v>
      </c>
      <c r="E86">
        <v>166441</v>
      </c>
      <c r="F86" s="7">
        <v>1.377E-24</v>
      </c>
      <c r="G86">
        <v>8480</v>
      </c>
      <c r="H86">
        <v>226</v>
      </c>
      <c r="I86" s="9">
        <v>2.0339999999999998</v>
      </c>
      <c r="J86" s="9">
        <v>0.1681</v>
      </c>
      <c r="K86">
        <v>93044</v>
      </c>
      <c r="L86" s="7">
        <v>3.9750000000000002E-3</v>
      </c>
      <c r="M86">
        <v>711</v>
      </c>
      <c r="N86">
        <v>94</v>
      </c>
      <c r="O86" s="9">
        <v>2.7120000000000002</v>
      </c>
      <c r="P86" s="9">
        <v>0.52880000000000005</v>
      </c>
      <c r="Q86">
        <v>29980</v>
      </c>
      <c r="R86" s="7">
        <v>6.7210000000000006E-2</v>
      </c>
      <c r="S86">
        <v>365</v>
      </c>
      <c r="T86">
        <v>78</v>
      </c>
      <c r="U86" s="9">
        <v>2.21</v>
      </c>
      <c r="V86" s="9">
        <v>0.52</v>
      </c>
      <c r="W86">
        <v>10370</v>
      </c>
      <c r="X86" s="7">
        <v>0.2344</v>
      </c>
      <c r="Y86">
        <v>201</v>
      </c>
      <c r="Z86">
        <v>29</v>
      </c>
      <c r="AA86" s="9">
        <v>2.5550000000000002</v>
      </c>
      <c r="AB86" s="9">
        <v>0.91269999999999996</v>
      </c>
      <c r="AC86">
        <v>16492</v>
      </c>
      <c r="AD86" s="7">
        <v>1.7119999999999999E-4</v>
      </c>
      <c r="AE86">
        <v>733</v>
      </c>
      <c r="AF86">
        <v>70</v>
      </c>
      <c r="AG86" s="9">
        <v>1.756</v>
      </c>
      <c r="AH86" s="9">
        <v>0.5766</v>
      </c>
      <c r="AI86">
        <v>15373</v>
      </c>
      <c r="AJ86" s="7">
        <v>6.5180000000000002E-2</v>
      </c>
      <c r="AK86">
        <v>660</v>
      </c>
      <c r="AL86">
        <v>59</v>
      </c>
      <c r="AM86" s="9">
        <v>1.621</v>
      </c>
      <c r="AN86" s="9">
        <v>0.53959999999999997</v>
      </c>
    </row>
    <row r="87" spans="1:40">
      <c r="A87" t="s">
        <v>138</v>
      </c>
      <c r="B87" t="s">
        <v>80</v>
      </c>
      <c r="C87" t="s">
        <v>81</v>
      </c>
      <c r="D87">
        <v>1</v>
      </c>
      <c r="E87">
        <v>166441</v>
      </c>
      <c r="F87" s="7">
        <v>7.6759999999999996E-31</v>
      </c>
      <c r="G87">
        <v>171</v>
      </c>
      <c r="H87">
        <v>47</v>
      </c>
      <c r="I87" s="9">
        <v>11.53</v>
      </c>
      <c r="J87" s="9">
        <v>0.99829999999999997</v>
      </c>
      <c r="K87">
        <v>93044</v>
      </c>
      <c r="L87" s="7">
        <v>2.3880000000000002E-22</v>
      </c>
      <c r="M87">
        <v>86</v>
      </c>
      <c r="N87">
        <v>25</v>
      </c>
      <c r="O87" s="9">
        <v>14.14</v>
      </c>
      <c r="P87" s="9">
        <v>1.454</v>
      </c>
      <c r="Q87">
        <v>29980</v>
      </c>
      <c r="R87" s="7">
        <v>1.188E-4</v>
      </c>
      <c r="S87">
        <v>17</v>
      </c>
      <c r="T87">
        <v>10</v>
      </c>
      <c r="U87" s="9">
        <v>9.7479999999999993</v>
      </c>
      <c r="V87" s="9">
        <v>2.5329999999999999</v>
      </c>
      <c r="W87">
        <v>10370</v>
      </c>
      <c r="X87" s="7">
        <v>3.323E-3</v>
      </c>
      <c r="Y87">
        <v>29</v>
      </c>
      <c r="Z87">
        <v>7</v>
      </c>
      <c r="AA87" s="9">
        <v>7.0540000000000003</v>
      </c>
      <c r="AB87" s="9">
        <v>2.4020000000000001</v>
      </c>
      <c r="AC87">
        <v>16492</v>
      </c>
      <c r="AD87" s="7">
        <v>1.0169999999999999E-3</v>
      </c>
      <c r="AE87">
        <v>26</v>
      </c>
      <c r="AF87">
        <v>7</v>
      </c>
      <c r="AG87" s="9">
        <v>9.9130000000000003</v>
      </c>
      <c r="AH87" s="9">
        <v>3.0169999999999999</v>
      </c>
      <c r="AI87">
        <v>15373</v>
      </c>
      <c r="AJ87" s="7">
        <v>5.2479999999999996E-4</v>
      </c>
      <c r="AK87">
        <v>13</v>
      </c>
      <c r="AL87">
        <v>12</v>
      </c>
      <c r="AM87" s="9">
        <v>11.46</v>
      </c>
      <c r="AN87" s="9">
        <v>3.3050000000000002</v>
      </c>
    </row>
    <row r="88" spans="1:40">
      <c r="A88" t="s">
        <v>138</v>
      </c>
      <c r="B88" t="s">
        <v>80</v>
      </c>
      <c r="C88" t="s">
        <v>82</v>
      </c>
      <c r="D88">
        <v>1</v>
      </c>
      <c r="E88">
        <v>166441</v>
      </c>
      <c r="F88" s="7">
        <v>1.13E-18</v>
      </c>
      <c r="G88">
        <v>171</v>
      </c>
      <c r="H88">
        <v>47</v>
      </c>
      <c r="I88" s="9">
        <v>11.53</v>
      </c>
      <c r="J88" s="9">
        <v>0.99829999999999997</v>
      </c>
      <c r="K88">
        <v>93044</v>
      </c>
      <c r="L88" s="7">
        <v>4.6690000000000001E-14</v>
      </c>
      <c r="M88">
        <v>86</v>
      </c>
      <c r="N88">
        <v>25</v>
      </c>
      <c r="O88" s="9">
        <v>14.14</v>
      </c>
      <c r="P88" s="9">
        <v>1.454</v>
      </c>
      <c r="Q88">
        <v>29980</v>
      </c>
      <c r="R88" s="7">
        <v>8.9720000000000002E-4</v>
      </c>
      <c r="S88">
        <v>17</v>
      </c>
      <c r="T88">
        <v>10</v>
      </c>
      <c r="U88" s="9">
        <v>9.7479999999999993</v>
      </c>
      <c r="V88" s="9">
        <v>2.5329999999999999</v>
      </c>
      <c r="W88">
        <v>10370</v>
      </c>
      <c r="X88" s="7">
        <v>1.239E-2</v>
      </c>
      <c r="Y88">
        <v>29</v>
      </c>
      <c r="Z88">
        <v>7</v>
      </c>
      <c r="AA88" s="9">
        <v>7.0540000000000003</v>
      </c>
      <c r="AB88" s="9">
        <v>2.4020000000000001</v>
      </c>
      <c r="AC88">
        <v>16492</v>
      </c>
      <c r="AD88" s="7">
        <v>1.1089999999999999E-2</v>
      </c>
      <c r="AE88">
        <v>26</v>
      </c>
      <c r="AF88">
        <v>7</v>
      </c>
      <c r="AG88" s="9">
        <v>9.9130000000000003</v>
      </c>
      <c r="AH88" s="9">
        <v>3.0169999999999999</v>
      </c>
      <c r="AI88">
        <v>15373</v>
      </c>
      <c r="AJ88" s="7">
        <v>2.2260000000000001E-3</v>
      </c>
      <c r="AK88">
        <v>13</v>
      </c>
      <c r="AL88">
        <v>12</v>
      </c>
      <c r="AM88" s="9">
        <v>11.46</v>
      </c>
      <c r="AN88" s="9">
        <v>3.3050000000000002</v>
      </c>
    </row>
    <row r="89" spans="1:40">
      <c r="A89" t="s">
        <v>138</v>
      </c>
      <c r="B89" t="s">
        <v>127</v>
      </c>
      <c r="C89" t="s">
        <v>81</v>
      </c>
      <c r="D89">
        <v>1</v>
      </c>
      <c r="E89">
        <v>166441</v>
      </c>
      <c r="F89" s="7">
        <v>2.4229999999999999E-32</v>
      </c>
      <c r="G89">
        <v>293</v>
      </c>
      <c r="H89">
        <v>59</v>
      </c>
      <c r="I89" s="9">
        <v>9.06</v>
      </c>
      <c r="J89" s="9">
        <v>0.76519999999999999</v>
      </c>
      <c r="K89">
        <v>93044</v>
      </c>
      <c r="L89" s="7">
        <v>3.4539999999999998E-23</v>
      </c>
      <c r="M89">
        <v>178</v>
      </c>
      <c r="N89">
        <v>33</v>
      </c>
      <c r="O89" s="9">
        <v>10.15</v>
      </c>
      <c r="P89" s="9">
        <v>1.0229999999999999</v>
      </c>
      <c r="Q89">
        <v>29980</v>
      </c>
      <c r="R89" s="7">
        <v>6.8589999999999999E-6</v>
      </c>
      <c r="S89">
        <v>32</v>
      </c>
      <c r="T89">
        <v>15</v>
      </c>
      <c r="U89" s="9">
        <v>8.1959999999999997</v>
      </c>
      <c r="V89" s="9">
        <v>1.8220000000000001</v>
      </c>
      <c r="W89">
        <v>10370</v>
      </c>
      <c r="X89" s="7">
        <v>2.3789999999999999E-2</v>
      </c>
      <c r="Y89">
        <v>34</v>
      </c>
      <c r="Z89">
        <v>9</v>
      </c>
      <c r="AA89" s="9">
        <v>5.0119999999999996</v>
      </c>
      <c r="AB89" s="9">
        <v>2.2170000000000001</v>
      </c>
      <c r="AC89">
        <v>16492</v>
      </c>
      <c r="AD89" s="7">
        <v>1.047E-3</v>
      </c>
      <c r="AE89">
        <v>34</v>
      </c>
      <c r="AF89">
        <v>11</v>
      </c>
      <c r="AG89" s="9">
        <v>8.641</v>
      </c>
      <c r="AH89" s="9">
        <v>2.637</v>
      </c>
      <c r="AI89">
        <v>15373</v>
      </c>
      <c r="AJ89" s="7">
        <v>1.168E-3</v>
      </c>
      <c r="AK89">
        <v>15</v>
      </c>
      <c r="AL89">
        <v>14</v>
      </c>
      <c r="AM89" s="9">
        <v>10.08</v>
      </c>
      <c r="AN89" s="9">
        <v>3.105</v>
      </c>
    </row>
    <row r="90" spans="1:40">
      <c r="A90" t="s">
        <v>138</v>
      </c>
      <c r="B90" t="s">
        <v>127</v>
      </c>
      <c r="C90" t="s">
        <v>82</v>
      </c>
      <c r="D90">
        <v>1</v>
      </c>
      <c r="E90">
        <v>166441</v>
      </c>
      <c r="F90" s="7">
        <v>1.0040000000000001E-14</v>
      </c>
      <c r="G90">
        <v>293</v>
      </c>
      <c r="H90">
        <v>59</v>
      </c>
      <c r="I90" s="9">
        <v>9.06</v>
      </c>
      <c r="J90" s="9">
        <v>0.76519999999999999</v>
      </c>
      <c r="K90">
        <v>93044</v>
      </c>
      <c r="L90" s="7">
        <v>2.6600000000000001E-10</v>
      </c>
      <c r="M90">
        <v>178</v>
      </c>
      <c r="N90">
        <v>33</v>
      </c>
      <c r="O90" s="9">
        <v>10.15</v>
      </c>
      <c r="P90" s="9">
        <v>1.0229999999999999</v>
      </c>
      <c r="Q90">
        <v>29980</v>
      </c>
      <c r="R90" s="7">
        <v>9.7479999999999997E-3</v>
      </c>
      <c r="S90">
        <v>32</v>
      </c>
      <c r="T90">
        <v>15</v>
      </c>
      <c r="U90" s="9">
        <v>8.1959999999999997</v>
      </c>
      <c r="V90" s="9">
        <v>1.8220000000000001</v>
      </c>
      <c r="W90">
        <v>10370</v>
      </c>
      <c r="X90" s="7">
        <v>1.3639999999999999E-2</v>
      </c>
      <c r="Y90">
        <v>34</v>
      </c>
      <c r="Z90">
        <v>9</v>
      </c>
      <c r="AA90" s="9">
        <v>5.0119999999999996</v>
      </c>
      <c r="AB90" s="9">
        <v>2.2170000000000001</v>
      </c>
      <c r="AC90">
        <v>16492</v>
      </c>
      <c r="AD90" s="7">
        <v>1.043E-2</v>
      </c>
      <c r="AE90">
        <v>34</v>
      </c>
      <c r="AF90">
        <v>11</v>
      </c>
      <c r="AG90" s="9">
        <v>8.641</v>
      </c>
      <c r="AH90" s="9">
        <v>2.637</v>
      </c>
      <c r="AI90">
        <v>15373</v>
      </c>
      <c r="AJ90" s="7">
        <v>4.2220000000000001E-3</v>
      </c>
      <c r="AK90">
        <v>15</v>
      </c>
      <c r="AL90">
        <v>14</v>
      </c>
      <c r="AM90" s="9">
        <v>10.08</v>
      </c>
      <c r="AN90" s="9">
        <v>3.105</v>
      </c>
    </row>
    <row r="91" spans="1:40">
      <c r="A91" t="s">
        <v>138</v>
      </c>
      <c r="B91" t="s">
        <v>128</v>
      </c>
      <c r="C91" t="s">
        <v>81</v>
      </c>
      <c r="D91">
        <v>1</v>
      </c>
      <c r="E91">
        <v>166441</v>
      </c>
      <c r="F91" s="7">
        <v>1.7869999999999999E-9</v>
      </c>
      <c r="G91">
        <v>833</v>
      </c>
      <c r="H91">
        <v>76</v>
      </c>
      <c r="I91" s="9">
        <v>2.8069999999999999</v>
      </c>
      <c r="J91" s="9">
        <v>0.46660000000000001</v>
      </c>
      <c r="K91">
        <v>93044</v>
      </c>
      <c r="L91" s="7">
        <v>5.1459999999999999E-5</v>
      </c>
      <c r="M91">
        <v>565</v>
      </c>
      <c r="N91">
        <v>43</v>
      </c>
      <c r="O91" s="9">
        <v>2.35</v>
      </c>
      <c r="P91" s="9">
        <v>0.58050000000000002</v>
      </c>
      <c r="Q91">
        <v>29980</v>
      </c>
      <c r="R91" s="7">
        <v>8.0210000000000002E-8</v>
      </c>
      <c r="S91">
        <v>42</v>
      </c>
      <c r="T91">
        <v>19</v>
      </c>
      <c r="U91" s="9">
        <v>8.593</v>
      </c>
      <c r="V91" s="9">
        <v>1.601</v>
      </c>
      <c r="W91">
        <v>10370</v>
      </c>
      <c r="X91" s="7">
        <v>1.217E-2</v>
      </c>
      <c r="Y91">
        <v>53</v>
      </c>
      <c r="Z91">
        <v>13</v>
      </c>
      <c r="AA91" s="9">
        <v>4.4290000000000003</v>
      </c>
      <c r="AB91" s="9">
        <v>1.7669999999999999</v>
      </c>
      <c r="AC91">
        <v>16492</v>
      </c>
      <c r="AD91" s="7">
        <v>2.5239999999999999E-2</v>
      </c>
      <c r="AE91">
        <v>47</v>
      </c>
      <c r="AF91">
        <v>14</v>
      </c>
      <c r="AG91" s="9">
        <v>4.9889999999999999</v>
      </c>
      <c r="AH91" s="9">
        <v>2.2290000000000001</v>
      </c>
      <c r="AI91">
        <v>15373</v>
      </c>
      <c r="AJ91" s="7">
        <v>0.86560000000000004</v>
      </c>
      <c r="AK91">
        <v>126</v>
      </c>
      <c r="AL91">
        <v>19</v>
      </c>
      <c r="AM91" s="9">
        <v>0.20039999999999999</v>
      </c>
      <c r="AN91" s="9">
        <v>1.1839999999999999</v>
      </c>
    </row>
    <row r="92" spans="1:40">
      <c r="A92" t="s">
        <v>138</v>
      </c>
      <c r="B92" t="s">
        <v>128</v>
      </c>
      <c r="C92" t="s">
        <v>82</v>
      </c>
      <c r="D92">
        <v>1</v>
      </c>
      <c r="E92">
        <v>166441</v>
      </c>
      <c r="F92" s="7">
        <v>3.7500000000000001E-4</v>
      </c>
      <c r="G92">
        <v>833</v>
      </c>
      <c r="H92">
        <v>76</v>
      </c>
      <c r="I92" s="9">
        <v>2.8069999999999999</v>
      </c>
      <c r="J92" s="9">
        <v>0.46660000000000001</v>
      </c>
      <c r="K92">
        <v>93044</v>
      </c>
      <c r="L92" s="7">
        <v>1.377E-3</v>
      </c>
      <c r="M92">
        <v>565</v>
      </c>
      <c r="N92">
        <v>43</v>
      </c>
      <c r="O92" s="9">
        <v>2.35</v>
      </c>
      <c r="P92" s="9">
        <v>0.58050000000000002</v>
      </c>
      <c r="Q92">
        <v>29980</v>
      </c>
      <c r="R92" s="7">
        <v>1.268E-3</v>
      </c>
      <c r="S92">
        <v>42</v>
      </c>
      <c r="T92">
        <v>19</v>
      </c>
      <c r="U92" s="9">
        <v>8.593</v>
      </c>
      <c r="V92" s="9">
        <v>1.601</v>
      </c>
      <c r="W92">
        <v>10370</v>
      </c>
      <c r="X92" s="7">
        <v>2.8160000000000001E-2</v>
      </c>
      <c r="Y92">
        <v>53</v>
      </c>
      <c r="Z92">
        <v>13</v>
      </c>
      <c r="AA92" s="9">
        <v>4.4290000000000003</v>
      </c>
      <c r="AB92" s="9">
        <v>1.7669999999999999</v>
      </c>
      <c r="AC92">
        <v>16492</v>
      </c>
      <c r="AD92" s="7">
        <v>1.4760000000000001E-2</v>
      </c>
      <c r="AE92">
        <v>47</v>
      </c>
      <c r="AF92">
        <v>14</v>
      </c>
      <c r="AG92" s="9">
        <v>4.9889999999999999</v>
      </c>
      <c r="AH92" s="9">
        <v>2.2290000000000001</v>
      </c>
      <c r="AI92">
        <v>15373</v>
      </c>
      <c r="AJ92" s="7">
        <v>0.1711</v>
      </c>
      <c r="AK92">
        <v>126</v>
      </c>
      <c r="AL92">
        <v>19</v>
      </c>
      <c r="AM92" s="9">
        <v>0.20039999999999999</v>
      </c>
      <c r="AN92" s="9">
        <v>1.1839999999999999</v>
      </c>
    </row>
    <row r="93" spans="1:40">
      <c r="A93" t="s">
        <v>138</v>
      </c>
      <c r="B93" t="s">
        <v>129</v>
      </c>
      <c r="C93" t="s">
        <v>81</v>
      </c>
      <c r="D93">
        <v>1</v>
      </c>
      <c r="E93">
        <v>166441</v>
      </c>
      <c r="F93" s="7">
        <v>7.6759999999999996E-31</v>
      </c>
      <c r="G93">
        <v>171</v>
      </c>
      <c r="H93">
        <v>47</v>
      </c>
      <c r="I93" s="9">
        <v>11.53</v>
      </c>
      <c r="J93" s="9">
        <v>0.99829999999999997</v>
      </c>
      <c r="K93">
        <v>93044</v>
      </c>
      <c r="L93" s="7">
        <v>2.3880000000000002E-22</v>
      </c>
      <c r="M93">
        <v>86</v>
      </c>
      <c r="N93">
        <v>25</v>
      </c>
      <c r="O93" s="9">
        <v>14.14</v>
      </c>
      <c r="P93" s="9">
        <v>1.454</v>
      </c>
      <c r="Q93">
        <v>29980</v>
      </c>
      <c r="R93" s="7">
        <v>1.188E-4</v>
      </c>
      <c r="S93">
        <v>17</v>
      </c>
      <c r="T93">
        <v>10</v>
      </c>
      <c r="U93" s="9">
        <v>9.7479999999999993</v>
      </c>
      <c r="V93" s="9">
        <v>2.5329999999999999</v>
      </c>
      <c r="W93">
        <v>10370</v>
      </c>
      <c r="X93" s="7">
        <v>3.323E-3</v>
      </c>
      <c r="Y93">
        <v>29</v>
      </c>
      <c r="Z93">
        <v>7</v>
      </c>
      <c r="AA93" s="9">
        <v>7.0540000000000003</v>
      </c>
      <c r="AB93" s="9">
        <v>2.4020000000000001</v>
      </c>
      <c r="AC93">
        <v>16492</v>
      </c>
      <c r="AD93" s="7">
        <v>1.0169999999999999E-3</v>
      </c>
      <c r="AE93">
        <v>26</v>
      </c>
      <c r="AF93">
        <v>7</v>
      </c>
      <c r="AG93" s="9">
        <v>9.9130000000000003</v>
      </c>
      <c r="AH93" s="9">
        <v>3.0169999999999999</v>
      </c>
      <c r="AI93">
        <v>15373</v>
      </c>
      <c r="AJ93" s="7">
        <v>5.2479999999999996E-4</v>
      </c>
      <c r="AK93">
        <v>13</v>
      </c>
      <c r="AL93">
        <v>12</v>
      </c>
      <c r="AM93" s="9">
        <v>11.46</v>
      </c>
      <c r="AN93" s="9">
        <v>3.3050000000000002</v>
      </c>
    </row>
    <row r="94" spans="1:40">
      <c r="A94" t="s">
        <v>138</v>
      </c>
      <c r="B94" t="s">
        <v>129</v>
      </c>
      <c r="C94" t="s">
        <v>82</v>
      </c>
      <c r="D94">
        <v>1</v>
      </c>
      <c r="E94">
        <v>166441</v>
      </c>
      <c r="F94" s="7">
        <v>1.13E-18</v>
      </c>
      <c r="G94">
        <v>171</v>
      </c>
      <c r="H94">
        <v>47</v>
      </c>
      <c r="I94" s="9">
        <v>11.53</v>
      </c>
      <c r="J94" s="9">
        <v>0.99829999999999997</v>
      </c>
      <c r="K94">
        <v>93044</v>
      </c>
      <c r="L94" s="7">
        <v>4.6690000000000001E-14</v>
      </c>
      <c r="M94">
        <v>86</v>
      </c>
      <c r="N94">
        <v>25</v>
      </c>
      <c r="O94" s="9">
        <v>14.14</v>
      </c>
      <c r="P94" s="9">
        <v>1.454</v>
      </c>
      <c r="Q94">
        <v>29980</v>
      </c>
      <c r="R94" s="7">
        <v>8.9720000000000002E-4</v>
      </c>
      <c r="S94">
        <v>17</v>
      </c>
      <c r="T94">
        <v>10</v>
      </c>
      <c r="U94" s="9">
        <v>9.7479999999999993</v>
      </c>
      <c r="V94" s="9">
        <v>2.5329999999999999</v>
      </c>
      <c r="W94">
        <v>10370</v>
      </c>
      <c r="X94" s="7">
        <v>1.239E-2</v>
      </c>
      <c r="Y94">
        <v>29</v>
      </c>
      <c r="Z94">
        <v>7</v>
      </c>
      <c r="AA94" s="9">
        <v>7.0540000000000003</v>
      </c>
      <c r="AB94" s="9">
        <v>2.4020000000000001</v>
      </c>
      <c r="AC94">
        <v>16492</v>
      </c>
      <c r="AD94" s="7">
        <v>1.1089999999999999E-2</v>
      </c>
      <c r="AE94">
        <v>26</v>
      </c>
      <c r="AF94">
        <v>7</v>
      </c>
      <c r="AG94" s="9">
        <v>9.9130000000000003</v>
      </c>
      <c r="AH94" s="9">
        <v>3.0169999999999999</v>
      </c>
      <c r="AI94">
        <v>15373</v>
      </c>
      <c r="AJ94" s="7">
        <v>2.2260000000000001E-3</v>
      </c>
      <c r="AK94">
        <v>13</v>
      </c>
      <c r="AL94">
        <v>12</v>
      </c>
      <c r="AM94" s="9">
        <v>11.46</v>
      </c>
      <c r="AN94" s="9">
        <v>3.3050000000000002</v>
      </c>
    </row>
    <row r="95" spans="1:40">
      <c r="A95" t="s">
        <v>138</v>
      </c>
      <c r="B95" t="s">
        <v>130</v>
      </c>
      <c r="C95" t="s">
        <v>81</v>
      </c>
      <c r="D95">
        <v>1</v>
      </c>
      <c r="E95">
        <v>166441</v>
      </c>
      <c r="F95" s="7">
        <v>5.1440000000000002E-6</v>
      </c>
      <c r="G95">
        <v>711</v>
      </c>
      <c r="H95">
        <v>64</v>
      </c>
      <c r="I95" s="9">
        <v>2.3130000000000002</v>
      </c>
      <c r="J95" s="9">
        <v>0.50739999999999996</v>
      </c>
      <c r="K95">
        <v>93044</v>
      </c>
      <c r="L95" s="7">
        <v>1.1849999999999999E-2</v>
      </c>
      <c r="M95">
        <v>473</v>
      </c>
      <c r="N95">
        <v>35</v>
      </c>
      <c r="O95" s="9">
        <v>1.5980000000000001</v>
      </c>
      <c r="P95" s="9">
        <v>0.63490000000000002</v>
      </c>
      <c r="Q95">
        <v>29980</v>
      </c>
      <c r="R95" s="7">
        <v>1.19E-6</v>
      </c>
      <c r="S95">
        <v>27</v>
      </c>
      <c r="T95">
        <v>14</v>
      </c>
      <c r="U95" s="9">
        <v>9.82</v>
      </c>
      <c r="V95" s="9">
        <v>2.0219999999999998</v>
      </c>
      <c r="W95">
        <v>10370</v>
      </c>
      <c r="X95" s="7">
        <v>2.611E-3</v>
      </c>
      <c r="Y95">
        <v>48</v>
      </c>
      <c r="Z95">
        <v>11</v>
      </c>
      <c r="AA95" s="9">
        <v>5.5869999999999997</v>
      </c>
      <c r="AB95" s="9">
        <v>1.8560000000000001</v>
      </c>
      <c r="AC95">
        <v>16492</v>
      </c>
      <c r="AD95" s="7">
        <v>3.7780000000000001E-2</v>
      </c>
      <c r="AE95">
        <v>39</v>
      </c>
      <c r="AF95">
        <v>10</v>
      </c>
      <c r="AG95" s="9">
        <v>5.0780000000000003</v>
      </c>
      <c r="AH95" s="9">
        <v>2.4449999999999998</v>
      </c>
      <c r="AI95">
        <v>15373</v>
      </c>
      <c r="AJ95" s="7">
        <v>0.86109999999999998</v>
      </c>
      <c r="AK95">
        <v>124</v>
      </c>
      <c r="AL95">
        <v>17</v>
      </c>
      <c r="AM95" s="9">
        <v>0.20910000000000001</v>
      </c>
      <c r="AN95" s="9">
        <v>1.194</v>
      </c>
    </row>
    <row r="96" spans="1:40">
      <c r="A96" t="s">
        <v>138</v>
      </c>
      <c r="B96" t="s">
        <v>130</v>
      </c>
      <c r="C96" t="s">
        <v>82</v>
      </c>
      <c r="D96">
        <v>1</v>
      </c>
      <c r="E96">
        <v>166441</v>
      </c>
      <c r="F96" s="7">
        <v>2.784E-3</v>
      </c>
      <c r="G96">
        <v>711</v>
      </c>
      <c r="H96">
        <v>64</v>
      </c>
      <c r="I96" s="9">
        <v>2.3130000000000002</v>
      </c>
      <c r="J96" s="9">
        <v>0.50739999999999996</v>
      </c>
      <c r="K96">
        <v>93044</v>
      </c>
      <c r="L96" s="7">
        <v>2.0160000000000001E-2</v>
      </c>
      <c r="M96">
        <v>473</v>
      </c>
      <c r="N96">
        <v>35</v>
      </c>
      <c r="O96" s="9">
        <v>1.5980000000000001</v>
      </c>
      <c r="P96" s="9">
        <v>0.63490000000000002</v>
      </c>
      <c r="Q96">
        <v>29980</v>
      </c>
      <c r="R96" s="7">
        <v>2.232E-4</v>
      </c>
      <c r="S96">
        <v>27</v>
      </c>
      <c r="T96">
        <v>14</v>
      </c>
      <c r="U96" s="9">
        <v>9.82</v>
      </c>
      <c r="V96" s="9">
        <v>2.0219999999999998</v>
      </c>
      <c r="W96">
        <v>10370</v>
      </c>
      <c r="X96" s="7">
        <v>2.6169999999999999E-2</v>
      </c>
      <c r="Y96">
        <v>48</v>
      </c>
      <c r="Z96">
        <v>11</v>
      </c>
      <c r="AA96" s="9">
        <v>5.5869999999999997</v>
      </c>
      <c r="AB96" s="9">
        <v>1.8560000000000001</v>
      </c>
      <c r="AC96">
        <v>16492</v>
      </c>
      <c r="AD96" s="7">
        <v>1.5730000000000001E-2</v>
      </c>
      <c r="AE96">
        <v>39</v>
      </c>
      <c r="AF96">
        <v>10</v>
      </c>
      <c r="AG96" s="9">
        <v>5.0780000000000003</v>
      </c>
      <c r="AH96" s="9">
        <v>2.4449999999999998</v>
      </c>
      <c r="AI96">
        <v>15373</v>
      </c>
      <c r="AJ96" s="7">
        <v>0.16839999999999999</v>
      </c>
      <c r="AK96">
        <v>124</v>
      </c>
      <c r="AL96">
        <v>17</v>
      </c>
      <c r="AM96" s="9">
        <v>0.20910000000000001</v>
      </c>
      <c r="AN96" s="9">
        <v>1.194</v>
      </c>
    </row>
    <row r="97" spans="1:40">
      <c r="A97" t="s">
        <v>138</v>
      </c>
      <c r="B97" t="s">
        <v>131</v>
      </c>
      <c r="C97" t="s">
        <v>81</v>
      </c>
      <c r="D97">
        <v>1</v>
      </c>
      <c r="E97">
        <v>166441</v>
      </c>
      <c r="F97" s="7">
        <v>5.1440000000000002E-6</v>
      </c>
      <c r="G97">
        <v>711</v>
      </c>
      <c r="H97">
        <v>64</v>
      </c>
      <c r="I97" s="9">
        <v>2.3130000000000002</v>
      </c>
      <c r="J97" s="9">
        <v>0.50739999999999996</v>
      </c>
      <c r="K97">
        <v>93044</v>
      </c>
      <c r="L97" s="7">
        <v>1.1849999999999999E-2</v>
      </c>
      <c r="M97">
        <v>473</v>
      </c>
      <c r="N97">
        <v>35</v>
      </c>
      <c r="O97" s="9">
        <v>1.5980000000000001</v>
      </c>
      <c r="P97" s="9">
        <v>0.63490000000000002</v>
      </c>
      <c r="Q97">
        <v>29980</v>
      </c>
      <c r="R97" s="7">
        <v>1.19E-6</v>
      </c>
      <c r="S97">
        <v>27</v>
      </c>
      <c r="T97">
        <v>14</v>
      </c>
      <c r="U97" s="9">
        <v>9.82</v>
      </c>
      <c r="V97" s="9">
        <v>2.0219999999999998</v>
      </c>
      <c r="W97">
        <v>10370</v>
      </c>
      <c r="X97" s="7">
        <v>2.611E-3</v>
      </c>
      <c r="Y97">
        <v>48</v>
      </c>
      <c r="Z97">
        <v>11</v>
      </c>
      <c r="AA97" s="9">
        <v>5.5869999999999997</v>
      </c>
      <c r="AB97" s="9">
        <v>1.8560000000000001</v>
      </c>
      <c r="AC97">
        <v>16492</v>
      </c>
      <c r="AD97" s="7">
        <v>3.7780000000000001E-2</v>
      </c>
      <c r="AE97">
        <v>39</v>
      </c>
      <c r="AF97">
        <v>10</v>
      </c>
      <c r="AG97" s="9">
        <v>5.0780000000000003</v>
      </c>
      <c r="AH97" s="9">
        <v>2.4449999999999998</v>
      </c>
      <c r="AI97">
        <v>15373</v>
      </c>
      <c r="AJ97" s="7">
        <v>0.86109999999999998</v>
      </c>
      <c r="AK97">
        <v>124</v>
      </c>
      <c r="AL97">
        <v>17</v>
      </c>
      <c r="AM97" s="9">
        <v>0.20910000000000001</v>
      </c>
      <c r="AN97" s="9">
        <v>1.194</v>
      </c>
    </row>
    <row r="98" spans="1:40">
      <c r="A98" t="s">
        <v>138</v>
      </c>
      <c r="B98" t="s">
        <v>131</v>
      </c>
      <c r="C98" t="s">
        <v>82</v>
      </c>
      <c r="D98">
        <v>1</v>
      </c>
      <c r="E98">
        <v>166441</v>
      </c>
      <c r="F98" s="7">
        <v>2.784E-3</v>
      </c>
      <c r="G98">
        <v>711</v>
      </c>
      <c r="H98">
        <v>64</v>
      </c>
      <c r="I98" s="9">
        <v>2.3130000000000002</v>
      </c>
      <c r="J98" s="9">
        <v>0.50739999999999996</v>
      </c>
      <c r="K98">
        <v>93044</v>
      </c>
      <c r="L98" s="7">
        <v>2.0160000000000001E-2</v>
      </c>
      <c r="M98">
        <v>473</v>
      </c>
      <c r="N98">
        <v>35</v>
      </c>
      <c r="O98" s="9">
        <v>1.5980000000000001</v>
      </c>
      <c r="P98" s="9">
        <v>0.63490000000000002</v>
      </c>
      <c r="Q98">
        <v>29980</v>
      </c>
      <c r="R98" s="7">
        <v>2.232E-4</v>
      </c>
      <c r="S98">
        <v>27</v>
      </c>
      <c r="T98">
        <v>14</v>
      </c>
      <c r="U98" s="9">
        <v>9.82</v>
      </c>
      <c r="V98" s="9">
        <v>2.0219999999999998</v>
      </c>
      <c r="W98">
        <v>10370</v>
      </c>
      <c r="X98" s="7">
        <v>2.6169999999999999E-2</v>
      </c>
      <c r="Y98">
        <v>48</v>
      </c>
      <c r="Z98">
        <v>11</v>
      </c>
      <c r="AA98" s="9">
        <v>5.5869999999999997</v>
      </c>
      <c r="AB98" s="9">
        <v>1.8560000000000001</v>
      </c>
      <c r="AC98">
        <v>16492</v>
      </c>
      <c r="AD98" s="7">
        <v>1.5730000000000001E-2</v>
      </c>
      <c r="AE98">
        <v>39</v>
      </c>
      <c r="AF98">
        <v>10</v>
      </c>
      <c r="AG98" s="9">
        <v>5.0780000000000003</v>
      </c>
      <c r="AH98" s="9">
        <v>2.4449999999999998</v>
      </c>
      <c r="AI98">
        <v>15373</v>
      </c>
      <c r="AJ98" s="7">
        <v>0.16839999999999999</v>
      </c>
      <c r="AK98">
        <v>124</v>
      </c>
      <c r="AL98">
        <v>17</v>
      </c>
      <c r="AM98" s="9">
        <v>0.20910000000000001</v>
      </c>
      <c r="AN98" s="9">
        <v>1.194</v>
      </c>
    </row>
    <row r="99" spans="1:40">
      <c r="A99" t="s">
        <v>140</v>
      </c>
      <c r="B99" t="s">
        <v>80</v>
      </c>
      <c r="C99" t="s">
        <v>81</v>
      </c>
      <c r="D99">
        <v>6</v>
      </c>
      <c r="E99">
        <v>156673</v>
      </c>
      <c r="F99" s="7">
        <v>6.1590000000000001E-16</v>
      </c>
      <c r="G99">
        <v>21</v>
      </c>
      <c r="H99">
        <v>14</v>
      </c>
      <c r="I99" s="9">
        <v>-24.72</v>
      </c>
      <c r="J99" s="9">
        <v>3.0569999999999999</v>
      </c>
      <c r="K99">
        <v>83276</v>
      </c>
      <c r="L99" s="7">
        <v>6.4439999999999996E-12</v>
      </c>
      <c r="M99">
        <v>12</v>
      </c>
      <c r="N99">
        <v>5</v>
      </c>
      <c r="O99" s="9">
        <v>-28.09</v>
      </c>
      <c r="P99" s="9">
        <v>4.09</v>
      </c>
      <c r="Q99">
        <v>3947</v>
      </c>
      <c r="R99" s="7">
        <v>1.1220000000000001E-2</v>
      </c>
      <c r="S99">
        <v>1</v>
      </c>
      <c r="T99">
        <v>1</v>
      </c>
      <c r="U99" s="9">
        <v>-29.82</v>
      </c>
      <c r="V99" s="9">
        <v>138.30000000000001</v>
      </c>
      <c r="W99">
        <v>4479</v>
      </c>
      <c r="X99" s="7">
        <v>0.1396</v>
      </c>
      <c r="Y99">
        <v>1</v>
      </c>
      <c r="Z99">
        <v>1</v>
      </c>
      <c r="AA99" s="9">
        <v>-19.190000000000001</v>
      </c>
      <c r="AB99" s="9">
        <v>168.8</v>
      </c>
      <c r="AC99">
        <v>14069</v>
      </c>
      <c r="AD99" s="7">
        <v>2.1690000000000001E-2</v>
      </c>
      <c r="AE99">
        <v>5</v>
      </c>
      <c r="AF99">
        <v>5</v>
      </c>
      <c r="AG99" s="9">
        <v>-15.36</v>
      </c>
      <c r="AH99" s="9">
        <v>6.6920000000000002</v>
      </c>
      <c r="AI99">
        <v>15373</v>
      </c>
      <c r="AJ99" s="7">
        <v>6.8180000000000003E-3</v>
      </c>
      <c r="AK99">
        <v>2</v>
      </c>
      <c r="AL99">
        <v>2</v>
      </c>
      <c r="AM99" s="9">
        <v>-24.96</v>
      </c>
      <c r="AN99" s="9">
        <v>9.2230000000000008</v>
      </c>
    </row>
    <row r="100" spans="1:40">
      <c r="A100" t="s">
        <v>140</v>
      </c>
      <c r="B100" t="s">
        <v>80</v>
      </c>
      <c r="C100" t="s">
        <v>82</v>
      </c>
      <c r="D100">
        <v>6</v>
      </c>
      <c r="E100">
        <v>156673</v>
      </c>
      <c r="F100" s="7">
        <v>9.7289999999999995E-14</v>
      </c>
      <c r="G100">
        <v>21</v>
      </c>
      <c r="H100">
        <v>14</v>
      </c>
      <c r="I100" s="9">
        <v>-24.72</v>
      </c>
      <c r="J100" s="9">
        <v>3.0569999999999999</v>
      </c>
      <c r="K100">
        <v>83276</v>
      </c>
      <c r="L100" s="7">
        <v>9.0799999999999993E-12</v>
      </c>
      <c r="M100">
        <v>12</v>
      </c>
      <c r="N100">
        <v>5</v>
      </c>
      <c r="O100" s="9">
        <v>-28.09</v>
      </c>
      <c r="P100" s="9">
        <v>4.09</v>
      </c>
      <c r="Q100">
        <v>3947</v>
      </c>
      <c r="R100" s="7">
        <v>1.1220000000000001E-2</v>
      </c>
      <c r="S100">
        <v>1</v>
      </c>
      <c r="T100">
        <v>1</v>
      </c>
      <c r="U100" s="9">
        <v>-29.82</v>
      </c>
      <c r="V100" s="9">
        <v>138.30000000000001</v>
      </c>
      <c r="W100">
        <v>4479</v>
      </c>
      <c r="X100" s="7">
        <v>0.1396</v>
      </c>
      <c r="Y100">
        <v>1</v>
      </c>
      <c r="Z100">
        <v>1</v>
      </c>
      <c r="AA100" s="9">
        <v>-19.190000000000001</v>
      </c>
      <c r="AB100" s="9">
        <v>168.8</v>
      </c>
      <c r="AC100">
        <v>14069</v>
      </c>
      <c r="AD100" s="7">
        <v>8.1879999999999994E-2</v>
      </c>
      <c r="AE100">
        <v>5</v>
      </c>
      <c r="AF100">
        <v>5</v>
      </c>
      <c r="AG100" s="9">
        <v>-15.36</v>
      </c>
      <c r="AH100" s="9">
        <v>6.6920000000000002</v>
      </c>
      <c r="AI100">
        <v>15373</v>
      </c>
      <c r="AJ100" s="7">
        <v>2.6440000000000002E-2</v>
      </c>
      <c r="AK100">
        <v>2</v>
      </c>
      <c r="AL100">
        <v>2</v>
      </c>
      <c r="AM100" s="9">
        <v>-24.96</v>
      </c>
      <c r="AN100" s="9">
        <v>9.2230000000000008</v>
      </c>
    </row>
    <row r="101" spans="1:40">
      <c r="A101" t="s">
        <v>140</v>
      </c>
      <c r="B101" t="s">
        <v>127</v>
      </c>
      <c r="C101" t="s">
        <v>81</v>
      </c>
      <c r="D101">
        <v>6</v>
      </c>
      <c r="E101">
        <v>156673</v>
      </c>
      <c r="F101" s="7">
        <v>6.1590000000000001E-16</v>
      </c>
      <c r="G101">
        <v>21</v>
      </c>
      <c r="H101">
        <v>14</v>
      </c>
      <c r="I101" s="9">
        <v>-24.72</v>
      </c>
      <c r="J101" s="9">
        <v>3.0569999999999999</v>
      </c>
      <c r="K101">
        <v>83276</v>
      </c>
      <c r="L101" s="7">
        <v>6.4439999999999996E-12</v>
      </c>
      <c r="M101">
        <v>12</v>
      </c>
      <c r="N101">
        <v>5</v>
      </c>
      <c r="O101" s="9">
        <v>-28.09</v>
      </c>
      <c r="P101" s="9">
        <v>4.09</v>
      </c>
      <c r="Q101">
        <v>3947</v>
      </c>
      <c r="R101" s="7">
        <v>1.1220000000000001E-2</v>
      </c>
      <c r="S101">
        <v>1</v>
      </c>
      <c r="T101">
        <v>1</v>
      </c>
      <c r="U101" s="9">
        <v>-29.82</v>
      </c>
      <c r="V101" s="9">
        <v>138.30000000000001</v>
      </c>
      <c r="W101">
        <v>4479</v>
      </c>
      <c r="X101" s="7">
        <v>0.1396</v>
      </c>
      <c r="Y101">
        <v>1</v>
      </c>
      <c r="Z101">
        <v>1</v>
      </c>
      <c r="AA101" s="9">
        <v>-19.190000000000001</v>
      </c>
      <c r="AB101" s="9">
        <v>168.8</v>
      </c>
      <c r="AC101">
        <v>14069</v>
      </c>
      <c r="AD101" s="7">
        <v>2.1690000000000001E-2</v>
      </c>
      <c r="AE101">
        <v>5</v>
      </c>
      <c r="AF101">
        <v>5</v>
      </c>
      <c r="AG101" s="9">
        <v>-15.36</v>
      </c>
      <c r="AH101" s="9">
        <v>6.6920000000000002</v>
      </c>
      <c r="AI101">
        <v>15373</v>
      </c>
      <c r="AJ101" s="7">
        <v>6.8180000000000003E-3</v>
      </c>
      <c r="AK101">
        <v>2</v>
      </c>
      <c r="AL101">
        <v>2</v>
      </c>
      <c r="AM101" s="9">
        <v>-24.96</v>
      </c>
      <c r="AN101" s="9">
        <v>9.2230000000000008</v>
      </c>
    </row>
    <row r="102" spans="1:40">
      <c r="A102" t="s">
        <v>140</v>
      </c>
      <c r="B102" t="s">
        <v>127</v>
      </c>
      <c r="C102" t="s">
        <v>82</v>
      </c>
      <c r="D102">
        <v>6</v>
      </c>
      <c r="E102">
        <v>156673</v>
      </c>
      <c r="F102" s="7">
        <v>9.7289999999999995E-14</v>
      </c>
      <c r="G102">
        <v>21</v>
      </c>
      <c r="H102">
        <v>14</v>
      </c>
      <c r="I102" s="9">
        <v>-24.72</v>
      </c>
      <c r="J102" s="9">
        <v>3.0569999999999999</v>
      </c>
      <c r="K102">
        <v>83276</v>
      </c>
      <c r="L102" s="7">
        <v>9.0799999999999993E-12</v>
      </c>
      <c r="M102">
        <v>12</v>
      </c>
      <c r="N102">
        <v>5</v>
      </c>
      <c r="O102" s="9">
        <v>-28.09</v>
      </c>
      <c r="P102" s="9">
        <v>4.09</v>
      </c>
      <c r="Q102">
        <v>3947</v>
      </c>
      <c r="R102" s="7">
        <v>1.1220000000000001E-2</v>
      </c>
      <c r="S102">
        <v>1</v>
      </c>
      <c r="T102">
        <v>1</v>
      </c>
      <c r="U102" s="9">
        <v>-29.82</v>
      </c>
      <c r="V102" s="9">
        <v>138.30000000000001</v>
      </c>
      <c r="W102">
        <v>4479</v>
      </c>
      <c r="X102" s="7">
        <v>0.1396</v>
      </c>
      <c r="Y102">
        <v>1</v>
      </c>
      <c r="Z102">
        <v>1</v>
      </c>
      <c r="AA102" s="9">
        <v>-19.190000000000001</v>
      </c>
      <c r="AB102" s="9">
        <v>168.8</v>
      </c>
      <c r="AC102">
        <v>14069</v>
      </c>
      <c r="AD102" s="7">
        <v>8.1879999999999994E-2</v>
      </c>
      <c r="AE102">
        <v>5</v>
      </c>
      <c r="AF102">
        <v>5</v>
      </c>
      <c r="AG102" s="9">
        <v>-15.36</v>
      </c>
      <c r="AH102" s="9">
        <v>6.6920000000000002</v>
      </c>
      <c r="AI102">
        <v>15373</v>
      </c>
      <c r="AJ102" s="7">
        <v>2.6440000000000002E-2</v>
      </c>
      <c r="AK102">
        <v>2</v>
      </c>
      <c r="AL102">
        <v>2</v>
      </c>
      <c r="AM102" s="9">
        <v>-24.96</v>
      </c>
      <c r="AN102" s="9">
        <v>9.2230000000000008</v>
      </c>
    </row>
    <row r="103" spans="1:40">
      <c r="A103" t="s">
        <v>140</v>
      </c>
      <c r="B103" t="s">
        <v>128</v>
      </c>
      <c r="C103" t="s">
        <v>81</v>
      </c>
      <c r="D103">
        <v>6</v>
      </c>
      <c r="E103">
        <v>156673</v>
      </c>
      <c r="F103" s="7">
        <v>1.382E-3</v>
      </c>
      <c r="G103">
        <v>351</v>
      </c>
      <c r="H103">
        <v>16</v>
      </c>
      <c r="I103" s="9">
        <v>-2.36</v>
      </c>
      <c r="J103" s="9">
        <v>0.73780000000000001</v>
      </c>
      <c r="K103">
        <v>83276</v>
      </c>
      <c r="L103" s="7">
        <v>3.2739999999999998E-2</v>
      </c>
      <c r="M103">
        <v>121</v>
      </c>
      <c r="N103">
        <v>7</v>
      </c>
      <c r="O103" s="9">
        <v>-2.9790000000000001</v>
      </c>
      <c r="P103" s="9">
        <v>1.395</v>
      </c>
      <c r="Q103">
        <v>3947</v>
      </c>
      <c r="R103" s="7">
        <v>1.1220000000000001E-2</v>
      </c>
      <c r="S103">
        <v>1</v>
      </c>
      <c r="T103">
        <v>1</v>
      </c>
      <c r="U103" s="9">
        <v>-29.82</v>
      </c>
      <c r="V103" s="9">
        <v>138.30000000000001</v>
      </c>
      <c r="W103">
        <v>4479</v>
      </c>
      <c r="X103" s="7">
        <v>0.1396</v>
      </c>
      <c r="Y103">
        <v>1</v>
      </c>
      <c r="Z103">
        <v>1</v>
      </c>
      <c r="AA103" s="9">
        <v>-19.190000000000001</v>
      </c>
      <c r="AB103" s="9">
        <v>168.8</v>
      </c>
      <c r="AC103">
        <v>14069</v>
      </c>
      <c r="AD103" s="7">
        <v>0.84160000000000001</v>
      </c>
      <c r="AE103">
        <v>45</v>
      </c>
      <c r="AF103">
        <v>6</v>
      </c>
      <c r="AG103" s="9">
        <v>0.44030000000000002</v>
      </c>
      <c r="AH103" s="9">
        <v>2.2029999999999998</v>
      </c>
      <c r="AI103">
        <v>15373</v>
      </c>
      <c r="AJ103" s="7">
        <v>3.1949999999999999E-3</v>
      </c>
      <c r="AK103">
        <v>47</v>
      </c>
      <c r="AL103">
        <v>3</v>
      </c>
      <c r="AM103" s="9">
        <v>-6.0449999999999999</v>
      </c>
      <c r="AN103" s="9">
        <v>2.0499999999999998</v>
      </c>
    </row>
    <row r="104" spans="1:40">
      <c r="A104" t="s">
        <v>140</v>
      </c>
      <c r="B104" t="s">
        <v>128</v>
      </c>
      <c r="C104" t="s">
        <v>82</v>
      </c>
      <c r="D104">
        <v>6</v>
      </c>
      <c r="E104">
        <v>156673</v>
      </c>
      <c r="F104" s="7">
        <v>0.1168</v>
      </c>
      <c r="G104">
        <v>351</v>
      </c>
      <c r="H104">
        <v>16</v>
      </c>
      <c r="I104" s="9">
        <v>-2.36</v>
      </c>
      <c r="J104" s="9">
        <v>0.73780000000000001</v>
      </c>
      <c r="K104">
        <v>83276</v>
      </c>
      <c r="L104" s="7">
        <v>6.9080000000000003E-2</v>
      </c>
      <c r="M104">
        <v>121</v>
      </c>
      <c r="N104">
        <v>7</v>
      </c>
      <c r="O104" s="9">
        <v>-2.9790000000000001</v>
      </c>
      <c r="P104" s="9">
        <v>1.395</v>
      </c>
      <c r="Q104">
        <v>3947</v>
      </c>
      <c r="R104" s="7">
        <v>1.1220000000000001E-2</v>
      </c>
      <c r="S104">
        <v>1</v>
      </c>
      <c r="T104">
        <v>1</v>
      </c>
      <c r="U104" s="9">
        <v>-29.82</v>
      </c>
      <c r="V104" s="9">
        <v>138.30000000000001</v>
      </c>
      <c r="W104">
        <v>4479</v>
      </c>
      <c r="X104" s="7">
        <v>0.1396</v>
      </c>
      <c r="Y104">
        <v>1</v>
      </c>
      <c r="Z104">
        <v>1</v>
      </c>
      <c r="AA104" s="9">
        <v>-19.190000000000001</v>
      </c>
      <c r="AB104" s="9">
        <v>168.8</v>
      </c>
      <c r="AC104">
        <v>14069</v>
      </c>
      <c r="AD104" s="7">
        <v>0.28410000000000002</v>
      </c>
      <c r="AE104">
        <v>45</v>
      </c>
      <c r="AF104">
        <v>6</v>
      </c>
      <c r="AG104" s="9">
        <v>0.44030000000000002</v>
      </c>
      <c r="AH104" s="9">
        <v>2.2029999999999998</v>
      </c>
      <c r="AI104">
        <v>15373</v>
      </c>
      <c r="AJ104" s="7">
        <v>1.4659999999999999E-2</v>
      </c>
      <c r="AK104">
        <v>47</v>
      </c>
      <c r="AL104">
        <v>3</v>
      </c>
      <c r="AM104" s="9">
        <v>-6.0449999999999999</v>
      </c>
      <c r="AN104" s="9">
        <v>2.0499999999999998</v>
      </c>
    </row>
    <row r="105" spans="1:40">
      <c r="A105" t="s">
        <v>140</v>
      </c>
      <c r="B105" t="s">
        <v>129</v>
      </c>
      <c r="C105" t="s">
        <v>81</v>
      </c>
      <c r="D105">
        <v>6</v>
      </c>
      <c r="E105">
        <v>166441</v>
      </c>
      <c r="F105" s="7">
        <v>8.7260000000000001E-55</v>
      </c>
      <c r="G105">
        <v>434</v>
      </c>
      <c r="H105">
        <v>157</v>
      </c>
      <c r="I105" s="9">
        <v>-9.984</v>
      </c>
      <c r="J105" s="9">
        <v>0.64049999999999996</v>
      </c>
      <c r="K105">
        <v>93044</v>
      </c>
      <c r="L105" s="7">
        <v>3.122E-37</v>
      </c>
      <c r="M105">
        <v>239</v>
      </c>
      <c r="N105">
        <v>101</v>
      </c>
      <c r="O105" s="9">
        <v>-11.55</v>
      </c>
      <c r="P105" s="9">
        <v>0.90569999999999995</v>
      </c>
      <c r="Q105">
        <v>29980</v>
      </c>
      <c r="R105" s="7">
        <v>1.1600000000000001E-5</v>
      </c>
      <c r="S105">
        <v>67</v>
      </c>
      <c r="T105">
        <v>25</v>
      </c>
      <c r="U105" s="9">
        <v>-5.9530000000000003</v>
      </c>
      <c r="V105" s="9">
        <v>1.3580000000000001</v>
      </c>
      <c r="W105">
        <v>10370</v>
      </c>
      <c r="X105" s="7">
        <v>3.157E-6</v>
      </c>
      <c r="Y105">
        <v>53</v>
      </c>
      <c r="Z105">
        <v>20</v>
      </c>
      <c r="AA105" s="9">
        <v>-8.3130000000000006</v>
      </c>
      <c r="AB105" s="9">
        <v>1.784</v>
      </c>
      <c r="AC105">
        <v>16492</v>
      </c>
      <c r="AD105" s="7">
        <v>4.439E-4</v>
      </c>
      <c r="AE105">
        <v>40</v>
      </c>
      <c r="AF105">
        <v>33</v>
      </c>
      <c r="AG105" s="9">
        <v>-8.4339999999999993</v>
      </c>
      <c r="AH105" s="9">
        <v>2.4009999999999998</v>
      </c>
      <c r="AI105">
        <v>15373</v>
      </c>
      <c r="AJ105" s="7">
        <v>1.4369999999999999E-3</v>
      </c>
      <c r="AK105">
        <v>182</v>
      </c>
      <c r="AL105">
        <v>23</v>
      </c>
      <c r="AM105" s="9">
        <v>-3.0150000000000001</v>
      </c>
      <c r="AN105" s="9">
        <v>0.94599999999999995</v>
      </c>
    </row>
    <row r="106" spans="1:40">
      <c r="A106" t="s">
        <v>140</v>
      </c>
      <c r="B106" t="s">
        <v>129</v>
      </c>
      <c r="C106" t="s">
        <v>82</v>
      </c>
      <c r="D106">
        <v>6</v>
      </c>
      <c r="E106">
        <v>166441</v>
      </c>
      <c r="F106" s="7">
        <v>1.857E-14</v>
      </c>
      <c r="G106">
        <v>434</v>
      </c>
      <c r="H106">
        <v>157</v>
      </c>
      <c r="I106" s="9">
        <v>-9.984</v>
      </c>
      <c r="J106" s="9">
        <v>0.64049999999999996</v>
      </c>
      <c r="K106">
        <v>93044</v>
      </c>
      <c r="L106" s="7">
        <v>1.3069999999999999E-13</v>
      </c>
      <c r="M106">
        <v>239</v>
      </c>
      <c r="N106">
        <v>101</v>
      </c>
      <c r="O106" s="9">
        <v>-11.55</v>
      </c>
      <c r="P106" s="9">
        <v>0.90569999999999995</v>
      </c>
      <c r="Q106">
        <v>29980</v>
      </c>
      <c r="R106" s="7">
        <v>0.1457</v>
      </c>
      <c r="S106">
        <v>67</v>
      </c>
      <c r="T106">
        <v>25</v>
      </c>
      <c r="U106" s="9">
        <v>-5.9530000000000003</v>
      </c>
      <c r="V106" s="9">
        <v>1.3580000000000001</v>
      </c>
      <c r="W106">
        <v>10370</v>
      </c>
      <c r="X106" s="7">
        <v>7.9750000000000007E-6</v>
      </c>
      <c r="Y106">
        <v>53</v>
      </c>
      <c r="Z106">
        <v>20</v>
      </c>
      <c r="AA106" s="9">
        <v>-8.3130000000000006</v>
      </c>
      <c r="AB106" s="9">
        <v>1.784</v>
      </c>
      <c r="AC106">
        <v>16492</v>
      </c>
      <c r="AD106" s="7">
        <v>3.2239999999999998E-2</v>
      </c>
      <c r="AE106">
        <v>40</v>
      </c>
      <c r="AF106">
        <v>33</v>
      </c>
      <c r="AG106" s="9">
        <v>-8.4339999999999993</v>
      </c>
      <c r="AH106" s="9">
        <v>2.4009999999999998</v>
      </c>
      <c r="AI106">
        <v>15373</v>
      </c>
      <c r="AJ106" s="7">
        <v>4.5499999999999999E-2</v>
      </c>
      <c r="AK106">
        <v>182</v>
      </c>
      <c r="AL106">
        <v>23</v>
      </c>
      <c r="AM106" s="9">
        <v>-3.0150000000000001</v>
      </c>
      <c r="AN106" s="9">
        <v>0.94599999999999995</v>
      </c>
    </row>
    <row r="107" spans="1:40">
      <c r="A107" t="s">
        <v>140</v>
      </c>
      <c r="B107" t="s">
        <v>130</v>
      </c>
      <c r="C107" t="s">
        <v>81</v>
      </c>
      <c r="D107">
        <v>6</v>
      </c>
      <c r="E107">
        <v>166441</v>
      </c>
      <c r="F107" s="7">
        <v>3.6030000000000001E-37</v>
      </c>
      <c r="G107">
        <v>763</v>
      </c>
      <c r="H107">
        <v>158</v>
      </c>
      <c r="I107" s="9">
        <v>-6.2519999999999998</v>
      </c>
      <c r="J107" s="9">
        <v>0.49080000000000001</v>
      </c>
      <c r="K107">
        <v>93044</v>
      </c>
      <c r="L107" s="7">
        <v>6.7119999999999997E-27</v>
      </c>
      <c r="M107">
        <v>347</v>
      </c>
      <c r="N107">
        <v>102</v>
      </c>
      <c r="O107" s="9">
        <v>-8.3230000000000004</v>
      </c>
      <c r="P107" s="9">
        <v>0.77510000000000001</v>
      </c>
      <c r="Q107">
        <v>29980</v>
      </c>
      <c r="R107" s="7">
        <v>1.1600000000000001E-5</v>
      </c>
      <c r="S107">
        <v>67</v>
      </c>
      <c r="T107">
        <v>25</v>
      </c>
      <c r="U107" s="9">
        <v>-5.9530000000000003</v>
      </c>
      <c r="V107" s="9">
        <v>1.3580000000000001</v>
      </c>
      <c r="W107">
        <v>10370</v>
      </c>
      <c r="X107" s="7">
        <v>3.157E-6</v>
      </c>
      <c r="Y107">
        <v>53</v>
      </c>
      <c r="Z107">
        <v>20</v>
      </c>
      <c r="AA107" s="9">
        <v>-8.3130000000000006</v>
      </c>
      <c r="AB107" s="9">
        <v>1.784</v>
      </c>
      <c r="AC107">
        <v>16492</v>
      </c>
      <c r="AD107" s="7">
        <v>8.4419999999999995E-2</v>
      </c>
      <c r="AE107">
        <v>80</v>
      </c>
      <c r="AF107">
        <v>34</v>
      </c>
      <c r="AG107" s="9">
        <v>-2.8929999999999998</v>
      </c>
      <c r="AH107" s="9">
        <v>1.677</v>
      </c>
      <c r="AI107">
        <v>15373</v>
      </c>
      <c r="AJ107" s="7">
        <v>1.019E-4</v>
      </c>
      <c r="AK107">
        <v>227</v>
      </c>
      <c r="AL107">
        <v>24</v>
      </c>
      <c r="AM107" s="9">
        <v>-3.3460000000000001</v>
      </c>
      <c r="AN107" s="9">
        <v>0.86099999999999999</v>
      </c>
    </row>
    <row r="108" spans="1:40">
      <c r="A108" t="s">
        <v>140</v>
      </c>
      <c r="B108" t="s">
        <v>130</v>
      </c>
      <c r="C108" t="s">
        <v>82</v>
      </c>
      <c r="D108">
        <v>6</v>
      </c>
      <c r="E108">
        <v>166441</v>
      </c>
      <c r="F108" s="7">
        <v>4.0759999999999998E-3</v>
      </c>
      <c r="G108">
        <v>763</v>
      </c>
      <c r="H108">
        <v>158</v>
      </c>
      <c r="I108" s="9">
        <v>-6.2519999999999998</v>
      </c>
      <c r="J108" s="9">
        <v>0.49080000000000001</v>
      </c>
      <c r="K108">
        <v>93044</v>
      </c>
      <c r="L108" s="7">
        <v>1.7440000000000001E-3</v>
      </c>
      <c r="M108">
        <v>347</v>
      </c>
      <c r="N108">
        <v>102</v>
      </c>
      <c r="O108" s="9">
        <v>-8.3230000000000004</v>
      </c>
      <c r="P108" s="9">
        <v>0.77510000000000001</v>
      </c>
      <c r="Q108">
        <v>29980</v>
      </c>
      <c r="R108" s="7">
        <v>0.1457</v>
      </c>
      <c r="S108">
        <v>67</v>
      </c>
      <c r="T108">
        <v>25</v>
      </c>
      <c r="U108" s="9">
        <v>-5.9530000000000003</v>
      </c>
      <c r="V108" s="9">
        <v>1.3580000000000001</v>
      </c>
      <c r="W108">
        <v>10370</v>
      </c>
      <c r="X108" s="7">
        <v>7.9750000000000007E-6</v>
      </c>
      <c r="Y108">
        <v>53</v>
      </c>
      <c r="Z108">
        <v>20</v>
      </c>
      <c r="AA108" s="9">
        <v>-8.3130000000000006</v>
      </c>
      <c r="AB108" s="9">
        <v>1.784</v>
      </c>
      <c r="AC108">
        <v>16492</v>
      </c>
      <c r="AD108" s="7">
        <v>0.21190000000000001</v>
      </c>
      <c r="AE108">
        <v>80</v>
      </c>
      <c r="AF108">
        <v>34</v>
      </c>
      <c r="AG108" s="9">
        <v>-2.8929999999999998</v>
      </c>
      <c r="AH108" s="9">
        <v>1.677</v>
      </c>
      <c r="AI108">
        <v>15373</v>
      </c>
      <c r="AJ108" s="7">
        <v>1.8110000000000001E-2</v>
      </c>
      <c r="AK108">
        <v>227</v>
      </c>
      <c r="AL108">
        <v>24</v>
      </c>
      <c r="AM108" s="9">
        <v>-3.3460000000000001</v>
      </c>
      <c r="AN108" s="9">
        <v>0.86099999999999999</v>
      </c>
    </row>
    <row r="109" spans="1:40">
      <c r="A109" t="s">
        <v>140</v>
      </c>
      <c r="B109" t="s">
        <v>131</v>
      </c>
      <c r="C109" t="s">
        <v>81</v>
      </c>
      <c r="D109">
        <v>6</v>
      </c>
      <c r="E109">
        <v>156673</v>
      </c>
      <c r="F109" s="7">
        <v>1.382E-3</v>
      </c>
      <c r="G109">
        <v>351</v>
      </c>
      <c r="H109">
        <v>16</v>
      </c>
      <c r="I109" s="9">
        <v>-2.36</v>
      </c>
      <c r="J109" s="9">
        <v>0.73780000000000001</v>
      </c>
      <c r="K109">
        <v>83276</v>
      </c>
      <c r="L109" s="7">
        <v>3.2739999999999998E-2</v>
      </c>
      <c r="M109">
        <v>121</v>
      </c>
      <c r="N109">
        <v>7</v>
      </c>
      <c r="O109" s="9">
        <v>-2.9790000000000001</v>
      </c>
      <c r="P109" s="9">
        <v>1.395</v>
      </c>
      <c r="Q109">
        <v>3947</v>
      </c>
      <c r="R109" s="7">
        <v>1.1220000000000001E-2</v>
      </c>
      <c r="S109">
        <v>1</v>
      </c>
      <c r="T109">
        <v>1</v>
      </c>
      <c r="U109" s="9">
        <v>-29.82</v>
      </c>
      <c r="V109" s="9">
        <v>138.30000000000001</v>
      </c>
      <c r="W109">
        <v>4479</v>
      </c>
      <c r="X109" s="7">
        <v>0.1396</v>
      </c>
      <c r="Y109">
        <v>1</v>
      </c>
      <c r="Z109">
        <v>1</v>
      </c>
      <c r="AA109" s="9">
        <v>-19.190000000000001</v>
      </c>
      <c r="AB109" s="9">
        <v>168.8</v>
      </c>
      <c r="AC109">
        <v>14069</v>
      </c>
      <c r="AD109" s="7">
        <v>0.84160000000000001</v>
      </c>
      <c r="AE109">
        <v>45</v>
      </c>
      <c r="AF109">
        <v>6</v>
      </c>
      <c r="AG109" s="9">
        <v>0.44030000000000002</v>
      </c>
      <c r="AH109" s="9">
        <v>2.2029999999999998</v>
      </c>
      <c r="AI109">
        <v>15373</v>
      </c>
      <c r="AJ109" s="7">
        <v>3.1949999999999999E-3</v>
      </c>
      <c r="AK109">
        <v>47</v>
      </c>
      <c r="AL109">
        <v>3</v>
      </c>
      <c r="AM109" s="9">
        <v>-6.0449999999999999</v>
      </c>
      <c r="AN109" s="9">
        <v>2.0499999999999998</v>
      </c>
    </row>
    <row r="110" spans="1:40">
      <c r="A110" t="s">
        <v>140</v>
      </c>
      <c r="B110" t="s">
        <v>131</v>
      </c>
      <c r="C110" t="s">
        <v>82</v>
      </c>
      <c r="D110">
        <v>6</v>
      </c>
      <c r="E110">
        <v>156673</v>
      </c>
      <c r="F110" s="7">
        <v>0.1168</v>
      </c>
      <c r="G110">
        <v>351</v>
      </c>
      <c r="H110">
        <v>16</v>
      </c>
      <c r="I110" s="9">
        <v>-2.36</v>
      </c>
      <c r="J110" s="9">
        <v>0.73780000000000001</v>
      </c>
      <c r="K110">
        <v>83276</v>
      </c>
      <c r="L110" s="7">
        <v>6.9080000000000003E-2</v>
      </c>
      <c r="M110">
        <v>121</v>
      </c>
      <c r="N110">
        <v>7</v>
      </c>
      <c r="O110" s="9">
        <v>-2.9790000000000001</v>
      </c>
      <c r="P110" s="9">
        <v>1.395</v>
      </c>
      <c r="Q110">
        <v>3947</v>
      </c>
      <c r="R110" s="7">
        <v>1.1220000000000001E-2</v>
      </c>
      <c r="S110">
        <v>1</v>
      </c>
      <c r="T110">
        <v>1</v>
      </c>
      <c r="U110" s="9">
        <v>-29.82</v>
      </c>
      <c r="V110" s="9">
        <v>138.30000000000001</v>
      </c>
      <c r="W110">
        <v>4479</v>
      </c>
      <c r="X110" s="7">
        <v>0.1396</v>
      </c>
      <c r="Y110">
        <v>1</v>
      </c>
      <c r="Z110">
        <v>1</v>
      </c>
      <c r="AA110" s="9">
        <v>-19.190000000000001</v>
      </c>
      <c r="AB110" s="9">
        <v>168.8</v>
      </c>
      <c r="AC110">
        <v>14069</v>
      </c>
      <c r="AD110" s="7">
        <v>0.28410000000000002</v>
      </c>
      <c r="AE110">
        <v>45</v>
      </c>
      <c r="AF110">
        <v>6</v>
      </c>
      <c r="AG110" s="9">
        <v>0.44030000000000002</v>
      </c>
      <c r="AH110" s="9">
        <v>2.2029999999999998</v>
      </c>
      <c r="AI110">
        <v>15373</v>
      </c>
      <c r="AJ110" s="7">
        <v>1.4659999999999999E-2</v>
      </c>
      <c r="AK110">
        <v>47</v>
      </c>
      <c r="AL110">
        <v>3</v>
      </c>
      <c r="AM110" s="9">
        <v>-6.0449999999999999</v>
      </c>
      <c r="AN110" s="9">
        <v>2.0499999999999998</v>
      </c>
    </row>
    <row r="111" spans="1:40">
      <c r="A111" t="s">
        <v>141</v>
      </c>
      <c r="B111" t="s">
        <v>80</v>
      </c>
      <c r="C111" t="s">
        <v>81</v>
      </c>
      <c r="D111">
        <v>1</v>
      </c>
      <c r="E111">
        <v>166441</v>
      </c>
      <c r="F111" s="7">
        <v>4.5580000000000002E-6</v>
      </c>
      <c r="G111">
        <v>226</v>
      </c>
      <c r="H111">
        <v>33</v>
      </c>
      <c r="I111" s="9">
        <v>4.141</v>
      </c>
      <c r="J111" s="9">
        <v>0.90329999999999999</v>
      </c>
      <c r="K111">
        <v>93044</v>
      </c>
      <c r="L111" s="7">
        <v>3.1140000000000002E-6</v>
      </c>
      <c r="M111">
        <v>144</v>
      </c>
      <c r="N111">
        <v>20</v>
      </c>
      <c r="O111" s="9">
        <v>5.3659999999999997</v>
      </c>
      <c r="P111" s="9">
        <v>1.151</v>
      </c>
      <c r="Q111">
        <v>29980</v>
      </c>
      <c r="R111" s="7">
        <v>0.79910000000000003</v>
      </c>
      <c r="S111">
        <v>14</v>
      </c>
      <c r="T111">
        <v>10</v>
      </c>
      <c r="U111" s="9">
        <v>0.67279999999999995</v>
      </c>
      <c r="V111" s="9">
        <v>2.6440000000000001</v>
      </c>
      <c r="W111">
        <v>10370</v>
      </c>
      <c r="X111" s="7">
        <v>0.28749999999999998</v>
      </c>
      <c r="Y111">
        <v>11</v>
      </c>
      <c r="Z111">
        <v>3</v>
      </c>
      <c r="AA111" s="9">
        <v>4.1849999999999996</v>
      </c>
      <c r="AB111" s="9">
        <v>3.9340000000000002</v>
      </c>
      <c r="AC111">
        <v>16492</v>
      </c>
      <c r="AD111" s="7">
        <v>0.36249999999999999</v>
      </c>
      <c r="AE111">
        <v>47</v>
      </c>
      <c r="AF111">
        <v>9</v>
      </c>
      <c r="AG111" s="9">
        <v>2.0249999999999999</v>
      </c>
      <c r="AH111" s="9">
        <v>2.2240000000000002</v>
      </c>
      <c r="AI111">
        <v>15373</v>
      </c>
      <c r="AJ111" s="7">
        <v>0.31669999999999998</v>
      </c>
      <c r="AK111">
        <v>10</v>
      </c>
      <c r="AL111">
        <v>5</v>
      </c>
      <c r="AM111" s="9">
        <v>4.0709999999999997</v>
      </c>
      <c r="AN111" s="9">
        <v>4.0659999999999998</v>
      </c>
    </row>
    <row r="112" spans="1:40">
      <c r="A112" t="s">
        <v>141</v>
      </c>
      <c r="B112" t="s">
        <v>80</v>
      </c>
      <c r="C112" t="s">
        <v>82</v>
      </c>
      <c r="D112">
        <v>1</v>
      </c>
      <c r="E112">
        <v>166441</v>
      </c>
      <c r="F112" s="7">
        <v>5.8050000000000003E-6</v>
      </c>
      <c r="G112">
        <v>226</v>
      </c>
      <c r="H112">
        <v>33</v>
      </c>
      <c r="I112" s="9">
        <v>4.141</v>
      </c>
      <c r="J112" s="9">
        <v>0.90329999999999999</v>
      </c>
      <c r="K112">
        <v>93044</v>
      </c>
      <c r="L112" s="7">
        <v>2.0049999999999999E-5</v>
      </c>
      <c r="M112">
        <v>144</v>
      </c>
      <c r="N112">
        <v>20</v>
      </c>
      <c r="O112" s="9">
        <v>5.3659999999999997</v>
      </c>
      <c r="P112" s="9">
        <v>1.151</v>
      </c>
      <c r="Q112">
        <v>29980</v>
      </c>
      <c r="R112" s="7">
        <v>0.25140000000000001</v>
      </c>
      <c r="S112">
        <v>14</v>
      </c>
      <c r="T112">
        <v>10</v>
      </c>
      <c r="U112" s="9">
        <v>0.67279999999999995</v>
      </c>
      <c r="V112" s="9">
        <v>2.6440000000000001</v>
      </c>
      <c r="W112">
        <v>10370</v>
      </c>
      <c r="X112" s="7">
        <v>0.7218</v>
      </c>
      <c r="Y112">
        <v>11</v>
      </c>
      <c r="Z112">
        <v>3</v>
      </c>
      <c r="AA112" s="9">
        <v>4.1849999999999996</v>
      </c>
      <c r="AB112" s="9">
        <v>3.9340000000000002</v>
      </c>
      <c r="AC112">
        <v>16492</v>
      </c>
      <c r="AD112" s="7">
        <v>0.27939999999999998</v>
      </c>
      <c r="AE112">
        <v>47</v>
      </c>
      <c r="AF112">
        <v>9</v>
      </c>
      <c r="AG112" s="9">
        <v>2.0249999999999999</v>
      </c>
      <c r="AH112" s="9">
        <v>2.2240000000000002</v>
      </c>
      <c r="AI112">
        <v>15373</v>
      </c>
      <c r="AJ112" s="7">
        <v>0.54790000000000005</v>
      </c>
      <c r="AK112">
        <v>10</v>
      </c>
      <c r="AL112">
        <v>5</v>
      </c>
      <c r="AM112" s="9">
        <v>4.0709999999999997</v>
      </c>
      <c r="AN112" s="9">
        <v>4.0659999999999998</v>
      </c>
    </row>
    <row r="113" spans="1:40">
      <c r="A113" t="s">
        <v>141</v>
      </c>
      <c r="B113" t="s">
        <v>127</v>
      </c>
      <c r="C113" t="s">
        <v>81</v>
      </c>
      <c r="D113">
        <v>1</v>
      </c>
      <c r="E113">
        <v>166441</v>
      </c>
      <c r="F113" s="7">
        <v>1.5679999999999999E-25</v>
      </c>
      <c r="G113">
        <v>2558</v>
      </c>
      <c r="H113">
        <v>157</v>
      </c>
      <c r="I113" s="9">
        <v>2.621</v>
      </c>
      <c r="J113" s="9">
        <v>0.25090000000000001</v>
      </c>
      <c r="K113">
        <v>93044</v>
      </c>
      <c r="L113" s="7">
        <v>4.04E-23</v>
      </c>
      <c r="M113">
        <v>961</v>
      </c>
      <c r="N113">
        <v>88</v>
      </c>
      <c r="O113" s="9">
        <v>4.4779999999999998</v>
      </c>
      <c r="P113" s="9">
        <v>0.45219999999999999</v>
      </c>
      <c r="Q113">
        <v>29980</v>
      </c>
      <c r="R113" s="7">
        <v>0.94469999999999998</v>
      </c>
      <c r="S113">
        <v>408</v>
      </c>
      <c r="T113">
        <v>48</v>
      </c>
      <c r="U113" s="9">
        <v>-3.4250000000000003E-2</v>
      </c>
      <c r="V113" s="9">
        <v>0.49340000000000001</v>
      </c>
      <c r="W113">
        <v>10370</v>
      </c>
      <c r="X113" s="7">
        <v>1.2489999999999999E-2</v>
      </c>
      <c r="Y113">
        <v>65</v>
      </c>
      <c r="Z113">
        <v>30</v>
      </c>
      <c r="AA113" s="9">
        <v>4.0380000000000003</v>
      </c>
      <c r="AB113" s="9">
        <v>1.617</v>
      </c>
      <c r="AC113">
        <v>16492</v>
      </c>
      <c r="AD113" s="7">
        <v>7.8490000000000004E-2</v>
      </c>
      <c r="AE113">
        <v>240</v>
      </c>
      <c r="AF113">
        <v>49</v>
      </c>
      <c r="AG113" s="9">
        <v>1.7649999999999999</v>
      </c>
      <c r="AH113" s="9">
        <v>1.0029999999999999</v>
      </c>
      <c r="AI113">
        <v>15373</v>
      </c>
      <c r="AJ113" s="7">
        <v>4.07E-6</v>
      </c>
      <c r="AK113">
        <v>82</v>
      </c>
      <c r="AL113">
        <v>31</v>
      </c>
      <c r="AM113" s="9">
        <v>6.6909999999999998</v>
      </c>
      <c r="AN113" s="9">
        <v>1.452</v>
      </c>
    </row>
    <row r="114" spans="1:40">
      <c r="A114" t="s">
        <v>141</v>
      </c>
      <c r="B114" t="s">
        <v>127</v>
      </c>
      <c r="C114" t="s">
        <v>82</v>
      </c>
      <c r="D114">
        <v>1</v>
      </c>
      <c r="E114">
        <v>166441</v>
      </c>
      <c r="F114" s="7">
        <v>3.424E-20</v>
      </c>
      <c r="G114">
        <v>2558</v>
      </c>
      <c r="H114">
        <v>157</v>
      </c>
      <c r="I114" s="9">
        <v>2.621</v>
      </c>
      <c r="J114" s="9">
        <v>0.25090000000000001</v>
      </c>
      <c r="K114">
        <v>93044</v>
      </c>
      <c r="L114" s="7">
        <v>3.7390000000000002E-15</v>
      </c>
      <c r="M114">
        <v>961</v>
      </c>
      <c r="N114">
        <v>88</v>
      </c>
      <c r="O114" s="9">
        <v>4.4779999999999998</v>
      </c>
      <c r="P114" s="9">
        <v>0.45219999999999999</v>
      </c>
      <c r="Q114">
        <v>29980</v>
      </c>
      <c r="R114" s="7">
        <v>0.13270000000000001</v>
      </c>
      <c r="S114">
        <v>408</v>
      </c>
      <c r="T114">
        <v>48</v>
      </c>
      <c r="U114" s="9">
        <v>-3.4250000000000003E-2</v>
      </c>
      <c r="V114" s="9">
        <v>0.49340000000000001</v>
      </c>
      <c r="W114">
        <v>10370</v>
      </c>
      <c r="X114" s="7">
        <v>7.5660000000000005E-2</v>
      </c>
      <c r="Y114">
        <v>65</v>
      </c>
      <c r="Z114">
        <v>30</v>
      </c>
      <c r="AA114" s="9">
        <v>4.0380000000000003</v>
      </c>
      <c r="AB114" s="9">
        <v>1.617</v>
      </c>
      <c r="AC114">
        <v>16492</v>
      </c>
      <c r="AD114" s="7">
        <v>0.53080000000000005</v>
      </c>
      <c r="AE114">
        <v>240</v>
      </c>
      <c r="AF114">
        <v>49</v>
      </c>
      <c r="AG114" s="9">
        <v>1.7649999999999999</v>
      </c>
      <c r="AH114" s="9">
        <v>1.0029999999999999</v>
      </c>
      <c r="AI114">
        <v>15373</v>
      </c>
      <c r="AJ114" s="7">
        <v>3.2880000000000001E-3</v>
      </c>
      <c r="AK114">
        <v>82</v>
      </c>
      <c r="AL114">
        <v>31</v>
      </c>
      <c r="AM114" s="9">
        <v>6.6909999999999998</v>
      </c>
      <c r="AN114" s="9">
        <v>1.452</v>
      </c>
    </row>
    <row r="115" spans="1:40">
      <c r="A115" t="s">
        <v>141</v>
      </c>
      <c r="B115" t="s">
        <v>128</v>
      </c>
      <c r="C115" t="s">
        <v>81</v>
      </c>
      <c r="D115">
        <v>1</v>
      </c>
      <c r="E115">
        <v>166441</v>
      </c>
      <c r="F115" s="7">
        <v>1.5819999999999999E-26</v>
      </c>
      <c r="G115">
        <v>2621</v>
      </c>
      <c r="H115">
        <v>167</v>
      </c>
      <c r="I115" s="9">
        <v>2.6440000000000001</v>
      </c>
      <c r="J115" s="9">
        <v>0.248</v>
      </c>
      <c r="K115">
        <v>93044</v>
      </c>
      <c r="L115" s="7">
        <v>2.346E-24</v>
      </c>
      <c r="M115">
        <v>990</v>
      </c>
      <c r="N115">
        <v>94</v>
      </c>
      <c r="O115" s="9">
        <v>4.5430000000000001</v>
      </c>
      <c r="P115" s="9">
        <v>0.44619999999999999</v>
      </c>
      <c r="Q115">
        <v>29980</v>
      </c>
      <c r="R115" s="7">
        <v>0.81059999999999999</v>
      </c>
      <c r="S115">
        <v>419</v>
      </c>
      <c r="T115">
        <v>53</v>
      </c>
      <c r="U115" s="9">
        <v>-0.1167</v>
      </c>
      <c r="V115" s="9">
        <v>0.48709999999999998</v>
      </c>
      <c r="W115">
        <v>10370</v>
      </c>
      <c r="X115" s="7">
        <v>1.6750000000000001E-2</v>
      </c>
      <c r="Y115">
        <v>66</v>
      </c>
      <c r="Z115">
        <v>31</v>
      </c>
      <c r="AA115" s="9">
        <v>3.8380000000000001</v>
      </c>
      <c r="AB115" s="9">
        <v>1.605</v>
      </c>
      <c r="AC115">
        <v>16492</v>
      </c>
      <c r="AD115" s="7">
        <v>8.2919999999999994E-2</v>
      </c>
      <c r="AE115">
        <v>241</v>
      </c>
      <c r="AF115">
        <v>50</v>
      </c>
      <c r="AG115" s="9">
        <v>1.736</v>
      </c>
      <c r="AH115" s="9">
        <v>1.0009999999999999</v>
      </c>
      <c r="AI115">
        <v>15373</v>
      </c>
      <c r="AJ115" s="7">
        <v>2.4750000000000001E-7</v>
      </c>
      <c r="AK115">
        <v>103</v>
      </c>
      <c r="AL115">
        <v>32</v>
      </c>
      <c r="AM115" s="9">
        <v>6.6020000000000003</v>
      </c>
      <c r="AN115" s="9">
        <v>1.2789999999999999</v>
      </c>
    </row>
    <row r="116" spans="1:40">
      <c r="A116" t="s">
        <v>141</v>
      </c>
      <c r="B116" t="s">
        <v>128</v>
      </c>
      <c r="C116" t="s">
        <v>82</v>
      </c>
      <c r="D116">
        <v>1</v>
      </c>
      <c r="E116">
        <v>166441</v>
      </c>
      <c r="F116" s="7">
        <v>2.9250000000000002E-20</v>
      </c>
      <c r="G116">
        <v>2621</v>
      </c>
      <c r="H116">
        <v>167</v>
      </c>
      <c r="I116" s="9">
        <v>2.6440000000000001</v>
      </c>
      <c r="J116" s="9">
        <v>0.248</v>
      </c>
      <c r="K116">
        <v>93044</v>
      </c>
      <c r="L116" s="7">
        <v>3.485E-15</v>
      </c>
      <c r="M116">
        <v>990</v>
      </c>
      <c r="N116">
        <v>94</v>
      </c>
      <c r="O116" s="9">
        <v>4.5430000000000001</v>
      </c>
      <c r="P116" s="9">
        <v>0.44619999999999999</v>
      </c>
      <c r="Q116">
        <v>29980</v>
      </c>
      <c r="R116" s="7">
        <v>0.1336</v>
      </c>
      <c r="S116">
        <v>419</v>
      </c>
      <c r="T116">
        <v>53</v>
      </c>
      <c r="U116" s="9">
        <v>-0.1167</v>
      </c>
      <c r="V116" s="9">
        <v>0.48709999999999998</v>
      </c>
      <c r="W116">
        <v>10370</v>
      </c>
      <c r="X116" s="7">
        <v>7.8329999999999997E-2</v>
      </c>
      <c r="Y116">
        <v>66</v>
      </c>
      <c r="Z116">
        <v>31</v>
      </c>
      <c r="AA116" s="9">
        <v>3.8380000000000001</v>
      </c>
      <c r="AB116" s="9">
        <v>1.605</v>
      </c>
      <c r="AC116">
        <v>16492</v>
      </c>
      <c r="AD116" s="7">
        <v>0.53469999999999995</v>
      </c>
      <c r="AE116">
        <v>241</v>
      </c>
      <c r="AF116">
        <v>50</v>
      </c>
      <c r="AG116" s="9">
        <v>1.736</v>
      </c>
      <c r="AH116" s="9">
        <v>1.0009999999999999</v>
      </c>
      <c r="AI116">
        <v>15373</v>
      </c>
      <c r="AJ116" s="7">
        <v>1.0499999999999999E-3</v>
      </c>
      <c r="AK116">
        <v>103</v>
      </c>
      <c r="AL116">
        <v>32</v>
      </c>
      <c r="AM116" s="9">
        <v>6.6020000000000003</v>
      </c>
      <c r="AN116" s="9">
        <v>1.2789999999999999</v>
      </c>
    </row>
    <row r="117" spans="1:40">
      <c r="A117" t="s">
        <v>141</v>
      </c>
      <c r="B117" t="s">
        <v>129</v>
      </c>
      <c r="C117" t="s">
        <v>81</v>
      </c>
      <c r="D117">
        <v>1</v>
      </c>
      <c r="E117">
        <v>166441</v>
      </c>
      <c r="F117" s="7">
        <v>2.5180000000000001E-23</v>
      </c>
      <c r="G117">
        <v>2841</v>
      </c>
      <c r="H117">
        <v>212</v>
      </c>
      <c r="I117" s="9">
        <v>2.3210000000000002</v>
      </c>
      <c r="J117" s="9">
        <v>0.23319999999999999</v>
      </c>
      <c r="K117">
        <v>93044</v>
      </c>
      <c r="L117" s="7">
        <v>7.8459999999999997E-18</v>
      </c>
      <c r="M117">
        <v>864</v>
      </c>
      <c r="N117">
        <v>120</v>
      </c>
      <c r="O117" s="9">
        <v>4.07</v>
      </c>
      <c r="P117" s="9">
        <v>0.47310000000000002</v>
      </c>
      <c r="Q117">
        <v>29980</v>
      </c>
      <c r="R117" s="7">
        <v>0.2949</v>
      </c>
      <c r="S117">
        <v>614</v>
      </c>
      <c r="T117">
        <v>64</v>
      </c>
      <c r="U117" s="9">
        <v>0.42120000000000002</v>
      </c>
      <c r="V117" s="9">
        <v>0.40210000000000001</v>
      </c>
      <c r="W117">
        <v>10370</v>
      </c>
      <c r="X117" s="7">
        <v>2.6619999999999999E-3</v>
      </c>
      <c r="Y117">
        <v>82</v>
      </c>
      <c r="Z117">
        <v>40</v>
      </c>
      <c r="AA117" s="9">
        <v>4.2969999999999997</v>
      </c>
      <c r="AB117" s="9">
        <v>1.43</v>
      </c>
      <c r="AC117">
        <v>16492</v>
      </c>
      <c r="AD117" s="7">
        <v>6.8070000000000006E-2</v>
      </c>
      <c r="AE117">
        <v>363</v>
      </c>
      <c r="AF117">
        <v>61</v>
      </c>
      <c r="AG117" s="9">
        <v>1.48</v>
      </c>
      <c r="AH117" s="9">
        <v>0.81140000000000001</v>
      </c>
      <c r="AI117">
        <v>15373</v>
      </c>
      <c r="AJ117" s="7">
        <v>2.1399999999999998E-6</v>
      </c>
      <c r="AK117">
        <v>113</v>
      </c>
      <c r="AL117">
        <v>36</v>
      </c>
      <c r="AM117" s="9">
        <v>5.6719999999999997</v>
      </c>
      <c r="AN117" s="9">
        <v>1.1970000000000001</v>
      </c>
    </row>
    <row r="118" spans="1:40">
      <c r="A118" t="s">
        <v>141</v>
      </c>
      <c r="B118" t="s">
        <v>129</v>
      </c>
      <c r="C118" t="s">
        <v>82</v>
      </c>
      <c r="D118">
        <v>1</v>
      </c>
      <c r="E118">
        <v>166441</v>
      </c>
      <c r="F118" s="7">
        <v>2.4239999999999999E-14</v>
      </c>
      <c r="G118">
        <v>2841</v>
      </c>
      <c r="H118">
        <v>212</v>
      </c>
      <c r="I118" s="9">
        <v>2.3210000000000002</v>
      </c>
      <c r="J118" s="9">
        <v>0.23319999999999999</v>
      </c>
      <c r="K118">
        <v>93044</v>
      </c>
      <c r="L118" s="7">
        <v>2.271E-8</v>
      </c>
      <c r="M118">
        <v>864</v>
      </c>
      <c r="N118">
        <v>120</v>
      </c>
      <c r="O118" s="9">
        <v>4.07</v>
      </c>
      <c r="P118" s="9">
        <v>0.47310000000000002</v>
      </c>
      <c r="Q118">
        <v>29980</v>
      </c>
      <c r="R118" s="7">
        <v>3.7420000000000002E-2</v>
      </c>
      <c r="S118">
        <v>614</v>
      </c>
      <c r="T118">
        <v>64</v>
      </c>
      <c r="U118" s="9">
        <v>0.42120000000000002</v>
      </c>
      <c r="V118" s="9">
        <v>0.40210000000000001</v>
      </c>
      <c r="W118">
        <v>10370</v>
      </c>
      <c r="X118" s="7">
        <v>2.2360000000000001E-2</v>
      </c>
      <c r="Y118">
        <v>82</v>
      </c>
      <c r="Z118">
        <v>40</v>
      </c>
      <c r="AA118" s="9">
        <v>4.2969999999999997</v>
      </c>
      <c r="AB118" s="9">
        <v>1.43</v>
      </c>
      <c r="AC118">
        <v>16492</v>
      </c>
      <c r="AD118" s="7">
        <v>0.83809999999999996</v>
      </c>
      <c r="AE118">
        <v>363</v>
      </c>
      <c r="AF118">
        <v>61</v>
      </c>
      <c r="AG118" s="9">
        <v>1.48</v>
      </c>
      <c r="AH118" s="9">
        <v>0.81140000000000001</v>
      </c>
      <c r="AI118">
        <v>15373</v>
      </c>
      <c r="AJ118" s="7">
        <v>4.352E-3</v>
      </c>
      <c r="AK118">
        <v>113</v>
      </c>
      <c r="AL118">
        <v>36</v>
      </c>
      <c r="AM118" s="9">
        <v>5.6719999999999997</v>
      </c>
      <c r="AN118" s="9">
        <v>1.1970000000000001</v>
      </c>
    </row>
    <row r="119" spans="1:40">
      <c r="A119" t="s">
        <v>141</v>
      </c>
      <c r="B119" t="s">
        <v>130</v>
      </c>
      <c r="C119" t="s">
        <v>81</v>
      </c>
      <c r="D119">
        <v>1</v>
      </c>
      <c r="E119">
        <v>166441</v>
      </c>
      <c r="F119" s="7">
        <v>4.68E-24</v>
      </c>
      <c r="G119">
        <v>2902</v>
      </c>
      <c r="H119">
        <v>221</v>
      </c>
      <c r="I119" s="9">
        <v>2.3359999999999999</v>
      </c>
      <c r="J119" s="9">
        <v>0.23100000000000001</v>
      </c>
      <c r="K119">
        <v>93044</v>
      </c>
      <c r="L119" s="7">
        <v>1.177E-18</v>
      </c>
      <c r="M119">
        <v>891</v>
      </c>
      <c r="N119">
        <v>125</v>
      </c>
      <c r="O119" s="9">
        <v>4.1159999999999997</v>
      </c>
      <c r="P119" s="9">
        <v>0.46679999999999999</v>
      </c>
      <c r="Q119">
        <v>29980</v>
      </c>
      <c r="R119" s="7">
        <v>0.36890000000000001</v>
      </c>
      <c r="S119">
        <v>625</v>
      </c>
      <c r="T119">
        <v>69</v>
      </c>
      <c r="U119" s="9">
        <v>0.35830000000000001</v>
      </c>
      <c r="V119" s="9">
        <v>0.3987</v>
      </c>
      <c r="W119">
        <v>10370</v>
      </c>
      <c r="X119" s="7">
        <v>3.6180000000000001E-3</v>
      </c>
      <c r="Y119">
        <v>83</v>
      </c>
      <c r="Z119">
        <v>41</v>
      </c>
      <c r="AA119" s="9">
        <v>4.1379999999999999</v>
      </c>
      <c r="AB119" s="9">
        <v>1.4219999999999999</v>
      </c>
      <c r="AC119">
        <v>16492</v>
      </c>
      <c r="AD119" s="7">
        <v>7.1169999999999997E-2</v>
      </c>
      <c r="AE119">
        <v>364</v>
      </c>
      <c r="AF119">
        <v>62</v>
      </c>
      <c r="AG119" s="9">
        <v>1.462</v>
      </c>
      <c r="AH119" s="9">
        <v>0.8105</v>
      </c>
      <c r="AI119">
        <v>15373</v>
      </c>
      <c r="AJ119" s="7">
        <v>1.3470000000000001E-7</v>
      </c>
      <c r="AK119">
        <v>134</v>
      </c>
      <c r="AL119">
        <v>37</v>
      </c>
      <c r="AM119" s="9">
        <v>5.7670000000000003</v>
      </c>
      <c r="AN119" s="9">
        <v>1.0940000000000001</v>
      </c>
    </row>
    <row r="120" spans="1:40">
      <c r="A120" t="s">
        <v>141</v>
      </c>
      <c r="B120" t="s">
        <v>130</v>
      </c>
      <c r="C120" t="s">
        <v>82</v>
      </c>
      <c r="D120">
        <v>1</v>
      </c>
      <c r="E120">
        <v>166441</v>
      </c>
      <c r="F120" s="7">
        <v>2.1040000000000001E-14</v>
      </c>
      <c r="G120">
        <v>2902</v>
      </c>
      <c r="H120">
        <v>221</v>
      </c>
      <c r="I120" s="9">
        <v>2.3359999999999999</v>
      </c>
      <c r="J120" s="9">
        <v>0.23100000000000001</v>
      </c>
      <c r="K120">
        <v>93044</v>
      </c>
      <c r="L120" s="7">
        <v>2.1209999999999999E-8</v>
      </c>
      <c r="M120">
        <v>891</v>
      </c>
      <c r="N120">
        <v>125</v>
      </c>
      <c r="O120" s="9">
        <v>4.1159999999999997</v>
      </c>
      <c r="P120" s="9">
        <v>0.46679999999999999</v>
      </c>
      <c r="Q120">
        <v>29980</v>
      </c>
      <c r="R120" s="7">
        <v>3.7670000000000002E-2</v>
      </c>
      <c r="S120">
        <v>625</v>
      </c>
      <c r="T120">
        <v>69</v>
      </c>
      <c r="U120" s="9">
        <v>0.35830000000000001</v>
      </c>
      <c r="V120" s="9">
        <v>0.3987</v>
      </c>
      <c r="W120">
        <v>10370</v>
      </c>
      <c r="X120" s="7">
        <v>2.316E-2</v>
      </c>
      <c r="Y120">
        <v>83</v>
      </c>
      <c r="Z120">
        <v>41</v>
      </c>
      <c r="AA120" s="9">
        <v>4.1379999999999999</v>
      </c>
      <c r="AB120" s="9">
        <v>1.4219999999999999</v>
      </c>
      <c r="AC120">
        <v>16492</v>
      </c>
      <c r="AD120" s="7">
        <v>0.84050000000000002</v>
      </c>
      <c r="AE120">
        <v>364</v>
      </c>
      <c r="AF120">
        <v>62</v>
      </c>
      <c r="AG120" s="9">
        <v>1.462</v>
      </c>
      <c r="AH120" s="9">
        <v>0.8105</v>
      </c>
      <c r="AI120">
        <v>15373</v>
      </c>
      <c r="AJ120" s="7">
        <v>1.3630000000000001E-3</v>
      </c>
      <c r="AK120">
        <v>134</v>
      </c>
      <c r="AL120">
        <v>37</v>
      </c>
      <c r="AM120" s="9">
        <v>5.7670000000000003</v>
      </c>
      <c r="AN120" s="9">
        <v>1.0940000000000001</v>
      </c>
    </row>
    <row r="121" spans="1:40">
      <c r="A121" t="s">
        <v>141</v>
      </c>
      <c r="B121" t="s">
        <v>131</v>
      </c>
      <c r="C121" t="s">
        <v>81</v>
      </c>
      <c r="D121">
        <v>1</v>
      </c>
      <c r="E121">
        <v>166441</v>
      </c>
      <c r="F121" s="7">
        <v>2.9270000000000002E-7</v>
      </c>
      <c r="G121">
        <v>312</v>
      </c>
      <c r="H121">
        <v>45</v>
      </c>
      <c r="I121" s="9">
        <v>3.8780000000000001</v>
      </c>
      <c r="J121" s="9">
        <v>0.75619999999999998</v>
      </c>
      <c r="K121">
        <v>93044</v>
      </c>
      <c r="L121" s="7">
        <v>1.0190000000000001E-7</v>
      </c>
      <c r="M121">
        <v>191</v>
      </c>
      <c r="N121">
        <v>28</v>
      </c>
      <c r="O121" s="9">
        <v>5.3529999999999998</v>
      </c>
      <c r="P121" s="9">
        <v>1.006</v>
      </c>
      <c r="Q121">
        <v>29980</v>
      </c>
      <c r="R121" s="7">
        <v>0.48880000000000001</v>
      </c>
      <c r="S121">
        <v>26</v>
      </c>
      <c r="T121">
        <v>16</v>
      </c>
      <c r="U121" s="9">
        <v>-1.3520000000000001</v>
      </c>
      <c r="V121" s="9">
        <v>1.9530000000000001</v>
      </c>
      <c r="W121">
        <v>10370</v>
      </c>
      <c r="X121" s="7">
        <v>0.1608</v>
      </c>
      <c r="Y121">
        <v>13</v>
      </c>
      <c r="Z121">
        <v>5</v>
      </c>
      <c r="AA121" s="9">
        <v>5.0659999999999998</v>
      </c>
      <c r="AB121" s="9">
        <v>3.6120000000000001</v>
      </c>
      <c r="AC121">
        <v>16492</v>
      </c>
      <c r="AD121" s="7">
        <v>0.35310000000000002</v>
      </c>
      <c r="AE121">
        <v>50</v>
      </c>
      <c r="AF121">
        <v>11</v>
      </c>
      <c r="AG121" s="9">
        <v>2.0059999999999998</v>
      </c>
      <c r="AH121" s="9">
        <v>2.161</v>
      </c>
      <c r="AI121">
        <v>15373</v>
      </c>
      <c r="AJ121" s="7">
        <v>1.298E-2</v>
      </c>
      <c r="AK121">
        <v>31</v>
      </c>
      <c r="AL121">
        <v>6</v>
      </c>
      <c r="AM121" s="9">
        <v>5.5830000000000002</v>
      </c>
      <c r="AN121" s="9">
        <v>2.2469999999999999</v>
      </c>
    </row>
    <row r="122" spans="1:40">
      <c r="A122" t="s">
        <v>141</v>
      </c>
      <c r="B122" t="s">
        <v>131</v>
      </c>
      <c r="C122" t="s">
        <v>82</v>
      </c>
      <c r="D122">
        <v>1</v>
      </c>
      <c r="E122">
        <v>166441</v>
      </c>
      <c r="F122" s="7">
        <v>7.7380000000000001E-7</v>
      </c>
      <c r="G122">
        <v>312</v>
      </c>
      <c r="H122">
        <v>45</v>
      </c>
      <c r="I122" s="9">
        <v>3.8780000000000001</v>
      </c>
      <c r="J122" s="9">
        <v>0.75619999999999998</v>
      </c>
      <c r="K122">
        <v>93044</v>
      </c>
      <c r="L122" s="7">
        <v>1.7940000000000001E-5</v>
      </c>
      <c r="M122">
        <v>191</v>
      </c>
      <c r="N122">
        <v>28</v>
      </c>
      <c r="O122" s="9">
        <v>5.3529999999999998</v>
      </c>
      <c r="P122" s="9">
        <v>1.006</v>
      </c>
      <c r="Q122">
        <v>29980</v>
      </c>
      <c r="R122" s="7">
        <v>0.38729999999999998</v>
      </c>
      <c r="S122">
        <v>26</v>
      </c>
      <c r="T122">
        <v>16</v>
      </c>
      <c r="U122" s="9">
        <v>-1.3520000000000001</v>
      </c>
      <c r="V122" s="9">
        <v>1.9530000000000001</v>
      </c>
      <c r="W122">
        <v>10370</v>
      </c>
      <c r="X122" s="7">
        <v>0.51970000000000005</v>
      </c>
      <c r="Y122">
        <v>13</v>
      </c>
      <c r="Z122">
        <v>5</v>
      </c>
      <c r="AA122" s="9">
        <v>5.0659999999999998</v>
      </c>
      <c r="AB122" s="9">
        <v>3.6120000000000001</v>
      </c>
      <c r="AC122">
        <v>16492</v>
      </c>
      <c r="AD122" s="7">
        <v>0.30299999999999999</v>
      </c>
      <c r="AE122">
        <v>50</v>
      </c>
      <c r="AF122">
        <v>11</v>
      </c>
      <c r="AG122" s="9">
        <v>2.0059999999999998</v>
      </c>
      <c r="AH122" s="9">
        <v>2.161</v>
      </c>
      <c r="AI122">
        <v>15373</v>
      </c>
      <c r="AJ122" s="7">
        <v>2.2839999999999999E-2</v>
      </c>
      <c r="AK122">
        <v>31</v>
      </c>
      <c r="AL122">
        <v>6</v>
      </c>
      <c r="AM122" s="9">
        <v>5.5830000000000002</v>
      </c>
      <c r="AN122" s="9">
        <v>2.2469999999999999</v>
      </c>
    </row>
    <row r="123" spans="1:40">
      <c r="A123" t="s">
        <v>142</v>
      </c>
      <c r="B123" t="s">
        <v>80</v>
      </c>
      <c r="C123" t="s">
        <v>81</v>
      </c>
      <c r="D123">
        <v>1</v>
      </c>
      <c r="E123">
        <v>166441</v>
      </c>
      <c r="F123" s="7">
        <v>2.1689999999999999E-4</v>
      </c>
      <c r="G123">
        <v>54</v>
      </c>
      <c r="H123">
        <v>28</v>
      </c>
      <c r="I123" s="9">
        <v>6.5430000000000001</v>
      </c>
      <c r="J123" s="9">
        <v>1.7689999999999999</v>
      </c>
      <c r="K123">
        <v>93044</v>
      </c>
      <c r="L123" s="7">
        <v>2.7779999999999999E-2</v>
      </c>
      <c r="M123">
        <v>33</v>
      </c>
      <c r="N123">
        <v>15</v>
      </c>
      <c r="O123" s="9">
        <v>5.2859999999999996</v>
      </c>
      <c r="P123" s="9">
        <v>2.4020000000000001</v>
      </c>
      <c r="Q123">
        <v>29980</v>
      </c>
      <c r="R123" s="7">
        <v>0.14449999999999999</v>
      </c>
      <c r="S123">
        <v>8</v>
      </c>
      <c r="T123">
        <v>6</v>
      </c>
      <c r="U123" s="9">
        <v>5.2450000000000001</v>
      </c>
      <c r="V123" s="9">
        <v>3.5939999999999999</v>
      </c>
      <c r="W123">
        <v>10370</v>
      </c>
      <c r="X123" s="7">
        <v>1.1979999999999999E-2</v>
      </c>
      <c r="Y123">
        <v>5</v>
      </c>
      <c r="Z123">
        <v>4</v>
      </c>
      <c r="AA123" s="9">
        <v>14.22</v>
      </c>
      <c r="AB123" s="9">
        <v>5.6609999999999996</v>
      </c>
      <c r="AC123">
        <v>16492</v>
      </c>
      <c r="AD123" s="7">
        <v>6.7849999999999994E-2</v>
      </c>
      <c r="AE123">
        <v>5</v>
      </c>
      <c r="AF123">
        <v>4</v>
      </c>
      <c r="AG123" s="9">
        <v>12.75</v>
      </c>
      <c r="AH123" s="9">
        <v>6.9829999999999997</v>
      </c>
      <c r="AI123">
        <v>15373</v>
      </c>
      <c r="AJ123" s="7">
        <v>0.62860000000000005</v>
      </c>
      <c r="AK123">
        <v>3</v>
      </c>
      <c r="AL123">
        <v>3</v>
      </c>
      <c r="AM123" s="9">
        <v>3.6960000000000002</v>
      </c>
      <c r="AN123" s="9">
        <v>7.641</v>
      </c>
    </row>
    <row r="124" spans="1:40">
      <c r="A124" t="s">
        <v>142</v>
      </c>
      <c r="B124" t="s">
        <v>80</v>
      </c>
      <c r="C124" t="s">
        <v>82</v>
      </c>
      <c r="D124">
        <v>1</v>
      </c>
      <c r="E124">
        <v>166441</v>
      </c>
      <c r="F124" s="7">
        <v>5.126E-2</v>
      </c>
      <c r="G124">
        <v>54</v>
      </c>
      <c r="H124">
        <v>28</v>
      </c>
      <c r="I124" s="9">
        <v>6.5430000000000001</v>
      </c>
      <c r="J124" s="9">
        <v>1.7689999999999999</v>
      </c>
      <c r="K124">
        <v>93044</v>
      </c>
      <c r="L124" s="7">
        <v>4.5719999999999997E-2</v>
      </c>
      <c r="M124">
        <v>33</v>
      </c>
      <c r="N124">
        <v>15</v>
      </c>
      <c r="O124" s="9">
        <v>5.2859999999999996</v>
      </c>
      <c r="P124" s="9">
        <v>2.4020000000000001</v>
      </c>
      <c r="Q124">
        <v>29980</v>
      </c>
      <c r="R124" s="7">
        <v>0.46500000000000002</v>
      </c>
      <c r="S124">
        <v>8</v>
      </c>
      <c r="T124">
        <v>6</v>
      </c>
      <c r="U124" s="9">
        <v>5.2450000000000001</v>
      </c>
      <c r="V124" s="9">
        <v>3.5939999999999999</v>
      </c>
      <c r="W124">
        <v>10370</v>
      </c>
      <c r="X124" s="7">
        <v>4.8809999999999999E-2</v>
      </c>
      <c r="Y124">
        <v>5</v>
      </c>
      <c r="Z124">
        <v>4</v>
      </c>
      <c r="AA124" s="9">
        <v>14.22</v>
      </c>
      <c r="AB124" s="9">
        <v>5.6609999999999996</v>
      </c>
      <c r="AC124">
        <v>16492</v>
      </c>
      <c r="AD124" s="7">
        <v>0.48670000000000002</v>
      </c>
      <c r="AE124">
        <v>5</v>
      </c>
      <c r="AF124">
        <v>4</v>
      </c>
      <c r="AG124" s="9">
        <v>12.75</v>
      </c>
      <c r="AH124" s="9">
        <v>6.9829999999999997</v>
      </c>
      <c r="AI124">
        <v>15373</v>
      </c>
      <c r="AJ124" s="7">
        <v>0.92849999999999999</v>
      </c>
      <c r="AK124">
        <v>3</v>
      </c>
      <c r="AL124">
        <v>3</v>
      </c>
      <c r="AM124" s="9">
        <v>3.6960000000000002</v>
      </c>
      <c r="AN124" s="9">
        <v>7.641</v>
      </c>
    </row>
    <row r="125" spans="1:40">
      <c r="A125" t="s">
        <v>142</v>
      </c>
      <c r="B125" t="s">
        <v>127</v>
      </c>
      <c r="C125" t="s">
        <v>81</v>
      </c>
      <c r="D125">
        <v>1</v>
      </c>
      <c r="E125">
        <v>166441</v>
      </c>
      <c r="F125" s="7">
        <v>8.8760000000000002E-10</v>
      </c>
      <c r="G125">
        <v>489</v>
      </c>
      <c r="H125">
        <v>140</v>
      </c>
      <c r="I125" s="9">
        <v>3.4750000000000001</v>
      </c>
      <c r="J125" s="9">
        <v>0.56710000000000005</v>
      </c>
      <c r="K125">
        <v>93044</v>
      </c>
      <c r="L125" s="7">
        <v>1.2889999999999999E-4</v>
      </c>
      <c r="M125">
        <v>211</v>
      </c>
      <c r="N125">
        <v>74</v>
      </c>
      <c r="O125" s="9">
        <v>3.6779999999999999</v>
      </c>
      <c r="P125" s="9">
        <v>0.96079999999999999</v>
      </c>
      <c r="Q125">
        <v>29980</v>
      </c>
      <c r="R125" s="7">
        <v>2.76E-5</v>
      </c>
      <c r="S125">
        <v>95</v>
      </c>
      <c r="T125">
        <v>40</v>
      </c>
      <c r="U125" s="9">
        <v>4.3849999999999998</v>
      </c>
      <c r="V125" s="9">
        <v>1.046</v>
      </c>
      <c r="W125">
        <v>10370</v>
      </c>
      <c r="X125" s="7">
        <v>0.30259999999999998</v>
      </c>
      <c r="Y125">
        <v>48</v>
      </c>
      <c r="Z125">
        <v>18</v>
      </c>
      <c r="AA125" s="9">
        <v>1.921</v>
      </c>
      <c r="AB125" s="9">
        <v>1.8640000000000001</v>
      </c>
      <c r="AC125">
        <v>16492</v>
      </c>
      <c r="AD125" s="7">
        <v>5.7700000000000001E-2</v>
      </c>
      <c r="AE125">
        <v>31</v>
      </c>
      <c r="AF125">
        <v>19</v>
      </c>
      <c r="AG125" s="9">
        <v>5.2469999999999999</v>
      </c>
      <c r="AH125" s="9">
        <v>2.7639999999999998</v>
      </c>
      <c r="AI125">
        <v>15373</v>
      </c>
      <c r="AJ125" s="7">
        <v>5.8970000000000002E-2</v>
      </c>
      <c r="AK125">
        <v>103</v>
      </c>
      <c r="AL125">
        <v>22</v>
      </c>
      <c r="AM125" s="9">
        <v>2.282</v>
      </c>
      <c r="AN125" s="9">
        <v>1.208</v>
      </c>
    </row>
    <row r="126" spans="1:40">
      <c r="A126" t="s">
        <v>142</v>
      </c>
      <c r="B126" t="s">
        <v>127</v>
      </c>
      <c r="C126" t="s">
        <v>82</v>
      </c>
      <c r="D126">
        <v>1</v>
      </c>
      <c r="E126">
        <v>166441</v>
      </c>
      <c r="F126" s="7">
        <v>1.116E-6</v>
      </c>
      <c r="G126">
        <v>489</v>
      </c>
      <c r="H126">
        <v>140</v>
      </c>
      <c r="I126" s="9">
        <v>3.4750000000000001</v>
      </c>
      <c r="J126" s="9">
        <v>0.56710000000000005</v>
      </c>
      <c r="K126">
        <v>93044</v>
      </c>
      <c r="L126" s="7">
        <v>1.1469999999999999E-2</v>
      </c>
      <c r="M126">
        <v>211</v>
      </c>
      <c r="N126">
        <v>74</v>
      </c>
      <c r="O126" s="9">
        <v>3.6779999999999999</v>
      </c>
      <c r="P126" s="9">
        <v>0.96079999999999999</v>
      </c>
      <c r="Q126">
        <v>29980</v>
      </c>
      <c r="R126" s="7">
        <v>4.2139999999999999E-3</v>
      </c>
      <c r="S126">
        <v>95</v>
      </c>
      <c r="T126">
        <v>40</v>
      </c>
      <c r="U126" s="9">
        <v>4.3849999999999998</v>
      </c>
      <c r="V126" s="9">
        <v>1.046</v>
      </c>
      <c r="W126">
        <v>10370</v>
      </c>
      <c r="X126" s="7">
        <v>0.48</v>
      </c>
      <c r="Y126">
        <v>48</v>
      </c>
      <c r="Z126">
        <v>18</v>
      </c>
      <c r="AA126" s="9">
        <v>1.921</v>
      </c>
      <c r="AB126" s="9">
        <v>1.8640000000000001</v>
      </c>
      <c r="AC126">
        <v>16492</v>
      </c>
      <c r="AD126" s="7">
        <v>0.2424</v>
      </c>
      <c r="AE126">
        <v>31</v>
      </c>
      <c r="AF126">
        <v>19</v>
      </c>
      <c r="AG126" s="9">
        <v>5.2469999999999999</v>
      </c>
      <c r="AH126" s="9">
        <v>2.7639999999999998</v>
      </c>
      <c r="AI126">
        <v>15373</v>
      </c>
      <c r="AJ126" s="7">
        <v>1.5980000000000001E-4</v>
      </c>
      <c r="AK126">
        <v>103</v>
      </c>
      <c r="AL126">
        <v>22</v>
      </c>
      <c r="AM126" s="9">
        <v>2.282</v>
      </c>
      <c r="AN126" s="9">
        <v>1.208</v>
      </c>
    </row>
    <row r="127" spans="1:40">
      <c r="A127" t="s">
        <v>142</v>
      </c>
      <c r="B127" t="s">
        <v>128</v>
      </c>
      <c r="C127" t="s">
        <v>81</v>
      </c>
      <c r="D127">
        <v>1</v>
      </c>
      <c r="E127">
        <v>166441</v>
      </c>
      <c r="F127" s="7">
        <v>1.4330000000000001E-10</v>
      </c>
      <c r="G127">
        <v>506</v>
      </c>
      <c r="H127">
        <v>148</v>
      </c>
      <c r="I127" s="9">
        <v>3.5859999999999999</v>
      </c>
      <c r="J127" s="9">
        <v>0.55920000000000003</v>
      </c>
      <c r="K127">
        <v>93044</v>
      </c>
      <c r="L127" s="7">
        <v>4.3139999999999997E-5</v>
      </c>
      <c r="M127">
        <v>221</v>
      </c>
      <c r="N127">
        <v>79</v>
      </c>
      <c r="O127" s="9">
        <v>3.8450000000000002</v>
      </c>
      <c r="P127" s="9">
        <v>0.94020000000000004</v>
      </c>
      <c r="Q127">
        <v>29980</v>
      </c>
      <c r="R127" s="7">
        <v>2.76E-5</v>
      </c>
      <c r="S127">
        <v>95</v>
      </c>
      <c r="T127">
        <v>40</v>
      </c>
      <c r="U127" s="9">
        <v>4.3849999999999998</v>
      </c>
      <c r="V127" s="9">
        <v>1.046</v>
      </c>
      <c r="W127">
        <v>10370</v>
      </c>
      <c r="X127" s="7">
        <v>0.30259999999999998</v>
      </c>
      <c r="Y127">
        <v>48</v>
      </c>
      <c r="Z127">
        <v>18</v>
      </c>
      <c r="AA127" s="9">
        <v>1.921</v>
      </c>
      <c r="AB127" s="9">
        <v>1.8640000000000001</v>
      </c>
      <c r="AC127">
        <v>16492</v>
      </c>
      <c r="AD127" s="7">
        <v>8.1379999999999994E-2</v>
      </c>
      <c r="AE127">
        <v>33</v>
      </c>
      <c r="AF127">
        <v>21</v>
      </c>
      <c r="AG127" s="9">
        <v>4.6559999999999997</v>
      </c>
      <c r="AH127" s="9">
        <v>2.6709999999999998</v>
      </c>
      <c r="AI127">
        <v>15373</v>
      </c>
      <c r="AJ127" s="7">
        <v>2.538E-2</v>
      </c>
      <c r="AK127">
        <v>108</v>
      </c>
      <c r="AL127">
        <v>25</v>
      </c>
      <c r="AM127" s="9">
        <v>2.6429999999999998</v>
      </c>
      <c r="AN127" s="9">
        <v>1.1819999999999999</v>
      </c>
    </row>
    <row r="128" spans="1:40">
      <c r="A128" t="s">
        <v>142</v>
      </c>
      <c r="B128" t="s">
        <v>128</v>
      </c>
      <c r="C128" t="s">
        <v>82</v>
      </c>
      <c r="D128">
        <v>1</v>
      </c>
      <c r="E128">
        <v>166441</v>
      </c>
      <c r="F128" s="7">
        <v>9.0549999999999995E-7</v>
      </c>
      <c r="G128">
        <v>506</v>
      </c>
      <c r="H128">
        <v>148</v>
      </c>
      <c r="I128" s="9">
        <v>3.5859999999999999</v>
      </c>
      <c r="J128" s="9">
        <v>0.55920000000000003</v>
      </c>
      <c r="K128">
        <v>93044</v>
      </c>
      <c r="L128" s="7">
        <v>1.005E-2</v>
      </c>
      <c r="M128">
        <v>221</v>
      </c>
      <c r="N128">
        <v>79</v>
      </c>
      <c r="O128" s="9">
        <v>3.8450000000000002</v>
      </c>
      <c r="P128" s="9">
        <v>0.94020000000000004</v>
      </c>
      <c r="Q128">
        <v>29980</v>
      </c>
      <c r="R128" s="7">
        <v>4.2139999999999999E-3</v>
      </c>
      <c r="S128">
        <v>95</v>
      </c>
      <c r="T128">
        <v>40</v>
      </c>
      <c r="U128" s="9">
        <v>4.3849999999999998</v>
      </c>
      <c r="V128" s="9">
        <v>1.046</v>
      </c>
      <c r="W128">
        <v>10370</v>
      </c>
      <c r="X128" s="7">
        <v>0.48</v>
      </c>
      <c r="Y128">
        <v>48</v>
      </c>
      <c r="Z128">
        <v>18</v>
      </c>
      <c r="AA128" s="9">
        <v>1.921</v>
      </c>
      <c r="AB128" s="9">
        <v>1.8640000000000001</v>
      </c>
      <c r="AC128">
        <v>16492</v>
      </c>
      <c r="AD128" s="7">
        <v>0.28770000000000001</v>
      </c>
      <c r="AE128">
        <v>33</v>
      </c>
      <c r="AF128">
        <v>21</v>
      </c>
      <c r="AG128" s="9">
        <v>4.6559999999999997</v>
      </c>
      <c r="AH128" s="9">
        <v>2.6709999999999998</v>
      </c>
      <c r="AI128">
        <v>15373</v>
      </c>
      <c r="AJ128" s="7">
        <v>1.573E-4</v>
      </c>
      <c r="AK128">
        <v>108</v>
      </c>
      <c r="AL128">
        <v>25</v>
      </c>
      <c r="AM128" s="9">
        <v>2.6429999999999998</v>
      </c>
      <c r="AN128" s="9">
        <v>1.1819999999999999</v>
      </c>
    </row>
    <row r="129" spans="1:40">
      <c r="A129" t="s">
        <v>142</v>
      </c>
      <c r="B129" t="s">
        <v>129</v>
      </c>
      <c r="C129" t="s">
        <v>81</v>
      </c>
      <c r="D129">
        <v>1</v>
      </c>
      <c r="E129">
        <v>166441</v>
      </c>
      <c r="F129" s="7">
        <v>1.5759999999999999E-9</v>
      </c>
      <c r="G129">
        <v>542</v>
      </c>
      <c r="H129">
        <v>165</v>
      </c>
      <c r="I129" s="9">
        <v>3.2719999999999998</v>
      </c>
      <c r="J129" s="9">
        <v>0.54210000000000003</v>
      </c>
      <c r="K129">
        <v>93044</v>
      </c>
      <c r="L129" s="7">
        <v>2.5950000000000001E-5</v>
      </c>
      <c r="M129">
        <v>259</v>
      </c>
      <c r="N129">
        <v>92</v>
      </c>
      <c r="O129" s="9">
        <v>3.641</v>
      </c>
      <c r="P129" s="9">
        <v>0.86550000000000005</v>
      </c>
      <c r="Q129">
        <v>29980</v>
      </c>
      <c r="R129" s="7">
        <v>3.6819999999999999E-3</v>
      </c>
      <c r="S129">
        <v>103</v>
      </c>
      <c r="T129">
        <v>45</v>
      </c>
      <c r="U129" s="9">
        <v>2.911</v>
      </c>
      <c r="V129" s="9">
        <v>1.002</v>
      </c>
      <c r="W129">
        <v>10370</v>
      </c>
      <c r="X129" s="7">
        <v>5.4120000000000001E-2</v>
      </c>
      <c r="Y129">
        <v>31</v>
      </c>
      <c r="Z129">
        <v>19</v>
      </c>
      <c r="AA129" s="9">
        <v>4.5350000000000001</v>
      </c>
      <c r="AB129" s="9">
        <v>2.355</v>
      </c>
      <c r="AC129">
        <v>16492</v>
      </c>
      <c r="AD129" s="7">
        <v>0.21779999999999999</v>
      </c>
      <c r="AE129">
        <v>40</v>
      </c>
      <c r="AF129">
        <v>23</v>
      </c>
      <c r="AG129" s="9">
        <v>2.9860000000000002</v>
      </c>
      <c r="AH129" s="9">
        <v>2.423</v>
      </c>
      <c r="AI129">
        <v>15373</v>
      </c>
      <c r="AJ129" s="7">
        <v>1.5709999999999998E-2</v>
      </c>
      <c r="AK129">
        <v>108</v>
      </c>
      <c r="AL129">
        <v>27</v>
      </c>
      <c r="AM129" s="9">
        <v>2.86</v>
      </c>
      <c r="AN129" s="9">
        <v>1.1839999999999999</v>
      </c>
    </row>
    <row r="130" spans="1:40">
      <c r="A130" t="s">
        <v>142</v>
      </c>
      <c r="B130" t="s">
        <v>129</v>
      </c>
      <c r="C130" t="s">
        <v>82</v>
      </c>
      <c r="D130">
        <v>1</v>
      </c>
      <c r="E130">
        <v>166441</v>
      </c>
      <c r="F130" s="7">
        <v>1.6369999999999999E-7</v>
      </c>
      <c r="G130">
        <v>542</v>
      </c>
      <c r="H130">
        <v>165</v>
      </c>
      <c r="I130" s="9">
        <v>3.2719999999999998</v>
      </c>
      <c r="J130" s="9">
        <v>0.54210000000000003</v>
      </c>
      <c r="K130">
        <v>93044</v>
      </c>
      <c r="L130" s="7">
        <v>8.7589999999999994E-3</v>
      </c>
      <c r="M130">
        <v>259</v>
      </c>
      <c r="N130">
        <v>92</v>
      </c>
      <c r="O130" s="9">
        <v>3.641</v>
      </c>
      <c r="P130" s="9">
        <v>0.86550000000000005</v>
      </c>
      <c r="Q130">
        <v>29980</v>
      </c>
      <c r="R130" s="7">
        <v>2.186E-3</v>
      </c>
      <c r="S130">
        <v>103</v>
      </c>
      <c r="T130">
        <v>45</v>
      </c>
      <c r="U130" s="9">
        <v>2.911</v>
      </c>
      <c r="V130" s="9">
        <v>1.002</v>
      </c>
      <c r="W130">
        <v>10370</v>
      </c>
      <c r="X130" s="7">
        <v>0.26540000000000002</v>
      </c>
      <c r="Y130">
        <v>31</v>
      </c>
      <c r="Z130">
        <v>19</v>
      </c>
      <c r="AA130" s="9">
        <v>4.5350000000000001</v>
      </c>
      <c r="AB130" s="9">
        <v>2.355</v>
      </c>
      <c r="AC130">
        <v>16492</v>
      </c>
      <c r="AD130" s="7">
        <v>0.32469999999999999</v>
      </c>
      <c r="AE130">
        <v>40</v>
      </c>
      <c r="AF130">
        <v>23</v>
      </c>
      <c r="AG130" s="9">
        <v>2.9860000000000002</v>
      </c>
      <c r="AH130" s="9">
        <v>2.423</v>
      </c>
      <c r="AI130">
        <v>15373</v>
      </c>
      <c r="AJ130" s="7">
        <v>1.5799999999999999E-4</v>
      </c>
      <c r="AK130">
        <v>108</v>
      </c>
      <c r="AL130">
        <v>27</v>
      </c>
      <c r="AM130" s="9">
        <v>2.86</v>
      </c>
      <c r="AN130" s="9">
        <v>1.1839999999999999</v>
      </c>
    </row>
    <row r="131" spans="1:40">
      <c r="A131" t="s">
        <v>142</v>
      </c>
      <c r="B131" t="s">
        <v>130</v>
      </c>
      <c r="C131" t="s">
        <v>81</v>
      </c>
      <c r="D131">
        <v>1</v>
      </c>
      <c r="E131">
        <v>166441</v>
      </c>
      <c r="F131" s="7">
        <v>1.2469999999999999E-9</v>
      </c>
      <c r="G131">
        <v>552</v>
      </c>
      <c r="H131">
        <v>170</v>
      </c>
      <c r="I131" s="9">
        <v>3.2679999999999998</v>
      </c>
      <c r="J131" s="9">
        <v>0.53800000000000003</v>
      </c>
      <c r="K131">
        <v>93044</v>
      </c>
      <c r="L131" s="7">
        <v>2.6169999999999998E-5</v>
      </c>
      <c r="M131">
        <v>263</v>
      </c>
      <c r="N131">
        <v>95</v>
      </c>
      <c r="O131" s="9">
        <v>3.6139999999999999</v>
      </c>
      <c r="P131" s="9">
        <v>0.85950000000000004</v>
      </c>
      <c r="Q131">
        <v>29980</v>
      </c>
      <c r="R131" s="7">
        <v>3.6819999999999999E-3</v>
      </c>
      <c r="S131">
        <v>103</v>
      </c>
      <c r="T131">
        <v>45</v>
      </c>
      <c r="U131" s="9">
        <v>2.911</v>
      </c>
      <c r="V131" s="9">
        <v>1.002</v>
      </c>
      <c r="W131">
        <v>10370</v>
      </c>
      <c r="X131" s="7">
        <v>5.4120000000000001E-2</v>
      </c>
      <c r="Y131">
        <v>31</v>
      </c>
      <c r="Z131">
        <v>19</v>
      </c>
      <c r="AA131" s="9">
        <v>4.5350000000000001</v>
      </c>
      <c r="AB131" s="9">
        <v>2.355</v>
      </c>
      <c r="AC131">
        <v>16492</v>
      </c>
      <c r="AD131" s="7">
        <v>0.26290000000000002</v>
      </c>
      <c r="AE131">
        <v>42</v>
      </c>
      <c r="AF131">
        <v>25</v>
      </c>
      <c r="AG131" s="9">
        <v>2.6419999999999999</v>
      </c>
      <c r="AH131" s="9">
        <v>2.36</v>
      </c>
      <c r="AI131">
        <v>15373</v>
      </c>
      <c r="AJ131" s="7">
        <v>1.0500000000000001E-2</v>
      </c>
      <c r="AK131">
        <v>112</v>
      </c>
      <c r="AL131">
        <v>29</v>
      </c>
      <c r="AM131" s="9">
        <v>2.9809999999999999</v>
      </c>
      <c r="AN131" s="9">
        <v>1.165</v>
      </c>
    </row>
    <row r="132" spans="1:40">
      <c r="A132" t="s">
        <v>142</v>
      </c>
      <c r="B132" t="s">
        <v>130</v>
      </c>
      <c r="C132" t="s">
        <v>82</v>
      </c>
      <c r="D132">
        <v>1</v>
      </c>
      <c r="E132">
        <v>166441</v>
      </c>
      <c r="F132" s="7">
        <v>1.585E-7</v>
      </c>
      <c r="G132">
        <v>552</v>
      </c>
      <c r="H132">
        <v>170</v>
      </c>
      <c r="I132" s="9">
        <v>3.2679999999999998</v>
      </c>
      <c r="J132" s="9">
        <v>0.53800000000000003</v>
      </c>
      <c r="K132">
        <v>93044</v>
      </c>
      <c r="L132" s="7">
        <v>8.6379999999999998E-3</v>
      </c>
      <c r="M132">
        <v>263</v>
      </c>
      <c r="N132">
        <v>95</v>
      </c>
      <c r="O132" s="9">
        <v>3.6139999999999999</v>
      </c>
      <c r="P132" s="9">
        <v>0.85950000000000004</v>
      </c>
      <c r="Q132">
        <v>29980</v>
      </c>
      <c r="R132" s="7">
        <v>2.186E-3</v>
      </c>
      <c r="S132">
        <v>103</v>
      </c>
      <c r="T132">
        <v>45</v>
      </c>
      <c r="U132" s="9">
        <v>2.911</v>
      </c>
      <c r="V132" s="9">
        <v>1.002</v>
      </c>
      <c r="W132">
        <v>10370</v>
      </c>
      <c r="X132" s="7">
        <v>0.26540000000000002</v>
      </c>
      <c r="Y132">
        <v>31</v>
      </c>
      <c r="Z132">
        <v>19</v>
      </c>
      <c r="AA132" s="9">
        <v>4.5350000000000001</v>
      </c>
      <c r="AB132" s="9">
        <v>2.355</v>
      </c>
      <c r="AC132">
        <v>16492</v>
      </c>
      <c r="AD132" s="7">
        <v>0.37190000000000001</v>
      </c>
      <c r="AE132">
        <v>42</v>
      </c>
      <c r="AF132">
        <v>25</v>
      </c>
      <c r="AG132" s="9">
        <v>2.6419999999999999</v>
      </c>
      <c r="AH132" s="9">
        <v>2.36</v>
      </c>
      <c r="AI132">
        <v>15373</v>
      </c>
      <c r="AJ132" s="7">
        <v>1.4559999999999999E-4</v>
      </c>
      <c r="AK132">
        <v>112</v>
      </c>
      <c r="AL132">
        <v>29</v>
      </c>
      <c r="AM132" s="9">
        <v>2.9809999999999999</v>
      </c>
      <c r="AN132" s="9">
        <v>1.165</v>
      </c>
    </row>
    <row r="133" spans="1:40">
      <c r="A133" t="s">
        <v>142</v>
      </c>
      <c r="B133" t="s">
        <v>131</v>
      </c>
      <c r="C133" t="s">
        <v>81</v>
      </c>
      <c r="D133">
        <v>1</v>
      </c>
      <c r="E133">
        <v>166441</v>
      </c>
      <c r="F133" s="7">
        <v>5.8709999999999999E-5</v>
      </c>
      <c r="G133">
        <v>73</v>
      </c>
      <c r="H133">
        <v>38</v>
      </c>
      <c r="I133" s="9">
        <v>6.2160000000000002</v>
      </c>
      <c r="J133" s="9">
        <v>1.5469999999999999</v>
      </c>
      <c r="K133">
        <v>93044</v>
      </c>
      <c r="L133" s="7">
        <v>1.891E-2</v>
      </c>
      <c r="M133">
        <v>45</v>
      </c>
      <c r="N133">
        <v>22</v>
      </c>
      <c r="O133" s="9">
        <v>4.8819999999999997</v>
      </c>
      <c r="P133" s="9">
        <v>2.08</v>
      </c>
      <c r="Q133">
        <v>29980</v>
      </c>
      <c r="R133" s="7">
        <v>0.14449999999999999</v>
      </c>
      <c r="S133">
        <v>8</v>
      </c>
      <c r="T133">
        <v>6</v>
      </c>
      <c r="U133" s="9">
        <v>5.2450000000000001</v>
      </c>
      <c r="V133" s="9">
        <v>3.5939999999999999</v>
      </c>
      <c r="W133">
        <v>10370</v>
      </c>
      <c r="X133" s="7">
        <v>1.1979999999999999E-2</v>
      </c>
      <c r="Y133">
        <v>5</v>
      </c>
      <c r="Z133">
        <v>4</v>
      </c>
      <c r="AA133" s="9">
        <v>14.22</v>
      </c>
      <c r="AB133" s="9">
        <v>5.6609999999999996</v>
      </c>
      <c r="AC133">
        <v>16492</v>
      </c>
      <c r="AD133" s="7">
        <v>0.18690000000000001</v>
      </c>
      <c r="AE133">
        <v>7</v>
      </c>
      <c r="AF133">
        <v>6</v>
      </c>
      <c r="AG133" s="9">
        <v>7.6639999999999997</v>
      </c>
      <c r="AH133" s="9">
        <v>5.8070000000000004</v>
      </c>
      <c r="AI133">
        <v>15373</v>
      </c>
      <c r="AJ133" s="7">
        <v>7.5109999999999996E-2</v>
      </c>
      <c r="AK133">
        <v>8</v>
      </c>
      <c r="AL133">
        <v>6</v>
      </c>
      <c r="AM133" s="9">
        <v>8.0950000000000006</v>
      </c>
      <c r="AN133" s="9">
        <v>4.548</v>
      </c>
    </row>
    <row r="134" spans="1:40">
      <c r="A134" t="s">
        <v>142</v>
      </c>
      <c r="B134" t="s">
        <v>131</v>
      </c>
      <c r="C134" t="s">
        <v>82</v>
      </c>
      <c r="D134">
        <v>1</v>
      </c>
      <c r="E134">
        <v>166441</v>
      </c>
      <c r="F134" s="7">
        <v>2.402E-2</v>
      </c>
      <c r="G134">
        <v>73</v>
      </c>
      <c r="H134">
        <v>38</v>
      </c>
      <c r="I134" s="9">
        <v>6.2160000000000002</v>
      </c>
      <c r="J134" s="9">
        <v>1.5469999999999999</v>
      </c>
      <c r="K134">
        <v>93044</v>
      </c>
      <c r="L134" s="7">
        <v>2.504E-2</v>
      </c>
      <c r="M134">
        <v>45</v>
      </c>
      <c r="N134">
        <v>22</v>
      </c>
      <c r="O134" s="9">
        <v>4.8819999999999997</v>
      </c>
      <c r="P134" s="9">
        <v>2.08</v>
      </c>
      <c r="Q134">
        <v>29980</v>
      </c>
      <c r="R134" s="7">
        <v>0.46500000000000002</v>
      </c>
      <c r="S134">
        <v>8</v>
      </c>
      <c r="T134">
        <v>6</v>
      </c>
      <c r="U134" s="9">
        <v>5.2450000000000001</v>
      </c>
      <c r="V134" s="9">
        <v>3.5939999999999999</v>
      </c>
      <c r="W134">
        <v>10370</v>
      </c>
      <c r="X134" s="7">
        <v>4.8809999999999999E-2</v>
      </c>
      <c r="Y134">
        <v>5</v>
      </c>
      <c r="Z134">
        <v>4</v>
      </c>
      <c r="AA134" s="9">
        <v>14.22</v>
      </c>
      <c r="AB134" s="9">
        <v>5.6609999999999996</v>
      </c>
      <c r="AC134">
        <v>16492</v>
      </c>
      <c r="AD134" s="7">
        <v>0.70389999999999997</v>
      </c>
      <c r="AE134">
        <v>7</v>
      </c>
      <c r="AF134">
        <v>6</v>
      </c>
      <c r="AG134" s="9">
        <v>7.6639999999999997</v>
      </c>
      <c r="AH134" s="9">
        <v>5.8070000000000004</v>
      </c>
      <c r="AI134">
        <v>15373</v>
      </c>
      <c r="AJ134" s="7">
        <v>0.26269999999999999</v>
      </c>
      <c r="AK134">
        <v>8</v>
      </c>
      <c r="AL134">
        <v>6</v>
      </c>
      <c r="AM134" s="9">
        <v>8.0950000000000006</v>
      </c>
      <c r="AN134" s="9">
        <v>4.548</v>
      </c>
    </row>
    <row r="135" spans="1:40">
      <c r="A135" t="s">
        <v>143</v>
      </c>
      <c r="B135" t="s">
        <v>80</v>
      </c>
      <c r="C135" t="s">
        <v>81</v>
      </c>
      <c r="D135">
        <v>1</v>
      </c>
      <c r="E135">
        <v>166441</v>
      </c>
      <c r="F135" s="7">
        <v>1.1570000000000001E-6</v>
      </c>
      <c r="G135">
        <v>59</v>
      </c>
      <c r="H135">
        <v>29</v>
      </c>
      <c r="I135" s="9">
        <v>-7.9980000000000002</v>
      </c>
      <c r="J135" s="9">
        <v>1.645</v>
      </c>
      <c r="K135">
        <v>93044</v>
      </c>
      <c r="L135" s="7">
        <v>1.3169999999999999E-5</v>
      </c>
      <c r="M135">
        <v>43</v>
      </c>
      <c r="N135">
        <v>17</v>
      </c>
      <c r="O135" s="9">
        <v>-8.9710000000000001</v>
      </c>
      <c r="P135" s="9">
        <v>2.0590000000000002</v>
      </c>
      <c r="Q135">
        <v>29980</v>
      </c>
      <c r="R135" s="7">
        <v>0.42430000000000001</v>
      </c>
      <c r="S135">
        <v>10</v>
      </c>
      <c r="T135">
        <v>8</v>
      </c>
      <c r="U135" s="9">
        <v>-2.508</v>
      </c>
      <c r="V135" s="9">
        <v>3.1389999999999998</v>
      </c>
      <c r="W135">
        <v>10370</v>
      </c>
      <c r="X135" s="7">
        <v>0.2082</v>
      </c>
      <c r="Y135">
        <v>2</v>
      </c>
      <c r="Z135">
        <v>2</v>
      </c>
      <c r="AA135" s="9">
        <v>-11.27</v>
      </c>
      <c r="AB135" s="9">
        <v>8.9580000000000002</v>
      </c>
      <c r="AC135">
        <v>16492</v>
      </c>
      <c r="AD135" s="7">
        <v>3.65E-3</v>
      </c>
      <c r="AE135">
        <v>2</v>
      </c>
      <c r="AF135">
        <v>2</v>
      </c>
      <c r="AG135" s="9">
        <v>-32.32</v>
      </c>
      <c r="AH135" s="9">
        <v>11.12</v>
      </c>
      <c r="AI135">
        <v>15373</v>
      </c>
      <c r="AJ135" s="7">
        <v>8.9660000000000004E-2</v>
      </c>
      <c r="AK135">
        <v>2</v>
      </c>
      <c r="AL135">
        <v>2</v>
      </c>
      <c r="AM135" s="9">
        <v>-15.69</v>
      </c>
      <c r="AN135" s="9">
        <v>9.2439999999999998</v>
      </c>
    </row>
    <row r="136" spans="1:40">
      <c r="A136" t="s">
        <v>143</v>
      </c>
      <c r="B136" t="s">
        <v>80</v>
      </c>
      <c r="C136" t="s">
        <v>82</v>
      </c>
      <c r="D136">
        <v>1</v>
      </c>
      <c r="E136">
        <v>166441</v>
      </c>
      <c r="F136" s="7">
        <v>1.255E-3</v>
      </c>
      <c r="G136">
        <v>59</v>
      </c>
      <c r="H136">
        <v>29</v>
      </c>
      <c r="I136" s="9">
        <v>-7.9980000000000002</v>
      </c>
      <c r="J136" s="9">
        <v>1.645</v>
      </c>
      <c r="K136">
        <v>93044</v>
      </c>
      <c r="L136" s="7">
        <v>2.4979999999999998E-3</v>
      </c>
      <c r="M136">
        <v>43</v>
      </c>
      <c r="N136">
        <v>17</v>
      </c>
      <c r="O136" s="9">
        <v>-8.9710000000000001</v>
      </c>
      <c r="P136" s="9">
        <v>2.0590000000000002</v>
      </c>
      <c r="Q136">
        <v>29980</v>
      </c>
      <c r="R136" s="7">
        <v>0.33119999999999999</v>
      </c>
      <c r="S136">
        <v>10</v>
      </c>
      <c r="T136">
        <v>8</v>
      </c>
      <c r="U136" s="9">
        <v>-2.508</v>
      </c>
      <c r="V136" s="9">
        <v>3.1389999999999998</v>
      </c>
      <c r="W136">
        <v>10370</v>
      </c>
      <c r="X136" s="7">
        <v>0.37480000000000002</v>
      </c>
      <c r="Y136">
        <v>2</v>
      </c>
      <c r="Z136">
        <v>2</v>
      </c>
      <c r="AA136" s="9">
        <v>-11.27</v>
      </c>
      <c r="AB136" s="9">
        <v>8.9580000000000002</v>
      </c>
      <c r="AC136">
        <v>16492</v>
      </c>
      <c r="AD136" s="7">
        <v>1.2370000000000001E-2</v>
      </c>
      <c r="AE136">
        <v>2</v>
      </c>
      <c r="AF136">
        <v>2</v>
      </c>
      <c r="AG136" s="9">
        <v>-32.32</v>
      </c>
      <c r="AH136" s="9">
        <v>11.12</v>
      </c>
      <c r="AI136">
        <v>15373</v>
      </c>
      <c r="AJ136" s="7">
        <v>0.2107</v>
      </c>
      <c r="AK136">
        <v>2</v>
      </c>
      <c r="AL136">
        <v>2</v>
      </c>
      <c r="AM136" s="9">
        <v>-15.69</v>
      </c>
      <c r="AN136" s="9">
        <v>9.2439999999999998</v>
      </c>
    </row>
    <row r="137" spans="1:40">
      <c r="A137" t="s">
        <v>143</v>
      </c>
      <c r="B137" t="s">
        <v>127</v>
      </c>
      <c r="C137" t="s">
        <v>81</v>
      </c>
      <c r="D137">
        <v>1</v>
      </c>
      <c r="E137">
        <v>166441</v>
      </c>
      <c r="F137" s="7">
        <v>1.8070000000000001E-18</v>
      </c>
      <c r="G137">
        <v>511</v>
      </c>
      <c r="H137">
        <v>148</v>
      </c>
      <c r="I137" s="9">
        <v>-4.6980000000000004</v>
      </c>
      <c r="J137" s="9">
        <v>0.53580000000000005</v>
      </c>
      <c r="K137">
        <v>93044</v>
      </c>
      <c r="L137" s="7">
        <v>3.6530000000000002E-10</v>
      </c>
      <c r="M137">
        <v>201</v>
      </c>
      <c r="N137">
        <v>75</v>
      </c>
      <c r="O137" s="9">
        <v>-6.0860000000000003</v>
      </c>
      <c r="P137" s="9">
        <v>0.97089999999999999</v>
      </c>
      <c r="Q137">
        <v>29980</v>
      </c>
      <c r="R137" s="7">
        <v>8.6280000000000003E-3</v>
      </c>
      <c r="S137">
        <v>139</v>
      </c>
      <c r="T137">
        <v>47</v>
      </c>
      <c r="U137" s="9">
        <v>-2.2160000000000002</v>
      </c>
      <c r="V137" s="9">
        <v>0.84389999999999998</v>
      </c>
      <c r="W137">
        <v>10370</v>
      </c>
      <c r="X137" s="7">
        <v>2.1080000000000001E-8</v>
      </c>
      <c r="Y137">
        <v>96</v>
      </c>
      <c r="Z137">
        <v>21</v>
      </c>
      <c r="AA137" s="9">
        <v>-7.2720000000000002</v>
      </c>
      <c r="AB137" s="9">
        <v>1.298</v>
      </c>
      <c r="AC137">
        <v>16492</v>
      </c>
      <c r="AD137" s="7">
        <v>1.8419999999999999E-6</v>
      </c>
      <c r="AE137">
        <v>31</v>
      </c>
      <c r="AF137">
        <v>16</v>
      </c>
      <c r="AG137" s="9">
        <v>-12.75</v>
      </c>
      <c r="AH137" s="9">
        <v>2.673</v>
      </c>
      <c r="AI137">
        <v>15373</v>
      </c>
      <c r="AJ137" s="7">
        <v>0.1923</v>
      </c>
      <c r="AK137">
        <v>44</v>
      </c>
      <c r="AL137">
        <v>16</v>
      </c>
      <c r="AM137" s="9">
        <v>-2.444</v>
      </c>
      <c r="AN137" s="9">
        <v>1.875</v>
      </c>
    </row>
    <row r="138" spans="1:40">
      <c r="A138" t="s">
        <v>143</v>
      </c>
      <c r="B138" t="s">
        <v>127</v>
      </c>
      <c r="C138" t="s">
        <v>82</v>
      </c>
      <c r="D138">
        <v>1</v>
      </c>
      <c r="E138">
        <v>166441</v>
      </c>
      <c r="F138" s="7">
        <v>2.0810000000000002E-9</v>
      </c>
      <c r="G138">
        <v>511</v>
      </c>
      <c r="H138">
        <v>148</v>
      </c>
      <c r="I138" s="9">
        <v>-4.6980000000000004</v>
      </c>
      <c r="J138" s="9">
        <v>0.53580000000000005</v>
      </c>
      <c r="K138">
        <v>93044</v>
      </c>
      <c r="L138" s="7">
        <v>1.516E-3</v>
      </c>
      <c r="M138">
        <v>201</v>
      </c>
      <c r="N138">
        <v>75</v>
      </c>
      <c r="O138" s="9">
        <v>-6.0860000000000003</v>
      </c>
      <c r="P138" s="9">
        <v>0.97089999999999999</v>
      </c>
      <c r="Q138">
        <v>29980</v>
      </c>
      <c r="R138" s="7">
        <v>0.19639999999999999</v>
      </c>
      <c r="S138">
        <v>139</v>
      </c>
      <c r="T138">
        <v>47</v>
      </c>
      <c r="U138" s="9">
        <v>-2.2160000000000002</v>
      </c>
      <c r="V138" s="9">
        <v>0.84389999999999998</v>
      </c>
      <c r="W138">
        <v>10370</v>
      </c>
      <c r="X138" s="7">
        <v>3.8170000000000002E-5</v>
      </c>
      <c r="Y138">
        <v>96</v>
      </c>
      <c r="Z138">
        <v>21</v>
      </c>
      <c r="AA138" s="9">
        <v>-7.2720000000000002</v>
      </c>
      <c r="AB138" s="9">
        <v>1.298</v>
      </c>
      <c r="AC138">
        <v>16492</v>
      </c>
      <c r="AD138" s="7">
        <v>3.3590000000000002E-2</v>
      </c>
      <c r="AE138">
        <v>31</v>
      </c>
      <c r="AF138">
        <v>16</v>
      </c>
      <c r="AG138" s="9">
        <v>-12.75</v>
      </c>
      <c r="AH138" s="9">
        <v>2.673</v>
      </c>
      <c r="AI138">
        <v>15373</v>
      </c>
      <c r="AJ138" s="7">
        <v>0.19570000000000001</v>
      </c>
      <c r="AK138">
        <v>44</v>
      </c>
      <c r="AL138">
        <v>16</v>
      </c>
      <c r="AM138" s="9">
        <v>-2.444</v>
      </c>
      <c r="AN138" s="9">
        <v>1.875</v>
      </c>
    </row>
    <row r="139" spans="1:40">
      <c r="A139" t="s">
        <v>143</v>
      </c>
      <c r="B139" t="s">
        <v>128</v>
      </c>
      <c r="C139" t="s">
        <v>81</v>
      </c>
      <c r="D139">
        <v>1</v>
      </c>
      <c r="E139">
        <v>166441</v>
      </c>
      <c r="F139" s="7">
        <v>3.7949999999999999E-17</v>
      </c>
      <c r="G139">
        <v>603</v>
      </c>
      <c r="H139">
        <v>155</v>
      </c>
      <c r="I139" s="9">
        <v>-4.2750000000000004</v>
      </c>
      <c r="J139" s="9">
        <v>0.50780000000000003</v>
      </c>
      <c r="K139">
        <v>93044</v>
      </c>
      <c r="L139" s="7">
        <v>6.7860000000000001E-10</v>
      </c>
      <c r="M139">
        <v>207</v>
      </c>
      <c r="N139">
        <v>79</v>
      </c>
      <c r="O139" s="9">
        <v>-5.9089999999999998</v>
      </c>
      <c r="P139" s="9">
        <v>0.95750000000000002</v>
      </c>
      <c r="Q139">
        <v>29980</v>
      </c>
      <c r="R139" s="7">
        <v>6.914E-3</v>
      </c>
      <c r="S139">
        <v>140</v>
      </c>
      <c r="T139">
        <v>48</v>
      </c>
      <c r="U139" s="9">
        <v>-2.2709999999999999</v>
      </c>
      <c r="V139" s="9">
        <v>0.84079999999999999</v>
      </c>
      <c r="W139">
        <v>10370</v>
      </c>
      <c r="X139" s="7">
        <v>9.8760000000000002E-9</v>
      </c>
      <c r="Y139">
        <v>97</v>
      </c>
      <c r="Z139">
        <v>22</v>
      </c>
      <c r="AA139" s="9">
        <v>-7.4020000000000001</v>
      </c>
      <c r="AB139" s="9">
        <v>1.2909999999999999</v>
      </c>
      <c r="AC139">
        <v>16492</v>
      </c>
      <c r="AD139" s="7">
        <v>2.179E-2</v>
      </c>
      <c r="AE139">
        <v>112</v>
      </c>
      <c r="AF139">
        <v>17</v>
      </c>
      <c r="AG139" s="9">
        <v>-3.34</v>
      </c>
      <c r="AH139" s="9">
        <v>1.456</v>
      </c>
      <c r="AI139">
        <v>15373</v>
      </c>
      <c r="AJ139" s="7">
        <v>9.851E-2</v>
      </c>
      <c r="AK139">
        <v>47</v>
      </c>
      <c r="AL139">
        <v>18</v>
      </c>
      <c r="AM139" s="9">
        <v>-3.01</v>
      </c>
      <c r="AN139" s="9">
        <v>1.8220000000000001</v>
      </c>
    </row>
    <row r="140" spans="1:40">
      <c r="A140" t="s">
        <v>143</v>
      </c>
      <c r="B140" t="s">
        <v>128</v>
      </c>
      <c r="C140" t="s">
        <v>82</v>
      </c>
      <c r="D140">
        <v>1</v>
      </c>
      <c r="E140">
        <v>166441</v>
      </c>
      <c r="F140" s="7">
        <v>2.4820000000000001E-6</v>
      </c>
      <c r="G140">
        <v>603</v>
      </c>
      <c r="H140">
        <v>155</v>
      </c>
      <c r="I140" s="9">
        <v>-4.2750000000000004</v>
      </c>
      <c r="J140" s="9">
        <v>0.50780000000000003</v>
      </c>
      <c r="K140">
        <v>93044</v>
      </c>
      <c r="L140" s="7">
        <v>1.4649999999999999E-3</v>
      </c>
      <c r="M140">
        <v>207</v>
      </c>
      <c r="N140">
        <v>79</v>
      </c>
      <c r="O140" s="9">
        <v>-5.9089999999999998</v>
      </c>
      <c r="P140" s="9">
        <v>0.95750000000000002</v>
      </c>
      <c r="Q140">
        <v>29980</v>
      </c>
      <c r="R140" s="7">
        <v>0.19670000000000001</v>
      </c>
      <c r="S140">
        <v>140</v>
      </c>
      <c r="T140">
        <v>48</v>
      </c>
      <c r="U140" s="9">
        <v>-2.2709999999999999</v>
      </c>
      <c r="V140" s="9">
        <v>0.84079999999999999</v>
      </c>
      <c r="W140">
        <v>10370</v>
      </c>
      <c r="X140" s="7">
        <v>1.8689999999999999E-5</v>
      </c>
      <c r="Y140">
        <v>97</v>
      </c>
      <c r="Z140">
        <v>22</v>
      </c>
      <c r="AA140" s="9">
        <v>-7.4020000000000001</v>
      </c>
      <c r="AB140" s="9">
        <v>1.2909999999999999</v>
      </c>
      <c r="AC140">
        <v>16492</v>
      </c>
      <c r="AD140" s="7">
        <v>0.4491</v>
      </c>
      <c r="AE140">
        <v>112</v>
      </c>
      <c r="AF140">
        <v>17</v>
      </c>
      <c r="AG140" s="9">
        <v>-3.34</v>
      </c>
      <c r="AH140" s="9">
        <v>1.456</v>
      </c>
      <c r="AI140">
        <v>15373</v>
      </c>
      <c r="AJ140" s="7">
        <v>0.1898</v>
      </c>
      <c r="AK140">
        <v>47</v>
      </c>
      <c r="AL140">
        <v>18</v>
      </c>
      <c r="AM140" s="9">
        <v>-3.01</v>
      </c>
      <c r="AN140" s="9">
        <v>1.8220000000000001</v>
      </c>
    </row>
    <row r="141" spans="1:40">
      <c r="A141" t="s">
        <v>143</v>
      </c>
      <c r="B141" t="s">
        <v>129</v>
      </c>
      <c r="C141" t="s">
        <v>81</v>
      </c>
      <c r="D141">
        <v>1</v>
      </c>
      <c r="E141">
        <v>166441</v>
      </c>
      <c r="F141" s="7">
        <v>3.4439999999999999E-18</v>
      </c>
      <c r="G141">
        <v>1111</v>
      </c>
      <c r="H141">
        <v>202</v>
      </c>
      <c r="I141" s="9">
        <v>-3.0310000000000001</v>
      </c>
      <c r="J141" s="9">
        <v>0.34860000000000002</v>
      </c>
      <c r="K141">
        <v>93044</v>
      </c>
      <c r="L141" s="7">
        <v>1.19E-19</v>
      </c>
      <c r="M141">
        <v>347</v>
      </c>
      <c r="N141">
        <v>105</v>
      </c>
      <c r="O141" s="9">
        <v>-6.7110000000000003</v>
      </c>
      <c r="P141" s="9">
        <v>0.7399</v>
      </c>
      <c r="Q141">
        <v>29980</v>
      </c>
      <c r="R141" s="7">
        <v>5.3580000000000003E-2</v>
      </c>
      <c r="S141">
        <v>470</v>
      </c>
      <c r="T141">
        <v>67</v>
      </c>
      <c r="U141" s="9">
        <v>-0.8841</v>
      </c>
      <c r="V141" s="9">
        <v>0.45800000000000002</v>
      </c>
      <c r="W141">
        <v>10370</v>
      </c>
      <c r="X141" s="7">
        <v>1.2660000000000001E-8</v>
      </c>
      <c r="Y141">
        <v>125</v>
      </c>
      <c r="Z141">
        <v>28</v>
      </c>
      <c r="AA141" s="9">
        <v>-6.4450000000000003</v>
      </c>
      <c r="AB141" s="9">
        <v>1.133</v>
      </c>
      <c r="AC141">
        <v>16492</v>
      </c>
      <c r="AD141" s="7">
        <v>5.4360000000000001E-5</v>
      </c>
      <c r="AE141">
        <v>100</v>
      </c>
      <c r="AF141">
        <v>31</v>
      </c>
      <c r="AG141" s="9">
        <v>-6.1980000000000004</v>
      </c>
      <c r="AH141" s="9">
        <v>1.536</v>
      </c>
      <c r="AI141">
        <v>15373</v>
      </c>
      <c r="AJ141" s="7">
        <v>0.1867</v>
      </c>
      <c r="AK141">
        <v>68</v>
      </c>
      <c r="AL141">
        <v>26</v>
      </c>
      <c r="AM141" s="9">
        <v>-2.0259999999999998</v>
      </c>
      <c r="AN141" s="9">
        <v>1.534</v>
      </c>
    </row>
    <row r="142" spans="1:40">
      <c r="A142" t="s">
        <v>143</v>
      </c>
      <c r="B142" t="s">
        <v>129</v>
      </c>
      <c r="C142" t="s">
        <v>82</v>
      </c>
      <c r="D142">
        <v>1</v>
      </c>
      <c r="E142">
        <v>166441</v>
      </c>
      <c r="F142" s="7">
        <v>6.4570000000000002E-6</v>
      </c>
      <c r="G142">
        <v>1111</v>
      </c>
      <c r="H142">
        <v>202</v>
      </c>
      <c r="I142" s="9">
        <v>-3.0310000000000001</v>
      </c>
      <c r="J142" s="9">
        <v>0.34860000000000002</v>
      </c>
      <c r="K142">
        <v>93044</v>
      </c>
      <c r="L142" s="7">
        <v>5.6329999999999998E-15</v>
      </c>
      <c r="M142">
        <v>347</v>
      </c>
      <c r="N142">
        <v>105</v>
      </c>
      <c r="O142" s="9">
        <v>-6.7110000000000003</v>
      </c>
      <c r="P142" s="9">
        <v>0.7399</v>
      </c>
      <c r="Q142">
        <v>29980</v>
      </c>
      <c r="R142" s="7">
        <v>0.70320000000000005</v>
      </c>
      <c r="S142">
        <v>470</v>
      </c>
      <c r="T142">
        <v>67</v>
      </c>
      <c r="U142" s="9">
        <v>-0.8841</v>
      </c>
      <c r="V142" s="9">
        <v>0.45800000000000002</v>
      </c>
      <c r="W142">
        <v>10370</v>
      </c>
      <c r="X142" s="7">
        <v>2.5870000000000001E-5</v>
      </c>
      <c r="Y142">
        <v>125</v>
      </c>
      <c r="Z142">
        <v>28</v>
      </c>
      <c r="AA142" s="9">
        <v>-6.4450000000000003</v>
      </c>
      <c r="AB142" s="9">
        <v>1.133</v>
      </c>
      <c r="AC142">
        <v>16492</v>
      </c>
      <c r="AD142" s="7">
        <v>4.6319999999999998E-4</v>
      </c>
      <c r="AE142">
        <v>100</v>
      </c>
      <c r="AF142">
        <v>31</v>
      </c>
      <c r="AG142" s="9">
        <v>-6.1980000000000004</v>
      </c>
      <c r="AH142" s="9">
        <v>1.536</v>
      </c>
      <c r="AI142">
        <v>15373</v>
      </c>
      <c r="AJ142" s="7">
        <v>6.4729999999999996E-2</v>
      </c>
      <c r="AK142">
        <v>68</v>
      </c>
      <c r="AL142">
        <v>26</v>
      </c>
      <c r="AM142" s="9">
        <v>-2.0259999999999998</v>
      </c>
      <c r="AN142" s="9">
        <v>1.534</v>
      </c>
    </row>
    <row r="143" spans="1:40">
      <c r="A143" t="s">
        <v>143</v>
      </c>
      <c r="B143" t="s">
        <v>130</v>
      </c>
      <c r="C143" t="s">
        <v>81</v>
      </c>
      <c r="D143">
        <v>1</v>
      </c>
      <c r="E143">
        <v>166441</v>
      </c>
      <c r="F143" s="7">
        <v>1.18E-17</v>
      </c>
      <c r="G143">
        <v>1212</v>
      </c>
      <c r="H143">
        <v>209</v>
      </c>
      <c r="I143" s="9">
        <v>-2.9039999999999999</v>
      </c>
      <c r="J143" s="9">
        <v>0.33939999999999998</v>
      </c>
      <c r="K143">
        <v>93044</v>
      </c>
      <c r="L143" s="7">
        <v>2.5029999999999998E-19</v>
      </c>
      <c r="M143">
        <v>353</v>
      </c>
      <c r="N143">
        <v>109</v>
      </c>
      <c r="O143" s="9">
        <v>-6.5970000000000004</v>
      </c>
      <c r="P143" s="9">
        <v>0.73399999999999999</v>
      </c>
      <c r="Q143">
        <v>29980</v>
      </c>
      <c r="R143" s="7">
        <v>4.8379999999999999E-2</v>
      </c>
      <c r="S143">
        <v>471</v>
      </c>
      <c r="T143">
        <v>68</v>
      </c>
      <c r="U143" s="9">
        <v>-0.9032</v>
      </c>
      <c r="V143" s="9">
        <v>0.45750000000000002</v>
      </c>
      <c r="W143">
        <v>10370</v>
      </c>
      <c r="X143" s="7">
        <v>1.2660000000000001E-8</v>
      </c>
      <c r="Y143">
        <v>125</v>
      </c>
      <c r="Z143">
        <v>28</v>
      </c>
      <c r="AA143" s="9">
        <v>-6.4450000000000003</v>
      </c>
      <c r="AB143" s="9">
        <v>1.133</v>
      </c>
      <c r="AC143">
        <v>16492</v>
      </c>
      <c r="AD143" s="7">
        <v>5.2649999999999997E-3</v>
      </c>
      <c r="AE143">
        <v>181</v>
      </c>
      <c r="AF143">
        <v>32</v>
      </c>
      <c r="AG143" s="9">
        <v>-3.2189999999999999</v>
      </c>
      <c r="AH143" s="9">
        <v>1.1539999999999999</v>
      </c>
      <c r="AI143">
        <v>15373</v>
      </c>
      <c r="AJ143" s="7">
        <v>8.2220000000000001E-2</v>
      </c>
      <c r="AK143">
        <v>81</v>
      </c>
      <c r="AL143">
        <v>29</v>
      </c>
      <c r="AM143" s="9">
        <v>-2.444</v>
      </c>
      <c r="AN143" s="9">
        <v>1.4059999999999999</v>
      </c>
    </row>
    <row r="144" spans="1:40">
      <c r="A144" t="s">
        <v>143</v>
      </c>
      <c r="B144" t="s">
        <v>130</v>
      </c>
      <c r="C144" t="s">
        <v>82</v>
      </c>
      <c r="D144">
        <v>1</v>
      </c>
      <c r="E144">
        <v>166441</v>
      </c>
      <c r="F144" s="7">
        <v>4.9350000000000002E-6</v>
      </c>
      <c r="G144">
        <v>1212</v>
      </c>
      <c r="H144">
        <v>209</v>
      </c>
      <c r="I144" s="9">
        <v>-2.9039999999999999</v>
      </c>
      <c r="J144" s="9">
        <v>0.33939999999999998</v>
      </c>
      <c r="K144">
        <v>93044</v>
      </c>
      <c r="L144" s="7">
        <v>5.3950000000000003E-15</v>
      </c>
      <c r="M144">
        <v>353</v>
      </c>
      <c r="N144">
        <v>109</v>
      </c>
      <c r="O144" s="9">
        <v>-6.5970000000000004</v>
      </c>
      <c r="P144" s="9">
        <v>0.73399999999999999</v>
      </c>
      <c r="Q144">
        <v>29980</v>
      </c>
      <c r="R144" s="7">
        <v>0.70330000000000004</v>
      </c>
      <c r="S144">
        <v>471</v>
      </c>
      <c r="T144">
        <v>68</v>
      </c>
      <c r="U144" s="9">
        <v>-0.9032</v>
      </c>
      <c r="V144" s="9">
        <v>0.45750000000000002</v>
      </c>
      <c r="W144">
        <v>10370</v>
      </c>
      <c r="X144" s="7">
        <v>2.5870000000000001E-5</v>
      </c>
      <c r="Y144">
        <v>125</v>
      </c>
      <c r="Z144">
        <v>28</v>
      </c>
      <c r="AA144" s="9">
        <v>-6.4450000000000003</v>
      </c>
      <c r="AB144" s="9">
        <v>1.133</v>
      </c>
      <c r="AC144">
        <v>16492</v>
      </c>
      <c r="AD144" s="7">
        <v>5.8200000000000002E-2</v>
      </c>
      <c r="AE144">
        <v>181</v>
      </c>
      <c r="AF144">
        <v>32</v>
      </c>
      <c r="AG144" s="9">
        <v>-3.2189999999999999</v>
      </c>
      <c r="AH144" s="9">
        <v>1.1539999999999999</v>
      </c>
      <c r="AI144">
        <v>15373</v>
      </c>
      <c r="AJ144" s="7">
        <v>9.7500000000000003E-2</v>
      </c>
      <c r="AK144">
        <v>81</v>
      </c>
      <c r="AL144">
        <v>29</v>
      </c>
      <c r="AM144" s="9">
        <v>-2.444</v>
      </c>
      <c r="AN144" s="9">
        <v>1.4059999999999999</v>
      </c>
    </row>
    <row r="145" spans="1:40">
      <c r="A145" t="s">
        <v>143</v>
      </c>
      <c r="B145" t="s">
        <v>131</v>
      </c>
      <c r="C145" t="s">
        <v>81</v>
      </c>
      <c r="D145">
        <v>1</v>
      </c>
      <c r="E145">
        <v>166441</v>
      </c>
      <c r="F145" s="7">
        <v>3.0709999999999998E-4</v>
      </c>
      <c r="G145">
        <v>170</v>
      </c>
      <c r="H145">
        <v>38</v>
      </c>
      <c r="I145" s="9">
        <v>-3.76</v>
      </c>
      <c r="J145" s="9">
        <v>1.042</v>
      </c>
      <c r="K145">
        <v>93044</v>
      </c>
      <c r="L145" s="7">
        <v>4.4469999999999999E-5</v>
      </c>
      <c r="M145">
        <v>49</v>
      </c>
      <c r="N145">
        <v>21</v>
      </c>
      <c r="O145" s="9">
        <v>-7.92</v>
      </c>
      <c r="P145" s="9">
        <v>1.94</v>
      </c>
      <c r="Q145">
        <v>29980</v>
      </c>
      <c r="R145" s="7">
        <v>0.28039999999999998</v>
      </c>
      <c r="S145">
        <v>20</v>
      </c>
      <c r="T145">
        <v>10</v>
      </c>
      <c r="U145" s="9">
        <v>-2.403</v>
      </c>
      <c r="V145" s="9">
        <v>2.226</v>
      </c>
      <c r="W145">
        <v>10370</v>
      </c>
      <c r="X145" s="7">
        <v>5.3740000000000003E-2</v>
      </c>
      <c r="Y145">
        <v>3</v>
      </c>
      <c r="Z145">
        <v>3</v>
      </c>
      <c r="AA145" s="9">
        <v>-14.12</v>
      </c>
      <c r="AB145" s="9">
        <v>7.3179999999999996</v>
      </c>
      <c r="AC145">
        <v>16492</v>
      </c>
      <c r="AD145" s="7">
        <v>0.92869999999999997</v>
      </c>
      <c r="AE145">
        <v>83</v>
      </c>
      <c r="AF145">
        <v>3</v>
      </c>
      <c r="AG145" s="9">
        <v>-0.153</v>
      </c>
      <c r="AH145" s="9">
        <v>1.71</v>
      </c>
      <c r="AI145">
        <v>15373</v>
      </c>
      <c r="AJ145" s="7">
        <v>6.7269999999999996E-2</v>
      </c>
      <c r="AK145">
        <v>15</v>
      </c>
      <c r="AL145">
        <v>5</v>
      </c>
      <c r="AM145" s="9">
        <v>-5.99</v>
      </c>
      <c r="AN145" s="9">
        <v>3.2730000000000001</v>
      </c>
    </row>
    <row r="146" spans="1:40">
      <c r="A146" t="s">
        <v>143</v>
      </c>
      <c r="B146" t="s">
        <v>131</v>
      </c>
      <c r="C146" t="s">
        <v>82</v>
      </c>
      <c r="D146">
        <v>1</v>
      </c>
      <c r="E146">
        <v>166441</v>
      </c>
      <c r="F146" s="7">
        <v>0.2006</v>
      </c>
      <c r="G146">
        <v>170</v>
      </c>
      <c r="H146">
        <v>38</v>
      </c>
      <c r="I146" s="9">
        <v>-3.76</v>
      </c>
      <c r="J146" s="9">
        <v>1.042</v>
      </c>
      <c r="K146">
        <v>93044</v>
      </c>
      <c r="L146" s="7">
        <v>2.3879999999999999E-3</v>
      </c>
      <c r="M146">
        <v>49</v>
      </c>
      <c r="N146">
        <v>21</v>
      </c>
      <c r="O146" s="9">
        <v>-7.92</v>
      </c>
      <c r="P146" s="9">
        <v>1.94</v>
      </c>
      <c r="Q146">
        <v>29980</v>
      </c>
      <c r="R146" s="7">
        <v>0.59689999999999999</v>
      </c>
      <c r="S146">
        <v>20</v>
      </c>
      <c r="T146">
        <v>10</v>
      </c>
      <c r="U146" s="9">
        <v>-2.403</v>
      </c>
      <c r="V146" s="9">
        <v>2.226</v>
      </c>
      <c r="W146">
        <v>10370</v>
      </c>
      <c r="X146" s="7">
        <v>0.22140000000000001</v>
      </c>
      <c r="Y146">
        <v>3</v>
      </c>
      <c r="Z146">
        <v>3</v>
      </c>
      <c r="AA146" s="9">
        <v>-14.12</v>
      </c>
      <c r="AB146" s="9">
        <v>7.3179999999999996</v>
      </c>
      <c r="AC146">
        <v>16492</v>
      </c>
      <c r="AD146" s="7">
        <v>0.6381</v>
      </c>
      <c r="AE146">
        <v>83</v>
      </c>
      <c r="AF146">
        <v>3</v>
      </c>
      <c r="AG146" s="9">
        <v>-0.153</v>
      </c>
      <c r="AH146" s="9">
        <v>1.71</v>
      </c>
      <c r="AI146">
        <v>15373</v>
      </c>
      <c r="AJ146" s="7">
        <v>0.4657</v>
      </c>
      <c r="AK146">
        <v>15</v>
      </c>
      <c r="AL146">
        <v>5</v>
      </c>
      <c r="AM146" s="9">
        <v>-5.99</v>
      </c>
      <c r="AN146" s="9">
        <v>3.2730000000000001</v>
      </c>
    </row>
    <row r="147" spans="1:40">
      <c r="A147" t="s">
        <v>144</v>
      </c>
      <c r="B147" t="s">
        <v>80</v>
      </c>
      <c r="C147" t="s">
        <v>81</v>
      </c>
      <c r="D147">
        <v>2</v>
      </c>
      <c r="E147">
        <v>166441</v>
      </c>
      <c r="F147" s="7">
        <v>4.4249999999999998E-5</v>
      </c>
      <c r="G147">
        <v>52</v>
      </c>
      <c r="H147">
        <v>12</v>
      </c>
      <c r="I147" s="9">
        <v>7.7220000000000004</v>
      </c>
      <c r="J147" s="9">
        <v>1.891</v>
      </c>
      <c r="K147">
        <v>93044</v>
      </c>
      <c r="L147" s="7">
        <v>5.4180000000000005E-4</v>
      </c>
      <c r="M147">
        <v>42</v>
      </c>
      <c r="N147">
        <v>7</v>
      </c>
      <c r="O147" s="9">
        <v>7.4740000000000002</v>
      </c>
      <c r="P147" s="9">
        <v>2.161</v>
      </c>
      <c r="Q147">
        <v>29980</v>
      </c>
      <c r="R147" s="7">
        <v>0.20610000000000001</v>
      </c>
      <c r="S147">
        <v>3</v>
      </c>
      <c r="T147">
        <v>2</v>
      </c>
      <c r="U147" s="9">
        <v>7.1760000000000002</v>
      </c>
      <c r="V147" s="9">
        <v>5.6749999999999998</v>
      </c>
      <c r="W147">
        <v>4479</v>
      </c>
      <c r="X147" s="7">
        <v>0.189</v>
      </c>
      <c r="Y147">
        <v>2</v>
      </c>
      <c r="Z147">
        <v>1</v>
      </c>
      <c r="AA147" s="9">
        <v>12.5</v>
      </c>
      <c r="AB147" s="9">
        <v>90.57</v>
      </c>
      <c r="AC147">
        <v>10652</v>
      </c>
      <c r="AD147" s="7">
        <v>0.13420000000000001</v>
      </c>
      <c r="AE147">
        <v>4</v>
      </c>
      <c r="AF147">
        <v>3</v>
      </c>
      <c r="AG147" s="9">
        <v>11.07</v>
      </c>
      <c r="AH147" s="9">
        <v>7.3890000000000002</v>
      </c>
      <c r="AI147">
        <v>5715</v>
      </c>
      <c r="AJ147" s="7">
        <v>0.95020000000000004</v>
      </c>
      <c r="AK147">
        <v>1</v>
      </c>
      <c r="AL147">
        <v>1</v>
      </c>
      <c r="AM147" s="9">
        <v>-0.87260000000000004</v>
      </c>
      <c r="AN147" s="9">
        <v>195</v>
      </c>
    </row>
    <row r="148" spans="1:40">
      <c r="A148" t="s">
        <v>144</v>
      </c>
      <c r="B148" t="s">
        <v>80</v>
      </c>
      <c r="C148" t="s">
        <v>82</v>
      </c>
      <c r="D148">
        <v>2</v>
      </c>
      <c r="E148">
        <v>166441</v>
      </c>
      <c r="F148" s="7">
        <v>4.3619999999999998E-4</v>
      </c>
      <c r="G148">
        <v>52</v>
      </c>
      <c r="H148">
        <v>12</v>
      </c>
      <c r="I148" s="9">
        <v>7.7220000000000004</v>
      </c>
      <c r="J148" s="9">
        <v>1.891</v>
      </c>
      <c r="K148">
        <v>93044</v>
      </c>
      <c r="L148" s="7">
        <v>2.4590000000000001E-4</v>
      </c>
      <c r="M148">
        <v>42</v>
      </c>
      <c r="N148">
        <v>7</v>
      </c>
      <c r="O148" s="9">
        <v>7.4740000000000002</v>
      </c>
      <c r="P148" s="9">
        <v>2.161</v>
      </c>
      <c r="Q148">
        <v>29980</v>
      </c>
      <c r="R148" s="7">
        <v>0.16980000000000001</v>
      </c>
      <c r="S148">
        <v>3</v>
      </c>
      <c r="T148">
        <v>2</v>
      </c>
      <c r="U148" s="9">
        <v>7.1760000000000002</v>
      </c>
      <c r="V148" s="9">
        <v>5.6749999999999998</v>
      </c>
      <c r="W148">
        <v>4479</v>
      </c>
      <c r="X148" s="7">
        <v>0.189</v>
      </c>
      <c r="Y148">
        <v>2</v>
      </c>
      <c r="Z148">
        <v>1</v>
      </c>
      <c r="AA148" s="9">
        <v>12.5</v>
      </c>
      <c r="AB148" s="9">
        <v>90.57</v>
      </c>
      <c r="AC148">
        <v>10652</v>
      </c>
      <c r="AD148" s="7">
        <v>4.2139999999999997E-2</v>
      </c>
      <c r="AE148">
        <v>4</v>
      </c>
      <c r="AF148">
        <v>3</v>
      </c>
      <c r="AG148" s="9">
        <v>11.07</v>
      </c>
      <c r="AH148" s="9">
        <v>7.3890000000000002</v>
      </c>
      <c r="AI148">
        <v>5715</v>
      </c>
      <c r="AJ148" s="7">
        <v>0.95020000000000004</v>
      </c>
      <c r="AK148">
        <v>1</v>
      </c>
      <c r="AL148">
        <v>1</v>
      </c>
      <c r="AM148" s="9">
        <v>-0.87260000000000004</v>
      </c>
      <c r="AN148" s="9">
        <v>195</v>
      </c>
    </row>
    <row r="149" spans="1:40">
      <c r="A149" t="s">
        <v>144</v>
      </c>
      <c r="B149" t="s">
        <v>127</v>
      </c>
      <c r="C149" t="s">
        <v>81</v>
      </c>
      <c r="D149">
        <v>2</v>
      </c>
      <c r="E149">
        <v>166441</v>
      </c>
      <c r="F149" s="7">
        <v>1.882E-7</v>
      </c>
      <c r="G149">
        <v>652</v>
      </c>
      <c r="H149">
        <v>126</v>
      </c>
      <c r="I149" s="9">
        <v>2.6669999999999998</v>
      </c>
      <c r="J149" s="9">
        <v>0.51190000000000002</v>
      </c>
      <c r="K149">
        <v>93044</v>
      </c>
      <c r="L149" s="7">
        <v>3.8499999999999997E-9</v>
      </c>
      <c r="M149">
        <v>410</v>
      </c>
      <c r="N149">
        <v>77</v>
      </c>
      <c r="O149" s="9">
        <v>3.9740000000000002</v>
      </c>
      <c r="P149" s="9">
        <v>0.67469999999999997</v>
      </c>
      <c r="Q149">
        <v>29980</v>
      </c>
      <c r="R149" s="7">
        <v>0.95950000000000002</v>
      </c>
      <c r="S149">
        <v>64</v>
      </c>
      <c r="T149">
        <v>38</v>
      </c>
      <c r="U149" s="9">
        <v>-6.3320000000000001E-2</v>
      </c>
      <c r="V149" s="9">
        <v>1.246</v>
      </c>
      <c r="W149">
        <v>10370</v>
      </c>
      <c r="X149" s="7">
        <v>0.22700000000000001</v>
      </c>
      <c r="Y149">
        <v>29</v>
      </c>
      <c r="Z149">
        <v>8</v>
      </c>
      <c r="AA149" s="9">
        <v>2.8660000000000001</v>
      </c>
      <c r="AB149" s="9">
        <v>2.3719999999999999</v>
      </c>
      <c r="AC149">
        <v>16492</v>
      </c>
      <c r="AD149" s="7">
        <v>0.13250000000000001</v>
      </c>
      <c r="AE149">
        <v>70</v>
      </c>
      <c r="AF149">
        <v>25</v>
      </c>
      <c r="AG149" s="9">
        <v>2.6890000000000001</v>
      </c>
      <c r="AH149" s="9">
        <v>1.788</v>
      </c>
      <c r="AI149">
        <v>15373</v>
      </c>
      <c r="AJ149" s="7">
        <v>0.55100000000000005</v>
      </c>
      <c r="AK149">
        <v>77</v>
      </c>
      <c r="AL149">
        <v>21</v>
      </c>
      <c r="AM149" s="9">
        <v>-0.872</v>
      </c>
      <c r="AN149" s="9">
        <v>1.462</v>
      </c>
    </row>
    <row r="150" spans="1:40">
      <c r="A150" t="s">
        <v>144</v>
      </c>
      <c r="B150" t="s">
        <v>127</v>
      </c>
      <c r="C150" t="s">
        <v>82</v>
      </c>
      <c r="D150">
        <v>2</v>
      </c>
      <c r="E150">
        <v>166441</v>
      </c>
      <c r="F150" s="7">
        <v>4.7239999999999998E-9</v>
      </c>
      <c r="G150">
        <v>652</v>
      </c>
      <c r="H150">
        <v>126</v>
      </c>
      <c r="I150" s="9">
        <v>2.6669999999999998</v>
      </c>
      <c r="J150" s="9">
        <v>0.51190000000000002</v>
      </c>
      <c r="K150">
        <v>93044</v>
      </c>
      <c r="L150" s="7">
        <v>3.7580000000000001E-11</v>
      </c>
      <c r="M150">
        <v>410</v>
      </c>
      <c r="N150">
        <v>77</v>
      </c>
      <c r="O150" s="9">
        <v>3.9740000000000002</v>
      </c>
      <c r="P150" s="9">
        <v>0.67469999999999997</v>
      </c>
      <c r="Q150">
        <v>29980</v>
      </c>
      <c r="R150" s="7">
        <v>0.64770000000000005</v>
      </c>
      <c r="S150">
        <v>64</v>
      </c>
      <c r="T150">
        <v>38</v>
      </c>
      <c r="U150" s="9">
        <v>-6.3320000000000001E-2</v>
      </c>
      <c r="V150" s="9">
        <v>1.246</v>
      </c>
      <c r="W150">
        <v>10370</v>
      </c>
      <c r="X150" s="7">
        <v>0.873</v>
      </c>
      <c r="Y150">
        <v>29</v>
      </c>
      <c r="Z150">
        <v>8</v>
      </c>
      <c r="AA150" s="9">
        <v>2.8660000000000001</v>
      </c>
      <c r="AB150" s="9">
        <v>2.3719999999999999</v>
      </c>
      <c r="AC150">
        <v>16492</v>
      </c>
      <c r="AD150" s="7">
        <v>0.67369999999999997</v>
      </c>
      <c r="AE150">
        <v>70</v>
      </c>
      <c r="AF150">
        <v>25</v>
      </c>
      <c r="AG150" s="9">
        <v>2.6890000000000001</v>
      </c>
      <c r="AH150" s="9">
        <v>1.788</v>
      </c>
      <c r="AI150">
        <v>15373</v>
      </c>
      <c r="AJ150" s="7">
        <v>4.7609999999999996E-3</v>
      </c>
      <c r="AK150">
        <v>77</v>
      </c>
      <c r="AL150">
        <v>21</v>
      </c>
      <c r="AM150" s="9">
        <v>-0.872</v>
      </c>
      <c r="AN150" s="9">
        <v>1.462</v>
      </c>
    </row>
    <row r="151" spans="1:40">
      <c r="A151" t="s">
        <v>144</v>
      </c>
      <c r="B151" t="s">
        <v>128</v>
      </c>
      <c r="C151" t="s">
        <v>81</v>
      </c>
      <c r="D151">
        <v>2</v>
      </c>
      <c r="E151">
        <v>166441</v>
      </c>
      <c r="F151" s="7">
        <v>3.7170000000000003E-7</v>
      </c>
      <c r="G151">
        <v>675</v>
      </c>
      <c r="H151">
        <v>130</v>
      </c>
      <c r="I151" s="9">
        <v>2.5680000000000001</v>
      </c>
      <c r="J151" s="9">
        <v>0.50519999999999998</v>
      </c>
      <c r="K151">
        <v>93044</v>
      </c>
      <c r="L151" s="7">
        <v>1.302E-8</v>
      </c>
      <c r="M151">
        <v>412</v>
      </c>
      <c r="N151">
        <v>78</v>
      </c>
      <c r="O151" s="9">
        <v>3.8290000000000002</v>
      </c>
      <c r="P151" s="9">
        <v>0.6734</v>
      </c>
      <c r="Q151">
        <v>29980</v>
      </c>
      <c r="R151" s="7">
        <v>0.95950000000000002</v>
      </c>
      <c r="S151">
        <v>64</v>
      </c>
      <c r="T151">
        <v>38</v>
      </c>
      <c r="U151" s="9">
        <v>-6.3320000000000001E-2</v>
      </c>
      <c r="V151" s="9">
        <v>1.246</v>
      </c>
      <c r="W151">
        <v>10370</v>
      </c>
      <c r="X151" s="7">
        <v>0.22700000000000001</v>
      </c>
      <c r="Y151">
        <v>29</v>
      </c>
      <c r="Z151">
        <v>8</v>
      </c>
      <c r="AA151" s="9">
        <v>2.8660000000000001</v>
      </c>
      <c r="AB151" s="9">
        <v>2.3719999999999999</v>
      </c>
      <c r="AC151">
        <v>16492</v>
      </c>
      <c r="AD151" s="7">
        <v>0.1234</v>
      </c>
      <c r="AE151">
        <v>86</v>
      </c>
      <c r="AF151">
        <v>28</v>
      </c>
      <c r="AG151" s="9">
        <v>2.5049999999999999</v>
      </c>
      <c r="AH151" s="9">
        <v>1.6259999999999999</v>
      </c>
      <c r="AI151">
        <v>15373</v>
      </c>
      <c r="AJ151" s="7">
        <v>0.62560000000000004</v>
      </c>
      <c r="AK151">
        <v>82</v>
      </c>
      <c r="AL151">
        <v>22</v>
      </c>
      <c r="AM151" s="9">
        <v>-0.69259999999999999</v>
      </c>
      <c r="AN151" s="9">
        <v>1.42</v>
      </c>
    </row>
    <row r="152" spans="1:40">
      <c r="A152" t="s">
        <v>144</v>
      </c>
      <c r="B152" t="s">
        <v>128</v>
      </c>
      <c r="C152" t="s">
        <v>82</v>
      </c>
      <c r="D152">
        <v>2</v>
      </c>
      <c r="E152">
        <v>166441</v>
      </c>
      <c r="F152" s="7">
        <v>4.4320000000000004E-9</v>
      </c>
      <c r="G152">
        <v>675</v>
      </c>
      <c r="H152">
        <v>130</v>
      </c>
      <c r="I152" s="9">
        <v>2.5680000000000001</v>
      </c>
      <c r="J152" s="9">
        <v>0.50519999999999998</v>
      </c>
      <c r="K152">
        <v>93044</v>
      </c>
      <c r="L152" s="7">
        <v>3.4600000000000002E-11</v>
      </c>
      <c r="M152">
        <v>412</v>
      </c>
      <c r="N152">
        <v>78</v>
      </c>
      <c r="O152" s="9">
        <v>3.8290000000000002</v>
      </c>
      <c r="P152" s="9">
        <v>0.6734</v>
      </c>
      <c r="Q152">
        <v>29980</v>
      </c>
      <c r="R152" s="7">
        <v>0.64770000000000005</v>
      </c>
      <c r="S152">
        <v>64</v>
      </c>
      <c r="T152">
        <v>38</v>
      </c>
      <c r="U152" s="9">
        <v>-6.3320000000000001E-2</v>
      </c>
      <c r="V152" s="9">
        <v>1.246</v>
      </c>
      <c r="W152">
        <v>10370</v>
      </c>
      <c r="X152" s="7">
        <v>0.873</v>
      </c>
      <c r="Y152">
        <v>29</v>
      </c>
      <c r="Z152">
        <v>8</v>
      </c>
      <c r="AA152" s="9">
        <v>2.8660000000000001</v>
      </c>
      <c r="AB152" s="9">
        <v>2.3719999999999999</v>
      </c>
      <c r="AC152">
        <v>16492</v>
      </c>
      <c r="AD152" s="7">
        <v>0.82430000000000003</v>
      </c>
      <c r="AE152">
        <v>86</v>
      </c>
      <c r="AF152">
        <v>28</v>
      </c>
      <c r="AG152" s="9">
        <v>2.5049999999999999</v>
      </c>
      <c r="AH152" s="9">
        <v>1.6259999999999999</v>
      </c>
      <c r="AI152">
        <v>15373</v>
      </c>
      <c r="AJ152" s="7">
        <v>5.2880000000000002E-3</v>
      </c>
      <c r="AK152">
        <v>82</v>
      </c>
      <c r="AL152">
        <v>22</v>
      </c>
      <c r="AM152" s="9">
        <v>-0.69259999999999999</v>
      </c>
      <c r="AN152" s="9">
        <v>1.42</v>
      </c>
    </row>
    <row r="153" spans="1:40">
      <c r="A153" t="s">
        <v>144</v>
      </c>
      <c r="B153" t="s">
        <v>129</v>
      </c>
      <c r="C153" t="s">
        <v>81</v>
      </c>
      <c r="D153">
        <v>2</v>
      </c>
      <c r="E153">
        <v>166441</v>
      </c>
      <c r="F153" s="7">
        <v>1.051E-6</v>
      </c>
      <c r="G153">
        <v>911</v>
      </c>
      <c r="H153">
        <v>186</v>
      </c>
      <c r="I153" s="9">
        <v>2.1190000000000002</v>
      </c>
      <c r="J153" s="9">
        <v>0.434</v>
      </c>
      <c r="K153">
        <v>93044</v>
      </c>
      <c r="L153" s="7">
        <v>2.5230000000000001E-9</v>
      </c>
      <c r="M153">
        <v>519</v>
      </c>
      <c r="N153">
        <v>110</v>
      </c>
      <c r="O153" s="9">
        <v>3.5830000000000002</v>
      </c>
      <c r="P153" s="9">
        <v>0.60119999999999996</v>
      </c>
      <c r="Q153">
        <v>29980</v>
      </c>
      <c r="R153" s="7">
        <v>0.78090000000000004</v>
      </c>
      <c r="S153">
        <v>90</v>
      </c>
      <c r="T153">
        <v>52</v>
      </c>
      <c r="U153" s="9">
        <v>0.29149999999999998</v>
      </c>
      <c r="V153" s="9">
        <v>1.048</v>
      </c>
      <c r="W153">
        <v>10370</v>
      </c>
      <c r="X153" s="7">
        <v>0.20810000000000001</v>
      </c>
      <c r="Y153">
        <v>61</v>
      </c>
      <c r="Z153">
        <v>14</v>
      </c>
      <c r="AA153" s="9">
        <v>2.0619999999999998</v>
      </c>
      <c r="AB153" s="9">
        <v>1.6379999999999999</v>
      </c>
      <c r="AC153">
        <v>16492</v>
      </c>
      <c r="AD153" s="7">
        <v>0.62970000000000004</v>
      </c>
      <c r="AE153">
        <v>137</v>
      </c>
      <c r="AF153">
        <v>39</v>
      </c>
      <c r="AG153" s="9">
        <v>0.622</v>
      </c>
      <c r="AH153" s="9">
        <v>1.29</v>
      </c>
      <c r="AI153">
        <v>15373</v>
      </c>
      <c r="AJ153" s="7">
        <v>0.47339999999999999</v>
      </c>
      <c r="AK153">
        <v>100</v>
      </c>
      <c r="AL153">
        <v>31</v>
      </c>
      <c r="AM153" s="9">
        <v>-0.90859999999999996</v>
      </c>
      <c r="AN153" s="9">
        <v>1.2669999999999999</v>
      </c>
    </row>
    <row r="154" spans="1:40">
      <c r="A154" t="s">
        <v>144</v>
      </c>
      <c r="B154" t="s">
        <v>129</v>
      </c>
      <c r="C154" t="s">
        <v>82</v>
      </c>
      <c r="D154">
        <v>2</v>
      </c>
      <c r="E154">
        <v>166441</v>
      </c>
      <c r="F154" s="7">
        <v>1.469E-9</v>
      </c>
      <c r="G154">
        <v>911</v>
      </c>
      <c r="H154">
        <v>186</v>
      </c>
      <c r="I154" s="9">
        <v>2.1190000000000002</v>
      </c>
      <c r="J154" s="9">
        <v>0.434</v>
      </c>
      <c r="K154">
        <v>93044</v>
      </c>
      <c r="L154" s="7">
        <v>1.5829999999999999E-11</v>
      </c>
      <c r="M154">
        <v>519</v>
      </c>
      <c r="N154">
        <v>110</v>
      </c>
      <c r="O154" s="9">
        <v>3.5830000000000002</v>
      </c>
      <c r="P154" s="9">
        <v>0.60119999999999996</v>
      </c>
      <c r="Q154">
        <v>29980</v>
      </c>
      <c r="R154" s="7">
        <v>0.75080000000000002</v>
      </c>
      <c r="S154">
        <v>90</v>
      </c>
      <c r="T154">
        <v>52</v>
      </c>
      <c r="U154" s="9">
        <v>0.29149999999999998</v>
      </c>
      <c r="V154" s="9">
        <v>1.048</v>
      </c>
      <c r="W154">
        <v>10370</v>
      </c>
      <c r="X154" s="7">
        <v>0.61770000000000003</v>
      </c>
      <c r="Y154">
        <v>61</v>
      </c>
      <c r="Z154">
        <v>14</v>
      </c>
      <c r="AA154" s="9">
        <v>2.0619999999999998</v>
      </c>
      <c r="AB154" s="9">
        <v>1.6379999999999999</v>
      </c>
      <c r="AC154">
        <v>16492</v>
      </c>
      <c r="AD154" s="7">
        <v>0.67479999999999996</v>
      </c>
      <c r="AE154">
        <v>137</v>
      </c>
      <c r="AF154">
        <v>39</v>
      </c>
      <c r="AG154" s="9">
        <v>0.622</v>
      </c>
      <c r="AH154" s="9">
        <v>1.29</v>
      </c>
      <c r="AI154">
        <v>15373</v>
      </c>
      <c r="AJ154" s="7">
        <v>6.9040000000000004E-3</v>
      </c>
      <c r="AK154">
        <v>100</v>
      </c>
      <c r="AL154">
        <v>31</v>
      </c>
      <c r="AM154" s="9">
        <v>-0.90859999999999996</v>
      </c>
      <c r="AN154" s="9">
        <v>1.2669999999999999</v>
      </c>
    </row>
    <row r="155" spans="1:40">
      <c r="A155" t="s">
        <v>144</v>
      </c>
      <c r="B155" t="s">
        <v>130</v>
      </c>
      <c r="C155" t="s">
        <v>81</v>
      </c>
      <c r="D155">
        <v>2</v>
      </c>
      <c r="E155">
        <v>166441</v>
      </c>
      <c r="F155" s="7">
        <v>1.7039999999999999E-6</v>
      </c>
      <c r="G155">
        <v>934</v>
      </c>
      <c r="H155">
        <v>190</v>
      </c>
      <c r="I155" s="9">
        <v>2.0579999999999998</v>
      </c>
      <c r="J155" s="9">
        <v>0.43</v>
      </c>
      <c r="K155">
        <v>93044</v>
      </c>
      <c r="L155" s="7">
        <v>7.5420000000000006E-9</v>
      </c>
      <c r="M155">
        <v>521</v>
      </c>
      <c r="N155">
        <v>111</v>
      </c>
      <c r="O155" s="9">
        <v>3.4689999999999999</v>
      </c>
      <c r="P155" s="9">
        <v>0.60029999999999994</v>
      </c>
      <c r="Q155">
        <v>29980</v>
      </c>
      <c r="R155" s="7">
        <v>0.78090000000000004</v>
      </c>
      <c r="S155">
        <v>90</v>
      </c>
      <c r="T155">
        <v>52</v>
      </c>
      <c r="U155" s="9">
        <v>0.29149999999999998</v>
      </c>
      <c r="V155" s="9">
        <v>1.048</v>
      </c>
      <c r="W155">
        <v>10370</v>
      </c>
      <c r="X155" s="7">
        <v>0.20810000000000001</v>
      </c>
      <c r="Y155">
        <v>61</v>
      </c>
      <c r="Z155">
        <v>14</v>
      </c>
      <c r="AA155" s="9">
        <v>2.0619999999999998</v>
      </c>
      <c r="AB155" s="9">
        <v>1.6379999999999999</v>
      </c>
      <c r="AC155">
        <v>16492</v>
      </c>
      <c r="AD155" s="7">
        <v>0.55630000000000002</v>
      </c>
      <c r="AE155">
        <v>153</v>
      </c>
      <c r="AF155">
        <v>42</v>
      </c>
      <c r="AG155" s="9">
        <v>0.72160000000000002</v>
      </c>
      <c r="AH155" s="9">
        <v>1.2270000000000001</v>
      </c>
      <c r="AI155">
        <v>15373</v>
      </c>
      <c r="AJ155" s="7">
        <v>0.53410000000000002</v>
      </c>
      <c r="AK155">
        <v>105</v>
      </c>
      <c r="AL155">
        <v>32</v>
      </c>
      <c r="AM155" s="9">
        <v>-0.77039999999999997</v>
      </c>
      <c r="AN155" s="9">
        <v>1.2390000000000001</v>
      </c>
    </row>
    <row r="156" spans="1:40">
      <c r="A156" t="s">
        <v>144</v>
      </c>
      <c r="B156" t="s">
        <v>130</v>
      </c>
      <c r="C156" t="s">
        <v>82</v>
      </c>
      <c r="D156">
        <v>2</v>
      </c>
      <c r="E156">
        <v>166441</v>
      </c>
      <c r="F156" s="7">
        <v>1.3910000000000001E-9</v>
      </c>
      <c r="G156">
        <v>934</v>
      </c>
      <c r="H156">
        <v>190</v>
      </c>
      <c r="I156" s="9">
        <v>2.0579999999999998</v>
      </c>
      <c r="J156" s="9">
        <v>0.43</v>
      </c>
      <c r="K156">
        <v>93044</v>
      </c>
      <c r="L156" s="7">
        <v>1.452E-11</v>
      </c>
      <c r="M156">
        <v>521</v>
      </c>
      <c r="N156">
        <v>111</v>
      </c>
      <c r="O156" s="9">
        <v>3.4689999999999999</v>
      </c>
      <c r="P156" s="9">
        <v>0.60029999999999994</v>
      </c>
      <c r="Q156">
        <v>29980</v>
      </c>
      <c r="R156" s="7">
        <v>0.75080000000000002</v>
      </c>
      <c r="S156">
        <v>90</v>
      </c>
      <c r="T156">
        <v>52</v>
      </c>
      <c r="U156" s="9">
        <v>0.29149999999999998</v>
      </c>
      <c r="V156" s="9">
        <v>1.048</v>
      </c>
      <c r="W156">
        <v>10370</v>
      </c>
      <c r="X156" s="7">
        <v>0.61770000000000003</v>
      </c>
      <c r="Y156">
        <v>61</v>
      </c>
      <c r="Z156">
        <v>14</v>
      </c>
      <c r="AA156" s="9">
        <v>2.0619999999999998</v>
      </c>
      <c r="AB156" s="9">
        <v>1.6379999999999999</v>
      </c>
      <c r="AC156">
        <v>16492</v>
      </c>
      <c r="AD156" s="7">
        <v>0.77829999999999999</v>
      </c>
      <c r="AE156">
        <v>153</v>
      </c>
      <c r="AF156">
        <v>42</v>
      </c>
      <c r="AG156" s="9">
        <v>0.72160000000000002</v>
      </c>
      <c r="AH156" s="9">
        <v>1.2270000000000001</v>
      </c>
      <c r="AI156">
        <v>15373</v>
      </c>
      <c r="AJ156" s="7">
        <v>7.6769999999999998E-3</v>
      </c>
      <c r="AK156">
        <v>105</v>
      </c>
      <c r="AL156">
        <v>32</v>
      </c>
      <c r="AM156" s="9">
        <v>-0.77039999999999997</v>
      </c>
      <c r="AN156" s="9">
        <v>1.2390000000000001</v>
      </c>
    </row>
    <row r="157" spans="1:40">
      <c r="A157" t="s">
        <v>144</v>
      </c>
      <c r="B157" t="s">
        <v>131</v>
      </c>
      <c r="C157" t="s">
        <v>81</v>
      </c>
      <c r="D157">
        <v>2</v>
      </c>
      <c r="E157">
        <v>166441</v>
      </c>
      <c r="F157" s="7">
        <v>9.875000000000001E-4</v>
      </c>
      <c r="G157">
        <v>76</v>
      </c>
      <c r="H157">
        <v>17</v>
      </c>
      <c r="I157" s="9">
        <v>5.2910000000000004</v>
      </c>
      <c r="J157" s="9">
        <v>1.6060000000000001</v>
      </c>
      <c r="K157">
        <v>93044</v>
      </c>
      <c r="L157" s="7">
        <v>5.6750000000000004E-3</v>
      </c>
      <c r="M157">
        <v>45</v>
      </c>
      <c r="N157">
        <v>9</v>
      </c>
      <c r="O157" s="9">
        <v>5.7869999999999999</v>
      </c>
      <c r="P157" s="9">
        <v>2.0920000000000001</v>
      </c>
      <c r="Q157">
        <v>29980</v>
      </c>
      <c r="R157" s="7">
        <v>0.20610000000000001</v>
      </c>
      <c r="S157">
        <v>3</v>
      </c>
      <c r="T157">
        <v>2</v>
      </c>
      <c r="U157" s="9">
        <v>7.1760000000000002</v>
      </c>
      <c r="V157" s="9">
        <v>5.6749999999999998</v>
      </c>
      <c r="W157">
        <v>4479</v>
      </c>
      <c r="X157" s="7">
        <v>0.189</v>
      </c>
      <c r="Y157">
        <v>2</v>
      </c>
      <c r="Z157">
        <v>1</v>
      </c>
      <c r="AA157" s="9">
        <v>12.5</v>
      </c>
      <c r="AB157" s="9">
        <v>90.57</v>
      </c>
      <c r="AC157">
        <v>16492</v>
      </c>
      <c r="AD157" s="7">
        <v>0.28560000000000002</v>
      </c>
      <c r="AE157">
        <v>20</v>
      </c>
      <c r="AF157">
        <v>6</v>
      </c>
      <c r="AG157" s="9">
        <v>3.6949999999999998</v>
      </c>
      <c r="AH157" s="9">
        <v>3.46</v>
      </c>
      <c r="AI157">
        <v>15373</v>
      </c>
      <c r="AJ157" s="7">
        <v>0.74519999999999997</v>
      </c>
      <c r="AK157">
        <v>6</v>
      </c>
      <c r="AL157">
        <v>2</v>
      </c>
      <c r="AM157" s="9">
        <v>1.772</v>
      </c>
      <c r="AN157" s="9">
        <v>5.4530000000000003</v>
      </c>
    </row>
    <row r="158" spans="1:40">
      <c r="A158" t="s">
        <v>144</v>
      </c>
      <c r="B158" t="s">
        <v>131</v>
      </c>
      <c r="C158" t="s">
        <v>82</v>
      </c>
      <c r="D158">
        <v>2</v>
      </c>
      <c r="E158">
        <v>166441</v>
      </c>
      <c r="F158" s="7">
        <v>5.0460000000000001E-4</v>
      </c>
      <c r="G158">
        <v>76</v>
      </c>
      <c r="H158">
        <v>17</v>
      </c>
      <c r="I158" s="9">
        <v>5.2910000000000004</v>
      </c>
      <c r="J158" s="9">
        <v>1.6060000000000001</v>
      </c>
      <c r="K158">
        <v>93044</v>
      </c>
      <c r="L158" s="7">
        <v>2.0120000000000001E-4</v>
      </c>
      <c r="M158">
        <v>45</v>
      </c>
      <c r="N158">
        <v>9</v>
      </c>
      <c r="O158" s="9">
        <v>5.7869999999999999</v>
      </c>
      <c r="P158" s="9">
        <v>2.0920000000000001</v>
      </c>
      <c r="Q158">
        <v>29980</v>
      </c>
      <c r="R158" s="7">
        <v>0.16980000000000001</v>
      </c>
      <c r="S158">
        <v>3</v>
      </c>
      <c r="T158">
        <v>2</v>
      </c>
      <c r="U158" s="9">
        <v>7.1760000000000002</v>
      </c>
      <c r="V158" s="9">
        <v>5.6749999999999998</v>
      </c>
      <c r="W158">
        <v>4479</v>
      </c>
      <c r="X158" s="7">
        <v>0.189</v>
      </c>
      <c r="Y158">
        <v>2</v>
      </c>
      <c r="Z158">
        <v>1</v>
      </c>
      <c r="AA158" s="9">
        <v>12.5</v>
      </c>
      <c r="AB158" s="9">
        <v>90.57</v>
      </c>
      <c r="AC158">
        <v>16492</v>
      </c>
      <c r="AD158" s="7">
        <v>0.50600000000000001</v>
      </c>
      <c r="AE158">
        <v>20</v>
      </c>
      <c r="AF158">
        <v>6</v>
      </c>
      <c r="AG158" s="9">
        <v>3.6949999999999998</v>
      </c>
      <c r="AH158" s="9">
        <v>3.46</v>
      </c>
      <c r="AI158">
        <v>15373</v>
      </c>
      <c r="AJ158" s="7">
        <v>0.84819999999999995</v>
      </c>
      <c r="AK158">
        <v>6</v>
      </c>
      <c r="AL158">
        <v>2</v>
      </c>
      <c r="AM158" s="9">
        <v>1.772</v>
      </c>
      <c r="AN158" s="9">
        <v>5.4530000000000003</v>
      </c>
    </row>
    <row r="159" spans="1:40">
      <c r="A159" t="s">
        <v>145</v>
      </c>
      <c r="B159" t="s">
        <v>80</v>
      </c>
      <c r="C159" t="s">
        <v>81</v>
      </c>
      <c r="D159">
        <v>1</v>
      </c>
      <c r="E159">
        <v>166441</v>
      </c>
      <c r="F159" s="7">
        <v>2.0319999999999999E-5</v>
      </c>
      <c r="G159">
        <v>256</v>
      </c>
      <c r="H159">
        <v>46</v>
      </c>
      <c r="I159" s="9">
        <v>3.6629999999999998</v>
      </c>
      <c r="J159" s="9">
        <v>0.85970000000000002</v>
      </c>
      <c r="K159">
        <v>93044</v>
      </c>
      <c r="L159" s="7">
        <v>1.449E-4</v>
      </c>
      <c r="M159">
        <v>231</v>
      </c>
      <c r="N159">
        <v>36</v>
      </c>
      <c r="O159" s="9">
        <v>3.4649999999999999</v>
      </c>
      <c r="P159" s="9">
        <v>0.91190000000000004</v>
      </c>
      <c r="Q159">
        <v>29980</v>
      </c>
      <c r="R159" s="7">
        <v>0.76390000000000002</v>
      </c>
      <c r="S159">
        <v>2</v>
      </c>
      <c r="T159">
        <v>2</v>
      </c>
      <c r="U159" s="9">
        <v>-2.073</v>
      </c>
      <c r="V159" s="9">
        <v>6.899</v>
      </c>
      <c r="W159" t="s">
        <v>135</v>
      </c>
      <c r="X159" s="7" t="s">
        <v>135</v>
      </c>
      <c r="Y159" t="s">
        <v>135</v>
      </c>
      <c r="Z159" t="s">
        <v>135</v>
      </c>
      <c r="AA159" s="9" t="s">
        <v>135</v>
      </c>
      <c r="AB159" s="9" t="s">
        <v>135</v>
      </c>
      <c r="AC159">
        <v>16492</v>
      </c>
      <c r="AD159" s="7">
        <v>6.8650000000000003E-2</v>
      </c>
      <c r="AE159">
        <v>13</v>
      </c>
      <c r="AF159">
        <v>6</v>
      </c>
      <c r="AG159" s="9">
        <v>7.4909999999999997</v>
      </c>
      <c r="AH159" s="9">
        <v>4.1139999999999999</v>
      </c>
      <c r="AI159">
        <v>15373</v>
      </c>
      <c r="AJ159" s="7">
        <v>7.5950000000000004E-2</v>
      </c>
      <c r="AK159">
        <v>6</v>
      </c>
      <c r="AL159">
        <v>3</v>
      </c>
      <c r="AM159" s="9">
        <v>9.3740000000000006</v>
      </c>
      <c r="AN159" s="9">
        <v>5.282</v>
      </c>
    </row>
    <row r="160" spans="1:40">
      <c r="A160" t="s">
        <v>145</v>
      </c>
      <c r="B160" t="s">
        <v>80</v>
      </c>
      <c r="C160" t="s">
        <v>82</v>
      </c>
      <c r="D160">
        <v>1</v>
      </c>
      <c r="E160">
        <v>166441</v>
      </c>
      <c r="F160" s="7">
        <v>8.3159999999999997E-5</v>
      </c>
      <c r="G160">
        <v>256</v>
      </c>
      <c r="H160">
        <v>46</v>
      </c>
      <c r="I160" s="9">
        <v>3.6629999999999998</v>
      </c>
      <c r="J160" s="9">
        <v>0.85970000000000002</v>
      </c>
      <c r="K160">
        <v>93044</v>
      </c>
      <c r="L160" s="7">
        <v>1.828E-4</v>
      </c>
      <c r="M160">
        <v>231</v>
      </c>
      <c r="N160">
        <v>36</v>
      </c>
      <c r="O160" s="9">
        <v>3.4649999999999999</v>
      </c>
      <c r="P160" s="9">
        <v>0.91190000000000004</v>
      </c>
      <c r="Q160">
        <v>29980</v>
      </c>
      <c r="R160" s="7">
        <v>0.27250000000000002</v>
      </c>
      <c r="S160">
        <v>2</v>
      </c>
      <c r="T160">
        <v>2</v>
      </c>
      <c r="U160" s="9">
        <v>-2.073</v>
      </c>
      <c r="V160" s="9">
        <v>6.899</v>
      </c>
      <c r="W160" t="s">
        <v>135</v>
      </c>
      <c r="X160" s="7" t="s">
        <v>135</v>
      </c>
      <c r="Y160" t="s">
        <v>135</v>
      </c>
      <c r="Z160" t="s">
        <v>135</v>
      </c>
      <c r="AA160" s="9" t="s">
        <v>135</v>
      </c>
      <c r="AB160" s="9" t="s">
        <v>135</v>
      </c>
      <c r="AC160">
        <v>16492</v>
      </c>
      <c r="AD160" s="7">
        <v>0.1648</v>
      </c>
      <c r="AE160">
        <v>13</v>
      </c>
      <c r="AF160">
        <v>6</v>
      </c>
      <c r="AG160" s="9">
        <v>7.4909999999999997</v>
      </c>
      <c r="AH160" s="9">
        <v>4.1139999999999999</v>
      </c>
      <c r="AI160">
        <v>15373</v>
      </c>
      <c r="AJ160" s="7">
        <v>2.5010000000000001E-2</v>
      </c>
      <c r="AK160">
        <v>6</v>
      </c>
      <c r="AL160">
        <v>3</v>
      </c>
      <c r="AM160" s="9">
        <v>9.3740000000000006</v>
      </c>
      <c r="AN160" s="9">
        <v>5.282</v>
      </c>
    </row>
    <row r="161" spans="1:40">
      <c r="A161" t="s">
        <v>145</v>
      </c>
      <c r="B161" t="s">
        <v>127</v>
      </c>
      <c r="C161" t="s">
        <v>81</v>
      </c>
      <c r="D161">
        <v>1</v>
      </c>
      <c r="E161">
        <v>166441</v>
      </c>
      <c r="F161" s="7">
        <v>1.318E-10</v>
      </c>
      <c r="G161">
        <v>501</v>
      </c>
      <c r="H161">
        <v>132</v>
      </c>
      <c r="I161" s="9">
        <v>3.8140000000000001</v>
      </c>
      <c r="J161" s="9">
        <v>0.59360000000000002</v>
      </c>
      <c r="K161">
        <v>93044</v>
      </c>
      <c r="L161" s="7">
        <v>1.5320000000000001E-8</v>
      </c>
      <c r="M161">
        <v>379</v>
      </c>
      <c r="N161">
        <v>87</v>
      </c>
      <c r="O161" s="9">
        <v>4.0190000000000001</v>
      </c>
      <c r="P161" s="9">
        <v>0.71040000000000003</v>
      </c>
      <c r="Q161">
        <v>29980</v>
      </c>
      <c r="R161" s="7">
        <v>0.1187</v>
      </c>
      <c r="S161">
        <v>46</v>
      </c>
      <c r="T161">
        <v>22</v>
      </c>
      <c r="U161" s="9">
        <v>2.3580000000000001</v>
      </c>
      <c r="V161" s="9">
        <v>1.5109999999999999</v>
      </c>
      <c r="W161">
        <v>10370</v>
      </c>
      <c r="X161" s="7">
        <v>0.27460000000000001</v>
      </c>
      <c r="Y161">
        <v>7</v>
      </c>
      <c r="Z161">
        <v>7</v>
      </c>
      <c r="AA161" s="9">
        <v>-5.266</v>
      </c>
      <c r="AB161" s="9">
        <v>4.82</v>
      </c>
      <c r="AC161">
        <v>16492</v>
      </c>
      <c r="AD161" s="7">
        <v>2.8729999999999999E-2</v>
      </c>
      <c r="AE161">
        <v>38</v>
      </c>
      <c r="AF161">
        <v>20</v>
      </c>
      <c r="AG161" s="9">
        <v>5.4109999999999996</v>
      </c>
      <c r="AH161" s="9">
        <v>2.4740000000000002</v>
      </c>
      <c r="AI161">
        <v>15373</v>
      </c>
      <c r="AJ161" s="7">
        <v>1.7260000000000001E-2</v>
      </c>
      <c r="AK161">
        <v>20</v>
      </c>
      <c r="AL161">
        <v>11</v>
      </c>
      <c r="AM161" s="9">
        <v>6.9210000000000003</v>
      </c>
      <c r="AN161" s="9">
        <v>2.907</v>
      </c>
    </row>
    <row r="162" spans="1:40">
      <c r="A162" t="s">
        <v>145</v>
      </c>
      <c r="B162" t="s">
        <v>127</v>
      </c>
      <c r="C162" t="s">
        <v>82</v>
      </c>
      <c r="D162">
        <v>1</v>
      </c>
      <c r="E162">
        <v>166441</v>
      </c>
      <c r="F162" s="7">
        <v>4.1369999999999999E-5</v>
      </c>
      <c r="G162">
        <v>501</v>
      </c>
      <c r="H162">
        <v>132</v>
      </c>
      <c r="I162" s="9">
        <v>3.8140000000000001</v>
      </c>
      <c r="J162" s="9">
        <v>0.59360000000000002</v>
      </c>
      <c r="K162">
        <v>93044</v>
      </c>
      <c r="L162" s="7">
        <v>9.3999999999999994E-5</v>
      </c>
      <c r="M162">
        <v>379</v>
      </c>
      <c r="N162">
        <v>87</v>
      </c>
      <c r="O162" s="9">
        <v>4.0190000000000001</v>
      </c>
      <c r="P162" s="9">
        <v>0.71040000000000003</v>
      </c>
      <c r="Q162">
        <v>29980</v>
      </c>
      <c r="R162" s="7">
        <v>0.4294</v>
      </c>
      <c r="S162">
        <v>46</v>
      </c>
      <c r="T162">
        <v>22</v>
      </c>
      <c r="U162" s="9">
        <v>2.3580000000000001</v>
      </c>
      <c r="V162" s="9">
        <v>1.5109999999999999</v>
      </c>
      <c r="W162">
        <v>10370</v>
      </c>
      <c r="X162" s="7">
        <v>0.34229999999999999</v>
      </c>
      <c r="Y162">
        <v>7</v>
      </c>
      <c r="Z162">
        <v>7</v>
      </c>
      <c r="AA162" s="9">
        <v>-5.266</v>
      </c>
      <c r="AB162" s="9">
        <v>4.82</v>
      </c>
      <c r="AC162">
        <v>16492</v>
      </c>
      <c r="AD162" s="7">
        <v>0.38340000000000002</v>
      </c>
      <c r="AE162">
        <v>38</v>
      </c>
      <c r="AF162">
        <v>20</v>
      </c>
      <c r="AG162" s="9">
        <v>5.4109999999999996</v>
      </c>
      <c r="AH162" s="9">
        <v>2.4740000000000002</v>
      </c>
      <c r="AI162">
        <v>15373</v>
      </c>
      <c r="AJ162" s="7">
        <v>6.9900000000000004E-2</v>
      </c>
      <c r="AK162">
        <v>20</v>
      </c>
      <c r="AL162">
        <v>11</v>
      </c>
      <c r="AM162" s="9">
        <v>6.9210000000000003</v>
      </c>
      <c r="AN162" s="9">
        <v>2.907</v>
      </c>
    </row>
    <row r="163" spans="1:40">
      <c r="A163" t="s">
        <v>145</v>
      </c>
      <c r="B163" t="s">
        <v>128</v>
      </c>
      <c r="C163" t="s">
        <v>81</v>
      </c>
      <c r="D163">
        <v>1</v>
      </c>
      <c r="E163">
        <v>166441</v>
      </c>
      <c r="F163" s="7">
        <v>8.6850000000000005E-10</v>
      </c>
      <c r="G163">
        <v>580</v>
      </c>
      <c r="H163">
        <v>150</v>
      </c>
      <c r="I163" s="9">
        <v>3.3759999999999999</v>
      </c>
      <c r="J163" s="9">
        <v>0.55059999999999998</v>
      </c>
      <c r="K163">
        <v>93044</v>
      </c>
      <c r="L163" s="7">
        <v>1.541E-8</v>
      </c>
      <c r="M163">
        <v>409</v>
      </c>
      <c r="N163">
        <v>97</v>
      </c>
      <c r="O163" s="9">
        <v>3.85</v>
      </c>
      <c r="P163" s="9">
        <v>0.68059999999999998</v>
      </c>
      <c r="Q163">
        <v>29980</v>
      </c>
      <c r="R163" s="7">
        <v>0.1678</v>
      </c>
      <c r="S163">
        <v>50</v>
      </c>
      <c r="T163">
        <v>25</v>
      </c>
      <c r="U163" s="9">
        <v>1.992</v>
      </c>
      <c r="V163" s="9">
        <v>1.4450000000000001</v>
      </c>
      <c r="W163">
        <v>10370</v>
      </c>
      <c r="X163" s="7">
        <v>9.3380000000000005E-2</v>
      </c>
      <c r="Y163">
        <v>12</v>
      </c>
      <c r="Z163">
        <v>9</v>
      </c>
      <c r="AA163" s="9">
        <v>-6.1669999999999998</v>
      </c>
      <c r="AB163" s="9">
        <v>3.6760000000000002</v>
      </c>
      <c r="AC163">
        <v>16492</v>
      </c>
      <c r="AD163" s="7">
        <v>3.6400000000000002E-2</v>
      </c>
      <c r="AE163">
        <v>61</v>
      </c>
      <c r="AF163">
        <v>24</v>
      </c>
      <c r="AG163" s="9">
        <v>4.0659999999999998</v>
      </c>
      <c r="AH163" s="9">
        <v>1.9430000000000001</v>
      </c>
      <c r="AI163">
        <v>15373</v>
      </c>
      <c r="AJ163" s="7">
        <v>5.9420000000000001E-2</v>
      </c>
      <c r="AK163">
        <v>37</v>
      </c>
      <c r="AL163">
        <v>15</v>
      </c>
      <c r="AM163" s="9">
        <v>3.9489999999999998</v>
      </c>
      <c r="AN163" s="9">
        <v>2.0950000000000002</v>
      </c>
    </row>
    <row r="164" spans="1:40">
      <c r="A164" t="s">
        <v>145</v>
      </c>
      <c r="B164" t="s">
        <v>128</v>
      </c>
      <c r="C164" t="s">
        <v>82</v>
      </c>
      <c r="D164">
        <v>1</v>
      </c>
      <c r="E164">
        <v>166441</v>
      </c>
      <c r="F164" s="7">
        <v>4.7410000000000002E-5</v>
      </c>
      <c r="G164">
        <v>580</v>
      </c>
      <c r="H164">
        <v>150</v>
      </c>
      <c r="I164" s="9">
        <v>3.3759999999999999</v>
      </c>
      <c r="J164" s="9">
        <v>0.55059999999999998</v>
      </c>
      <c r="K164">
        <v>93044</v>
      </c>
      <c r="L164" s="7">
        <v>9.3670000000000003E-5</v>
      </c>
      <c r="M164">
        <v>409</v>
      </c>
      <c r="N164">
        <v>97</v>
      </c>
      <c r="O164" s="9">
        <v>3.85</v>
      </c>
      <c r="P164" s="9">
        <v>0.68059999999999998</v>
      </c>
      <c r="Q164">
        <v>29980</v>
      </c>
      <c r="R164" s="7">
        <v>0.49809999999999999</v>
      </c>
      <c r="S164">
        <v>50</v>
      </c>
      <c r="T164">
        <v>25</v>
      </c>
      <c r="U164" s="9">
        <v>1.992</v>
      </c>
      <c r="V164" s="9">
        <v>1.4450000000000001</v>
      </c>
      <c r="W164">
        <v>10370</v>
      </c>
      <c r="X164" s="7">
        <v>0.32940000000000003</v>
      </c>
      <c r="Y164">
        <v>12</v>
      </c>
      <c r="Z164">
        <v>9</v>
      </c>
      <c r="AA164" s="9">
        <v>-6.1669999999999998</v>
      </c>
      <c r="AB164" s="9">
        <v>3.6760000000000002</v>
      </c>
      <c r="AC164">
        <v>16492</v>
      </c>
      <c r="AD164" s="7">
        <v>0.54979999999999996</v>
      </c>
      <c r="AE164">
        <v>61</v>
      </c>
      <c r="AF164">
        <v>24</v>
      </c>
      <c r="AG164" s="9">
        <v>4.0659999999999998</v>
      </c>
      <c r="AH164" s="9">
        <v>1.9430000000000001</v>
      </c>
      <c r="AI164">
        <v>15373</v>
      </c>
      <c r="AJ164" s="7">
        <v>0.2913</v>
      </c>
      <c r="AK164">
        <v>37</v>
      </c>
      <c r="AL164">
        <v>15</v>
      </c>
      <c r="AM164" s="9">
        <v>3.9489999999999998</v>
      </c>
      <c r="AN164" s="9">
        <v>2.0950000000000002</v>
      </c>
    </row>
    <row r="165" spans="1:40">
      <c r="A165" t="s">
        <v>145</v>
      </c>
      <c r="B165" t="s">
        <v>129</v>
      </c>
      <c r="C165" t="s">
        <v>81</v>
      </c>
      <c r="D165">
        <v>1</v>
      </c>
      <c r="E165">
        <v>166441</v>
      </c>
      <c r="F165" s="7">
        <v>7.8899999999999998E-9</v>
      </c>
      <c r="G165">
        <v>534</v>
      </c>
      <c r="H165">
        <v>146</v>
      </c>
      <c r="I165" s="9">
        <v>3.3759999999999999</v>
      </c>
      <c r="J165" s="9">
        <v>0.58489999999999998</v>
      </c>
      <c r="K165">
        <v>93044</v>
      </c>
      <c r="L165" s="7">
        <v>1.171E-7</v>
      </c>
      <c r="M165">
        <v>395</v>
      </c>
      <c r="N165">
        <v>97</v>
      </c>
      <c r="O165" s="9">
        <v>3.6819999999999999</v>
      </c>
      <c r="P165" s="9">
        <v>0.69499999999999995</v>
      </c>
      <c r="Q165">
        <v>29980</v>
      </c>
      <c r="R165" s="7">
        <v>0.37369999999999998</v>
      </c>
      <c r="S165">
        <v>29</v>
      </c>
      <c r="T165">
        <v>21</v>
      </c>
      <c r="U165" s="9">
        <v>1.6870000000000001</v>
      </c>
      <c r="V165" s="9">
        <v>1.8959999999999999</v>
      </c>
      <c r="W165">
        <v>10370</v>
      </c>
      <c r="X165" s="7">
        <v>0.89019999999999999</v>
      </c>
      <c r="Y165">
        <v>13</v>
      </c>
      <c r="Z165">
        <v>10</v>
      </c>
      <c r="AA165" s="9">
        <v>-0.50270000000000004</v>
      </c>
      <c r="AB165" s="9">
        <v>3.6419999999999999</v>
      </c>
      <c r="AC165">
        <v>16492</v>
      </c>
      <c r="AD165" s="7">
        <v>0.16719999999999999</v>
      </c>
      <c r="AE165">
        <v>61</v>
      </c>
      <c r="AF165">
        <v>21</v>
      </c>
      <c r="AG165" s="9">
        <v>2.73</v>
      </c>
      <c r="AH165" s="9">
        <v>1.976</v>
      </c>
      <c r="AI165">
        <v>15373</v>
      </c>
      <c r="AJ165" s="7">
        <v>4.8280000000000003E-2</v>
      </c>
      <c r="AK165">
        <v>25</v>
      </c>
      <c r="AL165">
        <v>14</v>
      </c>
      <c r="AM165" s="9">
        <v>5.117</v>
      </c>
      <c r="AN165" s="9">
        <v>2.5910000000000002</v>
      </c>
    </row>
    <row r="166" spans="1:40">
      <c r="A166" t="s">
        <v>145</v>
      </c>
      <c r="B166" t="s">
        <v>129</v>
      </c>
      <c r="C166" t="s">
        <v>82</v>
      </c>
      <c r="D166">
        <v>1</v>
      </c>
      <c r="E166">
        <v>166441</v>
      </c>
      <c r="F166" s="7">
        <v>3.9669999999999998E-5</v>
      </c>
      <c r="G166">
        <v>534</v>
      </c>
      <c r="H166">
        <v>146</v>
      </c>
      <c r="I166" s="9">
        <v>3.3759999999999999</v>
      </c>
      <c r="J166" s="9">
        <v>0.58489999999999998</v>
      </c>
      <c r="K166">
        <v>93044</v>
      </c>
      <c r="L166" s="7">
        <v>9.1860000000000005E-5</v>
      </c>
      <c r="M166">
        <v>395</v>
      </c>
      <c r="N166">
        <v>97</v>
      </c>
      <c r="O166" s="9">
        <v>3.6819999999999999</v>
      </c>
      <c r="P166" s="9">
        <v>0.69499999999999995</v>
      </c>
      <c r="Q166">
        <v>29980</v>
      </c>
      <c r="R166" s="7">
        <v>0.5595</v>
      </c>
      <c r="S166">
        <v>29</v>
      </c>
      <c r="T166">
        <v>21</v>
      </c>
      <c r="U166" s="9">
        <v>1.6870000000000001</v>
      </c>
      <c r="V166" s="9">
        <v>1.8959999999999999</v>
      </c>
      <c r="W166">
        <v>10370</v>
      </c>
      <c r="X166" s="7">
        <v>0.49759999999999999</v>
      </c>
      <c r="Y166">
        <v>13</v>
      </c>
      <c r="Z166">
        <v>10</v>
      </c>
      <c r="AA166" s="9">
        <v>-0.50270000000000004</v>
      </c>
      <c r="AB166" s="9">
        <v>3.6419999999999999</v>
      </c>
      <c r="AC166">
        <v>16492</v>
      </c>
      <c r="AD166" s="7">
        <v>0.1832</v>
      </c>
      <c r="AE166">
        <v>61</v>
      </c>
      <c r="AF166">
        <v>21</v>
      </c>
      <c r="AG166" s="9">
        <v>2.73</v>
      </c>
      <c r="AH166" s="9">
        <v>1.976</v>
      </c>
      <c r="AI166">
        <v>15373</v>
      </c>
      <c r="AJ166" s="7">
        <v>0.15279999999999999</v>
      </c>
      <c r="AK166">
        <v>25</v>
      </c>
      <c r="AL166">
        <v>14</v>
      </c>
      <c r="AM166" s="9">
        <v>5.117</v>
      </c>
      <c r="AN166" s="9">
        <v>2.5910000000000002</v>
      </c>
    </row>
    <row r="167" spans="1:40">
      <c r="A167" t="s">
        <v>145</v>
      </c>
      <c r="B167" t="s">
        <v>130</v>
      </c>
      <c r="C167" t="s">
        <v>81</v>
      </c>
      <c r="D167">
        <v>1</v>
      </c>
      <c r="E167">
        <v>166441</v>
      </c>
      <c r="F167" s="7">
        <v>3.1300000000000002E-8</v>
      </c>
      <c r="G167">
        <v>613</v>
      </c>
      <c r="H167">
        <v>164</v>
      </c>
      <c r="I167" s="9">
        <v>3.0089999999999999</v>
      </c>
      <c r="J167" s="9">
        <v>0.54369999999999996</v>
      </c>
      <c r="K167">
        <v>93044</v>
      </c>
      <c r="L167" s="7">
        <v>1.06E-7</v>
      </c>
      <c r="M167">
        <v>425</v>
      </c>
      <c r="N167">
        <v>107</v>
      </c>
      <c r="O167" s="9">
        <v>3.5459999999999998</v>
      </c>
      <c r="P167" s="9">
        <v>0.66710000000000003</v>
      </c>
      <c r="Q167">
        <v>29980</v>
      </c>
      <c r="R167" s="7">
        <v>0.48849999999999999</v>
      </c>
      <c r="S167">
        <v>33</v>
      </c>
      <c r="T167">
        <v>24</v>
      </c>
      <c r="U167" s="9">
        <v>1.2250000000000001</v>
      </c>
      <c r="V167" s="9">
        <v>1.7689999999999999</v>
      </c>
      <c r="W167">
        <v>10370</v>
      </c>
      <c r="X167" s="7">
        <v>0.4118</v>
      </c>
      <c r="Y167">
        <v>18</v>
      </c>
      <c r="Z167">
        <v>12</v>
      </c>
      <c r="AA167" s="9">
        <v>-2.5169999999999999</v>
      </c>
      <c r="AB167" s="9">
        <v>3.0659999999999998</v>
      </c>
      <c r="AC167">
        <v>16492</v>
      </c>
      <c r="AD167" s="7">
        <v>0.1358</v>
      </c>
      <c r="AE167">
        <v>84</v>
      </c>
      <c r="AF167">
        <v>25</v>
      </c>
      <c r="AG167" s="9">
        <v>2.4950000000000001</v>
      </c>
      <c r="AH167" s="9">
        <v>1.673</v>
      </c>
      <c r="AI167">
        <v>15373</v>
      </c>
      <c r="AJ167" s="7">
        <v>9.7189999999999999E-2</v>
      </c>
      <c r="AK167">
        <v>42</v>
      </c>
      <c r="AL167">
        <v>18</v>
      </c>
      <c r="AM167" s="9">
        <v>3.2639999999999998</v>
      </c>
      <c r="AN167" s="9">
        <v>1.968</v>
      </c>
    </row>
    <row r="168" spans="1:40">
      <c r="A168" t="s">
        <v>145</v>
      </c>
      <c r="B168" t="s">
        <v>130</v>
      </c>
      <c r="C168" t="s">
        <v>82</v>
      </c>
      <c r="D168">
        <v>1</v>
      </c>
      <c r="E168">
        <v>166441</v>
      </c>
      <c r="F168" s="7">
        <v>4.5259999999999997E-5</v>
      </c>
      <c r="G168">
        <v>613</v>
      </c>
      <c r="H168">
        <v>164</v>
      </c>
      <c r="I168" s="9">
        <v>3.0089999999999999</v>
      </c>
      <c r="J168" s="9">
        <v>0.54369999999999996</v>
      </c>
      <c r="K168">
        <v>93044</v>
      </c>
      <c r="L168" s="7">
        <v>9.2020000000000003E-5</v>
      </c>
      <c r="M168">
        <v>425</v>
      </c>
      <c r="N168">
        <v>107</v>
      </c>
      <c r="O168" s="9">
        <v>3.5459999999999998</v>
      </c>
      <c r="P168" s="9">
        <v>0.66710000000000003</v>
      </c>
      <c r="Q168">
        <v>29980</v>
      </c>
      <c r="R168" s="7">
        <v>0.67530000000000001</v>
      </c>
      <c r="S168">
        <v>33</v>
      </c>
      <c r="T168">
        <v>24</v>
      </c>
      <c r="U168" s="9">
        <v>1.2250000000000001</v>
      </c>
      <c r="V168" s="9">
        <v>1.7689999999999999</v>
      </c>
      <c r="W168">
        <v>10370</v>
      </c>
      <c r="X168" s="7">
        <v>0.44629999999999997</v>
      </c>
      <c r="Y168">
        <v>18</v>
      </c>
      <c r="Z168">
        <v>12</v>
      </c>
      <c r="AA168" s="9">
        <v>-2.5169999999999999</v>
      </c>
      <c r="AB168" s="9">
        <v>3.0659999999999998</v>
      </c>
      <c r="AC168">
        <v>16492</v>
      </c>
      <c r="AD168" s="7">
        <v>0.32140000000000002</v>
      </c>
      <c r="AE168">
        <v>84</v>
      </c>
      <c r="AF168">
        <v>25</v>
      </c>
      <c r="AG168" s="9">
        <v>2.4950000000000001</v>
      </c>
      <c r="AH168" s="9">
        <v>1.673</v>
      </c>
      <c r="AI168">
        <v>15373</v>
      </c>
      <c r="AJ168" s="7">
        <v>0.3795</v>
      </c>
      <c r="AK168">
        <v>42</v>
      </c>
      <c r="AL168">
        <v>18</v>
      </c>
      <c r="AM168" s="9">
        <v>3.2639999999999998</v>
      </c>
      <c r="AN168" s="9">
        <v>1.968</v>
      </c>
    </row>
    <row r="169" spans="1:40">
      <c r="A169" t="s">
        <v>145</v>
      </c>
      <c r="B169" t="s">
        <v>131</v>
      </c>
      <c r="C169" t="s">
        <v>81</v>
      </c>
      <c r="D169">
        <v>1</v>
      </c>
      <c r="E169">
        <v>166441</v>
      </c>
      <c r="F169" s="7">
        <v>7.2960000000000006E-5</v>
      </c>
      <c r="G169">
        <v>337</v>
      </c>
      <c r="H169">
        <v>65</v>
      </c>
      <c r="I169" s="9">
        <v>2.9540000000000002</v>
      </c>
      <c r="J169" s="9">
        <v>0.74490000000000001</v>
      </c>
      <c r="K169">
        <v>93044</v>
      </c>
      <c r="L169" s="7">
        <v>9.357E-5</v>
      </c>
      <c r="M169">
        <v>263</v>
      </c>
      <c r="N169">
        <v>47</v>
      </c>
      <c r="O169" s="9">
        <v>3.3410000000000002</v>
      </c>
      <c r="P169" s="9">
        <v>0.85509999999999997</v>
      </c>
      <c r="Q169">
        <v>29980</v>
      </c>
      <c r="R169" s="7">
        <v>0.62839999999999996</v>
      </c>
      <c r="S169">
        <v>6</v>
      </c>
      <c r="T169">
        <v>5</v>
      </c>
      <c r="U169" s="9">
        <v>-1.9339999999999999</v>
      </c>
      <c r="V169" s="9">
        <v>3.9969999999999999</v>
      </c>
      <c r="W169">
        <v>10370</v>
      </c>
      <c r="X169" s="7">
        <v>0.19239999999999999</v>
      </c>
      <c r="Y169">
        <v>5</v>
      </c>
      <c r="Z169">
        <v>2</v>
      </c>
      <c r="AA169" s="9">
        <v>-7.3929999999999998</v>
      </c>
      <c r="AB169" s="9">
        <v>5.6719999999999997</v>
      </c>
      <c r="AC169">
        <v>16492</v>
      </c>
      <c r="AD169" s="7">
        <v>0.1132</v>
      </c>
      <c r="AE169">
        <v>36</v>
      </c>
      <c r="AF169">
        <v>10</v>
      </c>
      <c r="AG169" s="9">
        <v>3.95</v>
      </c>
      <c r="AH169" s="9">
        <v>2.4929999999999999</v>
      </c>
      <c r="AI169">
        <v>15373</v>
      </c>
      <c r="AJ169" s="7">
        <v>0.27489999999999998</v>
      </c>
      <c r="AK169">
        <v>23</v>
      </c>
      <c r="AL169">
        <v>7</v>
      </c>
      <c r="AM169" s="9">
        <v>2.8620000000000001</v>
      </c>
      <c r="AN169" s="9">
        <v>2.621</v>
      </c>
    </row>
    <row r="170" spans="1:40">
      <c r="A170" t="s">
        <v>145</v>
      </c>
      <c r="B170" t="s">
        <v>131</v>
      </c>
      <c r="C170" t="s">
        <v>82</v>
      </c>
      <c r="D170">
        <v>1</v>
      </c>
      <c r="E170">
        <v>166441</v>
      </c>
      <c r="F170" s="7">
        <v>1.0179999999999999E-4</v>
      </c>
      <c r="G170">
        <v>337</v>
      </c>
      <c r="H170">
        <v>65</v>
      </c>
      <c r="I170" s="9">
        <v>2.9540000000000002</v>
      </c>
      <c r="J170" s="9">
        <v>0.74490000000000001</v>
      </c>
      <c r="K170">
        <v>93044</v>
      </c>
      <c r="L170" s="7">
        <v>1.8149999999999999E-4</v>
      </c>
      <c r="M170">
        <v>263</v>
      </c>
      <c r="N170">
        <v>47</v>
      </c>
      <c r="O170" s="9">
        <v>3.3410000000000002</v>
      </c>
      <c r="P170" s="9">
        <v>0.85509999999999997</v>
      </c>
      <c r="Q170">
        <v>29980</v>
      </c>
      <c r="R170" s="7">
        <v>0.65210000000000001</v>
      </c>
      <c r="S170">
        <v>6</v>
      </c>
      <c r="T170">
        <v>5</v>
      </c>
      <c r="U170" s="9">
        <v>-1.9339999999999999</v>
      </c>
      <c r="V170" s="9">
        <v>3.9969999999999999</v>
      </c>
      <c r="W170">
        <v>10370</v>
      </c>
      <c r="X170" s="7">
        <v>0.32069999999999999</v>
      </c>
      <c r="Y170">
        <v>5</v>
      </c>
      <c r="Z170">
        <v>2</v>
      </c>
      <c r="AA170" s="9">
        <v>-7.3929999999999998</v>
      </c>
      <c r="AB170" s="9">
        <v>5.6719999999999997</v>
      </c>
      <c r="AC170">
        <v>16492</v>
      </c>
      <c r="AD170" s="7">
        <v>0.41889999999999999</v>
      </c>
      <c r="AE170">
        <v>36</v>
      </c>
      <c r="AF170">
        <v>10</v>
      </c>
      <c r="AG170" s="9">
        <v>3.95</v>
      </c>
      <c r="AH170" s="9">
        <v>2.4929999999999999</v>
      </c>
      <c r="AI170">
        <v>15373</v>
      </c>
      <c r="AJ170" s="7">
        <v>0.27839999999999998</v>
      </c>
      <c r="AK170">
        <v>23</v>
      </c>
      <c r="AL170">
        <v>7</v>
      </c>
      <c r="AM170" s="9">
        <v>2.8620000000000001</v>
      </c>
      <c r="AN170" s="9">
        <v>2.621</v>
      </c>
    </row>
    <row r="171" spans="1:40">
      <c r="A171" t="s">
        <v>146</v>
      </c>
      <c r="B171" t="s">
        <v>127</v>
      </c>
      <c r="C171" t="s">
        <v>81</v>
      </c>
      <c r="D171">
        <v>1</v>
      </c>
      <c r="E171">
        <v>166441</v>
      </c>
      <c r="F171" s="7">
        <v>8.1210000000000002E-14</v>
      </c>
      <c r="G171">
        <v>1975</v>
      </c>
      <c r="H171">
        <v>47</v>
      </c>
      <c r="I171" s="9">
        <v>-2.2799999999999998</v>
      </c>
      <c r="J171" s="9">
        <v>0.30530000000000002</v>
      </c>
      <c r="K171">
        <v>93044</v>
      </c>
      <c r="L171" s="7">
        <v>6.3800000000000002E-11</v>
      </c>
      <c r="M171">
        <v>1654</v>
      </c>
      <c r="N171">
        <v>28</v>
      </c>
      <c r="O171" s="9">
        <v>-2.2210000000000001</v>
      </c>
      <c r="P171" s="9">
        <v>0.33989999999999998</v>
      </c>
      <c r="Q171">
        <v>29980</v>
      </c>
      <c r="R171" s="7">
        <v>4.684E-2</v>
      </c>
      <c r="S171">
        <v>64</v>
      </c>
      <c r="T171">
        <v>14</v>
      </c>
      <c r="U171" s="9">
        <v>-2.468</v>
      </c>
      <c r="V171" s="9">
        <v>1.2410000000000001</v>
      </c>
      <c r="W171">
        <v>10370</v>
      </c>
      <c r="X171" s="7">
        <v>1.562E-3</v>
      </c>
      <c r="Y171">
        <v>89</v>
      </c>
      <c r="Z171">
        <v>9</v>
      </c>
      <c r="AA171" s="9">
        <v>-4.32</v>
      </c>
      <c r="AB171" s="9">
        <v>1.3660000000000001</v>
      </c>
      <c r="AC171">
        <v>16492</v>
      </c>
      <c r="AD171" s="7">
        <v>0.29770000000000002</v>
      </c>
      <c r="AE171">
        <v>59</v>
      </c>
      <c r="AF171">
        <v>10</v>
      </c>
      <c r="AG171" s="9">
        <v>-2.0259999999999998</v>
      </c>
      <c r="AH171" s="9">
        <v>1.9450000000000001</v>
      </c>
      <c r="AI171">
        <v>15373</v>
      </c>
      <c r="AJ171" s="7">
        <v>0.4249</v>
      </c>
      <c r="AK171">
        <v>108</v>
      </c>
      <c r="AL171">
        <v>8</v>
      </c>
      <c r="AM171" s="9">
        <v>-1.0169999999999999</v>
      </c>
      <c r="AN171" s="9">
        <v>1.274</v>
      </c>
    </row>
    <row r="172" spans="1:40">
      <c r="A172" t="s">
        <v>146</v>
      </c>
      <c r="B172" t="s">
        <v>127</v>
      </c>
      <c r="C172" t="s">
        <v>82</v>
      </c>
      <c r="D172">
        <v>1</v>
      </c>
      <c r="E172">
        <v>166441</v>
      </c>
      <c r="F172" s="7">
        <v>1.004E-7</v>
      </c>
      <c r="G172">
        <v>1975</v>
      </c>
      <c r="H172">
        <v>47</v>
      </c>
      <c r="I172" s="9">
        <v>-2.2799999999999998</v>
      </c>
      <c r="J172" s="9">
        <v>0.30530000000000002</v>
      </c>
      <c r="K172">
        <v>93044</v>
      </c>
      <c r="L172" s="7">
        <v>8.8209999999999994E-8</v>
      </c>
      <c r="M172">
        <v>1654</v>
      </c>
      <c r="N172">
        <v>28</v>
      </c>
      <c r="O172" s="9">
        <v>-2.2210000000000001</v>
      </c>
      <c r="P172" s="9">
        <v>0.33989999999999998</v>
      </c>
      <c r="Q172">
        <v>29980</v>
      </c>
      <c r="R172" s="7">
        <v>0.38469999999999999</v>
      </c>
      <c r="S172">
        <v>64</v>
      </c>
      <c r="T172">
        <v>14</v>
      </c>
      <c r="U172" s="9">
        <v>-2.468</v>
      </c>
      <c r="V172" s="9">
        <v>1.2410000000000001</v>
      </c>
      <c r="W172">
        <v>10370</v>
      </c>
      <c r="X172" s="7">
        <v>1.504E-2</v>
      </c>
      <c r="Y172">
        <v>89</v>
      </c>
      <c r="Z172">
        <v>9</v>
      </c>
      <c r="AA172" s="9">
        <v>-4.32</v>
      </c>
      <c r="AB172" s="9">
        <v>1.3660000000000001</v>
      </c>
      <c r="AC172">
        <v>16492</v>
      </c>
      <c r="AD172" s="7">
        <v>0.64749999999999996</v>
      </c>
      <c r="AE172">
        <v>59</v>
      </c>
      <c r="AF172">
        <v>10</v>
      </c>
      <c r="AG172" s="9">
        <v>-2.0259999999999998</v>
      </c>
      <c r="AH172" s="9">
        <v>1.9450000000000001</v>
      </c>
      <c r="AI172">
        <v>15373</v>
      </c>
      <c r="AJ172" s="7">
        <v>0.76770000000000005</v>
      </c>
      <c r="AK172">
        <v>108</v>
      </c>
      <c r="AL172">
        <v>8</v>
      </c>
      <c r="AM172" s="9">
        <v>-1.0169999999999999</v>
      </c>
      <c r="AN172" s="9">
        <v>1.274</v>
      </c>
    </row>
    <row r="173" spans="1:40">
      <c r="A173" t="s">
        <v>146</v>
      </c>
      <c r="B173" t="s">
        <v>128</v>
      </c>
      <c r="C173" t="s">
        <v>81</v>
      </c>
      <c r="D173">
        <v>1</v>
      </c>
      <c r="E173">
        <v>166441</v>
      </c>
      <c r="F173" s="7">
        <v>1.7970000000000001E-13</v>
      </c>
      <c r="G173">
        <v>1984</v>
      </c>
      <c r="H173">
        <v>53</v>
      </c>
      <c r="I173" s="9">
        <v>-2.2429999999999999</v>
      </c>
      <c r="J173" s="9">
        <v>0.30459999999999998</v>
      </c>
      <c r="K173">
        <v>93044</v>
      </c>
      <c r="L173" s="7">
        <v>1.2089999999999999E-10</v>
      </c>
      <c r="M173">
        <v>1659</v>
      </c>
      <c r="N173">
        <v>32</v>
      </c>
      <c r="O173" s="9">
        <v>-2.1850000000000001</v>
      </c>
      <c r="P173" s="9">
        <v>0.33939999999999998</v>
      </c>
      <c r="Q173">
        <v>29980</v>
      </c>
      <c r="R173" s="7">
        <v>4.684E-2</v>
      </c>
      <c r="S173">
        <v>64</v>
      </c>
      <c r="T173">
        <v>14</v>
      </c>
      <c r="U173" s="9">
        <v>-2.468</v>
      </c>
      <c r="V173" s="9">
        <v>1.2410000000000001</v>
      </c>
      <c r="W173">
        <v>10370</v>
      </c>
      <c r="X173" s="7">
        <v>2.1450000000000002E-3</v>
      </c>
      <c r="Y173">
        <v>91</v>
      </c>
      <c r="Z173">
        <v>10</v>
      </c>
      <c r="AA173" s="9">
        <v>-4.1440000000000001</v>
      </c>
      <c r="AB173" s="9">
        <v>1.35</v>
      </c>
      <c r="AC173">
        <v>16492</v>
      </c>
      <c r="AD173" s="7">
        <v>0.29770000000000002</v>
      </c>
      <c r="AE173">
        <v>59</v>
      </c>
      <c r="AF173">
        <v>10</v>
      </c>
      <c r="AG173" s="9">
        <v>-2.0259999999999998</v>
      </c>
      <c r="AH173" s="9">
        <v>1.9450000000000001</v>
      </c>
      <c r="AI173">
        <v>15373</v>
      </c>
      <c r="AJ173" s="7">
        <v>0.42270000000000002</v>
      </c>
      <c r="AK173">
        <v>110</v>
      </c>
      <c r="AL173">
        <v>9</v>
      </c>
      <c r="AM173" s="9">
        <v>-1.012</v>
      </c>
      <c r="AN173" s="9">
        <v>1.2629999999999999</v>
      </c>
    </row>
    <row r="174" spans="1:40">
      <c r="A174" t="s">
        <v>146</v>
      </c>
      <c r="B174" t="s">
        <v>128</v>
      </c>
      <c r="C174" t="s">
        <v>82</v>
      </c>
      <c r="D174">
        <v>1</v>
      </c>
      <c r="E174">
        <v>166441</v>
      </c>
      <c r="F174" s="7">
        <v>1.007E-7</v>
      </c>
      <c r="G174">
        <v>1984</v>
      </c>
      <c r="H174">
        <v>53</v>
      </c>
      <c r="I174" s="9">
        <v>-2.2429999999999999</v>
      </c>
      <c r="J174" s="9">
        <v>0.30459999999999998</v>
      </c>
      <c r="K174">
        <v>93044</v>
      </c>
      <c r="L174" s="7">
        <v>8.8279999999999994E-8</v>
      </c>
      <c r="M174">
        <v>1659</v>
      </c>
      <c r="N174">
        <v>32</v>
      </c>
      <c r="O174" s="9">
        <v>-2.1850000000000001</v>
      </c>
      <c r="P174" s="9">
        <v>0.33939999999999998</v>
      </c>
      <c r="Q174">
        <v>29980</v>
      </c>
      <c r="R174" s="7">
        <v>0.38469999999999999</v>
      </c>
      <c r="S174">
        <v>64</v>
      </c>
      <c r="T174">
        <v>14</v>
      </c>
      <c r="U174" s="9">
        <v>-2.468</v>
      </c>
      <c r="V174" s="9">
        <v>1.2410000000000001</v>
      </c>
      <c r="W174">
        <v>10370</v>
      </c>
      <c r="X174" s="7">
        <v>1.537E-2</v>
      </c>
      <c r="Y174">
        <v>91</v>
      </c>
      <c r="Z174">
        <v>10</v>
      </c>
      <c r="AA174" s="9">
        <v>-4.1440000000000001</v>
      </c>
      <c r="AB174" s="9">
        <v>1.35</v>
      </c>
      <c r="AC174">
        <v>16492</v>
      </c>
      <c r="AD174" s="7">
        <v>0.64749999999999996</v>
      </c>
      <c r="AE174">
        <v>59</v>
      </c>
      <c r="AF174">
        <v>10</v>
      </c>
      <c r="AG174" s="9">
        <v>-2.0259999999999998</v>
      </c>
      <c r="AH174" s="9">
        <v>1.9450000000000001</v>
      </c>
      <c r="AI174">
        <v>15373</v>
      </c>
      <c r="AJ174" s="7">
        <v>0.79200000000000004</v>
      </c>
      <c r="AK174">
        <v>110</v>
      </c>
      <c r="AL174">
        <v>9</v>
      </c>
      <c r="AM174" s="9">
        <v>-1.012</v>
      </c>
      <c r="AN174" s="9">
        <v>1.2629999999999999</v>
      </c>
    </row>
    <row r="175" spans="1:40">
      <c r="A175" t="s">
        <v>146</v>
      </c>
      <c r="B175" t="s">
        <v>129</v>
      </c>
      <c r="C175" t="s">
        <v>81</v>
      </c>
      <c r="D175">
        <v>1</v>
      </c>
      <c r="E175">
        <v>166441</v>
      </c>
      <c r="F175" s="7">
        <v>9.2390000000000001E-5</v>
      </c>
      <c r="G175">
        <v>200</v>
      </c>
      <c r="H175">
        <v>26</v>
      </c>
      <c r="I175" s="9">
        <v>-3.601</v>
      </c>
      <c r="J175" s="9">
        <v>0.92100000000000004</v>
      </c>
      <c r="K175">
        <v>93044</v>
      </c>
      <c r="L175" s="7">
        <v>2.878E-2</v>
      </c>
      <c r="M175">
        <v>84</v>
      </c>
      <c r="N175">
        <v>13</v>
      </c>
      <c r="O175" s="9">
        <v>-3.25</v>
      </c>
      <c r="P175" s="9">
        <v>1.486</v>
      </c>
      <c r="Q175">
        <v>29980</v>
      </c>
      <c r="R175" s="7">
        <v>0.44</v>
      </c>
      <c r="S175">
        <v>11</v>
      </c>
      <c r="T175">
        <v>6</v>
      </c>
      <c r="U175" s="9">
        <v>-2.3809999999999998</v>
      </c>
      <c r="V175" s="9">
        <v>3.0830000000000002</v>
      </c>
      <c r="W175">
        <v>10370</v>
      </c>
      <c r="X175" s="7">
        <v>1.403E-3</v>
      </c>
      <c r="Y175">
        <v>88</v>
      </c>
      <c r="Z175">
        <v>8</v>
      </c>
      <c r="AA175" s="9">
        <v>-4.3860000000000001</v>
      </c>
      <c r="AB175" s="9">
        <v>1.373</v>
      </c>
      <c r="AC175">
        <v>16492</v>
      </c>
      <c r="AD175" s="7">
        <v>0.62719999999999998</v>
      </c>
      <c r="AE175">
        <v>8</v>
      </c>
      <c r="AF175">
        <v>7</v>
      </c>
      <c r="AG175" s="9">
        <v>-2.6379999999999999</v>
      </c>
      <c r="AH175" s="9">
        <v>5.4329999999999998</v>
      </c>
      <c r="AI175">
        <v>15373</v>
      </c>
      <c r="AJ175" s="7">
        <v>0.64939999999999998</v>
      </c>
      <c r="AK175">
        <v>9</v>
      </c>
      <c r="AL175">
        <v>2</v>
      </c>
      <c r="AM175" s="9">
        <v>-1.9039999999999999</v>
      </c>
      <c r="AN175" s="9">
        <v>4.1879999999999997</v>
      </c>
    </row>
    <row r="176" spans="1:40">
      <c r="A176" t="s">
        <v>146</v>
      </c>
      <c r="B176" t="s">
        <v>129</v>
      </c>
      <c r="C176" t="s">
        <v>82</v>
      </c>
      <c r="D176">
        <v>1</v>
      </c>
      <c r="E176">
        <v>166441</v>
      </c>
      <c r="F176" s="7">
        <v>5.6509999999999998E-3</v>
      </c>
      <c r="G176">
        <v>200</v>
      </c>
      <c r="H176">
        <v>26</v>
      </c>
      <c r="I176" s="9">
        <v>-3.601</v>
      </c>
      <c r="J176" s="9">
        <v>0.92100000000000004</v>
      </c>
      <c r="K176">
        <v>93044</v>
      </c>
      <c r="L176" s="7">
        <v>3.7870000000000001E-2</v>
      </c>
      <c r="M176">
        <v>84</v>
      </c>
      <c r="N176">
        <v>13</v>
      </c>
      <c r="O176" s="9">
        <v>-3.25</v>
      </c>
      <c r="P176" s="9">
        <v>1.486</v>
      </c>
      <c r="Q176">
        <v>29980</v>
      </c>
      <c r="R176" s="7">
        <v>0.89749999999999996</v>
      </c>
      <c r="S176">
        <v>11</v>
      </c>
      <c r="T176">
        <v>6</v>
      </c>
      <c r="U176" s="9">
        <v>-2.3809999999999998</v>
      </c>
      <c r="V176" s="9">
        <v>3.0830000000000002</v>
      </c>
      <c r="W176">
        <v>10370</v>
      </c>
      <c r="X176" s="7">
        <v>1.487E-2</v>
      </c>
      <c r="Y176">
        <v>88</v>
      </c>
      <c r="Z176">
        <v>8</v>
      </c>
      <c r="AA176" s="9">
        <v>-4.3860000000000001</v>
      </c>
      <c r="AB176" s="9">
        <v>1.373</v>
      </c>
      <c r="AC176">
        <v>16492</v>
      </c>
      <c r="AD176" s="7">
        <v>0.8538</v>
      </c>
      <c r="AE176">
        <v>8</v>
      </c>
      <c r="AF176">
        <v>7</v>
      </c>
      <c r="AG176" s="9">
        <v>-2.6379999999999999</v>
      </c>
      <c r="AH176" s="9">
        <v>5.4329999999999998</v>
      </c>
      <c r="AI176">
        <v>15373</v>
      </c>
      <c r="AJ176" s="7">
        <v>0.81359999999999999</v>
      </c>
      <c r="AK176">
        <v>9</v>
      </c>
      <c r="AL176">
        <v>2</v>
      </c>
      <c r="AM176" s="9">
        <v>-1.9039999999999999</v>
      </c>
      <c r="AN176" s="9">
        <v>4.1879999999999997</v>
      </c>
    </row>
    <row r="177" spans="1:40">
      <c r="A177" t="s">
        <v>146</v>
      </c>
      <c r="B177" t="s">
        <v>130</v>
      </c>
      <c r="C177" t="s">
        <v>81</v>
      </c>
      <c r="D177">
        <v>1</v>
      </c>
      <c r="E177">
        <v>166441</v>
      </c>
      <c r="F177" s="7">
        <v>2.8029999999999998E-4</v>
      </c>
      <c r="G177">
        <v>214</v>
      </c>
      <c r="H177">
        <v>34</v>
      </c>
      <c r="I177" s="9">
        <v>-3.242</v>
      </c>
      <c r="J177" s="9">
        <v>0.89249999999999996</v>
      </c>
      <c r="K177">
        <v>93044</v>
      </c>
      <c r="L177" s="7">
        <v>6.1269999999999998E-2</v>
      </c>
      <c r="M177">
        <v>94</v>
      </c>
      <c r="N177">
        <v>19</v>
      </c>
      <c r="O177" s="9">
        <v>-2.6349999999999998</v>
      </c>
      <c r="P177" s="9">
        <v>1.4079999999999999</v>
      </c>
      <c r="Q177">
        <v>29980</v>
      </c>
      <c r="R177" s="7">
        <v>0.44</v>
      </c>
      <c r="S177">
        <v>11</v>
      </c>
      <c r="T177">
        <v>6</v>
      </c>
      <c r="U177" s="9">
        <v>-2.3809999999999998</v>
      </c>
      <c r="V177" s="9">
        <v>3.0830000000000002</v>
      </c>
      <c r="W177">
        <v>10370</v>
      </c>
      <c r="X177" s="7">
        <v>1.939E-3</v>
      </c>
      <c r="Y177">
        <v>90</v>
      </c>
      <c r="Z177">
        <v>9</v>
      </c>
      <c r="AA177" s="9">
        <v>-4.2069999999999999</v>
      </c>
      <c r="AB177" s="9">
        <v>1.357</v>
      </c>
      <c r="AC177">
        <v>16492</v>
      </c>
      <c r="AD177" s="7">
        <v>0.62719999999999998</v>
      </c>
      <c r="AE177">
        <v>8</v>
      </c>
      <c r="AF177">
        <v>7</v>
      </c>
      <c r="AG177" s="9">
        <v>-2.6379999999999999</v>
      </c>
      <c r="AH177" s="9">
        <v>5.4329999999999998</v>
      </c>
      <c r="AI177">
        <v>15373</v>
      </c>
      <c r="AJ177" s="7">
        <v>0.65449999999999997</v>
      </c>
      <c r="AK177">
        <v>11</v>
      </c>
      <c r="AL177">
        <v>3</v>
      </c>
      <c r="AM177" s="9">
        <v>-1.706</v>
      </c>
      <c r="AN177" s="9">
        <v>3.8119999999999998</v>
      </c>
    </row>
    <row r="178" spans="1:40">
      <c r="A178" t="s">
        <v>146</v>
      </c>
      <c r="B178" t="s">
        <v>130</v>
      </c>
      <c r="C178" t="s">
        <v>82</v>
      </c>
      <c r="D178">
        <v>1</v>
      </c>
      <c r="E178">
        <v>166441</v>
      </c>
      <c r="F178" s="7">
        <v>6.11E-3</v>
      </c>
      <c r="G178">
        <v>214</v>
      </c>
      <c r="H178">
        <v>34</v>
      </c>
      <c r="I178" s="9">
        <v>-3.242</v>
      </c>
      <c r="J178" s="9">
        <v>0.89249999999999996</v>
      </c>
      <c r="K178">
        <v>93044</v>
      </c>
      <c r="L178" s="7">
        <v>4.181E-2</v>
      </c>
      <c r="M178">
        <v>94</v>
      </c>
      <c r="N178">
        <v>19</v>
      </c>
      <c r="O178" s="9">
        <v>-2.6349999999999998</v>
      </c>
      <c r="P178" s="9">
        <v>1.4079999999999999</v>
      </c>
      <c r="Q178">
        <v>29980</v>
      </c>
      <c r="R178" s="7">
        <v>0.89749999999999996</v>
      </c>
      <c r="S178">
        <v>11</v>
      </c>
      <c r="T178">
        <v>6</v>
      </c>
      <c r="U178" s="9">
        <v>-2.3809999999999998</v>
      </c>
      <c r="V178" s="9">
        <v>3.0830000000000002</v>
      </c>
      <c r="W178">
        <v>10370</v>
      </c>
      <c r="X178" s="7">
        <v>1.52E-2</v>
      </c>
      <c r="Y178">
        <v>90</v>
      </c>
      <c r="Z178">
        <v>9</v>
      </c>
      <c r="AA178" s="9">
        <v>-4.2069999999999999</v>
      </c>
      <c r="AB178" s="9">
        <v>1.357</v>
      </c>
      <c r="AC178">
        <v>16492</v>
      </c>
      <c r="AD178" s="7">
        <v>0.8538</v>
      </c>
      <c r="AE178">
        <v>8</v>
      </c>
      <c r="AF178">
        <v>7</v>
      </c>
      <c r="AG178" s="9">
        <v>-2.6379999999999999</v>
      </c>
      <c r="AH178" s="9">
        <v>5.4329999999999998</v>
      </c>
      <c r="AI178">
        <v>15373</v>
      </c>
      <c r="AJ178" s="7">
        <v>0.92310000000000003</v>
      </c>
      <c r="AK178">
        <v>11</v>
      </c>
      <c r="AL178">
        <v>3</v>
      </c>
      <c r="AM178" s="9">
        <v>-1.706</v>
      </c>
      <c r="AN178" s="9">
        <v>3.8119999999999998</v>
      </c>
    </row>
    <row r="179" spans="1:40">
      <c r="A179" t="s">
        <v>146</v>
      </c>
      <c r="B179" t="s">
        <v>131</v>
      </c>
      <c r="C179" t="s">
        <v>81</v>
      </c>
      <c r="D179">
        <v>1</v>
      </c>
      <c r="E179">
        <v>166441</v>
      </c>
      <c r="F179" s="7">
        <v>6.4479999999999997E-3</v>
      </c>
      <c r="G179">
        <v>127</v>
      </c>
      <c r="H179">
        <v>18</v>
      </c>
      <c r="I179" s="9">
        <v>-3.1520000000000001</v>
      </c>
      <c r="J179" s="9">
        <v>1.157</v>
      </c>
      <c r="K179">
        <v>93044</v>
      </c>
      <c r="L179" s="7">
        <v>0.1928</v>
      </c>
      <c r="M179">
        <v>50</v>
      </c>
      <c r="N179">
        <v>9</v>
      </c>
      <c r="O179" s="9">
        <v>-2.4969999999999999</v>
      </c>
      <c r="P179" s="9">
        <v>1.917</v>
      </c>
      <c r="Q179">
        <v>29980</v>
      </c>
      <c r="R179" s="7">
        <v>0.4173</v>
      </c>
      <c r="S179">
        <v>6</v>
      </c>
      <c r="T179">
        <v>3</v>
      </c>
      <c r="U179" s="9">
        <v>-3.4289999999999998</v>
      </c>
      <c r="V179" s="9">
        <v>4.2279999999999998</v>
      </c>
      <c r="W179">
        <v>10370</v>
      </c>
      <c r="X179" s="7">
        <v>4.8070000000000002E-2</v>
      </c>
      <c r="Y179">
        <v>65</v>
      </c>
      <c r="Z179">
        <v>5</v>
      </c>
      <c r="AA179" s="9">
        <v>-3.165</v>
      </c>
      <c r="AB179" s="9">
        <v>1.601</v>
      </c>
      <c r="AC179">
        <v>16492</v>
      </c>
      <c r="AD179" s="7">
        <v>0.1424</v>
      </c>
      <c r="AE179">
        <v>3</v>
      </c>
      <c r="AF179">
        <v>3</v>
      </c>
      <c r="AG179" s="9">
        <v>-13.55</v>
      </c>
      <c r="AH179" s="9">
        <v>9.2349999999999994</v>
      </c>
      <c r="AI179">
        <v>15373</v>
      </c>
      <c r="AJ179" s="7">
        <v>0.49230000000000002</v>
      </c>
      <c r="AK179">
        <v>3</v>
      </c>
      <c r="AL179">
        <v>2</v>
      </c>
      <c r="AM179" s="9">
        <v>-5.2649999999999997</v>
      </c>
      <c r="AN179" s="9">
        <v>7.6689999999999996</v>
      </c>
    </row>
    <row r="180" spans="1:40">
      <c r="A180" t="s">
        <v>146</v>
      </c>
      <c r="B180" t="s">
        <v>131</v>
      </c>
      <c r="C180" t="s">
        <v>82</v>
      </c>
      <c r="D180">
        <v>1</v>
      </c>
      <c r="E180">
        <v>166441</v>
      </c>
      <c r="F180" s="7">
        <v>3.3259999999999998E-2</v>
      </c>
      <c r="G180">
        <v>127</v>
      </c>
      <c r="H180">
        <v>18</v>
      </c>
      <c r="I180" s="9">
        <v>-3.1520000000000001</v>
      </c>
      <c r="J180" s="9">
        <v>1.157</v>
      </c>
      <c r="K180">
        <v>93044</v>
      </c>
      <c r="L180" s="7">
        <v>0.27560000000000001</v>
      </c>
      <c r="M180">
        <v>50</v>
      </c>
      <c r="N180">
        <v>9</v>
      </c>
      <c r="O180" s="9">
        <v>-2.4969999999999999</v>
      </c>
      <c r="P180" s="9">
        <v>1.917</v>
      </c>
      <c r="Q180">
        <v>29980</v>
      </c>
      <c r="R180" s="7">
        <v>0.58760000000000001</v>
      </c>
      <c r="S180">
        <v>6</v>
      </c>
      <c r="T180">
        <v>3</v>
      </c>
      <c r="U180" s="9">
        <v>-3.4289999999999998</v>
      </c>
      <c r="V180" s="9">
        <v>4.2279999999999998</v>
      </c>
      <c r="W180">
        <v>10370</v>
      </c>
      <c r="X180" s="7">
        <v>5.3220000000000003E-2</v>
      </c>
      <c r="Y180">
        <v>65</v>
      </c>
      <c r="Z180">
        <v>5</v>
      </c>
      <c r="AA180" s="9">
        <v>-3.165</v>
      </c>
      <c r="AB180" s="9">
        <v>1.601</v>
      </c>
      <c r="AC180">
        <v>16492</v>
      </c>
      <c r="AD180" s="7">
        <v>0.49230000000000002</v>
      </c>
      <c r="AE180">
        <v>3</v>
      </c>
      <c r="AF180">
        <v>3</v>
      </c>
      <c r="AG180" s="9">
        <v>-13.55</v>
      </c>
      <c r="AH180" s="9">
        <v>9.2349999999999994</v>
      </c>
      <c r="AI180">
        <v>15373</v>
      </c>
      <c r="AJ180" s="7">
        <v>0.66110000000000002</v>
      </c>
      <c r="AK180">
        <v>3</v>
      </c>
      <c r="AL180">
        <v>2</v>
      </c>
      <c r="AM180" s="9">
        <v>-5.2649999999999997</v>
      </c>
      <c r="AN180" s="9">
        <v>7.6689999999999996</v>
      </c>
    </row>
    <row r="181" spans="1:40">
      <c r="A181" t="s">
        <v>475</v>
      </c>
      <c r="B181" t="s">
        <v>80</v>
      </c>
      <c r="C181" t="s">
        <v>81</v>
      </c>
      <c r="D181">
        <v>1</v>
      </c>
      <c r="E181">
        <v>166441</v>
      </c>
      <c r="F181" s="7">
        <v>1.098E-5</v>
      </c>
      <c r="G181">
        <v>240</v>
      </c>
      <c r="H181">
        <v>41</v>
      </c>
      <c r="I181" s="9">
        <v>3.891</v>
      </c>
      <c r="J181" s="9">
        <v>0.88490000000000002</v>
      </c>
      <c r="K181">
        <v>93044</v>
      </c>
      <c r="L181" s="7">
        <v>4.2639999999999998E-5</v>
      </c>
      <c r="M181">
        <v>137</v>
      </c>
      <c r="N181">
        <v>26</v>
      </c>
      <c r="O181" s="9">
        <v>4.8440000000000003</v>
      </c>
      <c r="P181" s="9">
        <v>1.1839999999999999</v>
      </c>
      <c r="Q181">
        <v>29980</v>
      </c>
      <c r="R181" s="7">
        <v>0.43290000000000001</v>
      </c>
      <c r="S181">
        <v>7</v>
      </c>
      <c r="T181">
        <v>6</v>
      </c>
      <c r="U181" s="9">
        <v>2.9060000000000001</v>
      </c>
      <c r="V181" s="9">
        <v>3.7050000000000001</v>
      </c>
      <c r="W181">
        <v>10370</v>
      </c>
      <c r="X181" s="7">
        <v>0.6633</v>
      </c>
      <c r="Y181">
        <v>19</v>
      </c>
      <c r="Z181">
        <v>8</v>
      </c>
      <c r="AA181" s="9">
        <v>1.2749999999999999</v>
      </c>
      <c r="AB181" s="9">
        <v>2.9279999999999999</v>
      </c>
      <c r="AC181">
        <v>16492</v>
      </c>
      <c r="AD181" s="7">
        <v>0.57550000000000001</v>
      </c>
      <c r="AE181">
        <v>30</v>
      </c>
      <c r="AF181">
        <v>8</v>
      </c>
      <c r="AG181" s="9">
        <v>1.548</v>
      </c>
      <c r="AH181" s="9">
        <v>2.7650000000000001</v>
      </c>
      <c r="AI181">
        <v>15373</v>
      </c>
      <c r="AJ181" s="7">
        <v>0.10589999999999999</v>
      </c>
      <c r="AK181">
        <v>45</v>
      </c>
      <c r="AL181">
        <v>7</v>
      </c>
      <c r="AM181" s="9">
        <v>3.3959999999999999</v>
      </c>
      <c r="AN181" s="9">
        <v>2.1</v>
      </c>
    </row>
    <row r="182" spans="1:40">
      <c r="A182" t="s">
        <v>475</v>
      </c>
      <c r="B182" t="s">
        <v>80</v>
      </c>
      <c r="C182" t="s">
        <v>82</v>
      </c>
      <c r="D182">
        <v>1</v>
      </c>
      <c r="E182">
        <v>166441</v>
      </c>
      <c r="F182" s="7">
        <v>4.8919999999999999E-5</v>
      </c>
      <c r="G182">
        <v>240</v>
      </c>
      <c r="H182">
        <v>41</v>
      </c>
      <c r="I182" s="9">
        <v>3.891</v>
      </c>
      <c r="J182" s="9">
        <v>0.88490000000000002</v>
      </c>
      <c r="K182">
        <v>93044</v>
      </c>
      <c r="L182" s="7">
        <v>4.1990000000000001E-4</v>
      </c>
      <c r="M182">
        <v>137</v>
      </c>
      <c r="N182">
        <v>26</v>
      </c>
      <c r="O182" s="9">
        <v>4.8440000000000003</v>
      </c>
      <c r="P182" s="9">
        <v>1.1839999999999999</v>
      </c>
      <c r="Q182">
        <v>29980</v>
      </c>
      <c r="R182" s="7">
        <v>0.97670000000000001</v>
      </c>
      <c r="S182">
        <v>7</v>
      </c>
      <c r="T182">
        <v>6</v>
      </c>
      <c r="U182" s="9">
        <v>2.9060000000000001</v>
      </c>
      <c r="V182" s="9">
        <v>3.7050000000000001</v>
      </c>
      <c r="W182">
        <v>10370</v>
      </c>
      <c r="X182" s="7">
        <v>0.53</v>
      </c>
      <c r="Y182">
        <v>19</v>
      </c>
      <c r="Z182">
        <v>8</v>
      </c>
      <c r="AA182" s="9">
        <v>1.2749999999999999</v>
      </c>
      <c r="AB182" s="9">
        <v>2.9279999999999999</v>
      </c>
      <c r="AC182">
        <v>16492</v>
      </c>
      <c r="AD182" s="7">
        <v>0.18940000000000001</v>
      </c>
      <c r="AE182">
        <v>30</v>
      </c>
      <c r="AF182">
        <v>8</v>
      </c>
      <c r="AG182" s="9">
        <v>1.548</v>
      </c>
      <c r="AH182" s="9">
        <v>2.7650000000000001</v>
      </c>
      <c r="AI182">
        <v>15373</v>
      </c>
      <c r="AJ182" s="7">
        <v>2.6509999999999999E-2</v>
      </c>
      <c r="AK182">
        <v>45</v>
      </c>
      <c r="AL182">
        <v>7</v>
      </c>
      <c r="AM182" s="9">
        <v>3.3959999999999999</v>
      </c>
      <c r="AN182" s="9">
        <v>2.1</v>
      </c>
    </row>
    <row r="183" spans="1:40">
      <c r="A183" t="s">
        <v>475</v>
      </c>
      <c r="B183" t="s">
        <v>127</v>
      </c>
      <c r="C183" t="s">
        <v>81</v>
      </c>
      <c r="D183">
        <v>1</v>
      </c>
      <c r="E183">
        <v>166441</v>
      </c>
      <c r="F183" s="7">
        <v>3.5080000000000003E-5</v>
      </c>
      <c r="G183">
        <v>313</v>
      </c>
      <c r="H183">
        <v>62</v>
      </c>
      <c r="I183" s="9">
        <v>3.202</v>
      </c>
      <c r="J183" s="9">
        <v>0.77380000000000004</v>
      </c>
      <c r="K183">
        <v>93044</v>
      </c>
      <c r="L183" s="7">
        <v>1.585E-4</v>
      </c>
      <c r="M183">
        <v>188</v>
      </c>
      <c r="N183">
        <v>41</v>
      </c>
      <c r="O183" s="9">
        <v>3.823</v>
      </c>
      <c r="P183" s="9">
        <v>1.012</v>
      </c>
      <c r="Q183">
        <v>29980</v>
      </c>
      <c r="R183" s="7">
        <v>0.49270000000000003</v>
      </c>
      <c r="S183">
        <v>10</v>
      </c>
      <c r="T183">
        <v>8</v>
      </c>
      <c r="U183" s="9">
        <v>2.1280000000000001</v>
      </c>
      <c r="V183" s="9">
        <v>3.1019999999999999</v>
      </c>
      <c r="W183">
        <v>10370</v>
      </c>
      <c r="X183" s="7">
        <v>0.52210000000000001</v>
      </c>
      <c r="Y183">
        <v>24</v>
      </c>
      <c r="Z183">
        <v>11</v>
      </c>
      <c r="AA183" s="9">
        <v>1.675</v>
      </c>
      <c r="AB183" s="9">
        <v>2.6160000000000001</v>
      </c>
      <c r="AC183">
        <v>16492</v>
      </c>
      <c r="AD183" s="7">
        <v>0.57679999999999998</v>
      </c>
      <c r="AE183">
        <v>33</v>
      </c>
      <c r="AF183">
        <v>11</v>
      </c>
      <c r="AG183" s="9">
        <v>1.482</v>
      </c>
      <c r="AH183" s="9">
        <v>2.6560000000000001</v>
      </c>
      <c r="AI183">
        <v>15373</v>
      </c>
      <c r="AJ183" s="7">
        <v>0.19600000000000001</v>
      </c>
      <c r="AK183">
        <v>55</v>
      </c>
      <c r="AL183">
        <v>10</v>
      </c>
      <c r="AM183" s="9">
        <v>2.4540000000000002</v>
      </c>
      <c r="AN183" s="9">
        <v>1.8979999999999999</v>
      </c>
    </row>
    <row r="184" spans="1:40">
      <c r="A184" t="s">
        <v>475</v>
      </c>
      <c r="B184" t="s">
        <v>127</v>
      </c>
      <c r="C184" t="s">
        <v>82</v>
      </c>
      <c r="D184">
        <v>1</v>
      </c>
      <c r="E184">
        <v>166441</v>
      </c>
      <c r="F184" s="7">
        <v>9.8109999999999994E-5</v>
      </c>
      <c r="G184">
        <v>313</v>
      </c>
      <c r="H184">
        <v>62</v>
      </c>
      <c r="I184" s="9">
        <v>3.202</v>
      </c>
      <c r="J184" s="9">
        <v>0.77380000000000004</v>
      </c>
      <c r="K184">
        <v>93044</v>
      </c>
      <c r="L184" s="7">
        <v>7.5719999999999997E-4</v>
      </c>
      <c r="M184">
        <v>188</v>
      </c>
      <c r="N184">
        <v>41</v>
      </c>
      <c r="O184" s="9">
        <v>3.823</v>
      </c>
      <c r="P184" s="9">
        <v>1.012</v>
      </c>
      <c r="Q184">
        <v>29980</v>
      </c>
      <c r="R184" s="7">
        <v>0.99619999999999997</v>
      </c>
      <c r="S184">
        <v>10</v>
      </c>
      <c r="T184">
        <v>8</v>
      </c>
      <c r="U184" s="9">
        <v>2.1280000000000001</v>
      </c>
      <c r="V184" s="9">
        <v>3.1019999999999999</v>
      </c>
      <c r="W184">
        <v>10370</v>
      </c>
      <c r="X184" s="7">
        <v>0.6018</v>
      </c>
      <c r="Y184">
        <v>24</v>
      </c>
      <c r="Z184">
        <v>11</v>
      </c>
      <c r="AA184" s="9">
        <v>1.675</v>
      </c>
      <c r="AB184" s="9">
        <v>2.6160000000000001</v>
      </c>
      <c r="AC184">
        <v>16492</v>
      </c>
      <c r="AD184" s="7">
        <v>0.20760000000000001</v>
      </c>
      <c r="AE184">
        <v>33</v>
      </c>
      <c r="AF184">
        <v>11</v>
      </c>
      <c r="AG184" s="9">
        <v>1.482</v>
      </c>
      <c r="AH184" s="9">
        <v>2.6560000000000001</v>
      </c>
      <c r="AI184">
        <v>15373</v>
      </c>
      <c r="AJ184" s="7">
        <v>3.2469999999999999E-2</v>
      </c>
      <c r="AK184">
        <v>55</v>
      </c>
      <c r="AL184">
        <v>10</v>
      </c>
      <c r="AM184" s="9">
        <v>2.4540000000000002</v>
      </c>
      <c r="AN184" s="9">
        <v>1.8979999999999999</v>
      </c>
    </row>
    <row r="185" spans="1:40">
      <c r="A185" t="s">
        <v>475</v>
      </c>
      <c r="B185" t="s">
        <v>128</v>
      </c>
      <c r="C185" t="s">
        <v>81</v>
      </c>
      <c r="D185">
        <v>1</v>
      </c>
      <c r="E185">
        <v>166441</v>
      </c>
      <c r="F185" s="7">
        <v>2.767E-4</v>
      </c>
      <c r="G185">
        <v>382</v>
      </c>
      <c r="H185">
        <v>75</v>
      </c>
      <c r="I185" s="9">
        <v>2.5289999999999999</v>
      </c>
      <c r="J185" s="9">
        <v>0.6956</v>
      </c>
      <c r="K185">
        <v>93044</v>
      </c>
      <c r="L185" s="7">
        <v>1.8E-3</v>
      </c>
      <c r="M185">
        <v>205</v>
      </c>
      <c r="N185">
        <v>48</v>
      </c>
      <c r="O185" s="9">
        <v>3.0219999999999998</v>
      </c>
      <c r="P185" s="9">
        <v>0.96809999999999996</v>
      </c>
      <c r="Q185">
        <v>29980</v>
      </c>
      <c r="R185" s="7">
        <v>0.1113</v>
      </c>
      <c r="S185">
        <v>16</v>
      </c>
      <c r="T185">
        <v>12</v>
      </c>
      <c r="U185" s="9">
        <v>3.94</v>
      </c>
      <c r="V185" s="9">
        <v>2.4740000000000002</v>
      </c>
      <c r="W185">
        <v>10370</v>
      </c>
      <c r="X185" s="7">
        <v>0.80589999999999995</v>
      </c>
      <c r="Y185">
        <v>26</v>
      </c>
      <c r="Z185">
        <v>12</v>
      </c>
      <c r="AA185" s="9">
        <v>0.61970000000000003</v>
      </c>
      <c r="AB185" s="9">
        <v>2.5219999999999998</v>
      </c>
      <c r="AC185">
        <v>16492</v>
      </c>
      <c r="AD185" s="7">
        <v>0.18940000000000001</v>
      </c>
      <c r="AE185">
        <v>51</v>
      </c>
      <c r="AF185">
        <v>14</v>
      </c>
      <c r="AG185" s="9">
        <v>2.823</v>
      </c>
      <c r="AH185" s="9">
        <v>2.1509999999999998</v>
      </c>
      <c r="AI185">
        <v>15373</v>
      </c>
      <c r="AJ185" s="7">
        <v>0.55210000000000004</v>
      </c>
      <c r="AK185">
        <v>81</v>
      </c>
      <c r="AL185">
        <v>14</v>
      </c>
      <c r="AM185" s="9">
        <v>0.8982</v>
      </c>
      <c r="AN185" s="9">
        <v>1.51</v>
      </c>
    </row>
    <row r="186" spans="1:40">
      <c r="A186" t="s">
        <v>475</v>
      </c>
      <c r="B186" t="s">
        <v>128</v>
      </c>
      <c r="C186" t="s">
        <v>82</v>
      </c>
      <c r="D186">
        <v>1</v>
      </c>
      <c r="E186">
        <v>166441</v>
      </c>
      <c r="F186" s="7">
        <v>3.3270000000000001E-4</v>
      </c>
      <c r="G186">
        <v>382</v>
      </c>
      <c r="H186">
        <v>75</v>
      </c>
      <c r="I186" s="9">
        <v>2.5289999999999999</v>
      </c>
      <c r="J186" s="9">
        <v>0.6956</v>
      </c>
      <c r="K186">
        <v>93044</v>
      </c>
      <c r="L186" s="7">
        <v>7.0089999999999996E-4</v>
      </c>
      <c r="M186">
        <v>205</v>
      </c>
      <c r="N186">
        <v>48</v>
      </c>
      <c r="O186" s="9">
        <v>3.0219999999999998</v>
      </c>
      <c r="P186" s="9">
        <v>0.96809999999999996</v>
      </c>
      <c r="Q186">
        <v>29980</v>
      </c>
      <c r="R186" s="7">
        <v>0.92749999999999999</v>
      </c>
      <c r="S186">
        <v>16</v>
      </c>
      <c r="T186">
        <v>12</v>
      </c>
      <c r="U186" s="9">
        <v>3.94</v>
      </c>
      <c r="V186" s="9">
        <v>2.4740000000000002</v>
      </c>
      <c r="W186">
        <v>10370</v>
      </c>
      <c r="X186" s="7">
        <v>0.53820000000000001</v>
      </c>
      <c r="Y186">
        <v>26</v>
      </c>
      <c r="Z186">
        <v>12</v>
      </c>
      <c r="AA186" s="9">
        <v>0.61970000000000003</v>
      </c>
      <c r="AB186" s="9">
        <v>2.5219999999999998</v>
      </c>
      <c r="AC186">
        <v>16492</v>
      </c>
      <c r="AD186" s="7">
        <v>0.15409999999999999</v>
      </c>
      <c r="AE186">
        <v>51</v>
      </c>
      <c r="AF186">
        <v>14</v>
      </c>
      <c r="AG186" s="9">
        <v>2.823</v>
      </c>
      <c r="AH186" s="9">
        <v>2.1509999999999998</v>
      </c>
      <c r="AI186">
        <v>15373</v>
      </c>
      <c r="AJ186" s="7">
        <v>6.8860000000000005E-2</v>
      </c>
      <c r="AK186">
        <v>81</v>
      </c>
      <c r="AL186">
        <v>14</v>
      </c>
      <c r="AM186" s="9">
        <v>0.8982</v>
      </c>
      <c r="AN186" s="9">
        <v>1.51</v>
      </c>
    </row>
    <row r="187" spans="1:40">
      <c r="A187" t="s">
        <v>475</v>
      </c>
      <c r="B187" t="s">
        <v>129</v>
      </c>
      <c r="C187" t="s">
        <v>81</v>
      </c>
      <c r="D187">
        <v>1</v>
      </c>
      <c r="E187">
        <v>166441</v>
      </c>
      <c r="F187" s="7">
        <v>1.098E-5</v>
      </c>
      <c r="G187">
        <v>240</v>
      </c>
      <c r="H187">
        <v>41</v>
      </c>
      <c r="I187" s="9">
        <v>3.891</v>
      </c>
      <c r="J187" s="9">
        <v>0.88490000000000002</v>
      </c>
      <c r="K187">
        <v>93044</v>
      </c>
      <c r="L187" s="7">
        <v>4.2639999999999998E-5</v>
      </c>
      <c r="M187">
        <v>137</v>
      </c>
      <c r="N187">
        <v>26</v>
      </c>
      <c r="O187" s="9">
        <v>4.8440000000000003</v>
      </c>
      <c r="P187" s="9">
        <v>1.1839999999999999</v>
      </c>
      <c r="Q187">
        <v>29980</v>
      </c>
      <c r="R187" s="7">
        <v>0.43290000000000001</v>
      </c>
      <c r="S187">
        <v>7</v>
      </c>
      <c r="T187">
        <v>6</v>
      </c>
      <c r="U187" s="9">
        <v>2.9060000000000001</v>
      </c>
      <c r="V187" s="9">
        <v>3.7050000000000001</v>
      </c>
      <c r="W187">
        <v>10370</v>
      </c>
      <c r="X187" s="7">
        <v>0.6633</v>
      </c>
      <c r="Y187">
        <v>19</v>
      </c>
      <c r="Z187">
        <v>8</v>
      </c>
      <c r="AA187" s="9">
        <v>1.2749999999999999</v>
      </c>
      <c r="AB187" s="9">
        <v>2.9279999999999999</v>
      </c>
      <c r="AC187">
        <v>16492</v>
      </c>
      <c r="AD187" s="7">
        <v>0.57550000000000001</v>
      </c>
      <c r="AE187">
        <v>30</v>
      </c>
      <c r="AF187">
        <v>8</v>
      </c>
      <c r="AG187" s="9">
        <v>1.548</v>
      </c>
      <c r="AH187" s="9">
        <v>2.7650000000000001</v>
      </c>
      <c r="AI187">
        <v>15373</v>
      </c>
      <c r="AJ187" s="7">
        <v>0.10589999999999999</v>
      </c>
      <c r="AK187">
        <v>45</v>
      </c>
      <c r="AL187">
        <v>7</v>
      </c>
      <c r="AM187" s="9">
        <v>3.3959999999999999</v>
      </c>
      <c r="AN187" s="9">
        <v>2.1</v>
      </c>
    </row>
    <row r="188" spans="1:40">
      <c r="A188" t="s">
        <v>475</v>
      </c>
      <c r="B188" t="s">
        <v>129</v>
      </c>
      <c r="C188" t="s">
        <v>82</v>
      </c>
      <c r="D188">
        <v>1</v>
      </c>
      <c r="E188">
        <v>166441</v>
      </c>
      <c r="F188" s="7">
        <v>4.8919999999999999E-5</v>
      </c>
      <c r="G188">
        <v>240</v>
      </c>
      <c r="H188">
        <v>41</v>
      </c>
      <c r="I188" s="9">
        <v>3.891</v>
      </c>
      <c r="J188" s="9">
        <v>0.88490000000000002</v>
      </c>
      <c r="K188">
        <v>93044</v>
      </c>
      <c r="L188" s="7">
        <v>4.1990000000000001E-4</v>
      </c>
      <c r="M188">
        <v>137</v>
      </c>
      <c r="N188">
        <v>26</v>
      </c>
      <c r="O188" s="9">
        <v>4.8440000000000003</v>
      </c>
      <c r="P188" s="9">
        <v>1.1839999999999999</v>
      </c>
      <c r="Q188">
        <v>29980</v>
      </c>
      <c r="R188" s="7">
        <v>0.97670000000000001</v>
      </c>
      <c r="S188">
        <v>7</v>
      </c>
      <c r="T188">
        <v>6</v>
      </c>
      <c r="U188" s="9">
        <v>2.9060000000000001</v>
      </c>
      <c r="V188" s="9">
        <v>3.7050000000000001</v>
      </c>
      <c r="W188">
        <v>10370</v>
      </c>
      <c r="X188" s="7">
        <v>0.53</v>
      </c>
      <c r="Y188">
        <v>19</v>
      </c>
      <c r="Z188">
        <v>8</v>
      </c>
      <c r="AA188" s="9">
        <v>1.2749999999999999</v>
      </c>
      <c r="AB188" s="9">
        <v>2.9279999999999999</v>
      </c>
      <c r="AC188">
        <v>16492</v>
      </c>
      <c r="AD188" s="7">
        <v>0.18940000000000001</v>
      </c>
      <c r="AE188">
        <v>30</v>
      </c>
      <c r="AF188">
        <v>8</v>
      </c>
      <c r="AG188" s="9">
        <v>1.548</v>
      </c>
      <c r="AH188" s="9">
        <v>2.7650000000000001</v>
      </c>
      <c r="AI188">
        <v>15373</v>
      </c>
      <c r="AJ188" s="7">
        <v>2.6509999999999999E-2</v>
      </c>
      <c r="AK188">
        <v>45</v>
      </c>
      <c r="AL188">
        <v>7</v>
      </c>
      <c r="AM188" s="9">
        <v>3.3959999999999999</v>
      </c>
      <c r="AN188" s="9">
        <v>2.1</v>
      </c>
    </row>
    <row r="189" spans="1:40">
      <c r="A189" t="s">
        <v>475</v>
      </c>
      <c r="B189" t="s">
        <v>130</v>
      </c>
      <c r="C189" t="s">
        <v>81</v>
      </c>
      <c r="D189">
        <v>1</v>
      </c>
      <c r="E189">
        <v>166441</v>
      </c>
      <c r="F189" s="7">
        <v>1.7870000000000001E-4</v>
      </c>
      <c r="G189">
        <v>309</v>
      </c>
      <c r="H189">
        <v>54</v>
      </c>
      <c r="I189" s="9">
        <v>2.8959999999999999</v>
      </c>
      <c r="J189" s="9">
        <v>0.77290000000000003</v>
      </c>
      <c r="K189">
        <v>93044</v>
      </c>
      <c r="L189" s="7">
        <v>1.0070000000000001E-3</v>
      </c>
      <c r="M189">
        <v>154</v>
      </c>
      <c r="N189">
        <v>33</v>
      </c>
      <c r="O189" s="9">
        <v>3.665</v>
      </c>
      <c r="P189" s="9">
        <v>1.115</v>
      </c>
      <c r="Q189">
        <v>29980</v>
      </c>
      <c r="R189" s="7">
        <v>8.1290000000000001E-2</v>
      </c>
      <c r="S189">
        <v>13</v>
      </c>
      <c r="T189">
        <v>10</v>
      </c>
      <c r="U189" s="9">
        <v>4.7930000000000001</v>
      </c>
      <c r="V189" s="9">
        <v>2.75</v>
      </c>
      <c r="W189">
        <v>10370</v>
      </c>
      <c r="X189" s="7">
        <v>0.99670000000000003</v>
      </c>
      <c r="Y189">
        <v>21</v>
      </c>
      <c r="Z189">
        <v>9</v>
      </c>
      <c r="AA189" s="9">
        <v>1.14E-2</v>
      </c>
      <c r="AB189" s="9">
        <v>2.798</v>
      </c>
      <c r="AC189">
        <v>16492</v>
      </c>
      <c r="AD189" s="7">
        <v>0.1835</v>
      </c>
      <c r="AE189">
        <v>48</v>
      </c>
      <c r="AF189">
        <v>11</v>
      </c>
      <c r="AG189" s="9">
        <v>2.9369999999999998</v>
      </c>
      <c r="AH189" s="9">
        <v>2.2080000000000002</v>
      </c>
      <c r="AI189">
        <v>15373</v>
      </c>
      <c r="AJ189" s="7">
        <v>0.4385</v>
      </c>
      <c r="AK189">
        <v>71</v>
      </c>
      <c r="AL189">
        <v>11</v>
      </c>
      <c r="AM189" s="9">
        <v>1.244</v>
      </c>
      <c r="AN189" s="9">
        <v>1.6060000000000001</v>
      </c>
    </row>
    <row r="190" spans="1:40">
      <c r="A190" t="s">
        <v>475</v>
      </c>
      <c r="B190" t="s">
        <v>130</v>
      </c>
      <c r="C190" t="s">
        <v>82</v>
      </c>
      <c r="D190">
        <v>1</v>
      </c>
      <c r="E190">
        <v>166441</v>
      </c>
      <c r="F190" s="7">
        <v>1.6310000000000001E-4</v>
      </c>
      <c r="G190">
        <v>309</v>
      </c>
      <c r="H190">
        <v>54</v>
      </c>
      <c r="I190" s="9">
        <v>2.8959999999999999</v>
      </c>
      <c r="J190" s="9">
        <v>0.77290000000000003</v>
      </c>
      <c r="K190">
        <v>93044</v>
      </c>
      <c r="L190" s="7">
        <v>3.7940000000000001E-4</v>
      </c>
      <c r="M190">
        <v>154</v>
      </c>
      <c r="N190">
        <v>33</v>
      </c>
      <c r="O190" s="9">
        <v>3.665</v>
      </c>
      <c r="P190" s="9">
        <v>1.115</v>
      </c>
      <c r="Q190">
        <v>29980</v>
      </c>
      <c r="R190" s="7">
        <v>0.83140000000000003</v>
      </c>
      <c r="S190">
        <v>13</v>
      </c>
      <c r="T190">
        <v>10</v>
      </c>
      <c r="U190" s="9">
        <v>4.7930000000000001</v>
      </c>
      <c r="V190" s="9">
        <v>2.75</v>
      </c>
      <c r="W190">
        <v>10370</v>
      </c>
      <c r="X190" s="7">
        <v>0.47089999999999999</v>
      </c>
      <c r="Y190">
        <v>21</v>
      </c>
      <c r="Z190">
        <v>9</v>
      </c>
      <c r="AA190" s="9">
        <v>1.14E-2</v>
      </c>
      <c r="AB190" s="9">
        <v>2.798</v>
      </c>
      <c r="AC190">
        <v>16492</v>
      </c>
      <c r="AD190" s="7">
        <v>0.1419</v>
      </c>
      <c r="AE190">
        <v>48</v>
      </c>
      <c r="AF190">
        <v>11</v>
      </c>
      <c r="AG190" s="9">
        <v>2.9369999999999998</v>
      </c>
      <c r="AH190" s="9">
        <v>2.2080000000000002</v>
      </c>
      <c r="AI190">
        <v>15373</v>
      </c>
      <c r="AJ190" s="7">
        <v>5.7180000000000002E-2</v>
      </c>
      <c r="AK190">
        <v>71</v>
      </c>
      <c r="AL190">
        <v>11</v>
      </c>
      <c r="AM190" s="9">
        <v>1.244</v>
      </c>
      <c r="AN190" s="9">
        <v>1.6060000000000001</v>
      </c>
    </row>
    <row r="191" spans="1:40">
      <c r="A191" t="s">
        <v>475</v>
      </c>
      <c r="B191" t="s">
        <v>131</v>
      </c>
      <c r="C191" t="s">
        <v>81</v>
      </c>
      <c r="D191">
        <v>1</v>
      </c>
      <c r="E191">
        <v>166441</v>
      </c>
      <c r="F191" s="7">
        <v>1.7870000000000001E-4</v>
      </c>
      <c r="G191">
        <v>309</v>
      </c>
      <c r="H191">
        <v>54</v>
      </c>
      <c r="I191" s="9">
        <v>2.8959999999999999</v>
      </c>
      <c r="J191" s="9">
        <v>0.77290000000000003</v>
      </c>
      <c r="K191">
        <v>93044</v>
      </c>
      <c r="L191" s="7">
        <v>1.0070000000000001E-3</v>
      </c>
      <c r="M191">
        <v>154</v>
      </c>
      <c r="N191">
        <v>33</v>
      </c>
      <c r="O191" s="9">
        <v>3.665</v>
      </c>
      <c r="P191" s="9">
        <v>1.115</v>
      </c>
      <c r="Q191">
        <v>29980</v>
      </c>
      <c r="R191" s="7">
        <v>8.1290000000000001E-2</v>
      </c>
      <c r="S191">
        <v>13</v>
      </c>
      <c r="T191">
        <v>10</v>
      </c>
      <c r="U191" s="9">
        <v>4.7930000000000001</v>
      </c>
      <c r="V191" s="9">
        <v>2.75</v>
      </c>
      <c r="W191">
        <v>10370</v>
      </c>
      <c r="X191" s="7">
        <v>0.99670000000000003</v>
      </c>
      <c r="Y191">
        <v>21</v>
      </c>
      <c r="Z191">
        <v>9</v>
      </c>
      <c r="AA191" s="9">
        <v>1.14E-2</v>
      </c>
      <c r="AB191" s="9">
        <v>2.798</v>
      </c>
      <c r="AC191">
        <v>16492</v>
      </c>
      <c r="AD191" s="7">
        <v>0.1835</v>
      </c>
      <c r="AE191">
        <v>48</v>
      </c>
      <c r="AF191">
        <v>11</v>
      </c>
      <c r="AG191" s="9">
        <v>2.9369999999999998</v>
      </c>
      <c r="AH191" s="9">
        <v>2.2080000000000002</v>
      </c>
      <c r="AI191">
        <v>15373</v>
      </c>
      <c r="AJ191" s="7">
        <v>0.4385</v>
      </c>
      <c r="AK191">
        <v>71</v>
      </c>
      <c r="AL191">
        <v>11</v>
      </c>
      <c r="AM191" s="9">
        <v>1.244</v>
      </c>
      <c r="AN191" s="9">
        <v>1.6060000000000001</v>
      </c>
    </row>
    <row r="192" spans="1:40">
      <c r="A192" t="s">
        <v>475</v>
      </c>
      <c r="B192" t="s">
        <v>131</v>
      </c>
      <c r="C192" t="s">
        <v>82</v>
      </c>
      <c r="D192">
        <v>1</v>
      </c>
      <c r="E192">
        <v>166441</v>
      </c>
      <c r="F192" s="7">
        <v>1.6310000000000001E-4</v>
      </c>
      <c r="G192">
        <v>309</v>
      </c>
      <c r="H192">
        <v>54</v>
      </c>
      <c r="I192" s="9">
        <v>2.8959999999999999</v>
      </c>
      <c r="J192" s="9">
        <v>0.77290000000000003</v>
      </c>
      <c r="K192">
        <v>93044</v>
      </c>
      <c r="L192" s="7">
        <v>3.7940000000000001E-4</v>
      </c>
      <c r="M192">
        <v>154</v>
      </c>
      <c r="N192">
        <v>33</v>
      </c>
      <c r="O192" s="9">
        <v>3.665</v>
      </c>
      <c r="P192" s="9">
        <v>1.115</v>
      </c>
      <c r="Q192">
        <v>29980</v>
      </c>
      <c r="R192" s="7">
        <v>0.83140000000000003</v>
      </c>
      <c r="S192">
        <v>13</v>
      </c>
      <c r="T192">
        <v>10</v>
      </c>
      <c r="U192" s="9">
        <v>4.7930000000000001</v>
      </c>
      <c r="V192" s="9">
        <v>2.75</v>
      </c>
      <c r="W192">
        <v>10370</v>
      </c>
      <c r="X192" s="7">
        <v>0.47089999999999999</v>
      </c>
      <c r="Y192">
        <v>21</v>
      </c>
      <c r="Z192">
        <v>9</v>
      </c>
      <c r="AA192" s="9">
        <v>1.14E-2</v>
      </c>
      <c r="AB192" s="9">
        <v>2.798</v>
      </c>
      <c r="AC192">
        <v>16492</v>
      </c>
      <c r="AD192" s="7">
        <v>0.1419</v>
      </c>
      <c r="AE192">
        <v>48</v>
      </c>
      <c r="AF192">
        <v>11</v>
      </c>
      <c r="AG192" s="9">
        <v>2.9369999999999998</v>
      </c>
      <c r="AH192" s="9">
        <v>2.2080000000000002</v>
      </c>
      <c r="AI192">
        <v>15373</v>
      </c>
      <c r="AJ192" s="7">
        <v>5.7180000000000002E-2</v>
      </c>
      <c r="AK192">
        <v>71</v>
      </c>
      <c r="AL192">
        <v>11</v>
      </c>
      <c r="AM192" s="9">
        <v>1.244</v>
      </c>
      <c r="AN192" s="9">
        <v>1.6060000000000001</v>
      </c>
    </row>
    <row r="193" spans="1:40">
      <c r="A193" t="s">
        <v>147</v>
      </c>
      <c r="B193" t="s">
        <v>80</v>
      </c>
      <c r="C193" t="s">
        <v>81</v>
      </c>
      <c r="D193">
        <v>1</v>
      </c>
      <c r="E193">
        <v>166441</v>
      </c>
      <c r="F193" s="7">
        <v>2.1410000000000001E-3</v>
      </c>
      <c r="G193">
        <v>8</v>
      </c>
      <c r="H193">
        <v>5</v>
      </c>
      <c r="I193" s="9">
        <v>-14.4</v>
      </c>
      <c r="J193" s="9">
        <v>4.6900000000000004</v>
      </c>
      <c r="K193">
        <v>71073</v>
      </c>
      <c r="L193" s="7">
        <v>1.2110000000000001E-3</v>
      </c>
      <c r="M193">
        <v>4</v>
      </c>
      <c r="N193">
        <v>2</v>
      </c>
      <c r="O193" s="9">
        <v>-22.12</v>
      </c>
      <c r="P193" s="9">
        <v>6.835</v>
      </c>
      <c r="Q193" t="s">
        <v>135</v>
      </c>
      <c r="R193" s="7" t="s">
        <v>135</v>
      </c>
      <c r="S193" t="s">
        <v>135</v>
      </c>
      <c r="T193" t="s">
        <v>135</v>
      </c>
      <c r="U193" s="9" t="s">
        <v>135</v>
      </c>
      <c r="V193" s="9" t="s">
        <v>135</v>
      </c>
      <c r="W193" t="s">
        <v>135</v>
      </c>
      <c r="X193" s="7" t="s">
        <v>135</v>
      </c>
      <c r="Y193" t="s">
        <v>135</v>
      </c>
      <c r="Z193" t="s">
        <v>135</v>
      </c>
      <c r="AA193" s="9" t="s">
        <v>135</v>
      </c>
      <c r="AB193" s="9" t="s">
        <v>135</v>
      </c>
      <c r="AC193">
        <v>16492</v>
      </c>
      <c r="AD193" s="7">
        <v>0.6764</v>
      </c>
      <c r="AE193">
        <v>1</v>
      </c>
      <c r="AF193">
        <v>1</v>
      </c>
      <c r="AG193" s="9">
        <v>-7.0640000000000001</v>
      </c>
      <c r="AH193" s="9">
        <v>286.39999999999998</v>
      </c>
      <c r="AI193">
        <v>9658</v>
      </c>
      <c r="AJ193" s="7">
        <v>0.27539999999999998</v>
      </c>
      <c r="AK193">
        <v>3</v>
      </c>
      <c r="AL193">
        <v>2</v>
      </c>
      <c r="AM193" s="9">
        <v>-7.6070000000000002</v>
      </c>
      <c r="AN193" s="9">
        <v>6.9740000000000002</v>
      </c>
    </row>
    <row r="194" spans="1:40">
      <c r="A194" t="s">
        <v>147</v>
      </c>
      <c r="B194" t="s">
        <v>80</v>
      </c>
      <c r="C194" t="s">
        <v>82</v>
      </c>
      <c r="D194">
        <v>1</v>
      </c>
      <c r="E194">
        <v>166441</v>
      </c>
      <c r="F194" s="7">
        <v>1.1299999999999999E-3</v>
      </c>
      <c r="G194">
        <v>8</v>
      </c>
      <c r="H194">
        <v>5</v>
      </c>
      <c r="I194" s="9">
        <v>-14.4</v>
      </c>
      <c r="J194" s="9">
        <v>4.6900000000000004</v>
      </c>
      <c r="K194">
        <v>71073</v>
      </c>
      <c r="L194" s="7">
        <v>1.4649999999999999E-3</v>
      </c>
      <c r="M194">
        <v>4</v>
      </c>
      <c r="N194">
        <v>2</v>
      </c>
      <c r="O194" s="9">
        <v>-22.12</v>
      </c>
      <c r="P194" s="9">
        <v>6.835</v>
      </c>
      <c r="Q194" t="s">
        <v>135</v>
      </c>
      <c r="R194" s="7" t="s">
        <v>135</v>
      </c>
      <c r="S194" t="s">
        <v>135</v>
      </c>
      <c r="T194" t="s">
        <v>135</v>
      </c>
      <c r="U194" s="9" t="s">
        <v>135</v>
      </c>
      <c r="V194" s="9" t="s">
        <v>135</v>
      </c>
      <c r="W194" t="s">
        <v>135</v>
      </c>
      <c r="X194" s="7" t="s">
        <v>135</v>
      </c>
      <c r="Y194" t="s">
        <v>135</v>
      </c>
      <c r="Z194" t="s">
        <v>135</v>
      </c>
      <c r="AA194" s="9" t="s">
        <v>135</v>
      </c>
      <c r="AB194" s="9" t="s">
        <v>135</v>
      </c>
      <c r="AC194">
        <v>16492</v>
      </c>
      <c r="AD194" s="7">
        <v>0.6764</v>
      </c>
      <c r="AE194">
        <v>1</v>
      </c>
      <c r="AF194">
        <v>1</v>
      </c>
      <c r="AG194" s="9">
        <v>-7.0640000000000001</v>
      </c>
      <c r="AH194" s="9">
        <v>286.39999999999998</v>
      </c>
      <c r="AI194">
        <v>9658</v>
      </c>
      <c r="AJ194" s="7">
        <v>8.5120000000000001E-2</v>
      </c>
      <c r="AK194">
        <v>3</v>
      </c>
      <c r="AL194">
        <v>2</v>
      </c>
      <c r="AM194" s="9">
        <v>-7.6070000000000002</v>
      </c>
      <c r="AN194" s="9">
        <v>6.9740000000000002</v>
      </c>
    </row>
    <row r="195" spans="1:40">
      <c r="A195" t="s">
        <v>147</v>
      </c>
      <c r="B195" t="s">
        <v>127</v>
      </c>
      <c r="C195" t="s">
        <v>81</v>
      </c>
      <c r="D195">
        <v>1</v>
      </c>
      <c r="E195">
        <v>166441</v>
      </c>
      <c r="F195" s="7">
        <v>8.783E-9</v>
      </c>
      <c r="G195">
        <v>144</v>
      </c>
      <c r="H195">
        <v>70</v>
      </c>
      <c r="I195" s="9">
        <v>-6.18</v>
      </c>
      <c r="J195" s="9">
        <v>1.0740000000000001</v>
      </c>
      <c r="K195">
        <v>93044</v>
      </c>
      <c r="L195" s="7">
        <v>5.1250000000000004E-4</v>
      </c>
      <c r="M195">
        <v>71</v>
      </c>
      <c r="N195">
        <v>40</v>
      </c>
      <c r="O195" s="9">
        <v>-5.7210000000000001</v>
      </c>
      <c r="P195" s="9">
        <v>1.647</v>
      </c>
      <c r="Q195">
        <v>29980</v>
      </c>
      <c r="R195" s="7">
        <v>0.45279999999999998</v>
      </c>
      <c r="S195">
        <v>17</v>
      </c>
      <c r="T195">
        <v>15</v>
      </c>
      <c r="U195" s="9">
        <v>-1.8160000000000001</v>
      </c>
      <c r="V195" s="9">
        <v>2.419</v>
      </c>
      <c r="W195">
        <v>10370</v>
      </c>
      <c r="X195" s="7">
        <v>2.016E-5</v>
      </c>
      <c r="Y195">
        <v>6</v>
      </c>
      <c r="Z195">
        <v>5</v>
      </c>
      <c r="AA195" s="9">
        <v>-22.54</v>
      </c>
      <c r="AB195" s="9">
        <v>5.2880000000000003</v>
      </c>
      <c r="AC195">
        <v>16492</v>
      </c>
      <c r="AD195" s="7">
        <v>0.1326</v>
      </c>
      <c r="AE195">
        <v>18</v>
      </c>
      <c r="AF195">
        <v>9</v>
      </c>
      <c r="AG195" s="9">
        <v>-5.4279999999999999</v>
      </c>
      <c r="AH195" s="9">
        <v>3.609</v>
      </c>
      <c r="AI195">
        <v>15373</v>
      </c>
      <c r="AJ195" s="7">
        <v>8.0490000000000006E-3</v>
      </c>
      <c r="AK195">
        <v>30</v>
      </c>
      <c r="AL195">
        <v>12</v>
      </c>
      <c r="AM195" s="9">
        <v>-5.9770000000000003</v>
      </c>
      <c r="AN195" s="9">
        <v>2.2559999999999998</v>
      </c>
    </row>
    <row r="196" spans="1:40">
      <c r="A196" t="s">
        <v>147</v>
      </c>
      <c r="B196" t="s">
        <v>127</v>
      </c>
      <c r="C196" t="s">
        <v>82</v>
      </c>
      <c r="D196">
        <v>1</v>
      </c>
      <c r="E196">
        <v>166441</v>
      </c>
      <c r="F196" s="7">
        <v>4.3309999999999997E-5</v>
      </c>
      <c r="G196">
        <v>144</v>
      </c>
      <c r="H196">
        <v>70</v>
      </c>
      <c r="I196" s="9">
        <v>-6.18</v>
      </c>
      <c r="J196" s="9">
        <v>1.0740000000000001</v>
      </c>
      <c r="K196">
        <v>93044</v>
      </c>
      <c r="L196" s="7">
        <v>3.8640000000000001E-2</v>
      </c>
      <c r="M196">
        <v>71</v>
      </c>
      <c r="N196">
        <v>40</v>
      </c>
      <c r="O196" s="9">
        <v>-5.7210000000000001</v>
      </c>
      <c r="P196" s="9">
        <v>1.647</v>
      </c>
      <c r="Q196">
        <v>29980</v>
      </c>
      <c r="R196" s="7">
        <v>0.24210000000000001</v>
      </c>
      <c r="S196">
        <v>17</v>
      </c>
      <c r="T196">
        <v>15</v>
      </c>
      <c r="U196" s="9">
        <v>-1.8160000000000001</v>
      </c>
      <c r="V196" s="9">
        <v>2.419</v>
      </c>
      <c r="W196">
        <v>10370</v>
      </c>
      <c r="X196" s="7">
        <v>1.374E-3</v>
      </c>
      <c r="Y196">
        <v>6</v>
      </c>
      <c r="Z196">
        <v>5</v>
      </c>
      <c r="AA196" s="9">
        <v>-22.54</v>
      </c>
      <c r="AB196" s="9">
        <v>5.2880000000000003</v>
      </c>
      <c r="AC196">
        <v>16492</v>
      </c>
      <c r="AD196" s="7">
        <v>0.1772</v>
      </c>
      <c r="AE196">
        <v>18</v>
      </c>
      <c r="AF196">
        <v>9</v>
      </c>
      <c r="AG196" s="9">
        <v>-5.4279999999999999</v>
      </c>
      <c r="AH196" s="9">
        <v>3.609</v>
      </c>
      <c r="AI196">
        <v>15373</v>
      </c>
      <c r="AJ196" s="7">
        <v>8.5610000000000005E-4</v>
      </c>
      <c r="AK196">
        <v>30</v>
      </c>
      <c r="AL196">
        <v>12</v>
      </c>
      <c r="AM196" s="9">
        <v>-5.9770000000000003</v>
      </c>
      <c r="AN196" s="9">
        <v>2.2559999999999998</v>
      </c>
    </row>
    <row r="197" spans="1:40">
      <c r="A197" t="s">
        <v>147</v>
      </c>
      <c r="B197" t="s">
        <v>128</v>
      </c>
      <c r="C197" t="s">
        <v>81</v>
      </c>
      <c r="D197">
        <v>1</v>
      </c>
      <c r="E197">
        <v>166441</v>
      </c>
      <c r="F197" s="7">
        <v>4.7120000000000003E-9</v>
      </c>
      <c r="G197">
        <v>147</v>
      </c>
      <c r="H197">
        <v>72</v>
      </c>
      <c r="I197" s="9">
        <v>-6.2430000000000003</v>
      </c>
      <c r="J197" s="9">
        <v>1.0660000000000001</v>
      </c>
      <c r="K197">
        <v>93044</v>
      </c>
      <c r="L197" s="7">
        <v>1.838E-4</v>
      </c>
      <c r="M197">
        <v>73</v>
      </c>
      <c r="N197">
        <v>41</v>
      </c>
      <c r="O197" s="9">
        <v>-6.0940000000000003</v>
      </c>
      <c r="P197" s="9">
        <v>1.629</v>
      </c>
      <c r="Q197">
        <v>29980</v>
      </c>
      <c r="R197" s="7">
        <v>0.45279999999999998</v>
      </c>
      <c r="S197">
        <v>17</v>
      </c>
      <c r="T197">
        <v>15</v>
      </c>
      <c r="U197" s="9">
        <v>-1.8160000000000001</v>
      </c>
      <c r="V197" s="9">
        <v>2.419</v>
      </c>
      <c r="W197">
        <v>10370</v>
      </c>
      <c r="X197" s="7">
        <v>1.94E-4</v>
      </c>
      <c r="Y197">
        <v>7</v>
      </c>
      <c r="Z197">
        <v>6</v>
      </c>
      <c r="AA197" s="9">
        <v>-18.25</v>
      </c>
      <c r="AB197" s="9">
        <v>4.8979999999999997</v>
      </c>
      <c r="AC197">
        <v>16492</v>
      </c>
      <c r="AD197" s="7">
        <v>0.1326</v>
      </c>
      <c r="AE197">
        <v>18</v>
      </c>
      <c r="AF197">
        <v>9</v>
      </c>
      <c r="AG197" s="9">
        <v>-5.4279999999999999</v>
      </c>
      <c r="AH197" s="9">
        <v>3.609</v>
      </c>
      <c r="AI197">
        <v>15373</v>
      </c>
      <c r="AJ197" s="7">
        <v>8.0490000000000006E-3</v>
      </c>
      <c r="AK197">
        <v>30</v>
      </c>
      <c r="AL197">
        <v>12</v>
      </c>
      <c r="AM197" s="9">
        <v>-5.9770000000000003</v>
      </c>
      <c r="AN197" s="9">
        <v>2.2559999999999998</v>
      </c>
    </row>
    <row r="198" spans="1:40">
      <c r="A198" t="s">
        <v>147</v>
      </c>
      <c r="B198" t="s">
        <v>128</v>
      </c>
      <c r="C198" t="s">
        <v>82</v>
      </c>
      <c r="D198">
        <v>1</v>
      </c>
      <c r="E198">
        <v>166441</v>
      </c>
      <c r="F198" s="7">
        <v>3.8909999999999998E-5</v>
      </c>
      <c r="G198">
        <v>147</v>
      </c>
      <c r="H198">
        <v>72</v>
      </c>
      <c r="I198" s="9">
        <v>-6.2430000000000003</v>
      </c>
      <c r="J198" s="9">
        <v>1.0660000000000001</v>
      </c>
      <c r="K198">
        <v>93044</v>
      </c>
      <c r="L198" s="7">
        <v>3.1449999999999999E-2</v>
      </c>
      <c r="M198">
        <v>73</v>
      </c>
      <c r="N198">
        <v>41</v>
      </c>
      <c r="O198" s="9">
        <v>-6.0940000000000003</v>
      </c>
      <c r="P198" s="9">
        <v>1.629</v>
      </c>
      <c r="Q198">
        <v>29980</v>
      </c>
      <c r="R198" s="7">
        <v>0.24210000000000001</v>
      </c>
      <c r="S198">
        <v>17</v>
      </c>
      <c r="T198">
        <v>15</v>
      </c>
      <c r="U198" s="9">
        <v>-1.8160000000000001</v>
      </c>
      <c r="V198" s="9">
        <v>2.419</v>
      </c>
      <c r="W198">
        <v>10370</v>
      </c>
      <c r="X198" s="7">
        <v>1.967E-3</v>
      </c>
      <c r="Y198">
        <v>7</v>
      </c>
      <c r="Z198">
        <v>6</v>
      </c>
      <c r="AA198" s="9">
        <v>-18.25</v>
      </c>
      <c r="AB198" s="9">
        <v>4.8979999999999997</v>
      </c>
      <c r="AC198">
        <v>16492</v>
      </c>
      <c r="AD198" s="7">
        <v>0.1772</v>
      </c>
      <c r="AE198">
        <v>18</v>
      </c>
      <c r="AF198">
        <v>9</v>
      </c>
      <c r="AG198" s="9">
        <v>-5.4279999999999999</v>
      </c>
      <c r="AH198" s="9">
        <v>3.609</v>
      </c>
      <c r="AI198">
        <v>15373</v>
      </c>
      <c r="AJ198" s="7">
        <v>8.5610000000000005E-4</v>
      </c>
      <c r="AK198">
        <v>30</v>
      </c>
      <c r="AL198">
        <v>12</v>
      </c>
      <c r="AM198" s="9">
        <v>-5.9770000000000003</v>
      </c>
      <c r="AN198" s="9">
        <v>2.2559999999999998</v>
      </c>
    </row>
    <row r="199" spans="1:40">
      <c r="A199" t="s">
        <v>147</v>
      </c>
      <c r="B199" t="s">
        <v>129</v>
      </c>
      <c r="C199" t="s">
        <v>81</v>
      </c>
      <c r="D199">
        <v>1</v>
      </c>
      <c r="E199">
        <v>166441</v>
      </c>
      <c r="F199" s="7">
        <v>3.5819999999999999E-8</v>
      </c>
      <c r="G199">
        <v>336</v>
      </c>
      <c r="H199">
        <v>94</v>
      </c>
      <c r="I199" s="9">
        <v>-4.1349999999999998</v>
      </c>
      <c r="J199" s="9">
        <v>0.75039999999999996</v>
      </c>
      <c r="K199">
        <v>93044</v>
      </c>
      <c r="L199" s="7">
        <v>2.767E-4</v>
      </c>
      <c r="M199">
        <v>100</v>
      </c>
      <c r="N199">
        <v>56</v>
      </c>
      <c r="O199" s="9">
        <v>-5.0670000000000002</v>
      </c>
      <c r="P199" s="9">
        <v>1.393</v>
      </c>
      <c r="Q199">
        <v>29980</v>
      </c>
      <c r="R199" s="7">
        <v>0.35489999999999999</v>
      </c>
      <c r="S199">
        <v>24</v>
      </c>
      <c r="T199">
        <v>21</v>
      </c>
      <c r="U199" s="9">
        <v>-1.8089999999999999</v>
      </c>
      <c r="V199" s="9">
        <v>1.956</v>
      </c>
      <c r="W199">
        <v>10370</v>
      </c>
      <c r="X199" s="7">
        <v>2.6029999999999998E-4</v>
      </c>
      <c r="Y199">
        <v>8</v>
      </c>
      <c r="Z199">
        <v>7</v>
      </c>
      <c r="AA199" s="9">
        <v>-16.45</v>
      </c>
      <c r="AB199" s="9">
        <v>4.5060000000000002</v>
      </c>
      <c r="AC199">
        <v>16492</v>
      </c>
      <c r="AD199" s="7">
        <v>9.3689999999999996E-2</v>
      </c>
      <c r="AE199">
        <v>151</v>
      </c>
      <c r="AF199">
        <v>11</v>
      </c>
      <c r="AG199" s="9">
        <v>-2.12</v>
      </c>
      <c r="AH199" s="9">
        <v>1.2649999999999999</v>
      </c>
      <c r="AI199">
        <v>15373</v>
      </c>
      <c r="AJ199" s="7">
        <v>4.1859999999999996E-3</v>
      </c>
      <c r="AK199">
        <v>51</v>
      </c>
      <c r="AL199">
        <v>16</v>
      </c>
      <c r="AM199" s="9">
        <v>-5.1630000000000003</v>
      </c>
      <c r="AN199" s="9">
        <v>1.8029999999999999</v>
      </c>
    </row>
    <row r="200" spans="1:40">
      <c r="A200" t="s">
        <v>147</v>
      </c>
      <c r="B200" t="s">
        <v>129</v>
      </c>
      <c r="C200" t="s">
        <v>82</v>
      </c>
      <c r="D200">
        <v>1</v>
      </c>
      <c r="E200">
        <v>166441</v>
      </c>
      <c r="F200" s="7">
        <v>2.2970000000000001E-2</v>
      </c>
      <c r="G200">
        <v>336</v>
      </c>
      <c r="H200">
        <v>94</v>
      </c>
      <c r="I200" s="9">
        <v>-4.1349999999999998</v>
      </c>
      <c r="J200" s="9">
        <v>0.75039999999999996</v>
      </c>
      <c r="K200">
        <v>93044</v>
      </c>
      <c r="L200" s="7">
        <v>1.738E-2</v>
      </c>
      <c r="M200">
        <v>100</v>
      </c>
      <c r="N200">
        <v>56</v>
      </c>
      <c r="O200" s="9">
        <v>-5.0670000000000002</v>
      </c>
      <c r="P200" s="9">
        <v>1.393</v>
      </c>
      <c r="Q200">
        <v>29980</v>
      </c>
      <c r="R200" s="7">
        <v>0.35980000000000001</v>
      </c>
      <c r="S200">
        <v>24</v>
      </c>
      <c r="T200">
        <v>21</v>
      </c>
      <c r="U200" s="9">
        <v>-1.8089999999999999</v>
      </c>
      <c r="V200" s="9">
        <v>1.956</v>
      </c>
      <c r="W200">
        <v>10370</v>
      </c>
      <c r="X200" s="7">
        <v>1.244E-2</v>
      </c>
      <c r="Y200">
        <v>8</v>
      </c>
      <c r="Z200">
        <v>7</v>
      </c>
      <c r="AA200" s="9">
        <v>-16.45</v>
      </c>
      <c r="AB200" s="9">
        <v>4.5060000000000002</v>
      </c>
      <c r="AC200">
        <v>16492</v>
      </c>
      <c r="AD200" s="7">
        <v>0.30159999999999998</v>
      </c>
      <c r="AE200">
        <v>151</v>
      </c>
      <c r="AF200">
        <v>11</v>
      </c>
      <c r="AG200" s="9">
        <v>-2.12</v>
      </c>
      <c r="AH200" s="9">
        <v>1.2649999999999999</v>
      </c>
      <c r="AI200">
        <v>15373</v>
      </c>
      <c r="AJ200" s="7">
        <v>9.3869999999999999E-4</v>
      </c>
      <c r="AK200">
        <v>51</v>
      </c>
      <c r="AL200">
        <v>16</v>
      </c>
      <c r="AM200" s="9">
        <v>-5.1630000000000003</v>
      </c>
      <c r="AN200" s="9">
        <v>1.8029999999999999</v>
      </c>
    </row>
    <row r="201" spans="1:40">
      <c r="A201" t="s">
        <v>147</v>
      </c>
      <c r="B201" t="s">
        <v>130</v>
      </c>
      <c r="C201" t="s">
        <v>81</v>
      </c>
      <c r="D201">
        <v>1</v>
      </c>
      <c r="E201">
        <v>166441</v>
      </c>
      <c r="F201" s="7">
        <v>2.2209999999999998E-8</v>
      </c>
      <c r="G201">
        <v>339</v>
      </c>
      <c r="H201">
        <v>96</v>
      </c>
      <c r="I201" s="9">
        <v>-4.181</v>
      </c>
      <c r="J201" s="9">
        <v>0.74739999999999995</v>
      </c>
      <c r="K201">
        <v>93044</v>
      </c>
      <c r="L201" s="7">
        <v>1.109E-4</v>
      </c>
      <c r="M201">
        <v>102</v>
      </c>
      <c r="N201">
        <v>57</v>
      </c>
      <c r="O201" s="9">
        <v>-5.3449999999999998</v>
      </c>
      <c r="P201" s="9">
        <v>1.383</v>
      </c>
      <c r="Q201">
        <v>29980</v>
      </c>
      <c r="R201" s="7">
        <v>0.35489999999999999</v>
      </c>
      <c r="S201">
        <v>24</v>
      </c>
      <c r="T201">
        <v>21</v>
      </c>
      <c r="U201" s="9">
        <v>-1.8089999999999999</v>
      </c>
      <c r="V201" s="9">
        <v>1.956</v>
      </c>
      <c r="W201">
        <v>10370</v>
      </c>
      <c r="X201" s="7">
        <v>1.1299999999999999E-3</v>
      </c>
      <c r="Y201">
        <v>9</v>
      </c>
      <c r="Z201">
        <v>8</v>
      </c>
      <c r="AA201" s="9">
        <v>-13.86</v>
      </c>
      <c r="AB201" s="9">
        <v>4.2549999999999999</v>
      </c>
      <c r="AC201">
        <v>16492</v>
      </c>
      <c r="AD201" s="7">
        <v>9.3689999999999996E-2</v>
      </c>
      <c r="AE201">
        <v>151</v>
      </c>
      <c r="AF201">
        <v>11</v>
      </c>
      <c r="AG201" s="9">
        <v>-2.12</v>
      </c>
      <c r="AH201" s="9">
        <v>1.2649999999999999</v>
      </c>
      <c r="AI201">
        <v>15373</v>
      </c>
      <c r="AJ201" s="7">
        <v>4.1859999999999996E-3</v>
      </c>
      <c r="AK201">
        <v>51</v>
      </c>
      <c r="AL201">
        <v>16</v>
      </c>
      <c r="AM201" s="9">
        <v>-5.1630000000000003</v>
      </c>
      <c r="AN201" s="9">
        <v>1.8029999999999999</v>
      </c>
    </row>
    <row r="202" spans="1:40">
      <c r="A202" t="s">
        <v>147</v>
      </c>
      <c r="B202" t="s">
        <v>130</v>
      </c>
      <c r="C202" t="s">
        <v>82</v>
      </c>
      <c r="D202">
        <v>1</v>
      </c>
      <c r="E202">
        <v>166441</v>
      </c>
      <c r="F202" s="7">
        <v>2.2499999999999999E-2</v>
      </c>
      <c r="G202">
        <v>339</v>
      </c>
      <c r="H202">
        <v>96</v>
      </c>
      <c r="I202" s="9">
        <v>-4.181</v>
      </c>
      <c r="J202" s="9">
        <v>0.74739999999999995</v>
      </c>
      <c r="K202">
        <v>93044</v>
      </c>
      <c r="L202" s="7">
        <v>1.4239999999999999E-2</v>
      </c>
      <c r="M202">
        <v>102</v>
      </c>
      <c r="N202">
        <v>57</v>
      </c>
      <c r="O202" s="9">
        <v>-5.3449999999999998</v>
      </c>
      <c r="P202" s="9">
        <v>1.383</v>
      </c>
      <c r="Q202">
        <v>29980</v>
      </c>
      <c r="R202" s="7">
        <v>0.35980000000000001</v>
      </c>
      <c r="S202">
        <v>24</v>
      </c>
      <c r="T202">
        <v>21</v>
      </c>
      <c r="U202" s="9">
        <v>-1.8089999999999999</v>
      </c>
      <c r="V202" s="9">
        <v>1.956</v>
      </c>
      <c r="W202">
        <v>10370</v>
      </c>
      <c r="X202" s="7">
        <v>1.6480000000000002E-2</v>
      </c>
      <c r="Y202">
        <v>9</v>
      </c>
      <c r="Z202">
        <v>8</v>
      </c>
      <c r="AA202" s="9">
        <v>-13.86</v>
      </c>
      <c r="AB202" s="9">
        <v>4.2549999999999999</v>
      </c>
      <c r="AC202">
        <v>16492</v>
      </c>
      <c r="AD202" s="7">
        <v>0.30159999999999998</v>
      </c>
      <c r="AE202">
        <v>151</v>
      </c>
      <c r="AF202">
        <v>11</v>
      </c>
      <c r="AG202" s="9">
        <v>-2.12</v>
      </c>
      <c r="AH202" s="9">
        <v>1.2649999999999999</v>
      </c>
      <c r="AI202">
        <v>15373</v>
      </c>
      <c r="AJ202" s="7">
        <v>9.3869999999999999E-4</v>
      </c>
      <c r="AK202">
        <v>51</v>
      </c>
      <c r="AL202">
        <v>16</v>
      </c>
      <c r="AM202" s="9">
        <v>-5.1630000000000003</v>
      </c>
      <c r="AN202" s="9">
        <v>1.8029999999999999</v>
      </c>
    </row>
    <row r="203" spans="1:40">
      <c r="A203" t="s">
        <v>147</v>
      </c>
      <c r="B203" t="s">
        <v>131</v>
      </c>
      <c r="C203" t="s">
        <v>81</v>
      </c>
      <c r="D203">
        <v>1</v>
      </c>
      <c r="E203">
        <v>166441</v>
      </c>
      <c r="F203" s="7">
        <v>5.0730000000000003E-4</v>
      </c>
      <c r="G203">
        <v>12</v>
      </c>
      <c r="H203">
        <v>8</v>
      </c>
      <c r="I203" s="9">
        <v>-13.71</v>
      </c>
      <c r="J203" s="9">
        <v>3.9420000000000002</v>
      </c>
      <c r="K203">
        <v>93044</v>
      </c>
      <c r="L203" s="7">
        <v>1.166E-4</v>
      </c>
      <c r="M203">
        <v>6</v>
      </c>
      <c r="N203">
        <v>3</v>
      </c>
      <c r="O203" s="9">
        <v>-22.52</v>
      </c>
      <c r="P203" s="9">
        <v>5.8449999999999998</v>
      </c>
      <c r="Q203" t="s">
        <v>135</v>
      </c>
      <c r="R203" s="7" t="s">
        <v>135</v>
      </c>
      <c r="S203" t="s">
        <v>135</v>
      </c>
      <c r="T203" t="s">
        <v>135</v>
      </c>
      <c r="U203" s="9" t="s">
        <v>135</v>
      </c>
      <c r="V203" s="9" t="s">
        <v>135</v>
      </c>
      <c r="W203">
        <v>4479</v>
      </c>
      <c r="X203" s="7">
        <v>0.55579999999999996</v>
      </c>
      <c r="Y203">
        <v>1</v>
      </c>
      <c r="Z203">
        <v>1</v>
      </c>
      <c r="AA203" s="9">
        <v>7.6470000000000002</v>
      </c>
      <c r="AB203" s="9">
        <v>168.5</v>
      </c>
      <c r="AC203">
        <v>16492</v>
      </c>
      <c r="AD203" s="7">
        <v>0.6764</v>
      </c>
      <c r="AE203">
        <v>1</v>
      </c>
      <c r="AF203">
        <v>1</v>
      </c>
      <c r="AG203" s="9">
        <v>-7.0640000000000001</v>
      </c>
      <c r="AH203" s="9">
        <v>286.39999999999998</v>
      </c>
      <c r="AI203">
        <v>15373</v>
      </c>
      <c r="AJ203" s="7">
        <v>0.1285</v>
      </c>
      <c r="AK203">
        <v>4</v>
      </c>
      <c r="AL203">
        <v>3</v>
      </c>
      <c r="AM203" s="9">
        <v>-9.4920000000000009</v>
      </c>
      <c r="AN203" s="9">
        <v>6.2450000000000001</v>
      </c>
    </row>
    <row r="204" spans="1:40">
      <c r="A204" t="s">
        <v>147</v>
      </c>
      <c r="B204" t="s">
        <v>131</v>
      </c>
      <c r="C204" t="s">
        <v>82</v>
      </c>
      <c r="D204">
        <v>1</v>
      </c>
      <c r="E204">
        <v>166441</v>
      </c>
      <c r="F204" s="7">
        <v>5.7649999999999997E-4</v>
      </c>
      <c r="G204">
        <v>12</v>
      </c>
      <c r="H204">
        <v>8</v>
      </c>
      <c r="I204" s="9">
        <v>-13.71</v>
      </c>
      <c r="J204" s="9">
        <v>3.9420000000000002</v>
      </c>
      <c r="K204">
        <v>93044</v>
      </c>
      <c r="L204" s="7">
        <v>6.9939999999999998E-4</v>
      </c>
      <c r="M204">
        <v>6</v>
      </c>
      <c r="N204">
        <v>3</v>
      </c>
      <c r="O204" s="9">
        <v>-22.52</v>
      </c>
      <c r="P204" s="9">
        <v>5.8449999999999998</v>
      </c>
      <c r="Q204" t="s">
        <v>135</v>
      </c>
      <c r="R204" s="7" t="s">
        <v>135</v>
      </c>
      <c r="S204" t="s">
        <v>135</v>
      </c>
      <c r="T204" t="s">
        <v>135</v>
      </c>
      <c r="U204" s="9" t="s">
        <v>135</v>
      </c>
      <c r="V204" s="9" t="s">
        <v>135</v>
      </c>
      <c r="W204">
        <v>4479</v>
      </c>
      <c r="X204" s="7">
        <v>0.55579999999999996</v>
      </c>
      <c r="Y204">
        <v>1</v>
      </c>
      <c r="Z204">
        <v>1</v>
      </c>
      <c r="AA204" s="9">
        <v>7.6470000000000002</v>
      </c>
      <c r="AB204" s="9">
        <v>168.5</v>
      </c>
      <c r="AC204">
        <v>16492</v>
      </c>
      <c r="AD204" s="7">
        <v>0.6764</v>
      </c>
      <c r="AE204">
        <v>1</v>
      </c>
      <c r="AF204">
        <v>1</v>
      </c>
      <c r="AG204" s="9">
        <v>-7.0640000000000001</v>
      </c>
      <c r="AH204" s="9">
        <v>286.39999999999998</v>
      </c>
      <c r="AI204">
        <v>15373</v>
      </c>
      <c r="AJ204" s="7">
        <v>8.2430000000000003E-2</v>
      </c>
      <c r="AK204">
        <v>4</v>
      </c>
      <c r="AL204">
        <v>3</v>
      </c>
      <c r="AM204" s="9">
        <v>-9.4920000000000009</v>
      </c>
      <c r="AN204" s="9">
        <v>6.2450000000000001</v>
      </c>
    </row>
    <row r="205" spans="1:40">
      <c r="A205" t="s">
        <v>148</v>
      </c>
      <c r="B205" t="s">
        <v>80</v>
      </c>
      <c r="C205" t="s">
        <v>81</v>
      </c>
      <c r="D205">
        <v>1</v>
      </c>
      <c r="E205">
        <v>166441</v>
      </c>
      <c r="F205" s="7">
        <v>8.5270000000000002E-5</v>
      </c>
      <c r="G205">
        <v>36</v>
      </c>
      <c r="H205">
        <v>20</v>
      </c>
      <c r="I205" s="9">
        <v>8.3859999999999992</v>
      </c>
      <c r="J205" s="9">
        <v>2.1339999999999999</v>
      </c>
      <c r="K205">
        <v>93044</v>
      </c>
      <c r="L205" s="7">
        <v>1.325E-3</v>
      </c>
      <c r="M205">
        <v>24</v>
      </c>
      <c r="N205">
        <v>13</v>
      </c>
      <c r="O205" s="9">
        <v>8.8699999999999992</v>
      </c>
      <c r="P205" s="9">
        <v>2.7629999999999999</v>
      </c>
      <c r="Q205">
        <v>29980</v>
      </c>
      <c r="R205" s="7">
        <v>0.46060000000000001</v>
      </c>
      <c r="S205">
        <v>5</v>
      </c>
      <c r="T205">
        <v>4</v>
      </c>
      <c r="U205" s="9">
        <v>3.5430000000000001</v>
      </c>
      <c r="V205" s="9">
        <v>4.8019999999999996</v>
      </c>
      <c r="W205">
        <v>10370</v>
      </c>
      <c r="X205" s="7">
        <v>0.1192</v>
      </c>
      <c r="Y205">
        <v>4</v>
      </c>
      <c r="Z205">
        <v>2</v>
      </c>
      <c r="AA205" s="9">
        <v>10.41</v>
      </c>
      <c r="AB205" s="9">
        <v>6.6790000000000003</v>
      </c>
      <c r="AC205" t="s">
        <v>135</v>
      </c>
      <c r="AD205" s="7" t="s">
        <v>135</v>
      </c>
      <c r="AE205" t="s">
        <v>135</v>
      </c>
      <c r="AF205" t="s">
        <v>135</v>
      </c>
      <c r="AG205" s="9" t="s">
        <v>135</v>
      </c>
      <c r="AH205" s="9" t="s">
        <v>135</v>
      </c>
      <c r="AI205">
        <v>5715</v>
      </c>
      <c r="AJ205" s="7">
        <v>0.96440000000000003</v>
      </c>
      <c r="AK205">
        <v>1</v>
      </c>
      <c r="AL205">
        <v>1</v>
      </c>
      <c r="AM205" s="9">
        <v>0.62719999999999998</v>
      </c>
      <c r="AN205" s="9">
        <v>197.8</v>
      </c>
    </row>
    <row r="206" spans="1:40">
      <c r="A206" t="s">
        <v>148</v>
      </c>
      <c r="B206" t="s">
        <v>80</v>
      </c>
      <c r="C206" t="s">
        <v>82</v>
      </c>
      <c r="D206">
        <v>1</v>
      </c>
      <c r="E206">
        <v>166441</v>
      </c>
      <c r="F206" s="7">
        <v>4.0280000000000003E-3</v>
      </c>
      <c r="G206">
        <v>36</v>
      </c>
      <c r="H206">
        <v>20</v>
      </c>
      <c r="I206" s="9">
        <v>8.3859999999999992</v>
      </c>
      <c r="J206" s="9">
        <v>2.1339999999999999</v>
      </c>
      <c r="K206">
        <v>93044</v>
      </c>
      <c r="L206" s="7">
        <v>7.1300000000000001E-3</v>
      </c>
      <c r="M206">
        <v>24</v>
      </c>
      <c r="N206">
        <v>13</v>
      </c>
      <c r="O206" s="9">
        <v>8.8699999999999992</v>
      </c>
      <c r="P206" s="9">
        <v>2.7629999999999999</v>
      </c>
      <c r="Q206">
        <v>29980</v>
      </c>
      <c r="R206" s="7">
        <v>0.59250000000000003</v>
      </c>
      <c r="S206">
        <v>5</v>
      </c>
      <c r="T206">
        <v>4</v>
      </c>
      <c r="U206" s="9">
        <v>3.5430000000000001</v>
      </c>
      <c r="V206" s="9">
        <v>4.8019999999999996</v>
      </c>
      <c r="W206">
        <v>10370</v>
      </c>
      <c r="X206" s="7">
        <v>0.28499999999999998</v>
      </c>
      <c r="Y206">
        <v>4</v>
      </c>
      <c r="Z206">
        <v>2</v>
      </c>
      <c r="AA206" s="9">
        <v>10.41</v>
      </c>
      <c r="AB206" s="9">
        <v>6.6790000000000003</v>
      </c>
      <c r="AC206" t="s">
        <v>135</v>
      </c>
      <c r="AD206" s="7" t="s">
        <v>135</v>
      </c>
      <c r="AE206" t="s">
        <v>135</v>
      </c>
      <c r="AF206" t="s">
        <v>135</v>
      </c>
      <c r="AG206" s="9" t="s">
        <v>135</v>
      </c>
      <c r="AH206" s="9" t="s">
        <v>135</v>
      </c>
      <c r="AI206">
        <v>5715</v>
      </c>
      <c r="AJ206" s="7">
        <v>0.96440000000000003</v>
      </c>
      <c r="AK206">
        <v>1</v>
      </c>
      <c r="AL206">
        <v>1</v>
      </c>
      <c r="AM206" s="9">
        <v>0.62719999999999998</v>
      </c>
      <c r="AN206" s="9">
        <v>197.8</v>
      </c>
    </row>
    <row r="207" spans="1:40">
      <c r="A207" t="s">
        <v>148</v>
      </c>
      <c r="B207" t="s">
        <v>127</v>
      </c>
      <c r="C207" t="s">
        <v>81</v>
      </c>
      <c r="D207">
        <v>1</v>
      </c>
      <c r="E207">
        <v>166441</v>
      </c>
      <c r="F207" s="7">
        <v>1.9309999999999999E-27</v>
      </c>
      <c r="G207">
        <v>520</v>
      </c>
      <c r="H207">
        <v>97</v>
      </c>
      <c r="I207" s="9">
        <v>6.415</v>
      </c>
      <c r="J207" s="9">
        <v>0.59109999999999996</v>
      </c>
      <c r="K207">
        <v>93044</v>
      </c>
      <c r="L207" s="7">
        <v>9.2029999999999994E-22</v>
      </c>
      <c r="M207">
        <v>408</v>
      </c>
      <c r="N207">
        <v>60</v>
      </c>
      <c r="O207" s="9">
        <v>6.58</v>
      </c>
      <c r="P207" s="9">
        <v>0.6865</v>
      </c>
      <c r="Q207">
        <v>29980</v>
      </c>
      <c r="R207" s="7">
        <v>5.0089999999999998E-4</v>
      </c>
      <c r="S207">
        <v>37</v>
      </c>
      <c r="T207">
        <v>24</v>
      </c>
      <c r="U207" s="9">
        <v>5.5540000000000003</v>
      </c>
      <c r="V207" s="9">
        <v>1.5960000000000001</v>
      </c>
      <c r="W207">
        <v>10370</v>
      </c>
      <c r="X207" s="7">
        <v>6.6669999999999993E-2</v>
      </c>
      <c r="Y207">
        <v>8</v>
      </c>
      <c r="Z207">
        <v>6</v>
      </c>
      <c r="AA207" s="9">
        <v>8.4120000000000008</v>
      </c>
      <c r="AB207" s="9">
        <v>4.5869999999999997</v>
      </c>
      <c r="AC207">
        <v>16492</v>
      </c>
      <c r="AD207" s="7">
        <v>2.7190000000000001E-3</v>
      </c>
      <c r="AE207">
        <v>53</v>
      </c>
      <c r="AF207">
        <v>21</v>
      </c>
      <c r="AG207" s="9">
        <v>6.4249999999999998</v>
      </c>
      <c r="AH207" s="9">
        <v>2.1429999999999998</v>
      </c>
      <c r="AI207">
        <v>15373</v>
      </c>
      <c r="AJ207" s="7">
        <v>0.6109</v>
      </c>
      <c r="AK207">
        <v>12</v>
      </c>
      <c r="AL207">
        <v>9</v>
      </c>
      <c r="AM207" s="9">
        <v>2.004</v>
      </c>
      <c r="AN207" s="9">
        <v>3.9380000000000002</v>
      </c>
    </row>
    <row r="208" spans="1:40">
      <c r="A208" t="s">
        <v>148</v>
      </c>
      <c r="B208" t="s">
        <v>127</v>
      </c>
      <c r="C208" t="s">
        <v>82</v>
      </c>
      <c r="D208">
        <v>1</v>
      </c>
      <c r="E208">
        <v>166441</v>
      </c>
      <c r="F208" s="7">
        <v>9.0780000000000008E-16</v>
      </c>
      <c r="G208">
        <v>520</v>
      </c>
      <c r="H208">
        <v>97</v>
      </c>
      <c r="I208" s="9">
        <v>6.415</v>
      </c>
      <c r="J208" s="9">
        <v>0.59109999999999996</v>
      </c>
      <c r="K208">
        <v>93044</v>
      </c>
      <c r="L208" s="7">
        <v>2.1209999999999999E-14</v>
      </c>
      <c r="M208">
        <v>408</v>
      </c>
      <c r="N208">
        <v>60</v>
      </c>
      <c r="O208" s="9">
        <v>6.58</v>
      </c>
      <c r="P208" s="9">
        <v>0.6865</v>
      </c>
      <c r="Q208">
        <v>29980</v>
      </c>
      <c r="R208" s="7">
        <v>0.11849999999999999</v>
      </c>
      <c r="S208">
        <v>37</v>
      </c>
      <c r="T208">
        <v>24</v>
      </c>
      <c r="U208" s="9">
        <v>5.5540000000000003</v>
      </c>
      <c r="V208" s="9">
        <v>1.5960000000000001</v>
      </c>
      <c r="W208">
        <v>10370</v>
      </c>
      <c r="X208" s="7">
        <v>0.3609</v>
      </c>
      <c r="Y208">
        <v>8</v>
      </c>
      <c r="Z208">
        <v>6</v>
      </c>
      <c r="AA208" s="9">
        <v>8.4120000000000008</v>
      </c>
      <c r="AB208" s="9">
        <v>4.5869999999999997</v>
      </c>
      <c r="AC208">
        <v>16492</v>
      </c>
      <c r="AD208" s="7">
        <v>3.3239999999999999E-2</v>
      </c>
      <c r="AE208">
        <v>53</v>
      </c>
      <c r="AF208">
        <v>21</v>
      </c>
      <c r="AG208" s="9">
        <v>6.4249999999999998</v>
      </c>
      <c r="AH208" s="9">
        <v>2.1429999999999998</v>
      </c>
      <c r="AI208">
        <v>15373</v>
      </c>
      <c r="AJ208" s="7">
        <v>0.62809999999999999</v>
      </c>
      <c r="AK208">
        <v>12</v>
      </c>
      <c r="AL208">
        <v>9</v>
      </c>
      <c r="AM208" s="9">
        <v>2.004</v>
      </c>
      <c r="AN208" s="9">
        <v>3.9380000000000002</v>
      </c>
    </row>
    <row r="209" spans="1:40">
      <c r="A209" t="s">
        <v>148</v>
      </c>
      <c r="B209" t="s">
        <v>128</v>
      </c>
      <c r="C209" t="s">
        <v>81</v>
      </c>
      <c r="D209">
        <v>1</v>
      </c>
      <c r="E209">
        <v>166441</v>
      </c>
      <c r="F209" s="7">
        <v>1.9099999999999999E-27</v>
      </c>
      <c r="G209">
        <v>552</v>
      </c>
      <c r="H209">
        <v>107</v>
      </c>
      <c r="I209" s="9">
        <v>6.2350000000000003</v>
      </c>
      <c r="J209" s="9">
        <v>0.57440000000000002</v>
      </c>
      <c r="K209">
        <v>93044</v>
      </c>
      <c r="L209" s="7">
        <v>6.8080000000000002E-22</v>
      </c>
      <c r="M209">
        <v>433</v>
      </c>
      <c r="N209">
        <v>69</v>
      </c>
      <c r="O209" s="9">
        <v>6.4119999999999999</v>
      </c>
      <c r="P209" s="9">
        <v>0.66679999999999995</v>
      </c>
      <c r="Q209">
        <v>29980</v>
      </c>
      <c r="R209" s="7">
        <v>5.3989999999999995E-4</v>
      </c>
      <c r="S209">
        <v>38</v>
      </c>
      <c r="T209">
        <v>25</v>
      </c>
      <c r="U209" s="9">
        <v>5.45</v>
      </c>
      <c r="V209" s="9">
        <v>1.575</v>
      </c>
      <c r="W209">
        <v>10370</v>
      </c>
      <c r="X209" s="7">
        <v>6.6669999999999993E-2</v>
      </c>
      <c r="Y209">
        <v>8</v>
      </c>
      <c r="Z209">
        <v>6</v>
      </c>
      <c r="AA209" s="9">
        <v>8.4120000000000008</v>
      </c>
      <c r="AB209" s="9">
        <v>4.5869999999999997</v>
      </c>
      <c r="AC209">
        <v>16492</v>
      </c>
      <c r="AD209" s="7">
        <v>2.578E-3</v>
      </c>
      <c r="AE209">
        <v>55</v>
      </c>
      <c r="AF209">
        <v>23</v>
      </c>
      <c r="AG209" s="9">
        <v>6.3360000000000003</v>
      </c>
      <c r="AH209" s="9">
        <v>2.1019999999999999</v>
      </c>
      <c r="AI209">
        <v>15373</v>
      </c>
      <c r="AJ209" s="7">
        <v>0.60109999999999997</v>
      </c>
      <c r="AK209">
        <v>16</v>
      </c>
      <c r="AL209">
        <v>11</v>
      </c>
      <c r="AM209" s="9">
        <v>1.7729999999999999</v>
      </c>
      <c r="AN209" s="9">
        <v>3.3919999999999999</v>
      </c>
    </row>
    <row r="210" spans="1:40">
      <c r="A210" t="s">
        <v>148</v>
      </c>
      <c r="B210" t="s">
        <v>128</v>
      </c>
      <c r="C210" t="s">
        <v>82</v>
      </c>
      <c r="D210">
        <v>1</v>
      </c>
      <c r="E210">
        <v>166441</v>
      </c>
      <c r="F210" s="7">
        <v>8.6669999999999996E-16</v>
      </c>
      <c r="G210">
        <v>552</v>
      </c>
      <c r="H210">
        <v>107</v>
      </c>
      <c r="I210" s="9">
        <v>6.2350000000000003</v>
      </c>
      <c r="J210" s="9">
        <v>0.57440000000000002</v>
      </c>
      <c r="K210">
        <v>93044</v>
      </c>
      <c r="L210" s="7">
        <v>2.0030000000000001E-14</v>
      </c>
      <c r="M210">
        <v>433</v>
      </c>
      <c r="N210">
        <v>69</v>
      </c>
      <c r="O210" s="9">
        <v>6.4119999999999999</v>
      </c>
      <c r="P210" s="9">
        <v>0.66679999999999995</v>
      </c>
      <c r="Q210">
        <v>29980</v>
      </c>
      <c r="R210" s="7">
        <v>0.13</v>
      </c>
      <c r="S210">
        <v>38</v>
      </c>
      <c r="T210">
        <v>25</v>
      </c>
      <c r="U210" s="9">
        <v>5.45</v>
      </c>
      <c r="V210" s="9">
        <v>1.575</v>
      </c>
      <c r="W210">
        <v>10370</v>
      </c>
      <c r="X210" s="7">
        <v>0.3609</v>
      </c>
      <c r="Y210">
        <v>8</v>
      </c>
      <c r="Z210">
        <v>6</v>
      </c>
      <c r="AA210" s="9">
        <v>8.4120000000000008</v>
      </c>
      <c r="AB210" s="9">
        <v>4.5869999999999997</v>
      </c>
      <c r="AC210">
        <v>16492</v>
      </c>
      <c r="AD210" s="7">
        <v>3.7159999999999999E-2</v>
      </c>
      <c r="AE210">
        <v>55</v>
      </c>
      <c r="AF210">
        <v>23</v>
      </c>
      <c r="AG210" s="9">
        <v>6.3360000000000003</v>
      </c>
      <c r="AH210" s="9">
        <v>2.1019999999999999</v>
      </c>
      <c r="AI210">
        <v>15373</v>
      </c>
      <c r="AJ210" s="7">
        <v>0.82030000000000003</v>
      </c>
      <c r="AK210">
        <v>16</v>
      </c>
      <c r="AL210">
        <v>11</v>
      </c>
      <c r="AM210" s="9">
        <v>1.7729999999999999</v>
      </c>
      <c r="AN210" s="9">
        <v>3.3919999999999999</v>
      </c>
    </row>
    <row r="211" spans="1:40">
      <c r="A211" t="s">
        <v>148</v>
      </c>
      <c r="B211" t="s">
        <v>129</v>
      </c>
      <c r="C211" t="s">
        <v>81</v>
      </c>
      <c r="D211">
        <v>1</v>
      </c>
      <c r="E211">
        <v>166441</v>
      </c>
      <c r="F211" s="7">
        <v>6.8799999999999999E-33</v>
      </c>
      <c r="G211">
        <v>719</v>
      </c>
      <c r="H211">
        <v>111</v>
      </c>
      <c r="I211" s="9">
        <v>6.1289999999999996</v>
      </c>
      <c r="J211" s="9">
        <v>0.5131</v>
      </c>
      <c r="K211">
        <v>93044</v>
      </c>
      <c r="L211" s="7">
        <v>1.5059999999999999E-26</v>
      </c>
      <c r="M211">
        <v>571</v>
      </c>
      <c r="N211">
        <v>73</v>
      </c>
      <c r="O211" s="9">
        <v>6.34</v>
      </c>
      <c r="P211" s="9">
        <v>0.59460000000000002</v>
      </c>
      <c r="Q211">
        <v>29980</v>
      </c>
      <c r="R211" s="7">
        <v>2.6640000000000001E-3</v>
      </c>
      <c r="S211">
        <v>40</v>
      </c>
      <c r="T211">
        <v>27</v>
      </c>
      <c r="U211" s="9">
        <v>4.6130000000000004</v>
      </c>
      <c r="V211" s="9">
        <v>1.536</v>
      </c>
      <c r="W211">
        <v>10370</v>
      </c>
      <c r="X211" s="7">
        <v>0.41249999999999998</v>
      </c>
      <c r="Y211">
        <v>12</v>
      </c>
      <c r="Z211">
        <v>7</v>
      </c>
      <c r="AA211" s="9">
        <v>3.0350000000000001</v>
      </c>
      <c r="AB211" s="9">
        <v>3.7040000000000002</v>
      </c>
      <c r="AC211">
        <v>16492</v>
      </c>
      <c r="AD211" s="7">
        <v>1.16E-3</v>
      </c>
      <c r="AE211">
        <v>60</v>
      </c>
      <c r="AF211">
        <v>23</v>
      </c>
      <c r="AG211" s="9">
        <v>6.5670000000000002</v>
      </c>
      <c r="AH211" s="9">
        <v>2.0209999999999999</v>
      </c>
      <c r="AI211">
        <v>15373</v>
      </c>
      <c r="AJ211" s="7">
        <v>5.5360000000000001E-3</v>
      </c>
      <c r="AK211">
        <v>34</v>
      </c>
      <c r="AL211">
        <v>12</v>
      </c>
      <c r="AM211" s="9">
        <v>6.048</v>
      </c>
      <c r="AN211" s="9">
        <v>2.1800000000000002</v>
      </c>
    </row>
    <row r="212" spans="1:40">
      <c r="A212" t="s">
        <v>148</v>
      </c>
      <c r="B212" t="s">
        <v>129</v>
      </c>
      <c r="C212" t="s">
        <v>82</v>
      </c>
      <c r="D212">
        <v>1</v>
      </c>
      <c r="E212">
        <v>166441</v>
      </c>
      <c r="F212" s="7">
        <v>3.8560000000000001E-18</v>
      </c>
      <c r="G212">
        <v>719</v>
      </c>
      <c r="H212">
        <v>111</v>
      </c>
      <c r="I212" s="9">
        <v>6.1289999999999996</v>
      </c>
      <c r="J212" s="9">
        <v>0.5131</v>
      </c>
      <c r="K212">
        <v>93044</v>
      </c>
      <c r="L212" s="7">
        <v>1.0230000000000001E-15</v>
      </c>
      <c r="M212">
        <v>571</v>
      </c>
      <c r="N212">
        <v>73</v>
      </c>
      <c r="O212" s="9">
        <v>6.34</v>
      </c>
      <c r="P212" s="9">
        <v>0.59460000000000002</v>
      </c>
      <c r="Q212">
        <v>29980</v>
      </c>
      <c r="R212" s="7">
        <v>0.11</v>
      </c>
      <c r="S212">
        <v>40</v>
      </c>
      <c r="T212">
        <v>27</v>
      </c>
      <c r="U212" s="9">
        <v>4.6130000000000004</v>
      </c>
      <c r="V212" s="9">
        <v>1.536</v>
      </c>
      <c r="W212">
        <v>10370</v>
      </c>
      <c r="X212" s="7">
        <v>0.31879999999999997</v>
      </c>
      <c r="Y212">
        <v>12</v>
      </c>
      <c r="Z212">
        <v>7</v>
      </c>
      <c r="AA212" s="9">
        <v>3.0350000000000001</v>
      </c>
      <c r="AB212" s="9">
        <v>3.7040000000000002</v>
      </c>
      <c r="AC212">
        <v>16492</v>
      </c>
      <c r="AD212" s="7">
        <v>5.0439999999999999E-2</v>
      </c>
      <c r="AE212">
        <v>60</v>
      </c>
      <c r="AF212">
        <v>23</v>
      </c>
      <c r="AG212" s="9">
        <v>6.5670000000000002</v>
      </c>
      <c r="AH212" s="9">
        <v>2.0209999999999999</v>
      </c>
      <c r="AI212">
        <v>15373</v>
      </c>
      <c r="AJ212" s="7">
        <v>4.0170000000000001E-4</v>
      </c>
      <c r="AK212">
        <v>34</v>
      </c>
      <c r="AL212">
        <v>12</v>
      </c>
      <c r="AM212" s="9">
        <v>6.048</v>
      </c>
      <c r="AN212" s="9">
        <v>2.1800000000000002</v>
      </c>
    </row>
    <row r="213" spans="1:40">
      <c r="A213" t="s">
        <v>148</v>
      </c>
      <c r="B213" t="s">
        <v>130</v>
      </c>
      <c r="C213" t="s">
        <v>81</v>
      </c>
      <c r="D213">
        <v>1</v>
      </c>
      <c r="E213">
        <v>166441</v>
      </c>
      <c r="F213" s="7">
        <v>4.5750000000000001E-33</v>
      </c>
      <c r="G213">
        <v>749</v>
      </c>
      <c r="H213">
        <v>120</v>
      </c>
      <c r="I213" s="9">
        <v>6.01</v>
      </c>
      <c r="J213" s="9">
        <v>0.50170000000000003</v>
      </c>
      <c r="K213">
        <v>93044</v>
      </c>
      <c r="L213" s="7">
        <v>5.9679999999999997E-27</v>
      </c>
      <c r="M213">
        <v>594</v>
      </c>
      <c r="N213">
        <v>81</v>
      </c>
      <c r="O213" s="9">
        <v>6.2619999999999996</v>
      </c>
      <c r="P213" s="9">
        <v>0.58250000000000002</v>
      </c>
      <c r="Q213">
        <v>29980</v>
      </c>
      <c r="R213" s="7">
        <v>2.7720000000000002E-3</v>
      </c>
      <c r="S213">
        <v>41</v>
      </c>
      <c r="T213">
        <v>28</v>
      </c>
      <c r="U213" s="9">
        <v>4.54</v>
      </c>
      <c r="V213" s="9">
        <v>1.5169999999999999</v>
      </c>
      <c r="W213">
        <v>10370</v>
      </c>
      <c r="X213" s="7">
        <v>0.41249999999999998</v>
      </c>
      <c r="Y213">
        <v>12</v>
      </c>
      <c r="Z213">
        <v>7</v>
      </c>
      <c r="AA213" s="9">
        <v>3.0350000000000001</v>
      </c>
      <c r="AB213" s="9">
        <v>3.7040000000000002</v>
      </c>
      <c r="AC213">
        <v>16492</v>
      </c>
      <c r="AD213" s="7">
        <v>1.1039999999999999E-3</v>
      </c>
      <c r="AE213">
        <v>62</v>
      </c>
      <c r="AF213">
        <v>25</v>
      </c>
      <c r="AG213" s="9">
        <v>6.4809999999999999</v>
      </c>
      <c r="AH213" s="9">
        <v>1.9870000000000001</v>
      </c>
      <c r="AI213">
        <v>15373</v>
      </c>
      <c r="AJ213" s="7">
        <v>9.0290000000000006E-3</v>
      </c>
      <c r="AK213">
        <v>38</v>
      </c>
      <c r="AL213">
        <v>14</v>
      </c>
      <c r="AM213" s="9">
        <v>5.2549999999999999</v>
      </c>
      <c r="AN213" s="9">
        <v>2.0129999999999999</v>
      </c>
    </row>
    <row r="214" spans="1:40">
      <c r="A214" t="s">
        <v>148</v>
      </c>
      <c r="B214" t="s">
        <v>130</v>
      </c>
      <c r="C214" t="s">
        <v>82</v>
      </c>
      <c r="D214">
        <v>1</v>
      </c>
      <c r="E214">
        <v>166441</v>
      </c>
      <c r="F214" s="7">
        <v>3.7470000000000002E-18</v>
      </c>
      <c r="G214">
        <v>749</v>
      </c>
      <c r="H214">
        <v>120</v>
      </c>
      <c r="I214" s="9">
        <v>6.01</v>
      </c>
      <c r="J214" s="9">
        <v>0.50170000000000003</v>
      </c>
      <c r="K214">
        <v>93044</v>
      </c>
      <c r="L214" s="7">
        <v>9.8810000000000002E-16</v>
      </c>
      <c r="M214">
        <v>594</v>
      </c>
      <c r="N214">
        <v>81</v>
      </c>
      <c r="O214" s="9">
        <v>6.2619999999999996</v>
      </c>
      <c r="P214" s="9">
        <v>0.58250000000000002</v>
      </c>
      <c r="Q214">
        <v>29980</v>
      </c>
      <c r="R214" s="7">
        <v>0.1206</v>
      </c>
      <c r="S214">
        <v>41</v>
      </c>
      <c r="T214">
        <v>28</v>
      </c>
      <c r="U214" s="9">
        <v>4.54</v>
      </c>
      <c r="V214" s="9">
        <v>1.5169999999999999</v>
      </c>
      <c r="W214">
        <v>10370</v>
      </c>
      <c r="X214" s="7">
        <v>0.31879999999999997</v>
      </c>
      <c r="Y214">
        <v>12</v>
      </c>
      <c r="Z214">
        <v>7</v>
      </c>
      <c r="AA214" s="9">
        <v>3.0350000000000001</v>
      </c>
      <c r="AB214" s="9">
        <v>3.7040000000000002</v>
      </c>
      <c r="AC214">
        <v>16492</v>
      </c>
      <c r="AD214" s="7">
        <v>5.6250000000000001E-2</v>
      </c>
      <c r="AE214">
        <v>62</v>
      </c>
      <c r="AF214">
        <v>25</v>
      </c>
      <c r="AG214" s="9">
        <v>6.4809999999999999</v>
      </c>
      <c r="AH214" s="9">
        <v>1.9870000000000001</v>
      </c>
      <c r="AI214">
        <v>15373</v>
      </c>
      <c r="AJ214" s="7">
        <v>4.4890000000000002E-4</v>
      </c>
      <c r="AK214">
        <v>38</v>
      </c>
      <c r="AL214">
        <v>14</v>
      </c>
      <c r="AM214" s="9">
        <v>5.2549999999999999</v>
      </c>
      <c r="AN214" s="9">
        <v>2.0129999999999999</v>
      </c>
    </row>
    <row r="215" spans="1:40">
      <c r="A215" t="s">
        <v>148</v>
      </c>
      <c r="B215" t="s">
        <v>131</v>
      </c>
      <c r="C215" t="s">
        <v>81</v>
      </c>
      <c r="D215">
        <v>1</v>
      </c>
      <c r="E215">
        <v>166441</v>
      </c>
      <c r="F215" s="7">
        <v>1.404E-4</v>
      </c>
      <c r="G215">
        <v>68</v>
      </c>
      <c r="H215">
        <v>30</v>
      </c>
      <c r="I215" s="9">
        <v>6.1020000000000003</v>
      </c>
      <c r="J215" s="9">
        <v>1.603</v>
      </c>
      <c r="K215">
        <v>93044</v>
      </c>
      <c r="L215" s="7">
        <v>1.459E-3</v>
      </c>
      <c r="M215">
        <v>49</v>
      </c>
      <c r="N215">
        <v>22</v>
      </c>
      <c r="O215" s="9">
        <v>6.2489999999999997</v>
      </c>
      <c r="P215" s="9">
        <v>1.9630000000000001</v>
      </c>
      <c r="Q215">
        <v>29980</v>
      </c>
      <c r="R215" s="7">
        <v>0.46489999999999998</v>
      </c>
      <c r="S215">
        <v>6</v>
      </c>
      <c r="T215">
        <v>5</v>
      </c>
      <c r="U215" s="9">
        <v>3.149</v>
      </c>
      <c r="V215" s="9">
        <v>4.3090000000000002</v>
      </c>
      <c r="W215">
        <v>10370</v>
      </c>
      <c r="X215" s="7">
        <v>0.1192</v>
      </c>
      <c r="Y215">
        <v>4</v>
      </c>
      <c r="Z215">
        <v>2</v>
      </c>
      <c r="AA215" s="9">
        <v>10.41</v>
      </c>
      <c r="AB215" s="9">
        <v>6.6790000000000003</v>
      </c>
      <c r="AC215">
        <v>14069</v>
      </c>
      <c r="AD215" s="7">
        <v>0.70520000000000005</v>
      </c>
      <c r="AE215">
        <v>2</v>
      </c>
      <c r="AF215">
        <v>2</v>
      </c>
      <c r="AG215" s="9">
        <v>4.0819999999999999</v>
      </c>
      <c r="AH215" s="9">
        <v>10.79</v>
      </c>
      <c r="AI215">
        <v>15373</v>
      </c>
      <c r="AJ215" s="7">
        <v>0.86529999999999996</v>
      </c>
      <c r="AK215">
        <v>5</v>
      </c>
      <c r="AL215">
        <v>3</v>
      </c>
      <c r="AM215" s="9">
        <v>1.024</v>
      </c>
      <c r="AN215" s="9">
        <v>6.0369999999999999</v>
      </c>
    </row>
    <row r="216" spans="1:40">
      <c r="A216" t="s">
        <v>148</v>
      </c>
      <c r="B216" t="s">
        <v>131</v>
      </c>
      <c r="C216" t="s">
        <v>82</v>
      </c>
      <c r="D216">
        <v>1</v>
      </c>
      <c r="E216">
        <v>166441</v>
      </c>
      <c r="F216" s="7">
        <v>3.2340000000000001E-2</v>
      </c>
      <c r="G216">
        <v>68</v>
      </c>
      <c r="H216">
        <v>30</v>
      </c>
      <c r="I216" s="9">
        <v>6.1020000000000003</v>
      </c>
      <c r="J216" s="9">
        <v>1.603</v>
      </c>
      <c r="K216">
        <v>93044</v>
      </c>
      <c r="L216" s="7">
        <v>3.5310000000000001E-2</v>
      </c>
      <c r="M216">
        <v>49</v>
      </c>
      <c r="N216">
        <v>22</v>
      </c>
      <c r="O216" s="9">
        <v>6.2489999999999997</v>
      </c>
      <c r="P216" s="9">
        <v>1.9630000000000001</v>
      </c>
      <c r="Q216">
        <v>29980</v>
      </c>
      <c r="R216" s="7">
        <v>0.72589999999999999</v>
      </c>
      <c r="S216">
        <v>6</v>
      </c>
      <c r="T216">
        <v>5</v>
      </c>
      <c r="U216" s="9">
        <v>3.149</v>
      </c>
      <c r="V216" s="9">
        <v>4.3090000000000002</v>
      </c>
      <c r="W216">
        <v>10370</v>
      </c>
      <c r="X216" s="7">
        <v>0.28499999999999998</v>
      </c>
      <c r="Y216">
        <v>4</v>
      </c>
      <c r="Z216">
        <v>2</v>
      </c>
      <c r="AA216" s="9">
        <v>10.41</v>
      </c>
      <c r="AB216" s="9">
        <v>6.6790000000000003</v>
      </c>
      <c r="AC216">
        <v>14069</v>
      </c>
      <c r="AD216" s="7">
        <v>0.93059999999999998</v>
      </c>
      <c r="AE216">
        <v>2</v>
      </c>
      <c r="AF216">
        <v>2</v>
      </c>
      <c r="AG216" s="9">
        <v>4.0819999999999999</v>
      </c>
      <c r="AH216" s="9">
        <v>10.79</v>
      </c>
      <c r="AI216">
        <v>15373</v>
      </c>
      <c r="AJ216" s="7">
        <v>0.9758</v>
      </c>
      <c r="AK216">
        <v>5</v>
      </c>
      <c r="AL216">
        <v>3</v>
      </c>
      <c r="AM216" s="9">
        <v>1.024</v>
      </c>
      <c r="AN216" s="9">
        <v>6.0369999999999999</v>
      </c>
    </row>
    <row r="217" spans="1:40">
      <c r="A217" t="s">
        <v>292</v>
      </c>
      <c r="B217" t="s">
        <v>80</v>
      </c>
      <c r="C217" t="s">
        <v>81</v>
      </c>
      <c r="D217">
        <v>2</v>
      </c>
      <c r="E217">
        <v>166441</v>
      </c>
      <c r="F217" s="7">
        <v>1.072E-2</v>
      </c>
      <c r="G217">
        <v>58</v>
      </c>
      <c r="H217">
        <v>36</v>
      </c>
      <c r="I217" s="9">
        <v>-4.4000000000000004</v>
      </c>
      <c r="J217" s="9">
        <v>1.724</v>
      </c>
      <c r="K217">
        <v>93044</v>
      </c>
      <c r="L217" s="7">
        <v>1.7160000000000002E-2</v>
      </c>
      <c r="M217">
        <v>36</v>
      </c>
      <c r="N217">
        <v>25</v>
      </c>
      <c r="O217" s="9">
        <v>-5.4640000000000004</v>
      </c>
      <c r="P217" s="9">
        <v>2.2930000000000001</v>
      </c>
      <c r="Q217">
        <v>29980</v>
      </c>
      <c r="R217" s="7">
        <v>0.92059999999999997</v>
      </c>
      <c r="S217">
        <v>6</v>
      </c>
      <c r="T217">
        <v>4</v>
      </c>
      <c r="U217" s="9">
        <v>0.40770000000000001</v>
      </c>
      <c r="V217" s="9">
        <v>4.0919999999999996</v>
      </c>
      <c r="W217">
        <v>10370</v>
      </c>
      <c r="X217" s="7">
        <v>0.69350000000000001</v>
      </c>
      <c r="Y217">
        <v>2</v>
      </c>
      <c r="Z217">
        <v>2</v>
      </c>
      <c r="AA217" s="9">
        <v>-3.53</v>
      </c>
      <c r="AB217" s="9">
        <v>8.9570000000000007</v>
      </c>
      <c r="AC217">
        <v>13075</v>
      </c>
      <c r="AD217" s="7">
        <v>1.051E-2</v>
      </c>
      <c r="AE217">
        <v>5</v>
      </c>
      <c r="AF217">
        <v>5</v>
      </c>
      <c r="AG217" s="9">
        <v>-17.21</v>
      </c>
      <c r="AH217" s="9">
        <v>6.7279999999999998</v>
      </c>
      <c r="AI217">
        <v>15373</v>
      </c>
      <c r="AJ217" s="7">
        <v>0.85940000000000005</v>
      </c>
      <c r="AK217">
        <v>9</v>
      </c>
      <c r="AL217">
        <v>3</v>
      </c>
      <c r="AM217" s="9">
        <v>-0.77880000000000005</v>
      </c>
      <c r="AN217" s="9">
        <v>4.3949999999999996</v>
      </c>
    </row>
    <row r="218" spans="1:40">
      <c r="A218" t="s">
        <v>292</v>
      </c>
      <c r="B218" t="s">
        <v>80</v>
      </c>
      <c r="C218" t="s">
        <v>82</v>
      </c>
      <c r="D218">
        <v>2</v>
      </c>
      <c r="E218">
        <v>166441</v>
      </c>
      <c r="F218" s="7">
        <v>0.4985</v>
      </c>
      <c r="G218">
        <v>58</v>
      </c>
      <c r="H218">
        <v>36</v>
      </c>
      <c r="I218" s="9">
        <v>-4.4000000000000004</v>
      </c>
      <c r="J218" s="9">
        <v>1.724</v>
      </c>
      <c r="K218">
        <v>93044</v>
      </c>
      <c r="L218" s="7">
        <v>0.21909999999999999</v>
      </c>
      <c r="M218">
        <v>36</v>
      </c>
      <c r="N218">
        <v>25</v>
      </c>
      <c r="O218" s="9">
        <v>-5.4640000000000004</v>
      </c>
      <c r="P218" s="9">
        <v>2.2930000000000001</v>
      </c>
      <c r="Q218">
        <v>29980</v>
      </c>
      <c r="R218" s="7">
        <v>0.89990000000000003</v>
      </c>
      <c r="S218">
        <v>6</v>
      </c>
      <c r="T218">
        <v>4</v>
      </c>
      <c r="U218" s="9">
        <v>0.40770000000000001</v>
      </c>
      <c r="V218" s="9">
        <v>4.0919999999999996</v>
      </c>
      <c r="W218">
        <v>10370</v>
      </c>
      <c r="X218" s="7">
        <v>0.74890000000000001</v>
      </c>
      <c r="Y218">
        <v>2</v>
      </c>
      <c r="Z218">
        <v>2</v>
      </c>
      <c r="AA218" s="9">
        <v>-3.53</v>
      </c>
      <c r="AB218" s="9">
        <v>8.9570000000000007</v>
      </c>
      <c r="AC218">
        <v>13075</v>
      </c>
      <c r="AD218" s="7">
        <v>0.13730000000000001</v>
      </c>
      <c r="AE218">
        <v>5</v>
      </c>
      <c r="AF218">
        <v>5</v>
      </c>
      <c r="AG218" s="9">
        <v>-17.21</v>
      </c>
      <c r="AH218" s="9">
        <v>6.7279999999999998</v>
      </c>
      <c r="AI218">
        <v>15373</v>
      </c>
      <c r="AJ218" s="7">
        <v>0.95730000000000004</v>
      </c>
      <c r="AK218">
        <v>9</v>
      </c>
      <c r="AL218">
        <v>3</v>
      </c>
      <c r="AM218" s="9">
        <v>-0.77880000000000005</v>
      </c>
      <c r="AN218" s="9">
        <v>4.3949999999999996</v>
      </c>
    </row>
    <row r="219" spans="1:40">
      <c r="A219" t="s">
        <v>292</v>
      </c>
      <c r="B219" t="s">
        <v>127</v>
      </c>
      <c r="C219" t="s">
        <v>81</v>
      </c>
      <c r="D219">
        <v>2</v>
      </c>
      <c r="E219">
        <v>166441</v>
      </c>
      <c r="F219" s="7">
        <v>1.25E-4</v>
      </c>
      <c r="G219">
        <v>1280</v>
      </c>
      <c r="H219">
        <v>130</v>
      </c>
      <c r="I219" s="9">
        <v>-1.419</v>
      </c>
      <c r="J219" s="9">
        <v>0.36990000000000001</v>
      </c>
      <c r="K219">
        <v>93044</v>
      </c>
      <c r="L219" s="7">
        <v>1.249E-6</v>
      </c>
      <c r="M219">
        <v>677</v>
      </c>
      <c r="N219">
        <v>89</v>
      </c>
      <c r="O219" s="9">
        <v>-2.569</v>
      </c>
      <c r="P219" s="9">
        <v>0.52990000000000004</v>
      </c>
      <c r="Q219">
        <v>29980</v>
      </c>
      <c r="R219" s="7">
        <v>0.48959999999999998</v>
      </c>
      <c r="S219">
        <v>152</v>
      </c>
      <c r="T219">
        <v>25</v>
      </c>
      <c r="U219" s="9">
        <v>-0.5615</v>
      </c>
      <c r="V219" s="9">
        <v>0.81269999999999998</v>
      </c>
      <c r="W219">
        <v>10370</v>
      </c>
      <c r="X219" s="7">
        <v>0.86009999999999998</v>
      </c>
      <c r="Y219">
        <v>90</v>
      </c>
      <c r="Z219">
        <v>20</v>
      </c>
      <c r="AA219" s="9">
        <v>-0.2356</v>
      </c>
      <c r="AB219" s="9">
        <v>1.337</v>
      </c>
      <c r="AC219">
        <v>16492</v>
      </c>
      <c r="AD219" s="7">
        <v>0.16309999999999999</v>
      </c>
      <c r="AE219">
        <v>259</v>
      </c>
      <c r="AF219">
        <v>26</v>
      </c>
      <c r="AG219" s="9">
        <v>-1.3480000000000001</v>
      </c>
      <c r="AH219" s="9">
        <v>0.9667</v>
      </c>
      <c r="AI219">
        <v>15373</v>
      </c>
      <c r="AJ219" s="7">
        <v>0.1673</v>
      </c>
      <c r="AK219">
        <v>101</v>
      </c>
      <c r="AL219">
        <v>28</v>
      </c>
      <c r="AM219" s="9">
        <v>1.788</v>
      </c>
      <c r="AN219" s="9">
        <v>1.294</v>
      </c>
    </row>
    <row r="220" spans="1:40">
      <c r="A220" t="s">
        <v>292</v>
      </c>
      <c r="B220" t="s">
        <v>127</v>
      </c>
      <c r="C220" t="s">
        <v>82</v>
      </c>
      <c r="D220">
        <v>2</v>
      </c>
      <c r="E220">
        <v>166441</v>
      </c>
      <c r="F220" s="7">
        <v>8.8850000000000005E-5</v>
      </c>
      <c r="G220">
        <v>1280</v>
      </c>
      <c r="H220">
        <v>130</v>
      </c>
      <c r="I220" s="9">
        <v>-1.419</v>
      </c>
      <c r="J220" s="9">
        <v>0.36990000000000001</v>
      </c>
      <c r="K220">
        <v>93044</v>
      </c>
      <c r="L220" s="7">
        <v>2.0360000000000002E-5</v>
      </c>
      <c r="M220">
        <v>677</v>
      </c>
      <c r="N220">
        <v>89</v>
      </c>
      <c r="O220" s="9">
        <v>-2.569</v>
      </c>
      <c r="P220" s="9">
        <v>0.52990000000000004</v>
      </c>
      <c r="Q220">
        <v>29980</v>
      </c>
      <c r="R220" s="7">
        <v>0.47899999999999998</v>
      </c>
      <c r="S220">
        <v>152</v>
      </c>
      <c r="T220">
        <v>25</v>
      </c>
      <c r="U220" s="9">
        <v>-0.5615</v>
      </c>
      <c r="V220" s="9">
        <v>0.81269999999999998</v>
      </c>
      <c r="W220">
        <v>10370</v>
      </c>
      <c r="X220" s="7">
        <v>0.36709999999999998</v>
      </c>
      <c r="Y220">
        <v>90</v>
      </c>
      <c r="Z220">
        <v>20</v>
      </c>
      <c r="AA220" s="9">
        <v>-0.2356</v>
      </c>
      <c r="AB220" s="9">
        <v>1.337</v>
      </c>
      <c r="AC220">
        <v>16492</v>
      </c>
      <c r="AD220" s="7">
        <v>0.63009999999999999</v>
      </c>
      <c r="AE220">
        <v>259</v>
      </c>
      <c r="AF220">
        <v>26</v>
      </c>
      <c r="AG220" s="9">
        <v>-1.3480000000000001</v>
      </c>
      <c r="AH220" s="9">
        <v>0.9667</v>
      </c>
      <c r="AI220">
        <v>15373</v>
      </c>
      <c r="AJ220" s="7">
        <v>0.2359</v>
      </c>
      <c r="AK220">
        <v>101</v>
      </c>
      <c r="AL220">
        <v>28</v>
      </c>
      <c r="AM220" s="9">
        <v>1.788</v>
      </c>
      <c r="AN220" s="9">
        <v>1.294</v>
      </c>
    </row>
    <row r="221" spans="1:40">
      <c r="A221" t="s">
        <v>292</v>
      </c>
      <c r="B221" t="s">
        <v>128</v>
      </c>
      <c r="C221" t="s">
        <v>81</v>
      </c>
      <c r="D221">
        <v>2</v>
      </c>
      <c r="E221">
        <v>166441</v>
      </c>
      <c r="F221" s="7">
        <v>5.7039999999999999E-4</v>
      </c>
      <c r="G221">
        <v>1711</v>
      </c>
      <c r="H221">
        <v>142</v>
      </c>
      <c r="I221" s="9">
        <v>-1.1359999999999999</v>
      </c>
      <c r="J221" s="9">
        <v>0.32979999999999998</v>
      </c>
      <c r="K221">
        <v>93044</v>
      </c>
      <c r="L221" s="7">
        <v>1.2190000000000001E-6</v>
      </c>
      <c r="M221">
        <v>698</v>
      </c>
      <c r="N221">
        <v>96</v>
      </c>
      <c r="O221" s="9">
        <v>-2.5390000000000001</v>
      </c>
      <c r="P221" s="9">
        <v>0.5232</v>
      </c>
      <c r="Q221">
        <v>29980</v>
      </c>
      <c r="R221" s="7">
        <v>0.3997</v>
      </c>
      <c r="S221">
        <v>165</v>
      </c>
      <c r="T221">
        <v>30</v>
      </c>
      <c r="U221" s="9">
        <v>-0.65800000000000003</v>
      </c>
      <c r="V221" s="9">
        <v>0.78129999999999999</v>
      </c>
      <c r="W221">
        <v>10370</v>
      </c>
      <c r="X221" s="7">
        <v>0.90890000000000004</v>
      </c>
      <c r="Y221">
        <v>110</v>
      </c>
      <c r="Z221">
        <v>23</v>
      </c>
      <c r="AA221" s="9">
        <v>0.13739999999999999</v>
      </c>
      <c r="AB221" s="9">
        <v>1.2010000000000001</v>
      </c>
      <c r="AC221">
        <v>16492</v>
      </c>
      <c r="AD221" s="7">
        <v>0.36359999999999998</v>
      </c>
      <c r="AE221">
        <v>588</v>
      </c>
      <c r="AF221">
        <v>28</v>
      </c>
      <c r="AG221" s="9">
        <v>-0.59140000000000004</v>
      </c>
      <c r="AH221" s="9">
        <v>0.65090000000000003</v>
      </c>
      <c r="AI221">
        <v>15373</v>
      </c>
      <c r="AJ221" s="7">
        <v>0.24129999999999999</v>
      </c>
      <c r="AK221">
        <v>149</v>
      </c>
      <c r="AL221">
        <v>32</v>
      </c>
      <c r="AM221" s="9">
        <v>1.2789999999999999</v>
      </c>
      <c r="AN221" s="9">
        <v>1.0920000000000001</v>
      </c>
    </row>
    <row r="222" spans="1:40">
      <c r="A222" t="s">
        <v>292</v>
      </c>
      <c r="B222" t="s">
        <v>128</v>
      </c>
      <c r="C222" t="s">
        <v>82</v>
      </c>
      <c r="D222">
        <v>2</v>
      </c>
      <c r="E222">
        <v>166441</v>
      </c>
      <c r="F222" s="7">
        <v>3.9770000000000002E-4</v>
      </c>
      <c r="G222">
        <v>1711</v>
      </c>
      <c r="H222">
        <v>142</v>
      </c>
      <c r="I222" s="9">
        <v>-1.1359999999999999</v>
      </c>
      <c r="J222" s="9">
        <v>0.32979999999999998</v>
      </c>
      <c r="K222">
        <v>93044</v>
      </c>
      <c r="L222" s="7">
        <v>1.916E-5</v>
      </c>
      <c r="M222">
        <v>698</v>
      </c>
      <c r="N222">
        <v>96</v>
      </c>
      <c r="O222" s="9">
        <v>-2.5390000000000001</v>
      </c>
      <c r="P222" s="9">
        <v>0.5232</v>
      </c>
      <c r="Q222">
        <v>29980</v>
      </c>
      <c r="R222" s="7">
        <v>0.5131</v>
      </c>
      <c r="S222">
        <v>165</v>
      </c>
      <c r="T222">
        <v>30</v>
      </c>
      <c r="U222" s="9">
        <v>-0.65800000000000003</v>
      </c>
      <c r="V222" s="9">
        <v>0.78129999999999999</v>
      </c>
      <c r="W222">
        <v>10370</v>
      </c>
      <c r="X222" s="7">
        <v>0.45860000000000001</v>
      </c>
      <c r="Y222">
        <v>110</v>
      </c>
      <c r="Z222">
        <v>23</v>
      </c>
      <c r="AA222" s="9">
        <v>0.13739999999999999</v>
      </c>
      <c r="AB222" s="9">
        <v>1.2010000000000001</v>
      </c>
      <c r="AC222">
        <v>16492</v>
      </c>
      <c r="AD222" s="7">
        <v>0.89080000000000004</v>
      </c>
      <c r="AE222">
        <v>588</v>
      </c>
      <c r="AF222">
        <v>28</v>
      </c>
      <c r="AG222" s="9">
        <v>-0.59140000000000004</v>
      </c>
      <c r="AH222" s="9">
        <v>0.65090000000000003</v>
      </c>
      <c r="AI222">
        <v>15373</v>
      </c>
      <c r="AJ222" s="7">
        <v>0.1158</v>
      </c>
      <c r="AK222">
        <v>149</v>
      </c>
      <c r="AL222">
        <v>32</v>
      </c>
      <c r="AM222" s="9">
        <v>1.2789999999999999</v>
      </c>
      <c r="AN222" s="9">
        <v>1.0920000000000001</v>
      </c>
    </row>
    <row r="223" spans="1:40">
      <c r="A223" t="s">
        <v>292</v>
      </c>
      <c r="B223" t="s">
        <v>129</v>
      </c>
      <c r="C223" t="s">
        <v>81</v>
      </c>
      <c r="D223">
        <v>2</v>
      </c>
      <c r="E223">
        <v>166441</v>
      </c>
      <c r="F223" s="7">
        <v>8.2650000000000001E-2</v>
      </c>
      <c r="G223">
        <v>225</v>
      </c>
      <c r="H223">
        <v>72</v>
      </c>
      <c r="I223" s="9">
        <v>-1.5309999999999999</v>
      </c>
      <c r="J223" s="9">
        <v>0.88219999999999998</v>
      </c>
      <c r="K223">
        <v>93044</v>
      </c>
      <c r="L223" s="7">
        <v>3.1719999999999998E-2</v>
      </c>
      <c r="M223">
        <v>149</v>
      </c>
      <c r="N223">
        <v>50</v>
      </c>
      <c r="O223" s="9">
        <v>-2.4169999999999998</v>
      </c>
      <c r="P223" s="9">
        <v>1.125</v>
      </c>
      <c r="Q223">
        <v>29980</v>
      </c>
      <c r="R223" s="7">
        <v>0.67600000000000005</v>
      </c>
      <c r="S223">
        <v>22</v>
      </c>
      <c r="T223">
        <v>10</v>
      </c>
      <c r="U223" s="9">
        <v>-0.89490000000000003</v>
      </c>
      <c r="V223" s="9">
        <v>2.141</v>
      </c>
      <c r="W223">
        <v>10370</v>
      </c>
      <c r="X223" s="7">
        <v>0.31059999999999999</v>
      </c>
      <c r="Y223">
        <v>13</v>
      </c>
      <c r="Z223">
        <v>9</v>
      </c>
      <c r="AA223" s="9">
        <v>3.6429999999999998</v>
      </c>
      <c r="AB223" s="9">
        <v>3.593</v>
      </c>
      <c r="AC223">
        <v>16492</v>
      </c>
      <c r="AD223" s="7">
        <v>0.21260000000000001</v>
      </c>
      <c r="AE223">
        <v>26</v>
      </c>
      <c r="AF223">
        <v>15</v>
      </c>
      <c r="AG223" s="9">
        <v>-3.7280000000000002</v>
      </c>
      <c r="AH223" s="9">
        <v>2.9910000000000001</v>
      </c>
      <c r="AI223">
        <v>15373</v>
      </c>
      <c r="AJ223" s="7">
        <v>0.36059999999999998</v>
      </c>
      <c r="AK223">
        <v>15</v>
      </c>
      <c r="AL223">
        <v>8</v>
      </c>
      <c r="AM223" s="9">
        <v>3.0830000000000002</v>
      </c>
      <c r="AN223" s="9">
        <v>3.3719999999999999</v>
      </c>
    </row>
    <row r="224" spans="1:40">
      <c r="A224" t="s">
        <v>292</v>
      </c>
      <c r="B224" t="s">
        <v>129</v>
      </c>
      <c r="C224" t="s">
        <v>82</v>
      </c>
      <c r="D224">
        <v>2</v>
      </c>
      <c r="E224">
        <v>166441</v>
      </c>
      <c r="F224" s="7">
        <v>0.54910000000000003</v>
      </c>
      <c r="G224">
        <v>225</v>
      </c>
      <c r="H224">
        <v>72</v>
      </c>
      <c r="I224" s="9">
        <v>-1.5309999999999999</v>
      </c>
      <c r="J224" s="9">
        <v>0.88219999999999998</v>
      </c>
      <c r="K224">
        <v>93044</v>
      </c>
      <c r="L224" s="7">
        <v>0.49030000000000001</v>
      </c>
      <c r="M224">
        <v>149</v>
      </c>
      <c r="N224">
        <v>50</v>
      </c>
      <c r="O224" s="9">
        <v>-2.4169999999999998</v>
      </c>
      <c r="P224" s="9">
        <v>1.125</v>
      </c>
      <c r="Q224">
        <v>29980</v>
      </c>
      <c r="R224" s="7">
        <v>0.76619999999999999</v>
      </c>
      <c r="S224">
        <v>22</v>
      </c>
      <c r="T224">
        <v>10</v>
      </c>
      <c r="U224" s="9">
        <v>-0.89490000000000003</v>
      </c>
      <c r="V224" s="9">
        <v>2.141</v>
      </c>
      <c r="W224">
        <v>10370</v>
      </c>
      <c r="X224" s="7">
        <v>0.78559999999999997</v>
      </c>
      <c r="Y224">
        <v>13</v>
      </c>
      <c r="Z224">
        <v>9</v>
      </c>
      <c r="AA224" s="9">
        <v>3.6429999999999998</v>
      </c>
      <c r="AB224" s="9">
        <v>3.593</v>
      </c>
      <c r="AC224">
        <v>16492</v>
      </c>
      <c r="AD224" s="7">
        <v>0.39150000000000001</v>
      </c>
      <c r="AE224">
        <v>26</v>
      </c>
      <c r="AF224">
        <v>15</v>
      </c>
      <c r="AG224" s="9">
        <v>-3.7280000000000002</v>
      </c>
      <c r="AH224" s="9">
        <v>2.9910000000000001</v>
      </c>
      <c r="AI224">
        <v>15373</v>
      </c>
      <c r="AJ224" s="7">
        <v>0.46429999999999999</v>
      </c>
      <c r="AK224">
        <v>15</v>
      </c>
      <c r="AL224">
        <v>8</v>
      </c>
      <c r="AM224" s="9">
        <v>3.0830000000000002</v>
      </c>
      <c r="AN224" s="9">
        <v>3.3719999999999999</v>
      </c>
    </row>
    <row r="225" spans="1:40">
      <c r="A225" t="s">
        <v>292</v>
      </c>
      <c r="B225" t="s">
        <v>130</v>
      </c>
      <c r="C225" t="s">
        <v>81</v>
      </c>
      <c r="D225">
        <v>2</v>
      </c>
      <c r="E225">
        <v>166441</v>
      </c>
      <c r="F225" s="7">
        <v>0.25340000000000001</v>
      </c>
      <c r="G225">
        <v>656</v>
      </c>
      <c r="H225">
        <v>84</v>
      </c>
      <c r="I225" s="9">
        <v>-0.63890000000000002</v>
      </c>
      <c r="J225" s="9">
        <v>0.55930000000000002</v>
      </c>
      <c r="K225">
        <v>93044</v>
      </c>
      <c r="L225" s="7">
        <v>3.031E-2</v>
      </c>
      <c r="M225">
        <v>170</v>
      </c>
      <c r="N225">
        <v>57</v>
      </c>
      <c r="O225" s="9">
        <v>-2.3039999999999998</v>
      </c>
      <c r="P225" s="9">
        <v>1.0640000000000001</v>
      </c>
      <c r="Q225">
        <v>29980</v>
      </c>
      <c r="R225" s="7">
        <v>0.46970000000000001</v>
      </c>
      <c r="S225">
        <v>35</v>
      </c>
      <c r="T225">
        <v>15</v>
      </c>
      <c r="U225" s="9">
        <v>-1.236</v>
      </c>
      <c r="V225" s="9">
        <v>1.7090000000000001</v>
      </c>
      <c r="W225">
        <v>10370</v>
      </c>
      <c r="X225" s="7">
        <v>0.27100000000000002</v>
      </c>
      <c r="Y225">
        <v>33</v>
      </c>
      <c r="Z225">
        <v>12</v>
      </c>
      <c r="AA225" s="9">
        <v>2.379</v>
      </c>
      <c r="AB225" s="9">
        <v>2.161</v>
      </c>
      <c r="AC225">
        <v>16492</v>
      </c>
      <c r="AD225" s="7">
        <v>0.75660000000000005</v>
      </c>
      <c r="AE225">
        <v>355</v>
      </c>
      <c r="AF225">
        <v>17</v>
      </c>
      <c r="AG225" s="9">
        <v>-0.25969999999999999</v>
      </c>
      <c r="AH225" s="9">
        <v>0.83809999999999996</v>
      </c>
      <c r="AI225">
        <v>15373</v>
      </c>
      <c r="AJ225" s="7">
        <v>0.63060000000000005</v>
      </c>
      <c r="AK225">
        <v>63</v>
      </c>
      <c r="AL225">
        <v>12</v>
      </c>
      <c r="AM225" s="9">
        <v>0.83379999999999999</v>
      </c>
      <c r="AN225" s="9">
        <v>1.734</v>
      </c>
    </row>
    <row r="226" spans="1:40">
      <c r="A226" t="s">
        <v>292</v>
      </c>
      <c r="B226" t="s">
        <v>130</v>
      </c>
      <c r="C226" t="s">
        <v>82</v>
      </c>
      <c r="D226">
        <v>2</v>
      </c>
      <c r="E226">
        <v>166441</v>
      </c>
      <c r="F226" s="7">
        <v>0.92030000000000001</v>
      </c>
      <c r="G226">
        <v>656</v>
      </c>
      <c r="H226">
        <v>84</v>
      </c>
      <c r="I226" s="9">
        <v>-0.63890000000000002</v>
      </c>
      <c r="J226" s="9">
        <v>0.55930000000000002</v>
      </c>
      <c r="K226">
        <v>93044</v>
      </c>
      <c r="L226" s="7">
        <v>0.33679999999999999</v>
      </c>
      <c r="M226">
        <v>170</v>
      </c>
      <c r="N226">
        <v>57</v>
      </c>
      <c r="O226" s="9">
        <v>-2.3039999999999998</v>
      </c>
      <c r="P226" s="9">
        <v>1.0640000000000001</v>
      </c>
      <c r="Q226">
        <v>29980</v>
      </c>
      <c r="R226" s="7">
        <v>0.8337</v>
      </c>
      <c r="S226">
        <v>35</v>
      </c>
      <c r="T226">
        <v>15</v>
      </c>
      <c r="U226" s="9">
        <v>-1.236</v>
      </c>
      <c r="V226" s="9">
        <v>1.7090000000000001</v>
      </c>
      <c r="W226">
        <v>10370</v>
      </c>
      <c r="X226" s="7">
        <v>0.84309999999999996</v>
      </c>
      <c r="Y226">
        <v>33</v>
      </c>
      <c r="Z226">
        <v>12</v>
      </c>
      <c r="AA226" s="9">
        <v>2.379</v>
      </c>
      <c r="AB226" s="9">
        <v>2.161</v>
      </c>
      <c r="AC226">
        <v>16492</v>
      </c>
      <c r="AD226" s="7">
        <v>0.89849999999999997</v>
      </c>
      <c r="AE226">
        <v>355</v>
      </c>
      <c r="AF226">
        <v>17</v>
      </c>
      <c r="AG226" s="9">
        <v>-0.25969999999999999</v>
      </c>
      <c r="AH226" s="9">
        <v>0.83809999999999996</v>
      </c>
      <c r="AI226">
        <v>15373</v>
      </c>
      <c r="AJ226" s="7">
        <v>0.12</v>
      </c>
      <c r="AK226">
        <v>63</v>
      </c>
      <c r="AL226">
        <v>12</v>
      </c>
      <c r="AM226" s="9">
        <v>0.83379999999999999</v>
      </c>
      <c r="AN226" s="9">
        <v>1.734</v>
      </c>
    </row>
    <row r="227" spans="1:40">
      <c r="A227" t="s">
        <v>292</v>
      </c>
      <c r="B227" t="s">
        <v>131</v>
      </c>
      <c r="C227" t="s">
        <v>81</v>
      </c>
      <c r="D227">
        <v>2</v>
      </c>
      <c r="E227">
        <v>166441</v>
      </c>
      <c r="F227" s="7">
        <v>0.30020000000000002</v>
      </c>
      <c r="G227">
        <v>489</v>
      </c>
      <c r="H227">
        <v>48</v>
      </c>
      <c r="I227" s="9">
        <v>-0.69040000000000001</v>
      </c>
      <c r="J227" s="9">
        <v>0.66639999999999999</v>
      </c>
      <c r="K227">
        <v>93044</v>
      </c>
      <c r="L227" s="7">
        <v>2.8639999999999999E-2</v>
      </c>
      <c r="M227">
        <v>57</v>
      </c>
      <c r="N227">
        <v>32</v>
      </c>
      <c r="O227" s="9">
        <v>-4.1050000000000004</v>
      </c>
      <c r="P227" s="9">
        <v>1.8759999999999999</v>
      </c>
      <c r="Q227">
        <v>29980</v>
      </c>
      <c r="R227" s="7">
        <v>0.63529999999999998</v>
      </c>
      <c r="S227">
        <v>19</v>
      </c>
      <c r="T227">
        <v>9</v>
      </c>
      <c r="U227" s="9">
        <v>-1.105</v>
      </c>
      <c r="V227" s="9">
        <v>2.331</v>
      </c>
      <c r="W227">
        <v>10370</v>
      </c>
      <c r="X227" s="7">
        <v>0.63529999999999998</v>
      </c>
      <c r="Y227">
        <v>22</v>
      </c>
      <c r="Z227">
        <v>5</v>
      </c>
      <c r="AA227" s="9">
        <v>1.2290000000000001</v>
      </c>
      <c r="AB227" s="9">
        <v>2.5910000000000002</v>
      </c>
      <c r="AC227">
        <v>16492</v>
      </c>
      <c r="AD227" s="7">
        <v>0.7732</v>
      </c>
      <c r="AE227">
        <v>334</v>
      </c>
      <c r="AF227">
        <v>7</v>
      </c>
      <c r="AG227" s="9">
        <v>-0.2492</v>
      </c>
      <c r="AH227" s="9">
        <v>0.86460000000000004</v>
      </c>
      <c r="AI227">
        <v>15373</v>
      </c>
      <c r="AJ227" s="7">
        <v>0.95020000000000004</v>
      </c>
      <c r="AK227">
        <v>57</v>
      </c>
      <c r="AL227">
        <v>7</v>
      </c>
      <c r="AM227" s="9">
        <v>-0.11459999999999999</v>
      </c>
      <c r="AN227" s="9">
        <v>1.8360000000000001</v>
      </c>
    </row>
    <row r="228" spans="1:40">
      <c r="A228" t="s">
        <v>292</v>
      </c>
      <c r="B228" t="s">
        <v>131</v>
      </c>
      <c r="C228" t="s">
        <v>82</v>
      </c>
      <c r="D228">
        <v>2</v>
      </c>
      <c r="E228">
        <v>166441</v>
      </c>
      <c r="F228" s="7">
        <v>0.95599999999999996</v>
      </c>
      <c r="G228">
        <v>489</v>
      </c>
      <c r="H228">
        <v>48</v>
      </c>
      <c r="I228" s="9">
        <v>-0.69040000000000001</v>
      </c>
      <c r="J228" s="9">
        <v>0.66639999999999999</v>
      </c>
      <c r="K228">
        <v>93044</v>
      </c>
      <c r="L228" s="7">
        <v>3.4259999999999999E-2</v>
      </c>
      <c r="M228">
        <v>57</v>
      </c>
      <c r="N228">
        <v>32</v>
      </c>
      <c r="O228" s="9">
        <v>-4.1050000000000004</v>
      </c>
      <c r="P228" s="9">
        <v>1.8759999999999999</v>
      </c>
      <c r="Q228">
        <v>29980</v>
      </c>
      <c r="R228" s="7">
        <v>0.85589999999999999</v>
      </c>
      <c r="S228">
        <v>19</v>
      </c>
      <c r="T228">
        <v>9</v>
      </c>
      <c r="U228" s="9">
        <v>-1.105</v>
      </c>
      <c r="V228" s="9">
        <v>2.331</v>
      </c>
      <c r="W228">
        <v>10370</v>
      </c>
      <c r="X228" s="7">
        <v>0.74860000000000004</v>
      </c>
      <c r="Y228">
        <v>22</v>
      </c>
      <c r="Z228">
        <v>5</v>
      </c>
      <c r="AA228" s="9">
        <v>1.2290000000000001</v>
      </c>
      <c r="AB228" s="9">
        <v>2.5910000000000002</v>
      </c>
      <c r="AC228">
        <v>16492</v>
      </c>
      <c r="AD228" s="7">
        <v>0.88660000000000005</v>
      </c>
      <c r="AE228">
        <v>334</v>
      </c>
      <c r="AF228">
        <v>7</v>
      </c>
      <c r="AG228" s="9">
        <v>-0.2492</v>
      </c>
      <c r="AH228" s="9">
        <v>0.86460000000000004</v>
      </c>
      <c r="AI228">
        <v>15373</v>
      </c>
      <c r="AJ228" s="7">
        <v>0.1416</v>
      </c>
      <c r="AK228">
        <v>57</v>
      </c>
      <c r="AL228">
        <v>7</v>
      </c>
      <c r="AM228" s="9">
        <v>-0.11459999999999999</v>
      </c>
      <c r="AN228" s="9">
        <v>1.8360000000000001</v>
      </c>
    </row>
  </sheetData>
  <mergeCells count="1">
    <mergeCell ref="A1:O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825F7-09C8-7145-925F-E4DCC24BD3C8}">
  <dimension ref="A1:AN156"/>
  <sheetViews>
    <sheetView workbookViewId="0">
      <selection sqref="A1:M1"/>
    </sheetView>
  </sheetViews>
  <sheetFormatPr baseColWidth="10" defaultColWidth="11" defaultRowHeight="16"/>
  <cols>
    <col min="4" max="4" width="8.1640625" customWidth="1"/>
    <col min="5" max="5" width="9" customWidth="1"/>
    <col min="6" max="6" width="10.83203125" style="7"/>
    <col min="9" max="10" width="10.83203125" style="9"/>
    <col min="12" max="12" width="10.83203125" style="7"/>
    <col min="15" max="16" width="10.83203125" style="9"/>
    <col min="18" max="18" width="10.83203125" style="7"/>
    <col min="21" max="22" width="10.83203125" style="9"/>
    <col min="24" max="24" width="10.83203125" style="7"/>
    <col min="27" max="28" width="10.83203125" style="9"/>
    <col min="30" max="30" width="10.83203125" style="7"/>
    <col min="33" max="34" width="10.83203125" style="6"/>
    <col min="36" max="36" width="10.83203125" style="7"/>
    <col min="39" max="40" width="10.83203125" style="9"/>
  </cols>
  <sheetData>
    <row r="1" spans="1:40" ht="39" customHeight="1">
      <c r="A1" s="120" t="s">
        <v>7216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40" s="10" customFormat="1">
      <c r="A2" s="10" t="s">
        <v>150</v>
      </c>
      <c r="B2" s="10" t="s">
        <v>88</v>
      </c>
      <c r="C2" s="10" t="s">
        <v>89</v>
      </c>
      <c r="D2" s="10" t="s">
        <v>1051</v>
      </c>
      <c r="E2" s="10" t="s">
        <v>90</v>
      </c>
      <c r="F2" s="77" t="s">
        <v>91</v>
      </c>
      <c r="G2" s="10" t="s">
        <v>92</v>
      </c>
      <c r="H2" s="10" t="s">
        <v>93</v>
      </c>
      <c r="I2" s="25" t="s">
        <v>94</v>
      </c>
      <c r="J2" s="25" t="s">
        <v>95</v>
      </c>
      <c r="K2" s="10" t="s">
        <v>96</v>
      </c>
      <c r="L2" s="77" t="s">
        <v>97</v>
      </c>
      <c r="M2" s="10" t="s">
        <v>98</v>
      </c>
      <c r="N2" s="10" t="s">
        <v>99</v>
      </c>
      <c r="O2" s="25" t="s">
        <v>100</v>
      </c>
      <c r="P2" s="25" t="s">
        <v>101</v>
      </c>
      <c r="Q2" s="10" t="s">
        <v>102</v>
      </c>
      <c r="R2" s="77" t="s">
        <v>103</v>
      </c>
      <c r="S2" s="10" t="s">
        <v>104</v>
      </c>
      <c r="T2" s="10" t="s">
        <v>105</v>
      </c>
      <c r="U2" s="25" t="s">
        <v>106</v>
      </c>
      <c r="V2" s="25" t="s">
        <v>107</v>
      </c>
      <c r="W2" s="10" t="s">
        <v>108</v>
      </c>
      <c r="X2" s="77" t="s">
        <v>109</v>
      </c>
      <c r="Y2" s="10" t="s">
        <v>110</v>
      </c>
      <c r="Z2" s="10" t="s">
        <v>111</v>
      </c>
      <c r="AA2" s="25" t="s">
        <v>112</v>
      </c>
      <c r="AB2" s="25" t="s">
        <v>113</v>
      </c>
      <c r="AC2" s="10" t="s">
        <v>114</v>
      </c>
      <c r="AD2" s="77" t="s">
        <v>115</v>
      </c>
      <c r="AE2" s="10" t="s">
        <v>116</v>
      </c>
      <c r="AF2" s="10" t="s">
        <v>117</v>
      </c>
      <c r="AG2" s="27" t="s">
        <v>118</v>
      </c>
      <c r="AH2" s="27" t="s">
        <v>119</v>
      </c>
      <c r="AI2" s="10" t="s">
        <v>120</v>
      </c>
      <c r="AJ2" s="77" t="s">
        <v>121</v>
      </c>
      <c r="AK2" s="10" t="s">
        <v>122</v>
      </c>
      <c r="AL2" s="10" t="s">
        <v>123</v>
      </c>
      <c r="AM2" s="25" t="s">
        <v>124</v>
      </c>
      <c r="AN2" s="25" t="s">
        <v>125</v>
      </c>
    </row>
    <row r="3" spans="1:40">
      <c r="A3" t="s">
        <v>159</v>
      </c>
      <c r="B3" t="s">
        <v>80</v>
      </c>
      <c r="C3" t="s">
        <v>81</v>
      </c>
      <c r="D3">
        <v>1</v>
      </c>
      <c r="E3">
        <v>170239</v>
      </c>
      <c r="F3" s="7">
        <v>0.60040000000000004</v>
      </c>
      <c r="G3">
        <v>78</v>
      </c>
      <c r="H3">
        <v>40</v>
      </c>
      <c r="I3" s="9">
        <v>-3.0159999999999999E-2</v>
      </c>
      <c r="J3" s="9">
        <v>5.7570000000000003E-2</v>
      </c>
      <c r="K3">
        <v>96683</v>
      </c>
      <c r="L3" s="7">
        <v>0.32840000000000003</v>
      </c>
      <c r="M3">
        <v>51</v>
      </c>
      <c r="N3">
        <v>24</v>
      </c>
      <c r="O3" s="9">
        <v>-6.8669999999999995E-2</v>
      </c>
      <c r="P3" s="9">
        <v>7.0260000000000003E-2</v>
      </c>
      <c r="Q3">
        <v>29571</v>
      </c>
      <c r="R3" s="7">
        <v>0.61009999999999998</v>
      </c>
      <c r="S3">
        <v>15</v>
      </c>
      <c r="T3">
        <v>11</v>
      </c>
      <c r="U3" s="9">
        <v>6.8769999999999998E-2</v>
      </c>
      <c r="V3" s="9">
        <v>0.13489999999999999</v>
      </c>
      <c r="W3">
        <v>10375</v>
      </c>
      <c r="X3" s="7">
        <v>0.35349999999999998</v>
      </c>
      <c r="Y3">
        <v>6</v>
      </c>
      <c r="Z3">
        <v>6</v>
      </c>
      <c r="AA3" s="9">
        <v>0.19600000000000001</v>
      </c>
      <c r="AB3" s="9">
        <v>0.21129999999999999</v>
      </c>
      <c r="AC3">
        <v>10297</v>
      </c>
      <c r="AD3" s="7">
        <v>0.62280000000000002</v>
      </c>
      <c r="AE3">
        <v>4</v>
      </c>
      <c r="AF3">
        <v>2</v>
      </c>
      <c r="AG3" s="6">
        <v>-0.12820000000000001</v>
      </c>
      <c r="AH3" s="6">
        <v>0.26050000000000001</v>
      </c>
      <c r="AI3">
        <v>16331</v>
      </c>
      <c r="AJ3" s="7">
        <v>0.57869999999999999</v>
      </c>
      <c r="AK3">
        <v>2</v>
      </c>
      <c r="AL3">
        <v>2</v>
      </c>
      <c r="AM3" s="9">
        <v>-0.20960000000000001</v>
      </c>
      <c r="AN3" s="9">
        <v>0.37740000000000001</v>
      </c>
    </row>
    <row r="4" spans="1:40">
      <c r="A4" t="s">
        <v>159</v>
      </c>
      <c r="B4" t="s">
        <v>80</v>
      </c>
      <c r="C4" t="s">
        <v>82</v>
      </c>
      <c r="D4">
        <v>1</v>
      </c>
      <c r="E4">
        <v>170239</v>
      </c>
      <c r="F4" s="7">
        <v>0.81079999999999997</v>
      </c>
      <c r="G4">
        <v>78</v>
      </c>
      <c r="H4">
        <v>40</v>
      </c>
      <c r="I4" s="9">
        <v>-3.0159999999999999E-2</v>
      </c>
      <c r="J4" s="9">
        <v>5.7570000000000003E-2</v>
      </c>
      <c r="K4">
        <v>96683</v>
      </c>
      <c r="L4" s="7">
        <v>0.6663</v>
      </c>
      <c r="M4">
        <v>51</v>
      </c>
      <c r="N4">
        <v>24</v>
      </c>
      <c r="O4" s="9">
        <v>-6.8669999999999995E-2</v>
      </c>
      <c r="P4" s="9">
        <v>7.0260000000000003E-2</v>
      </c>
      <c r="Q4">
        <v>29571</v>
      </c>
      <c r="R4" s="7">
        <v>0.70860000000000001</v>
      </c>
      <c r="S4">
        <v>15</v>
      </c>
      <c r="T4">
        <v>11</v>
      </c>
      <c r="U4" s="9">
        <v>6.8769999999999998E-2</v>
      </c>
      <c r="V4" s="9">
        <v>0.13489999999999999</v>
      </c>
      <c r="W4">
        <v>10375</v>
      </c>
      <c r="X4" s="7">
        <v>0.93830000000000002</v>
      </c>
      <c r="Y4">
        <v>6</v>
      </c>
      <c r="Z4">
        <v>6</v>
      </c>
      <c r="AA4" s="9">
        <v>0.19600000000000001</v>
      </c>
      <c r="AB4" s="9">
        <v>0.21129999999999999</v>
      </c>
      <c r="AC4">
        <v>10297</v>
      </c>
      <c r="AD4" s="7">
        <v>0.83450000000000002</v>
      </c>
      <c r="AE4">
        <v>4</v>
      </c>
      <c r="AF4">
        <v>2</v>
      </c>
      <c r="AG4" s="6">
        <v>-0.12820000000000001</v>
      </c>
      <c r="AH4" s="6">
        <v>0.26050000000000001</v>
      </c>
      <c r="AI4">
        <v>16331</v>
      </c>
      <c r="AJ4" s="7">
        <v>0.84</v>
      </c>
      <c r="AK4">
        <v>2</v>
      </c>
      <c r="AL4">
        <v>2</v>
      </c>
      <c r="AM4" s="9">
        <v>-0.20960000000000001</v>
      </c>
      <c r="AN4" s="9">
        <v>0.37740000000000001</v>
      </c>
    </row>
    <row r="5" spans="1:40">
      <c r="A5" t="s">
        <v>159</v>
      </c>
      <c r="B5" t="s">
        <v>127</v>
      </c>
      <c r="C5" t="s">
        <v>81</v>
      </c>
      <c r="D5">
        <v>1</v>
      </c>
      <c r="E5">
        <v>170239</v>
      </c>
      <c r="F5" s="7">
        <v>2.0959999999999999E-6</v>
      </c>
      <c r="G5">
        <v>2939</v>
      </c>
      <c r="H5">
        <v>146</v>
      </c>
      <c r="I5" s="9">
        <v>4.4310000000000002E-2</v>
      </c>
      <c r="J5" s="9">
        <v>9.3410000000000003E-3</v>
      </c>
      <c r="K5">
        <v>96683</v>
      </c>
      <c r="L5" s="7">
        <v>1.045E-5</v>
      </c>
      <c r="M5">
        <v>2381</v>
      </c>
      <c r="N5">
        <v>87</v>
      </c>
      <c r="O5" s="9">
        <v>4.5310000000000003E-2</v>
      </c>
      <c r="P5" s="9">
        <v>1.0279999999999999E-2</v>
      </c>
      <c r="Q5">
        <v>29571</v>
      </c>
      <c r="R5" s="7">
        <v>0.8075</v>
      </c>
      <c r="S5">
        <v>101</v>
      </c>
      <c r="T5">
        <v>40</v>
      </c>
      <c r="U5" s="9">
        <v>-1.268E-2</v>
      </c>
      <c r="V5" s="9">
        <v>5.2060000000000002E-2</v>
      </c>
      <c r="W5">
        <v>10375</v>
      </c>
      <c r="X5" s="7">
        <v>0.10979999999999999</v>
      </c>
      <c r="Y5">
        <v>45</v>
      </c>
      <c r="Z5">
        <v>27</v>
      </c>
      <c r="AA5" s="9">
        <v>0.12509999999999999</v>
      </c>
      <c r="AB5" s="9">
        <v>7.825E-2</v>
      </c>
      <c r="AC5">
        <v>16097</v>
      </c>
      <c r="AD5" s="7">
        <v>0.33800000000000002</v>
      </c>
      <c r="AE5">
        <v>106</v>
      </c>
      <c r="AF5">
        <v>18</v>
      </c>
      <c r="AG5" s="6">
        <v>4.6829999999999997E-2</v>
      </c>
      <c r="AH5" s="6">
        <v>4.8869999999999997E-2</v>
      </c>
      <c r="AI5">
        <v>16331</v>
      </c>
      <c r="AJ5" s="7">
        <v>0.15890000000000001</v>
      </c>
      <c r="AK5">
        <v>305</v>
      </c>
      <c r="AL5">
        <v>20</v>
      </c>
      <c r="AM5" s="9">
        <v>4.3639999999999998E-2</v>
      </c>
      <c r="AN5" s="9">
        <v>3.0980000000000001E-2</v>
      </c>
    </row>
    <row r="6" spans="1:40">
      <c r="A6" t="s">
        <v>159</v>
      </c>
      <c r="B6" t="s">
        <v>127</v>
      </c>
      <c r="C6" t="s">
        <v>82</v>
      </c>
      <c r="D6">
        <v>1</v>
      </c>
      <c r="E6">
        <v>170239</v>
      </c>
      <c r="F6" s="7">
        <v>1.5E-11</v>
      </c>
      <c r="G6">
        <v>2939</v>
      </c>
      <c r="H6">
        <v>146</v>
      </c>
      <c r="I6" s="9">
        <v>4.4310000000000002E-2</v>
      </c>
      <c r="J6" s="9">
        <v>9.3410000000000003E-3</v>
      </c>
      <c r="K6">
        <v>96683</v>
      </c>
      <c r="L6" s="7">
        <v>3.6410000000000001E-10</v>
      </c>
      <c r="M6">
        <v>2381</v>
      </c>
      <c r="N6">
        <v>87</v>
      </c>
      <c r="O6" s="9">
        <v>4.5310000000000003E-2</v>
      </c>
      <c r="P6" s="9">
        <v>1.0279999999999999E-2</v>
      </c>
      <c r="Q6">
        <v>29571</v>
      </c>
      <c r="R6" s="7">
        <v>0.33400000000000002</v>
      </c>
      <c r="S6">
        <v>101</v>
      </c>
      <c r="T6">
        <v>40</v>
      </c>
      <c r="U6" s="9">
        <v>-1.268E-2</v>
      </c>
      <c r="V6" s="9">
        <v>5.2060000000000002E-2</v>
      </c>
      <c r="W6">
        <v>10375</v>
      </c>
      <c r="X6" s="7">
        <v>0.46350000000000002</v>
      </c>
      <c r="Y6">
        <v>45</v>
      </c>
      <c r="Z6">
        <v>27</v>
      </c>
      <c r="AA6" s="9">
        <v>0.12509999999999999</v>
      </c>
      <c r="AB6" s="9">
        <v>7.825E-2</v>
      </c>
      <c r="AC6">
        <v>16097</v>
      </c>
      <c r="AD6" s="7">
        <v>4.4510000000000001E-2</v>
      </c>
      <c r="AE6">
        <v>106</v>
      </c>
      <c r="AF6">
        <v>18</v>
      </c>
      <c r="AG6" s="6">
        <v>4.6829999999999997E-2</v>
      </c>
      <c r="AH6" s="6">
        <v>4.8869999999999997E-2</v>
      </c>
      <c r="AI6">
        <v>16331</v>
      </c>
      <c r="AJ6" s="7">
        <v>7.7119999999999994E-2</v>
      </c>
      <c r="AK6">
        <v>305</v>
      </c>
      <c r="AL6">
        <v>20</v>
      </c>
      <c r="AM6" s="9">
        <v>4.3639999999999998E-2</v>
      </c>
      <c r="AN6" s="9">
        <v>3.0980000000000001E-2</v>
      </c>
    </row>
    <row r="7" spans="1:40">
      <c r="A7" t="s">
        <v>159</v>
      </c>
      <c r="B7" t="s">
        <v>128</v>
      </c>
      <c r="C7" t="s">
        <v>81</v>
      </c>
      <c r="D7">
        <v>1</v>
      </c>
      <c r="E7">
        <v>170239</v>
      </c>
      <c r="F7" s="7">
        <v>2.311E-6</v>
      </c>
      <c r="G7">
        <v>3017</v>
      </c>
      <c r="H7">
        <v>151</v>
      </c>
      <c r="I7" s="9">
        <v>4.3610000000000003E-2</v>
      </c>
      <c r="J7" s="9">
        <v>9.2309999999999996E-3</v>
      </c>
      <c r="K7">
        <v>96683</v>
      </c>
      <c r="L7" s="7">
        <v>1.135E-5</v>
      </c>
      <c r="M7">
        <v>2399</v>
      </c>
      <c r="N7">
        <v>91</v>
      </c>
      <c r="O7" s="9">
        <v>4.4970000000000003E-2</v>
      </c>
      <c r="P7" s="9">
        <v>1.0240000000000001E-2</v>
      </c>
      <c r="Q7">
        <v>29571</v>
      </c>
      <c r="R7" s="7">
        <v>0.8075</v>
      </c>
      <c r="S7">
        <v>101</v>
      </c>
      <c r="T7">
        <v>40</v>
      </c>
      <c r="U7" s="9">
        <v>-1.268E-2</v>
      </c>
      <c r="V7" s="9">
        <v>5.2060000000000002E-2</v>
      </c>
      <c r="W7">
        <v>10375</v>
      </c>
      <c r="X7" s="7">
        <v>0.16200000000000001</v>
      </c>
      <c r="Y7">
        <v>58</v>
      </c>
      <c r="Z7">
        <v>30</v>
      </c>
      <c r="AA7" s="9">
        <v>9.6979999999999997E-2</v>
      </c>
      <c r="AB7" s="9">
        <v>6.9360000000000005E-2</v>
      </c>
      <c r="AC7">
        <v>16097</v>
      </c>
      <c r="AD7" s="7">
        <v>0.33800000000000002</v>
      </c>
      <c r="AE7">
        <v>106</v>
      </c>
      <c r="AF7">
        <v>18</v>
      </c>
      <c r="AG7" s="6">
        <v>4.6829999999999997E-2</v>
      </c>
      <c r="AH7" s="6">
        <v>4.8869999999999997E-2</v>
      </c>
      <c r="AI7">
        <v>16331</v>
      </c>
      <c r="AJ7" s="7">
        <v>0.1507</v>
      </c>
      <c r="AK7">
        <v>352</v>
      </c>
      <c r="AL7">
        <v>21</v>
      </c>
      <c r="AM7" s="9">
        <v>4.1349999999999998E-2</v>
      </c>
      <c r="AN7" s="9">
        <v>2.877E-2</v>
      </c>
    </row>
    <row r="8" spans="1:40">
      <c r="A8" t="s">
        <v>159</v>
      </c>
      <c r="B8" t="s">
        <v>128</v>
      </c>
      <c r="C8" t="s">
        <v>82</v>
      </c>
      <c r="D8">
        <v>1</v>
      </c>
      <c r="E8">
        <v>170239</v>
      </c>
      <c r="F8" s="7">
        <v>1.5009999999999998E-11</v>
      </c>
      <c r="G8">
        <v>3017</v>
      </c>
      <c r="H8">
        <v>151</v>
      </c>
      <c r="I8" s="9">
        <v>4.3610000000000003E-2</v>
      </c>
      <c r="J8" s="9">
        <v>9.2309999999999996E-3</v>
      </c>
      <c r="K8">
        <v>96683</v>
      </c>
      <c r="L8" s="7">
        <v>3.659E-10</v>
      </c>
      <c r="M8">
        <v>2399</v>
      </c>
      <c r="N8">
        <v>91</v>
      </c>
      <c r="O8" s="9">
        <v>4.4970000000000003E-2</v>
      </c>
      <c r="P8" s="9">
        <v>1.0240000000000001E-2</v>
      </c>
      <c r="Q8">
        <v>29571</v>
      </c>
      <c r="R8" s="7">
        <v>0.33400000000000002</v>
      </c>
      <c r="S8">
        <v>101</v>
      </c>
      <c r="T8">
        <v>40</v>
      </c>
      <c r="U8" s="9">
        <v>-1.268E-2</v>
      </c>
      <c r="V8" s="9">
        <v>5.2060000000000002E-2</v>
      </c>
      <c r="W8">
        <v>10375</v>
      </c>
      <c r="X8" s="7">
        <v>0.61260000000000003</v>
      </c>
      <c r="Y8">
        <v>58</v>
      </c>
      <c r="Z8">
        <v>30</v>
      </c>
      <c r="AA8" s="9">
        <v>9.6979999999999997E-2</v>
      </c>
      <c r="AB8" s="9">
        <v>6.9360000000000005E-2</v>
      </c>
      <c r="AC8">
        <v>16097</v>
      </c>
      <c r="AD8" s="7">
        <v>4.4510000000000001E-2</v>
      </c>
      <c r="AE8">
        <v>106</v>
      </c>
      <c r="AF8">
        <v>18</v>
      </c>
      <c r="AG8" s="6">
        <v>4.6829999999999997E-2</v>
      </c>
      <c r="AH8" s="6">
        <v>4.8869999999999997E-2</v>
      </c>
      <c r="AI8">
        <v>16331</v>
      </c>
      <c r="AJ8" s="7">
        <v>9.5680000000000001E-2</v>
      </c>
      <c r="AK8">
        <v>352</v>
      </c>
      <c r="AL8">
        <v>21</v>
      </c>
      <c r="AM8" s="9">
        <v>4.1349999999999998E-2</v>
      </c>
      <c r="AN8" s="9">
        <v>2.877E-2</v>
      </c>
    </row>
    <row r="9" spans="1:40">
      <c r="A9" t="s">
        <v>159</v>
      </c>
      <c r="B9" t="s">
        <v>129</v>
      </c>
      <c r="C9" t="s">
        <v>81</v>
      </c>
      <c r="D9">
        <v>1</v>
      </c>
      <c r="E9">
        <v>170239</v>
      </c>
      <c r="F9" s="7">
        <v>0.36559999999999998</v>
      </c>
      <c r="G9">
        <v>105</v>
      </c>
      <c r="H9">
        <v>54</v>
      </c>
      <c r="I9" s="9">
        <v>-4.4940000000000001E-2</v>
      </c>
      <c r="J9" s="9">
        <v>4.9669999999999999E-2</v>
      </c>
      <c r="K9">
        <v>96683</v>
      </c>
      <c r="L9" s="7">
        <v>0.36680000000000001</v>
      </c>
      <c r="M9">
        <v>66</v>
      </c>
      <c r="N9">
        <v>30</v>
      </c>
      <c r="O9" s="9">
        <v>-5.5960000000000003E-2</v>
      </c>
      <c r="P9" s="9">
        <v>6.2E-2</v>
      </c>
      <c r="Q9">
        <v>29571</v>
      </c>
      <c r="R9" s="7">
        <v>0.78410000000000002</v>
      </c>
      <c r="S9">
        <v>22</v>
      </c>
      <c r="T9">
        <v>17</v>
      </c>
      <c r="U9" s="9">
        <v>3.0589999999999999E-2</v>
      </c>
      <c r="V9" s="9">
        <v>0.11169999999999999</v>
      </c>
      <c r="W9">
        <v>10375</v>
      </c>
      <c r="X9" s="7">
        <v>0.45739999999999997</v>
      </c>
      <c r="Y9">
        <v>8</v>
      </c>
      <c r="Z9">
        <v>8</v>
      </c>
      <c r="AA9" s="9">
        <v>0.13489999999999999</v>
      </c>
      <c r="AB9" s="9">
        <v>0.18149999999999999</v>
      </c>
      <c r="AC9">
        <v>16097</v>
      </c>
      <c r="AD9" s="7">
        <v>9.64E-2</v>
      </c>
      <c r="AE9">
        <v>7</v>
      </c>
      <c r="AF9">
        <v>3</v>
      </c>
      <c r="AG9" s="6">
        <v>-0.3165</v>
      </c>
      <c r="AH9" s="6">
        <v>0.19040000000000001</v>
      </c>
      <c r="AI9">
        <v>16331</v>
      </c>
      <c r="AJ9" s="7">
        <v>0.57869999999999999</v>
      </c>
      <c r="AK9">
        <v>2</v>
      </c>
      <c r="AL9">
        <v>2</v>
      </c>
      <c r="AM9" s="9">
        <v>-0.20960000000000001</v>
      </c>
      <c r="AN9" s="9">
        <v>0.37740000000000001</v>
      </c>
    </row>
    <row r="10" spans="1:40">
      <c r="A10" t="s">
        <v>159</v>
      </c>
      <c r="B10" t="s">
        <v>129</v>
      </c>
      <c r="C10" t="s">
        <v>82</v>
      </c>
      <c r="D10">
        <v>1</v>
      </c>
      <c r="E10">
        <v>170239</v>
      </c>
      <c r="F10" s="7">
        <v>0.69779999999999998</v>
      </c>
      <c r="G10">
        <v>105</v>
      </c>
      <c r="H10">
        <v>54</v>
      </c>
      <c r="I10" s="9">
        <v>-4.4940000000000001E-2</v>
      </c>
      <c r="J10" s="9">
        <v>4.9669999999999999E-2</v>
      </c>
      <c r="K10">
        <v>96683</v>
      </c>
      <c r="L10" s="7">
        <v>0.82779999999999998</v>
      </c>
      <c r="M10">
        <v>66</v>
      </c>
      <c r="N10">
        <v>30</v>
      </c>
      <c r="O10" s="9">
        <v>-5.5960000000000003E-2</v>
      </c>
      <c r="P10" s="9">
        <v>6.2E-2</v>
      </c>
      <c r="Q10">
        <v>29571</v>
      </c>
      <c r="R10" s="7">
        <v>0.4022</v>
      </c>
      <c r="S10">
        <v>22</v>
      </c>
      <c r="T10">
        <v>17</v>
      </c>
      <c r="U10" s="9">
        <v>3.0589999999999999E-2</v>
      </c>
      <c r="V10" s="9">
        <v>0.11169999999999999</v>
      </c>
      <c r="W10">
        <v>10375</v>
      </c>
      <c r="X10" s="7">
        <v>0.85929999999999995</v>
      </c>
      <c r="Y10">
        <v>8</v>
      </c>
      <c r="Z10">
        <v>8</v>
      </c>
      <c r="AA10" s="9">
        <v>0.13489999999999999</v>
      </c>
      <c r="AB10" s="9">
        <v>0.18149999999999999</v>
      </c>
      <c r="AC10">
        <v>16097</v>
      </c>
      <c r="AD10" s="7">
        <v>0.15179999999999999</v>
      </c>
      <c r="AE10">
        <v>7</v>
      </c>
      <c r="AF10">
        <v>3</v>
      </c>
      <c r="AG10" s="6">
        <v>-0.3165</v>
      </c>
      <c r="AH10" s="6">
        <v>0.19040000000000001</v>
      </c>
      <c r="AI10">
        <v>16331</v>
      </c>
      <c r="AJ10" s="7">
        <v>0.84</v>
      </c>
      <c r="AK10">
        <v>2</v>
      </c>
      <c r="AL10">
        <v>2</v>
      </c>
      <c r="AM10" s="9">
        <v>-0.20960000000000001</v>
      </c>
      <c r="AN10" s="9">
        <v>0.37740000000000001</v>
      </c>
    </row>
    <row r="11" spans="1:40">
      <c r="A11" t="s">
        <v>159</v>
      </c>
      <c r="B11" t="s">
        <v>130</v>
      </c>
      <c r="C11" t="s">
        <v>81</v>
      </c>
      <c r="D11">
        <v>1</v>
      </c>
      <c r="E11">
        <v>170239</v>
      </c>
      <c r="F11" s="7">
        <v>0.47349999999999998</v>
      </c>
      <c r="G11">
        <v>190</v>
      </c>
      <c r="H11">
        <v>60</v>
      </c>
      <c r="I11" s="9">
        <v>-2.6880000000000001E-2</v>
      </c>
      <c r="J11" s="9">
        <v>3.7499999999999999E-2</v>
      </c>
      <c r="K11">
        <v>96683</v>
      </c>
      <c r="L11" s="7">
        <v>0.29409999999999997</v>
      </c>
      <c r="M11">
        <v>88</v>
      </c>
      <c r="N11">
        <v>35</v>
      </c>
      <c r="O11" s="9">
        <v>-5.6590000000000001E-2</v>
      </c>
      <c r="P11" s="9">
        <v>5.3940000000000002E-2</v>
      </c>
      <c r="Q11">
        <v>29571</v>
      </c>
      <c r="R11" s="7">
        <v>0.78410000000000002</v>
      </c>
      <c r="S11">
        <v>22</v>
      </c>
      <c r="T11">
        <v>17</v>
      </c>
      <c r="U11" s="9">
        <v>3.0589999999999999E-2</v>
      </c>
      <c r="V11" s="9">
        <v>0.11169999999999999</v>
      </c>
      <c r="W11">
        <v>10375</v>
      </c>
      <c r="X11" s="7">
        <v>0.62</v>
      </c>
      <c r="Y11">
        <v>23</v>
      </c>
      <c r="Z11">
        <v>12</v>
      </c>
      <c r="AA11" s="9">
        <v>5.4649999999999997E-2</v>
      </c>
      <c r="AB11" s="9">
        <v>0.11020000000000001</v>
      </c>
      <c r="AC11">
        <v>16097</v>
      </c>
      <c r="AD11" s="7">
        <v>9.64E-2</v>
      </c>
      <c r="AE11">
        <v>7</v>
      </c>
      <c r="AF11">
        <v>3</v>
      </c>
      <c r="AG11" s="6">
        <v>-0.3165</v>
      </c>
      <c r="AH11" s="6">
        <v>0.19040000000000001</v>
      </c>
      <c r="AI11">
        <v>16331</v>
      </c>
      <c r="AJ11" s="7">
        <v>0.87339999999999995</v>
      </c>
      <c r="AK11">
        <v>50</v>
      </c>
      <c r="AL11">
        <v>4</v>
      </c>
      <c r="AM11" s="9">
        <v>1.197E-2</v>
      </c>
      <c r="AN11" s="9">
        <v>7.5130000000000002E-2</v>
      </c>
    </row>
    <row r="12" spans="1:40">
      <c r="A12" t="s">
        <v>159</v>
      </c>
      <c r="B12" t="s">
        <v>130</v>
      </c>
      <c r="C12" t="s">
        <v>82</v>
      </c>
      <c r="D12">
        <v>1</v>
      </c>
      <c r="E12">
        <v>170239</v>
      </c>
      <c r="F12" s="7">
        <v>0.90100000000000002</v>
      </c>
      <c r="G12">
        <v>190</v>
      </c>
      <c r="H12">
        <v>60</v>
      </c>
      <c r="I12" s="9">
        <v>-2.6880000000000001E-2</v>
      </c>
      <c r="J12" s="9">
        <v>3.7499999999999999E-2</v>
      </c>
      <c r="K12">
        <v>96683</v>
      </c>
      <c r="L12" s="7">
        <v>0.90239999999999998</v>
      </c>
      <c r="M12">
        <v>88</v>
      </c>
      <c r="N12">
        <v>35</v>
      </c>
      <c r="O12" s="9">
        <v>-5.6590000000000001E-2</v>
      </c>
      <c r="P12" s="9">
        <v>5.3940000000000002E-2</v>
      </c>
      <c r="Q12">
        <v>29571</v>
      </c>
      <c r="R12" s="7">
        <v>0.4022</v>
      </c>
      <c r="S12">
        <v>22</v>
      </c>
      <c r="T12">
        <v>17</v>
      </c>
      <c r="U12" s="9">
        <v>3.0589999999999999E-2</v>
      </c>
      <c r="V12" s="9">
        <v>0.11169999999999999</v>
      </c>
      <c r="W12">
        <v>10375</v>
      </c>
      <c r="X12" s="7">
        <v>0.91</v>
      </c>
      <c r="Y12">
        <v>23</v>
      </c>
      <c r="Z12">
        <v>12</v>
      </c>
      <c r="AA12" s="9">
        <v>5.4649999999999997E-2</v>
      </c>
      <c r="AB12" s="9">
        <v>0.11020000000000001</v>
      </c>
      <c r="AC12">
        <v>16097</v>
      </c>
      <c r="AD12" s="7">
        <v>0.15179999999999999</v>
      </c>
      <c r="AE12">
        <v>7</v>
      </c>
      <c r="AF12">
        <v>3</v>
      </c>
      <c r="AG12" s="6">
        <v>-0.3165</v>
      </c>
      <c r="AH12" s="6">
        <v>0.19040000000000001</v>
      </c>
      <c r="AI12">
        <v>16331</v>
      </c>
      <c r="AJ12" s="7">
        <v>0.81040000000000001</v>
      </c>
      <c r="AK12">
        <v>50</v>
      </c>
      <c r="AL12">
        <v>4</v>
      </c>
      <c r="AM12" s="9">
        <v>1.197E-2</v>
      </c>
      <c r="AN12" s="9">
        <v>7.5130000000000002E-2</v>
      </c>
    </row>
    <row r="13" spans="1:40">
      <c r="A13" t="s">
        <v>159</v>
      </c>
      <c r="B13" t="s">
        <v>131</v>
      </c>
      <c r="C13" t="s">
        <v>81</v>
      </c>
      <c r="D13">
        <v>1</v>
      </c>
      <c r="E13">
        <v>170239</v>
      </c>
      <c r="F13" s="7">
        <v>0.68510000000000004</v>
      </c>
      <c r="G13">
        <v>163</v>
      </c>
      <c r="H13">
        <v>46</v>
      </c>
      <c r="I13" s="9">
        <v>-1.6449999999999999E-2</v>
      </c>
      <c r="J13" s="9">
        <v>4.0579999999999998E-2</v>
      </c>
      <c r="K13">
        <v>96683</v>
      </c>
      <c r="L13" s="7">
        <v>0.26640000000000003</v>
      </c>
      <c r="M13">
        <v>73</v>
      </c>
      <c r="N13">
        <v>29</v>
      </c>
      <c r="O13" s="9">
        <v>-6.5699999999999995E-2</v>
      </c>
      <c r="P13" s="9">
        <v>5.9119999999999999E-2</v>
      </c>
      <c r="Q13">
        <v>29571</v>
      </c>
      <c r="R13" s="7">
        <v>0.61009999999999998</v>
      </c>
      <c r="S13">
        <v>15</v>
      </c>
      <c r="T13">
        <v>11</v>
      </c>
      <c r="U13" s="9">
        <v>6.8769999999999998E-2</v>
      </c>
      <c r="V13" s="9">
        <v>0.13489999999999999</v>
      </c>
      <c r="W13">
        <v>10375</v>
      </c>
      <c r="X13" s="7">
        <v>0.57830000000000004</v>
      </c>
      <c r="Y13">
        <v>21</v>
      </c>
      <c r="Z13">
        <v>10</v>
      </c>
      <c r="AA13" s="9">
        <v>6.4460000000000003E-2</v>
      </c>
      <c r="AB13" s="9">
        <v>0.11600000000000001</v>
      </c>
      <c r="AC13">
        <v>10297</v>
      </c>
      <c r="AD13" s="7">
        <v>0.62280000000000002</v>
      </c>
      <c r="AE13">
        <v>4</v>
      </c>
      <c r="AF13">
        <v>2</v>
      </c>
      <c r="AG13" s="6">
        <v>-0.12820000000000001</v>
      </c>
      <c r="AH13" s="6">
        <v>0.26050000000000001</v>
      </c>
      <c r="AI13">
        <v>16331</v>
      </c>
      <c r="AJ13" s="7">
        <v>0.87339999999999995</v>
      </c>
      <c r="AK13">
        <v>50</v>
      </c>
      <c r="AL13">
        <v>4</v>
      </c>
      <c r="AM13" s="9">
        <v>1.197E-2</v>
      </c>
      <c r="AN13" s="9">
        <v>7.5130000000000002E-2</v>
      </c>
    </row>
    <row r="14" spans="1:40">
      <c r="A14" t="s">
        <v>159</v>
      </c>
      <c r="B14" t="s">
        <v>131</v>
      </c>
      <c r="C14" t="s">
        <v>82</v>
      </c>
      <c r="D14">
        <v>1</v>
      </c>
      <c r="E14">
        <v>170239</v>
      </c>
      <c r="F14" s="7">
        <v>0.94040000000000001</v>
      </c>
      <c r="G14">
        <v>163</v>
      </c>
      <c r="H14">
        <v>46</v>
      </c>
      <c r="I14" s="9">
        <v>-1.6449999999999999E-2</v>
      </c>
      <c r="J14" s="9">
        <v>4.0579999999999998E-2</v>
      </c>
      <c r="K14">
        <v>96683</v>
      </c>
      <c r="L14" s="7">
        <v>0.80920000000000003</v>
      </c>
      <c r="M14">
        <v>73</v>
      </c>
      <c r="N14">
        <v>29</v>
      </c>
      <c r="O14" s="9">
        <v>-6.5699999999999995E-2</v>
      </c>
      <c r="P14" s="9">
        <v>5.9119999999999999E-2</v>
      </c>
      <c r="Q14">
        <v>29571</v>
      </c>
      <c r="R14" s="7">
        <v>0.70860000000000001</v>
      </c>
      <c r="S14">
        <v>15</v>
      </c>
      <c r="T14">
        <v>11</v>
      </c>
      <c r="U14" s="9">
        <v>6.8769999999999998E-2</v>
      </c>
      <c r="V14" s="9">
        <v>0.13489999999999999</v>
      </c>
      <c r="W14">
        <v>10375</v>
      </c>
      <c r="X14" s="7">
        <v>0.93049999999999999</v>
      </c>
      <c r="Y14">
        <v>21</v>
      </c>
      <c r="Z14">
        <v>10</v>
      </c>
      <c r="AA14" s="9">
        <v>6.4460000000000003E-2</v>
      </c>
      <c r="AB14" s="9">
        <v>0.11600000000000001</v>
      </c>
      <c r="AC14">
        <v>10297</v>
      </c>
      <c r="AD14" s="7">
        <v>0.83450000000000002</v>
      </c>
      <c r="AE14">
        <v>4</v>
      </c>
      <c r="AF14">
        <v>2</v>
      </c>
      <c r="AG14" s="6">
        <v>-0.12820000000000001</v>
      </c>
      <c r="AH14" s="6">
        <v>0.26050000000000001</v>
      </c>
      <c r="AI14">
        <v>16331</v>
      </c>
      <c r="AJ14" s="7">
        <v>0.81040000000000001</v>
      </c>
      <c r="AK14">
        <v>50</v>
      </c>
      <c r="AL14">
        <v>4</v>
      </c>
      <c r="AM14" s="9">
        <v>1.197E-2</v>
      </c>
      <c r="AN14" s="9">
        <v>7.5130000000000002E-2</v>
      </c>
    </row>
    <row r="15" spans="1:40">
      <c r="A15" t="s">
        <v>132</v>
      </c>
      <c r="B15" t="s">
        <v>80</v>
      </c>
      <c r="C15" t="s">
        <v>81</v>
      </c>
      <c r="D15">
        <v>1</v>
      </c>
      <c r="E15">
        <v>170239</v>
      </c>
      <c r="F15" s="7">
        <v>2.7410000000000001E-17</v>
      </c>
      <c r="G15">
        <v>278</v>
      </c>
      <c r="H15">
        <v>39</v>
      </c>
      <c r="I15" s="9">
        <v>-0.2596</v>
      </c>
      <c r="J15" s="9">
        <v>3.0700000000000002E-2</v>
      </c>
      <c r="K15">
        <v>96683</v>
      </c>
      <c r="L15" s="7">
        <v>9.9189999999999994E-9</v>
      </c>
      <c r="M15">
        <v>150</v>
      </c>
      <c r="N15">
        <v>20</v>
      </c>
      <c r="O15" s="9">
        <v>-0.2346</v>
      </c>
      <c r="P15" s="9">
        <v>4.0930000000000001E-2</v>
      </c>
      <c r="Q15">
        <v>29571</v>
      </c>
      <c r="R15" s="7">
        <v>2.776E-2</v>
      </c>
      <c r="S15">
        <v>20</v>
      </c>
      <c r="T15">
        <v>6</v>
      </c>
      <c r="U15" s="9">
        <v>-0.2545</v>
      </c>
      <c r="V15" s="9">
        <v>0.11559999999999999</v>
      </c>
      <c r="W15">
        <v>10375</v>
      </c>
      <c r="X15" s="7">
        <v>0.12520000000000001</v>
      </c>
      <c r="Y15">
        <v>4</v>
      </c>
      <c r="Z15">
        <v>4</v>
      </c>
      <c r="AA15" s="9">
        <v>-0.38919999999999999</v>
      </c>
      <c r="AB15" s="9">
        <v>0.25390000000000001</v>
      </c>
      <c r="AC15">
        <v>16097</v>
      </c>
      <c r="AD15" s="7">
        <v>4.066E-7</v>
      </c>
      <c r="AE15">
        <v>56</v>
      </c>
      <c r="AF15">
        <v>11</v>
      </c>
      <c r="AG15" s="6">
        <v>-0.33679999999999999</v>
      </c>
      <c r="AH15" s="6">
        <v>6.6479999999999997E-2</v>
      </c>
      <c r="AI15">
        <v>16331</v>
      </c>
      <c r="AJ15" s="7">
        <v>4.9240000000000004E-3</v>
      </c>
      <c r="AK15">
        <v>48</v>
      </c>
      <c r="AL15">
        <v>7</v>
      </c>
      <c r="AM15" s="9">
        <v>-0.23139999999999999</v>
      </c>
      <c r="AN15" s="9">
        <v>8.2309999999999994E-2</v>
      </c>
    </row>
    <row r="16" spans="1:40">
      <c r="A16" t="s">
        <v>132</v>
      </c>
      <c r="B16" t="s">
        <v>80</v>
      </c>
      <c r="C16" t="s">
        <v>82</v>
      </c>
      <c r="D16">
        <v>1</v>
      </c>
      <c r="E16">
        <v>170239</v>
      </c>
      <c r="F16" s="7">
        <v>4.6649999999999999E-10</v>
      </c>
      <c r="G16">
        <v>278</v>
      </c>
      <c r="H16">
        <v>39</v>
      </c>
      <c r="I16" s="9">
        <v>-0.2596</v>
      </c>
      <c r="J16" s="9">
        <v>3.0700000000000002E-2</v>
      </c>
      <c r="K16">
        <v>96683</v>
      </c>
      <c r="L16" s="7">
        <v>9.3819999999999993E-6</v>
      </c>
      <c r="M16">
        <v>150</v>
      </c>
      <c r="N16">
        <v>20</v>
      </c>
      <c r="O16" s="9">
        <v>-0.2346</v>
      </c>
      <c r="P16" s="9">
        <v>4.0930000000000001E-2</v>
      </c>
      <c r="Q16">
        <v>29571</v>
      </c>
      <c r="R16" s="7">
        <v>1.3610000000000001E-2</v>
      </c>
      <c r="S16">
        <v>20</v>
      </c>
      <c r="T16">
        <v>6</v>
      </c>
      <c r="U16" s="9">
        <v>-0.2545</v>
      </c>
      <c r="V16" s="9">
        <v>0.11559999999999999</v>
      </c>
      <c r="W16">
        <v>10375</v>
      </c>
      <c r="X16" s="7">
        <v>0.58799999999999997</v>
      </c>
      <c r="Y16">
        <v>4</v>
      </c>
      <c r="Z16">
        <v>4</v>
      </c>
      <c r="AA16" s="9">
        <v>-0.38919999999999999</v>
      </c>
      <c r="AB16" s="9">
        <v>0.25390000000000001</v>
      </c>
      <c r="AC16">
        <v>16097</v>
      </c>
      <c r="AD16" s="7">
        <v>3.34E-7</v>
      </c>
      <c r="AE16">
        <v>56</v>
      </c>
      <c r="AF16">
        <v>11</v>
      </c>
      <c r="AG16" s="6">
        <v>-0.33679999999999999</v>
      </c>
      <c r="AH16" s="6">
        <v>6.6479999999999997E-2</v>
      </c>
      <c r="AI16">
        <v>16331</v>
      </c>
      <c r="AJ16" s="7">
        <v>2.606E-2</v>
      </c>
      <c r="AK16">
        <v>48</v>
      </c>
      <c r="AL16">
        <v>7</v>
      </c>
      <c r="AM16" s="9">
        <v>-0.23139999999999999</v>
      </c>
      <c r="AN16" s="9">
        <v>8.2309999999999994E-2</v>
      </c>
    </row>
    <row r="17" spans="1:40">
      <c r="A17" t="s">
        <v>132</v>
      </c>
      <c r="B17" t="s">
        <v>127</v>
      </c>
      <c r="C17" t="s">
        <v>81</v>
      </c>
      <c r="D17">
        <v>1</v>
      </c>
      <c r="E17">
        <v>170239</v>
      </c>
      <c r="F17" s="7">
        <v>1.337E-13</v>
      </c>
      <c r="G17">
        <v>2313</v>
      </c>
      <c r="H17">
        <v>111</v>
      </c>
      <c r="I17" s="9">
        <v>-7.8619999999999995E-2</v>
      </c>
      <c r="J17" s="9">
        <v>1.0619999999999999E-2</v>
      </c>
      <c r="K17">
        <v>96683</v>
      </c>
      <c r="L17" s="7">
        <v>5.7779999999999995E-4</v>
      </c>
      <c r="M17">
        <v>1680</v>
      </c>
      <c r="N17">
        <v>54</v>
      </c>
      <c r="O17" s="9">
        <v>-4.2540000000000001E-2</v>
      </c>
      <c r="P17" s="9">
        <v>1.2359999999999999E-2</v>
      </c>
      <c r="Q17">
        <v>29571</v>
      </c>
      <c r="R17" s="7">
        <v>2.168E-8</v>
      </c>
      <c r="S17">
        <v>218</v>
      </c>
      <c r="T17">
        <v>28</v>
      </c>
      <c r="U17" s="9">
        <v>-0.1968</v>
      </c>
      <c r="V17" s="9">
        <v>3.5159999999999997E-2</v>
      </c>
      <c r="W17">
        <v>10375</v>
      </c>
      <c r="X17" s="7">
        <v>6.2960000000000004E-3</v>
      </c>
      <c r="Y17">
        <v>67</v>
      </c>
      <c r="Z17">
        <v>14</v>
      </c>
      <c r="AA17" s="9">
        <v>-0.1762</v>
      </c>
      <c r="AB17" s="9">
        <v>6.4500000000000002E-2</v>
      </c>
      <c r="AC17">
        <v>16097</v>
      </c>
      <c r="AD17" s="7">
        <v>2.04E-7</v>
      </c>
      <c r="AE17">
        <v>142</v>
      </c>
      <c r="AF17">
        <v>28</v>
      </c>
      <c r="AG17" s="6">
        <v>-0.2177</v>
      </c>
      <c r="AH17" s="6">
        <v>4.19E-2</v>
      </c>
      <c r="AI17">
        <v>16331</v>
      </c>
      <c r="AJ17" s="7">
        <v>3.8760000000000002E-5</v>
      </c>
      <c r="AK17">
        <v>87</v>
      </c>
      <c r="AL17">
        <v>26</v>
      </c>
      <c r="AM17" s="9">
        <v>-0.2445</v>
      </c>
      <c r="AN17" s="9">
        <v>5.9409999999999998E-2</v>
      </c>
    </row>
    <row r="18" spans="1:40">
      <c r="A18" t="s">
        <v>132</v>
      </c>
      <c r="B18" t="s">
        <v>127</v>
      </c>
      <c r="C18" t="s">
        <v>82</v>
      </c>
      <c r="D18">
        <v>1</v>
      </c>
      <c r="E18">
        <v>170239</v>
      </c>
      <c r="F18" s="7">
        <v>2.996E-3</v>
      </c>
      <c r="G18">
        <v>2313</v>
      </c>
      <c r="H18">
        <v>111</v>
      </c>
      <c r="I18" s="9">
        <v>-7.8619999999999995E-2</v>
      </c>
      <c r="J18" s="9">
        <v>1.0619999999999999E-2</v>
      </c>
      <c r="K18">
        <v>96683</v>
      </c>
      <c r="L18" s="7">
        <v>6.2719999999999998E-2</v>
      </c>
      <c r="M18">
        <v>1680</v>
      </c>
      <c r="N18">
        <v>54</v>
      </c>
      <c r="O18" s="9">
        <v>-4.2540000000000001E-2</v>
      </c>
      <c r="P18" s="9">
        <v>1.2359999999999999E-2</v>
      </c>
      <c r="Q18">
        <v>29571</v>
      </c>
      <c r="R18" s="7">
        <v>1.2469999999999999E-10</v>
      </c>
      <c r="S18">
        <v>218</v>
      </c>
      <c r="T18">
        <v>28</v>
      </c>
      <c r="U18" s="9">
        <v>-0.1968</v>
      </c>
      <c r="V18" s="9">
        <v>3.5159999999999997E-2</v>
      </c>
      <c r="W18">
        <v>10375</v>
      </c>
      <c r="X18" s="7">
        <v>0.15989999999999999</v>
      </c>
      <c r="Y18">
        <v>67</v>
      </c>
      <c r="Z18">
        <v>14</v>
      </c>
      <c r="AA18" s="9">
        <v>-0.1762</v>
      </c>
      <c r="AB18" s="9">
        <v>6.4500000000000002E-2</v>
      </c>
      <c r="AC18">
        <v>16097</v>
      </c>
      <c r="AD18" s="7">
        <v>4.8319999999999999E-7</v>
      </c>
      <c r="AE18">
        <v>142</v>
      </c>
      <c r="AF18">
        <v>28</v>
      </c>
      <c r="AG18" s="6">
        <v>-0.2177</v>
      </c>
      <c r="AH18" s="6">
        <v>4.19E-2</v>
      </c>
      <c r="AI18">
        <v>16331</v>
      </c>
      <c r="AJ18" s="7">
        <v>2.009E-2</v>
      </c>
      <c r="AK18">
        <v>87</v>
      </c>
      <c r="AL18">
        <v>26</v>
      </c>
      <c r="AM18" s="9">
        <v>-0.2445</v>
      </c>
      <c r="AN18" s="9">
        <v>5.9409999999999998E-2</v>
      </c>
    </row>
    <row r="19" spans="1:40">
      <c r="A19" t="s">
        <v>132</v>
      </c>
      <c r="B19" t="s">
        <v>128</v>
      </c>
      <c r="C19" t="s">
        <v>81</v>
      </c>
      <c r="D19">
        <v>1</v>
      </c>
      <c r="E19">
        <v>170239</v>
      </c>
      <c r="F19" s="7">
        <v>4.5379999999999998E-14</v>
      </c>
      <c r="G19">
        <v>2326</v>
      </c>
      <c r="H19">
        <v>119</v>
      </c>
      <c r="I19" s="9">
        <v>-7.9909999999999995E-2</v>
      </c>
      <c r="J19" s="9">
        <v>1.059E-2</v>
      </c>
      <c r="K19">
        <v>96683</v>
      </c>
      <c r="L19" s="7">
        <v>4.0109999999999999E-4</v>
      </c>
      <c r="M19">
        <v>1685</v>
      </c>
      <c r="N19">
        <v>57</v>
      </c>
      <c r="O19" s="9">
        <v>-4.369E-2</v>
      </c>
      <c r="P19" s="9">
        <v>1.234E-2</v>
      </c>
      <c r="Q19">
        <v>29571</v>
      </c>
      <c r="R19" s="7">
        <v>3.1989999999999997E-8</v>
      </c>
      <c r="S19">
        <v>221</v>
      </c>
      <c r="T19">
        <v>31</v>
      </c>
      <c r="U19" s="9">
        <v>-0.19320000000000001</v>
      </c>
      <c r="V19" s="9">
        <v>3.4930000000000003E-2</v>
      </c>
      <c r="W19">
        <v>10375</v>
      </c>
      <c r="X19" s="7">
        <v>6.2960000000000004E-3</v>
      </c>
      <c r="Y19">
        <v>67</v>
      </c>
      <c r="Z19">
        <v>14</v>
      </c>
      <c r="AA19" s="9">
        <v>-0.1762</v>
      </c>
      <c r="AB19" s="9">
        <v>6.4500000000000002E-2</v>
      </c>
      <c r="AC19">
        <v>16097</v>
      </c>
      <c r="AD19" s="7">
        <v>8.5949999999999999E-8</v>
      </c>
      <c r="AE19">
        <v>146</v>
      </c>
      <c r="AF19">
        <v>29</v>
      </c>
      <c r="AG19" s="6">
        <v>-0.2213</v>
      </c>
      <c r="AH19" s="6">
        <v>4.1340000000000002E-2</v>
      </c>
      <c r="AI19">
        <v>16331</v>
      </c>
      <c r="AJ19" s="7">
        <v>2.3499999999999999E-5</v>
      </c>
      <c r="AK19">
        <v>88</v>
      </c>
      <c r="AL19">
        <v>27</v>
      </c>
      <c r="AM19" s="9">
        <v>-0.24970000000000001</v>
      </c>
      <c r="AN19" s="9">
        <v>5.9040000000000002E-2</v>
      </c>
    </row>
    <row r="20" spans="1:40">
      <c r="A20" t="s">
        <v>132</v>
      </c>
      <c r="B20" t="s">
        <v>128</v>
      </c>
      <c r="C20" t="s">
        <v>82</v>
      </c>
      <c r="D20">
        <v>1</v>
      </c>
      <c r="E20">
        <v>170239</v>
      </c>
      <c r="F20" s="7">
        <v>2.9659999999999999E-3</v>
      </c>
      <c r="G20">
        <v>2326</v>
      </c>
      <c r="H20">
        <v>119</v>
      </c>
      <c r="I20" s="9">
        <v>-7.9909999999999995E-2</v>
      </c>
      <c r="J20" s="9">
        <v>1.059E-2</v>
      </c>
      <c r="K20">
        <v>96683</v>
      </c>
      <c r="L20" s="7">
        <v>6.2140000000000001E-2</v>
      </c>
      <c r="M20">
        <v>1685</v>
      </c>
      <c r="N20">
        <v>57</v>
      </c>
      <c r="O20" s="9">
        <v>-4.369E-2</v>
      </c>
      <c r="P20" s="9">
        <v>1.234E-2</v>
      </c>
      <c r="Q20">
        <v>29571</v>
      </c>
      <c r="R20" s="7">
        <v>1.237E-10</v>
      </c>
      <c r="S20">
        <v>221</v>
      </c>
      <c r="T20">
        <v>31</v>
      </c>
      <c r="U20" s="9">
        <v>-0.19320000000000001</v>
      </c>
      <c r="V20" s="9">
        <v>3.4930000000000003E-2</v>
      </c>
      <c r="W20">
        <v>10375</v>
      </c>
      <c r="X20" s="7">
        <v>0.15989999999999999</v>
      </c>
      <c r="Y20">
        <v>67</v>
      </c>
      <c r="Z20">
        <v>14</v>
      </c>
      <c r="AA20" s="9">
        <v>-0.1762</v>
      </c>
      <c r="AB20" s="9">
        <v>6.4500000000000002E-2</v>
      </c>
      <c r="AC20">
        <v>16097</v>
      </c>
      <c r="AD20" s="7">
        <v>4.4589999999999999E-7</v>
      </c>
      <c r="AE20">
        <v>146</v>
      </c>
      <c r="AF20">
        <v>29</v>
      </c>
      <c r="AG20" s="6">
        <v>-0.2213</v>
      </c>
      <c r="AH20" s="6">
        <v>4.1340000000000002E-2</v>
      </c>
      <c r="AI20">
        <v>16331</v>
      </c>
      <c r="AJ20" s="7">
        <v>1.9810000000000001E-2</v>
      </c>
      <c r="AK20">
        <v>88</v>
      </c>
      <c r="AL20">
        <v>27</v>
      </c>
      <c r="AM20" s="9">
        <v>-0.24970000000000001</v>
      </c>
      <c r="AN20" s="9">
        <v>5.9040000000000002E-2</v>
      </c>
    </row>
    <row r="21" spans="1:40">
      <c r="A21" t="s">
        <v>132</v>
      </c>
      <c r="B21" t="s">
        <v>129</v>
      </c>
      <c r="C21" t="s">
        <v>81</v>
      </c>
      <c r="D21">
        <v>1</v>
      </c>
      <c r="E21">
        <v>170239</v>
      </c>
      <c r="F21" s="7">
        <v>3.205E-27</v>
      </c>
      <c r="G21">
        <v>453</v>
      </c>
      <c r="H21">
        <v>61</v>
      </c>
      <c r="I21" s="9">
        <v>-0.26219999999999999</v>
      </c>
      <c r="J21" s="9">
        <v>2.427E-2</v>
      </c>
      <c r="K21">
        <v>96683</v>
      </c>
      <c r="L21" s="7">
        <v>1.035E-9</v>
      </c>
      <c r="M21">
        <v>180</v>
      </c>
      <c r="N21">
        <v>30</v>
      </c>
      <c r="O21" s="9">
        <v>-0.2293</v>
      </c>
      <c r="P21" s="9">
        <v>3.7569999999999999E-2</v>
      </c>
      <c r="Q21">
        <v>29571</v>
      </c>
      <c r="R21" s="7">
        <v>7.2729999999999996E-10</v>
      </c>
      <c r="S21">
        <v>148</v>
      </c>
      <c r="T21">
        <v>16</v>
      </c>
      <c r="U21" s="9">
        <v>-0.26550000000000001</v>
      </c>
      <c r="V21" s="9">
        <v>4.3099999999999999E-2</v>
      </c>
      <c r="W21">
        <v>10375</v>
      </c>
      <c r="X21" s="7">
        <v>3.2770000000000001E-2</v>
      </c>
      <c r="Y21">
        <v>6</v>
      </c>
      <c r="Z21">
        <v>6</v>
      </c>
      <c r="AA21" s="9">
        <v>-0.44390000000000002</v>
      </c>
      <c r="AB21" s="9">
        <v>0.2079</v>
      </c>
      <c r="AC21">
        <v>16097</v>
      </c>
      <c r="AD21" s="7">
        <v>5.0299999999999999E-7</v>
      </c>
      <c r="AE21">
        <v>58</v>
      </c>
      <c r="AF21">
        <v>13</v>
      </c>
      <c r="AG21" s="6">
        <v>-0.32829999999999998</v>
      </c>
      <c r="AH21" s="6">
        <v>6.5339999999999995E-2</v>
      </c>
      <c r="AI21">
        <v>16331</v>
      </c>
      <c r="AJ21" s="7">
        <v>1.5210000000000001E-4</v>
      </c>
      <c r="AK21">
        <v>61</v>
      </c>
      <c r="AL21">
        <v>15</v>
      </c>
      <c r="AM21" s="9">
        <v>-0.27189999999999998</v>
      </c>
      <c r="AN21" s="9">
        <v>7.1790000000000007E-2</v>
      </c>
    </row>
    <row r="22" spans="1:40">
      <c r="A22" t="s">
        <v>132</v>
      </c>
      <c r="B22" t="s">
        <v>129</v>
      </c>
      <c r="C22" t="s">
        <v>82</v>
      </c>
      <c r="D22">
        <v>1</v>
      </c>
      <c r="E22">
        <v>170239</v>
      </c>
      <c r="F22" s="7">
        <v>1.9579999999999999E-17</v>
      </c>
      <c r="G22">
        <v>453</v>
      </c>
      <c r="H22">
        <v>61</v>
      </c>
      <c r="I22" s="9">
        <v>-0.26219999999999999</v>
      </c>
      <c r="J22" s="9">
        <v>2.427E-2</v>
      </c>
      <c r="K22">
        <v>96683</v>
      </c>
      <c r="L22" s="7">
        <v>8.6680000000000007E-6</v>
      </c>
      <c r="M22">
        <v>180</v>
      </c>
      <c r="N22">
        <v>30</v>
      </c>
      <c r="O22" s="9">
        <v>-0.2293</v>
      </c>
      <c r="P22" s="9">
        <v>3.7569999999999999E-2</v>
      </c>
      <c r="Q22">
        <v>29571</v>
      </c>
      <c r="R22" s="7">
        <v>2.5440000000000002E-10</v>
      </c>
      <c r="S22">
        <v>148</v>
      </c>
      <c r="T22">
        <v>16</v>
      </c>
      <c r="U22" s="9">
        <v>-0.26550000000000001</v>
      </c>
      <c r="V22" s="9">
        <v>4.3099999999999999E-2</v>
      </c>
      <c r="W22">
        <v>10375</v>
      </c>
      <c r="X22" s="7">
        <v>0.25990000000000002</v>
      </c>
      <c r="Y22">
        <v>6</v>
      </c>
      <c r="Z22">
        <v>6</v>
      </c>
      <c r="AA22" s="9">
        <v>-0.44390000000000002</v>
      </c>
      <c r="AB22" s="9">
        <v>0.2079</v>
      </c>
      <c r="AC22">
        <v>16097</v>
      </c>
      <c r="AD22" s="7">
        <v>3.396E-7</v>
      </c>
      <c r="AE22">
        <v>58</v>
      </c>
      <c r="AF22">
        <v>13</v>
      </c>
      <c r="AG22" s="6">
        <v>-0.32829999999999998</v>
      </c>
      <c r="AH22" s="6">
        <v>6.5339999999999995E-2</v>
      </c>
      <c r="AI22">
        <v>16331</v>
      </c>
      <c r="AJ22" s="7">
        <v>2.206E-2</v>
      </c>
      <c r="AK22">
        <v>61</v>
      </c>
      <c r="AL22">
        <v>15</v>
      </c>
      <c r="AM22" s="9">
        <v>-0.27189999999999998</v>
      </c>
      <c r="AN22" s="9">
        <v>7.1790000000000007E-2</v>
      </c>
    </row>
    <row r="23" spans="1:40">
      <c r="A23" t="s">
        <v>132</v>
      </c>
      <c r="B23" t="s">
        <v>130</v>
      </c>
      <c r="C23" t="s">
        <v>81</v>
      </c>
      <c r="D23">
        <v>1</v>
      </c>
      <c r="E23">
        <v>170239</v>
      </c>
      <c r="F23" s="7">
        <v>8.2420000000000002E-28</v>
      </c>
      <c r="G23">
        <v>468</v>
      </c>
      <c r="H23">
        <v>70</v>
      </c>
      <c r="I23" s="9">
        <v>-0.26090000000000002</v>
      </c>
      <c r="J23" s="9">
        <v>2.3869999999999999E-2</v>
      </c>
      <c r="K23">
        <v>96683</v>
      </c>
      <c r="L23" s="7">
        <v>2.4E-10</v>
      </c>
      <c r="M23">
        <v>185</v>
      </c>
      <c r="N23">
        <v>33</v>
      </c>
      <c r="O23" s="9">
        <v>-0.2349</v>
      </c>
      <c r="P23" s="9">
        <v>3.7089999999999998E-2</v>
      </c>
      <c r="Q23">
        <v>29571</v>
      </c>
      <c r="R23" s="7">
        <v>1.3540000000000001E-9</v>
      </c>
      <c r="S23">
        <v>151</v>
      </c>
      <c r="T23">
        <v>19</v>
      </c>
      <c r="U23" s="9">
        <v>-0.2586</v>
      </c>
      <c r="V23" s="9">
        <v>4.267E-2</v>
      </c>
      <c r="W23">
        <v>10375</v>
      </c>
      <c r="X23" s="7">
        <v>3.2770000000000001E-2</v>
      </c>
      <c r="Y23">
        <v>6</v>
      </c>
      <c r="Z23">
        <v>6</v>
      </c>
      <c r="AA23" s="9">
        <v>-0.44390000000000002</v>
      </c>
      <c r="AB23" s="9">
        <v>0.2079</v>
      </c>
      <c r="AC23">
        <v>16097</v>
      </c>
      <c r="AD23" s="7">
        <v>6.9689999999999995E-7</v>
      </c>
      <c r="AE23">
        <v>64</v>
      </c>
      <c r="AF23">
        <v>15</v>
      </c>
      <c r="AG23" s="6">
        <v>-0.30890000000000001</v>
      </c>
      <c r="AH23" s="6">
        <v>6.2260000000000003E-2</v>
      </c>
      <c r="AI23">
        <v>16331</v>
      </c>
      <c r="AJ23" s="7">
        <v>8.8070000000000002E-5</v>
      </c>
      <c r="AK23">
        <v>62</v>
      </c>
      <c r="AL23">
        <v>16</v>
      </c>
      <c r="AM23" s="9">
        <v>-0.27889999999999998</v>
      </c>
      <c r="AN23" s="9">
        <v>7.1139999999999995E-2</v>
      </c>
    </row>
    <row r="24" spans="1:40">
      <c r="A24" t="s">
        <v>132</v>
      </c>
      <c r="B24" t="s">
        <v>130</v>
      </c>
      <c r="C24" t="s">
        <v>82</v>
      </c>
      <c r="D24">
        <v>1</v>
      </c>
      <c r="E24">
        <v>170239</v>
      </c>
      <c r="F24" s="7">
        <v>1.706E-17</v>
      </c>
      <c r="G24">
        <v>468</v>
      </c>
      <c r="H24">
        <v>70</v>
      </c>
      <c r="I24" s="9">
        <v>-0.26090000000000002</v>
      </c>
      <c r="J24" s="9">
        <v>2.3869999999999999E-2</v>
      </c>
      <c r="K24">
        <v>96683</v>
      </c>
      <c r="L24" s="7">
        <v>7.2400000000000001E-6</v>
      </c>
      <c r="M24">
        <v>185</v>
      </c>
      <c r="N24">
        <v>33</v>
      </c>
      <c r="O24" s="9">
        <v>-0.2349</v>
      </c>
      <c r="P24" s="9">
        <v>3.7089999999999998E-2</v>
      </c>
      <c r="Q24">
        <v>29571</v>
      </c>
      <c r="R24" s="7">
        <v>2.5189999999999998E-10</v>
      </c>
      <c r="S24">
        <v>151</v>
      </c>
      <c r="T24">
        <v>19</v>
      </c>
      <c r="U24" s="9">
        <v>-0.2586</v>
      </c>
      <c r="V24" s="9">
        <v>4.267E-2</v>
      </c>
      <c r="W24">
        <v>10375</v>
      </c>
      <c r="X24" s="7">
        <v>0.25990000000000002</v>
      </c>
      <c r="Y24">
        <v>6</v>
      </c>
      <c r="Z24">
        <v>6</v>
      </c>
      <c r="AA24" s="9">
        <v>-0.44390000000000002</v>
      </c>
      <c r="AB24" s="9">
        <v>0.2079</v>
      </c>
      <c r="AC24">
        <v>16097</v>
      </c>
      <c r="AD24" s="7">
        <v>2.9359999999999998E-7</v>
      </c>
      <c r="AE24">
        <v>64</v>
      </c>
      <c r="AF24">
        <v>15</v>
      </c>
      <c r="AG24" s="6">
        <v>-0.30890000000000001</v>
      </c>
      <c r="AH24" s="6">
        <v>6.2260000000000003E-2</v>
      </c>
      <c r="AI24">
        <v>16331</v>
      </c>
      <c r="AJ24" s="7">
        <v>2.1749999999999999E-2</v>
      </c>
      <c r="AK24">
        <v>62</v>
      </c>
      <c r="AL24">
        <v>16</v>
      </c>
      <c r="AM24" s="9">
        <v>-0.27889999999999998</v>
      </c>
      <c r="AN24" s="9">
        <v>7.1139999999999995E-2</v>
      </c>
    </row>
    <row r="25" spans="1:40">
      <c r="A25" t="s">
        <v>132</v>
      </c>
      <c r="B25" t="s">
        <v>131</v>
      </c>
      <c r="C25" t="s">
        <v>81</v>
      </c>
      <c r="D25">
        <v>1</v>
      </c>
      <c r="E25">
        <v>170239</v>
      </c>
      <c r="F25" s="7">
        <v>6.9649999999999995E-18</v>
      </c>
      <c r="G25">
        <v>293</v>
      </c>
      <c r="H25">
        <v>48</v>
      </c>
      <c r="I25" s="9">
        <v>-0.25769999999999998</v>
      </c>
      <c r="J25" s="9">
        <v>2.9909999999999999E-2</v>
      </c>
      <c r="K25">
        <v>96683</v>
      </c>
      <c r="L25" s="7">
        <v>2.237E-9</v>
      </c>
      <c r="M25">
        <v>155</v>
      </c>
      <c r="N25">
        <v>23</v>
      </c>
      <c r="O25" s="9">
        <v>-0.24110000000000001</v>
      </c>
      <c r="P25" s="9">
        <v>4.0320000000000002E-2</v>
      </c>
      <c r="Q25">
        <v>29571</v>
      </c>
      <c r="R25" s="7">
        <v>4.9970000000000001E-2</v>
      </c>
      <c r="S25">
        <v>23</v>
      </c>
      <c r="T25">
        <v>9</v>
      </c>
      <c r="U25" s="9">
        <v>-0.21179999999999999</v>
      </c>
      <c r="V25" s="9">
        <v>0.1081</v>
      </c>
      <c r="W25">
        <v>10375</v>
      </c>
      <c r="X25" s="7">
        <v>0.12520000000000001</v>
      </c>
      <c r="Y25">
        <v>4</v>
      </c>
      <c r="Z25">
        <v>4</v>
      </c>
      <c r="AA25" s="9">
        <v>-0.38919999999999999</v>
      </c>
      <c r="AB25" s="9">
        <v>0.25390000000000001</v>
      </c>
      <c r="AC25">
        <v>16097</v>
      </c>
      <c r="AD25" s="7">
        <v>5.8569999999999996E-7</v>
      </c>
      <c r="AE25">
        <v>62</v>
      </c>
      <c r="AF25">
        <v>13</v>
      </c>
      <c r="AG25" s="6">
        <v>-0.31590000000000001</v>
      </c>
      <c r="AH25" s="6">
        <v>6.3240000000000005E-2</v>
      </c>
      <c r="AI25">
        <v>16331</v>
      </c>
      <c r="AJ25" s="7">
        <v>2.9710000000000001E-3</v>
      </c>
      <c r="AK25">
        <v>49</v>
      </c>
      <c r="AL25">
        <v>8</v>
      </c>
      <c r="AM25" s="9">
        <v>-0.24160000000000001</v>
      </c>
      <c r="AN25" s="9">
        <v>8.133E-2</v>
      </c>
    </row>
    <row r="26" spans="1:40">
      <c r="A26" t="s">
        <v>132</v>
      </c>
      <c r="B26" t="s">
        <v>131</v>
      </c>
      <c r="C26" t="s">
        <v>82</v>
      </c>
      <c r="D26">
        <v>1</v>
      </c>
      <c r="E26">
        <v>170239</v>
      </c>
      <c r="F26" s="7">
        <v>4.1289999999999999E-10</v>
      </c>
      <c r="G26">
        <v>293</v>
      </c>
      <c r="H26">
        <v>48</v>
      </c>
      <c r="I26" s="9">
        <v>-0.25769999999999998</v>
      </c>
      <c r="J26" s="9">
        <v>2.9909999999999999E-2</v>
      </c>
      <c r="K26">
        <v>96683</v>
      </c>
      <c r="L26" s="7">
        <v>6.6699999999999997E-6</v>
      </c>
      <c r="M26">
        <v>155</v>
      </c>
      <c r="N26">
        <v>23</v>
      </c>
      <c r="O26" s="9">
        <v>-0.24110000000000001</v>
      </c>
      <c r="P26" s="9">
        <v>4.0320000000000002E-2</v>
      </c>
      <c r="Q26">
        <v>29571</v>
      </c>
      <c r="R26" s="7">
        <v>1.3339999999999999E-2</v>
      </c>
      <c r="S26">
        <v>23</v>
      </c>
      <c r="T26">
        <v>9</v>
      </c>
      <c r="U26" s="9">
        <v>-0.21179999999999999</v>
      </c>
      <c r="V26" s="9">
        <v>0.1081</v>
      </c>
      <c r="W26">
        <v>10375</v>
      </c>
      <c r="X26" s="7">
        <v>0.58799999999999997</v>
      </c>
      <c r="Y26">
        <v>4</v>
      </c>
      <c r="Z26">
        <v>4</v>
      </c>
      <c r="AA26" s="9">
        <v>-0.38919999999999999</v>
      </c>
      <c r="AB26" s="9">
        <v>0.25390000000000001</v>
      </c>
      <c r="AC26">
        <v>16097</v>
      </c>
      <c r="AD26" s="7">
        <v>2.8869999999999998E-7</v>
      </c>
      <c r="AE26">
        <v>62</v>
      </c>
      <c r="AF26">
        <v>13</v>
      </c>
      <c r="AG26" s="6">
        <v>-0.31590000000000001</v>
      </c>
      <c r="AH26" s="6">
        <v>6.3240000000000005E-2</v>
      </c>
      <c r="AI26">
        <v>16331</v>
      </c>
      <c r="AJ26" s="7">
        <v>2.5690000000000001E-2</v>
      </c>
      <c r="AK26">
        <v>49</v>
      </c>
      <c r="AL26">
        <v>8</v>
      </c>
      <c r="AM26" s="9">
        <v>-0.24160000000000001</v>
      </c>
      <c r="AN26" s="9">
        <v>8.133E-2</v>
      </c>
    </row>
    <row r="27" spans="1:40">
      <c r="A27" t="s">
        <v>162</v>
      </c>
      <c r="B27" t="s">
        <v>80</v>
      </c>
      <c r="C27" t="s">
        <v>81</v>
      </c>
      <c r="D27">
        <v>1</v>
      </c>
      <c r="E27">
        <v>170239</v>
      </c>
      <c r="F27" s="7">
        <v>1.132E-5</v>
      </c>
      <c r="G27">
        <v>132</v>
      </c>
      <c r="H27">
        <v>27</v>
      </c>
      <c r="I27" s="9">
        <v>-0.19359999999999999</v>
      </c>
      <c r="J27" s="9">
        <v>4.41E-2</v>
      </c>
      <c r="K27">
        <v>96683</v>
      </c>
      <c r="L27" s="7">
        <v>4.9110000000000002E-5</v>
      </c>
      <c r="M27">
        <v>122</v>
      </c>
      <c r="N27">
        <v>20</v>
      </c>
      <c r="O27" s="9">
        <v>-0.18590000000000001</v>
      </c>
      <c r="P27" s="9">
        <v>4.5789999999999997E-2</v>
      </c>
      <c r="Q27">
        <v>17854</v>
      </c>
      <c r="R27" s="7">
        <v>0.2429</v>
      </c>
      <c r="S27">
        <v>4</v>
      </c>
      <c r="T27">
        <v>4</v>
      </c>
      <c r="U27" s="9">
        <v>-0.30559999999999998</v>
      </c>
      <c r="V27" s="9">
        <v>0.26169999999999999</v>
      </c>
      <c r="W27">
        <v>4486</v>
      </c>
      <c r="X27" s="7">
        <v>0.22120000000000001</v>
      </c>
      <c r="Y27">
        <v>1</v>
      </c>
      <c r="Z27">
        <v>1</v>
      </c>
      <c r="AA27" s="9">
        <v>0.64059999999999995</v>
      </c>
      <c r="AB27" s="9">
        <v>0.2742</v>
      </c>
      <c r="AC27">
        <v>16097</v>
      </c>
      <c r="AD27" s="7">
        <v>0.13689999999999999</v>
      </c>
      <c r="AE27">
        <v>4</v>
      </c>
      <c r="AF27">
        <v>4</v>
      </c>
      <c r="AG27" s="6">
        <v>-0.3765</v>
      </c>
      <c r="AH27" s="6">
        <v>0.25309999999999999</v>
      </c>
      <c r="AI27">
        <v>10594</v>
      </c>
      <c r="AJ27" s="7">
        <v>0.12189999999999999</v>
      </c>
      <c r="AK27">
        <v>1</v>
      </c>
      <c r="AL27">
        <v>1</v>
      </c>
      <c r="AM27" s="9">
        <v>-0.82579999999999998</v>
      </c>
      <c r="AN27" s="9">
        <v>0.28499999999999998</v>
      </c>
    </row>
    <row r="28" spans="1:40">
      <c r="A28" t="s">
        <v>162</v>
      </c>
      <c r="B28" t="s">
        <v>80</v>
      </c>
      <c r="C28" t="s">
        <v>82</v>
      </c>
      <c r="D28">
        <v>1</v>
      </c>
      <c r="E28">
        <v>170239</v>
      </c>
      <c r="F28" s="7">
        <v>6.1710000000000003E-3</v>
      </c>
      <c r="G28">
        <v>132</v>
      </c>
      <c r="H28">
        <v>27</v>
      </c>
      <c r="I28" s="9">
        <v>-0.19359999999999999</v>
      </c>
      <c r="J28" s="9">
        <v>4.41E-2</v>
      </c>
      <c r="K28">
        <v>96683</v>
      </c>
      <c r="L28" s="7">
        <v>6.0099999999999997E-3</v>
      </c>
      <c r="M28">
        <v>122</v>
      </c>
      <c r="N28">
        <v>20</v>
      </c>
      <c r="O28" s="9">
        <v>-0.18590000000000001</v>
      </c>
      <c r="P28" s="9">
        <v>4.5789999999999997E-2</v>
      </c>
      <c r="Q28">
        <v>17854</v>
      </c>
      <c r="R28" s="7">
        <v>2.8920000000000001E-2</v>
      </c>
      <c r="S28">
        <v>4</v>
      </c>
      <c r="T28">
        <v>4</v>
      </c>
      <c r="U28" s="9">
        <v>-0.30559999999999998</v>
      </c>
      <c r="V28" s="9">
        <v>0.26169999999999999</v>
      </c>
      <c r="W28">
        <v>4486</v>
      </c>
      <c r="X28" s="7">
        <v>0.22120000000000001</v>
      </c>
      <c r="Y28">
        <v>1</v>
      </c>
      <c r="Z28">
        <v>1</v>
      </c>
      <c r="AA28" s="9">
        <v>0.64059999999999995</v>
      </c>
      <c r="AB28" s="9">
        <v>0.2742</v>
      </c>
      <c r="AC28">
        <v>16097</v>
      </c>
      <c r="AD28" s="7">
        <v>2.2970000000000001E-2</v>
      </c>
      <c r="AE28">
        <v>4</v>
      </c>
      <c r="AF28">
        <v>4</v>
      </c>
      <c r="AG28" s="6">
        <v>-0.3765</v>
      </c>
      <c r="AH28" s="6">
        <v>0.25309999999999999</v>
      </c>
      <c r="AI28">
        <v>10594</v>
      </c>
      <c r="AJ28" s="7">
        <v>0.12189999999999999</v>
      </c>
      <c r="AK28">
        <v>1</v>
      </c>
      <c r="AL28">
        <v>1</v>
      </c>
      <c r="AM28" s="9">
        <v>-0.82579999999999998</v>
      </c>
      <c r="AN28" s="9">
        <v>0.28499999999999998</v>
      </c>
    </row>
    <row r="29" spans="1:40">
      <c r="A29" t="s">
        <v>162</v>
      </c>
      <c r="B29" t="s">
        <v>127</v>
      </c>
      <c r="C29" t="s">
        <v>81</v>
      </c>
      <c r="D29">
        <v>1</v>
      </c>
      <c r="E29">
        <v>170239</v>
      </c>
      <c r="F29" s="7">
        <v>2.023E-8</v>
      </c>
      <c r="G29">
        <v>419</v>
      </c>
      <c r="H29">
        <v>90</v>
      </c>
      <c r="I29" s="9">
        <v>-0.13880000000000001</v>
      </c>
      <c r="J29" s="9">
        <v>2.4750000000000001E-2</v>
      </c>
      <c r="K29">
        <v>96683</v>
      </c>
      <c r="L29" s="7">
        <v>1.9740000000000001E-7</v>
      </c>
      <c r="M29">
        <v>252</v>
      </c>
      <c r="N29">
        <v>59</v>
      </c>
      <c r="O29" s="9">
        <v>-0.16520000000000001</v>
      </c>
      <c r="P29" s="9">
        <v>3.175E-2</v>
      </c>
      <c r="Q29">
        <v>29571</v>
      </c>
      <c r="R29" s="7">
        <v>8.473E-2</v>
      </c>
      <c r="S29">
        <v>44</v>
      </c>
      <c r="T29">
        <v>23</v>
      </c>
      <c r="U29" s="9">
        <v>-0.12989999999999999</v>
      </c>
      <c r="V29" s="9">
        <v>7.5380000000000003E-2</v>
      </c>
      <c r="W29">
        <v>10375</v>
      </c>
      <c r="X29" s="7">
        <v>0.84289999999999998</v>
      </c>
      <c r="Y29">
        <v>22</v>
      </c>
      <c r="Z29">
        <v>8</v>
      </c>
      <c r="AA29" s="9">
        <v>-2.2040000000000001E-2</v>
      </c>
      <c r="AB29" s="9">
        <v>0.11119999999999999</v>
      </c>
      <c r="AC29">
        <v>16097</v>
      </c>
      <c r="AD29" s="7">
        <v>0.77210000000000001</v>
      </c>
      <c r="AE29">
        <v>51</v>
      </c>
      <c r="AF29">
        <v>20</v>
      </c>
      <c r="AG29" s="6">
        <v>-2.0240000000000001E-2</v>
      </c>
      <c r="AH29" s="6">
        <v>6.9889999999999994E-2</v>
      </c>
      <c r="AI29">
        <v>16331</v>
      </c>
      <c r="AJ29" s="7">
        <v>7.2720000000000007E-2</v>
      </c>
      <c r="AK29">
        <v>23</v>
      </c>
      <c r="AL29">
        <v>13</v>
      </c>
      <c r="AM29" s="9">
        <v>-0.19800000000000001</v>
      </c>
      <c r="AN29" s="9">
        <v>0.1103</v>
      </c>
    </row>
    <row r="30" spans="1:40">
      <c r="A30" t="s">
        <v>162</v>
      </c>
      <c r="B30" t="s">
        <v>127</v>
      </c>
      <c r="C30" t="s">
        <v>82</v>
      </c>
      <c r="D30">
        <v>1</v>
      </c>
      <c r="E30">
        <v>170239</v>
      </c>
      <c r="F30" s="7">
        <v>3.611E-4</v>
      </c>
      <c r="G30">
        <v>419</v>
      </c>
      <c r="H30">
        <v>90</v>
      </c>
      <c r="I30" s="9">
        <v>-0.13880000000000001</v>
      </c>
      <c r="J30" s="9">
        <v>2.4750000000000001E-2</v>
      </c>
      <c r="K30">
        <v>96683</v>
      </c>
      <c r="L30" s="7">
        <v>1.191E-3</v>
      </c>
      <c r="M30">
        <v>252</v>
      </c>
      <c r="N30">
        <v>59</v>
      </c>
      <c r="O30" s="9">
        <v>-0.16520000000000001</v>
      </c>
      <c r="P30" s="9">
        <v>3.175E-2</v>
      </c>
      <c r="Q30">
        <v>29571</v>
      </c>
      <c r="R30" s="7">
        <v>2.8000000000000001E-2</v>
      </c>
      <c r="S30">
        <v>44</v>
      </c>
      <c r="T30">
        <v>23</v>
      </c>
      <c r="U30" s="9">
        <v>-0.12989999999999999</v>
      </c>
      <c r="V30" s="9">
        <v>7.5380000000000003E-2</v>
      </c>
      <c r="W30">
        <v>10375</v>
      </c>
      <c r="X30" s="7">
        <v>0.7833</v>
      </c>
      <c r="Y30">
        <v>22</v>
      </c>
      <c r="Z30">
        <v>8</v>
      </c>
      <c r="AA30" s="9">
        <v>-2.2040000000000001E-2</v>
      </c>
      <c r="AB30" s="9">
        <v>0.11119999999999999</v>
      </c>
      <c r="AC30">
        <v>16097</v>
      </c>
      <c r="AD30" s="7">
        <v>9.8890000000000006E-2</v>
      </c>
      <c r="AE30">
        <v>51</v>
      </c>
      <c r="AF30">
        <v>20</v>
      </c>
      <c r="AG30" s="6">
        <v>-2.0240000000000001E-2</v>
      </c>
      <c r="AH30" s="6">
        <v>6.9889999999999994E-2</v>
      </c>
      <c r="AI30">
        <v>16331</v>
      </c>
      <c r="AJ30" s="7">
        <v>1.2670000000000001E-2</v>
      </c>
      <c r="AK30">
        <v>23</v>
      </c>
      <c r="AL30">
        <v>13</v>
      </c>
      <c r="AM30" s="9">
        <v>-0.19800000000000001</v>
      </c>
      <c r="AN30" s="9">
        <v>0.1103</v>
      </c>
    </row>
    <row r="31" spans="1:40">
      <c r="A31" t="s">
        <v>162</v>
      </c>
      <c r="B31" t="s">
        <v>128</v>
      </c>
      <c r="C31" t="s">
        <v>81</v>
      </c>
      <c r="D31">
        <v>1</v>
      </c>
      <c r="E31">
        <v>170239</v>
      </c>
      <c r="F31" s="7">
        <v>9.6440000000000002E-9</v>
      </c>
      <c r="G31">
        <v>469</v>
      </c>
      <c r="H31">
        <v>93</v>
      </c>
      <c r="I31" s="9">
        <v>-0.13450000000000001</v>
      </c>
      <c r="J31" s="9">
        <v>2.3449999999999999E-2</v>
      </c>
      <c r="K31">
        <v>96683</v>
      </c>
      <c r="L31" s="7">
        <v>9.5729999999999992E-7</v>
      </c>
      <c r="M31">
        <v>269</v>
      </c>
      <c r="N31">
        <v>62</v>
      </c>
      <c r="O31" s="9">
        <v>-0.15060000000000001</v>
      </c>
      <c r="P31" s="9">
        <v>3.073E-2</v>
      </c>
      <c r="Q31">
        <v>29571</v>
      </c>
      <c r="R31" s="7">
        <v>0.10050000000000001</v>
      </c>
      <c r="S31">
        <v>49</v>
      </c>
      <c r="T31">
        <v>24</v>
      </c>
      <c r="U31" s="9">
        <v>-0.1179</v>
      </c>
      <c r="V31" s="9">
        <v>7.177E-2</v>
      </c>
      <c r="W31">
        <v>10375</v>
      </c>
      <c r="X31" s="7">
        <v>0.19980000000000001</v>
      </c>
      <c r="Y31">
        <v>45</v>
      </c>
      <c r="Z31">
        <v>9</v>
      </c>
      <c r="AA31" s="9">
        <v>-0.10050000000000001</v>
      </c>
      <c r="AB31" s="9">
        <v>7.8369999999999995E-2</v>
      </c>
      <c r="AC31">
        <v>16097</v>
      </c>
      <c r="AD31" s="7">
        <v>0.57379999999999998</v>
      </c>
      <c r="AE31">
        <v>54</v>
      </c>
      <c r="AF31">
        <v>22</v>
      </c>
      <c r="AG31" s="6">
        <v>-3.8249999999999999E-2</v>
      </c>
      <c r="AH31" s="6">
        <v>6.8000000000000005E-2</v>
      </c>
      <c r="AI31">
        <v>16331</v>
      </c>
      <c r="AJ31" s="7">
        <v>3.5400000000000001E-2</v>
      </c>
      <c r="AK31">
        <v>25</v>
      </c>
      <c r="AL31">
        <v>14</v>
      </c>
      <c r="AM31" s="9">
        <v>-0.2228</v>
      </c>
      <c r="AN31" s="9">
        <v>0.10589999999999999</v>
      </c>
    </row>
    <row r="32" spans="1:40">
      <c r="A32" t="s">
        <v>162</v>
      </c>
      <c r="B32" t="s">
        <v>128</v>
      </c>
      <c r="C32" t="s">
        <v>82</v>
      </c>
      <c r="D32">
        <v>1</v>
      </c>
      <c r="E32">
        <v>170239</v>
      </c>
      <c r="F32" s="7">
        <v>1.2400000000000001E-4</v>
      </c>
      <c r="G32">
        <v>469</v>
      </c>
      <c r="H32">
        <v>93</v>
      </c>
      <c r="I32" s="9">
        <v>-0.13450000000000001</v>
      </c>
      <c r="J32" s="9">
        <v>2.3449999999999999E-2</v>
      </c>
      <c r="K32">
        <v>96683</v>
      </c>
      <c r="L32" s="7">
        <v>1.0009999999999999E-3</v>
      </c>
      <c r="M32">
        <v>269</v>
      </c>
      <c r="N32">
        <v>62</v>
      </c>
      <c r="O32" s="9">
        <v>-0.15060000000000001</v>
      </c>
      <c r="P32" s="9">
        <v>3.073E-2</v>
      </c>
      <c r="Q32">
        <v>29571</v>
      </c>
      <c r="R32" s="7">
        <v>4.0590000000000001E-2</v>
      </c>
      <c r="S32">
        <v>49</v>
      </c>
      <c r="T32">
        <v>24</v>
      </c>
      <c r="U32" s="9">
        <v>-0.1179</v>
      </c>
      <c r="V32" s="9">
        <v>7.177E-2</v>
      </c>
      <c r="W32">
        <v>10375</v>
      </c>
      <c r="X32" s="7">
        <v>0.19289999999999999</v>
      </c>
      <c r="Y32">
        <v>45</v>
      </c>
      <c r="Z32">
        <v>9</v>
      </c>
      <c r="AA32" s="9">
        <v>-0.10050000000000001</v>
      </c>
      <c r="AB32" s="9">
        <v>7.8369999999999995E-2</v>
      </c>
      <c r="AC32">
        <v>16097</v>
      </c>
      <c r="AD32" s="7">
        <v>8.3830000000000002E-2</v>
      </c>
      <c r="AE32">
        <v>54</v>
      </c>
      <c r="AF32">
        <v>22</v>
      </c>
      <c r="AG32" s="6">
        <v>-3.8249999999999999E-2</v>
      </c>
      <c r="AH32" s="6">
        <v>6.8000000000000005E-2</v>
      </c>
      <c r="AI32">
        <v>16331</v>
      </c>
      <c r="AJ32" s="7">
        <v>1.1350000000000001E-2</v>
      </c>
      <c r="AK32">
        <v>25</v>
      </c>
      <c r="AL32">
        <v>14</v>
      </c>
      <c r="AM32" s="9">
        <v>-0.2228</v>
      </c>
      <c r="AN32" s="9">
        <v>0.10589999999999999</v>
      </c>
    </row>
    <row r="33" spans="1:40">
      <c r="A33" t="s">
        <v>162</v>
      </c>
      <c r="B33" t="s">
        <v>129</v>
      </c>
      <c r="C33" t="s">
        <v>81</v>
      </c>
      <c r="D33">
        <v>1</v>
      </c>
      <c r="E33">
        <v>170239</v>
      </c>
      <c r="F33" s="7">
        <v>8.8870000000000004E-10</v>
      </c>
      <c r="G33">
        <v>325</v>
      </c>
      <c r="H33">
        <v>64</v>
      </c>
      <c r="I33" s="9">
        <v>-0.1714</v>
      </c>
      <c r="J33" s="9">
        <v>2.7969999999999998E-2</v>
      </c>
      <c r="K33">
        <v>96683</v>
      </c>
      <c r="L33" s="7">
        <v>2.6749999999999998E-7</v>
      </c>
      <c r="M33">
        <v>213</v>
      </c>
      <c r="N33">
        <v>46</v>
      </c>
      <c r="O33" s="9">
        <v>-0.17760000000000001</v>
      </c>
      <c r="P33" s="9">
        <v>3.4529999999999998E-2</v>
      </c>
      <c r="Q33">
        <v>29571</v>
      </c>
      <c r="R33" s="7">
        <v>2.87E-2</v>
      </c>
      <c r="S33">
        <v>32</v>
      </c>
      <c r="T33">
        <v>16</v>
      </c>
      <c r="U33" s="9">
        <v>-0.18540000000000001</v>
      </c>
      <c r="V33" s="9">
        <v>8.473E-2</v>
      </c>
      <c r="W33">
        <v>10375</v>
      </c>
      <c r="X33" s="7">
        <v>0.55630000000000002</v>
      </c>
      <c r="Y33">
        <v>13</v>
      </c>
      <c r="Z33">
        <v>3</v>
      </c>
      <c r="AA33" s="9">
        <v>-8.5709999999999995E-2</v>
      </c>
      <c r="AB33" s="9">
        <v>0.1457</v>
      </c>
      <c r="AC33">
        <v>16097</v>
      </c>
      <c r="AD33" s="7">
        <v>9.1999999999999998E-2</v>
      </c>
      <c r="AE33">
        <v>28</v>
      </c>
      <c r="AF33">
        <v>13</v>
      </c>
      <c r="AG33" s="6">
        <v>-0.15859999999999999</v>
      </c>
      <c r="AH33" s="6">
        <v>9.4130000000000005E-2</v>
      </c>
      <c r="AI33">
        <v>16331</v>
      </c>
      <c r="AJ33" s="7">
        <v>0.31850000000000001</v>
      </c>
      <c r="AK33">
        <v>13</v>
      </c>
      <c r="AL33">
        <v>8</v>
      </c>
      <c r="AM33" s="9">
        <v>-0.1462</v>
      </c>
      <c r="AN33" s="9">
        <v>0.14649999999999999</v>
      </c>
    </row>
    <row r="34" spans="1:40">
      <c r="A34" t="s">
        <v>162</v>
      </c>
      <c r="B34" t="s">
        <v>129</v>
      </c>
      <c r="C34" t="s">
        <v>82</v>
      </c>
      <c r="D34">
        <v>1</v>
      </c>
      <c r="E34">
        <v>170239</v>
      </c>
      <c r="F34" s="7">
        <v>6.0360000000000003E-4</v>
      </c>
      <c r="G34">
        <v>325</v>
      </c>
      <c r="H34">
        <v>64</v>
      </c>
      <c r="I34" s="9">
        <v>-0.1714</v>
      </c>
      <c r="J34" s="9">
        <v>2.7969999999999998E-2</v>
      </c>
      <c r="K34">
        <v>96683</v>
      </c>
      <c r="L34" s="7">
        <v>1.013E-3</v>
      </c>
      <c r="M34">
        <v>213</v>
      </c>
      <c r="N34">
        <v>46</v>
      </c>
      <c r="O34" s="9">
        <v>-0.17760000000000001</v>
      </c>
      <c r="P34" s="9">
        <v>3.4529999999999998E-2</v>
      </c>
      <c r="Q34">
        <v>29571</v>
      </c>
      <c r="R34" s="7">
        <v>2.0289999999999999E-2</v>
      </c>
      <c r="S34">
        <v>32</v>
      </c>
      <c r="T34">
        <v>16</v>
      </c>
      <c r="U34" s="9">
        <v>-0.18540000000000001</v>
      </c>
      <c r="V34" s="9">
        <v>8.473E-2</v>
      </c>
      <c r="W34">
        <v>10375</v>
      </c>
      <c r="X34" s="7">
        <v>0.47439999999999999</v>
      </c>
      <c r="Y34">
        <v>13</v>
      </c>
      <c r="Z34">
        <v>3</v>
      </c>
      <c r="AA34" s="9">
        <v>-8.5709999999999995E-2</v>
      </c>
      <c r="AB34" s="9">
        <v>0.1457</v>
      </c>
      <c r="AC34">
        <v>16097</v>
      </c>
      <c r="AD34" s="7">
        <v>0.58409999999999995</v>
      </c>
      <c r="AE34">
        <v>28</v>
      </c>
      <c r="AF34">
        <v>13</v>
      </c>
      <c r="AG34" s="6">
        <v>-0.15859999999999999</v>
      </c>
      <c r="AH34" s="6">
        <v>9.4130000000000005E-2</v>
      </c>
      <c r="AI34">
        <v>16331</v>
      </c>
      <c r="AJ34" s="7">
        <v>0.2646</v>
      </c>
      <c r="AK34">
        <v>13</v>
      </c>
      <c r="AL34">
        <v>8</v>
      </c>
      <c r="AM34" s="9">
        <v>-0.1462</v>
      </c>
      <c r="AN34" s="9">
        <v>0.14649999999999999</v>
      </c>
    </row>
    <row r="35" spans="1:40">
      <c r="A35" t="s">
        <v>162</v>
      </c>
      <c r="B35" t="s">
        <v>130</v>
      </c>
      <c r="C35" t="s">
        <v>81</v>
      </c>
      <c r="D35">
        <v>1</v>
      </c>
      <c r="E35">
        <v>170239</v>
      </c>
      <c r="F35" s="7">
        <v>5.8239999999999997E-10</v>
      </c>
      <c r="G35">
        <v>375</v>
      </c>
      <c r="H35">
        <v>67</v>
      </c>
      <c r="I35" s="9">
        <v>-0.16189999999999999</v>
      </c>
      <c r="J35" s="9">
        <v>2.613E-2</v>
      </c>
      <c r="K35">
        <v>96683</v>
      </c>
      <c r="L35" s="7">
        <v>1.5409999999999999E-6</v>
      </c>
      <c r="M35">
        <v>230</v>
      </c>
      <c r="N35">
        <v>49</v>
      </c>
      <c r="O35" s="9">
        <v>-0.15959999999999999</v>
      </c>
      <c r="P35" s="9">
        <v>3.322E-2</v>
      </c>
      <c r="Q35">
        <v>29571</v>
      </c>
      <c r="R35" s="7">
        <v>3.952E-2</v>
      </c>
      <c r="S35">
        <v>37</v>
      </c>
      <c r="T35">
        <v>17</v>
      </c>
      <c r="U35" s="9">
        <v>-0.1641</v>
      </c>
      <c r="V35" s="9">
        <v>7.9699999999999993E-2</v>
      </c>
      <c r="W35">
        <v>10375</v>
      </c>
      <c r="X35" s="7">
        <v>0.1014</v>
      </c>
      <c r="Y35">
        <v>36</v>
      </c>
      <c r="Z35">
        <v>4</v>
      </c>
      <c r="AA35" s="9">
        <v>-0.14410000000000001</v>
      </c>
      <c r="AB35" s="9">
        <v>8.7999999999999995E-2</v>
      </c>
      <c r="AC35">
        <v>16097</v>
      </c>
      <c r="AD35" s="7">
        <v>4.8349999999999997E-2</v>
      </c>
      <c r="AE35">
        <v>31</v>
      </c>
      <c r="AF35">
        <v>15</v>
      </c>
      <c r="AG35" s="6">
        <v>-0.1769</v>
      </c>
      <c r="AH35" s="6">
        <v>8.9630000000000001E-2</v>
      </c>
      <c r="AI35">
        <v>16331</v>
      </c>
      <c r="AJ35" s="7">
        <v>0.1552</v>
      </c>
      <c r="AK35">
        <v>15</v>
      </c>
      <c r="AL35">
        <v>9</v>
      </c>
      <c r="AM35" s="9">
        <v>-0.19420000000000001</v>
      </c>
      <c r="AN35" s="9">
        <v>0.1366</v>
      </c>
    </row>
    <row r="36" spans="1:40">
      <c r="A36" t="s">
        <v>162</v>
      </c>
      <c r="B36" t="s">
        <v>130</v>
      </c>
      <c r="C36" t="s">
        <v>82</v>
      </c>
      <c r="D36">
        <v>1</v>
      </c>
      <c r="E36">
        <v>170239</v>
      </c>
      <c r="F36" s="7">
        <v>2.186E-4</v>
      </c>
      <c r="G36">
        <v>375</v>
      </c>
      <c r="H36">
        <v>67</v>
      </c>
      <c r="I36" s="9">
        <v>-0.16189999999999999</v>
      </c>
      <c r="J36" s="9">
        <v>2.613E-2</v>
      </c>
      <c r="K36">
        <v>96683</v>
      </c>
      <c r="L36" s="7">
        <v>8.4579999999999996E-4</v>
      </c>
      <c r="M36">
        <v>230</v>
      </c>
      <c r="N36">
        <v>49</v>
      </c>
      <c r="O36" s="9">
        <v>-0.15959999999999999</v>
      </c>
      <c r="P36" s="9">
        <v>3.322E-2</v>
      </c>
      <c r="Q36">
        <v>29571</v>
      </c>
      <c r="R36" s="7">
        <v>2.9739999999999999E-2</v>
      </c>
      <c r="S36">
        <v>37</v>
      </c>
      <c r="T36">
        <v>17</v>
      </c>
      <c r="U36" s="9">
        <v>-0.1641</v>
      </c>
      <c r="V36" s="9">
        <v>7.9699999999999993E-2</v>
      </c>
      <c r="W36">
        <v>10375</v>
      </c>
      <c r="X36" s="7">
        <v>0.1489</v>
      </c>
      <c r="Y36">
        <v>36</v>
      </c>
      <c r="Z36">
        <v>4</v>
      </c>
      <c r="AA36" s="9">
        <v>-0.14410000000000001</v>
      </c>
      <c r="AB36" s="9">
        <v>8.7999999999999995E-2</v>
      </c>
      <c r="AC36">
        <v>16097</v>
      </c>
      <c r="AD36" s="7">
        <v>0.47920000000000001</v>
      </c>
      <c r="AE36">
        <v>31</v>
      </c>
      <c r="AF36">
        <v>15</v>
      </c>
      <c r="AG36" s="6">
        <v>-0.1769</v>
      </c>
      <c r="AH36" s="6">
        <v>8.9630000000000001E-2</v>
      </c>
      <c r="AI36">
        <v>16331</v>
      </c>
      <c r="AJ36" s="7">
        <v>0.22670000000000001</v>
      </c>
      <c r="AK36">
        <v>15</v>
      </c>
      <c r="AL36">
        <v>9</v>
      </c>
      <c r="AM36" s="9">
        <v>-0.19420000000000001</v>
      </c>
      <c r="AN36" s="9">
        <v>0.1366</v>
      </c>
    </row>
    <row r="37" spans="1:40">
      <c r="A37" t="s">
        <v>162</v>
      </c>
      <c r="B37" t="s">
        <v>131</v>
      </c>
      <c r="C37" t="s">
        <v>81</v>
      </c>
      <c r="D37">
        <v>1</v>
      </c>
      <c r="E37">
        <v>170239</v>
      </c>
      <c r="F37" s="7">
        <v>9.0410000000000003E-6</v>
      </c>
      <c r="G37">
        <v>182</v>
      </c>
      <c r="H37">
        <v>30</v>
      </c>
      <c r="I37" s="9">
        <v>-0.1676</v>
      </c>
      <c r="J37" s="9">
        <v>3.7769999999999998E-2</v>
      </c>
      <c r="K37">
        <v>96683</v>
      </c>
      <c r="L37" s="7">
        <v>3.0249999999999998E-4</v>
      </c>
      <c r="M37">
        <v>139</v>
      </c>
      <c r="N37">
        <v>23</v>
      </c>
      <c r="O37" s="9">
        <v>-0.15479999999999999</v>
      </c>
      <c r="P37" s="9">
        <v>4.2849999999999999E-2</v>
      </c>
      <c r="Q37">
        <v>29571</v>
      </c>
      <c r="R37" s="7">
        <v>0.43430000000000002</v>
      </c>
      <c r="S37">
        <v>9</v>
      </c>
      <c r="T37">
        <v>5</v>
      </c>
      <c r="U37" s="9">
        <v>-0.13650000000000001</v>
      </c>
      <c r="V37" s="9">
        <v>0.17460000000000001</v>
      </c>
      <c r="W37">
        <v>10375</v>
      </c>
      <c r="X37" s="7">
        <v>0.18679999999999999</v>
      </c>
      <c r="Y37">
        <v>24</v>
      </c>
      <c r="Z37">
        <v>2</v>
      </c>
      <c r="AA37" s="9">
        <v>-0.1424</v>
      </c>
      <c r="AB37" s="9">
        <v>0.1079</v>
      </c>
      <c r="AC37">
        <v>16097</v>
      </c>
      <c r="AD37" s="7">
        <v>5.5309999999999998E-2</v>
      </c>
      <c r="AE37">
        <v>7</v>
      </c>
      <c r="AF37">
        <v>6</v>
      </c>
      <c r="AG37" s="6">
        <v>-0.36709999999999998</v>
      </c>
      <c r="AH37" s="6">
        <v>0.1915</v>
      </c>
      <c r="AI37">
        <v>16331</v>
      </c>
      <c r="AJ37" s="7">
        <v>4.521E-2</v>
      </c>
      <c r="AK37">
        <v>3</v>
      </c>
      <c r="AL37">
        <v>2</v>
      </c>
      <c r="AM37" s="9">
        <v>-0.61729999999999996</v>
      </c>
      <c r="AN37" s="9">
        <v>0.30819999999999997</v>
      </c>
    </row>
    <row r="38" spans="1:40">
      <c r="A38" t="s">
        <v>162</v>
      </c>
      <c r="B38" t="s">
        <v>131</v>
      </c>
      <c r="C38" t="s">
        <v>82</v>
      </c>
      <c r="D38">
        <v>1</v>
      </c>
      <c r="E38">
        <v>170239</v>
      </c>
      <c r="F38" s="7">
        <v>2.1280000000000001E-3</v>
      </c>
      <c r="G38">
        <v>182</v>
      </c>
      <c r="H38">
        <v>30</v>
      </c>
      <c r="I38" s="9">
        <v>-0.1676</v>
      </c>
      <c r="J38" s="9">
        <v>3.7769999999999998E-2</v>
      </c>
      <c r="K38">
        <v>96683</v>
      </c>
      <c r="L38" s="7">
        <v>5.0330000000000001E-3</v>
      </c>
      <c r="M38">
        <v>139</v>
      </c>
      <c r="N38">
        <v>23</v>
      </c>
      <c r="O38" s="9">
        <v>-0.15479999999999999</v>
      </c>
      <c r="P38" s="9">
        <v>4.2849999999999999E-2</v>
      </c>
      <c r="Q38">
        <v>29571</v>
      </c>
      <c r="R38" s="7">
        <v>0.27760000000000001</v>
      </c>
      <c r="S38">
        <v>9</v>
      </c>
      <c r="T38">
        <v>5</v>
      </c>
      <c r="U38" s="9">
        <v>-0.13650000000000001</v>
      </c>
      <c r="V38" s="9">
        <v>0.17460000000000001</v>
      </c>
      <c r="W38">
        <v>10375</v>
      </c>
      <c r="X38" s="7">
        <v>0.1067</v>
      </c>
      <c r="Y38">
        <v>24</v>
      </c>
      <c r="Z38">
        <v>2</v>
      </c>
      <c r="AA38" s="9">
        <v>-0.1424</v>
      </c>
      <c r="AB38" s="9">
        <v>0.1079</v>
      </c>
      <c r="AC38">
        <v>16097</v>
      </c>
      <c r="AD38" s="7">
        <v>2.3099999999999999E-2</v>
      </c>
      <c r="AE38">
        <v>7</v>
      </c>
      <c r="AF38">
        <v>6</v>
      </c>
      <c r="AG38" s="6">
        <v>-0.36709999999999998</v>
      </c>
      <c r="AH38" s="6">
        <v>0.1915</v>
      </c>
      <c r="AI38">
        <v>16331</v>
      </c>
      <c r="AJ38" s="7">
        <v>0.1318</v>
      </c>
      <c r="AK38">
        <v>3</v>
      </c>
      <c r="AL38">
        <v>2</v>
      </c>
      <c r="AM38" s="9">
        <v>-0.61729999999999996</v>
      </c>
      <c r="AN38" s="9">
        <v>0.30819999999999997</v>
      </c>
    </row>
    <row r="39" spans="1:40">
      <c r="A39" t="s">
        <v>133</v>
      </c>
      <c r="B39" t="s">
        <v>80</v>
      </c>
      <c r="C39" t="s">
        <v>81</v>
      </c>
      <c r="D39">
        <v>1</v>
      </c>
      <c r="E39">
        <v>138348</v>
      </c>
      <c r="F39" s="7">
        <v>1.0930000000000001E-7</v>
      </c>
      <c r="G39">
        <v>274</v>
      </c>
      <c r="H39">
        <v>17</v>
      </c>
      <c r="I39" s="9">
        <v>-0.17019999999999999</v>
      </c>
      <c r="J39" s="9">
        <v>3.2050000000000002E-2</v>
      </c>
      <c r="K39">
        <v>72620</v>
      </c>
      <c r="L39" s="7">
        <v>4.1790000000000002E-4</v>
      </c>
      <c r="M39">
        <v>122</v>
      </c>
      <c r="N39">
        <v>10</v>
      </c>
      <c r="O39" s="9">
        <v>-0.1646</v>
      </c>
      <c r="P39" s="9">
        <v>4.6640000000000001E-2</v>
      </c>
      <c r="Q39">
        <v>26044</v>
      </c>
      <c r="R39" s="7">
        <v>0.5444</v>
      </c>
      <c r="S39">
        <v>9</v>
      </c>
      <c r="T39">
        <v>4</v>
      </c>
      <c r="U39" s="9">
        <v>-0.1069</v>
      </c>
      <c r="V39" s="9">
        <v>0.1764</v>
      </c>
      <c r="W39">
        <v>4486</v>
      </c>
      <c r="X39" s="7">
        <v>0.3594</v>
      </c>
      <c r="Y39">
        <v>9</v>
      </c>
      <c r="Z39">
        <v>4</v>
      </c>
      <c r="AA39" s="9">
        <v>-0.16520000000000001</v>
      </c>
      <c r="AB39" s="9">
        <v>0.1802</v>
      </c>
      <c r="AC39">
        <v>12721</v>
      </c>
      <c r="AD39" s="7">
        <v>0.95179999999999998</v>
      </c>
      <c r="AE39">
        <v>5</v>
      </c>
      <c r="AF39">
        <v>4</v>
      </c>
      <c r="AG39" s="6">
        <v>-1.321E-2</v>
      </c>
      <c r="AH39" s="6">
        <v>0.2185</v>
      </c>
      <c r="AI39">
        <v>5737</v>
      </c>
      <c r="AJ39" s="7">
        <v>0.1176</v>
      </c>
      <c r="AK39">
        <v>12</v>
      </c>
      <c r="AL39">
        <v>2</v>
      </c>
      <c r="AM39" s="9">
        <v>-0.25390000000000001</v>
      </c>
      <c r="AN39" s="9">
        <v>0.16220000000000001</v>
      </c>
    </row>
    <row r="40" spans="1:40">
      <c r="A40" t="s">
        <v>133</v>
      </c>
      <c r="B40" t="s">
        <v>80</v>
      </c>
      <c r="C40" t="s">
        <v>82</v>
      </c>
      <c r="D40">
        <v>1</v>
      </c>
      <c r="E40">
        <v>138348</v>
      </c>
      <c r="F40" s="7">
        <v>4.4730000000000002E-6</v>
      </c>
      <c r="G40">
        <v>274</v>
      </c>
      <c r="H40">
        <v>17</v>
      </c>
      <c r="I40" s="9">
        <v>-0.17019999999999999</v>
      </c>
      <c r="J40" s="9">
        <v>3.2050000000000002E-2</v>
      </c>
      <c r="K40">
        <v>72620</v>
      </c>
      <c r="L40" s="7">
        <v>1.279E-3</v>
      </c>
      <c r="M40">
        <v>122</v>
      </c>
      <c r="N40">
        <v>10</v>
      </c>
      <c r="O40" s="9">
        <v>-0.1646</v>
      </c>
      <c r="P40" s="9">
        <v>4.6640000000000001E-2</v>
      </c>
      <c r="Q40">
        <v>26044</v>
      </c>
      <c r="R40" s="7">
        <v>0.82199999999999995</v>
      </c>
      <c r="S40">
        <v>9</v>
      </c>
      <c r="T40">
        <v>4</v>
      </c>
      <c r="U40" s="9">
        <v>-0.1069</v>
      </c>
      <c r="V40" s="9">
        <v>0.1764</v>
      </c>
      <c r="W40">
        <v>4486</v>
      </c>
      <c r="X40" s="7">
        <v>9.9229999999999999E-2</v>
      </c>
      <c r="Y40">
        <v>9</v>
      </c>
      <c r="Z40">
        <v>4</v>
      </c>
      <c r="AA40" s="9">
        <v>-0.16520000000000001</v>
      </c>
      <c r="AB40" s="9">
        <v>0.1802</v>
      </c>
      <c r="AC40">
        <v>12721</v>
      </c>
      <c r="AD40" s="7">
        <v>0.31309999999999999</v>
      </c>
      <c r="AE40">
        <v>5</v>
      </c>
      <c r="AF40">
        <v>4</v>
      </c>
      <c r="AG40" s="6">
        <v>-1.321E-2</v>
      </c>
      <c r="AH40" s="6">
        <v>0.2185</v>
      </c>
      <c r="AI40">
        <v>5737</v>
      </c>
      <c r="AJ40" s="7">
        <v>6.6070000000000004E-2</v>
      </c>
      <c r="AK40">
        <v>12</v>
      </c>
      <c r="AL40">
        <v>2</v>
      </c>
      <c r="AM40" s="9">
        <v>-0.25390000000000001</v>
      </c>
      <c r="AN40" s="9">
        <v>0.16220000000000001</v>
      </c>
    </row>
    <row r="41" spans="1:40">
      <c r="A41" t="s">
        <v>133</v>
      </c>
      <c r="B41" t="s">
        <v>127</v>
      </c>
      <c r="C41" t="s">
        <v>81</v>
      </c>
      <c r="D41">
        <v>1</v>
      </c>
      <c r="E41">
        <v>138348</v>
      </c>
      <c r="F41" s="7">
        <v>1.4780000000000001E-7</v>
      </c>
      <c r="G41">
        <v>275</v>
      </c>
      <c r="H41">
        <v>18</v>
      </c>
      <c r="I41" s="9">
        <v>-0.1681</v>
      </c>
      <c r="J41" s="9">
        <v>3.1989999999999998E-2</v>
      </c>
      <c r="K41">
        <v>72620</v>
      </c>
      <c r="L41" s="7">
        <v>5.6289999999999997E-4</v>
      </c>
      <c r="M41">
        <v>123</v>
      </c>
      <c r="N41">
        <v>11</v>
      </c>
      <c r="O41" s="9">
        <v>-0.16020000000000001</v>
      </c>
      <c r="P41" s="9">
        <v>4.6460000000000001E-2</v>
      </c>
      <c r="Q41">
        <v>26044</v>
      </c>
      <c r="R41" s="7">
        <v>0.5444</v>
      </c>
      <c r="S41">
        <v>9</v>
      </c>
      <c r="T41">
        <v>4</v>
      </c>
      <c r="U41" s="9">
        <v>-0.1069</v>
      </c>
      <c r="V41" s="9">
        <v>0.1764</v>
      </c>
      <c r="W41">
        <v>4486</v>
      </c>
      <c r="X41" s="7">
        <v>0.3594</v>
      </c>
      <c r="Y41">
        <v>9</v>
      </c>
      <c r="Z41">
        <v>4</v>
      </c>
      <c r="AA41" s="9">
        <v>-0.16520000000000001</v>
      </c>
      <c r="AB41" s="9">
        <v>0.1802</v>
      </c>
      <c r="AC41">
        <v>12721</v>
      </c>
      <c r="AD41" s="7">
        <v>0.95179999999999998</v>
      </c>
      <c r="AE41">
        <v>5</v>
      </c>
      <c r="AF41">
        <v>4</v>
      </c>
      <c r="AG41" s="6">
        <v>-1.321E-2</v>
      </c>
      <c r="AH41" s="6">
        <v>0.2185</v>
      </c>
      <c r="AI41">
        <v>5737</v>
      </c>
      <c r="AJ41" s="7">
        <v>0.1176</v>
      </c>
      <c r="AK41">
        <v>12</v>
      </c>
      <c r="AL41">
        <v>2</v>
      </c>
      <c r="AM41" s="9">
        <v>-0.25390000000000001</v>
      </c>
      <c r="AN41" s="9">
        <v>0.16220000000000001</v>
      </c>
    </row>
    <row r="42" spans="1:40">
      <c r="A42" t="s">
        <v>133</v>
      </c>
      <c r="B42" t="s">
        <v>127</v>
      </c>
      <c r="C42" t="s">
        <v>82</v>
      </c>
      <c r="D42">
        <v>1</v>
      </c>
      <c r="E42">
        <v>138348</v>
      </c>
      <c r="F42" s="7">
        <v>4.3760000000000001E-6</v>
      </c>
      <c r="G42">
        <v>275</v>
      </c>
      <c r="H42">
        <v>18</v>
      </c>
      <c r="I42" s="9">
        <v>-0.1681</v>
      </c>
      <c r="J42" s="9">
        <v>3.1989999999999998E-2</v>
      </c>
      <c r="K42">
        <v>72620</v>
      </c>
      <c r="L42" s="7">
        <v>1.2819999999999999E-3</v>
      </c>
      <c r="M42">
        <v>123</v>
      </c>
      <c r="N42">
        <v>11</v>
      </c>
      <c r="O42" s="9">
        <v>-0.16020000000000001</v>
      </c>
      <c r="P42" s="9">
        <v>4.6460000000000001E-2</v>
      </c>
      <c r="Q42">
        <v>26044</v>
      </c>
      <c r="R42" s="7">
        <v>0.82199999999999995</v>
      </c>
      <c r="S42">
        <v>9</v>
      </c>
      <c r="T42">
        <v>4</v>
      </c>
      <c r="U42" s="9">
        <v>-0.1069</v>
      </c>
      <c r="V42" s="9">
        <v>0.1764</v>
      </c>
      <c r="W42">
        <v>4486</v>
      </c>
      <c r="X42" s="7">
        <v>9.9229999999999999E-2</v>
      </c>
      <c r="Y42">
        <v>9</v>
      </c>
      <c r="Z42">
        <v>4</v>
      </c>
      <c r="AA42" s="9">
        <v>-0.16520000000000001</v>
      </c>
      <c r="AB42" s="9">
        <v>0.1802</v>
      </c>
      <c r="AC42">
        <v>12721</v>
      </c>
      <c r="AD42" s="7">
        <v>0.31309999999999999</v>
      </c>
      <c r="AE42">
        <v>5</v>
      </c>
      <c r="AF42">
        <v>4</v>
      </c>
      <c r="AG42" s="6">
        <v>-1.321E-2</v>
      </c>
      <c r="AH42" s="6">
        <v>0.2185</v>
      </c>
      <c r="AI42">
        <v>5737</v>
      </c>
      <c r="AJ42" s="7">
        <v>6.6070000000000004E-2</v>
      </c>
      <c r="AK42">
        <v>12</v>
      </c>
      <c r="AL42">
        <v>2</v>
      </c>
      <c r="AM42" s="9">
        <v>-0.25390000000000001</v>
      </c>
      <c r="AN42" s="9">
        <v>0.16220000000000001</v>
      </c>
    </row>
    <row r="43" spans="1:40">
      <c r="A43" t="s">
        <v>133</v>
      </c>
      <c r="B43" t="s">
        <v>128</v>
      </c>
      <c r="C43" t="s">
        <v>81</v>
      </c>
      <c r="D43">
        <v>1</v>
      </c>
      <c r="E43">
        <v>138348</v>
      </c>
      <c r="F43" s="7">
        <v>1.4780000000000001E-7</v>
      </c>
      <c r="G43">
        <v>275</v>
      </c>
      <c r="H43">
        <v>18</v>
      </c>
      <c r="I43" s="9">
        <v>-0.1681</v>
      </c>
      <c r="J43" s="9">
        <v>3.1989999999999998E-2</v>
      </c>
      <c r="K43">
        <v>72620</v>
      </c>
      <c r="L43" s="7">
        <v>5.6289999999999997E-4</v>
      </c>
      <c r="M43">
        <v>123</v>
      </c>
      <c r="N43">
        <v>11</v>
      </c>
      <c r="O43" s="9">
        <v>-0.16020000000000001</v>
      </c>
      <c r="P43" s="9">
        <v>4.6460000000000001E-2</v>
      </c>
      <c r="Q43">
        <v>26044</v>
      </c>
      <c r="R43" s="7">
        <v>0.5444</v>
      </c>
      <c r="S43">
        <v>9</v>
      </c>
      <c r="T43">
        <v>4</v>
      </c>
      <c r="U43" s="9">
        <v>-0.1069</v>
      </c>
      <c r="V43" s="9">
        <v>0.1764</v>
      </c>
      <c r="W43">
        <v>4486</v>
      </c>
      <c r="X43" s="7">
        <v>0.3594</v>
      </c>
      <c r="Y43">
        <v>9</v>
      </c>
      <c r="Z43">
        <v>4</v>
      </c>
      <c r="AA43" s="9">
        <v>-0.16520000000000001</v>
      </c>
      <c r="AB43" s="9">
        <v>0.1802</v>
      </c>
      <c r="AC43">
        <v>12721</v>
      </c>
      <c r="AD43" s="7">
        <v>0.95179999999999998</v>
      </c>
      <c r="AE43">
        <v>5</v>
      </c>
      <c r="AF43">
        <v>4</v>
      </c>
      <c r="AG43" s="6">
        <v>-1.321E-2</v>
      </c>
      <c r="AH43" s="6">
        <v>0.2185</v>
      </c>
      <c r="AI43">
        <v>5737</v>
      </c>
      <c r="AJ43" s="7">
        <v>0.1176</v>
      </c>
      <c r="AK43">
        <v>12</v>
      </c>
      <c r="AL43">
        <v>2</v>
      </c>
      <c r="AM43" s="9">
        <v>-0.25390000000000001</v>
      </c>
      <c r="AN43" s="9">
        <v>0.16220000000000001</v>
      </c>
    </row>
    <row r="44" spans="1:40">
      <c r="A44" t="s">
        <v>133</v>
      </c>
      <c r="B44" t="s">
        <v>128</v>
      </c>
      <c r="C44" t="s">
        <v>82</v>
      </c>
      <c r="D44">
        <v>1</v>
      </c>
      <c r="E44">
        <v>138348</v>
      </c>
      <c r="F44" s="7">
        <v>4.3760000000000001E-6</v>
      </c>
      <c r="G44">
        <v>275</v>
      </c>
      <c r="H44">
        <v>18</v>
      </c>
      <c r="I44" s="9">
        <v>-0.1681</v>
      </c>
      <c r="J44" s="9">
        <v>3.1989999999999998E-2</v>
      </c>
      <c r="K44">
        <v>72620</v>
      </c>
      <c r="L44" s="7">
        <v>1.2819999999999999E-3</v>
      </c>
      <c r="M44">
        <v>123</v>
      </c>
      <c r="N44">
        <v>11</v>
      </c>
      <c r="O44" s="9">
        <v>-0.16020000000000001</v>
      </c>
      <c r="P44" s="9">
        <v>4.6460000000000001E-2</v>
      </c>
      <c r="Q44">
        <v>26044</v>
      </c>
      <c r="R44" s="7">
        <v>0.82199999999999995</v>
      </c>
      <c r="S44">
        <v>9</v>
      </c>
      <c r="T44">
        <v>4</v>
      </c>
      <c r="U44" s="9">
        <v>-0.1069</v>
      </c>
      <c r="V44" s="9">
        <v>0.1764</v>
      </c>
      <c r="W44">
        <v>4486</v>
      </c>
      <c r="X44" s="7">
        <v>9.9229999999999999E-2</v>
      </c>
      <c r="Y44">
        <v>9</v>
      </c>
      <c r="Z44">
        <v>4</v>
      </c>
      <c r="AA44" s="9">
        <v>-0.16520000000000001</v>
      </c>
      <c r="AB44" s="9">
        <v>0.1802</v>
      </c>
      <c r="AC44">
        <v>12721</v>
      </c>
      <c r="AD44" s="7">
        <v>0.31309999999999999</v>
      </c>
      <c r="AE44">
        <v>5</v>
      </c>
      <c r="AF44">
        <v>4</v>
      </c>
      <c r="AG44" s="6">
        <v>-1.321E-2</v>
      </c>
      <c r="AH44" s="6">
        <v>0.2185</v>
      </c>
      <c r="AI44">
        <v>5737</v>
      </c>
      <c r="AJ44" s="7">
        <v>6.6070000000000004E-2</v>
      </c>
      <c r="AK44">
        <v>12</v>
      </c>
      <c r="AL44">
        <v>2</v>
      </c>
      <c r="AM44" s="9">
        <v>-0.25390000000000001</v>
      </c>
      <c r="AN44" s="9">
        <v>0.16220000000000001</v>
      </c>
    </row>
    <row r="45" spans="1:40">
      <c r="A45" t="s">
        <v>133</v>
      </c>
      <c r="B45" t="s">
        <v>129</v>
      </c>
      <c r="C45" t="s">
        <v>81</v>
      </c>
      <c r="D45">
        <v>1</v>
      </c>
      <c r="E45">
        <v>138348</v>
      </c>
      <c r="F45" s="7">
        <v>1.0930000000000001E-7</v>
      </c>
      <c r="G45">
        <v>274</v>
      </c>
      <c r="H45">
        <v>17</v>
      </c>
      <c r="I45" s="9">
        <v>-0.17019999999999999</v>
      </c>
      <c r="J45" s="9">
        <v>3.2050000000000002E-2</v>
      </c>
      <c r="K45">
        <v>72620</v>
      </c>
      <c r="L45" s="7">
        <v>4.1790000000000002E-4</v>
      </c>
      <c r="M45">
        <v>122</v>
      </c>
      <c r="N45">
        <v>10</v>
      </c>
      <c r="O45" s="9">
        <v>-0.1646</v>
      </c>
      <c r="P45" s="9">
        <v>4.6640000000000001E-2</v>
      </c>
      <c r="Q45">
        <v>26044</v>
      </c>
      <c r="R45" s="7">
        <v>0.5444</v>
      </c>
      <c r="S45">
        <v>9</v>
      </c>
      <c r="T45">
        <v>4</v>
      </c>
      <c r="U45" s="9">
        <v>-0.1069</v>
      </c>
      <c r="V45" s="9">
        <v>0.1764</v>
      </c>
      <c r="W45">
        <v>4486</v>
      </c>
      <c r="X45" s="7">
        <v>0.3594</v>
      </c>
      <c r="Y45">
        <v>9</v>
      </c>
      <c r="Z45">
        <v>4</v>
      </c>
      <c r="AA45" s="9">
        <v>-0.16520000000000001</v>
      </c>
      <c r="AB45" s="9">
        <v>0.1802</v>
      </c>
      <c r="AC45">
        <v>12721</v>
      </c>
      <c r="AD45" s="7">
        <v>0.95179999999999998</v>
      </c>
      <c r="AE45">
        <v>5</v>
      </c>
      <c r="AF45">
        <v>4</v>
      </c>
      <c r="AG45" s="6">
        <v>-1.321E-2</v>
      </c>
      <c r="AH45" s="6">
        <v>0.2185</v>
      </c>
      <c r="AI45">
        <v>5737</v>
      </c>
      <c r="AJ45" s="7">
        <v>0.1176</v>
      </c>
      <c r="AK45">
        <v>12</v>
      </c>
      <c r="AL45">
        <v>2</v>
      </c>
      <c r="AM45" s="9">
        <v>-0.25390000000000001</v>
      </c>
      <c r="AN45" s="9">
        <v>0.16220000000000001</v>
      </c>
    </row>
    <row r="46" spans="1:40">
      <c r="A46" t="s">
        <v>133</v>
      </c>
      <c r="B46" t="s">
        <v>129</v>
      </c>
      <c r="C46" t="s">
        <v>82</v>
      </c>
      <c r="D46">
        <v>1</v>
      </c>
      <c r="E46">
        <v>138348</v>
      </c>
      <c r="F46" s="7">
        <v>4.4730000000000002E-6</v>
      </c>
      <c r="G46">
        <v>274</v>
      </c>
      <c r="H46">
        <v>17</v>
      </c>
      <c r="I46" s="9">
        <v>-0.17019999999999999</v>
      </c>
      <c r="J46" s="9">
        <v>3.2050000000000002E-2</v>
      </c>
      <c r="K46">
        <v>72620</v>
      </c>
      <c r="L46" s="7">
        <v>1.279E-3</v>
      </c>
      <c r="M46">
        <v>122</v>
      </c>
      <c r="N46">
        <v>10</v>
      </c>
      <c r="O46" s="9">
        <v>-0.1646</v>
      </c>
      <c r="P46" s="9">
        <v>4.6640000000000001E-2</v>
      </c>
      <c r="Q46">
        <v>26044</v>
      </c>
      <c r="R46" s="7">
        <v>0.82199999999999995</v>
      </c>
      <c r="S46">
        <v>9</v>
      </c>
      <c r="T46">
        <v>4</v>
      </c>
      <c r="U46" s="9">
        <v>-0.1069</v>
      </c>
      <c r="V46" s="9">
        <v>0.1764</v>
      </c>
      <c r="W46">
        <v>4486</v>
      </c>
      <c r="X46" s="7">
        <v>9.9229999999999999E-2</v>
      </c>
      <c r="Y46">
        <v>9</v>
      </c>
      <c r="Z46">
        <v>4</v>
      </c>
      <c r="AA46" s="9">
        <v>-0.16520000000000001</v>
      </c>
      <c r="AB46" s="9">
        <v>0.1802</v>
      </c>
      <c r="AC46">
        <v>12721</v>
      </c>
      <c r="AD46" s="7">
        <v>0.31309999999999999</v>
      </c>
      <c r="AE46">
        <v>5</v>
      </c>
      <c r="AF46">
        <v>4</v>
      </c>
      <c r="AG46" s="6">
        <v>-1.321E-2</v>
      </c>
      <c r="AH46" s="6">
        <v>0.2185</v>
      </c>
      <c r="AI46">
        <v>5737</v>
      </c>
      <c r="AJ46" s="7">
        <v>6.6070000000000004E-2</v>
      </c>
      <c r="AK46">
        <v>12</v>
      </c>
      <c r="AL46">
        <v>2</v>
      </c>
      <c r="AM46" s="9">
        <v>-0.25390000000000001</v>
      </c>
      <c r="AN46" s="9">
        <v>0.16220000000000001</v>
      </c>
    </row>
    <row r="47" spans="1:40">
      <c r="A47" t="s">
        <v>133</v>
      </c>
      <c r="B47" t="s">
        <v>130</v>
      </c>
      <c r="C47" t="s">
        <v>81</v>
      </c>
      <c r="D47">
        <v>1</v>
      </c>
      <c r="E47">
        <v>138348</v>
      </c>
      <c r="F47" s="7">
        <v>1.0930000000000001E-7</v>
      </c>
      <c r="G47">
        <v>274</v>
      </c>
      <c r="H47">
        <v>17</v>
      </c>
      <c r="I47" s="9">
        <v>-0.17019999999999999</v>
      </c>
      <c r="J47" s="9">
        <v>3.2050000000000002E-2</v>
      </c>
      <c r="K47">
        <v>72620</v>
      </c>
      <c r="L47" s="7">
        <v>4.1790000000000002E-4</v>
      </c>
      <c r="M47">
        <v>122</v>
      </c>
      <c r="N47">
        <v>10</v>
      </c>
      <c r="O47" s="9">
        <v>-0.1646</v>
      </c>
      <c r="P47" s="9">
        <v>4.6640000000000001E-2</v>
      </c>
      <c r="Q47">
        <v>26044</v>
      </c>
      <c r="R47" s="7">
        <v>0.5444</v>
      </c>
      <c r="S47">
        <v>9</v>
      </c>
      <c r="T47">
        <v>4</v>
      </c>
      <c r="U47" s="9">
        <v>-0.1069</v>
      </c>
      <c r="V47" s="9">
        <v>0.1764</v>
      </c>
      <c r="W47">
        <v>4486</v>
      </c>
      <c r="X47" s="7">
        <v>0.3594</v>
      </c>
      <c r="Y47">
        <v>9</v>
      </c>
      <c r="Z47">
        <v>4</v>
      </c>
      <c r="AA47" s="9">
        <v>-0.16520000000000001</v>
      </c>
      <c r="AB47" s="9">
        <v>0.1802</v>
      </c>
      <c r="AC47">
        <v>12721</v>
      </c>
      <c r="AD47" s="7">
        <v>0.95179999999999998</v>
      </c>
      <c r="AE47">
        <v>5</v>
      </c>
      <c r="AF47">
        <v>4</v>
      </c>
      <c r="AG47" s="6">
        <v>-1.321E-2</v>
      </c>
      <c r="AH47" s="6">
        <v>0.2185</v>
      </c>
      <c r="AI47">
        <v>5737</v>
      </c>
      <c r="AJ47" s="7">
        <v>0.1176</v>
      </c>
      <c r="AK47">
        <v>12</v>
      </c>
      <c r="AL47">
        <v>2</v>
      </c>
      <c r="AM47" s="9">
        <v>-0.25390000000000001</v>
      </c>
      <c r="AN47" s="9">
        <v>0.16220000000000001</v>
      </c>
    </row>
    <row r="48" spans="1:40">
      <c r="A48" t="s">
        <v>133</v>
      </c>
      <c r="B48" t="s">
        <v>130</v>
      </c>
      <c r="C48" t="s">
        <v>82</v>
      </c>
      <c r="D48">
        <v>1</v>
      </c>
      <c r="E48">
        <v>138348</v>
      </c>
      <c r="F48" s="7">
        <v>4.4730000000000002E-6</v>
      </c>
      <c r="G48">
        <v>274</v>
      </c>
      <c r="H48">
        <v>17</v>
      </c>
      <c r="I48" s="9">
        <v>-0.17019999999999999</v>
      </c>
      <c r="J48" s="9">
        <v>3.2050000000000002E-2</v>
      </c>
      <c r="K48">
        <v>72620</v>
      </c>
      <c r="L48" s="7">
        <v>1.279E-3</v>
      </c>
      <c r="M48">
        <v>122</v>
      </c>
      <c r="N48">
        <v>10</v>
      </c>
      <c r="O48" s="9">
        <v>-0.1646</v>
      </c>
      <c r="P48" s="9">
        <v>4.6640000000000001E-2</v>
      </c>
      <c r="Q48">
        <v>26044</v>
      </c>
      <c r="R48" s="7">
        <v>0.82199999999999995</v>
      </c>
      <c r="S48">
        <v>9</v>
      </c>
      <c r="T48">
        <v>4</v>
      </c>
      <c r="U48" s="9">
        <v>-0.1069</v>
      </c>
      <c r="V48" s="9">
        <v>0.1764</v>
      </c>
      <c r="W48">
        <v>4486</v>
      </c>
      <c r="X48" s="7">
        <v>9.9229999999999999E-2</v>
      </c>
      <c r="Y48">
        <v>9</v>
      </c>
      <c r="Z48">
        <v>4</v>
      </c>
      <c r="AA48" s="9">
        <v>-0.16520000000000001</v>
      </c>
      <c r="AB48" s="9">
        <v>0.1802</v>
      </c>
      <c r="AC48">
        <v>12721</v>
      </c>
      <c r="AD48" s="7">
        <v>0.31309999999999999</v>
      </c>
      <c r="AE48">
        <v>5</v>
      </c>
      <c r="AF48">
        <v>4</v>
      </c>
      <c r="AG48" s="6">
        <v>-1.321E-2</v>
      </c>
      <c r="AH48" s="6">
        <v>0.2185</v>
      </c>
      <c r="AI48">
        <v>5737</v>
      </c>
      <c r="AJ48" s="7">
        <v>6.6070000000000004E-2</v>
      </c>
      <c r="AK48">
        <v>12</v>
      </c>
      <c r="AL48">
        <v>2</v>
      </c>
      <c r="AM48" s="9">
        <v>-0.25390000000000001</v>
      </c>
      <c r="AN48" s="9">
        <v>0.16220000000000001</v>
      </c>
    </row>
    <row r="49" spans="1:40">
      <c r="A49" t="s">
        <v>133</v>
      </c>
      <c r="B49" t="s">
        <v>131</v>
      </c>
      <c r="C49" t="s">
        <v>81</v>
      </c>
      <c r="D49">
        <v>1</v>
      </c>
      <c r="E49">
        <v>138348</v>
      </c>
      <c r="F49" s="7">
        <v>1.0930000000000001E-7</v>
      </c>
      <c r="G49">
        <v>274</v>
      </c>
      <c r="H49">
        <v>17</v>
      </c>
      <c r="I49" s="9">
        <v>-0.17019999999999999</v>
      </c>
      <c r="J49" s="9">
        <v>3.2050000000000002E-2</v>
      </c>
      <c r="K49">
        <v>72620</v>
      </c>
      <c r="L49" s="7">
        <v>4.1790000000000002E-4</v>
      </c>
      <c r="M49">
        <v>122</v>
      </c>
      <c r="N49">
        <v>10</v>
      </c>
      <c r="O49" s="9">
        <v>-0.1646</v>
      </c>
      <c r="P49" s="9">
        <v>4.6640000000000001E-2</v>
      </c>
      <c r="Q49">
        <v>26044</v>
      </c>
      <c r="R49" s="7">
        <v>0.5444</v>
      </c>
      <c r="S49">
        <v>9</v>
      </c>
      <c r="T49">
        <v>4</v>
      </c>
      <c r="U49" s="9">
        <v>-0.1069</v>
      </c>
      <c r="V49" s="9">
        <v>0.1764</v>
      </c>
      <c r="W49">
        <v>4486</v>
      </c>
      <c r="X49" s="7">
        <v>0.3594</v>
      </c>
      <c r="Y49">
        <v>9</v>
      </c>
      <c r="Z49">
        <v>4</v>
      </c>
      <c r="AA49" s="9">
        <v>-0.16520000000000001</v>
      </c>
      <c r="AB49" s="9">
        <v>0.1802</v>
      </c>
      <c r="AC49">
        <v>12721</v>
      </c>
      <c r="AD49" s="7">
        <v>0.95179999999999998</v>
      </c>
      <c r="AE49">
        <v>5</v>
      </c>
      <c r="AF49">
        <v>4</v>
      </c>
      <c r="AG49" s="6">
        <v>-1.321E-2</v>
      </c>
      <c r="AH49" s="6">
        <v>0.2185</v>
      </c>
      <c r="AI49">
        <v>5737</v>
      </c>
      <c r="AJ49" s="7">
        <v>0.1176</v>
      </c>
      <c r="AK49">
        <v>12</v>
      </c>
      <c r="AL49">
        <v>2</v>
      </c>
      <c r="AM49" s="9">
        <v>-0.25390000000000001</v>
      </c>
      <c r="AN49" s="9">
        <v>0.16220000000000001</v>
      </c>
    </row>
    <row r="50" spans="1:40">
      <c r="A50" t="s">
        <v>133</v>
      </c>
      <c r="B50" t="s">
        <v>131</v>
      </c>
      <c r="C50" t="s">
        <v>82</v>
      </c>
      <c r="D50">
        <v>1</v>
      </c>
      <c r="E50">
        <v>138348</v>
      </c>
      <c r="F50" s="7">
        <v>4.4730000000000002E-6</v>
      </c>
      <c r="G50">
        <v>274</v>
      </c>
      <c r="H50">
        <v>17</v>
      </c>
      <c r="I50" s="9">
        <v>-0.17019999999999999</v>
      </c>
      <c r="J50" s="9">
        <v>3.2050000000000002E-2</v>
      </c>
      <c r="K50">
        <v>72620</v>
      </c>
      <c r="L50" s="7">
        <v>1.279E-3</v>
      </c>
      <c r="M50">
        <v>122</v>
      </c>
      <c r="N50">
        <v>10</v>
      </c>
      <c r="O50" s="9">
        <v>-0.1646</v>
      </c>
      <c r="P50" s="9">
        <v>4.6640000000000001E-2</v>
      </c>
      <c r="Q50">
        <v>26044</v>
      </c>
      <c r="R50" s="7">
        <v>0.82199999999999995</v>
      </c>
      <c r="S50">
        <v>9</v>
      </c>
      <c r="T50">
        <v>4</v>
      </c>
      <c r="U50" s="9">
        <v>-0.1069</v>
      </c>
      <c r="V50" s="9">
        <v>0.1764</v>
      </c>
      <c r="W50">
        <v>4486</v>
      </c>
      <c r="X50" s="7">
        <v>9.9229999999999999E-2</v>
      </c>
      <c r="Y50">
        <v>9</v>
      </c>
      <c r="Z50">
        <v>4</v>
      </c>
      <c r="AA50" s="9">
        <v>-0.16520000000000001</v>
      </c>
      <c r="AB50" s="9">
        <v>0.1802</v>
      </c>
      <c r="AC50">
        <v>12721</v>
      </c>
      <c r="AD50" s="7">
        <v>0.31309999999999999</v>
      </c>
      <c r="AE50">
        <v>5</v>
      </c>
      <c r="AF50">
        <v>4</v>
      </c>
      <c r="AG50" s="6">
        <v>-1.321E-2</v>
      </c>
      <c r="AH50" s="6">
        <v>0.2185</v>
      </c>
      <c r="AI50">
        <v>5737</v>
      </c>
      <c r="AJ50" s="7">
        <v>6.6070000000000004E-2</v>
      </c>
      <c r="AK50">
        <v>12</v>
      </c>
      <c r="AL50">
        <v>2</v>
      </c>
      <c r="AM50" s="9">
        <v>-0.25390000000000001</v>
      </c>
      <c r="AN50" s="9">
        <v>0.16220000000000001</v>
      </c>
    </row>
    <row r="51" spans="1:40">
      <c r="A51" t="s">
        <v>153</v>
      </c>
      <c r="B51" t="s">
        <v>80</v>
      </c>
      <c r="C51" t="s">
        <v>81</v>
      </c>
      <c r="D51">
        <v>1</v>
      </c>
      <c r="E51">
        <v>170239</v>
      </c>
      <c r="F51" s="7">
        <v>1.3980000000000001E-22</v>
      </c>
      <c r="G51">
        <v>234</v>
      </c>
      <c r="H51">
        <v>88</v>
      </c>
      <c r="I51" s="9">
        <v>-0.2752</v>
      </c>
      <c r="J51" s="9">
        <v>2.8139999999999998E-2</v>
      </c>
      <c r="K51">
        <v>96683</v>
      </c>
      <c r="L51" s="7">
        <v>3.1380000000000001E-15</v>
      </c>
      <c r="M51">
        <v>185</v>
      </c>
      <c r="N51">
        <v>60</v>
      </c>
      <c r="O51" s="9">
        <v>-0.23960000000000001</v>
      </c>
      <c r="P51" s="9">
        <v>3.039E-2</v>
      </c>
      <c r="Q51">
        <v>29571</v>
      </c>
      <c r="R51" s="7">
        <v>2.7800000000000001E-5</v>
      </c>
      <c r="S51">
        <v>15</v>
      </c>
      <c r="T51">
        <v>12</v>
      </c>
      <c r="U51" s="9">
        <v>-0.56089999999999995</v>
      </c>
      <c r="V51" s="9">
        <v>0.1338</v>
      </c>
      <c r="W51">
        <v>10375</v>
      </c>
      <c r="X51" s="7">
        <v>4.2410000000000003E-2</v>
      </c>
      <c r="Y51">
        <v>5</v>
      </c>
      <c r="Z51">
        <v>4</v>
      </c>
      <c r="AA51" s="9">
        <v>-0.47899999999999998</v>
      </c>
      <c r="AB51" s="9">
        <v>0.23599999999999999</v>
      </c>
      <c r="AC51">
        <v>16097</v>
      </c>
      <c r="AD51" s="7">
        <v>2.4660000000000001E-2</v>
      </c>
      <c r="AE51">
        <v>12</v>
      </c>
      <c r="AF51">
        <v>11</v>
      </c>
      <c r="AG51" s="6">
        <v>-0.32719999999999999</v>
      </c>
      <c r="AH51" s="6">
        <v>0.14560000000000001</v>
      </c>
      <c r="AI51">
        <v>16331</v>
      </c>
      <c r="AJ51" s="7">
        <v>2.0380000000000001E-5</v>
      </c>
      <c r="AK51">
        <v>17</v>
      </c>
      <c r="AL51">
        <v>9</v>
      </c>
      <c r="AM51" s="9">
        <v>-0.55700000000000005</v>
      </c>
      <c r="AN51" s="9">
        <v>0.13070000000000001</v>
      </c>
    </row>
    <row r="52" spans="1:40">
      <c r="A52" t="s">
        <v>153</v>
      </c>
      <c r="B52" t="s">
        <v>80</v>
      </c>
      <c r="C52" t="s">
        <v>82</v>
      </c>
      <c r="D52">
        <v>1</v>
      </c>
      <c r="E52">
        <v>170239</v>
      </c>
      <c r="F52" s="7">
        <v>2.4590000000000001E-4</v>
      </c>
      <c r="G52">
        <v>234</v>
      </c>
      <c r="H52">
        <v>88</v>
      </c>
      <c r="I52" s="9">
        <v>-0.2752</v>
      </c>
      <c r="J52" s="9">
        <v>2.8139999999999998E-2</v>
      </c>
      <c r="K52">
        <v>96683</v>
      </c>
      <c r="L52" s="7">
        <v>6.7849999999999996E-4</v>
      </c>
      <c r="M52">
        <v>185</v>
      </c>
      <c r="N52">
        <v>60</v>
      </c>
      <c r="O52" s="9">
        <v>-0.23960000000000001</v>
      </c>
      <c r="P52" s="9">
        <v>3.039E-2</v>
      </c>
      <c r="Q52">
        <v>29571</v>
      </c>
      <c r="R52" s="7">
        <v>5.3030000000000001E-2</v>
      </c>
      <c r="S52">
        <v>15</v>
      </c>
      <c r="T52">
        <v>12</v>
      </c>
      <c r="U52" s="9">
        <v>-0.56089999999999995</v>
      </c>
      <c r="V52" s="9">
        <v>0.1338</v>
      </c>
      <c r="W52">
        <v>10375</v>
      </c>
      <c r="X52" s="7">
        <v>3.8510000000000003E-2</v>
      </c>
      <c r="Y52">
        <v>5</v>
      </c>
      <c r="Z52">
        <v>4</v>
      </c>
      <c r="AA52" s="9">
        <v>-0.47899999999999998</v>
      </c>
      <c r="AB52" s="9">
        <v>0.23599999999999999</v>
      </c>
      <c r="AC52">
        <v>16097</v>
      </c>
      <c r="AD52" s="7">
        <v>5.5190000000000003E-2</v>
      </c>
      <c r="AE52">
        <v>12</v>
      </c>
      <c r="AF52">
        <v>11</v>
      </c>
      <c r="AG52" s="6">
        <v>-0.32719999999999999</v>
      </c>
      <c r="AH52" s="6">
        <v>0.14560000000000001</v>
      </c>
      <c r="AI52">
        <v>16331</v>
      </c>
      <c r="AJ52" s="7">
        <v>2.9500000000000001E-4</v>
      </c>
      <c r="AK52">
        <v>17</v>
      </c>
      <c r="AL52">
        <v>9</v>
      </c>
      <c r="AM52" s="9">
        <v>-0.55700000000000005</v>
      </c>
      <c r="AN52" s="9">
        <v>0.13070000000000001</v>
      </c>
    </row>
    <row r="53" spans="1:40">
      <c r="A53" t="s">
        <v>153</v>
      </c>
      <c r="B53" t="s">
        <v>127</v>
      </c>
      <c r="C53" t="s">
        <v>81</v>
      </c>
      <c r="D53">
        <v>1</v>
      </c>
      <c r="E53">
        <v>170239</v>
      </c>
      <c r="F53" s="7">
        <v>9.9640000000000004E-11</v>
      </c>
      <c r="G53">
        <v>8240</v>
      </c>
      <c r="H53">
        <v>506</v>
      </c>
      <c r="I53" s="9">
        <v>-3.7629999999999997E-2</v>
      </c>
      <c r="J53" s="9">
        <v>5.8180000000000003E-3</v>
      </c>
      <c r="K53">
        <v>96683</v>
      </c>
      <c r="L53" s="7">
        <v>4.936E-12</v>
      </c>
      <c r="M53">
        <v>1865</v>
      </c>
      <c r="N53">
        <v>289</v>
      </c>
      <c r="O53" s="9">
        <v>-7.9750000000000001E-2</v>
      </c>
      <c r="P53" s="9">
        <v>1.155E-2</v>
      </c>
      <c r="Q53">
        <v>29571</v>
      </c>
      <c r="R53" s="7">
        <v>0.16220000000000001</v>
      </c>
      <c r="S53">
        <v>861</v>
      </c>
      <c r="T53">
        <v>126</v>
      </c>
      <c r="U53" s="9">
        <v>-2.4809999999999999E-2</v>
      </c>
      <c r="V53" s="9">
        <v>1.7749999999999998E-2</v>
      </c>
      <c r="W53">
        <v>10375</v>
      </c>
      <c r="X53" s="7">
        <v>0.86770000000000003</v>
      </c>
      <c r="Y53">
        <v>169</v>
      </c>
      <c r="Z53">
        <v>50</v>
      </c>
      <c r="AA53" s="9">
        <v>-6.764E-3</v>
      </c>
      <c r="AB53" s="9">
        <v>4.0599999999999997E-2</v>
      </c>
      <c r="AC53">
        <v>16097</v>
      </c>
      <c r="AD53" s="7">
        <v>9.9500000000000005E-2</v>
      </c>
      <c r="AE53">
        <v>906</v>
      </c>
      <c r="AF53">
        <v>96</v>
      </c>
      <c r="AG53" s="6">
        <v>-2.7300000000000001E-2</v>
      </c>
      <c r="AH53" s="6">
        <v>1.6570000000000001E-2</v>
      </c>
      <c r="AI53">
        <v>16331</v>
      </c>
      <c r="AJ53" s="7">
        <v>0.11840000000000001</v>
      </c>
      <c r="AK53">
        <v>427</v>
      </c>
      <c r="AL53">
        <v>82</v>
      </c>
      <c r="AM53" s="9">
        <v>-4.0439999999999997E-2</v>
      </c>
      <c r="AN53" s="9">
        <v>2.5899999999999999E-2</v>
      </c>
    </row>
    <row r="54" spans="1:40">
      <c r="A54" t="s">
        <v>153</v>
      </c>
      <c r="B54" t="s">
        <v>127</v>
      </c>
      <c r="C54" t="s">
        <v>82</v>
      </c>
      <c r="D54">
        <v>1</v>
      </c>
      <c r="E54">
        <v>170239</v>
      </c>
      <c r="F54" s="7">
        <v>3.3290000000000001E-4</v>
      </c>
      <c r="G54">
        <v>8240</v>
      </c>
      <c r="H54">
        <v>506</v>
      </c>
      <c r="I54" s="9">
        <v>-3.7629999999999997E-2</v>
      </c>
      <c r="J54" s="9">
        <v>5.8180000000000003E-3</v>
      </c>
      <c r="K54">
        <v>96683</v>
      </c>
      <c r="L54" s="7">
        <v>1.271E-3</v>
      </c>
      <c r="M54">
        <v>1865</v>
      </c>
      <c r="N54">
        <v>289</v>
      </c>
      <c r="O54" s="9">
        <v>-7.9750000000000001E-2</v>
      </c>
      <c r="P54" s="9">
        <v>1.155E-2</v>
      </c>
      <c r="Q54">
        <v>29571</v>
      </c>
      <c r="R54" s="7">
        <v>5.7450000000000003E-4</v>
      </c>
      <c r="S54">
        <v>861</v>
      </c>
      <c r="T54">
        <v>126</v>
      </c>
      <c r="U54" s="9">
        <v>-2.4809999999999999E-2</v>
      </c>
      <c r="V54" s="9">
        <v>1.7749999999999998E-2</v>
      </c>
      <c r="W54">
        <v>10375</v>
      </c>
      <c r="X54" s="7">
        <v>0.44190000000000002</v>
      </c>
      <c r="Y54">
        <v>169</v>
      </c>
      <c r="Z54">
        <v>50</v>
      </c>
      <c r="AA54" s="9">
        <v>-6.764E-3</v>
      </c>
      <c r="AB54" s="9">
        <v>4.0599999999999997E-2</v>
      </c>
      <c r="AC54">
        <v>16097</v>
      </c>
      <c r="AD54" s="7">
        <v>0.54910000000000003</v>
      </c>
      <c r="AE54">
        <v>906</v>
      </c>
      <c r="AF54">
        <v>96</v>
      </c>
      <c r="AG54" s="6">
        <v>-2.7300000000000001E-2</v>
      </c>
      <c r="AH54" s="6">
        <v>1.6570000000000001E-2</v>
      </c>
      <c r="AI54">
        <v>16331</v>
      </c>
      <c r="AJ54" s="7">
        <v>0.36230000000000001</v>
      </c>
      <c r="AK54">
        <v>427</v>
      </c>
      <c r="AL54">
        <v>82</v>
      </c>
      <c r="AM54" s="9">
        <v>-4.0439999999999997E-2</v>
      </c>
      <c r="AN54" s="9">
        <v>2.5899999999999999E-2</v>
      </c>
    </row>
    <row r="55" spans="1:40">
      <c r="A55" t="s">
        <v>153</v>
      </c>
      <c r="B55" t="s">
        <v>128</v>
      </c>
      <c r="C55" t="s">
        <v>81</v>
      </c>
      <c r="D55">
        <v>1</v>
      </c>
      <c r="E55">
        <v>170239</v>
      </c>
      <c r="F55" s="7">
        <v>1.1319999999999999E-11</v>
      </c>
      <c r="G55">
        <v>8272</v>
      </c>
      <c r="H55">
        <v>524</v>
      </c>
      <c r="I55" s="9">
        <v>-3.9419999999999997E-2</v>
      </c>
      <c r="J55" s="9">
        <v>5.8060000000000004E-3</v>
      </c>
      <c r="K55">
        <v>96683</v>
      </c>
      <c r="L55" s="7">
        <v>9.5129999999999995E-14</v>
      </c>
      <c r="M55">
        <v>1879</v>
      </c>
      <c r="N55">
        <v>298</v>
      </c>
      <c r="O55" s="9">
        <v>-8.5669999999999996E-2</v>
      </c>
      <c r="P55" s="9">
        <v>1.15E-2</v>
      </c>
      <c r="Q55">
        <v>29571</v>
      </c>
      <c r="R55" s="7">
        <v>0.15409999999999999</v>
      </c>
      <c r="S55">
        <v>862</v>
      </c>
      <c r="T55">
        <v>127</v>
      </c>
      <c r="U55" s="9">
        <v>-2.528E-2</v>
      </c>
      <c r="V55" s="9">
        <v>1.7739999999999999E-2</v>
      </c>
      <c r="W55">
        <v>10375</v>
      </c>
      <c r="X55" s="7">
        <v>0.74729999999999996</v>
      </c>
      <c r="Y55">
        <v>174</v>
      </c>
      <c r="Z55">
        <v>53</v>
      </c>
      <c r="AA55" s="9">
        <v>-1.29E-2</v>
      </c>
      <c r="AB55" s="9">
        <v>4.0030000000000003E-2</v>
      </c>
      <c r="AC55">
        <v>16097</v>
      </c>
      <c r="AD55" s="7">
        <v>8.6279999999999996E-2</v>
      </c>
      <c r="AE55">
        <v>911</v>
      </c>
      <c r="AF55">
        <v>99</v>
      </c>
      <c r="AG55" s="6">
        <v>-2.8330000000000001E-2</v>
      </c>
      <c r="AH55" s="6">
        <v>1.652E-2</v>
      </c>
      <c r="AI55">
        <v>16331</v>
      </c>
      <c r="AJ55" s="7">
        <v>0.13089999999999999</v>
      </c>
      <c r="AK55">
        <v>434</v>
      </c>
      <c r="AL55">
        <v>84</v>
      </c>
      <c r="AM55" s="9">
        <v>-3.882E-2</v>
      </c>
      <c r="AN55" s="9">
        <v>2.5700000000000001E-2</v>
      </c>
    </row>
    <row r="56" spans="1:40">
      <c r="A56" t="s">
        <v>153</v>
      </c>
      <c r="B56" t="s">
        <v>128</v>
      </c>
      <c r="C56" t="s">
        <v>82</v>
      </c>
      <c r="D56">
        <v>1</v>
      </c>
      <c r="E56">
        <v>170239</v>
      </c>
      <c r="F56" s="7">
        <v>3.2059999999999999E-4</v>
      </c>
      <c r="G56">
        <v>8272</v>
      </c>
      <c r="H56">
        <v>524</v>
      </c>
      <c r="I56" s="9">
        <v>-3.9419999999999997E-2</v>
      </c>
      <c r="J56" s="9">
        <v>5.8060000000000004E-3</v>
      </c>
      <c r="K56">
        <v>96683</v>
      </c>
      <c r="L56" s="7">
        <v>1.0529999999999999E-3</v>
      </c>
      <c r="M56">
        <v>1879</v>
      </c>
      <c r="N56">
        <v>298</v>
      </c>
      <c r="O56" s="9">
        <v>-8.5669999999999996E-2</v>
      </c>
      <c r="P56" s="9">
        <v>1.15E-2</v>
      </c>
      <c r="Q56">
        <v>29571</v>
      </c>
      <c r="R56" s="7">
        <v>5.7490000000000004E-4</v>
      </c>
      <c r="S56">
        <v>862</v>
      </c>
      <c r="T56">
        <v>127</v>
      </c>
      <c r="U56" s="9">
        <v>-2.528E-2</v>
      </c>
      <c r="V56" s="9">
        <v>1.7739999999999999E-2</v>
      </c>
      <c r="W56">
        <v>10375</v>
      </c>
      <c r="X56" s="7">
        <v>0.4612</v>
      </c>
      <c r="Y56">
        <v>174</v>
      </c>
      <c r="Z56">
        <v>53</v>
      </c>
      <c r="AA56" s="9">
        <v>-1.29E-2</v>
      </c>
      <c r="AB56" s="9">
        <v>4.0030000000000003E-2</v>
      </c>
      <c r="AC56">
        <v>16097</v>
      </c>
      <c r="AD56" s="7">
        <v>0.53839999999999999</v>
      </c>
      <c r="AE56">
        <v>911</v>
      </c>
      <c r="AF56">
        <v>99</v>
      </c>
      <c r="AG56" s="6">
        <v>-2.8330000000000001E-2</v>
      </c>
      <c r="AH56" s="6">
        <v>1.652E-2</v>
      </c>
      <c r="AI56">
        <v>16331</v>
      </c>
      <c r="AJ56" s="7">
        <v>0.37659999999999999</v>
      </c>
      <c r="AK56">
        <v>434</v>
      </c>
      <c r="AL56">
        <v>84</v>
      </c>
      <c r="AM56" s="9">
        <v>-3.882E-2</v>
      </c>
      <c r="AN56" s="9">
        <v>2.5700000000000001E-2</v>
      </c>
    </row>
    <row r="57" spans="1:40">
      <c r="A57" t="s">
        <v>153</v>
      </c>
      <c r="B57" t="s">
        <v>129</v>
      </c>
      <c r="C57" t="s">
        <v>81</v>
      </c>
      <c r="D57">
        <v>1</v>
      </c>
      <c r="E57">
        <v>170239</v>
      </c>
      <c r="F57" s="7">
        <v>1.3549999999999999E-11</v>
      </c>
      <c r="G57">
        <v>1270</v>
      </c>
      <c r="H57">
        <v>168</v>
      </c>
      <c r="I57" s="9">
        <v>-9.2749999999999999E-2</v>
      </c>
      <c r="J57" s="9">
        <v>1.372E-2</v>
      </c>
      <c r="K57">
        <v>96683</v>
      </c>
      <c r="L57" s="7">
        <v>9.1929999999999993E-12</v>
      </c>
      <c r="M57">
        <v>736</v>
      </c>
      <c r="N57">
        <v>108</v>
      </c>
      <c r="O57" s="9">
        <v>-0.1198</v>
      </c>
      <c r="P57" s="9">
        <v>1.7569999999999999E-2</v>
      </c>
      <c r="Q57">
        <v>29571</v>
      </c>
      <c r="R57" s="7">
        <v>2.7199999999999998E-2</v>
      </c>
      <c r="S57">
        <v>90</v>
      </c>
      <c r="T57">
        <v>29</v>
      </c>
      <c r="U57" s="9">
        <v>-0.1196</v>
      </c>
      <c r="V57" s="9">
        <v>5.416E-2</v>
      </c>
      <c r="W57">
        <v>10375</v>
      </c>
      <c r="X57" s="7">
        <v>0.25540000000000002</v>
      </c>
      <c r="Y57">
        <v>39</v>
      </c>
      <c r="Z57">
        <v>15</v>
      </c>
      <c r="AA57" s="9">
        <v>-9.6170000000000005E-2</v>
      </c>
      <c r="AB57" s="9">
        <v>8.4559999999999996E-2</v>
      </c>
      <c r="AC57">
        <v>16097</v>
      </c>
      <c r="AD57" s="7">
        <v>0.68340000000000001</v>
      </c>
      <c r="AE57">
        <v>338</v>
      </c>
      <c r="AF57">
        <v>30</v>
      </c>
      <c r="AG57" s="6">
        <v>-1.103E-2</v>
      </c>
      <c r="AH57" s="6">
        <v>2.7050000000000001E-2</v>
      </c>
      <c r="AI57">
        <v>16331</v>
      </c>
      <c r="AJ57" s="7">
        <v>1.8540000000000001E-2</v>
      </c>
      <c r="AK57">
        <v>67</v>
      </c>
      <c r="AL57">
        <v>17</v>
      </c>
      <c r="AM57" s="9">
        <v>-0.15529999999999999</v>
      </c>
      <c r="AN57" s="9">
        <v>6.5960000000000005E-2</v>
      </c>
    </row>
    <row r="58" spans="1:40">
      <c r="A58" t="s">
        <v>153</v>
      </c>
      <c r="B58" t="s">
        <v>129</v>
      </c>
      <c r="C58" t="s">
        <v>82</v>
      </c>
      <c r="D58">
        <v>1</v>
      </c>
      <c r="E58">
        <v>170239</v>
      </c>
      <c r="F58" s="7">
        <v>5.4339999999999998E-4</v>
      </c>
      <c r="G58">
        <v>1270</v>
      </c>
      <c r="H58">
        <v>168</v>
      </c>
      <c r="I58" s="9">
        <v>-9.2749999999999999E-2</v>
      </c>
      <c r="J58" s="9">
        <v>1.372E-2</v>
      </c>
      <c r="K58">
        <v>96683</v>
      </c>
      <c r="L58" s="7">
        <v>1.102E-4</v>
      </c>
      <c r="M58">
        <v>736</v>
      </c>
      <c r="N58">
        <v>108</v>
      </c>
      <c r="O58" s="9">
        <v>-0.1198</v>
      </c>
      <c r="P58" s="9">
        <v>1.7569999999999999E-2</v>
      </c>
      <c r="Q58">
        <v>29571</v>
      </c>
      <c r="R58" s="7">
        <v>0.78029999999999999</v>
      </c>
      <c r="S58">
        <v>90</v>
      </c>
      <c r="T58">
        <v>29</v>
      </c>
      <c r="U58" s="9">
        <v>-0.1196</v>
      </c>
      <c r="V58" s="9">
        <v>5.416E-2</v>
      </c>
      <c r="W58">
        <v>10375</v>
      </c>
      <c r="X58" s="7">
        <v>0.4965</v>
      </c>
      <c r="Y58">
        <v>39</v>
      </c>
      <c r="Z58">
        <v>15</v>
      </c>
      <c r="AA58" s="9">
        <v>-9.6170000000000005E-2</v>
      </c>
      <c r="AB58" s="9">
        <v>8.4559999999999996E-2</v>
      </c>
      <c r="AC58">
        <v>16097</v>
      </c>
      <c r="AD58" s="7">
        <v>0.35699999999999998</v>
      </c>
      <c r="AE58">
        <v>338</v>
      </c>
      <c r="AF58">
        <v>30</v>
      </c>
      <c r="AG58" s="6">
        <v>-1.103E-2</v>
      </c>
      <c r="AH58" s="6">
        <v>2.7050000000000001E-2</v>
      </c>
      <c r="AI58">
        <v>16331</v>
      </c>
      <c r="AJ58" s="7">
        <v>3.2759999999999997E-2</v>
      </c>
      <c r="AK58">
        <v>67</v>
      </c>
      <c r="AL58">
        <v>17</v>
      </c>
      <c r="AM58" s="9">
        <v>-0.15529999999999999</v>
      </c>
      <c r="AN58" s="9">
        <v>6.5960000000000005E-2</v>
      </c>
    </row>
    <row r="59" spans="1:40">
      <c r="A59" t="s">
        <v>153</v>
      </c>
      <c r="B59" t="s">
        <v>130</v>
      </c>
      <c r="C59" t="s">
        <v>81</v>
      </c>
      <c r="D59">
        <v>1</v>
      </c>
      <c r="E59">
        <v>170239</v>
      </c>
      <c r="F59" s="7">
        <v>5.2890000000000002E-14</v>
      </c>
      <c r="G59">
        <v>1303</v>
      </c>
      <c r="H59">
        <v>187</v>
      </c>
      <c r="I59" s="9">
        <v>-0.10199999999999999</v>
      </c>
      <c r="J59" s="9">
        <v>1.3559999999999999E-2</v>
      </c>
      <c r="K59">
        <v>96683</v>
      </c>
      <c r="L59" s="7">
        <v>1.4920000000000001E-14</v>
      </c>
      <c r="M59">
        <v>751</v>
      </c>
      <c r="N59">
        <v>118</v>
      </c>
      <c r="O59" s="9">
        <v>-0.13389999999999999</v>
      </c>
      <c r="P59" s="9">
        <v>1.7409999999999998E-2</v>
      </c>
      <c r="Q59">
        <v>29571</v>
      </c>
      <c r="R59" s="7">
        <v>2.2440000000000002E-2</v>
      </c>
      <c r="S59">
        <v>91</v>
      </c>
      <c r="T59">
        <v>30</v>
      </c>
      <c r="U59" s="9">
        <v>-0.123</v>
      </c>
      <c r="V59" s="9">
        <v>5.389E-2</v>
      </c>
      <c r="W59">
        <v>10375</v>
      </c>
      <c r="X59" s="7">
        <v>0.1663</v>
      </c>
      <c r="Y59">
        <v>44</v>
      </c>
      <c r="Z59">
        <v>18</v>
      </c>
      <c r="AA59" s="9">
        <v>-0.1101</v>
      </c>
      <c r="AB59" s="9">
        <v>7.9570000000000002E-2</v>
      </c>
      <c r="AC59">
        <v>16097</v>
      </c>
      <c r="AD59" s="7">
        <v>0.59989999999999999</v>
      </c>
      <c r="AE59">
        <v>343</v>
      </c>
      <c r="AF59">
        <v>33</v>
      </c>
      <c r="AG59" s="6">
        <v>-1.409E-2</v>
      </c>
      <c r="AH59" s="6">
        <v>2.6859999999999998E-2</v>
      </c>
      <c r="AI59">
        <v>16331</v>
      </c>
      <c r="AJ59" s="7">
        <v>3.2000000000000001E-2</v>
      </c>
      <c r="AK59">
        <v>74</v>
      </c>
      <c r="AL59">
        <v>19</v>
      </c>
      <c r="AM59" s="9">
        <v>-0.13450000000000001</v>
      </c>
      <c r="AN59" s="9">
        <v>6.2719999999999998E-2</v>
      </c>
    </row>
    <row r="60" spans="1:40">
      <c r="A60" t="s">
        <v>153</v>
      </c>
      <c r="B60" t="s">
        <v>130</v>
      </c>
      <c r="C60" t="s">
        <v>82</v>
      </c>
      <c r="D60">
        <v>1</v>
      </c>
      <c r="E60">
        <v>170239</v>
      </c>
      <c r="F60" s="7">
        <v>4.4450000000000002E-4</v>
      </c>
      <c r="G60">
        <v>1303</v>
      </c>
      <c r="H60">
        <v>187</v>
      </c>
      <c r="I60" s="9">
        <v>-0.10199999999999999</v>
      </c>
      <c r="J60" s="9">
        <v>1.3559999999999999E-2</v>
      </c>
      <c r="K60">
        <v>96683</v>
      </c>
      <c r="L60" s="7">
        <v>7.7700000000000005E-5</v>
      </c>
      <c r="M60">
        <v>751</v>
      </c>
      <c r="N60">
        <v>118</v>
      </c>
      <c r="O60" s="9">
        <v>-0.13389999999999999</v>
      </c>
      <c r="P60" s="9">
        <v>1.7409999999999998E-2</v>
      </c>
      <c r="Q60">
        <v>29571</v>
      </c>
      <c r="R60" s="7">
        <v>0.7833</v>
      </c>
      <c r="S60">
        <v>91</v>
      </c>
      <c r="T60">
        <v>30</v>
      </c>
      <c r="U60" s="9">
        <v>-0.123</v>
      </c>
      <c r="V60" s="9">
        <v>5.389E-2</v>
      </c>
      <c r="W60">
        <v>10375</v>
      </c>
      <c r="X60" s="7">
        <v>0.5605</v>
      </c>
      <c r="Y60">
        <v>44</v>
      </c>
      <c r="Z60">
        <v>18</v>
      </c>
      <c r="AA60" s="9">
        <v>-0.1101</v>
      </c>
      <c r="AB60" s="9">
        <v>7.9570000000000002E-2</v>
      </c>
      <c r="AC60">
        <v>16097</v>
      </c>
      <c r="AD60" s="7">
        <v>0.34499999999999997</v>
      </c>
      <c r="AE60">
        <v>343</v>
      </c>
      <c r="AF60">
        <v>33</v>
      </c>
      <c r="AG60" s="6">
        <v>-1.409E-2</v>
      </c>
      <c r="AH60" s="6">
        <v>2.6859999999999998E-2</v>
      </c>
      <c r="AI60">
        <v>16331</v>
      </c>
      <c r="AJ60" s="7">
        <v>3.9239999999999997E-2</v>
      </c>
      <c r="AK60">
        <v>74</v>
      </c>
      <c r="AL60">
        <v>19</v>
      </c>
      <c r="AM60" s="9">
        <v>-0.13450000000000001</v>
      </c>
      <c r="AN60" s="9">
        <v>6.2719999999999998E-2</v>
      </c>
    </row>
    <row r="61" spans="1:40">
      <c r="A61" t="s">
        <v>153</v>
      </c>
      <c r="B61" t="s">
        <v>131</v>
      </c>
      <c r="C61" t="s">
        <v>81</v>
      </c>
      <c r="D61">
        <v>1</v>
      </c>
      <c r="E61">
        <v>170239</v>
      </c>
      <c r="F61" s="7">
        <v>4.5299999999999999E-28</v>
      </c>
      <c r="G61">
        <v>267</v>
      </c>
      <c r="H61">
        <v>107</v>
      </c>
      <c r="I61" s="9">
        <v>-0.29470000000000002</v>
      </c>
      <c r="J61" s="9">
        <v>2.683E-2</v>
      </c>
      <c r="K61">
        <v>96683</v>
      </c>
      <c r="L61" s="7">
        <v>2.0670000000000001E-20</v>
      </c>
      <c r="M61">
        <v>200</v>
      </c>
      <c r="N61">
        <v>70</v>
      </c>
      <c r="O61" s="9">
        <v>-0.27389999999999998</v>
      </c>
      <c r="P61" s="9">
        <v>2.9579999999999999E-2</v>
      </c>
      <c r="Q61">
        <v>29571</v>
      </c>
      <c r="R61" s="7">
        <v>1.9550000000000001E-5</v>
      </c>
      <c r="S61">
        <v>16</v>
      </c>
      <c r="T61">
        <v>13</v>
      </c>
      <c r="U61" s="9">
        <v>-0.55420000000000003</v>
      </c>
      <c r="V61" s="9">
        <v>0.1298</v>
      </c>
      <c r="W61">
        <v>10375</v>
      </c>
      <c r="X61" s="7">
        <v>3.7359999999999997E-2</v>
      </c>
      <c r="Y61">
        <v>10</v>
      </c>
      <c r="Z61">
        <v>7</v>
      </c>
      <c r="AA61" s="9">
        <v>-0.34539999999999998</v>
      </c>
      <c r="AB61" s="9">
        <v>0.16589999999999999</v>
      </c>
      <c r="AC61">
        <v>16097</v>
      </c>
      <c r="AD61" s="7">
        <v>1.5679999999999999E-2</v>
      </c>
      <c r="AE61">
        <v>17</v>
      </c>
      <c r="AF61">
        <v>14</v>
      </c>
      <c r="AG61" s="6">
        <v>-0.29360000000000003</v>
      </c>
      <c r="AH61" s="6">
        <v>0.1215</v>
      </c>
      <c r="AI61">
        <v>16331</v>
      </c>
      <c r="AJ61" s="7">
        <v>6.4199999999999999E-4</v>
      </c>
      <c r="AK61">
        <v>24</v>
      </c>
      <c r="AL61">
        <v>11</v>
      </c>
      <c r="AM61" s="9">
        <v>-0.37469999999999998</v>
      </c>
      <c r="AN61" s="9">
        <v>0.10979999999999999</v>
      </c>
    </row>
    <row r="62" spans="1:40">
      <c r="A62" t="s">
        <v>153</v>
      </c>
      <c r="B62" t="s">
        <v>131</v>
      </c>
      <c r="C62" t="s">
        <v>82</v>
      </c>
      <c r="D62">
        <v>1</v>
      </c>
      <c r="E62">
        <v>170239</v>
      </c>
      <c r="F62" s="7">
        <v>1.181E-4</v>
      </c>
      <c r="G62">
        <v>267</v>
      </c>
      <c r="H62">
        <v>107</v>
      </c>
      <c r="I62" s="9">
        <v>-0.29470000000000002</v>
      </c>
      <c r="J62" s="9">
        <v>2.683E-2</v>
      </c>
      <c r="K62">
        <v>96683</v>
      </c>
      <c r="L62" s="7">
        <v>3.1980000000000002E-4</v>
      </c>
      <c r="M62">
        <v>200</v>
      </c>
      <c r="N62">
        <v>70</v>
      </c>
      <c r="O62" s="9">
        <v>-0.27389999999999998</v>
      </c>
      <c r="P62" s="9">
        <v>2.9579999999999999E-2</v>
      </c>
      <c r="Q62">
        <v>29571</v>
      </c>
      <c r="R62" s="7">
        <v>5.7290000000000001E-2</v>
      </c>
      <c r="S62">
        <v>16</v>
      </c>
      <c r="T62">
        <v>13</v>
      </c>
      <c r="U62" s="9">
        <v>-0.55420000000000003</v>
      </c>
      <c r="V62" s="9">
        <v>0.1298</v>
      </c>
      <c r="W62">
        <v>10375</v>
      </c>
      <c r="X62" s="7">
        <v>0.15479999999999999</v>
      </c>
      <c r="Y62">
        <v>10</v>
      </c>
      <c r="Z62">
        <v>7</v>
      </c>
      <c r="AA62" s="9">
        <v>-0.34539999999999998</v>
      </c>
      <c r="AB62" s="9">
        <v>0.16589999999999999</v>
      </c>
      <c r="AC62">
        <v>16097</v>
      </c>
      <c r="AD62" s="7">
        <v>2.452E-2</v>
      </c>
      <c r="AE62">
        <v>17</v>
      </c>
      <c r="AF62">
        <v>14</v>
      </c>
      <c r="AG62" s="6">
        <v>-0.29360000000000003</v>
      </c>
      <c r="AH62" s="6">
        <v>0.1215</v>
      </c>
      <c r="AI62">
        <v>16331</v>
      </c>
      <c r="AJ62" s="7">
        <v>9.1189999999999999E-4</v>
      </c>
      <c r="AK62">
        <v>24</v>
      </c>
      <c r="AL62">
        <v>11</v>
      </c>
      <c r="AM62" s="9">
        <v>-0.37469999999999998</v>
      </c>
      <c r="AN62" s="9">
        <v>0.10979999999999999</v>
      </c>
    </row>
    <row r="63" spans="1:40">
      <c r="A63" t="s">
        <v>154</v>
      </c>
      <c r="B63" t="s">
        <v>80</v>
      </c>
      <c r="C63" t="s">
        <v>81</v>
      </c>
      <c r="D63">
        <v>1</v>
      </c>
      <c r="E63">
        <v>97805</v>
      </c>
      <c r="F63" s="7">
        <v>0.24179999999999999</v>
      </c>
      <c r="G63">
        <v>3</v>
      </c>
      <c r="H63">
        <v>3</v>
      </c>
      <c r="I63" s="9">
        <v>0.33879999999999999</v>
      </c>
      <c r="J63" s="9">
        <v>0.28939999999999999</v>
      </c>
      <c r="K63">
        <v>26237</v>
      </c>
      <c r="L63" s="7">
        <v>0.12670000000000001</v>
      </c>
      <c r="M63">
        <v>2</v>
      </c>
      <c r="N63">
        <v>2</v>
      </c>
      <c r="O63" s="9">
        <v>0.54710000000000003</v>
      </c>
      <c r="P63" s="9">
        <v>0.35830000000000001</v>
      </c>
      <c r="Q63" t="s">
        <v>135</v>
      </c>
      <c r="R63" s="7" t="s">
        <v>135</v>
      </c>
      <c r="S63" t="s">
        <v>135</v>
      </c>
      <c r="T63" t="s">
        <v>135</v>
      </c>
      <c r="U63" s="9" t="s">
        <v>135</v>
      </c>
      <c r="V63" s="9" t="s">
        <v>135</v>
      </c>
      <c r="W63" t="s">
        <v>135</v>
      </c>
      <c r="X63" s="7" t="s">
        <v>135</v>
      </c>
      <c r="Y63" t="s">
        <v>135</v>
      </c>
      <c r="Z63" t="s">
        <v>135</v>
      </c>
      <c r="AA63" s="9" t="s">
        <v>135</v>
      </c>
      <c r="AB63" s="9" t="s">
        <v>135</v>
      </c>
      <c r="AC63">
        <v>10297</v>
      </c>
      <c r="AD63" s="7">
        <v>0.91469999999999996</v>
      </c>
      <c r="AE63">
        <v>1</v>
      </c>
      <c r="AF63">
        <v>1</v>
      </c>
      <c r="AG63" s="6">
        <v>-5.2609999999999997E-2</v>
      </c>
      <c r="AH63" s="6">
        <v>0.2412</v>
      </c>
      <c r="AI63" t="s">
        <v>135</v>
      </c>
      <c r="AJ63" s="7" t="s">
        <v>135</v>
      </c>
      <c r="AK63" t="s">
        <v>135</v>
      </c>
      <c r="AL63" t="s">
        <v>135</v>
      </c>
      <c r="AM63" s="9" t="s">
        <v>135</v>
      </c>
      <c r="AN63" s="9" t="s">
        <v>135</v>
      </c>
    </row>
    <row r="64" spans="1:40">
      <c r="A64" t="s">
        <v>154</v>
      </c>
      <c r="B64" t="s">
        <v>80</v>
      </c>
      <c r="C64" t="s">
        <v>82</v>
      </c>
      <c r="D64">
        <v>1</v>
      </c>
      <c r="E64">
        <v>97805</v>
      </c>
      <c r="F64" s="7">
        <v>0.49249999999999999</v>
      </c>
      <c r="G64">
        <v>3</v>
      </c>
      <c r="H64">
        <v>3</v>
      </c>
      <c r="I64" s="9">
        <v>0.33879999999999999</v>
      </c>
      <c r="J64" s="9">
        <v>0.28939999999999999</v>
      </c>
      <c r="K64">
        <v>26237</v>
      </c>
      <c r="L64" s="7">
        <v>0.29430000000000001</v>
      </c>
      <c r="M64">
        <v>2</v>
      </c>
      <c r="N64">
        <v>2</v>
      </c>
      <c r="O64" s="9">
        <v>0.54710000000000003</v>
      </c>
      <c r="P64" s="9">
        <v>0.35830000000000001</v>
      </c>
      <c r="Q64" t="s">
        <v>135</v>
      </c>
      <c r="R64" s="7" t="s">
        <v>135</v>
      </c>
      <c r="S64" t="s">
        <v>135</v>
      </c>
      <c r="T64" t="s">
        <v>135</v>
      </c>
      <c r="U64" s="9" t="s">
        <v>135</v>
      </c>
      <c r="V64" s="9" t="s">
        <v>135</v>
      </c>
      <c r="W64" t="s">
        <v>135</v>
      </c>
      <c r="X64" s="7" t="s">
        <v>135</v>
      </c>
      <c r="Y64" t="s">
        <v>135</v>
      </c>
      <c r="Z64" t="s">
        <v>135</v>
      </c>
      <c r="AA64" s="9" t="s">
        <v>135</v>
      </c>
      <c r="AB64" s="9" t="s">
        <v>135</v>
      </c>
      <c r="AC64">
        <v>10297</v>
      </c>
      <c r="AD64" s="7">
        <v>0.91469999999999996</v>
      </c>
      <c r="AE64">
        <v>1</v>
      </c>
      <c r="AF64">
        <v>1</v>
      </c>
      <c r="AG64" s="6">
        <v>-5.2609999999999997E-2</v>
      </c>
      <c r="AH64" s="6">
        <v>0.2412</v>
      </c>
      <c r="AI64" t="s">
        <v>135</v>
      </c>
      <c r="AJ64" s="7" t="s">
        <v>135</v>
      </c>
      <c r="AK64" t="s">
        <v>135</v>
      </c>
      <c r="AL64" t="s">
        <v>135</v>
      </c>
      <c r="AM64" s="9" t="s">
        <v>135</v>
      </c>
      <c r="AN64" s="9" t="s">
        <v>135</v>
      </c>
    </row>
    <row r="65" spans="1:40">
      <c r="A65" t="s">
        <v>154</v>
      </c>
      <c r="B65" t="s">
        <v>127</v>
      </c>
      <c r="C65" t="s">
        <v>81</v>
      </c>
      <c r="D65">
        <v>1</v>
      </c>
      <c r="E65">
        <v>161734</v>
      </c>
      <c r="F65" s="7">
        <v>6.7809999999999995E-2</v>
      </c>
      <c r="G65">
        <v>61</v>
      </c>
      <c r="H65">
        <v>17</v>
      </c>
      <c r="I65" s="9">
        <v>0.1208</v>
      </c>
      <c r="J65" s="9">
        <v>6.6170000000000007E-2</v>
      </c>
      <c r="K65">
        <v>88178</v>
      </c>
      <c r="L65" s="7">
        <v>0.9637</v>
      </c>
      <c r="M65">
        <v>35</v>
      </c>
      <c r="N65">
        <v>12</v>
      </c>
      <c r="O65" s="9">
        <v>3.9020000000000001E-3</v>
      </c>
      <c r="P65" s="9">
        <v>8.584E-2</v>
      </c>
      <c r="Q65">
        <v>26044</v>
      </c>
      <c r="R65" s="7">
        <v>3.3549999999999999E-3</v>
      </c>
      <c r="S65">
        <v>1</v>
      </c>
      <c r="T65">
        <v>1</v>
      </c>
      <c r="U65" s="9">
        <v>1.556</v>
      </c>
      <c r="V65" s="9">
        <v>0.28139999999999998</v>
      </c>
      <c r="W65">
        <v>10375</v>
      </c>
      <c r="X65" s="7">
        <v>0.54049999999999998</v>
      </c>
      <c r="Y65">
        <v>1</v>
      </c>
      <c r="Z65">
        <v>1</v>
      </c>
      <c r="AA65" s="9">
        <v>-0.3271</v>
      </c>
      <c r="AB65" s="9">
        <v>0.28570000000000001</v>
      </c>
      <c r="AC65">
        <v>10297</v>
      </c>
      <c r="AD65" s="7">
        <v>0.13800000000000001</v>
      </c>
      <c r="AE65">
        <v>4</v>
      </c>
      <c r="AF65">
        <v>4</v>
      </c>
      <c r="AG65" s="6">
        <v>0.36359999999999998</v>
      </c>
      <c r="AH65" s="6">
        <v>0.24510000000000001</v>
      </c>
      <c r="AI65">
        <v>16331</v>
      </c>
      <c r="AJ65" s="7">
        <v>4.5179999999999998E-2</v>
      </c>
      <c r="AK65">
        <v>20</v>
      </c>
      <c r="AL65">
        <v>4</v>
      </c>
      <c r="AM65" s="9">
        <v>0.2412</v>
      </c>
      <c r="AN65" s="9">
        <v>0.12039999999999999</v>
      </c>
    </row>
    <row r="66" spans="1:40">
      <c r="A66" t="s">
        <v>154</v>
      </c>
      <c r="B66" t="s">
        <v>127</v>
      </c>
      <c r="C66" t="s">
        <v>82</v>
      </c>
      <c r="D66">
        <v>1</v>
      </c>
      <c r="E66">
        <v>161734</v>
      </c>
      <c r="F66" s="7">
        <v>5.3490000000000003E-2</v>
      </c>
      <c r="G66">
        <v>61</v>
      </c>
      <c r="H66">
        <v>17</v>
      </c>
      <c r="I66" s="9">
        <v>0.1208</v>
      </c>
      <c r="J66" s="9">
        <v>6.6170000000000007E-2</v>
      </c>
      <c r="K66">
        <v>88178</v>
      </c>
      <c r="L66" s="7">
        <v>0.31080000000000002</v>
      </c>
      <c r="M66">
        <v>35</v>
      </c>
      <c r="N66">
        <v>12</v>
      </c>
      <c r="O66" s="9">
        <v>3.9020000000000001E-3</v>
      </c>
      <c r="P66" s="9">
        <v>8.584E-2</v>
      </c>
      <c r="Q66">
        <v>26044</v>
      </c>
      <c r="R66" s="7">
        <v>3.3549999999999999E-3</v>
      </c>
      <c r="S66">
        <v>1</v>
      </c>
      <c r="T66">
        <v>1</v>
      </c>
      <c r="U66" s="9">
        <v>1.556</v>
      </c>
      <c r="V66" s="9">
        <v>0.28139999999999998</v>
      </c>
      <c r="W66">
        <v>10375</v>
      </c>
      <c r="X66" s="7">
        <v>0.54049999999999998</v>
      </c>
      <c r="Y66">
        <v>1</v>
      </c>
      <c r="Z66">
        <v>1</v>
      </c>
      <c r="AA66" s="9">
        <v>-0.3271</v>
      </c>
      <c r="AB66" s="9">
        <v>0.28570000000000001</v>
      </c>
      <c r="AC66">
        <v>10297</v>
      </c>
      <c r="AD66" s="7">
        <v>0.47820000000000001</v>
      </c>
      <c r="AE66">
        <v>4</v>
      </c>
      <c r="AF66">
        <v>4</v>
      </c>
      <c r="AG66" s="6">
        <v>0.36359999999999998</v>
      </c>
      <c r="AH66" s="6">
        <v>0.24510000000000001</v>
      </c>
      <c r="AI66">
        <v>16331</v>
      </c>
      <c r="AJ66" s="7">
        <v>6.2469999999999998E-2</v>
      </c>
      <c r="AK66">
        <v>20</v>
      </c>
      <c r="AL66">
        <v>4</v>
      </c>
      <c r="AM66" s="9">
        <v>0.2412</v>
      </c>
      <c r="AN66" s="9">
        <v>0.12039999999999999</v>
      </c>
    </row>
    <row r="67" spans="1:40">
      <c r="A67" t="s">
        <v>154</v>
      </c>
      <c r="B67" t="s">
        <v>128</v>
      </c>
      <c r="C67" t="s">
        <v>81</v>
      </c>
      <c r="D67">
        <v>1</v>
      </c>
      <c r="E67">
        <v>161734</v>
      </c>
      <c r="F67" s="7">
        <v>9.2239999999999996E-3</v>
      </c>
      <c r="G67">
        <v>174</v>
      </c>
      <c r="H67">
        <v>23</v>
      </c>
      <c r="I67" s="9">
        <v>0.1012</v>
      </c>
      <c r="J67" s="9">
        <v>3.8879999999999998E-2</v>
      </c>
      <c r="K67">
        <v>88178</v>
      </c>
      <c r="L67" s="7">
        <v>0.1653</v>
      </c>
      <c r="M67">
        <v>142</v>
      </c>
      <c r="N67">
        <v>18</v>
      </c>
      <c r="O67" s="9">
        <v>5.9369999999999999E-2</v>
      </c>
      <c r="P67" s="9">
        <v>4.2790000000000002E-2</v>
      </c>
      <c r="Q67">
        <v>26044</v>
      </c>
      <c r="R67" s="7">
        <v>3.3549999999999999E-3</v>
      </c>
      <c r="S67">
        <v>1</v>
      </c>
      <c r="T67">
        <v>1</v>
      </c>
      <c r="U67" s="9">
        <v>1.556</v>
      </c>
      <c r="V67" s="9">
        <v>0.28139999999999998</v>
      </c>
      <c r="W67">
        <v>10375</v>
      </c>
      <c r="X67" s="7">
        <v>0.54049999999999998</v>
      </c>
      <c r="Y67">
        <v>1</v>
      </c>
      <c r="Z67">
        <v>1</v>
      </c>
      <c r="AA67" s="9">
        <v>-0.3271</v>
      </c>
      <c r="AB67" s="9">
        <v>0.28570000000000001</v>
      </c>
      <c r="AC67">
        <v>10297</v>
      </c>
      <c r="AD67" s="7">
        <v>3.967E-3</v>
      </c>
      <c r="AE67">
        <v>6</v>
      </c>
      <c r="AF67">
        <v>5</v>
      </c>
      <c r="AG67" s="6">
        <v>0.57509999999999994</v>
      </c>
      <c r="AH67" s="6">
        <v>0.1996</v>
      </c>
      <c r="AI67">
        <v>16331</v>
      </c>
      <c r="AJ67" s="7">
        <v>8.4540000000000004E-2</v>
      </c>
      <c r="AK67">
        <v>24</v>
      </c>
      <c r="AL67">
        <v>5</v>
      </c>
      <c r="AM67" s="9">
        <v>0.1893</v>
      </c>
      <c r="AN67" s="9">
        <v>0.10979999999999999</v>
      </c>
    </row>
    <row r="68" spans="1:40">
      <c r="A68" t="s">
        <v>154</v>
      </c>
      <c r="B68" t="s">
        <v>128</v>
      </c>
      <c r="C68" t="s">
        <v>82</v>
      </c>
      <c r="D68">
        <v>1</v>
      </c>
      <c r="E68">
        <v>161734</v>
      </c>
      <c r="F68" s="7">
        <v>1.0030000000000001E-2</v>
      </c>
      <c r="G68">
        <v>174</v>
      </c>
      <c r="H68">
        <v>23</v>
      </c>
      <c r="I68" s="9">
        <v>0.1012</v>
      </c>
      <c r="J68" s="9">
        <v>3.8879999999999998E-2</v>
      </c>
      <c r="K68">
        <v>88178</v>
      </c>
      <c r="L68" s="7">
        <v>3.2329999999999998E-2</v>
      </c>
      <c r="M68">
        <v>142</v>
      </c>
      <c r="N68">
        <v>18</v>
      </c>
      <c r="O68" s="9">
        <v>5.9369999999999999E-2</v>
      </c>
      <c r="P68" s="9">
        <v>4.2790000000000002E-2</v>
      </c>
      <c r="Q68">
        <v>26044</v>
      </c>
      <c r="R68" s="7">
        <v>3.3549999999999999E-3</v>
      </c>
      <c r="S68">
        <v>1</v>
      </c>
      <c r="T68">
        <v>1</v>
      </c>
      <c r="U68" s="9">
        <v>1.556</v>
      </c>
      <c r="V68" s="9">
        <v>0.28139999999999998</v>
      </c>
      <c r="W68">
        <v>10375</v>
      </c>
      <c r="X68" s="7">
        <v>0.54049999999999998</v>
      </c>
      <c r="Y68">
        <v>1</v>
      </c>
      <c r="Z68">
        <v>1</v>
      </c>
      <c r="AA68" s="9">
        <v>-0.3271</v>
      </c>
      <c r="AB68" s="9">
        <v>0.28570000000000001</v>
      </c>
      <c r="AC68">
        <v>10297</v>
      </c>
      <c r="AD68" s="7">
        <v>7.8209999999999998E-3</v>
      </c>
      <c r="AE68">
        <v>6</v>
      </c>
      <c r="AF68">
        <v>5</v>
      </c>
      <c r="AG68" s="6">
        <v>0.57509999999999994</v>
      </c>
      <c r="AH68" s="6">
        <v>0.1996</v>
      </c>
      <c r="AI68">
        <v>16331</v>
      </c>
      <c r="AJ68" s="7">
        <v>7.4079999999999993E-2</v>
      </c>
      <c r="AK68">
        <v>24</v>
      </c>
      <c r="AL68">
        <v>5</v>
      </c>
      <c r="AM68" s="9">
        <v>0.1893</v>
      </c>
      <c r="AN68" s="9">
        <v>0.10979999999999999</v>
      </c>
    </row>
    <row r="69" spans="1:40">
      <c r="A69" t="s">
        <v>154</v>
      </c>
      <c r="B69" t="s">
        <v>129</v>
      </c>
      <c r="C69" t="s">
        <v>81</v>
      </c>
      <c r="D69">
        <v>1</v>
      </c>
      <c r="E69">
        <v>161734</v>
      </c>
      <c r="F69" s="7">
        <v>2.5329999999999999E-15</v>
      </c>
      <c r="G69">
        <v>735</v>
      </c>
      <c r="H69">
        <v>51</v>
      </c>
      <c r="I69" s="9">
        <v>0.14960000000000001</v>
      </c>
      <c r="J69" s="9">
        <v>1.891E-2</v>
      </c>
      <c r="K69">
        <v>88178</v>
      </c>
      <c r="L69" s="7">
        <v>0.52859999999999996</v>
      </c>
      <c r="M69">
        <v>139</v>
      </c>
      <c r="N69">
        <v>34</v>
      </c>
      <c r="O69" s="9">
        <v>2.7199999999999998E-2</v>
      </c>
      <c r="P69" s="9">
        <v>4.317E-2</v>
      </c>
      <c r="Q69">
        <v>29571</v>
      </c>
      <c r="R69" s="7">
        <v>0.33239999999999997</v>
      </c>
      <c r="S69">
        <v>11</v>
      </c>
      <c r="T69">
        <v>5</v>
      </c>
      <c r="U69" s="9">
        <v>0.1527</v>
      </c>
      <c r="V69" s="9">
        <v>0.15759999999999999</v>
      </c>
      <c r="W69">
        <v>10375</v>
      </c>
      <c r="X69" s="7">
        <v>0.56899999999999995</v>
      </c>
      <c r="Y69">
        <v>18</v>
      </c>
      <c r="Z69">
        <v>6</v>
      </c>
      <c r="AA69" s="9">
        <v>-7.1230000000000002E-2</v>
      </c>
      <c r="AB69" s="9">
        <v>0.12509999999999999</v>
      </c>
      <c r="AC69">
        <v>16097</v>
      </c>
      <c r="AD69" s="7">
        <v>0.74270000000000003</v>
      </c>
      <c r="AE69">
        <v>19</v>
      </c>
      <c r="AF69">
        <v>9</v>
      </c>
      <c r="AG69" s="6">
        <v>-3.7560000000000003E-2</v>
      </c>
      <c r="AH69" s="6">
        <v>0.1144</v>
      </c>
      <c r="AI69">
        <v>16331</v>
      </c>
      <c r="AJ69" s="7">
        <v>3.4320000000000003E-2</v>
      </c>
      <c r="AK69">
        <v>38</v>
      </c>
      <c r="AL69">
        <v>9</v>
      </c>
      <c r="AM69" s="9">
        <v>0.186</v>
      </c>
      <c r="AN69" s="9">
        <v>8.7889999999999996E-2</v>
      </c>
    </row>
    <row r="70" spans="1:40">
      <c r="A70" t="s">
        <v>154</v>
      </c>
      <c r="B70" t="s">
        <v>129</v>
      </c>
      <c r="C70" t="s">
        <v>82</v>
      </c>
      <c r="D70">
        <v>1</v>
      </c>
      <c r="E70">
        <v>161734</v>
      </c>
      <c r="F70" s="7">
        <v>1.0020000000000001E-17</v>
      </c>
      <c r="G70">
        <v>735</v>
      </c>
      <c r="H70">
        <v>51</v>
      </c>
      <c r="I70" s="9">
        <v>0.14960000000000001</v>
      </c>
      <c r="J70" s="9">
        <v>1.891E-2</v>
      </c>
      <c r="K70">
        <v>88178</v>
      </c>
      <c r="L70" s="7">
        <v>0.38569999999999999</v>
      </c>
      <c r="M70">
        <v>139</v>
      </c>
      <c r="N70">
        <v>34</v>
      </c>
      <c r="O70" s="9">
        <v>2.7199999999999998E-2</v>
      </c>
      <c r="P70" s="9">
        <v>4.317E-2</v>
      </c>
      <c r="Q70">
        <v>29571</v>
      </c>
      <c r="R70" s="7">
        <v>5.7700000000000001E-2</v>
      </c>
      <c r="S70">
        <v>11</v>
      </c>
      <c r="T70">
        <v>5</v>
      </c>
      <c r="U70" s="9">
        <v>0.1527</v>
      </c>
      <c r="V70" s="9">
        <v>0.15759999999999999</v>
      </c>
      <c r="W70">
        <v>10375</v>
      </c>
      <c r="X70" s="7">
        <v>0.97370000000000001</v>
      </c>
      <c r="Y70">
        <v>18</v>
      </c>
      <c r="Z70">
        <v>6</v>
      </c>
      <c r="AA70" s="9">
        <v>-7.1230000000000002E-2</v>
      </c>
      <c r="AB70" s="9">
        <v>0.12509999999999999</v>
      </c>
      <c r="AC70">
        <v>16097</v>
      </c>
      <c r="AD70" s="7">
        <v>1.593E-2</v>
      </c>
      <c r="AE70">
        <v>19</v>
      </c>
      <c r="AF70">
        <v>9</v>
      </c>
      <c r="AG70" s="6">
        <v>-3.7560000000000003E-2</v>
      </c>
      <c r="AH70" s="6">
        <v>0.1144</v>
      </c>
      <c r="AI70">
        <v>16331</v>
      </c>
      <c r="AJ70" s="7">
        <v>9.8460000000000006E-2</v>
      </c>
      <c r="AK70">
        <v>38</v>
      </c>
      <c r="AL70">
        <v>9</v>
      </c>
      <c r="AM70" s="9">
        <v>0.186</v>
      </c>
      <c r="AN70" s="9">
        <v>8.7889999999999996E-2</v>
      </c>
    </row>
    <row r="71" spans="1:40">
      <c r="A71" t="s">
        <v>154</v>
      </c>
      <c r="B71" t="s">
        <v>130</v>
      </c>
      <c r="C71" t="s">
        <v>81</v>
      </c>
      <c r="D71">
        <v>1</v>
      </c>
      <c r="E71">
        <v>161734</v>
      </c>
      <c r="F71" s="7">
        <v>7.8219999999999997E-16</v>
      </c>
      <c r="G71">
        <v>848</v>
      </c>
      <c r="H71">
        <v>57</v>
      </c>
      <c r="I71" s="9">
        <v>0.14180000000000001</v>
      </c>
      <c r="J71" s="9">
        <v>1.7600000000000001E-2</v>
      </c>
      <c r="K71">
        <v>88178</v>
      </c>
      <c r="L71" s="7">
        <v>0.13059999999999999</v>
      </c>
      <c r="M71">
        <v>246</v>
      </c>
      <c r="N71">
        <v>40</v>
      </c>
      <c r="O71" s="9">
        <v>4.9140000000000003E-2</v>
      </c>
      <c r="P71" s="9">
        <v>3.2509999999999997E-2</v>
      </c>
      <c r="Q71">
        <v>29571</v>
      </c>
      <c r="R71" s="7">
        <v>0.33239999999999997</v>
      </c>
      <c r="S71">
        <v>11</v>
      </c>
      <c r="T71">
        <v>5</v>
      </c>
      <c r="U71" s="9">
        <v>0.1527</v>
      </c>
      <c r="V71" s="9">
        <v>0.15759999999999999</v>
      </c>
      <c r="W71">
        <v>10375</v>
      </c>
      <c r="X71" s="7">
        <v>0.56899999999999995</v>
      </c>
      <c r="Y71">
        <v>18</v>
      </c>
      <c r="Z71">
        <v>6</v>
      </c>
      <c r="AA71" s="9">
        <v>-7.1230000000000002E-2</v>
      </c>
      <c r="AB71" s="9">
        <v>0.12509999999999999</v>
      </c>
      <c r="AC71">
        <v>16097</v>
      </c>
      <c r="AD71" s="7">
        <v>0.54979999999999996</v>
      </c>
      <c r="AE71">
        <v>21</v>
      </c>
      <c r="AF71">
        <v>10</v>
      </c>
      <c r="AG71" s="6">
        <v>6.4939999999999998E-2</v>
      </c>
      <c r="AH71" s="6">
        <v>0.1086</v>
      </c>
      <c r="AI71">
        <v>16331</v>
      </c>
      <c r="AJ71" s="7">
        <v>5.3159999999999999E-2</v>
      </c>
      <c r="AK71">
        <v>42</v>
      </c>
      <c r="AL71">
        <v>10</v>
      </c>
      <c r="AM71" s="9">
        <v>0.16139999999999999</v>
      </c>
      <c r="AN71" s="9">
        <v>8.3479999999999999E-2</v>
      </c>
    </row>
    <row r="72" spans="1:40">
      <c r="A72" t="s">
        <v>154</v>
      </c>
      <c r="B72" t="s">
        <v>130</v>
      </c>
      <c r="C72" t="s">
        <v>82</v>
      </c>
      <c r="D72">
        <v>1</v>
      </c>
      <c r="E72">
        <v>161734</v>
      </c>
      <c r="F72" s="7">
        <v>2.1230000000000002E-18</v>
      </c>
      <c r="G72">
        <v>848</v>
      </c>
      <c r="H72">
        <v>57</v>
      </c>
      <c r="I72" s="9">
        <v>0.14180000000000001</v>
      </c>
      <c r="J72" s="9">
        <v>1.7600000000000001E-2</v>
      </c>
      <c r="K72">
        <v>88178</v>
      </c>
      <c r="L72" s="7">
        <v>3.4729999999999997E-2</v>
      </c>
      <c r="M72">
        <v>246</v>
      </c>
      <c r="N72">
        <v>40</v>
      </c>
      <c r="O72" s="9">
        <v>4.9140000000000003E-2</v>
      </c>
      <c r="P72" s="9">
        <v>3.2509999999999997E-2</v>
      </c>
      <c r="Q72">
        <v>29571</v>
      </c>
      <c r="R72" s="7">
        <v>5.7700000000000001E-2</v>
      </c>
      <c r="S72">
        <v>11</v>
      </c>
      <c r="T72">
        <v>5</v>
      </c>
      <c r="U72" s="9">
        <v>0.1527</v>
      </c>
      <c r="V72" s="9">
        <v>0.15759999999999999</v>
      </c>
      <c r="W72">
        <v>10375</v>
      </c>
      <c r="X72" s="7">
        <v>0.97370000000000001</v>
      </c>
      <c r="Y72">
        <v>18</v>
      </c>
      <c r="Z72">
        <v>6</v>
      </c>
      <c r="AA72" s="9">
        <v>-7.1230000000000002E-2</v>
      </c>
      <c r="AB72" s="9">
        <v>0.12509999999999999</v>
      </c>
      <c r="AC72">
        <v>16097</v>
      </c>
      <c r="AD72" s="7">
        <v>5.3439999999999998E-3</v>
      </c>
      <c r="AE72">
        <v>21</v>
      </c>
      <c r="AF72">
        <v>10</v>
      </c>
      <c r="AG72" s="6">
        <v>6.4939999999999998E-2</v>
      </c>
      <c r="AH72" s="6">
        <v>0.1086</v>
      </c>
      <c r="AI72">
        <v>16331</v>
      </c>
      <c r="AJ72" s="7">
        <v>0.1173</v>
      </c>
      <c r="AK72">
        <v>42</v>
      </c>
      <c r="AL72">
        <v>10</v>
      </c>
      <c r="AM72" s="9">
        <v>0.16139999999999999</v>
      </c>
      <c r="AN72" s="9">
        <v>8.3479999999999999E-2</v>
      </c>
    </row>
    <row r="73" spans="1:40">
      <c r="A73" t="s">
        <v>154</v>
      </c>
      <c r="B73" t="s">
        <v>131</v>
      </c>
      <c r="C73" t="s">
        <v>81</v>
      </c>
      <c r="D73">
        <v>1</v>
      </c>
      <c r="E73">
        <v>138348</v>
      </c>
      <c r="F73" s="7">
        <v>3.9649999999999998E-2</v>
      </c>
      <c r="G73">
        <v>116</v>
      </c>
      <c r="H73">
        <v>9</v>
      </c>
      <c r="I73" s="9">
        <v>9.7519999999999996E-2</v>
      </c>
      <c r="J73" s="9">
        <v>4.7399999999999998E-2</v>
      </c>
      <c r="K73">
        <v>88178</v>
      </c>
      <c r="L73" s="7">
        <v>7.7109999999999998E-2</v>
      </c>
      <c r="M73">
        <v>109</v>
      </c>
      <c r="N73">
        <v>8</v>
      </c>
      <c r="O73" s="9">
        <v>8.6410000000000001E-2</v>
      </c>
      <c r="P73" s="9">
        <v>4.888E-2</v>
      </c>
      <c r="Q73" t="s">
        <v>135</v>
      </c>
      <c r="R73" s="7" t="s">
        <v>135</v>
      </c>
      <c r="S73" t="s">
        <v>135</v>
      </c>
      <c r="T73" t="s">
        <v>135</v>
      </c>
      <c r="U73" s="9" t="s">
        <v>135</v>
      </c>
      <c r="V73" s="9" t="s">
        <v>135</v>
      </c>
      <c r="W73" t="s">
        <v>135</v>
      </c>
      <c r="X73" s="7" t="s">
        <v>135</v>
      </c>
      <c r="Y73" t="s">
        <v>135</v>
      </c>
      <c r="Z73" t="s">
        <v>135</v>
      </c>
      <c r="AA73" s="9" t="s">
        <v>135</v>
      </c>
      <c r="AB73" s="9" t="s">
        <v>135</v>
      </c>
      <c r="AC73">
        <v>10297</v>
      </c>
      <c r="AD73" s="7">
        <v>2.146E-2</v>
      </c>
      <c r="AE73">
        <v>3</v>
      </c>
      <c r="AF73">
        <v>2</v>
      </c>
      <c r="AG73" s="6">
        <v>0.6482</v>
      </c>
      <c r="AH73" s="6">
        <v>0.28189999999999998</v>
      </c>
      <c r="AI73">
        <v>5737</v>
      </c>
      <c r="AJ73" s="7">
        <v>0.80669999999999997</v>
      </c>
      <c r="AK73">
        <v>4</v>
      </c>
      <c r="AL73">
        <v>1</v>
      </c>
      <c r="AM73" s="9">
        <v>-6.5379999999999994E-2</v>
      </c>
      <c r="AN73" s="9">
        <v>7.1370000000000003E-2</v>
      </c>
    </row>
    <row r="74" spans="1:40">
      <c r="A74" t="s">
        <v>154</v>
      </c>
      <c r="B74" t="s">
        <v>131</v>
      </c>
      <c r="C74" t="s">
        <v>82</v>
      </c>
      <c r="D74">
        <v>1</v>
      </c>
      <c r="E74">
        <v>138348</v>
      </c>
      <c r="F74" s="7">
        <v>1.427E-2</v>
      </c>
      <c r="G74">
        <v>116</v>
      </c>
      <c r="H74">
        <v>9</v>
      </c>
      <c r="I74" s="9">
        <v>9.7519999999999996E-2</v>
      </c>
      <c r="J74" s="9">
        <v>4.7399999999999998E-2</v>
      </c>
      <c r="K74">
        <v>88178</v>
      </c>
      <c r="L74" s="7">
        <v>3.2779999999999997E-2</v>
      </c>
      <c r="M74">
        <v>109</v>
      </c>
      <c r="N74">
        <v>8</v>
      </c>
      <c r="O74" s="9">
        <v>8.6410000000000001E-2</v>
      </c>
      <c r="P74" s="9">
        <v>4.888E-2</v>
      </c>
      <c r="Q74" t="s">
        <v>135</v>
      </c>
      <c r="R74" s="7" t="s">
        <v>135</v>
      </c>
      <c r="S74" t="s">
        <v>135</v>
      </c>
      <c r="T74" t="s">
        <v>135</v>
      </c>
      <c r="U74" s="9" t="s">
        <v>135</v>
      </c>
      <c r="V74" s="9" t="s">
        <v>135</v>
      </c>
      <c r="W74" t="s">
        <v>135</v>
      </c>
      <c r="X74" s="7" t="s">
        <v>135</v>
      </c>
      <c r="Y74" t="s">
        <v>135</v>
      </c>
      <c r="Z74" t="s">
        <v>135</v>
      </c>
      <c r="AA74" s="9" t="s">
        <v>135</v>
      </c>
      <c r="AB74" s="9" t="s">
        <v>135</v>
      </c>
      <c r="AC74">
        <v>10297</v>
      </c>
      <c r="AD74" s="7">
        <v>5.9239999999999996E-3</v>
      </c>
      <c r="AE74">
        <v>3</v>
      </c>
      <c r="AF74">
        <v>2</v>
      </c>
      <c r="AG74" s="6">
        <v>0.6482</v>
      </c>
      <c r="AH74" s="6">
        <v>0.28189999999999998</v>
      </c>
      <c r="AI74">
        <v>5737</v>
      </c>
      <c r="AJ74" s="7">
        <v>0.80669999999999997</v>
      </c>
      <c r="AK74">
        <v>4</v>
      </c>
      <c r="AL74">
        <v>1</v>
      </c>
      <c r="AM74" s="9">
        <v>-6.5379999999999994E-2</v>
      </c>
      <c r="AN74" s="9">
        <v>7.1370000000000003E-2</v>
      </c>
    </row>
    <row r="75" spans="1:40">
      <c r="A75" t="s">
        <v>163</v>
      </c>
      <c r="B75" t="s">
        <v>80</v>
      </c>
      <c r="C75" t="s">
        <v>81</v>
      </c>
      <c r="D75">
        <v>1</v>
      </c>
      <c r="E75">
        <v>170239</v>
      </c>
      <c r="F75" s="7">
        <v>0.54430000000000001</v>
      </c>
      <c r="G75">
        <v>44</v>
      </c>
      <c r="H75">
        <v>26</v>
      </c>
      <c r="I75" s="9">
        <v>-4.657E-2</v>
      </c>
      <c r="J75" s="9">
        <v>7.6819999999999999E-2</v>
      </c>
      <c r="K75">
        <v>96683</v>
      </c>
      <c r="L75" s="7">
        <v>0.54069999999999996</v>
      </c>
      <c r="M75">
        <v>28</v>
      </c>
      <c r="N75">
        <v>20</v>
      </c>
      <c r="O75" s="9">
        <v>5.867E-2</v>
      </c>
      <c r="P75" s="9">
        <v>9.5899999999999999E-2</v>
      </c>
      <c r="Q75">
        <v>29571</v>
      </c>
      <c r="R75" s="7">
        <v>0.58220000000000005</v>
      </c>
      <c r="S75">
        <v>5</v>
      </c>
      <c r="T75">
        <v>3</v>
      </c>
      <c r="U75" s="9">
        <v>-0.1283</v>
      </c>
      <c r="V75" s="9">
        <v>0.23330000000000001</v>
      </c>
      <c r="W75">
        <v>10375</v>
      </c>
      <c r="X75" s="7">
        <v>0.20399999999999999</v>
      </c>
      <c r="Y75">
        <v>3</v>
      </c>
      <c r="Z75">
        <v>2</v>
      </c>
      <c r="AA75" s="9">
        <v>-0.37940000000000002</v>
      </c>
      <c r="AB75" s="9">
        <v>0.29859999999999998</v>
      </c>
      <c r="AC75">
        <v>16097</v>
      </c>
      <c r="AD75" s="7">
        <v>0.28000000000000003</v>
      </c>
      <c r="AE75">
        <v>5</v>
      </c>
      <c r="AF75">
        <v>4</v>
      </c>
      <c r="AG75" s="6">
        <v>-0.23899999999999999</v>
      </c>
      <c r="AH75" s="6">
        <v>0.22120000000000001</v>
      </c>
      <c r="AI75">
        <v>16331</v>
      </c>
      <c r="AJ75" s="7">
        <v>0.3957</v>
      </c>
      <c r="AK75">
        <v>3</v>
      </c>
      <c r="AL75">
        <v>3</v>
      </c>
      <c r="AM75" s="9">
        <v>-0.25979999999999998</v>
      </c>
      <c r="AN75" s="9">
        <v>0.30590000000000001</v>
      </c>
    </row>
    <row r="76" spans="1:40">
      <c r="A76" t="s">
        <v>163</v>
      </c>
      <c r="B76" t="s">
        <v>80</v>
      </c>
      <c r="C76" t="s">
        <v>82</v>
      </c>
      <c r="D76">
        <v>1</v>
      </c>
      <c r="E76">
        <v>170239</v>
      </c>
      <c r="F76" s="7">
        <v>0.14910000000000001</v>
      </c>
      <c r="G76">
        <v>44</v>
      </c>
      <c r="H76">
        <v>26</v>
      </c>
      <c r="I76" s="9">
        <v>-4.657E-2</v>
      </c>
      <c r="J76" s="9">
        <v>7.6819999999999999E-2</v>
      </c>
      <c r="K76">
        <v>96683</v>
      </c>
      <c r="L76" s="7">
        <v>0.16750000000000001</v>
      </c>
      <c r="M76">
        <v>28</v>
      </c>
      <c r="N76">
        <v>20</v>
      </c>
      <c r="O76" s="9">
        <v>5.867E-2</v>
      </c>
      <c r="P76" s="9">
        <v>9.5899999999999999E-2</v>
      </c>
      <c r="Q76">
        <v>29571</v>
      </c>
      <c r="R76" s="7">
        <v>0.75380000000000003</v>
      </c>
      <c r="S76">
        <v>5</v>
      </c>
      <c r="T76">
        <v>3</v>
      </c>
      <c r="U76" s="9">
        <v>-0.1283</v>
      </c>
      <c r="V76" s="9">
        <v>0.23330000000000001</v>
      </c>
      <c r="W76">
        <v>10375</v>
      </c>
      <c r="X76" s="7">
        <v>0.40189999999999998</v>
      </c>
      <c r="Y76">
        <v>3</v>
      </c>
      <c r="Z76">
        <v>2</v>
      </c>
      <c r="AA76" s="9">
        <v>-0.37940000000000002</v>
      </c>
      <c r="AB76" s="9">
        <v>0.29859999999999998</v>
      </c>
      <c r="AC76">
        <v>16097</v>
      </c>
      <c r="AD76" s="7">
        <v>0.1958</v>
      </c>
      <c r="AE76">
        <v>5</v>
      </c>
      <c r="AF76">
        <v>4</v>
      </c>
      <c r="AG76" s="6">
        <v>-0.23899999999999999</v>
      </c>
      <c r="AH76" s="6">
        <v>0.22120000000000001</v>
      </c>
      <c r="AI76">
        <v>16331</v>
      </c>
      <c r="AJ76" s="7">
        <v>0.70299999999999996</v>
      </c>
      <c r="AK76">
        <v>3</v>
      </c>
      <c r="AL76">
        <v>3</v>
      </c>
      <c r="AM76" s="9">
        <v>-0.25979999999999998</v>
      </c>
      <c r="AN76" s="9">
        <v>0.30590000000000001</v>
      </c>
    </row>
    <row r="77" spans="1:40">
      <c r="A77" t="s">
        <v>163</v>
      </c>
      <c r="B77" t="s">
        <v>127</v>
      </c>
      <c r="C77" t="s">
        <v>81</v>
      </c>
      <c r="D77">
        <v>1</v>
      </c>
      <c r="E77">
        <v>170239</v>
      </c>
      <c r="F77" s="7">
        <v>4.5880000000000001E-5</v>
      </c>
      <c r="G77">
        <v>2919</v>
      </c>
      <c r="H77">
        <v>142</v>
      </c>
      <c r="I77" s="9">
        <v>3.8929999999999999E-2</v>
      </c>
      <c r="J77" s="9">
        <v>9.5510000000000005E-3</v>
      </c>
      <c r="K77">
        <v>96683</v>
      </c>
      <c r="L77" s="7">
        <v>0.83460000000000001</v>
      </c>
      <c r="M77">
        <v>831</v>
      </c>
      <c r="N77">
        <v>92</v>
      </c>
      <c r="O77" s="9">
        <v>-3.6619999999999999E-3</v>
      </c>
      <c r="P77" s="9">
        <v>1.754E-2</v>
      </c>
      <c r="Q77">
        <v>29571</v>
      </c>
      <c r="R77" s="7">
        <v>0.7429</v>
      </c>
      <c r="S77">
        <v>102</v>
      </c>
      <c r="T77">
        <v>35</v>
      </c>
      <c r="U77" s="9">
        <v>-1.702E-2</v>
      </c>
      <c r="V77" s="9">
        <v>5.1909999999999998E-2</v>
      </c>
      <c r="W77">
        <v>10375</v>
      </c>
      <c r="X77" s="7">
        <v>7.8700000000000006E-2</v>
      </c>
      <c r="Y77">
        <v>33</v>
      </c>
      <c r="Z77">
        <v>12</v>
      </c>
      <c r="AA77" s="9">
        <v>-0.16009999999999999</v>
      </c>
      <c r="AB77" s="9">
        <v>9.103E-2</v>
      </c>
      <c r="AC77">
        <v>16097</v>
      </c>
      <c r="AD77" s="7">
        <v>2.98E-2</v>
      </c>
      <c r="AE77">
        <v>145</v>
      </c>
      <c r="AF77">
        <v>31</v>
      </c>
      <c r="AG77" s="6">
        <v>-8.9969999999999994E-2</v>
      </c>
      <c r="AH77" s="6">
        <v>4.1410000000000002E-2</v>
      </c>
      <c r="AI77">
        <v>16331</v>
      </c>
      <c r="AJ77" s="7">
        <v>0.48209999999999997</v>
      </c>
      <c r="AK77">
        <v>506</v>
      </c>
      <c r="AL77">
        <v>24</v>
      </c>
      <c r="AM77" s="9">
        <v>1.6959999999999999E-2</v>
      </c>
      <c r="AN77" s="9">
        <v>2.4129999999999999E-2</v>
      </c>
    </row>
    <row r="78" spans="1:40">
      <c r="A78" t="s">
        <v>163</v>
      </c>
      <c r="B78" t="s">
        <v>127</v>
      </c>
      <c r="C78" t="s">
        <v>82</v>
      </c>
      <c r="D78">
        <v>1</v>
      </c>
      <c r="E78">
        <v>170239</v>
      </c>
      <c r="F78" s="7">
        <v>2.3500000000000002E-10</v>
      </c>
      <c r="G78">
        <v>2919</v>
      </c>
      <c r="H78">
        <v>142</v>
      </c>
      <c r="I78" s="9">
        <v>3.8929999999999999E-2</v>
      </c>
      <c r="J78" s="9">
        <v>9.5510000000000005E-3</v>
      </c>
      <c r="K78">
        <v>96683</v>
      </c>
      <c r="L78" s="7">
        <v>0.58889999999999998</v>
      </c>
      <c r="M78">
        <v>831</v>
      </c>
      <c r="N78">
        <v>92</v>
      </c>
      <c r="O78" s="9">
        <v>-3.6619999999999999E-3</v>
      </c>
      <c r="P78" s="9">
        <v>1.754E-2</v>
      </c>
      <c r="Q78">
        <v>29571</v>
      </c>
      <c r="R78" s="7">
        <v>6.4960000000000004E-2</v>
      </c>
      <c r="S78">
        <v>102</v>
      </c>
      <c r="T78">
        <v>35</v>
      </c>
      <c r="U78" s="9">
        <v>-1.702E-2</v>
      </c>
      <c r="V78" s="9">
        <v>5.1909999999999998E-2</v>
      </c>
      <c r="W78">
        <v>10375</v>
      </c>
      <c r="X78" s="7">
        <v>0.46550000000000002</v>
      </c>
      <c r="Y78">
        <v>33</v>
      </c>
      <c r="Z78">
        <v>12</v>
      </c>
      <c r="AA78" s="9">
        <v>-0.16009999999999999</v>
      </c>
      <c r="AB78" s="9">
        <v>9.103E-2</v>
      </c>
      <c r="AC78">
        <v>16097</v>
      </c>
      <c r="AD78" s="7">
        <v>0.1108</v>
      </c>
      <c r="AE78">
        <v>145</v>
      </c>
      <c r="AF78">
        <v>31</v>
      </c>
      <c r="AG78" s="6">
        <v>-8.9969999999999994E-2</v>
      </c>
      <c r="AH78" s="6">
        <v>4.1410000000000002E-2</v>
      </c>
      <c r="AI78">
        <v>16331</v>
      </c>
      <c r="AJ78" s="7">
        <v>5.0540000000000003E-3</v>
      </c>
      <c r="AK78">
        <v>506</v>
      </c>
      <c r="AL78">
        <v>24</v>
      </c>
      <c r="AM78" s="9">
        <v>1.6959999999999999E-2</v>
      </c>
      <c r="AN78" s="9">
        <v>2.4129999999999999E-2</v>
      </c>
    </row>
    <row r="79" spans="1:40">
      <c r="A79" t="s">
        <v>163</v>
      </c>
      <c r="B79" t="s">
        <v>128</v>
      </c>
      <c r="C79" t="s">
        <v>81</v>
      </c>
      <c r="D79">
        <v>1</v>
      </c>
      <c r="E79">
        <v>170239</v>
      </c>
      <c r="F79" s="7">
        <v>1.1310000000000001E-2</v>
      </c>
      <c r="G79">
        <v>3847</v>
      </c>
      <c r="H79">
        <v>148</v>
      </c>
      <c r="I79" s="9">
        <v>2.1000000000000001E-2</v>
      </c>
      <c r="J79" s="9">
        <v>8.2909999999999998E-3</v>
      </c>
      <c r="K79">
        <v>96683</v>
      </c>
      <c r="L79" s="7">
        <v>0.1285</v>
      </c>
      <c r="M79">
        <v>1653</v>
      </c>
      <c r="N79">
        <v>94</v>
      </c>
      <c r="O79" s="9">
        <v>-1.8919999999999999E-2</v>
      </c>
      <c r="P79" s="9">
        <v>1.2449999999999999E-2</v>
      </c>
      <c r="Q79">
        <v>29571</v>
      </c>
      <c r="R79" s="7">
        <v>0.38850000000000001</v>
      </c>
      <c r="S79">
        <v>142</v>
      </c>
      <c r="T79">
        <v>38</v>
      </c>
      <c r="U79" s="9">
        <v>-3.7900000000000003E-2</v>
      </c>
      <c r="V79" s="9">
        <v>4.3950000000000003E-2</v>
      </c>
      <c r="W79">
        <v>10375</v>
      </c>
      <c r="X79" s="7">
        <v>0.16289999999999999</v>
      </c>
      <c r="Y79">
        <v>36</v>
      </c>
      <c r="Z79">
        <v>14</v>
      </c>
      <c r="AA79" s="9">
        <v>-0.12189999999999999</v>
      </c>
      <c r="AB79" s="9">
        <v>8.7370000000000003E-2</v>
      </c>
      <c r="AC79">
        <v>16097</v>
      </c>
      <c r="AD79" s="7">
        <v>3.3390000000000003E-2</v>
      </c>
      <c r="AE79">
        <v>172</v>
      </c>
      <c r="AF79">
        <v>33</v>
      </c>
      <c r="AG79" s="6">
        <v>-8.0680000000000002E-2</v>
      </c>
      <c r="AH79" s="6">
        <v>3.7920000000000002E-2</v>
      </c>
      <c r="AI79">
        <v>16331</v>
      </c>
      <c r="AJ79" s="7">
        <v>0.46079999999999999</v>
      </c>
      <c r="AK79">
        <v>542</v>
      </c>
      <c r="AL79">
        <v>27</v>
      </c>
      <c r="AM79" s="9">
        <v>1.7160000000000002E-2</v>
      </c>
      <c r="AN79" s="9">
        <v>2.3259999999999999E-2</v>
      </c>
    </row>
    <row r="80" spans="1:40">
      <c r="A80" t="s">
        <v>163</v>
      </c>
      <c r="B80" t="s">
        <v>128</v>
      </c>
      <c r="C80" t="s">
        <v>82</v>
      </c>
      <c r="D80">
        <v>1</v>
      </c>
      <c r="E80">
        <v>170239</v>
      </c>
      <c r="F80" s="7">
        <v>3.9889999999999997E-11</v>
      </c>
      <c r="G80">
        <v>3847</v>
      </c>
      <c r="H80">
        <v>148</v>
      </c>
      <c r="I80" s="9">
        <v>2.1000000000000001E-2</v>
      </c>
      <c r="J80" s="9">
        <v>8.2909999999999998E-3</v>
      </c>
      <c r="K80">
        <v>96683</v>
      </c>
      <c r="L80" s="7">
        <v>9.103E-2</v>
      </c>
      <c r="M80">
        <v>1653</v>
      </c>
      <c r="N80">
        <v>94</v>
      </c>
      <c r="O80" s="9">
        <v>-1.8919999999999999E-2</v>
      </c>
      <c r="P80" s="9">
        <v>1.2449999999999999E-2</v>
      </c>
      <c r="Q80">
        <v>29571</v>
      </c>
      <c r="R80" s="7">
        <v>0.1396</v>
      </c>
      <c r="S80">
        <v>142</v>
      </c>
      <c r="T80">
        <v>38</v>
      </c>
      <c r="U80" s="9">
        <v>-3.7900000000000003E-2</v>
      </c>
      <c r="V80" s="9">
        <v>4.3950000000000003E-2</v>
      </c>
      <c r="W80">
        <v>10375</v>
      </c>
      <c r="X80" s="7">
        <v>0.44159999999999999</v>
      </c>
      <c r="Y80">
        <v>36</v>
      </c>
      <c r="Z80">
        <v>14</v>
      </c>
      <c r="AA80" s="9">
        <v>-0.12189999999999999</v>
      </c>
      <c r="AB80" s="9">
        <v>8.7370000000000003E-2</v>
      </c>
      <c r="AC80">
        <v>16097</v>
      </c>
      <c r="AD80" s="7">
        <v>0.1636</v>
      </c>
      <c r="AE80">
        <v>172</v>
      </c>
      <c r="AF80">
        <v>33</v>
      </c>
      <c r="AG80" s="6">
        <v>-8.0680000000000002E-2</v>
      </c>
      <c r="AH80" s="6">
        <v>3.7920000000000002E-2</v>
      </c>
      <c r="AI80">
        <v>16331</v>
      </c>
      <c r="AJ80" s="7">
        <v>5.6930000000000001E-3</v>
      </c>
      <c r="AK80">
        <v>542</v>
      </c>
      <c r="AL80">
        <v>27</v>
      </c>
      <c r="AM80" s="9">
        <v>1.7160000000000002E-2</v>
      </c>
      <c r="AN80" s="9">
        <v>2.3259999999999999E-2</v>
      </c>
    </row>
    <row r="81" spans="1:40">
      <c r="A81" t="s">
        <v>163</v>
      </c>
      <c r="B81" t="s">
        <v>129</v>
      </c>
      <c r="C81" t="s">
        <v>81</v>
      </c>
      <c r="D81">
        <v>1</v>
      </c>
      <c r="E81">
        <v>170239</v>
      </c>
      <c r="F81" s="7">
        <v>0.35249999999999998</v>
      </c>
      <c r="G81">
        <v>50</v>
      </c>
      <c r="H81">
        <v>29</v>
      </c>
      <c r="I81" s="9">
        <v>-6.7409999999999998E-2</v>
      </c>
      <c r="J81" s="9">
        <v>7.2499999999999995E-2</v>
      </c>
      <c r="K81">
        <v>96683</v>
      </c>
      <c r="L81" s="7">
        <v>0.63919999999999999</v>
      </c>
      <c r="M81">
        <v>29</v>
      </c>
      <c r="N81">
        <v>21</v>
      </c>
      <c r="O81" s="9">
        <v>4.4139999999999999E-2</v>
      </c>
      <c r="P81" s="9">
        <v>9.4149999999999998E-2</v>
      </c>
      <c r="Q81">
        <v>29571</v>
      </c>
      <c r="R81" s="7">
        <v>0.57210000000000005</v>
      </c>
      <c r="S81">
        <v>7</v>
      </c>
      <c r="T81">
        <v>5</v>
      </c>
      <c r="U81" s="9">
        <v>-0.112</v>
      </c>
      <c r="V81" s="9">
        <v>0.19819999999999999</v>
      </c>
      <c r="W81">
        <v>10375</v>
      </c>
      <c r="X81" s="7">
        <v>0.20399999999999999</v>
      </c>
      <c r="Y81">
        <v>3</v>
      </c>
      <c r="Z81">
        <v>2</v>
      </c>
      <c r="AA81" s="9">
        <v>-0.37940000000000002</v>
      </c>
      <c r="AB81" s="9">
        <v>0.29859999999999998</v>
      </c>
      <c r="AC81">
        <v>16097</v>
      </c>
      <c r="AD81" s="7">
        <v>0.28000000000000003</v>
      </c>
      <c r="AE81">
        <v>5</v>
      </c>
      <c r="AF81">
        <v>4</v>
      </c>
      <c r="AG81" s="6">
        <v>-0.23899999999999999</v>
      </c>
      <c r="AH81" s="6">
        <v>0.22120000000000001</v>
      </c>
      <c r="AI81">
        <v>16331</v>
      </c>
      <c r="AJ81" s="7">
        <v>0.19739999999999999</v>
      </c>
      <c r="AK81">
        <v>6</v>
      </c>
      <c r="AL81">
        <v>4</v>
      </c>
      <c r="AM81" s="9">
        <v>-0.28560000000000002</v>
      </c>
      <c r="AN81" s="9">
        <v>0.22159999999999999</v>
      </c>
    </row>
    <row r="82" spans="1:40">
      <c r="A82" t="s">
        <v>163</v>
      </c>
      <c r="B82" t="s">
        <v>129</v>
      </c>
      <c r="C82" t="s">
        <v>82</v>
      </c>
      <c r="D82">
        <v>1</v>
      </c>
      <c r="E82">
        <v>170239</v>
      </c>
      <c r="F82" s="7">
        <v>0.186</v>
      </c>
      <c r="G82">
        <v>50</v>
      </c>
      <c r="H82">
        <v>29</v>
      </c>
      <c r="I82" s="9">
        <v>-6.7409999999999998E-2</v>
      </c>
      <c r="J82" s="9">
        <v>7.2499999999999995E-2</v>
      </c>
      <c r="K82">
        <v>96683</v>
      </c>
      <c r="L82" s="7">
        <v>0.18179999999999999</v>
      </c>
      <c r="M82">
        <v>29</v>
      </c>
      <c r="N82">
        <v>21</v>
      </c>
      <c r="O82" s="9">
        <v>4.4139999999999999E-2</v>
      </c>
      <c r="P82" s="9">
        <v>9.4149999999999998E-2</v>
      </c>
      <c r="Q82">
        <v>29571</v>
      </c>
      <c r="R82" s="7">
        <v>0.90529999999999999</v>
      </c>
      <c r="S82">
        <v>7</v>
      </c>
      <c r="T82">
        <v>5</v>
      </c>
      <c r="U82" s="9">
        <v>-0.112</v>
      </c>
      <c r="V82" s="9">
        <v>0.19819999999999999</v>
      </c>
      <c r="W82">
        <v>10375</v>
      </c>
      <c r="X82" s="7">
        <v>0.40189999999999998</v>
      </c>
      <c r="Y82">
        <v>3</v>
      </c>
      <c r="Z82">
        <v>2</v>
      </c>
      <c r="AA82" s="9">
        <v>-0.37940000000000002</v>
      </c>
      <c r="AB82" s="9">
        <v>0.29859999999999998</v>
      </c>
      <c r="AC82">
        <v>16097</v>
      </c>
      <c r="AD82" s="7">
        <v>0.1958</v>
      </c>
      <c r="AE82">
        <v>5</v>
      </c>
      <c r="AF82">
        <v>4</v>
      </c>
      <c r="AG82" s="6">
        <v>-0.23899999999999999</v>
      </c>
      <c r="AH82" s="6">
        <v>0.22120000000000001</v>
      </c>
      <c r="AI82">
        <v>16331</v>
      </c>
      <c r="AJ82" s="7">
        <v>0.56120000000000003</v>
      </c>
      <c r="AK82">
        <v>6</v>
      </c>
      <c r="AL82">
        <v>4</v>
      </c>
      <c r="AM82" s="9">
        <v>-0.28560000000000002</v>
      </c>
      <c r="AN82" s="9">
        <v>0.22159999999999999</v>
      </c>
    </row>
    <row r="83" spans="1:40">
      <c r="A83" t="s">
        <v>163</v>
      </c>
      <c r="B83" t="s">
        <v>130</v>
      </c>
      <c r="C83" t="s">
        <v>81</v>
      </c>
      <c r="D83">
        <v>1</v>
      </c>
      <c r="E83">
        <v>170239</v>
      </c>
      <c r="F83" s="7">
        <v>3.1419999999999997E-2</v>
      </c>
      <c r="G83">
        <v>981</v>
      </c>
      <c r="H83">
        <v>37</v>
      </c>
      <c r="I83" s="9">
        <v>-3.4799999999999998E-2</v>
      </c>
      <c r="J83" s="9">
        <v>1.617E-2</v>
      </c>
      <c r="K83">
        <v>96683</v>
      </c>
      <c r="L83" s="7">
        <v>6.8909999999999999E-2</v>
      </c>
      <c r="M83">
        <v>851</v>
      </c>
      <c r="N83">
        <v>23</v>
      </c>
      <c r="O83" s="9">
        <v>-3.1449999999999999E-2</v>
      </c>
      <c r="P83" s="9">
        <v>1.729E-2</v>
      </c>
      <c r="Q83">
        <v>29571</v>
      </c>
      <c r="R83" s="7">
        <v>0.21920000000000001</v>
      </c>
      <c r="S83">
        <v>47</v>
      </c>
      <c r="T83">
        <v>8</v>
      </c>
      <c r="U83" s="9">
        <v>-9.3460000000000001E-2</v>
      </c>
      <c r="V83" s="9">
        <v>7.6060000000000003E-2</v>
      </c>
      <c r="W83">
        <v>10375</v>
      </c>
      <c r="X83" s="7">
        <v>0.89059999999999995</v>
      </c>
      <c r="Y83">
        <v>7</v>
      </c>
      <c r="Z83">
        <v>5</v>
      </c>
      <c r="AA83" s="9">
        <v>-2.7369999999999998E-2</v>
      </c>
      <c r="AB83" s="9">
        <v>0.19889999999999999</v>
      </c>
      <c r="AC83">
        <v>16097</v>
      </c>
      <c r="AD83" s="7">
        <v>0.45290000000000002</v>
      </c>
      <c r="AE83">
        <v>32</v>
      </c>
      <c r="AF83">
        <v>6</v>
      </c>
      <c r="AG83" s="6">
        <v>-6.6250000000000003E-2</v>
      </c>
      <c r="AH83" s="6">
        <v>8.8260000000000005E-2</v>
      </c>
      <c r="AI83">
        <v>16331</v>
      </c>
      <c r="AJ83" s="7">
        <v>0.79879999999999995</v>
      </c>
      <c r="AK83">
        <v>43</v>
      </c>
      <c r="AL83">
        <v>8</v>
      </c>
      <c r="AM83" s="9">
        <v>-2.0889999999999999E-2</v>
      </c>
      <c r="AN83" s="9">
        <v>8.1949999999999995E-2</v>
      </c>
    </row>
    <row r="84" spans="1:40">
      <c r="A84" t="s">
        <v>163</v>
      </c>
      <c r="B84" t="s">
        <v>130</v>
      </c>
      <c r="C84" t="s">
        <v>82</v>
      </c>
      <c r="D84">
        <v>1</v>
      </c>
      <c r="E84">
        <v>170239</v>
      </c>
      <c r="F84" s="7">
        <v>4.4510000000000001E-2</v>
      </c>
      <c r="G84">
        <v>981</v>
      </c>
      <c r="H84">
        <v>37</v>
      </c>
      <c r="I84" s="9">
        <v>-3.4799999999999998E-2</v>
      </c>
      <c r="J84" s="9">
        <v>1.617E-2</v>
      </c>
      <c r="K84">
        <v>96683</v>
      </c>
      <c r="L84" s="7">
        <v>5.0540000000000002E-2</v>
      </c>
      <c r="M84">
        <v>851</v>
      </c>
      <c r="N84">
        <v>23</v>
      </c>
      <c r="O84" s="9">
        <v>-3.1449999999999999E-2</v>
      </c>
      <c r="P84" s="9">
        <v>1.729E-2</v>
      </c>
      <c r="Q84">
        <v>29571</v>
      </c>
      <c r="R84" s="7">
        <v>0.35439999999999999</v>
      </c>
      <c r="S84">
        <v>47</v>
      </c>
      <c r="T84">
        <v>8</v>
      </c>
      <c r="U84" s="9">
        <v>-9.3460000000000001E-2</v>
      </c>
      <c r="V84" s="9">
        <v>7.6060000000000003E-2</v>
      </c>
      <c r="W84">
        <v>10375</v>
      </c>
      <c r="X84" s="7">
        <v>0.4214</v>
      </c>
      <c r="Y84">
        <v>7</v>
      </c>
      <c r="Z84">
        <v>5</v>
      </c>
      <c r="AA84" s="9">
        <v>-2.7369999999999998E-2</v>
      </c>
      <c r="AB84" s="9">
        <v>0.19889999999999999</v>
      </c>
      <c r="AC84">
        <v>16097</v>
      </c>
      <c r="AD84" s="7">
        <v>0.77270000000000005</v>
      </c>
      <c r="AE84">
        <v>32</v>
      </c>
      <c r="AF84">
        <v>6</v>
      </c>
      <c r="AG84" s="6">
        <v>-6.6250000000000003E-2</v>
      </c>
      <c r="AH84" s="6">
        <v>8.8260000000000005E-2</v>
      </c>
      <c r="AI84">
        <v>16331</v>
      </c>
      <c r="AJ84" s="7">
        <v>0.89159999999999995</v>
      </c>
      <c r="AK84">
        <v>43</v>
      </c>
      <c r="AL84">
        <v>8</v>
      </c>
      <c r="AM84" s="9">
        <v>-2.0889999999999999E-2</v>
      </c>
      <c r="AN84" s="9">
        <v>8.1949999999999995E-2</v>
      </c>
    </row>
    <row r="85" spans="1:40">
      <c r="A85" t="s">
        <v>163</v>
      </c>
      <c r="B85" t="s">
        <v>131</v>
      </c>
      <c r="C85" t="s">
        <v>81</v>
      </c>
      <c r="D85">
        <v>1</v>
      </c>
      <c r="E85">
        <v>170239</v>
      </c>
      <c r="F85" s="7">
        <v>3.7769999999999998E-2</v>
      </c>
      <c r="G85">
        <v>975</v>
      </c>
      <c r="H85">
        <v>34</v>
      </c>
      <c r="I85" s="9">
        <v>-3.3680000000000002E-2</v>
      </c>
      <c r="J85" s="9">
        <v>1.6209999999999999E-2</v>
      </c>
      <c r="K85">
        <v>96683</v>
      </c>
      <c r="L85" s="7">
        <v>7.2510000000000005E-2</v>
      </c>
      <c r="M85">
        <v>850</v>
      </c>
      <c r="N85">
        <v>22</v>
      </c>
      <c r="O85" s="9">
        <v>-3.107E-2</v>
      </c>
      <c r="P85" s="9">
        <v>1.7299999999999999E-2</v>
      </c>
      <c r="Q85">
        <v>29571</v>
      </c>
      <c r="R85" s="7">
        <v>0.22389999999999999</v>
      </c>
      <c r="S85">
        <v>45</v>
      </c>
      <c r="T85">
        <v>6</v>
      </c>
      <c r="U85" s="9">
        <v>-9.4469999999999998E-2</v>
      </c>
      <c r="V85" s="9">
        <v>7.7660000000000007E-2</v>
      </c>
      <c r="W85">
        <v>10375</v>
      </c>
      <c r="X85" s="7">
        <v>0.89059999999999995</v>
      </c>
      <c r="Y85">
        <v>7</v>
      </c>
      <c r="Z85">
        <v>5</v>
      </c>
      <c r="AA85" s="9">
        <v>-2.7369999999999998E-2</v>
      </c>
      <c r="AB85" s="9">
        <v>0.19889999999999999</v>
      </c>
      <c r="AC85">
        <v>16097</v>
      </c>
      <c r="AD85" s="7">
        <v>0.45290000000000002</v>
      </c>
      <c r="AE85">
        <v>32</v>
      </c>
      <c r="AF85">
        <v>6</v>
      </c>
      <c r="AG85" s="6">
        <v>-6.6250000000000003E-2</v>
      </c>
      <c r="AH85" s="6">
        <v>8.8260000000000005E-2</v>
      </c>
      <c r="AI85">
        <v>16331</v>
      </c>
      <c r="AJ85" s="7">
        <v>0.99529999999999996</v>
      </c>
      <c r="AK85">
        <v>40</v>
      </c>
      <c r="AL85">
        <v>7</v>
      </c>
      <c r="AM85" s="9">
        <v>-5.0000000000000001E-4</v>
      </c>
      <c r="AN85" s="9">
        <v>8.4510000000000002E-2</v>
      </c>
    </row>
    <row r="86" spans="1:40">
      <c r="A86" t="s">
        <v>163</v>
      </c>
      <c r="B86" t="s">
        <v>131</v>
      </c>
      <c r="C86" t="s">
        <v>82</v>
      </c>
      <c r="D86">
        <v>1</v>
      </c>
      <c r="E86">
        <v>170239</v>
      </c>
      <c r="F86" s="7">
        <v>4.446E-2</v>
      </c>
      <c r="G86">
        <v>975</v>
      </c>
      <c r="H86">
        <v>34</v>
      </c>
      <c r="I86" s="9">
        <v>-3.3680000000000002E-2</v>
      </c>
      <c r="J86" s="9">
        <v>1.6209999999999999E-2</v>
      </c>
      <c r="K86">
        <v>96683</v>
      </c>
      <c r="L86" s="7">
        <v>5.0520000000000002E-2</v>
      </c>
      <c r="M86">
        <v>850</v>
      </c>
      <c r="N86">
        <v>22</v>
      </c>
      <c r="O86" s="9">
        <v>-3.107E-2</v>
      </c>
      <c r="P86" s="9">
        <v>1.7299999999999999E-2</v>
      </c>
      <c r="Q86">
        <v>29571</v>
      </c>
      <c r="R86" s="7">
        <v>0.34110000000000001</v>
      </c>
      <c r="S86">
        <v>45</v>
      </c>
      <c r="T86">
        <v>6</v>
      </c>
      <c r="U86" s="9">
        <v>-9.4469999999999998E-2</v>
      </c>
      <c r="V86" s="9">
        <v>7.7660000000000007E-2</v>
      </c>
      <c r="W86">
        <v>10375</v>
      </c>
      <c r="X86" s="7">
        <v>0.4214</v>
      </c>
      <c r="Y86">
        <v>7</v>
      </c>
      <c r="Z86">
        <v>5</v>
      </c>
      <c r="AA86" s="9">
        <v>-2.7369999999999998E-2</v>
      </c>
      <c r="AB86" s="9">
        <v>0.19889999999999999</v>
      </c>
      <c r="AC86">
        <v>16097</v>
      </c>
      <c r="AD86" s="7">
        <v>0.77270000000000005</v>
      </c>
      <c r="AE86">
        <v>32</v>
      </c>
      <c r="AF86">
        <v>6</v>
      </c>
      <c r="AG86" s="6">
        <v>-6.6250000000000003E-2</v>
      </c>
      <c r="AH86" s="6">
        <v>8.8260000000000005E-2</v>
      </c>
      <c r="AI86">
        <v>16331</v>
      </c>
      <c r="AJ86" s="7">
        <v>0.91769999999999996</v>
      </c>
      <c r="AK86">
        <v>40</v>
      </c>
      <c r="AL86">
        <v>7</v>
      </c>
      <c r="AM86" s="9">
        <v>-5.0000000000000001E-4</v>
      </c>
      <c r="AN86" s="9">
        <v>8.4510000000000002E-2</v>
      </c>
    </row>
    <row r="87" spans="1:40">
      <c r="A87" t="s">
        <v>166</v>
      </c>
      <c r="B87" t="s">
        <v>80</v>
      </c>
      <c r="C87" t="s">
        <v>81</v>
      </c>
      <c r="D87">
        <v>1</v>
      </c>
      <c r="E87">
        <v>170239</v>
      </c>
      <c r="F87" s="7">
        <v>1.5540000000000001E-6</v>
      </c>
      <c r="G87">
        <v>1293</v>
      </c>
      <c r="H87">
        <v>64</v>
      </c>
      <c r="I87" s="9">
        <v>6.7570000000000005E-2</v>
      </c>
      <c r="J87" s="9">
        <v>1.406E-2</v>
      </c>
      <c r="K87">
        <v>96683</v>
      </c>
      <c r="L87" s="7">
        <v>3.6349999999999999E-6</v>
      </c>
      <c r="M87">
        <v>1023</v>
      </c>
      <c r="N87">
        <v>43</v>
      </c>
      <c r="O87" s="9">
        <v>7.281E-2</v>
      </c>
      <c r="P87" s="9">
        <v>1.5720000000000001E-2</v>
      </c>
      <c r="Q87">
        <v>29571</v>
      </c>
      <c r="R87" s="7">
        <v>0.2198</v>
      </c>
      <c r="S87">
        <v>47</v>
      </c>
      <c r="T87">
        <v>12</v>
      </c>
      <c r="U87" s="9">
        <v>9.1120000000000007E-2</v>
      </c>
      <c r="V87" s="9">
        <v>7.4249999999999997E-2</v>
      </c>
      <c r="W87">
        <v>10375</v>
      </c>
      <c r="X87" s="7">
        <v>0.50539999999999996</v>
      </c>
      <c r="Y87">
        <v>39</v>
      </c>
      <c r="Z87">
        <v>12</v>
      </c>
      <c r="AA87" s="9">
        <v>5.638E-2</v>
      </c>
      <c r="AB87" s="9">
        <v>8.4659999999999999E-2</v>
      </c>
      <c r="AC87">
        <v>16097</v>
      </c>
      <c r="AD87" s="7">
        <v>0.1988</v>
      </c>
      <c r="AE87">
        <v>55</v>
      </c>
      <c r="AF87">
        <v>12</v>
      </c>
      <c r="AG87" s="6">
        <v>8.5669999999999996E-2</v>
      </c>
      <c r="AH87" s="6">
        <v>6.6680000000000003E-2</v>
      </c>
      <c r="AI87">
        <v>16331</v>
      </c>
      <c r="AJ87" s="7">
        <v>0.87690000000000001</v>
      </c>
      <c r="AK87">
        <v>129</v>
      </c>
      <c r="AL87">
        <v>15</v>
      </c>
      <c r="AM87" s="9">
        <v>7.1929999999999997E-3</v>
      </c>
      <c r="AN87" s="9">
        <v>4.6449999999999998E-2</v>
      </c>
    </row>
    <row r="88" spans="1:40">
      <c r="A88" t="s">
        <v>166</v>
      </c>
      <c r="B88" t="s">
        <v>80</v>
      </c>
      <c r="C88" t="s">
        <v>82</v>
      </c>
      <c r="D88">
        <v>1</v>
      </c>
      <c r="E88">
        <v>170239</v>
      </c>
      <c r="F88" s="7">
        <v>3.6329999999999999E-5</v>
      </c>
      <c r="G88">
        <v>1293</v>
      </c>
      <c r="H88">
        <v>64</v>
      </c>
      <c r="I88" s="9">
        <v>6.7570000000000005E-2</v>
      </c>
      <c r="J88" s="9">
        <v>1.406E-2</v>
      </c>
      <c r="K88">
        <v>96683</v>
      </c>
      <c r="L88" s="7">
        <v>1.08E-4</v>
      </c>
      <c r="M88">
        <v>1023</v>
      </c>
      <c r="N88">
        <v>43</v>
      </c>
      <c r="O88" s="9">
        <v>7.281E-2</v>
      </c>
      <c r="P88" s="9">
        <v>1.5720000000000001E-2</v>
      </c>
      <c r="Q88">
        <v>29571</v>
      </c>
      <c r="R88" s="7">
        <v>0.247</v>
      </c>
      <c r="S88">
        <v>47</v>
      </c>
      <c r="T88">
        <v>12</v>
      </c>
      <c r="U88" s="9">
        <v>9.1120000000000007E-2</v>
      </c>
      <c r="V88" s="9">
        <v>7.4249999999999997E-2</v>
      </c>
      <c r="W88">
        <v>10375</v>
      </c>
      <c r="X88" s="7">
        <v>0.9919</v>
      </c>
      <c r="Y88">
        <v>39</v>
      </c>
      <c r="Z88">
        <v>12</v>
      </c>
      <c r="AA88" s="9">
        <v>5.638E-2</v>
      </c>
      <c r="AB88" s="9">
        <v>8.4659999999999999E-2</v>
      </c>
      <c r="AC88">
        <v>16097</v>
      </c>
      <c r="AD88" s="7">
        <v>0.19259999999999999</v>
      </c>
      <c r="AE88">
        <v>55</v>
      </c>
      <c r="AF88">
        <v>12</v>
      </c>
      <c r="AG88" s="6">
        <v>8.5669999999999996E-2</v>
      </c>
      <c r="AH88" s="6">
        <v>6.6680000000000003E-2</v>
      </c>
      <c r="AI88">
        <v>16331</v>
      </c>
      <c r="AJ88" s="7">
        <v>0.23549999999999999</v>
      </c>
      <c r="AK88">
        <v>129</v>
      </c>
      <c r="AL88">
        <v>15</v>
      </c>
      <c r="AM88" s="9">
        <v>7.1929999999999997E-3</v>
      </c>
      <c r="AN88" s="9">
        <v>4.6449999999999998E-2</v>
      </c>
    </row>
    <row r="89" spans="1:40">
      <c r="A89" t="s">
        <v>166</v>
      </c>
      <c r="B89" t="s">
        <v>127</v>
      </c>
      <c r="C89" t="s">
        <v>81</v>
      </c>
      <c r="D89">
        <v>1</v>
      </c>
      <c r="E89">
        <v>170239</v>
      </c>
      <c r="F89" s="7">
        <v>3.0429999999999999E-6</v>
      </c>
      <c r="G89">
        <v>2434</v>
      </c>
      <c r="H89">
        <v>117</v>
      </c>
      <c r="I89" s="9">
        <v>4.8180000000000001E-2</v>
      </c>
      <c r="J89" s="9">
        <v>1.0319999999999999E-2</v>
      </c>
      <c r="K89">
        <v>96683</v>
      </c>
      <c r="L89" s="7">
        <v>1.093E-6</v>
      </c>
      <c r="M89">
        <v>1247</v>
      </c>
      <c r="N89">
        <v>69</v>
      </c>
      <c r="O89" s="9">
        <v>6.8110000000000004E-2</v>
      </c>
      <c r="P89" s="9">
        <v>1.397E-2</v>
      </c>
      <c r="Q89">
        <v>29571</v>
      </c>
      <c r="R89" s="7">
        <v>0.43140000000000001</v>
      </c>
      <c r="S89">
        <v>88</v>
      </c>
      <c r="T89">
        <v>28</v>
      </c>
      <c r="U89" s="9">
        <v>4.265E-2</v>
      </c>
      <c r="V89" s="9">
        <v>5.4210000000000001E-2</v>
      </c>
      <c r="W89">
        <v>10375</v>
      </c>
      <c r="X89" s="7">
        <v>0.83509999999999995</v>
      </c>
      <c r="Y89">
        <v>263</v>
      </c>
      <c r="Z89">
        <v>21</v>
      </c>
      <c r="AA89" s="9">
        <v>-6.8389999999999996E-3</v>
      </c>
      <c r="AB89" s="9">
        <v>3.286E-2</v>
      </c>
      <c r="AC89">
        <v>16097</v>
      </c>
      <c r="AD89" s="7">
        <v>1.8E-3</v>
      </c>
      <c r="AE89">
        <v>194</v>
      </c>
      <c r="AF89">
        <v>25</v>
      </c>
      <c r="AG89" s="6">
        <v>0.1118</v>
      </c>
      <c r="AH89" s="6">
        <v>3.5819999999999998E-2</v>
      </c>
      <c r="AI89">
        <v>16331</v>
      </c>
      <c r="AJ89" s="7">
        <v>0.67710000000000004</v>
      </c>
      <c r="AK89">
        <v>162</v>
      </c>
      <c r="AL89">
        <v>27</v>
      </c>
      <c r="AM89" s="9">
        <v>1.7330000000000002E-2</v>
      </c>
      <c r="AN89" s="9">
        <v>4.1619999999999997E-2</v>
      </c>
    </row>
    <row r="90" spans="1:40">
      <c r="A90" t="s">
        <v>166</v>
      </c>
      <c r="B90" t="s">
        <v>127</v>
      </c>
      <c r="C90" t="s">
        <v>82</v>
      </c>
      <c r="D90">
        <v>1</v>
      </c>
      <c r="E90">
        <v>170239</v>
      </c>
      <c r="F90" s="7">
        <v>1.5909999999999999E-4</v>
      </c>
      <c r="G90">
        <v>2434</v>
      </c>
      <c r="H90">
        <v>117</v>
      </c>
      <c r="I90" s="9">
        <v>4.8180000000000001E-2</v>
      </c>
      <c r="J90" s="9">
        <v>1.0319999999999999E-2</v>
      </c>
      <c r="K90">
        <v>96683</v>
      </c>
      <c r="L90" s="7">
        <v>1.05E-4</v>
      </c>
      <c r="M90">
        <v>1247</v>
      </c>
      <c r="N90">
        <v>69</v>
      </c>
      <c r="O90" s="9">
        <v>6.8110000000000004E-2</v>
      </c>
      <c r="P90" s="9">
        <v>1.397E-2</v>
      </c>
      <c r="Q90">
        <v>29571</v>
      </c>
      <c r="R90" s="7">
        <v>3.952E-2</v>
      </c>
      <c r="S90">
        <v>88</v>
      </c>
      <c r="T90">
        <v>28</v>
      </c>
      <c r="U90" s="9">
        <v>4.265E-2</v>
      </c>
      <c r="V90" s="9">
        <v>5.4210000000000001E-2</v>
      </c>
      <c r="W90">
        <v>10375</v>
      </c>
      <c r="X90" s="7">
        <v>0.71640000000000004</v>
      </c>
      <c r="Y90">
        <v>263</v>
      </c>
      <c r="Z90">
        <v>21</v>
      </c>
      <c r="AA90" s="9">
        <v>-6.8389999999999996E-3</v>
      </c>
      <c r="AB90" s="9">
        <v>3.286E-2</v>
      </c>
      <c r="AC90">
        <v>16097</v>
      </c>
      <c r="AD90" s="7">
        <v>1.7479999999999999E-2</v>
      </c>
      <c r="AE90">
        <v>194</v>
      </c>
      <c r="AF90">
        <v>25</v>
      </c>
      <c r="AG90" s="6">
        <v>0.1118</v>
      </c>
      <c r="AH90" s="6">
        <v>3.5819999999999998E-2</v>
      </c>
      <c r="AI90">
        <v>16331</v>
      </c>
      <c r="AJ90" s="7">
        <v>0.22989999999999999</v>
      </c>
      <c r="AK90">
        <v>162</v>
      </c>
      <c r="AL90">
        <v>27</v>
      </c>
      <c r="AM90" s="9">
        <v>1.7330000000000002E-2</v>
      </c>
      <c r="AN90" s="9">
        <v>4.1619999999999997E-2</v>
      </c>
    </row>
    <row r="91" spans="1:40">
      <c r="A91" t="s">
        <v>166</v>
      </c>
      <c r="B91" t="s">
        <v>128</v>
      </c>
      <c r="C91" t="s">
        <v>81</v>
      </c>
      <c r="D91">
        <v>1</v>
      </c>
      <c r="E91">
        <v>170239</v>
      </c>
      <c r="F91" s="7">
        <v>4.4369999999999998E-7</v>
      </c>
      <c r="G91">
        <v>3057</v>
      </c>
      <c r="H91">
        <v>141</v>
      </c>
      <c r="I91" s="9">
        <v>4.6789999999999998E-2</v>
      </c>
      <c r="J91" s="9">
        <v>9.2669999999999992E-3</v>
      </c>
      <c r="K91">
        <v>96683</v>
      </c>
      <c r="L91" s="7">
        <v>4.7509999999999999E-6</v>
      </c>
      <c r="M91">
        <v>1442</v>
      </c>
      <c r="N91">
        <v>85</v>
      </c>
      <c r="O91" s="9">
        <v>5.9810000000000002E-2</v>
      </c>
      <c r="P91" s="9">
        <v>1.307E-2</v>
      </c>
      <c r="Q91">
        <v>29571</v>
      </c>
      <c r="R91" s="7">
        <v>1.162E-2</v>
      </c>
      <c r="S91">
        <v>199</v>
      </c>
      <c r="T91">
        <v>34</v>
      </c>
      <c r="U91" s="9">
        <v>9.1499999999999998E-2</v>
      </c>
      <c r="V91" s="9">
        <v>3.6260000000000001E-2</v>
      </c>
      <c r="W91">
        <v>10375</v>
      </c>
      <c r="X91" s="7">
        <v>0.95109999999999995</v>
      </c>
      <c r="Y91">
        <v>493</v>
      </c>
      <c r="Z91">
        <v>25</v>
      </c>
      <c r="AA91" s="9">
        <v>-1.4779999999999999E-3</v>
      </c>
      <c r="AB91" s="9">
        <v>2.41E-2</v>
      </c>
      <c r="AC91">
        <v>16097</v>
      </c>
      <c r="AD91" s="7">
        <v>6.5499999999999998E-4</v>
      </c>
      <c r="AE91">
        <v>235</v>
      </c>
      <c r="AF91">
        <v>33</v>
      </c>
      <c r="AG91" s="6">
        <v>0.1111</v>
      </c>
      <c r="AH91" s="6">
        <v>3.2599999999999997E-2</v>
      </c>
      <c r="AI91">
        <v>16331</v>
      </c>
      <c r="AJ91" s="7">
        <v>0.36990000000000001</v>
      </c>
      <c r="AK91">
        <v>206</v>
      </c>
      <c r="AL91">
        <v>35</v>
      </c>
      <c r="AM91" s="9">
        <v>3.3189999999999997E-2</v>
      </c>
      <c r="AN91" s="9">
        <v>3.7019999999999997E-2</v>
      </c>
    </row>
    <row r="92" spans="1:40">
      <c r="A92" t="s">
        <v>166</v>
      </c>
      <c r="B92" t="s">
        <v>128</v>
      </c>
      <c r="C92" t="s">
        <v>82</v>
      </c>
      <c r="D92">
        <v>1</v>
      </c>
      <c r="E92">
        <v>170239</v>
      </c>
      <c r="F92" s="7">
        <v>1.1239999999999999E-4</v>
      </c>
      <c r="G92">
        <v>3057</v>
      </c>
      <c r="H92">
        <v>141</v>
      </c>
      <c r="I92" s="9">
        <v>4.6789999999999998E-2</v>
      </c>
      <c r="J92" s="9">
        <v>9.2669999999999992E-3</v>
      </c>
      <c r="K92">
        <v>96683</v>
      </c>
      <c r="L92" s="7">
        <v>8.9900000000000003E-5</v>
      </c>
      <c r="M92">
        <v>1442</v>
      </c>
      <c r="N92">
        <v>85</v>
      </c>
      <c r="O92" s="9">
        <v>5.9810000000000002E-2</v>
      </c>
      <c r="P92" s="9">
        <v>1.307E-2</v>
      </c>
      <c r="Q92">
        <v>29571</v>
      </c>
      <c r="R92" s="7">
        <v>1.473E-2</v>
      </c>
      <c r="S92">
        <v>199</v>
      </c>
      <c r="T92">
        <v>34</v>
      </c>
      <c r="U92" s="9">
        <v>9.1499999999999998E-2</v>
      </c>
      <c r="V92" s="9">
        <v>3.6260000000000001E-2</v>
      </c>
      <c r="W92">
        <v>10375</v>
      </c>
      <c r="X92" s="7">
        <v>0.90659999999999996</v>
      </c>
      <c r="Y92">
        <v>493</v>
      </c>
      <c r="Z92">
        <v>25</v>
      </c>
      <c r="AA92" s="9">
        <v>-1.4779999999999999E-3</v>
      </c>
      <c r="AB92" s="9">
        <v>2.41E-2</v>
      </c>
      <c r="AC92">
        <v>16097</v>
      </c>
      <c r="AD92" s="7">
        <v>2.1229999999999999E-2</v>
      </c>
      <c r="AE92">
        <v>235</v>
      </c>
      <c r="AF92">
        <v>33</v>
      </c>
      <c r="AG92" s="6">
        <v>0.1111</v>
      </c>
      <c r="AH92" s="6">
        <v>3.2599999999999997E-2</v>
      </c>
      <c r="AI92">
        <v>16331</v>
      </c>
      <c r="AJ92" s="7">
        <v>0.26369999999999999</v>
      </c>
      <c r="AK92">
        <v>206</v>
      </c>
      <c r="AL92">
        <v>35</v>
      </c>
      <c r="AM92" s="9">
        <v>3.3189999999999997E-2</v>
      </c>
      <c r="AN92" s="9">
        <v>3.7019999999999997E-2</v>
      </c>
    </row>
    <row r="93" spans="1:40">
      <c r="A93" t="s">
        <v>166</v>
      </c>
      <c r="B93" t="s">
        <v>129</v>
      </c>
      <c r="C93" t="s">
        <v>81</v>
      </c>
      <c r="D93">
        <v>1</v>
      </c>
      <c r="E93">
        <v>170239</v>
      </c>
      <c r="F93" s="7">
        <v>3.5750000000000002E-7</v>
      </c>
      <c r="G93">
        <v>2537</v>
      </c>
      <c r="H93">
        <v>131</v>
      </c>
      <c r="I93" s="9">
        <v>5.1529999999999999E-2</v>
      </c>
      <c r="J93" s="9">
        <v>1.0120000000000001E-2</v>
      </c>
      <c r="K93">
        <v>96683</v>
      </c>
      <c r="L93" s="7">
        <v>1.3659999999999999E-6</v>
      </c>
      <c r="M93">
        <v>1217</v>
      </c>
      <c r="N93">
        <v>77</v>
      </c>
      <c r="O93" s="9">
        <v>6.8360000000000004E-2</v>
      </c>
      <c r="P93" s="9">
        <v>1.4149999999999999E-2</v>
      </c>
      <c r="Q93">
        <v>29571</v>
      </c>
      <c r="R93" s="7">
        <v>8.3629999999999996E-2</v>
      </c>
      <c r="S93">
        <v>181</v>
      </c>
      <c r="T93">
        <v>34</v>
      </c>
      <c r="U93" s="9">
        <v>6.6009999999999999E-2</v>
      </c>
      <c r="V93" s="9">
        <v>3.8159999999999999E-2</v>
      </c>
      <c r="W93">
        <v>10375</v>
      </c>
      <c r="X93" s="7">
        <v>0.6109</v>
      </c>
      <c r="Y93">
        <v>278</v>
      </c>
      <c r="Z93">
        <v>23</v>
      </c>
      <c r="AA93" s="9">
        <v>-1.6209999999999999E-2</v>
      </c>
      <c r="AB93" s="9">
        <v>3.1870000000000002E-2</v>
      </c>
      <c r="AC93">
        <v>16097</v>
      </c>
      <c r="AD93" s="7">
        <v>3.9140000000000003E-4</v>
      </c>
      <c r="AE93">
        <v>217</v>
      </c>
      <c r="AF93">
        <v>30</v>
      </c>
      <c r="AG93" s="6">
        <v>0.12039999999999999</v>
      </c>
      <c r="AH93" s="6">
        <v>3.3939999999999998E-2</v>
      </c>
      <c r="AI93">
        <v>16331</v>
      </c>
      <c r="AJ93" s="7">
        <v>0.21990000000000001</v>
      </c>
      <c r="AK93">
        <v>164</v>
      </c>
      <c r="AL93">
        <v>31</v>
      </c>
      <c r="AM93" s="9">
        <v>5.0750000000000003E-2</v>
      </c>
      <c r="AN93" s="9">
        <v>4.1369999999999997E-2</v>
      </c>
    </row>
    <row r="94" spans="1:40">
      <c r="A94" t="s">
        <v>166</v>
      </c>
      <c r="B94" t="s">
        <v>129</v>
      </c>
      <c r="C94" t="s">
        <v>82</v>
      </c>
      <c r="D94">
        <v>1</v>
      </c>
      <c r="E94">
        <v>170239</v>
      </c>
      <c r="F94" s="7">
        <v>1.2669999999999999E-4</v>
      </c>
      <c r="G94">
        <v>2537</v>
      </c>
      <c r="H94">
        <v>131</v>
      </c>
      <c r="I94" s="9">
        <v>5.1529999999999999E-2</v>
      </c>
      <c r="J94" s="9">
        <v>1.0120000000000001E-2</v>
      </c>
      <c r="K94">
        <v>96683</v>
      </c>
      <c r="L94" s="7">
        <v>1.009E-4</v>
      </c>
      <c r="M94">
        <v>1217</v>
      </c>
      <c r="N94">
        <v>77</v>
      </c>
      <c r="O94" s="9">
        <v>6.8360000000000004E-2</v>
      </c>
      <c r="P94" s="9">
        <v>1.4149999999999999E-2</v>
      </c>
      <c r="Q94">
        <v>29571</v>
      </c>
      <c r="R94" s="7">
        <v>9.8720000000000002E-2</v>
      </c>
      <c r="S94">
        <v>181</v>
      </c>
      <c r="T94">
        <v>34</v>
      </c>
      <c r="U94" s="9">
        <v>6.6009999999999999E-2</v>
      </c>
      <c r="V94" s="9">
        <v>3.8159999999999999E-2</v>
      </c>
      <c r="W94">
        <v>10375</v>
      </c>
      <c r="X94" s="7">
        <v>0.71640000000000004</v>
      </c>
      <c r="Y94">
        <v>278</v>
      </c>
      <c r="Z94">
        <v>23</v>
      </c>
      <c r="AA94" s="9">
        <v>-1.6209999999999999E-2</v>
      </c>
      <c r="AB94" s="9">
        <v>3.1870000000000002E-2</v>
      </c>
      <c r="AC94">
        <v>16097</v>
      </c>
      <c r="AD94" s="7">
        <v>1.3599999999999999E-2</v>
      </c>
      <c r="AE94">
        <v>217</v>
      </c>
      <c r="AF94">
        <v>30</v>
      </c>
      <c r="AG94" s="6">
        <v>0.12039999999999999</v>
      </c>
      <c r="AH94" s="6">
        <v>3.3939999999999998E-2</v>
      </c>
      <c r="AI94">
        <v>16331</v>
      </c>
      <c r="AJ94" s="7">
        <v>0.17680000000000001</v>
      </c>
      <c r="AK94">
        <v>164</v>
      </c>
      <c r="AL94">
        <v>31</v>
      </c>
      <c r="AM94" s="9">
        <v>5.0750000000000003E-2</v>
      </c>
      <c r="AN94" s="9">
        <v>4.1369999999999997E-2</v>
      </c>
    </row>
    <row r="95" spans="1:40">
      <c r="A95" t="s">
        <v>166</v>
      </c>
      <c r="B95" t="s">
        <v>130</v>
      </c>
      <c r="C95" t="s">
        <v>81</v>
      </c>
      <c r="D95">
        <v>1</v>
      </c>
      <c r="E95">
        <v>170239</v>
      </c>
      <c r="F95" s="7">
        <v>8.1790000000000006E-8</v>
      </c>
      <c r="G95">
        <v>3139</v>
      </c>
      <c r="H95">
        <v>154</v>
      </c>
      <c r="I95" s="9">
        <v>4.9090000000000002E-2</v>
      </c>
      <c r="J95" s="9">
        <v>9.1529999999999997E-3</v>
      </c>
      <c r="K95">
        <v>96683</v>
      </c>
      <c r="L95" s="7">
        <v>4.6500000000000004E-6</v>
      </c>
      <c r="M95">
        <v>1408</v>
      </c>
      <c r="N95">
        <v>92</v>
      </c>
      <c r="O95" s="9">
        <v>6.062E-2</v>
      </c>
      <c r="P95" s="9">
        <v>1.323E-2</v>
      </c>
      <c r="Q95">
        <v>29571</v>
      </c>
      <c r="R95" s="7">
        <v>3.2810000000000001E-3</v>
      </c>
      <c r="S95">
        <v>277</v>
      </c>
      <c r="T95">
        <v>39</v>
      </c>
      <c r="U95" s="9">
        <v>9.0700000000000003E-2</v>
      </c>
      <c r="V95" s="9">
        <v>3.0849999999999999E-2</v>
      </c>
      <c r="W95">
        <v>10375</v>
      </c>
      <c r="X95" s="7">
        <v>0.77270000000000005</v>
      </c>
      <c r="Y95">
        <v>508</v>
      </c>
      <c r="Z95">
        <v>27</v>
      </c>
      <c r="AA95" s="9">
        <v>-6.8510000000000003E-3</v>
      </c>
      <c r="AB95" s="9">
        <v>2.3720000000000001E-2</v>
      </c>
      <c r="AC95">
        <v>16097</v>
      </c>
      <c r="AD95" s="7">
        <v>1.4559999999999999E-4</v>
      </c>
      <c r="AE95">
        <v>258</v>
      </c>
      <c r="AF95">
        <v>38</v>
      </c>
      <c r="AG95" s="6">
        <v>0.11840000000000001</v>
      </c>
      <c r="AH95" s="6">
        <v>3.117E-2</v>
      </c>
      <c r="AI95">
        <v>16331</v>
      </c>
      <c r="AJ95" s="7">
        <v>0.18379999999999999</v>
      </c>
      <c r="AK95">
        <v>206</v>
      </c>
      <c r="AL95">
        <v>38</v>
      </c>
      <c r="AM95" s="9">
        <v>4.9200000000000001E-2</v>
      </c>
      <c r="AN95" s="9">
        <v>3.7010000000000001E-2</v>
      </c>
    </row>
    <row r="96" spans="1:40">
      <c r="A96" t="s">
        <v>166</v>
      </c>
      <c r="B96" t="s">
        <v>130</v>
      </c>
      <c r="C96" t="s">
        <v>82</v>
      </c>
      <c r="D96">
        <v>1</v>
      </c>
      <c r="E96">
        <v>170239</v>
      </c>
      <c r="F96" s="7">
        <v>1.0170000000000001E-4</v>
      </c>
      <c r="G96">
        <v>3139</v>
      </c>
      <c r="H96">
        <v>154</v>
      </c>
      <c r="I96" s="9">
        <v>4.9090000000000002E-2</v>
      </c>
      <c r="J96" s="9">
        <v>9.1529999999999997E-3</v>
      </c>
      <c r="K96">
        <v>96683</v>
      </c>
      <c r="L96" s="7">
        <v>8.4870000000000006E-5</v>
      </c>
      <c r="M96">
        <v>1408</v>
      </c>
      <c r="N96">
        <v>92</v>
      </c>
      <c r="O96" s="9">
        <v>6.062E-2</v>
      </c>
      <c r="P96" s="9">
        <v>1.323E-2</v>
      </c>
      <c r="Q96">
        <v>29571</v>
      </c>
      <c r="R96" s="7">
        <v>1.6979999999999999E-2</v>
      </c>
      <c r="S96">
        <v>277</v>
      </c>
      <c r="T96">
        <v>39</v>
      </c>
      <c r="U96" s="9">
        <v>9.0700000000000003E-2</v>
      </c>
      <c r="V96" s="9">
        <v>3.0849999999999999E-2</v>
      </c>
      <c r="W96">
        <v>10375</v>
      </c>
      <c r="X96" s="7">
        <v>0.90290000000000004</v>
      </c>
      <c r="Y96">
        <v>508</v>
      </c>
      <c r="Z96">
        <v>27</v>
      </c>
      <c r="AA96" s="9">
        <v>-6.8510000000000003E-3</v>
      </c>
      <c r="AB96" s="9">
        <v>2.3720000000000001E-2</v>
      </c>
      <c r="AC96">
        <v>16097</v>
      </c>
      <c r="AD96" s="7">
        <v>1.652E-2</v>
      </c>
      <c r="AE96">
        <v>258</v>
      </c>
      <c r="AF96">
        <v>38</v>
      </c>
      <c r="AG96" s="6">
        <v>0.11840000000000001</v>
      </c>
      <c r="AH96" s="6">
        <v>3.117E-2</v>
      </c>
      <c r="AI96">
        <v>16331</v>
      </c>
      <c r="AJ96" s="7">
        <v>0.24709999999999999</v>
      </c>
      <c r="AK96">
        <v>206</v>
      </c>
      <c r="AL96">
        <v>38</v>
      </c>
      <c r="AM96" s="9">
        <v>4.9200000000000001E-2</v>
      </c>
      <c r="AN96" s="9">
        <v>3.7010000000000001E-2</v>
      </c>
    </row>
    <row r="97" spans="1:40">
      <c r="A97" t="s">
        <v>166</v>
      </c>
      <c r="B97" t="s">
        <v>131</v>
      </c>
      <c r="C97" t="s">
        <v>81</v>
      </c>
      <c r="D97">
        <v>1</v>
      </c>
      <c r="E97">
        <v>170239</v>
      </c>
      <c r="F97" s="7">
        <v>4.1129999999999998E-7</v>
      </c>
      <c r="G97">
        <v>1916</v>
      </c>
      <c r="H97">
        <v>88</v>
      </c>
      <c r="I97" s="9">
        <v>5.9049999999999998E-2</v>
      </c>
      <c r="J97" s="9">
        <v>1.166E-2</v>
      </c>
      <c r="K97">
        <v>96683</v>
      </c>
      <c r="L97" s="7">
        <v>1.8859999999999999E-5</v>
      </c>
      <c r="M97">
        <v>1218</v>
      </c>
      <c r="N97">
        <v>59</v>
      </c>
      <c r="O97" s="9">
        <v>6.1870000000000001E-2</v>
      </c>
      <c r="P97" s="9">
        <v>1.4460000000000001E-2</v>
      </c>
      <c r="Q97">
        <v>29571</v>
      </c>
      <c r="R97" s="7">
        <v>3.5569999999999998E-3</v>
      </c>
      <c r="S97">
        <v>158</v>
      </c>
      <c r="T97">
        <v>18</v>
      </c>
      <c r="U97" s="9">
        <v>0.1186</v>
      </c>
      <c r="V97" s="9">
        <v>4.07E-2</v>
      </c>
      <c r="W97">
        <v>10375</v>
      </c>
      <c r="X97" s="7">
        <v>0.70609999999999995</v>
      </c>
      <c r="Y97">
        <v>269</v>
      </c>
      <c r="Z97">
        <v>16</v>
      </c>
      <c r="AA97" s="9">
        <v>1.2200000000000001E-2</v>
      </c>
      <c r="AB97" s="9">
        <v>3.2349999999999997E-2</v>
      </c>
      <c r="AC97">
        <v>16097</v>
      </c>
      <c r="AD97" s="7">
        <v>6.2990000000000004E-2</v>
      </c>
      <c r="AE97">
        <v>96</v>
      </c>
      <c r="AF97">
        <v>20</v>
      </c>
      <c r="AG97" s="6">
        <v>9.4299999999999995E-2</v>
      </c>
      <c r="AH97" s="6">
        <v>5.0720000000000001E-2</v>
      </c>
      <c r="AI97">
        <v>16331</v>
      </c>
      <c r="AJ97" s="7">
        <v>0.4798</v>
      </c>
      <c r="AK97">
        <v>173</v>
      </c>
      <c r="AL97">
        <v>23</v>
      </c>
      <c r="AM97" s="9">
        <v>2.8459999999999999E-2</v>
      </c>
      <c r="AN97" s="9">
        <v>4.027E-2</v>
      </c>
    </row>
    <row r="98" spans="1:40">
      <c r="A98" t="s">
        <v>166</v>
      </c>
      <c r="B98" t="s">
        <v>131</v>
      </c>
      <c r="C98" t="s">
        <v>82</v>
      </c>
      <c r="D98">
        <v>1</v>
      </c>
      <c r="E98">
        <v>170239</v>
      </c>
      <c r="F98" s="7">
        <v>2.126E-5</v>
      </c>
      <c r="G98">
        <v>1916</v>
      </c>
      <c r="H98">
        <v>88</v>
      </c>
      <c r="I98" s="9">
        <v>5.9049999999999998E-2</v>
      </c>
      <c r="J98" s="9">
        <v>1.166E-2</v>
      </c>
      <c r="K98">
        <v>96683</v>
      </c>
      <c r="L98" s="7">
        <v>9.6139999999999998E-5</v>
      </c>
      <c r="M98">
        <v>1218</v>
      </c>
      <c r="N98">
        <v>59</v>
      </c>
      <c r="O98" s="9">
        <v>6.1870000000000001E-2</v>
      </c>
      <c r="P98" s="9">
        <v>1.4460000000000001E-2</v>
      </c>
      <c r="Q98">
        <v>29571</v>
      </c>
      <c r="R98" s="7">
        <v>2.6460000000000001E-2</v>
      </c>
      <c r="S98">
        <v>158</v>
      </c>
      <c r="T98">
        <v>18</v>
      </c>
      <c r="U98" s="9">
        <v>0.1186</v>
      </c>
      <c r="V98" s="9">
        <v>4.07E-2</v>
      </c>
      <c r="W98">
        <v>10375</v>
      </c>
      <c r="X98" s="7">
        <v>0.98029999999999995</v>
      </c>
      <c r="Y98">
        <v>269</v>
      </c>
      <c r="Z98">
        <v>16</v>
      </c>
      <c r="AA98" s="9">
        <v>1.2200000000000001E-2</v>
      </c>
      <c r="AB98" s="9">
        <v>3.2349999999999997E-2</v>
      </c>
      <c r="AC98">
        <v>16097</v>
      </c>
      <c r="AD98" s="7">
        <v>0.36399999999999999</v>
      </c>
      <c r="AE98">
        <v>96</v>
      </c>
      <c r="AF98">
        <v>20</v>
      </c>
      <c r="AG98" s="6">
        <v>9.4299999999999995E-2</v>
      </c>
      <c r="AH98" s="6">
        <v>5.0720000000000001E-2</v>
      </c>
      <c r="AI98">
        <v>16331</v>
      </c>
      <c r="AJ98" s="7">
        <v>0.27060000000000001</v>
      </c>
      <c r="AK98">
        <v>173</v>
      </c>
      <c r="AL98">
        <v>23</v>
      </c>
      <c r="AM98" s="9">
        <v>2.8459999999999999E-2</v>
      </c>
      <c r="AN98" s="9">
        <v>4.027E-2</v>
      </c>
    </row>
    <row r="99" spans="1:40">
      <c r="A99" t="s">
        <v>141</v>
      </c>
      <c r="B99" t="s">
        <v>80</v>
      </c>
      <c r="C99" t="s">
        <v>81</v>
      </c>
      <c r="D99">
        <v>1</v>
      </c>
      <c r="E99">
        <v>170239</v>
      </c>
      <c r="F99" s="7">
        <v>1.6570000000000001E-2</v>
      </c>
      <c r="G99">
        <v>236</v>
      </c>
      <c r="H99">
        <v>32</v>
      </c>
      <c r="I99" s="9">
        <v>7.8880000000000006E-2</v>
      </c>
      <c r="J99" s="9">
        <v>3.2919999999999998E-2</v>
      </c>
      <c r="K99">
        <v>96683</v>
      </c>
      <c r="L99" s="7">
        <v>3.4849999999999999E-2</v>
      </c>
      <c r="M99">
        <v>154</v>
      </c>
      <c r="N99">
        <v>19</v>
      </c>
      <c r="O99" s="9">
        <v>8.5489999999999997E-2</v>
      </c>
      <c r="P99" s="9">
        <v>4.052E-2</v>
      </c>
      <c r="Q99">
        <v>29571</v>
      </c>
      <c r="R99" s="7">
        <v>0.92969999999999997</v>
      </c>
      <c r="S99">
        <v>14</v>
      </c>
      <c r="T99">
        <v>10</v>
      </c>
      <c r="U99" s="9">
        <v>-1.2330000000000001E-2</v>
      </c>
      <c r="V99" s="9">
        <v>0.13969999999999999</v>
      </c>
      <c r="W99">
        <v>10375</v>
      </c>
      <c r="X99" s="7">
        <v>0.13600000000000001</v>
      </c>
      <c r="Y99">
        <v>11</v>
      </c>
      <c r="Z99">
        <v>3</v>
      </c>
      <c r="AA99" s="9">
        <v>0.2399</v>
      </c>
      <c r="AB99" s="9">
        <v>0.16089999999999999</v>
      </c>
      <c r="AC99">
        <v>16097</v>
      </c>
      <c r="AD99" s="7">
        <v>0.60770000000000002</v>
      </c>
      <c r="AE99">
        <v>47</v>
      </c>
      <c r="AF99">
        <v>9</v>
      </c>
      <c r="AG99" s="6">
        <v>3.7420000000000002E-2</v>
      </c>
      <c r="AH99" s="6">
        <v>7.2900000000000006E-2</v>
      </c>
      <c r="AI99">
        <v>16331</v>
      </c>
      <c r="AJ99" s="7">
        <v>0.39900000000000002</v>
      </c>
      <c r="AK99">
        <v>10</v>
      </c>
      <c r="AL99">
        <v>5</v>
      </c>
      <c r="AM99" s="9">
        <v>0.1414</v>
      </c>
      <c r="AN99" s="9">
        <v>0.1676</v>
      </c>
    </row>
    <row r="100" spans="1:40">
      <c r="A100" t="s">
        <v>141</v>
      </c>
      <c r="B100" t="s">
        <v>80</v>
      </c>
      <c r="C100" t="s">
        <v>82</v>
      </c>
      <c r="D100">
        <v>1</v>
      </c>
      <c r="E100">
        <v>170239</v>
      </c>
      <c r="F100" s="7">
        <v>6.1490000000000003E-2</v>
      </c>
      <c r="G100">
        <v>236</v>
      </c>
      <c r="H100">
        <v>32</v>
      </c>
      <c r="I100" s="9">
        <v>7.8880000000000006E-2</v>
      </c>
      <c r="J100" s="9">
        <v>3.2919999999999998E-2</v>
      </c>
      <c r="K100">
        <v>96683</v>
      </c>
      <c r="L100" s="7">
        <v>3.4619999999999998E-2</v>
      </c>
      <c r="M100">
        <v>154</v>
      </c>
      <c r="N100">
        <v>19</v>
      </c>
      <c r="O100" s="9">
        <v>8.5489999999999997E-2</v>
      </c>
      <c r="P100" s="9">
        <v>4.052E-2</v>
      </c>
      <c r="Q100">
        <v>29571</v>
      </c>
      <c r="R100" s="7">
        <v>0.38119999999999998</v>
      </c>
      <c r="S100">
        <v>14</v>
      </c>
      <c r="T100">
        <v>10</v>
      </c>
      <c r="U100" s="9">
        <v>-1.2330000000000001E-2</v>
      </c>
      <c r="V100" s="9">
        <v>0.13969999999999999</v>
      </c>
      <c r="W100">
        <v>10375</v>
      </c>
      <c r="X100" s="7">
        <v>0.25159999999999999</v>
      </c>
      <c r="Y100">
        <v>11</v>
      </c>
      <c r="Z100">
        <v>3</v>
      </c>
      <c r="AA100" s="9">
        <v>0.2399</v>
      </c>
      <c r="AB100" s="9">
        <v>0.16089999999999999</v>
      </c>
      <c r="AC100">
        <v>16097</v>
      </c>
      <c r="AD100" s="7">
        <v>0.83960000000000001</v>
      </c>
      <c r="AE100">
        <v>47</v>
      </c>
      <c r="AF100">
        <v>9</v>
      </c>
      <c r="AG100" s="6">
        <v>3.7420000000000002E-2</v>
      </c>
      <c r="AH100" s="6">
        <v>7.2900000000000006E-2</v>
      </c>
      <c r="AI100">
        <v>16331</v>
      </c>
      <c r="AJ100" s="7">
        <v>0.92820000000000003</v>
      </c>
      <c r="AK100">
        <v>10</v>
      </c>
      <c r="AL100">
        <v>5</v>
      </c>
      <c r="AM100" s="9">
        <v>0.1414</v>
      </c>
      <c r="AN100" s="9">
        <v>0.1676</v>
      </c>
    </row>
    <row r="101" spans="1:40">
      <c r="A101" t="s">
        <v>141</v>
      </c>
      <c r="B101" t="s">
        <v>127</v>
      </c>
      <c r="C101" t="s">
        <v>81</v>
      </c>
      <c r="D101">
        <v>1</v>
      </c>
      <c r="E101">
        <v>170239</v>
      </c>
      <c r="F101" s="7">
        <v>2.5339999999999998E-7</v>
      </c>
      <c r="G101">
        <v>2679</v>
      </c>
      <c r="H101">
        <v>157</v>
      </c>
      <c r="I101" s="9">
        <v>5.1830000000000001E-2</v>
      </c>
      <c r="J101" s="9">
        <v>1.005E-2</v>
      </c>
      <c r="K101">
        <v>96683</v>
      </c>
      <c r="L101" s="7">
        <v>1.064E-4</v>
      </c>
      <c r="M101">
        <v>996</v>
      </c>
      <c r="N101">
        <v>88</v>
      </c>
      <c r="O101" s="9">
        <v>6.207E-2</v>
      </c>
      <c r="P101" s="9">
        <v>1.601E-2</v>
      </c>
      <c r="Q101">
        <v>29571</v>
      </c>
      <c r="R101" s="7">
        <v>0.4173</v>
      </c>
      <c r="S101">
        <v>402</v>
      </c>
      <c r="T101">
        <v>48</v>
      </c>
      <c r="U101" s="9">
        <v>2.1010000000000001E-2</v>
      </c>
      <c r="V101" s="9">
        <v>2.5899999999999999E-2</v>
      </c>
      <c r="W101">
        <v>10375</v>
      </c>
      <c r="X101" s="7">
        <v>0.26490000000000002</v>
      </c>
      <c r="Y101">
        <v>66</v>
      </c>
      <c r="Z101">
        <v>30</v>
      </c>
      <c r="AA101" s="9">
        <v>7.3169999999999999E-2</v>
      </c>
      <c r="AB101" s="9">
        <v>6.5640000000000004E-2</v>
      </c>
      <c r="AC101">
        <v>16097</v>
      </c>
      <c r="AD101" s="7">
        <v>1.7949999999999999E-3</v>
      </c>
      <c r="AE101">
        <v>238</v>
      </c>
      <c r="AF101">
        <v>49</v>
      </c>
      <c r="AG101" s="6">
        <v>0.1022</v>
      </c>
      <c r="AH101" s="6">
        <v>3.2739999999999998E-2</v>
      </c>
      <c r="AI101">
        <v>16331</v>
      </c>
      <c r="AJ101" s="7">
        <v>0.33229999999999998</v>
      </c>
      <c r="AK101">
        <v>87</v>
      </c>
      <c r="AL101">
        <v>31</v>
      </c>
      <c r="AM101" s="9">
        <v>5.5390000000000002E-2</v>
      </c>
      <c r="AN101" s="9">
        <v>5.7140000000000003E-2</v>
      </c>
    </row>
    <row r="102" spans="1:40">
      <c r="A102" t="s">
        <v>141</v>
      </c>
      <c r="B102" t="s">
        <v>127</v>
      </c>
      <c r="C102" t="s">
        <v>82</v>
      </c>
      <c r="D102">
        <v>1</v>
      </c>
      <c r="E102">
        <v>170239</v>
      </c>
      <c r="F102" s="7">
        <v>1.4330000000000001E-2</v>
      </c>
      <c r="G102">
        <v>2679</v>
      </c>
      <c r="H102">
        <v>157</v>
      </c>
      <c r="I102" s="9">
        <v>5.1830000000000001E-2</v>
      </c>
      <c r="J102" s="9">
        <v>1.005E-2</v>
      </c>
      <c r="K102">
        <v>96683</v>
      </c>
      <c r="L102" s="7">
        <v>4.0399999999999998E-2</v>
      </c>
      <c r="M102">
        <v>996</v>
      </c>
      <c r="N102">
        <v>88</v>
      </c>
      <c r="O102" s="9">
        <v>6.207E-2</v>
      </c>
      <c r="P102" s="9">
        <v>1.601E-2</v>
      </c>
      <c r="Q102">
        <v>29571</v>
      </c>
      <c r="R102" s="7">
        <v>0.98899999999999999</v>
      </c>
      <c r="S102">
        <v>402</v>
      </c>
      <c r="T102">
        <v>48</v>
      </c>
      <c r="U102" s="9">
        <v>2.1010000000000001E-2</v>
      </c>
      <c r="V102" s="9">
        <v>2.5899999999999999E-2</v>
      </c>
      <c r="W102">
        <v>10375</v>
      </c>
      <c r="X102" s="7">
        <v>0.30509999999999998</v>
      </c>
      <c r="Y102">
        <v>66</v>
      </c>
      <c r="Z102">
        <v>30</v>
      </c>
      <c r="AA102" s="9">
        <v>7.3169999999999999E-2</v>
      </c>
      <c r="AB102" s="9">
        <v>6.5640000000000004E-2</v>
      </c>
      <c r="AC102">
        <v>16097</v>
      </c>
      <c r="AD102" s="7">
        <v>4.0390000000000002E-2</v>
      </c>
      <c r="AE102">
        <v>238</v>
      </c>
      <c r="AF102">
        <v>49</v>
      </c>
      <c r="AG102" s="6">
        <v>0.1022</v>
      </c>
      <c r="AH102" s="6">
        <v>3.2739999999999998E-2</v>
      </c>
      <c r="AI102">
        <v>16331</v>
      </c>
      <c r="AJ102" s="7">
        <v>0.98880000000000001</v>
      </c>
      <c r="AK102">
        <v>87</v>
      </c>
      <c r="AL102">
        <v>31</v>
      </c>
      <c r="AM102" s="9">
        <v>5.5390000000000002E-2</v>
      </c>
      <c r="AN102" s="9">
        <v>5.7140000000000003E-2</v>
      </c>
    </row>
    <row r="103" spans="1:40">
      <c r="A103" t="s">
        <v>141</v>
      </c>
      <c r="B103" t="s">
        <v>128</v>
      </c>
      <c r="C103" t="s">
        <v>81</v>
      </c>
      <c r="D103">
        <v>1</v>
      </c>
      <c r="E103">
        <v>170239</v>
      </c>
      <c r="F103" s="7">
        <v>1.135E-7</v>
      </c>
      <c r="G103">
        <v>2743</v>
      </c>
      <c r="H103">
        <v>167</v>
      </c>
      <c r="I103" s="9">
        <v>5.2720000000000003E-2</v>
      </c>
      <c r="J103" s="9">
        <v>9.9410000000000002E-3</v>
      </c>
      <c r="K103">
        <v>96683</v>
      </c>
      <c r="L103" s="7">
        <v>8.0710000000000005E-5</v>
      </c>
      <c r="M103">
        <v>1026</v>
      </c>
      <c r="N103">
        <v>94</v>
      </c>
      <c r="O103" s="9">
        <v>6.2239999999999997E-2</v>
      </c>
      <c r="P103" s="9">
        <v>1.5789999999999998E-2</v>
      </c>
      <c r="Q103">
        <v>29571</v>
      </c>
      <c r="R103" s="7">
        <v>0.41549999999999998</v>
      </c>
      <c r="S103">
        <v>413</v>
      </c>
      <c r="T103">
        <v>53</v>
      </c>
      <c r="U103" s="9">
        <v>2.0820000000000002E-2</v>
      </c>
      <c r="V103" s="9">
        <v>2.5559999999999999E-2</v>
      </c>
      <c r="W103">
        <v>10375</v>
      </c>
      <c r="X103" s="7">
        <v>0.2137</v>
      </c>
      <c r="Y103">
        <v>67</v>
      </c>
      <c r="Z103">
        <v>31</v>
      </c>
      <c r="AA103" s="9">
        <v>8.1009999999999999E-2</v>
      </c>
      <c r="AB103" s="9">
        <v>6.515E-2</v>
      </c>
      <c r="AC103">
        <v>16097</v>
      </c>
      <c r="AD103" s="7">
        <v>1.64E-3</v>
      </c>
      <c r="AE103">
        <v>239</v>
      </c>
      <c r="AF103">
        <v>50</v>
      </c>
      <c r="AG103" s="6">
        <v>0.10290000000000001</v>
      </c>
      <c r="AH103" s="6">
        <v>3.2669999999999998E-2</v>
      </c>
      <c r="AI103">
        <v>16331</v>
      </c>
      <c r="AJ103" s="7">
        <v>0.17499999999999999</v>
      </c>
      <c r="AK103">
        <v>108</v>
      </c>
      <c r="AL103">
        <v>32</v>
      </c>
      <c r="AM103" s="9">
        <v>6.9800000000000001E-2</v>
      </c>
      <c r="AN103" s="9">
        <v>5.1470000000000002E-2</v>
      </c>
    </row>
    <row r="104" spans="1:40">
      <c r="A104" t="s">
        <v>141</v>
      </c>
      <c r="B104" t="s">
        <v>128</v>
      </c>
      <c r="C104" t="s">
        <v>82</v>
      </c>
      <c r="D104">
        <v>1</v>
      </c>
      <c r="E104">
        <v>170239</v>
      </c>
      <c r="F104" s="7">
        <v>1.342E-2</v>
      </c>
      <c r="G104">
        <v>2743</v>
      </c>
      <c r="H104">
        <v>167</v>
      </c>
      <c r="I104" s="9">
        <v>5.2720000000000003E-2</v>
      </c>
      <c r="J104" s="9">
        <v>9.9410000000000002E-3</v>
      </c>
      <c r="K104">
        <v>96683</v>
      </c>
      <c r="L104" s="7">
        <v>3.8629999999999998E-2</v>
      </c>
      <c r="M104">
        <v>1026</v>
      </c>
      <c r="N104">
        <v>94</v>
      </c>
      <c r="O104" s="9">
        <v>6.2239999999999997E-2</v>
      </c>
      <c r="P104" s="9">
        <v>1.5789999999999998E-2</v>
      </c>
      <c r="Q104">
        <v>29571</v>
      </c>
      <c r="R104" s="7">
        <v>0.9929</v>
      </c>
      <c r="S104">
        <v>413</v>
      </c>
      <c r="T104">
        <v>53</v>
      </c>
      <c r="U104" s="9">
        <v>2.0820000000000002E-2</v>
      </c>
      <c r="V104" s="9">
        <v>2.5559999999999999E-2</v>
      </c>
      <c r="W104">
        <v>10375</v>
      </c>
      <c r="X104" s="7">
        <v>0.30230000000000001</v>
      </c>
      <c r="Y104">
        <v>67</v>
      </c>
      <c r="Z104">
        <v>31</v>
      </c>
      <c r="AA104" s="9">
        <v>8.1009999999999999E-2</v>
      </c>
      <c r="AB104" s="9">
        <v>6.515E-2</v>
      </c>
      <c r="AC104">
        <v>16097</v>
      </c>
      <c r="AD104" s="7">
        <v>4.0730000000000002E-2</v>
      </c>
      <c r="AE104">
        <v>239</v>
      </c>
      <c r="AF104">
        <v>50</v>
      </c>
      <c r="AG104" s="6">
        <v>0.10290000000000001</v>
      </c>
      <c r="AH104" s="6">
        <v>3.2669999999999998E-2</v>
      </c>
      <c r="AI104">
        <v>16331</v>
      </c>
      <c r="AJ104" s="7">
        <v>0.89700000000000002</v>
      </c>
      <c r="AK104">
        <v>108</v>
      </c>
      <c r="AL104">
        <v>32</v>
      </c>
      <c r="AM104" s="9">
        <v>6.9800000000000001E-2</v>
      </c>
      <c r="AN104" s="9">
        <v>5.1470000000000002E-2</v>
      </c>
    </row>
    <row r="105" spans="1:40">
      <c r="A105" t="s">
        <v>141</v>
      </c>
      <c r="B105" t="s">
        <v>129</v>
      </c>
      <c r="C105" t="s">
        <v>81</v>
      </c>
      <c r="D105">
        <v>1</v>
      </c>
      <c r="E105">
        <v>170239</v>
      </c>
      <c r="F105" s="7">
        <v>7.4000000000000001E-8</v>
      </c>
      <c r="G105">
        <v>2953</v>
      </c>
      <c r="H105">
        <v>213</v>
      </c>
      <c r="I105" s="9">
        <v>5.1479999999999998E-2</v>
      </c>
      <c r="J105" s="9">
        <v>9.5659999999999999E-3</v>
      </c>
      <c r="K105">
        <v>96683</v>
      </c>
      <c r="L105" s="7">
        <v>4.4820000000000001E-5</v>
      </c>
      <c r="M105">
        <v>895</v>
      </c>
      <c r="N105">
        <v>120</v>
      </c>
      <c r="O105" s="9">
        <v>6.8760000000000002E-2</v>
      </c>
      <c r="P105" s="9">
        <v>1.685E-2</v>
      </c>
      <c r="Q105">
        <v>29571</v>
      </c>
      <c r="R105" s="7">
        <v>0.2258</v>
      </c>
      <c r="S105">
        <v>606</v>
      </c>
      <c r="T105">
        <v>64</v>
      </c>
      <c r="U105" s="9">
        <v>2.5590000000000002E-2</v>
      </c>
      <c r="V105" s="9">
        <v>2.1129999999999999E-2</v>
      </c>
      <c r="W105">
        <v>10375</v>
      </c>
      <c r="X105" s="7">
        <v>0.49109999999999998</v>
      </c>
      <c r="Y105">
        <v>83</v>
      </c>
      <c r="Z105">
        <v>40</v>
      </c>
      <c r="AA105" s="9">
        <v>4.0120000000000003E-2</v>
      </c>
      <c r="AB105" s="9">
        <v>5.8259999999999999E-2</v>
      </c>
      <c r="AC105">
        <v>16097</v>
      </c>
      <c r="AD105" s="7">
        <v>1.908E-3</v>
      </c>
      <c r="AE105">
        <v>356</v>
      </c>
      <c r="AF105">
        <v>61</v>
      </c>
      <c r="AG105" s="6">
        <v>8.3000000000000004E-2</v>
      </c>
      <c r="AH105" s="6">
        <v>2.674E-2</v>
      </c>
      <c r="AI105">
        <v>16331</v>
      </c>
      <c r="AJ105" s="7">
        <v>0.22800000000000001</v>
      </c>
      <c r="AK105">
        <v>120</v>
      </c>
      <c r="AL105">
        <v>37</v>
      </c>
      <c r="AM105" s="9">
        <v>5.7700000000000001E-2</v>
      </c>
      <c r="AN105" s="9">
        <v>4.7870000000000003E-2</v>
      </c>
    </row>
    <row r="106" spans="1:40">
      <c r="A106" t="s">
        <v>141</v>
      </c>
      <c r="B106" t="s">
        <v>129</v>
      </c>
      <c r="C106" t="s">
        <v>82</v>
      </c>
      <c r="D106">
        <v>1</v>
      </c>
      <c r="E106">
        <v>170239</v>
      </c>
      <c r="F106" s="7">
        <v>4.9259999999999998E-3</v>
      </c>
      <c r="G106">
        <v>2953</v>
      </c>
      <c r="H106">
        <v>213</v>
      </c>
      <c r="I106" s="9">
        <v>5.1479999999999998E-2</v>
      </c>
      <c r="J106" s="9">
        <v>9.5659999999999999E-3</v>
      </c>
      <c r="K106">
        <v>96683</v>
      </c>
      <c r="L106" s="7">
        <v>6.801E-4</v>
      </c>
      <c r="M106">
        <v>895</v>
      </c>
      <c r="N106">
        <v>120</v>
      </c>
      <c r="O106" s="9">
        <v>6.8760000000000002E-2</v>
      </c>
      <c r="P106" s="9">
        <v>1.685E-2</v>
      </c>
      <c r="Q106">
        <v>29571</v>
      </c>
      <c r="R106" s="7">
        <v>0.69699999999999995</v>
      </c>
      <c r="S106">
        <v>606</v>
      </c>
      <c r="T106">
        <v>64</v>
      </c>
      <c r="U106" s="9">
        <v>2.5590000000000002E-2</v>
      </c>
      <c r="V106" s="9">
        <v>2.1129999999999999E-2</v>
      </c>
      <c r="W106">
        <v>10375</v>
      </c>
      <c r="X106" s="7">
        <v>0.41299999999999998</v>
      </c>
      <c r="Y106">
        <v>83</v>
      </c>
      <c r="Z106">
        <v>40</v>
      </c>
      <c r="AA106" s="9">
        <v>4.0120000000000003E-2</v>
      </c>
      <c r="AB106" s="9">
        <v>5.8259999999999999E-2</v>
      </c>
      <c r="AC106">
        <v>16097</v>
      </c>
      <c r="AD106" s="7">
        <v>0.1666</v>
      </c>
      <c r="AE106">
        <v>356</v>
      </c>
      <c r="AF106">
        <v>61</v>
      </c>
      <c r="AG106" s="6">
        <v>8.3000000000000004E-2</v>
      </c>
      <c r="AH106" s="6">
        <v>2.674E-2</v>
      </c>
      <c r="AI106">
        <v>16331</v>
      </c>
      <c r="AJ106" s="7">
        <v>0.99809999999999999</v>
      </c>
      <c r="AK106">
        <v>120</v>
      </c>
      <c r="AL106">
        <v>37</v>
      </c>
      <c r="AM106" s="9">
        <v>5.7700000000000001E-2</v>
      </c>
      <c r="AN106" s="9">
        <v>4.7870000000000003E-2</v>
      </c>
    </row>
    <row r="107" spans="1:40">
      <c r="A107" t="s">
        <v>141</v>
      </c>
      <c r="B107" t="s">
        <v>130</v>
      </c>
      <c r="C107" t="s">
        <v>81</v>
      </c>
      <c r="D107">
        <v>1</v>
      </c>
      <c r="E107">
        <v>170239</v>
      </c>
      <c r="F107" s="7">
        <v>2.51E-8</v>
      </c>
      <c r="G107">
        <v>3015</v>
      </c>
      <c r="H107">
        <v>222</v>
      </c>
      <c r="I107" s="9">
        <v>5.2789999999999997E-2</v>
      </c>
      <c r="J107" s="9">
        <v>9.4730000000000005E-3</v>
      </c>
      <c r="K107">
        <v>96683</v>
      </c>
      <c r="L107" s="7">
        <v>2.3010000000000002E-5</v>
      </c>
      <c r="M107">
        <v>923</v>
      </c>
      <c r="N107">
        <v>125</v>
      </c>
      <c r="O107" s="9">
        <v>7.0300000000000001E-2</v>
      </c>
      <c r="P107" s="9">
        <v>1.661E-2</v>
      </c>
      <c r="Q107">
        <v>29571</v>
      </c>
      <c r="R107" s="7">
        <v>0.22550000000000001</v>
      </c>
      <c r="S107">
        <v>617</v>
      </c>
      <c r="T107">
        <v>69</v>
      </c>
      <c r="U107" s="9">
        <v>2.538E-2</v>
      </c>
      <c r="V107" s="9">
        <v>2.095E-2</v>
      </c>
      <c r="W107">
        <v>10375</v>
      </c>
      <c r="X107" s="7">
        <v>0.42009999999999997</v>
      </c>
      <c r="Y107">
        <v>84</v>
      </c>
      <c r="Z107">
        <v>41</v>
      </c>
      <c r="AA107" s="9">
        <v>4.6699999999999998E-2</v>
      </c>
      <c r="AB107" s="9">
        <v>5.7930000000000002E-2</v>
      </c>
      <c r="AC107">
        <v>16097</v>
      </c>
      <c r="AD107" s="7">
        <v>1.766E-3</v>
      </c>
      <c r="AE107">
        <v>357</v>
      </c>
      <c r="AF107">
        <v>62</v>
      </c>
      <c r="AG107" s="6">
        <v>8.3479999999999999E-2</v>
      </c>
      <c r="AH107" s="6">
        <v>2.6700000000000002E-2</v>
      </c>
      <c r="AI107">
        <v>16331</v>
      </c>
      <c r="AJ107" s="7">
        <v>0.12520000000000001</v>
      </c>
      <c r="AK107">
        <v>141</v>
      </c>
      <c r="AL107">
        <v>38</v>
      </c>
      <c r="AM107" s="9">
        <v>6.8029999999999993E-2</v>
      </c>
      <c r="AN107" s="9">
        <v>4.4359999999999997E-2</v>
      </c>
    </row>
    <row r="108" spans="1:40">
      <c r="A108" t="s">
        <v>141</v>
      </c>
      <c r="B108" t="s">
        <v>130</v>
      </c>
      <c r="C108" t="s">
        <v>82</v>
      </c>
      <c r="D108">
        <v>1</v>
      </c>
      <c r="E108">
        <v>170239</v>
      </c>
      <c r="F108" s="7">
        <v>4.6350000000000002E-3</v>
      </c>
      <c r="G108">
        <v>3015</v>
      </c>
      <c r="H108">
        <v>222</v>
      </c>
      <c r="I108" s="9">
        <v>5.2789999999999997E-2</v>
      </c>
      <c r="J108" s="9">
        <v>9.4730000000000005E-3</v>
      </c>
      <c r="K108">
        <v>96683</v>
      </c>
      <c r="L108" s="7">
        <v>6.4729999999999996E-4</v>
      </c>
      <c r="M108">
        <v>923</v>
      </c>
      <c r="N108">
        <v>125</v>
      </c>
      <c r="O108" s="9">
        <v>7.0300000000000001E-2</v>
      </c>
      <c r="P108" s="9">
        <v>1.661E-2</v>
      </c>
      <c r="Q108">
        <v>29571</v>
      </c>
      <c r="R108" s="7">
        <v>0.70830000000000004</v>
      </c>
      <c r="S108">
        <v>617</v>
      </c>
      <c r="T108">
        <v>69</v>
      </c>
      <c r="U108" s="9">
        <v>2.538E-2</v>
      </c>
      <c r="V108" s="9">
        <v>2.095E-2</v>
      </c>
      <c r="W108">
        <v>10375</v>
      </c>
      <c r="X108" s="7">
        <v>0.40970000000000001</v>
      </c>
      <c r="Y108">
        <v>84</v>
      </c>
      <c r="Z108">
        <v>41</v>
      </c>
      <c r="AA108" s="9">
        <v>4.6699999999999998E-2</v>
      </c>
      <c r="AB108" s="9">
        <v>5.7930000000000002E-2</v>
      </c>
      <c r="AC108">
        <v>16097</v>
      </c>
      <c r="AD108" s="7">
        <v>0.16769999999999999</v>
      </c>
      <c r="AE108">
        <v>357</v>
      </c>
      <c r="AF108">
        <v>62</v>
      </c>
      <c r="AG108" s="6">
        <v>8.3479999999999999E-2</v>
      </c>
      <c r="AH108" s="6">
        <v>2.6700000000000002E-2</v>
      </c>
      <c r="AI108">
        <v>16331</v>
      </c>
      <c r="AJ108" s="7">
        <v>0.96460000000000001</v>
      </c>
      <c r="AK108">
        <v>141</v>
      </c>
      <c r="AL108">
        <v>38</v>
      </c>
      <c r="AM108" s="9">
        <v>6.8029999999999993E-2</v>
      </c>
      <c r="AN108" s="9">
        <v>4.4359999999999997E-2</v>
      </c>
    </row>
    <row r="109" spans="1:40">
      <c r="A109" t="s">
        <v>141</v>
      </c>
      <c r="B109" t="s">
        <v>131</v>
      </c>
      <c r="C109" t="s">
        <v>81</v>
      </c>
      <c r="D109">
        <v>1</v>
      </c>
      <c r="E109">
        <v>170239</v>
      </c>
      <c r="F109" s="7">
        <v>4.9500000000000004E-3</v>
      </c>
      <c r="G109">
        <v>324</v>
      </c>
      <c r="H109">
        <v>44</v>
      </c>
      <c r="I109" s="9">
        <v>7.9460000000000003E-2</v>
      </c>
      <c r="J109" s="9">
        <v>2.828E-2</v>
      </c>
      <c r="K109">
        <v>96683</v>
      </c>
      <c r="L109" s="7">
        <v>2.861E-2</v>
      </c>
      <c r="M109">
        <v>203</v>
      </c>
      <c r="N109">
        <v>27</v>
      </c>
      <c r="O109" s="9">
        <v>7.7490000000000003E-2</v>
      </c>
      <c r="P109" s="9">
        <v>3.5400000000000001E-2</v>
      </c>
      <c r="Q109">
        <v>29571</v>
      </c>
      <c r="R109" s="7">
        <v>0.88500000000000001</v>
      </c>
      <c r="S109">
        <v>26</v>
      </c>
      <c r="T109">
        <v>16</v>
      </c>
      <c r="U109" s="9">
        <v>1.481E-2</v>
      </c>
      <c r="V109" s="9">
        <v>0.1024</v>
      </c>
      <c r="W109">
        <v>10375</v>
      </c>
      <c r="X109" s="7">
        <v>5.3690000000000002E-2</v>
      </c>
      <c r="Y109">
        <v>13</v>
      </c>
      <c r="Z109">
        <v>5</v>
      </c>
      <c r="AA109" s="9">
        <v>0.28399999999999997</v>
      </c>
      <c r="AB109" s="9">
        <v>0.1472</v>
      </c>
      <c r="AC109">
        <v>16097</v>
      </c>
      <c r="AD109" s="7">
        <v>0.62390000000000001</v>
      </c>
      <c r="AE109">
        <v>50</v>
      </c>
      <c r="AF109">
        <v>11</v>
      </c>
      <c r="AG109" s="6">
        <v>3.4619999999999998E-2</v>
      </c>
      <c r="AH109" s="6">
        <v>7.0620000000000002E-2</v>
      </c>
      <c r="AI109">
        <v>16331</v>
      </c>
      <c r="AJ109" s="7">
        <v>0.16389999999999999</v>
      </c>
      <c r="AK109">
        <v>31</v>
      </c>
      <c r="AL109">
        <v>6</v>
      </c>
      <c r="AM109" s="9">
        <v>0.13439999999999999</v>
      </c>
      <c r="AN109" s="9">
        <v>9.6560000000000007E-2</v>
      </c>
    </row>
    <row r="110" spans="1:40">
      <c r="A110" t="s">
        <v>141</v>
      </c>
      <c r="B110" t="s">
        <v>131</v>
      </c>
      <c r="C110" t="s">
        <v>82</v>
      </c>
      <c r="D110">
        <v>1</v>
      </c>
      <c r="E110">
        <v>170239</v>
      </c>
      <c r="F110" s="7">
        <v>4.5809999999999997E-2</v>
      </c>
      <c r="G110">
        <v>324</v>
      </c>
      <c r="H110">
        <v>44</v>
      </c>
      <c r="I110" s="9">
        <v>7.9460000000000003E-2</v>
      </c>
      <c r="J110" s="9">
        <v>2.828E-2</v>
      </c>
      <c r="K110">
        <v>96683</v>
      </c>
      <c r="L110" s="7">
        <v>3.3110000000000001E-2</v>
      </c>
      <c r="M110">
        <v>203</v>
      </c>
      <c r="N110">
        <v>27</v>
      </c>
      <c r="O110" s="9">
        <v>7.7490000000000003E-2</v>
      </c>
      <c r="P110" s="9">
        <v>3.5400000000000001E-2</v>
      </c>
      <c r="Q110">
        <v>29571</v>
      </c>
      <c r="R110" s="7">
        <v>0.66490000000000005</v>
      </c>
      <c r="S110">
        <v>26</v>
      </c>
      <c r="T110">
        <v>16</v>
      </c>
      <c r="U110" s="9">
        <v>1.481E-2</v>
      </c>
      <c r="V110" s="9">
        <v>0.1024</v>
      </c>
      <c r="W110">
        <v>10375</v>
      </c>
      <c r="X110" s="7">
        <v>0.25950000000000001</v>
      </c>
      <c r="Y110">
        <v>13</v>
      </c>
      <c r="Z110">
        <v>5</v>
      </c>
      <c r="AA110" s="9">
        <v>0.28399999999999997</v>
      </c>
      <c r="AB110" s="9">
        <v>0.1472</v>
      </c>
      <c r="AC110">
        <v>16097</v>
      </c>
      <c r="AD110" s="7">
        <v>0.87909999999999999</v>
      </c>
      <c r="AE110">
        <v>50</v>
      </c>
      <c r="AF110">
        <v>11</v>
      </c>
      <c r="AG110" s="6">
        <v>3.4619999999999998E-2</v>
      </c>
      <c r="AH110" s="6">
        <v>7.0620000000000002E-2</v>
      </c>
      <c r="AI110">
        <v>16331</v>
      </c>
      <c r="AJ110" s="7">
        <v>0.38879999999999998</v>
      </c>
      <c r="AK110">
        <v>31</v>
      </c>
      <c r="AL110">
        <v>6</v>
      </c>
      <c r="AM110" s="9">
        <v>0.13439999999999999</v>
      </c>
      <c r="AN110" s="9">
        <v>9.6560000000000007E-2</v>
      </c>
    </row>
    <row r="111" spans="1:40">
      <c r="A111" t="s">
        <v>143</v>
      </c>
      <c r="B111" t="s">
        <v>80</v>
      </c>
      <c r="C111" t="s">
        <v>81</v>
      </c>
      <c r="D111">
        <v>1</v>
      </c>
      <c r="E111">
        <v>170239</v>
      </c>
      <c r="F111" s="7">
        <v>5.8370000000000002E-7</v>
      </c>
      <c r="G111">
        <v>61</v>
      </c>
      <c r="H111">
        <v>29</v>
      </c>
      <c r="I111" s="9">
        <v>0.32269999999999999</v>
      </c>
      <c r="J111" s="9">
        <v>6.4579999999999999E-2</v>
      </c>
      <c r="K111">
        <v>96683</v>
      </c>
      <c r="L111" s="7">
        <v>2.5289999999999998E-6</v>
      </c>
      <c r="M111">
        <v>45</v>
      </c>
      <c r="N111">
        <v>18</v>
      </c>
      <c r="O111" s="9">
        <v>0.35020000000000001</v>
      </c>
      <c r="P111" s="9">
        <v>7.4410000000000004E-2</v>
      </c>
      <c r="Q111">
        <v>29571</v>
      </c>
      <c r="R111" s="7">
        <v>0.23519999999999999</v>
      </c>
      <c r="S111">
        <v>10</v>
      </c>
      <c r="T111">
        <v>8</v>
      </c>
      <c r="U111" s="9">
        <v>0.19620000000000001</v>
      </c>
      <c r="V111" s="9">
        <v>0.1653</v>
      </c>
      <c r="W111">
        <v>10375</v>
      </c>
      <c r="X111" s="7">
        <v>0.73560000000000003</v>
      </c>
      <c r="Y111">
        <v>2</v>
      </c>
      <c r="Z111">
        <v>2</v>
      </c>
      <c r="AA111" s="9">
        <v>-0.12659999999999999</v>
      </c>
      <c r="AB111" s="9">
        <v>0.37469999999999998</v>
      </c>
      <c r="AC111">
        <v>16097</v>
      </c>
      <c r="AD111" s="7">
        <v>1.065E-2</v>
      </c>
      <c r="AE111">
        <v>2</v>
      </c>
      <c r="AF111">
        <v>2</v>
      </c>
      <c r="AG111" s="6">
        <v>0.87509999999999999</v>
      </c>
      <c r="AH111" s="6">
        <v>0.34260000000000002</v>
      </c>
      <c r="AI111">
        <v>16331</v>
      </c>
      <c r="AJ111" s="7">
        <v>0.88049999999999995</v>
      </c>
      <c r="AK111">
        <v>2</v>
      </c>
      <c r="AL111">
        <v>2</v>
      </c>
      <c r="AM111" s="9">
        <v>5.706E-2</v>
      </c>
      <c r="AN111" s="9">
        <v>0.37959999999999999</v>
      </c>
    </row>
    <row r="112" spans="1:40">
      <c r="A112" t="s">
        <v>143</v>
      </c>
      <c r="B112" t="s">
        <v>80</v>
      </c>
      <c r="C112" t="s">
        <v>82</v>
      </c>
      <c r="D112">
        <v>1</v>
      </c>
      <c r="E112">
        <v>170239</v>
      </c>
      <c r="F112" s="7">
        <v>1.191E-3</v>
      </c>
      <c r="G112">
        <v>61</v>
      </c>
      <c r="H112">
        <v>29</v>
      </c>
      <c r="I112" s="9">
        <v>0.32269999999999999</v>
      </c>
      <c r="J112" s="9">
        <v>6.4579999999999999E-2</v>
      </c>
      <c r="K112">
        <v>96683</v>
      </c>
      <c r="L112" s="7">
        <v>2.3479999999999998E-3</v>
      </c>
      <c r="M112">
        <v>45</v>
      </c>
      <c r="N112">
        <v>18</v>
      </c>
      <c r="O112" s="9">
        <v>0.35020000000000001</v>
      </c>
      <c r="P112" s="9">
        <v>7.4410000000000004E-2</v>
      </c>
      <c r="Q112">
        <v>29571</v>
      </c>
      <c r="R112" s="7">
        <v>6.0440000000000001E-2</v>
      </c>
      <c r="S112">
        <v>10</v>
      </c>
      <c r="T112">
        <v>8</v>
      </c>
      <c r="U112" s="9">
        <v>0.19620000000000001</v>
      </c>
      <c r="V112" s="9">
        <v>0.1653</v>
      </c>
      <c r="W112">
        <v>10375</v>
      </c>
      <c r="X112" s="7">
        <v>0.81810000000000005</v>
      </c>
      <c r="Y112">
        <v>2</v>
      </c>
      <c r="Z112">
        <v>2</v>
      </c>
      <c r="AA112" s="9">
        <v>-0.12659999999999999</v>
      </c>
      <c r="AB112" s="9">
        <v>0.37469999999999998</v>
      </c>
      <c r="AC112">
        <v>16097</v>
      </c>
      <c r="AD112" s="7">
        <v>1.5129999999999999E-2</v>
      </c>
      <c r="AE112">
        <v>2</v>
      </c>
      <c r="AF112">
        <v>2</v>
      </c>
      <c r="AG112" s="6">
        <v>0.87509999999999999</v>
      </c>
      <c r="AH112" s="6">
        <v>0.34260000000000002</v>
      </c>
      <c r="AI112">
        <v>16331</v>
      </c>
      <c r="AJ112" s="7">
        <v>0.63009999999999999</v>
      </c>
      <c r="AK112">
        <v>2</v>
      </c>
      <c r="AL112">
        <v>2</v>
      </c>
      <c r="AM112" s="9">
        <v>5.706E-2</v>
      </c>
      <c r="AN112" s="9">
        <v>0.37959999999999999</v>
      </c>
    </row>
    <row r="113" spans="1:40">
      <c r="A113" t="s">
        <v>143</v>
      </c>
      <c r="B113" t="s">
        <v>127</v>
      </c>
      <c r="C113" t="s">
        <v>81</v>
      </c>
      <c r="D113">
        <v>1</v>
      </c>
      <c r="E113">
        <v>170239</v>
      </c>
      <c r="F113" s="7">
        <v>2.1259999999999999E-14</v>
      </c>
      <c r="G113">
        <v>521</v>
      </c>
      <c r="H113">
        <v>150</v>
      </c>
      <c r="I113" s="9">
        <v>0.17180000000000001</v>
      </c>
      <c r="J113" s="9">
        <v>2.248E-2</v>
      </c>
      <c r="K113">
        <v>96683</v>
      </c>
      <c r="L113" s="7">
        <v>1.8479999999999999E-4</v>
      </c>
      <c r="M113">
        <v>208</v>
      </c>
      <c r="N113">
        <v>77</v>
      </c>
      <c r="O113" s="9">
        <v>0.1308</v>
      </c>
      <c r="P113" s="9">
        <v>3.4970000000000001E-2</v>
      </c>
      <c r="Q113">
        <v>29571</v>
      </c>
      <c r="R113" s="7">
        <v>3.6660000000000001E-6</v>
      </c>
      <c r="S113">
        <v>137</v>
      </c>
      <c r="T113">
        <v>47</v>
      </c>
      <c r="U113" s="9">
        <v>0.20619999999999999</v>
      </c>
      <c r="V113" s="9">
        <v>4.4549999999999999E-2</v>
      </c>
      <c r="W113">
        <v>10375</v>
      </c>
      <c r="X113" s="7">
        <v>3.7419999999999999E-4</v>
      </c>
      <c r="Y113">
        <v>96</v>
      </c>
      <c r="Z113">
        <v>21</v>
      </c>
      <c r="AA113" s="9">
        <v>0.19020000000000001</v>
      </c>
      <c r="AB113" s="9">
        <v>5.348E-2</v>
      </c>
      <c r="AC113">
        <v>16097</v>
      </c>
      <c r="AD113" s="7">
        <v>9.6390000000000004E-5</v>
      </c>
      <c r="AE113">
        <v>32</v>
      </c>
      <c r="AF113">
        <v>17</v>
      </c>
      <c r="AG113" s="6">
        <v>0.33450000000000002</v>
      </c>
      <c r="AH113" s="6">
        <v>8.5769999999999999E-2</v>
      </c>
      <c r="AI113">
        <v>16331</v>
      </c>
      <c r="AJ113" s="7">
        <v>0.19070000000000001</v>
      </c>
      <c r="AK113">
        <v>48</v>
      </c>
      <c r="AL113">
        <v>17</v>
      </c>
      <c r="AM113" s="9">
        <v>9.9940000000000001E-2</v>
      </c>
      <c r="AN113" s="9">
        <v>7.6380000000000003E-2</v>
      </c>
    </row>
    <row r="114" spans="1:40">
      <c r="A114" t="s">
        <v>143</v>
      </c>
      <c r="B114" t="s">
        <v>127</v>
      </c>
      <c r="C114" t="s">
        <v>82</v>
      </c>
      <c r="D114">
        <v>1</v>
      </c>
      <c r="E114">
        <v>170239</v>
      </c>
      <c r="F114" s="7">
        <v>2.0400000000000001E-5</v>
      </c>
      <c r="G114">
        <v>521</v>
      </c>
      <c r="H114">
        <v>150</v>
      </c>
      <c r="I114" s="9">
        <v>0.17180000000000001</v>
      </c>
      <c r="J114" s="9">
        <v>2.248E-2</v>
      </c>
      <c r="K114">
        <v>96683</v>
      </c>
      <c r="L114" s="7">
        <v>1.298E-2</v>
      </c>
      <c r="M114">
        <v>208</v>
      </c>
      <c r="N114">
        <v>77</v>
      </c>
      <c r="O114" s="9">
        <v>0.1308</v>
      </c>
      <c r="P114" s="9">
        <v>3.4970000000000001E-2</v>
      </c>
      <c r="Q114">
        <v>29571</v>
      </c>
      <c r="R114" s="7">
        <v>4.666E-2</v>
      </c>
      <c r="S114">
        <v>137</v>
      </c>
      <c r="T114">
        <v>47</v>
      </c>
      <c r="U114" s="9">
        <v>0.20619999999999999</v>
      </c>
      <c r="V114" s="9">
        <v>4.4549999999999999E-2</v>
      </c>
      <c r="W114">
        <v>10375</v>
      </c>
      <c r="X114" s="7">
        <v>6.8529999999999997E-3</v>
      </c>
      <c r="Y114">
        <v>96</v>
      </c>
      <c r="Z114">
        <v>21</v>
      </c>
      <c r="AA114" s="9">
        <v>0.19020000000000001</v>
      </c>
      <c r="AB114" s="9">
        <v>5.348E-2</v>
      </c>
      <c r="AC114">
        <v>16097</v>
      </c>
      <c r="AD114" s="7">
        <v>8.0560000000000007E-3</v>
      </c>
      <c r="AE114">
        <v>32</v>
      </c>
      <c r="AF114">
        <v>17</v>
      </c>
      <c r="AG114" s="6">
        <v>0.33450000000000002</v>
      </c>
      <c r="AH114" s="6">
        <v>8.5769999999999999E-2</v>
      </c>
      <c r="AI114">
        <v>16331</v>
      </c>
      <c r="AJ114" s="7">
        <v>0.31180000000000002</v>
      </c>
      <c r="AK114">
        <v>48</v>
      </c>
      <c r="AL114">
        <v>17</v>
      </c>
      <c r="AM114" s="9">
        <v>9.9940000000000001E-2</v>
      </c>
      <c r="AN114" s="9">
        <v>7.6380000000000003E-2</v>
      </c>
    </row>
    <row r="115" spans="1:40">
      <c r="A115" t="s">
        <v>143</v>
      </c>
      <c r="B115" t="s">
        <v>128</v>
      </c>
      <c r="C115" t="s">
        <v>81</v>
      </c>
      <c r="D115">
        <v>1</v>
      </c>
      <c r="E115">
        <v>170239</v>
      </c>
      <c r="F115" s="7">
        <v>8.8980000000000003E-12</v>
      </c>
      <c r="G115">
        <v>612</v>
      </c>
      <c r="H115">
        <v>157</v>
      </c>
      <c r="I115" s="9">
        <v>0.14119999999999999</v>
      </c>
      <c r="J115" s="9">
        <v>2.069E-2</v>
      </c>
      <c r="K115">
        <v>96683</v>
      </c>
      <c r="L115" s="7">
        <v>3.322E-4</v>
      </c>
      <c r="M115">
        <v>214</v>
      </c>
      <c r="N115">
        <v>81</v>
      </c>
      <c r="O115" s="9">
        <v>0.1237</v>
      </c>
      <c r="P115" s="9">
        <v>3.4479999999999997E-2</v>
      </c>
      <c r="Q115">
        <v>29571</v>
      </c>
      <c r="R115" s="7">
        <v>3.512E-6</v>
      </c>
      <c r="S115">
        <v>138</v>
      </c>
      <c r="T115">
        <v>48</v>
      </c>
      <c r="U115" s="9">
        <v>0.2059</v>
      </c>
      <c r="V115" s="9">
        <v>4.4389999999999999E-2</v>
      </c>
      <c r="W115">
        <v>10375</v>
      </c>
      <c r="X115" s="7">
        <v>1.9689999999999999E-4</v>
      </c>
      <c r="Y115">
        <v>97</v>
      </c>
      <c r="Z115">
        <v>22</v>
      </c>
      <c r="AA115" s="9">
        <v>0.19800000000000001</v>
      </c>
      <c r="AB115" s="9">
        <v>5.3179999999999998E-2</v>
      </c>
      <c r="AC115">
        <v>16097</v>
      </c>
      <c r="AD115" s="7">
        <v>8.6360000000000006E-2</v>
      </c>
      <c r="AE115">
        <v>112</v>
      </c>
      <c r="AF115">
        <v>18</v>
      </c>
      <c r="AG115" s="6">
        <v>8.0670000000000006E-2</v>
      </c>
      <c r="AH115" s="6">
        <v>4.7039999999999998E-2</v>
      </c>
      <c r="AI115">
        <v>16331</v>
      </c>
      <c r="AJ115" s="7">
        <v>0.27410000000000001</v>
      </c>
      <c r="AK115">
        <v>51</v>
      </c>
      <c r="AL115">
        <v>19</v>
      </c>
      <c r="AM115" s="9">
        <v>8.1110000000000002E-2</v>
      </c>
      <c r="AN115" s="9">
        <v>7.4160000000000004E-2</v>
      </c>
    </row>
    <row r="116" spans="1:40">
      <c r="A116" t="s">
        <v>143</v>
      </c>
      <c r="B116" t="s">
        <v>128</v>
      </c>
      <c r="C116" t="s">
        <v>82</v>
      </c>
      <c r="D116">
        <v>1</v>
      </c>
      <c r="E116">
        <v>170239</v>
      </c>
      <c r="F116" s="7">
        <v>4.4840000000000001E-3</v>
      </c>
      <c r="G116">
        <v>612</v>
      </c>
      <c r="H116">
        <v>157</v>
      </c>
      <c r="I116" s="9">
        <v>0.14119999999999999</v>
      </c>
      <c r="J116" s="9">
        <v>2.069E-2</v>
      </c>
      <c r="K116">
        <v>96683</v>
      </c>
      <c r="L116" s="7">
        <v>1.401E-2</v>
      </c>
      <c r="M116">
        <v>214</v>
      </c>
      <c r="N116">
        <v>81</v>
      </c>
      <c r="O116" s="9">
        <v>0.1237</v>
      </c>
      <c r="P116" s="9">
        <v>3.4479999999999997E-2</v>
      </c>
      <c r="Q116">
        <v>29571</v>
      </c>
      <c r="R116" s="7">
        <v>4.7849999999999997E-2</v>
      </c>
      <c r="S116">
        <v>138</v>
      </c>
      <c r="T116">
        <v>48</v>
      </c>
      <c r="U116" s="9">
        <v>0.2059</v>
      </c>
      <c r="V116" s="9">
        <v>4.4389999999999999E-2</v>
      </c>
      <c r="W116">
        <v>10375</v>
      </c>
      <c r="X116" s="7">
        <v>6.5009999999999998E-3</v>
      </c>
      <c r="Y116">
        <v>97</v>
      </c>
      <c r="Z116">
        <v>22</v>
      </c>
      <c r="AA116" s="9">
        <v>0.19800000000000001</v>
      </c>
      <c r="AB116" s="9">
        <v>5.3179999999999998E-2</v>
      </c>
      <c r="AC116">
        <v>16097</v>
      </c>
      <c r="AD116" s="7">
        <v>0.31690000000000002</v>
      </c>
      <c r="AE116">
        <v>112</v>
      </c>
      <c r="AF116">
        <v>18</v>
      </c>
      <c r="AG116" s="6">
        <v>8.0670000000000006E-2</v>
      </c>
      <c r="AH116" s="6">
        <v>4.7039999999999998E-2</v>
      </c>
      <c r="AI116">
        <v>16331</v>
      </c>
      <c r="AJ116" s="7">
        <v>0.3377</v>
      </c>
      <c r="AK116">
        <v>51</v>
      </c>
      <c r="AL116">
        <v>19</v>
      </c>
      <c r="AM116" s="9">
        <v>8.1110000000000002E-2</v>
      </c>
      <c r="AN116" s="9">
        <v>7.4160000000000004E-2</v>
      </c>
    </row>
    <row r="117" spans="1:40">
      <c r="A117" t="s">
        <v>143</v>
      </c>
      <c r="B117" t="s">
        <v>129</v>
      </c>
      <c r="C117" t="s">
        <v>81</v>
      </c>
      <c r="D117">
        <v>1</v>
      </c>
      <c r="E117">
        <v>170239</v>
      </c>
      <c r="F117" s="7">
        <v>6.373E-20</v>
      </c>
      <c r="G117">
        <v>1118</v>
      </c>
      <c r="H117">
        <v>207</v>
      </c>
      <c r="I117" s="9">
        <v>0.1399</v>
      </c>
      <c r="J117" s="9">
        <v>1.5310000000000001E-2</v>
      </c>
      <c r="K117">
        <v>96683</v>
      </c>
      <c r="L117" s="7">
        <v>3.9070000000000001E-11</v>
      </c>
      <c r="M117">
        <v>360</v>
      </c>
      <c r="N117">
        <v>110</v>
      </c>
      <c r="O117" s="9">
        <v>0.1754</v>
      </c>
      <c r="P117" s="9">
        <v>2.6550000000000001E-2</v>
      </c>
      <c r="Q117">
        <v>29571</v>
      </c>
      <c r="R117" s="7">
        <v>1.8989999999999999E-5</v>
      </c>
      <c r="S117">
        <v>461</v>
      </c>
      <c r="T117">
        <v>67</v>
      </c>
      <c r="U117" s="9">
        <v>0.1031</v>
      </c>
      <c r="V117" s="9">
        <v>2.41E-2</v>
      </c>
      <c r="W117">
        <v>10375</v>
      </c>
      <c r="X117" s="7">
        <v>5.7450000000000003E-4</v>
      </c>
      <c r="Y117">
        <v>124</v>
      </c>
      <c r="Z117">
        <v>28</v>
      </c>
      <c r="AA117" s="9">
        <v>0.16089999999999999</v>
      </c>
      <c r="AB117" s="9">
        <v>4.6730000000000001E-2</v>
      </c>
      <c r="AC117">
        <v>16097</v>
      </c>
      <c r="AD117" s="7">
        <v>1.519E-3</v>
      </c>
      <c r="AE117">
        <v>100</v>
      </c>
      <c r="AF117">
        <v>32</v>
      </c>
      <c r="AG117" s="6">
        <v>0.1565</v>
      </c>
      <c r="AH117" s="6">
        <v>4.9340000000000002E-2</v>
      </c>
      <c r="AI117">
        <v>16331</v>
      </c>
      <c r="AJ117" s="7">
        <v>5.6180000000000001E-2</v>
      </c>
      <c r="AK117">
        <v>72</v>
      </c>
      <c r="AL117">
        <v>28</v>
      </c>
      <c r="AM117" s="9">
        <v>0.1198</v>
      </c>
      <c r="AN117" s="9">
        <v>6.2710000000000002E-2</v>
      </c>
    </row>
    <row r="118" spans="1:40">
      <c r="A118" t="s">
        <v>143</v>
      </c>
      <c r="B118" t="s">
        <v>129</v>
      </c>
      <c r="C118" t="s">
        <v>82</v>
      </c>
      <c r="D118">
        <v>1</v>
      </c>
      <c r="E118">
        <v>170239</v>
      </c>
      <c r="F118" s="7">
        <v>5.717E-9</v>
      </c>
      <c r="G118">
        <v>1118</v>
      </c>
      <c r="H118">
        <v>207</v>
      </c>
      <c r="I118" s="9">
        <v>0.1399</v>
      </c>
      <c r="J118" s="9">
        <v>1.5310000000000001E-2</v>
      </c>
      <c r="K118">
        <v>96683</v>
      </c>
      <c r="L118" s="7">
        <v>1.036E-10</v>
      </c>
      <c r="M118">
        <v>360</v>
      </c>
      <c r="N118">
        <v>110</v>
      </c>
      <c r="O118" s="9">
        <v>0.1754</v>
      </c>
      <c r="P118" s="9">
        <v>2.6550000000000001E-2</v>
      </c>
      <c r="Q118">
        <v>29571</v>
      </c>
      <c r="R118" s="7">
        <v>5.5739999999999998E-2</v>
      </c>
      <c r="S118">
        <v>461</v>
      </c>
      <c r="T118">
        <v>67</v>
      </c>
      <c r="U118" s="9">
        <v>0.1031</v>
      </c>
      <c r="V118" s="9">
        <v>2.41E-2</v>
      </c>
      <c r="W118">
        <v>10375</v>
      </c>
      <c r="X118" s="7">
        <v>1.504E-2</v>
      </c>
      <c r="Y118">
        <v>124</v>
      </c>
      <c r="Z118">
        <v>28</v>
      </c>
      <c r="AA118" s="9">
        <v>0.16089999999999999</v>
      </c>
      <c r="AB118" s="9">
        <v>4.6730000000000001E-2</v>
      </c>
      <c r="AC118">
        <v>16097</v>
      </c>
      <c r="AD118" s="7">
        <v>7.3070000000000001E-3</v>
      </c>
      <c r="AE118">
        <v>100</v>
      </c>
      <c r="AF118">
        <v>32</v>
      </c>
      <c r="AG118" s="6">
        <v>0.1565</v>
      </c>
      <c r="AH118" s="6">
        <v>4.9340000000000002E-2</v>
      </c>
      <c r="AI118">
        <v>16331</v>
      </c>
      <c r="AJ118" s="7">
        <v>0.19</v>
      </c>
      <c r="AK118">
        <v>72</v>
      </c>
      <c r="AL118">
        <v>28</v>
      </c>
      <c r="AM118" s="9">
        <v>0.1198</v>
      </c>
      <c r="AN118" s="9">
        <v>6.2710000000000002E-2</v>
      </c>
    </row>
    <row r="119" spans="1:40">
      <c r="A119" t="s">
        <v>143</v>
      </c>
      <c r="B119" t="s">
        <v>130</v>
      </c>
      <c r="C119" t="s">
        <v>81</v>
      </c>
      <c r="D119">
        <v>1</v>
      </c>
      <c r="E119">
        <v>170239</v>
      </c>
      <c r="F119" s="7">
        <v>8.366E-18</v>
      </c>
      <c r="G119">
        <v>1220</v>
      </c>
      <c r="H119">
        <v>214</v>
      </c>
      <c r="I119" s="9">
        <v>0.12590000000000001</v>
      </c>
      <c r="J119" s="9">
        <v>1.465E-2</v>
      </c>
      <c r="K119">
        <v>96683</v>
      </c>
      <c r="L119" s="7">
        <v>9.2340000000000001E-11</v>
      </c>
      <c r="M119">
        <v>366</v>
      </c>
      <c r="N119">
        <v>114</v>
      </c>
      <c r="O119" s="9">
        <v>0.1706</v>
      </c>
      <c r="P119" s="9">
        <v>2.6329999999999999E-2</v>
      </c>
      <c r="Q119">
        <v>29571</v>
      </c>
      <c r="R119" s="7">
        <v>1.8199999999999999E-5</v>
      </c>
      <c r="S119">
        <v>462</v>
      </c>
      <c r="T119">
        <v>68</v>
      </c>
      <c r="U119" s="9">
        <v>0.1032</v>
      </c>
      <c r="V119" s="9">
        <v>2.4080000000000001E-2</v>
      </c>
      <c r="W119">
        <v>10375</v>
      </c>
      <c r="X119" s="7">
        <v>5.7450000000000003E-4</v>
      </c>
      <c r="Y119">
        <v>124</v>
      </c>
      <c r="Z119">
        <v>28</v>
      </c>
      <c r="AA119" s="9">
        <v>0.16089999999999999</v>
      </c>
      <c r="AB119" s="9">
        <v>4.6730000000000001E-2</v>
      </c>
      <c r="AC119">
        <v>16097</v>
      </c>
      <c r="AD119" s="7">
        <v>3.9870000000000003E-2</v>
      </c>
      <c r="AE119">
        <v>180</v>
      </c>
      <c r="AF119">
        <v>33</v>
      </c>
      <c r="AG119" s="6">
        <v>7.6429999999999998E-2</v>
      </c>
      <c r="AH119" s="6">
        <v>3.7190000000000001E-2</v>
      </c>
      <c r="AI119">
        <v>16331</v>
      </c>
      <c r="AJ119" s="7">
        <v>7.2720000000000007E-2</v>
      </c>
      <c r="AK119">
        <v>87</v>
      </c>
      <c r="AL119">
        <v>31</v>
      </c>
      <c r="AM119" s="9">
        <v>0.1023</v>
      </c>
      <c r="AN119" s="9">
        <v>5.7000000000000002E-2</v>
      </c>
    </row>
    <row r="120" spans="1:40">
      <c r="A120" t="s">
        <v>143</v>
      </c>
      <c r="B120" t="s">
        <v>130</v>
      </c>
      <c r="C120" t="s">
        <v>82</v>
      </c>
      <c r="D120">
        <v>1</v>
      </c>
      <c r="E120">
        <v>170239</v>
      </c>
      <c r="F120" s="7">
        <v>6.7629999999999999E-9</v>
      </c>
      <c r="G120">
        <v>1220</v>
      </c>
      <c r="H120">
        <v>214</v>
      </c>
      <c r="I120" s="9">
        <v>0.12590000000000001</v>
      </c>
      <c r="J120" s="9">
        <v>1.465E-2</v>
      </c>
      <c r="K120">
        <v>96683</v>
      </c>
      <c r="L120" s="7">
        <v>1.04E-10</v>
      </c>
      <c r="M120">
        <v>366</v>
      </c>
      <c r="N120">
        <v>114</v>
      </c>
      <c r="O120" s="9">
        <v>0.1706</v>
      </c>
      <c r="P120" s="9">
        <v>2.6329999999999999E-2</v>
      </c>
      <c r="Q120">
        <v>29571</v>
      </c>
      <c r="R120" s="7">
        <v>5.5919999999999997E-2</v>
      </c>
      <c r="S120">
        <v>462</v>
      </c>
      <c r="T120">
        <v>68</v>
      </c>
      <c r="U120" s="9">
        <v>0.1032</v>
      </c>
      <c r="V120" s="9">
        <v>2.4080000000000001E-2</v>
      </c>
      <c r="W120">
        <v>10375</v>
      </c>
      <c r="X120" s="7">
        <v>1.504E-2</v>
      </c>
      <c r="Y120">
        <v>124</v>
      </c>
      <c r="Z120">
        <v>28</v>
      </c>
      <c r="AA120" s="9">
        <v>0.16089999999999999</v>
      </c>
      <c r="AB120" s="9">
        <v>4.6730000000000001E-2</v>
      </c>
      <c r="AC120">
        <v>16097</v>
      </c>
      <c r="AD120" s="7">
        <v>0.13869999999999999</v>
      </c>
      <c r="AE120">
        <v>180</v>
      </c>
      <c r="AF120">
        <v>33</v>
      </c>
      <c r="AG120" s="6">
        <v>7.6429999999999998E-2</v>
      </c>
      <c r="AH120" s="6">
        <v>3.7190000000000001E-2</v>
      </c>
      <c r="AI120">
        <v>16331</v>
      </c>
      <c r="AJ120" s="7">
        <v>0.3029</v>
      </c>
      <c r="AK120">
        <v>87</v>
      </c>
      <c r="AL120">
        <v>31</v>
      </c>
      <c r="AM120" s="9">
        <v>0.1023</v>
      </c>
      <c r="AN120" s="9">
        <v>5.7000000000000002E-2</v>
      </c>
    </row>
    <row r="121" spans="1:40">
      <c r="A121" t="s">
        <v>143</v>
      </c>
      <c r="B121" t="s">
        <v>131</v>
      </c>
      <c r="C121" t="s">
        <v>81</v>
      </c>
      <c r="D121">
        <v>1</v>
      </c>
      <c r="E121">
        <v>170239</v>
      </c>
      <c r="F121" s="7">
        <v>3.5720000000000001E-3</v>
      </c>
      <c r="G121">
        <v>173</v>
      </c>
      <c r="H121">
        <v>38</v>
      </c>
      <c r="I121" s="9">
        <v>0.11219999999999999</v>
      </c>
      <c r="J121" s="9">
        <v>3.8490000000000003E-2</v>
      </c>
      <c r="K121">
        <v>96683</v>
      </c>
      <c r="L121" s="7">
        <v>2.3730000000000001E-5</v>
      </c>
      <c r="M121">
        <v>51</v>
      </c>
      <c r="N121">
        <v>22</v>
      </c>
      <c r="O121" s="9">
        <v>0.29559999999999997</v>
      </c>
      <c r="P121" s="9">
        <v>6.9940000000000002E-2</v>
      </c>
      <c r="Q121">
        <v>29571</v>
      </c>
      <c r="R121" s="7">
        <v>0.1318</v>
      </c>
      <c r="S121">
        <v>20</v>
      </c>
      <c r="T121">
        <v>10</v>
      </c>
      <c r="U121" s="9">
        <v>0.17730000000000001</v>
      </c>
      <c r="V121" s="9">
        <v>0.1176</v>
      </c>
      <c r="W121">
        <v>10375</v>
      </c>
      <c r="X121" s="7">
        <v>0.43830000000000002</v>
      </c>
      <c r="Y121">
        <v>3</v>
      </c>
      <c r="Z121">
        <v>3</v>
      </c>
      <c r="AA121" s="9">
        <v>0.23269999999999999</v>
      </c>
      <c r="AB121" s="9">
        <v>0.30030000000000001</v>
      </c>
      <c r="AC121">
        <v>16097</v>
      </c>
      <c r="AD121" s="7">
        <v>0.93149999999999999</v>
      </c>
      <c r="AE121">
        <v>82</v>
      </c>
      <c r="AF121">
        <v>3</v>
      </c>
      <c r="AG121" s="6">
        <v>-4.7609999999999996E-3</v>
      </c>
      <c r="AH121" s="6">
        <v>5.5350000000000003E-2</v>
      </c>
      <c r="AI121">
        <v>16331</v>
      </c>
      <c r="AJ121" s="7">
        <v>0.85460000000000003</v>
      </c>
      <c r="AK121">
        <v>17</v>
      </c>
      <c r="AL121">
        <v>5</v>
      </c>
      <c r="AM121" s="9">
        <v>2.351E-2</v>
      </c>
      <c r="AN121" s="9">
        <v>0.1283</v>
      </c>
    </row>
    <row r="122" spans="1:40">
      <c r="A122" t="s">
        <v>143</v>
      </c>
      <c r="B122" t="s">
        <v>131</v>
      </c>
      <c r="C122" t="s">
        <v>82</v>
      </c>
      <c r="D122">
        <v>1</v>
      </c>
      <c r="E122">
        <v>170239</v>
      </c>
      <c r="F122" s="7">
        <v>0.1699</v>
      </c>
      <c r="G122">
        <v>173</v>
      </c>
      <c r="H122">
        <v>38</v>
      </c>
      <c r="I122" s="9">
        <v>0.11219999999999999</v>
      </c>
      <c r="J122" s="9">
        <v>3.8490000000000003E-2</v>
      </c>
      <c r="K122">
        <v>96683</v>
      </c>
      <c r="L122" s="7">
        <v>2.7629999999999998E-3</v>
      </c>
      <c r="M122">
        <v>51</v>
      </c>
      <c r="N122">
        <v>22</v>
      </c>
      <c r="O122" s="9">
        <v>0.29559999999999997</v>
      </c>
      <c r="P122" s="9">
        <v>6.9940000000000002E-2</v>
      </c>
      <c r="Q122">
        <v>29571</v>
      </c>
      <c r="R122" s="7">
        <v>0.21310000000000001</v>
      </c>
      <c r="S122">
        <v>20</v>
      </c>
      <c r="T122">
        <v>10</v>
      </c>
      <c r="U122" s="9">
        <v>0.17730000000000001</v>
      </c>
      <c r="V122" s="9">
        <v>0.1176</v>
      </c>
      <c r="W122">
        <v>10375</v>
      </c>
      <c r="X122" s="7">
        <v>0.29930000000000001</v>
      </c>
      <c r="Y122">
        <v>3</v>
      </c>
      <c r="Z122">
        <v>3</v>
      </c>
      <c r="AA122" s="9">
        <v>0.23269999999999999</v>
      </c>
      <c r="AB122" s="9">
        <v>0.30030000000000001</v>
      </c>
      <c r="AC122">
        <v>16097</v>
      </c>
      <c r="AD122" s="7">
        <v>0.55559999999999998</v>
      </c>
      <c r="AE122">
        <v>82</v>
      </c>
      <c r="AF122">
        <v>3</v>
      </c>
      <c r="AG122" s="6">
        <v>-4.7609999999999996E-3</v>
      </c>
      <c r="AH122" s="6">
        <v>5.5350000000000003E-2</v>
      </c>
      <c r="AI122">
        <v>16331</v>
      </c>
      <c r="AJ122" s="7">
        <v>0.79879999999999995</v>
      </c>
      <c r="AK122">
        <v>17</v>
      </c>
      <c r="AL122">
        <v>5</v>
      </c>
      <c r="AM122" s="9">
        <v>2.351E-2</v>
      </c>
      <c r="AN122" s="9">
        <v>0.1283</v>
      </c>
    </row>
    <row r="123" spans="1:40">
      <c r="A123" t="s">
        <v>477</v>
      </c>
      <c r="B123" t="s">
        <v>80</v>
      </c>
      <c r="C123" t="s">
        <v>81</v>
      </c>
      <c r="D123">
        <v>4</v>
      </c>
      <c r="E123">
        <v>138348</v>
      </c>
      <c r="F123" s="7">
        <v>0.46339999999999998</v>
      </c>
      <c r="G123">
        <v>29</v>
      </c>
      <c r="H123">
        <v>14</v>
      </c>
      <c r="I123" s="9">
        <v>-6.8239999999999995E-2</v>
      </c>
      <c r="J123" s="9">
        <v>9.3060000000000004E-2</v>
      </c>
      <c r="K123">
        <v>88178</v>
      </c>
      <c r="L123" s="7">
        <v>0.4768</v>
      </c>
      <c r="M123">
        <v>22</v>
      </c>
      <c r="N123">
        <v>9</v>
      </c>
      <c r="O123" s="9">
        <v>-7.4889999999999998E-2</v>
      </c>
      <c r="P123" s="9">
        <v>0.1053</v>
      </c>
      <c r="Q123">
        <v>26044</v>
      </c>
      <c r="R123" s="7">
        <v>0.77990000000000004</v>
      </c>
      <c r="S123">
        <v>4</v>
      </c>
      <c r="T123">
        <v>3</v>
      </c>
      <c r="U123" s="9">
        <v>7.3069999999999996E-2</v>
      </c>
      <c r="V123" s="9">
        <v>0.26150000000000001</v>
      </c>
      <c r="W123">
        <v>4486</v>
      </c>
      <c r="X123" s="7">
        <v>6.2350000000000003E-2</v>
      </c>
      <c r="Y123">
        <v>1</v>
      </c>
      <c r="Z123">
        <v>1</v>
      </c>
      <c r="AA123" s="9">
        <v>-0.98209999999999997</v>
      </c>
      <c r="AB123" s="9">
        <v>0.2777</v>
      </c>
      <c r="AC123" t="s">
        <v>135</v>
      </c>
      <c r="AD123" s="7" t="s">
        <v>135</v>
      </c>
      <c r="AE123" t="s">
        <v>135</v>
      </c>
      <c r="AF123" t="s">
        <v>135</v>
      </c>
      <c r="AG123" s="6" t="s">
        <v>135</v>
      </c>
      <c r="AH123" s="6" t="s">
        <v>135</v>
      </c>
      <c r="AI123">
        <v>5737</v>
      </c>
      <c r="AJ123" s="7">
        <v>0.61019999999999996</v>
      </c>
      <c r="AK123">
        <v>2</v>
      </c>
      <c r="AL123">
        <v>2</v>
      </c>
      <c r="AM123" s="9">
        <v>0.1928</v>
      </c>
      <c r="AN123" s="9">
        <v>0.37819999999999998</v>
      </c>
    </row>
    <row r="124" spans="1:40">
      <c r="A124" t="s">
        <v>477</v>
      </c>
      <c r="B124" t="s">
        <v>80</v>
      </c>
      <c r="C124" t="s">
        <v>82</v>
      </c>
      <c r="D124">
        <v>4</v>
      </c>
      <c r="E124">
        <v>138348</v>
      </c>
      <c r="F124" s="7">
        <v>0.59840000000000004</v>
      </c>
      <c r="G124">
        <v>29</v>
      </c>
      <c r="H124">
        <v>14</v>
      </c>
      <c r="I124" s="9">
        <v>-6.8239999999999995E-2</v>
      </c>
      <c r="J124" s="9">
        <v>9.3060000000000004E-2</v>
      </c>
      <c r="K124">
        <v>88178</v>
      </c>
      <c r="L124" s="7">
        <v>0.53600000000000003</v>
      </c>
      <c r="M124">
        <v>22</v>
      </c>
      <c r="N124">
        <v>9</v>
      </c>
      <c r="O124" s="9">
        <v>-7.4889999999999998E-2</v>
      </c>
      <c r="P124" s="9">
        <v>0.1053</v>
      </c>
      <c r="Q124">
        <v>26044</v>
      </c>
      <c r="R124" s="7">
        <v>0.97750000000000004</v>
      </c>
      <c r="S124">
        <v>4</v>
      </c>
      <c r="T124">
        <v>3</v>
      </c>
      <c r="U124" s="9">
        <v>7.3069999999999996E-2</v>
      </c>
      <c r="V124" s="9">
        <v>0.26150000000000001</v>
      </c>
      <c r="W124">
        <v>4486</v>
      </c>
      <c r="X124" s="7">
        <v>6.2350000000000003E-2</v>
      </c>
      <c r="Y124">
        <v>1</v>
      </c>
      <c r="Z124">
        <v>1</v>
      </c>
      <c r="AA124" s="9">
        <v>-0.98209999999999997</v>
      </c>
      <c r="AB124" s="9">
        <v>0.2777</v>
      </c>
      <c r="AC124" t="s">
        <v>135</v>
      </c>
      <c r="AD124" s="7" t="s">
        <v>135</v>
      </c>
      <c r="AE124" t="s">
        <v>135</v>
      </c>
      <c r="AF124" t="s">
        <v>135</v>
      </c>
      <c r="AG124" s="6" t="s">
        <v>135</v>
      </c>
      <c r="AH124" s="6" t="s">
        <v>135</v>
      </c>
      <c r="AI124">
        <v>5737</v>
      </c>
      <c r="AJ124" s="7">
        <v>0.78800000000000003</v>
      </c>
      <c r="AK124">
        <v>2</v>
      </c>
      <c r="AL124">
        <v>2</v>
      </c>
      <c r="AM124" s="9">
        <v>0.1928</v>
      </c>
      <c r="AN124" s="9">
        <v>0.37819999999999998</v>
      </c>
    </row>
    <row r="125" spans="1:40">
      <c r="A125" t="s">
        <v>477</v>
      </c>
      <c r="B125" t="s">
        <v>127</v>
      </c>
      <c r="C125" t="s">
        <v>81</v>
      </c>
      <c r="D125">
        <v>4</v>
      </c>
      <c r="E125">
        <v>170239</v>
      </c>
      <c r="F125" s="7">
        <v>3.5349999999999997E-4</v>
      </c>
      <c r="G125">
        <v>723</v>
      </c>
      <c r="H125">
        <v>74</v>
      </c>
      <c r="I125" s="9">
        <v>-6.7419999999999994E-2</v>
      </c>
      <c r="J125" s="9">
        <v>1.8870000000000001E-2</v>
      </c>
      <c r="K125">
        <v>96683</v>
      </c>
      <c r="L125" s="7">
        <v>0.68879999999999997</v>
      </c>
      <c r="M125">
        <v>138</v>
      </c>
      <c r="N125">
        <v>46</v>
      </c>
      <c r="O125" s="9">
        <v>1.6990000000000002E-2</v>
      </c>
      <c r="P125" s="9">
        <v>4.2410000000000003E-2</v>
      </c>
      <c r="Q125">
        <v>29571</v>
      </c>
      <c r="R125" s="7">
        <v>0.3795</v>
      </c>
      <c r="S125">
        <v>63</v>
      </c>
      <c r="T125">
        <v>18</v>
      </c>
      <c r="U125" s="9">
        <v>5.7950000000000002E-2</v>
      </c>
      <c r="V125" s="9">
        <v>6.5939999999999999E-2</v>
      </c>
      <c r="W125">
        <v>10375</v>
      </c>
      <c r="X125" s="7">
        <v>0.22839999999999999</v>
      </c>
      <c r="Y125">
        <v>11</v>
      </c>
      <c r="Z125">
        <v>7</v>
      </c>
      <c r="AA125" s="9">
        <v>-0.1928</v>
      </c>
      <c r="AB125" s="9">
        <v>0.16009999999999999</v>
      </c>
      <c r="AC125">
        <v>16097</v>
      </c>
      <c r="AD125" s="7">
        <v>0.60519999999999996</v>
      </c>
      <c r="AE125">
        <v>12</v>
      </c>
      <c r="AF125">
        <v>7</v>
      </c>
      <c r="AG125" s="6">
        <v>-7.3219999999999993E-2</v>
      </c>
      <c r="AH125" s="6">
        <v>0.1416</v>
      </c>
      <c r="AI125">
        <v>16331</v>
      </c>
      <c r="AJ125" s="7">
        <v>0.7006</v>
      </c>
      <c r="AK125">
        <v>88</v>
      </c>
      <c r="AL125">
        <v>14</v>
      </c>
      <c r="AM125" s="9">
        <v>2.18E-2</v>
      </c>
      <c r="AN125" s="9">
        <v>5.6680000000000001E-2</v>
      </c>
    </row>
    <row r="126" spans="1:40">
      <c r="A126" t="s">
        <v>477</v>
      </c>
      <c r="B126" t="s">
        <v>127</v>
      </c>
      <c r="C126" t="s">
        <v>82</v>
      </c>
      <c r="D126">
        <v>4</v>
      </c>
      <c r="E126">
        <v>170239</v>
      </c>
      <c r="F126" s="7">
        <v>6.6159999999999998E-6</v>
      </c>
      <c r="G126">
        <v>723</v>
      </c>
      <c r="H126">
        <v>74</v>
      </c>
      <c r="I126" s="9">
        <v>-6.7419999999999994E-2</v>
      </c>
      <c r="J126" s="9">
        <v>1.8870000000000001E-2</v>
      </c>
      <c r="K126">
        <v>96683</v>
      </c>
      <c r="L126" s="7">
        <v>0.34520000000000001</v>
      </c>
      <c r="M126">
        <v>138</v>
      </c>
      <c r="N126">
        <v>46</v>
      </c>
      <c r="O126" s="9">
        <v>1.6990000000000002E-2</v>
      </c>
      <c r="P126" s="9">
        <v>4.2410000000000003E-2</v>
      </c>
      <c r="Q126">
        <v>29571</v>
      </c>
      <c r="R126" s="7">
        <v>0.57230000000000003</v>
      </c>
      <c r="S126">
        <v>63</v>
      </c>
      <c r="T126">
        <v>18</v>
      </c>
      <c r="U126" s="9">
        <v>5.7950000000000002E-2</v>
      </c>
      <c r="V126" s="9">
        <v>6.5939999999999999E-2</v>
      </c>
      <c r="W126">
        <v>10375</v>
      </c>
      <c r="X126" s="7">
        <v>0.1366</v>
      </c>
      <c r="Y126">
        <v>11</v>
      </c>
      <c r="Z126">
        <v>7</v>
      </c>
      <c r="AA126" s="9">
        <v>-0.1928</v>
      </c>
      <c r="AB126" s="9">
        <v>0.16009999999999999</v>
      </c>
      <c r="AC126">
        <v>16097</v>
      </c>
      <c r="AD126" s="7">
        <v>0.87980000000000003</v>
      </c>
      <c r="AE126">
        <v>12</v>
      </c>
      <c r="AF126">
        <v>7</v>
      </c>
      <c r="AG126" s="6">
        <v>-7.3219999999999993E-2</v>
      </c>
      <c r="AH126" s="6">
        <v>0.1416</v>
      </c>
      <c r="AI126">
        <v>16331</v>
      </c>
      <c r="AJ126" s="7">
        <v>0.98540000000000005</v>
      </c>
      <c r="AK126">
        <v>88</v>
      </c>
      <c r="AL126">
        <v>14</v>
      </c>
      <c r="AM126" s="9">
        <v>2.18E-2</v>
      </c>
      <c r="AN126" s="9">
        <v>5.6680000000000001E-2</v>
      </c>
    </row>
    <row r="127" spans="1:40">
      <c r="A127" t="s">
        <v>477</v>
      </c>
      <c r="B127" t="s">
        <v>128</v>
      </c>
      <c r="C127" t="s">
        <v>81</v>
      </c>
      <c r="D127">
        <v>4</v>
      </c>
      <c r="E127">
        <v>170239</v>
      </c>
      <c r="F127" s="7">
        <v>7.2900000000000005E-4</v>
      </c>
      <c r="G127">
        <v>735</v>
      </c>
      <c r="H127">
        <v>80</v>
      </c>
      <c r="I127" s="9">
        <v>-6.3259999999999997E-2</v>
      </c>
      <c r="J127" s="9">
        <v>1.8720000000000001E-2</v>
      </c>
      <c r="K127">
        <v>96683</v>
      </c>
      <c r="L127" s="7">
        <v>0.67249999999999999</v>
      </c>
      <c r="M127">
        <v>143</v>
      </c>
      <c r="N127">
        <v>51</v>
      </c>
      <c r="O127" s="9">
        <v>1.762E-2</v>
      </c>
      <c r="P127" s="9">
        <v>4.1689999999999998E-2</v>
      </c>
      <c r="Q127">
        <v>29571</v>
      </c>
      <c r="R127" s="7">
        <v>0.3795</v>
      </c>
      <c r="S127">
        <v>63</v>
      </c>
      <c r="T127">
        <v>18</v>
      </c>
      <c r="U127" s="9">
        <v>5.7950000000000002E-2</v>
      </c>
      <c r="V127" s="9">
        <v>6.5939999999999999E-2</v>
      </c>
      <c r="W127">
        <v>10375</v>
      </c>
      <c r="X127" s="7">
        <v>0.2732</v>
      </c>
      <c r="Y127">
        <v>12</v>
      </c>
      <c r="Z127">
        <v>8</v>
      </c>
      <c r="AA127" s="9">
        <v>-0.1678</v>
      </c>
      <c r="AB127" s="9">
        <v>0.15310000000000001</v>
      </c>
      <c r="AC127">
        <v>16097</v>
      </c>
      <c r="AD127" s="7">
        <v>0.60519999999999996</v>
      </c>
      <c r="AE127">
        <v>12</v>
      </c>
      <c r="AF127">
        <v>7</v>
      </c>
      <c r="AG127" s="6">
        <v>-7.3219999999999993E-2</v>
      </c>
      <c r="AH127" s="6">
        <v>0.1416</v>
      </c>
      <c r="AI127">
        <v>16331</v>
      </c>
      <c r="AJ127" s="7">
        <v>0.7006</v>
      </c>
      <c r="AK127">
        <v>88</v>
      </c>
      <c r="AL127">
        <v>14</v>
      </c>
      <c r="AM127" s="9">
        <v>2.18E-2</v>
      </c>
      <c r="AN127" s="9">
        <v>5.6680000000000001E-2</v>
      </c>
    </row>
    <row r="128" spans="1:40">
      <c r="A128" t="s">
        <v>477</v>
      </c>
      <c r="B128" t="s">
        <v>128</v>
      </c>
      <c r="C128" t="s">
        <v>82</v>
      </c>
      <c r="D128">
        <v>4</v>
      </c>
      <c r="E128">
        <v>170239</v>
      </c>
      <c r="F128" s="7">
        <v>6.1850000000000001E-6</v>
      </c>
      <c r="G128">
        <v>735</v>
      </c>
      <c r="H128">
        <v>80</v>
      </c>
      <c r="I128" s="9">
        <v>-6.3259999999999997E-2</v>
      </c>
      <c r="J128" s="9">
        <v>1.8720000000000001E-2</v>
      </c>
      <c r="K128">
        <v>96683</v>
      </c>
      <c r="L128" s="7">
        <v>0.373</v>
      </c>
      <c r="M128">
        <v>143</v>
      </c>
      <c r="N128">
        <v>51</v>
      </c>
      <c r="O128" s="9">
        <v>1.762E-2</v>
      </c>
      <c r="P128" s="9">
        <v>4.1689999999999998E-2</v>
      </c>
      <c r="Q128">
        <v>29571</v>
      </c>
      <c r="R128" s="7">
        <v>0.57230000000000003</v>
      </c>
      <c r="S128">
        <v>63</v>
      </c>
      <c r="T128">
        <v>18</v>
      </c>
      <c r="U128" s="9">
        <v>5.7950000000000002E-2</v>
      </c>
      <c r="V128" s="9">
        <v>6.5939999999999999E-2</v>
      </c>
      <c r="W128">
        <v>10375</v>
      </c>
      <c r="X128" s="7">
        <v>0.16719999999999999</v>
      </c>
      <c r="Y128">
        <v>12</v>
      </c>
      <c r="Z128">
        <v>8</v>
      </c>
      <c r="AA128" s="9">
        <v>-0.1678</v>
      </c>
      <c r="AB128" s="9">
        <v>0.15310000000000001</v>
      </c>
      <c r="AC128">
        <v>16097</v>
      </c>
      <c r="AD128" s="7">
        <v>0.87980000000000003</v>
      </c>
      <c r="AE128">
        <v>12</v>
      </c>
      <c r="AF128">
        <v>7</v>
      </c>
      <c r="AG128" s="6">
        <v>-7.3219999999999993E-2</v>
      </c>
      <c r="AH128" s="6">
        <v>0.1416</v>
      </c>
      <c r="AI128">
        <v>16331</v>
      </c>
      <c r="AJ128" s="7">
        <v>0.98540000000000005</v>
      </c>
      <c r="AK128">
        <v>88</v>
      </c>
      <c r="AL128">
        <v>14</v>
      </c>
      <c r="AM128" s="9">
        <v>2.18E-2</v>
      </c>
      <c r="AN128" s="9">
        <v>5.6680000000000001E-2</v>
      </c>
    </row>
    <row r="129" spans="1:40">
      <c r="A129" t="s">
        <v>477</v>
      </c>
      <c r="B129" t="s">
        <v>129</v>
      </c>
      <c r="C129" t="s">
        <v>81</v>
      </c>
      <c r="D129">
        <v>4</v>
      </c>
      <c r="E129">
        <v>170239</v>
      </c>
      <c r="F129" s="7">
        <v>0.69010000000000005</v>
      </c>
      <c r="G129">
        <v>229</v>
      </c>
      <c r="H129">
        <v>68</v>
      </c>
      <c r="I129" s="9">
        <v>1.336E-2</v>
      </c>
      <c r="J129" s="9">
        <v>3.3500000000000002E-2</v>
      </c>
      <c r="K129">
        <v>96683</v>
      </c>
      <c r="L129" s="7">
        <v>0.75519999999999998</v>
      </c>
      <c r="M129">
        <v>135</v>
      </c>
      <c r="N129">
        <v>44</v>
      </c>
      <c r="O129" s="9">
        <v>1.3350000000000001E-2</v>
      </c>
      <c r="P129" s="9">
        <v>4.2799999999999998E-2</v>
      </c>
      <c r="Q129">
        <v>29571</v>
      </c>
      <c r="R129" s="7">
        <v>0.65820000000000001</v>
      </c>
      <c r="S129">
        <v>42</v>
      </c>
      <c r="T129">
        <v>17</v>
      </c>
      <c r="U129" s="9">
        <v>3.5810000000000002E-2</v>
      </c>
      <c r="V129" s="9">
        <v>8.0949999999999994E-2</v>
      </c>
      <c r="W129">
        <v>10375</v>
      </c>
      <c r="X129" s="7">
        <v>0.38579999999999998</v>
      </c>
      <c r="Y129">
        <v>8</v>
      </c>
      <c r="Z129">
        <v>5</v>
      </c>
      <c r="AA129" s="9">
        <v>-0.16059999999999999</v>
      </c>
      <c r="AB129" s="9">
        <v>0.1852</v>
      </c>
      <c r="AC129">
        <v>16097</v>
      </c>
      <c r="AD129" s="7">
        <v>0.64470000000000005</v>
      </c>
      <c r="AE129">
        <v>12</v>
      </c>
      <c r="AF129">
        <v>7</v>
      </c>
      <c r="AG129" s="6">
        <v>-6.5049999999999997E-2</v>
      </c>
      <c r="AH129" s="6">
        <v>0.1411</v>
      </c>
      <c r="AI129">
        <v>16331</v>
      </c>
      <c r="AJ129" s="7">
        <v>0.50470000000000004</v>
      </c>
      <c r="AK129">
        <v>32</v>
      </c>
      <c r="AL129">
        <v>10</v>
      </c>
      <c r="AM129" s="9">
        <v>6.2649999999999997E-2</v>
      </c>
      <c r="AN129" s="9">
        <v>9.3909999999999993E-2</v>
      </c>
    </row>
    <row r="130" spans="1:40">
      <c r="A130" t="s">
        <v>477</v>
      </c>
      <c r="B130" t="s">
        <v>129</v>
      </c>
      <c r="C130" t="s">
        <v>82</v>
      </c>
      <c r="D130">
        <v>4</v>
      </c>
      <c r="E130">
        <v>170239</v>
      </c>
      <c r="F130" s="7">
        <v>0.60570000000000002</v>
      </c>
      <c r="G130">
        <v>229</v>
      </c>
      <c r="H130">
        <v>68</v>
      </c>
      <c r="I130" s="9">
        <v>1.336E-2</v>
      </c>
      <c r="J130" s="9">
        <v>3.3500000000000002E-2</v>
      </c>
      <c r="K130">
        <v>96683</v>
      </c>
      <c r="L130" s="7">
        <v>0.24990000000000001</v>
      </c>
      <c r="M130">
        <v>135</v>
      </c>
      <c r="N130">
        <v>44</v>
      </c>
      <c r="O130" s="9">
        <v>1.3350000000000001E-2</v>
      </c>
      <c r="P130" s="9">
        <v>4.2799999999999998E-2</v>
      </c>
      <c r="Q130">
        <v>29571</v>
      </c>
      <c r="R130" s="7">
        <v>0.46779999999999999</v>
      </c>
      <c r="S130">
        <v>42</v>
      </c>
      <c r="T130">
        <v>17</v>
      </c>
      <c r="U130" s="9">
        <v>3.5810000000000002E-2</v>
      </c>
      <c r="V130" s="9">
        <v>8.0949999999999994E-2</v>
      </c>
      <c r="W130">
        <v>10375</v>
      </c>
      <c r="X130" s="7">
        <v>0.38590000000000002</v>
      </c>
      <c r="Y130">
        <v>8</v>
      </c>
      <c r="Z130">
        <v>5</v>
      </c>
      <c r="AA130" s="9">
        <v>-0.16059999999999999</v>
      </c>
      <c r="AB130" s="9">
        <v>0.1852</v>
      </c>
      <c r="AC130">
        <v>16097</v>
      </c>
      <c r="AD130" s="7">
        <v>0.87970000000000004</v>
      </c>
      <c r="AE130">
        <v>12</v>
      </c>
      <c r="AF130">
        <v>7</v>
      </c>
      <c r="AG130" s="6">
        <v>-6.5049999999999997E-2</v>
      </c>
      <c r="AH130" s="6">
        <v>0.1411</v>
      </c>
      <c r="AI130">
        <v>16331</v>
      </c>
      <c r="AJ130" s="7">
        <v>0.84060000000000001</v>
      </c>
      <c r="AK130">
        <v>32</v>
      </c>
      <c r="AL130">
        <v>10</v>
      </c>
      <c r="AM130" s="9">
        <v>6.2649999999999997E-2</v>
      </c>
      <c r="AN130" s="9">
        <v>9.3909999999999993E-2</v>
      </c>
    </row>
    <row r="131" spans="1:40">
      <c r="A131" t="s">
        <v>477</v>
      </c>
      <c r="B131" t="s">
        <v>130</v>
      </c>
      <c r="C131" t="s">
        <v>81</v>
      </c>
      <c r="D131">
        <v>4</v>
      </c>
      <c r="E131">
        <v>170239</v>
      </c>
      <c r="F131" s="7">
        <v>0.4975</v>
      </c>
      <c r="G131">
        <v>241</v>
      </c>
      <c r="H131">
        <v>74</v>
      </c>
      <c r="I131" s="9">
        <v>2.2169999999999999E-2</v>
      </c>
      <c r="J131" s="9">
        <v>3.2680000000000001E-2</v>
      </c>
      <c r="K131">
        <v>96683</v>
      </c>
      <c r="L131" s="7">
        <v>0.73709999999999998</v>
      </c>
      <c r="M131">
        <v>140</v>
      </c>
      <c r="N131">
        <v>49</v>
      </c>
      <c r="O131" s="9">
        <v>1.4120000000000001E-2</v>
      </c>
      <c r="P131" s="9">
        <v>4.206E-2</v>
      </c>
      <c r="Q131">
        <v>29571</v>
      </c>
      <c r="R131" s="7">
        <v>0.65820000000000001</v>
      </c>
      <c r="S131">
        <v>42</v>
      </c>
      <c r="T131">
        <v>17</v>
      </c>
      <c r="U131" s="9">
        <v>3.5810000000000002E-2</v>
      </c>
      <c r="V131" s="9">
        <v>8.0949999999999994E-2</v>
      </c>
      <c r="W131">
        <v>10375</v>
      </c>
      <c r="X131" s="7">
        <v>0.45129999999999998</v>
      </c>
      <c r="Y131">
        <v>9</v>
      </c>
      <c r="Z131">
        <v>6</v>
      </c>
      <c r="AA131" s="9">
        <v>-0.13150000000000001</v>
      </c>
      <c r="AB131" s="9">
        <v>0.17460000000000001</v>
      </c>
      <c r="AC131">
        <v>16097</v>
      </c>
      <c r="AD131" s="7">
        <v>0.64470000000000005</v>
      </c>
      <c r="AE131">
        <v>12</v>
      </c>
      <c r="AF131">
        <v>7</v>
      </c>
      <c r="AG131" s="6">
        <v>-6.5049999999999997E-2</v>
      </c>
      <c r="AH131" s="6">
        <v>0.1411</v>
      </c>
      <c r="AI131">
        <v>16331</v>
      </c>
      <c r="AJ131" s="7">
        <v>0.50470000000000004</v>
      </c>
      <c r="AK131">
        <v>32</v>
      </c>
      <c r="AL131">
        <v>10</v>
      </c>
      <c r="AM131" s="9">
        <v>6.2649999999999997E-2</v>
      </c>
      <c r="AN131" s="9">
        <v>9.3909999999999993E-2</v>
      </c>
    </row>
    <row r="132" spans="1:40">
      <c r="A132" t="s">
        <v>477</v>
      </c>
      <c r="B132" t="s">
        <v>130</v>
      </c>
      <c r="C132" t="s">
        <v>82</v>
      </c>
      <c r="D132">
        <v>4</v>
      </c>
      <c r="E132">
        <v>170239</v>
      </c>
      <c r="F132" s="7">
        <v>0.57469999999999999</v>
      </c>
      <c r="G132">
        <v>241</v>
      </c>
      <c r="H132">
        <v>74</v>
      </c>
      <c r="I132" s="9">
        <v>2.2169999999999999E-2</v>
      </c>
      <c r="J132" s="9">
        <v>3.2680000000000001E-2</v>
      </c>
      <c r="K132">
        <v>96683</v>
      </c>
      <c r="L132" s="7">
        <v>0.27039999999999997</v>
      </c>
      <c r="M132">
        <v>140</v>
      </c>
      <c r="N132">
        <v>49</v>
      </c>
      <c r="O132" s="9">
        <v>1.4120000000000001E-2</v>
      </c>
      <c r="P132" s="9">
        <v>4.206E-2</v>
      </c>
      <c r="Q132">
        <v>29571</v>
      </c>
      <c r="R132" s="7">
        <v>0.46779999999999999</v>
      </c>
      <c r="S132">
        <v>42</v>
      </c>
      <c r="T132">
        <v>17</v>
      </c>
      <c r="U132" s="9">
        <v>3.5810000000000002E-2</v>
      </c>
      <c r="V132" s="9">
        <v>8.0949999999999994E-2</v>
      </c>
      <c r="W132">
        <v>10375</v>
      </c>
      <c r="X132" s="7">
        <v>0.46289999999999998</v>
      </c>
      <c r="Y132">
        <v>9</v>
      </c>
      <c r="Z132">
        <v>6</v>
      </c>
      <c r="AA132" s="9">
        <v>-0.13150000000000001</v>
      </c>
      <c r="AB132" s="9">
        <v>0.17460000000000001</v>
      </c>
      <c r="AC132">
        <v>16097</v>
      </c>
      <c r="AD132" s="7">
        <v>0.87970000000000004</v>
      </c>
      <c r="AE132">
        <v>12</v>
      </c>
      <c r="AF132">
        <v>7</v>
      </c>
      <c r="AG132" s="6">
        <v>-6.5049999999999997E-2</v>
      </c>
      <c r="AH132" s="6">
        <v>0.1411</v>
      </c>
      <c r="AI132">
        <v>16331</v>
      </c>
      <c r="AJ132" s="7">
        <v>0.84060000000000001</v>
      </c>
      <c r="AK132">
        <v>32</v>
      </c>
      <c r="AL132">
        <v>10</v>
      </c>
      <c r="AM132" s="9">
        <v>6.2649999999999997E-2</v>
      </c>
      <c r="AN132" s="9">
        <v>9.3909999999999993E-2</v>
      </c>
    </row>
    <row r="133" spans="1:40">
      <c r="A133" t="s">
        <v>477</v>
      </c>
      <c r="B133" t="s">
        <v>131</v>
      </c>
      <c r="C133" t="s">
        <v>81</v>
      </c>
      <c r="D133">
        <v>4</v>
      </c>
      <c r="E133">
        <v>138348</v>
      </c>
      <c r="F133" s="7">
        <v>0.9385</v>
      </c>
      <c r="G133">
        <v>41</v>
      </c>
      <c r="H133">
        <v>20</v>
      </c>
      <c r="I133" s="9">
        <v>6.0930000000000003E-3</v>
      </c>
      <c r="J133" s="9">
        <v>7.8920000000000004E-2</v>
      </c>
      <c r="K133">
        <v>88178</v>
      </c>
      <c r="L133" s="7">
        <v>0.56279999999999997</v>
      </c>
      <c r="M133">
        <v>27</v>
      </c>
      <c r="N133">
        <v>14</v>
      </c>
      <c r="O133" s="9">
        <v>-5.5230000000000001E-2</v>
      </c>
      <c r="P133" s="9">
        <v>9.5449999999999993E-2</v>
      </c>
      <c r="Q133">
        <v>26044</v>
      </c>
      <c r="R133" s="7">
        <v>0.77990000000000004</v>
      </c>
      <c r="S133">
        <v>4</v>
      </c>
      <c r="T133">
        <v>3</v>
      </c>
      <c r="U133" s="9">
        <v>7.3069999999999996E-2</v>
      </c>
      <c r="V133" s="9">
        <v>0.26150000000000001</v>
      </c>
      <c r="W133">
        <v>4486</v>
      </c>
      <c r="X133" s="7">
        <v>0.23949999999999999</v>
      </c>
      <c r="Y133">
        <v>2</v>
      </c>
      <c r="Z133">
        <v>2</v>
      </c>
      <c r="AA133" s="9">
        <v>-0.43659999999999999</v>
      </c>
      <c r="AB133" s="9">
        <v>0.37119999999999997</v>
      </c>
      <c r="AC133" t="s">
        <v>135</v>
      </c>
      <c r="AD133" s="7" t="s">
        <v>135</v>
      </c>
      <c r="AE133" t="s">
        <v>135</v>
      </c>
      <c r="AF133" t="s">
        <v>135</v>
      </c>
      <c r="AG133" s="6" t="s">
        <v>135</v>
      </c>
      <c r="AH133" s="6" t="s">
        <v>135</v>
      </c>
      <c r="AI133">
        <v>5737</v>
      </c>
      <c r="AJ133" s="7">
        <v>0.61019999999999996</v>
      </c>
      <c r="AK133">
        <v>2</v>
      </c>
      <c r="AL133">
        <v>2</v>
      </c>
      <c r="AM133" s="9">
        <v>0.1928</v>
      </c>
      <c r="AN133" s="9">
        <v>0.37819999999999998</v>
      </c>
    </row>
    <row r="134" spans="1:40">
      <c r="A134" t="s">
        <v>477</v>
      </c>
      <c r="B134" t="s">
        <v>131</v>
      </c>
      <c r="C134" t="s">
        <v>82</v>
      </c>
      <c r="D134">
        <v>4</v>
      </c>
      <c r="E134">
        <v>138348</v>
      </c>
      <c r="F134" s="7">
        <v>0.45619999999999999</v>
      </c>
      <c r="G134">
        <v>41</v>
      </c>
      <c r="H134">
        <v>20</v>
      </c>
      <c r="I134" s="9">
        <v>6.0930000000000003E-3</v>
      </c>
      <c r="J134" s="9">
        <v>7.8920000000000004E-2</v>
      </c>
      <c r="K134">
        <v>88178</v>
      </c>
      <c r="L134" s="7">
        <v>0.69750000000000001</v>
      </c>
      <c r="M134">
        <v>27</v>
      </c>
      <c r="N134">
        <v>14</v>
      </c>
      <c r="O134" s="9">
        <v>-5.5230000000000001E-2</v>
      </c>
      <c r="P134" s="9">
        <v>9.5449999999999993E-2</v>
      </c>
      <c r="Q134">
        <v>26044</v>
      </c>
      <c r="R134" s="7">
        <v>0.97750000000000004</v>
      </c>
      <c r="S134">
        <v>4</v>
      </c>
      <c r="T134">
        <v>3</v>
      </c>
      <c r="U134" s="9">
        <v>7.3069999999999996E-2</v>
      </c>
      <c r="V134" s="9">
        <v>0.26150000000000001</v>
      </c>
      <c r="W134">
        <v>4486</v>
      </c>
      <c r="X134" s="7">
        <v>0.17530000000000001</v>
      </c>
      <c r="Y134">
        <v>2</v>
      </c>
      <c r="Z134">
        <v>2</v>
      </c>
      <c r="AA134" s="9">
        <v>-0.43659999999999999</v>
      </c>
      <c r="AB134" s="9">
        <v>0.37119999999999997</v>
      </c>
      <c r="AC134" t="s">
        <v>135</v>
      </c>
      <c r="AD134" s="7" t="s">
        <v>135</v>
      </c>
      <c r="AE134" t="s">
        <v>135</v>
      </c>
      <c r="AF134" t="s">
        <v>135</v>
      </c>
      <c r="AG134" s="6" t="s">
        <v>135</v>
      </c>
      <c r="AH134" s="6" t="s">
        <v>135</v>
      </c>
      <c r="AI134">
        <v>5737</v>
      </c>
      <c r="AJ134" s="7">
        <v>0.78800000000000003</v>
      </c>
      <c r="AK134">
        <v>2</v>
      </c>
      <c r="AL134">
        <v>2</v>
      </c>
      <c r="AM134" s="9">
        <v>0.1928</v>
      </c>
      <c r="AN134" s="9">
        <v>0.37819999999999998</v>
      </c>
    </row>
    <row r="135" spans="1:40">
      <c r="A135" t="s">
        <v>145</v>
      </c>
      <c r="B135" t="s">
        <v>80</v>
      </c>
      <c r="C135" t="s">
        <v>81</v>
      </c>
      <c r="D135">
        <v>1</v>
      </c>
      <c r="E135">
        <v>170239</v>
      </c>
      <c r="F135" s="7">
        <v>2.915E-5</v>
      </c>
      <c r="G135">
        <v>265</v>
      </c>
      <c r="H135">
        <v>47</v>
      </c>
      <c r="I135" s="9">
        <v>-0.12859999999999999</v>
      </c>
      <c r="J135" s="9">
        <v>3.0769999999999999E-2</v>
      </c>
      <c r="K135">
        <v>96683</v>
      </c>
      <c r="L135" s="7">
        <v>2.0919999999999999E-4</v>
      </c>
      <c r="M135">
        <v>240</v>
      </c>
      <c r="N135">
        <v>37</v>
      </c>
      <c r="O135" s="9">
        <v>-0.1197</v>
      </c>
      <c r="P135" s="9">
        <v>3.2289999999999999E-2</v>
      </c>
      <c r="Q135">
        <v>29571</v>
      </c>
      <c r="R135" s="7">
        <v>0.80220000000000002</v>
      </c>
      <c r="S135">
        <v>2</v>
      </c>
      <c r="T135">
        <v>2</v>
      </c>
      <c r="U135" s="9">
        <v>9.1120000000000007E-2</v>
      </c>
      <c r="V135" s="9">
        <v>0.36370000000000002</v>
      </c>
      <c r="W135" t="s">
        <v>135</v>
      </c>
      <c r="X135" s="7" t="s">
        <v>135</v>
      </c>
      <c r="Y135" t="s">
        <v>135</v>
      </c>
      <c r="Z135" t="s">
        <v>135</v>
      </c>
      <c r="AA135" s="9" t="s">
        <v>135</v>
      </c>
      <c r="AB135" s="9" t="s">
        <v>135</v>
      </c>
      <c r="AC135">
        <v>16097</v>
      </c>
      <c r="AD135" s="7">
        <v>4.086E-2</v>
      </c>
      <c r="AE135">
        <v>13</v>
      </c>
      <c r="AF135">
        <v>6</v>
      </c>
      <c r="AG135" s="6">
        <v>-0.27889999999999998</v>
      </c>
      <c r="AH135" s="6">
        <v>0.13639999999999999</v>
      </c>
      <c r="AI135">
        <v>16331</v>
      </c>
      <c r="AJ135" s="7">
        <v>0.20480000000000001</v>
      </c>
      <c r="AK135">
        <v>6</v>
      </c>
      <c r="AL135">
        <v>3</v>
      </c>
      <c r="AM135" s="9">
        <v>-0.27529999999999999</v>
      </c>
      <c r="AN135" s="9">
        <v>0.21709999999999999</v>
      </c>
    </row>
    <row r="136" spans="1:40">
      <c r="A136" t="s">
        <v>145</v>
      </c>
      <c r="B136" t="s">
        <v>80</v>
      </c>
      <c r="C136" t="s">
        <v>82</v>
      </c>
      <c r="D136">
        <v>1</v>
      </c>
      <c r="E136">
        <v>170239</v>
      </c>
      <c r="F136" s="7">
        <v>3.3839999999999999E-4</v>
      </c>
      <c r="G136">
        <v>265</v>
      </c>
      <c r="H136">
        <v>47</v>
      </c>
      <c r="I136" s="9">
        <v>-0.12859999999999999</v>
      </c>
      <c r="J136" s="9">
        <v>3.0769999999999999E-2</v>
      </c>
      <c r="K136">
        <v>96683</v>
      </c>
      <c r="L136" s="7">
        <v>7.3749999999999998E-4</v>
      </c>
      <c r="M136">
        <v>240</v>
      </c>
      <c r="N136">
        <v>37</v>
      </c>
      <c r="O136" s="9">
        <v>-0.1197</v>
      </c>
      <c r="P136" s="9">
        <v>3.2289999999999999E-2</v>
      </c>
      <c r="Q136">
        <v>29571</v>
      </c>
      <c r="R136" s="7">
        <v>0.94550000000000001</v>
      </c>
      <c r="S136">
        <v>2</v>
      </c>
      <c r="T136">
        <v>2</v>
      </c>
      <c r="U136" s="9">
        <v>9.1120000000000007E-2</v>
      </c>
      <c r="V136" s="9">
        <v>0.36370000000000002</v>
      </c>
      <c r="W136" t="s">
        <v>135</v>
      </c>
      <c r="X136" s="7" t="s">
        <v>135</v>
      </c>
      <c r="Y136" t="s">
        <v>135</v>
      </c>
      <c r="Z136" t="s">
        <v>135</v>
      </c>
      <c r="AA136" s="9" t="s">
        <v>135</v>
      </c>
      <c r="AB136" s="9" t="s">
        <v>135</v>
      </c>
      <c r="AC136">
        <v>16097</v>
      </c>
      <c r="AD136" s="7">
        <v>0.18690000000000001</v>
      </c>
      <c r="AE136">
        <v>13</v>
      </c>
      <c r="AF136">
        <v>6</v>
      </c>
      <c r="AG136" s="6">
        <v>-0.27889999999999998</v>
      </c>
      <c r="AH136" s="6">
        <v>0.13639999999999999</v>
      </c>
      <c r="AI136">
        <v>16331</v>
      </c>
      <c r="AJ136" s="7">
        <v>0.63139999999999996</v>
      </c>
      <c r="AK136">
        <v>6</v>
      </c>
      <c r="AL136">
        <v>3</v>
      </c>
      <c r="AM136" s="9">
        <v>-0.27529999999999999</v>
      </c>
      <c r="AN136" s="9">
        <v>0.21709999999999999</v>
      </c>
    </row>
    <row r="137" spans="1:40">
      <c r="A137" t="s">
        <v>145</v>
      </c>
      <c r="B137" t="s">
        <v>127</v>
      </c>
      <c r="C137" t="s">
        <v>81</v>
      </c>
      <c r="D137">
        <v>1</v>
      </c>
      <c r="E137">
        <v>170239</v>
      </c>
      <c r="F137" s="7">
        <v>2.1820000000000001E-7</v>
      </c>
      <c r="G137">
        <v>515</v>
      </c>
      <c r="H137">
        <v>133</v>
      </c>
      <c r="I137" s="9">
        <v>-0.11509999999999999</v>
      </c>
      <c r="J137" s="9">
        <v>2.2210000000000001E-2</v>
      </c>
      <c r="K137">
        <v>96683</v>
      </c>
      <c r="L137" s="7">
        <v>3.01E-6</v>
      </c>
      <c r="M137">
        <v>395</v>
      </c>
      <c r="N137">
        <v>89</v>
      </c>
      <c r="O137" s="9">
        <v>-0.1176</v>
      </c>
      <c r="P137" s="9">
        <v>2.5180000000000001E-2</v>
      </c>
      <c r="Q137">
        <v>29571</v>
      </c>
      <c r="R137" s="7">
        <v>0.90769999999999995</v>
      </c>
      <c r="S137">
        <v>46</v>
      </c>
      <c r="T137">
        <v>22</v>
      </c>
      <c r="U137" s="9">
        <v>-8.8789999999999997E-3</v>
      </c>
      <c r="V137" s="9">
        <v>7.6569999999999999E-2</v>
      </c>
      <c r="W137">
        <v>10375</v>
      </c>
      <c r="X137" s="7">
        <v>0.86099999999999999</v>
      </c>
      <c r="Y137">
        <v>7</v>
      </c>
      <c r="Z137">
        <v>7</v>
      </c>
      <c r="AA137" s="9">
        <v>3.4729999999999997E-2</v>
      </c>
      <c r="AB137" s="9">
        <v>0.1983</v>
      </c>
      <c r="AC137">
        <v>16097</v>
      </c>
      <c r="AD137" s="7">
        <v>3.7249999999999998E-2</v>
      </c>
      <c r="AE137">
        <v>36</v>
      </c>
      <c r="AF137">
        <v>19</v>
      </c>
      <c r="AG137" s="6">
        <v>-0.1724</v>
      </c>
      <c r="AH137" s="6">
        <v>8.2739999999999994E-2</v>
      </c>
      <c r="AI137">
        <v>16331</v>
      </c>
      <c r="AJ137" s="7">
        <v>9.5850000000000005E-2</v>
      </c>
      <c r="AK137">
        <v>20</v>
      </c>
      <c r="AL137">
        <v>11</v>
      </c>
      <c r="AM137" s="9">
        <v>-0.20050000000000001</v>
      </c>
      <c r="AN137" s="9">
        <v>0.12039999999999999</v>
      </c>
    </row>
    <row r="138" spans="1:40">
      <c r="A138" t="s">
        <v>145</v>
      </c>
      <c r="B138" t="s">
        <v>127</v>
      </c>
      <c r="C138" t="s">
        <v>82</v>
      </c>
      <c r="D138">
        <v>1</v>
      </c>
      <c r="E138">
        <v>170239</v>
      </c>
      <c r="F138" s="7">
        <v>1.4889999999999999E-4</v>
      </c>
      <c r="G138">
        <v>515</v>
      </c>
      <c r="H138">
        <v>133</v>
      </c>
      <c r="I138" s="9">
        <v>-0.11509999999999999</v>
      </c>
      <c r="J138" s="9">
        <v>2.2210000000000001E-2</v>
      </c>
      <c r="K138">
        <v>96683</v>
      </c>
      <c r="L138" s="7">
        <v>3.3060000000000001E-4</v>
      </c>
      <c r="M138">
        <v>395</v>
      </c>
      <c r="N138">
        <v>89</v>
      </c>
      <c r="O138" s="9">
        <v>-0.1176</v>
      </c>
      <c r="P138" s="9">
        <v>2.5180000000000001E-2</v>
      </c>
      <c r="Q138">
        <v>29571</v>
      </c>
      <c r="R138" s="7">
        <v>0.2586</v>
      </c>
      <c r="S138">
        <v>46</v>
      </c>
      <c r="T138">
        <v>22</v>
      </c>
      <c r="U138" s="9">
        <v>-8.8789999999999997E-3</v>
      </c>
      <c r="V138" s="9">
        <v>7.6569999999999999E-2</v>
      </c>
      <c r="W138">
        <v>10375</v>
      </c>
      <c r="X138" s="7">
        <v>0.65720000000000001</v>
      </c>
      <c r="Y138">
        <v>7</v>
      </c>
      <c r="Z138">
        <v>7</v>
      </c>
      <c r="AA138" s="9">
        <v>3.4729999999999997E-2</v>
      </c>
      <c r="AB138" s="9">
        <v>0.1983</v>
      </c>
      <c r="AC138">
        <v>16097</v>
      </c>
      <c r="AD138" s="7">
        <v>0.29210000000000003</v>
      </c>
      <c r="AE138">
        <v>36</v>
      </c>
      <c r="AF138">
        <v>19</v>
      </c>
      <c r="AG138" s="6">
        <v>-0.1724</v>
      </c>
      <c r="AH138" s="6">
        <v>8.2739999999999994E-2</v>
      </c>
      <c r="AI138">
        <v>16331</v>
      </c>
      <c r="AJ138" s="7">
        <v>0.67369999999999997</v>
      </c>
      <c r="AK138">
        <v>20</v>
      </c>
      <c r="AL138">
        <v>11</v>
      </c>
      <c r="AM138" s="9">
        <v>-0.20050000000000001</v>
      </c>
      <c r="AN138" s="9">
        <v>0.12039999999999999</v>
      </c>
    </row>
    <row r="139" spans="1:40">
      <c r="A139" t="s">
        <v>145</v>
      </c>
      <c r="B139" t="s">
        <v>128</v>
      </c>
      <c r="C139" t="s">
        <v>81</v>
      </c>
      <c r="D139">
        <v>1</v>
      </c>
      <c r="E139">
        <v>170239</v>
      </c>
      <c r="F139" s="7">
        <v>1.996E-6</v>
      </c>
      <c r="G139">
        <v>593</v>
      </c>
      <c r="H139">
        <v>151</v>
      </c>
      <c r="I139" s="9">
        <v>-9.8210000000000006E-2</v>
      </c>
      <c r="J139" s="9">
        <v>2.0660000000000001E-2</v>
      </c>
      <c r="K139">
        <v>96683</v>
      </c>
      <c r="L139" s="7">
        <v>3.9439999999999998E-6</v>
      </c>
      <c r="M139">
        <v>425</v>
      </c>
      <c r="N139">
        <v>99</v>
      </c>
      <c r="O139" s="9">
        <v>-0.1116</v>
      </c>
      <c r="P139" s="9">
        <v>2.418E-2</v>
      </c>
      <c r="Q139">
        <v>29571</v>
      </c>
      <c r="R139" s="7">
        <v>0.96220000000000006</v>
      </c>
      <c r="S139">
        <v>50</v>
      </c>
      <c r="T139">
        <v>25</v>
      </c>
      <c r="U139" s="9">
        <v>3.4870000000000001E-3</v>
      </c>
      <c r="V139" s="9">
        <v>7.349E-2</v>
      </c>
      <c r="W139">
        <v>10375</v>
      </c>
      <c r="X139" s="7">
        <v>0.89</v>
      </c>
      <c r="Y139">
        <v>12</v>
      </c>
      <c r="Z139">
        <v>9</v>
      </c>
      <c r="AA139" s="9">
        <v>2.094E-2</v>
      </c>
      <c r="AB139" s="9">
        <v>0.1515</v>
      </c>
      <c r="AC139">
        <v>16097</v>
      </c>
      <c r="AD139" s="7">
        <v>0.1091</v>
      </c>
      <c r="AE139">
        <v>58</v>
      </c>
      <c r="AF139">
        <v>23</v>
      </c>
      <c r="AG139" s="6">
        <v>-0.1046</v>
      </c>
      <c r="AH139" s="6">
        <v>6.5269999999999995E-2</v>
      </c>
      <c r="AI139">
        <v>16331</v>
      </c>
      <c r="AJ139" s="7">
        <v>0.48299999999999998</v>
      </c>
      <c r="AK139">
        <v>37</v>
      </c>
      <c r="AL139">
        <v>15</v>
      </c>
      <c r="AM139" s="9">
        <v>-6.1690000000000002E-2</v>
      </c>
      <c r="AN139" s="9">
        <v>8.7929999999999994E-2</v>
      </c>
    </row>
    <row r="140" spans="1:40">
      <c r="A140" t="s">
        <v>145</v>
      </c>
      <c r="B140" t="s">
        <v>128</v>
      </c>
      <c r="C140" t="s">
        <v>82</v>
      </c>
      <c r="D140">
        <v>1</v>
      </c>
      <c r="E140">
        <v>170239</v>
      </c>
      <c r="F140" s="7">
        <v>1.617E-4</v>
      </c>
      <c r="G140">
        <v>593</v>
      </c>
      <c r="H140">
        <v>151</v>
      </c>
      <c r="I140" s="9">
        <v>-9.8210000000000006E-2</v>
      </c>
      <c r="J140" s="9">
        <v>2.0660000000000001E-2</v>
      </c>
      <c r="K140">
        <v>96683</v>
      </c>
      <c r="L140" s="7">
        <v>3.4289999999999999E-4</v>
      </c>
      <c r="M140">
        <v>425</v>
      </c>
      <c r="N140">
        <v>99</v>
      </c>
      <c r="O140" s="9">
        <v>-0.1116</v>
      </c>
      <c r="P140" s="9">
        <v>2.418E-2</v>
      </c>
      <c r="Q140">
        <v>29571</v>
      </c>
      <c r="R140" s="7">
        <v>0.22989999999999999</v>
      </c>
      <c r="S140">
        <v>50</v>
      </c>
      <c r="T140">
        <v>25</v>
      </c>
      <c r="U140" s="9">
        <v>3.4870000000000001E-3</v>
      </c>
      <c r="V140" s="9">
        <v>7.349E-2</v>
      </c>
      <c r="W140">
        <v>10375</v>
      </c>
      <c r="X140" s="7">
        <v>0.89929999999999999</v>
      </c>
      <c r="Y140">
        <v>12</v>
      </c>
      <c r="Z140">
        <v>9</v>
      </c>
      <c r="AA140" s="9">
        <v>2.094E-2</v>
      </c>
      <c r="AB140" s="9">
        <v>0.1515</v>
      </c>
      <c r="AC140">
        <v>16097</v>
      </c>
      <c r="AD140" s="7">
        <v>0.54730000000000001</v>
      </c>
      <c r="AE140">
        <v>58</v>
      </c>
      <c r="AF140">
        <v>23</v>
      </c>
      <c r="AG140" s="6">
        <v>-0.1046</v>
      </c>
      <c r="AH140" s="6">
        <v>6.5269999999999995E-2</v>
      </c>
      <c r="AI140">
        <v>16331</v>
      </c>
      <c r="AJ140" s="7">
        <v>0.75880000000000003</v>
      </c>
      <c r="AK140">
        <v>37</v>
      </c>
      <c r="AL140">
        <v>15</v>
      </c>
      <c r="AM140" s="9">
        <v>-6.1690000000000002E-2</v>
      </c>
      <c r="AN140" s="9">
        <v>8.7929999999999994E-2</v>
      </c>
    </row>
    <row r="141" spans="1:40">
      <c r="A141" t="s">
        <v>145</v>
      </c>
      <c r="B141" t="s">
        <v>129</v>
      </c>
      <c r="C141" t="s">
        <v>81</v>
      </c>
      <c r="D141">
        <v>1</v>
      </c>
      <c r="E141">
        <v>170239</v>
      </c>
      <c r="F141" s="7">
        <v>3.4400000000000001E-6</v>
      </c>
      <c r="G141">
        <v>553</v>
      </c>
      <c r="H141">
        <v>147</v>
      </c>
      <c r="I141" s="9">
        <v>-9.9519999999999997E-2</v>
      </c>
      <c r="J141" s="9">
        <v>2.1440000000000001E-2</v>
      </c>
      <c r="K141">
        <v>96683</v>
      </c>
      <c r="L141" s="7">
        <v>2.3070000000000001E-5</v>
      </c>
      <c r="M141">
        <v>416</v>
      </c>
      <c r="N141">
        <v>99</v>
      </c>
      <c r="O141" s="9">
        <v>-0.1038</v>
      </c>
      <c r="P141" s="9">
        <v>2.452E-2</v>
      </c>
      <c r="Q141">
        <v>29571</v>
      </c>
      <c r="R141" s="7">
        <v>0.55649999999999999</v>
      </c>
      <c r="S141">
        <v>29</v>
      </c>
      <c r="T141">
        <v>21</v>
      </c>
      <c r="U141" s="9">
        <v>-5.6750000000000002E-2</v>
      </c>
      <c r="V141" s="9">
        <v>9.6500000000000002E-2</v>
      </c>
      <c r="W141">
        <v>10375</v>
      </c>
      <c r="X141" s="7">
        <v>0.2883</v>
      </c>
      <c r="Y141">
        <v>13</v>
      </c>
      <c r="Z141">
        <v>10</v>
      </c>
      <c r="AA141" s="9">
        <v>-0.15679999999999999</v>
      </c>
      <c r="AB141" s="9">
        <v>0.1477</v>
      </c>
      <c r="AC141">
        <v>16097</v>
      </c>
      <c r="AD141" s="7">
        <v>0.35199999999999998</v>
      </c>
      <c r="AE141">
        <v>59</v>
      </c>
      <c r="AF141">
        <v>20</v>
      </c>
      <c r="AG141" s="6">
        <v>-6.0879999999999997E-2</v>
      </c>
      <c r="AH141" s="6">
        <v>6.5420000000000006E-2</v>
      </c>
      <c r="AI141">
        <v>16331</v>
      </c>
      <c r="AJ141" s="7">
        <v>0.38140000000000002</v>
      </c>
      <c r="AK141">
        <v>25</v>
      </c>
      <c r="AL141">
        <v>14</v>
      </c>
      <c r="AM141" s="9">
        <v>-9.4070000000000001E-2</v>
      </c>
      <c r="AN141" s="9">
        <v>0.1075</v>
      </c>
    </row>
    <row r="142" spans="1:40">
      <c r="A142" t="s">
        <v>145</v>
      </c>
      <c r="B142" t="s">
        <v>129</v>
      </c>
      <c r="C142" t="s">
        <v>82</v>
      </c>
      <c r="D142">
        <v>1</v>
      </c>
      <c r="E142">
        <v>170239</v>
      </c>
      <c r="F142" s="7">
        <v>1.4970000000000001E-4</v>
      </c>
      <c r="G142">
        <v>553</v>
      </c>
      <c r="H142">
        <v>147</v>
      </c>
      <c r="I142" s="9">
        <v>-9.9519999999999997E-2</v>
      </c>
      <c r="J142" s="9">
        <v>2.1440000000000001E-2</v>
      </c>
      <c r="K142">
        <v>96683</v>
      </c>
      <c r="L142" s="7">
        <v>3.3510000000000001E-4</v>
      </c>
      <c r="M142">
        <v>416</v>
      </c>
      <c r="N142">
        <v>99</v>
      </c>
      <c r="O142" s="9">
        <v>-0.1038</v>
      </c>
      <c r="P142" s="9">
        <v>2.452E-2</v>
      </c>
      <c r="Q142">
        <v>29571</v>
      </c>
      <c r="R142" s="7">
        <v>0.80300000000000005</v>
      </c>
      <c r="S142">
        <v>29</v>
      </c>
      <c r="T142">
        <v>21</v>
      </c>
      <c r="U142" s="9">
        <v>-5.6750000000000002E-2</v>
      </c>
      <c r="V142" s="9">
        <v>9.6500000000000002E-2</v>
      </c>
      <c r="W142">
        <v>10375</v>
      </c>
      <c r="X142" s="7">
        <v>0.86529999999999996</v>
      </c>
      <c r="Y142">
        <v>13</v>
      </c>
      <c r="Z142">
        <v>10</v>
      </c>
      <c r="AA142" s="9">
        <v>-0.15679999999999999</v>
      </c>
      <c r="AB142" s="9">
        <v>0.1477</v>
      </c>
      <c r="AC142">
        <v>16097</v>
      </c>
      <c r="AD142" s="7">
        <v>9.6949999999999995E-2</v>
      </c>
      <c r="AE142">
        <v>59</v>
      </c>
      <c r="AF142">
        <v>20</v>
      </c>
      <c r="AG142" s="6">
        <v>-6.0879999999999997E-2</v>
      </c>
      <c r="AH142" s="6">
        <v>6.5420000000000006E-2</v>
      </c>
      <c r="AI142">
        <v>16331</v>
      </c>
      <c r="AJ142" s="7">
        <v>0.90029999999999999</v>
      </c>
      <c r="AK142">
        <v>25</v>
      </c>
      <c r="AL142">
        <v>14</v>
      </c>
      <c r="AM142" s="9">
        <v>-9.4070000000000001E-2</v>
      </c>
      <c r="AN142" s="9">
        <v>0.1075</v>
      </c>
    </row>
    <row r="143" spans="1:40">
      <c r="A143" t="s">
        <v>145</v>
      </c>
      <c r="B143" t="s">
        <v>130</v>
      </c>
      <c r="C143" t="s">
        <v>81</v>
      </c>
      <c r="D143">
        <v>1</v>
      </c>
      <c r="E143">
        <v>170239</v>
      </c>
      <c r="F143" s="7">
        <v>1.925E-5</v>
      </c>
      <c r="G143">
        <v>631</v>
      </c>
      <c r="H143">
        <v>165</v>
      </c>
      <c r="I143" s="9">
        <v>-8.5620000000000002E-2</v>
      </c>
      <c r="J143" s="9">
        <v>2.0039999999999999E-2</v>
      </c>
      <c r="K143">
        <v>96683</v>
      </c>
      <c r="L143" s="7">
        <v>2.675E-5</v>
      </c>
      <c r="M143">
        <v>446</v>
      </c>
      <c r="N143">
        <v>109</v>
      </c>
      <c r="O143" s="9">
        <v>-9.9089999999999998E-2</v>
      </c>
      <c r="P143" s="9">
        <v>2.3599999999999999E-2</v>
      </c>
      <c r="Q143">
        <v>29571</v>
      </c>
      <c r="R143" s="7">
        <v>0.72170000000000001</v>
      </c>
      <c r="S143">
        <v>33</v>
      </c>
      <c r="T143">
        <v>24</v>
      </c>
      <c r="U143" s="9">
        <v>-3.2259999999999997E-2</v>
      </c>
      <c r="V143" s="9">
        <v>9.0550000000000005E-2</v>
      </c>
      <c r="W143">
        <v>10375</v>
      </c>
      <c r="X143" s="7">
        <v>0.37080000000000002</v>
      </c>
      <c r="Y143">
        <v>18</v>
      </c>
      <c r="Z143">
        <v>12</v>
      </c>
      <c r="AA143" s="9">
        <v>-0.1119</v>
      </c>
      <c r="AB143" s="9">
        <v>0.125</v>
      </c>
      <c r="AC143">
        <v>16097</v>
      </c>
      <c r="AD143" s="7">
        <v>0.44869999999999999</v>
      </c>
      <c r="AE143">
        <v>81</v>
      </c>
      <c r="AF143">
        <v>24</v>
      </c>
      <c r="AG143" s="6">
        <v>-4.2209999999999998E-2</v>
      </c>
      <c r="AH143" s="6">
        <v>5.5719999999999999E-2</v>
      </c>
      <c r="AI143">
        <v>16331</v>
      </c>
      <c r="AJ143" s="7">
        <v>0.84989999999999999</v>
      </c>
      <c r="AK143">
        <v>42</v>
      </c>
      <c r="AL143">
        <v>18</v>
      </c>
      <c r="AM143" s="9">
        <v>-1.562E-2</v>
      </c>
      <c r="AN143" s="9">
        <v>8.2530000000000006E-2</v>
      </c>
    </row>
    <row r="144" spans="1:40">
      <c r="A144" t="s">
        <v>145</v>
      </c>
      <c r="B144" t="s">
        <v>130</v>
      </c>
      <c r="C144" t="s">
        <v>82</v>
      </c>
      <c r="D144">
        <v>1</v>
      </c>
      <c r="E144">
        <v>170239</v>
      </c>
      <c r="F144" s="7">
        <v>1.6139999999999999E-4</v>
      </c>
      <c r="G144">
        <v>631</v>
      </c>
      <c r="H144">
        <v>165</v>
      </c>
      <c r="I144" s="9">
        <v>-8.5620000000000002E-2</v>
      </c>
      <c r="J144" s="9">
        <v>2.0039999999999999E-2</v>
      </c>
      <c r="K144">
        <v>96683</v>
      </c>
      <c r="L144" s="7">
        <v>3.4820000000000001E-4</v>
      </c>
      <c r="M144">
        <v>446</v>
      </c>
      <c r="N144">
        <v>109</v>
      </c>
      <c r="O144" s="9">
        <v>-9.9089999999999998E-2</v>
      </c>
      <c r="P144" s="9">
        <v>2.3599999999999999E-2</v>
      </c>
      <c r="Q144">
        <v>29571</v>
      </c>
      <c r="R144" s="7">
        <v>0.69010000000000005</v>
      </c>
      <c r="S144">
        <v>33</v>
      </c>
      <c r="T144">
        <v>24</v>
      </c>
      <c r="U144" s="9">
        <v>-3.2259999999999997E-2</v>
      </c>
      <c r="V144" s="9">
        <v>9.0550000000000005E-2</v>
      </c>
      <c r="W144">
        <v>10375</v>
      </c>
      <c r="X144" s="7">
        <v>0.96160000000000001</v>
      </c>
      <c r="Y144">
        <v>18</v>
      </c>
      <c r="Z144">
        <v>12</v>
      </c>
      <c r="AA144" s="9">
        <v>-0.1119</v>
      </c>
      <c r="AB144" s="9">
        <v>0.125</v>
      </c>
      <c r="AC144">
        <v>16097</v>
      </c>
      <c r="AD144" s="7">
        <v>0.2339</v>
      </c>
      <c r="AE144">
        <v>81</v>
      </c>
      <c r="AF144">
        <v>24</v>
      </c>
      <c r="AG144" s="6">
        <v>-4.2209999999999998E-2</v>
      </c>
      <c r="AH144" s="6">
        <v>5.5719999999999999E-2</v>
      </c>
      <c r="AI144">
        <v>16331</v>
      </c>
      <c r="AJ144" s="7">
        <v>0.89859999999999995</v>
      </c>
      <c r="AK144">
        <v>42</v>
      </c>
      <c r="AL144">
        <v>18</v>
      </c>
      <c r="AM144" s="9">
        <v>-1.562E-2</v>
      </c>
      <c r="AN144" s="9">
        <v>8.2530000000000006E-2</v>
      </c>
    </row>
    <row r="145" spans="1:40">
      <c r="A145" t="s">
        <v>145</v>
      </c>
      <c r="B145" t="s">
        <v>131</v>
      </c>
      <c r="C145" t="s">
        <v>81</v>
      </c>
      <c r="D145">
        <v>1</v>
      </c>
      <c r="E145">
        <v>170239</v>
      </c>
      <c r="F145" s="7">
        <v>2.832E-4</v>
      </c>
      <c r="G145">
        <v>346</v>
      </c>
      <c r="H145">
        <v>66</v>
      </c>
      <c r="I145" s="9">
        <v>-9.8169999999999993E-2</v>
      </c>
      <c r="J145" s="9">
        <v>2.7040000000000002E-2</v>
      </c>
      <c r="K145">
        <v>96683</v>
      </c>
      <c r="L145" s="7">
        <v>2.198E-4</v>
      </c>
      <c r="M145">
        <v>273</v>
      </c>
      <c r="N145">
        <v>48</v>
      </c>
      <c r="O145" s="9">
        <v>-0.112</v>
      </c>
      <c r="P145" s="9">
        <v>3.032E-2</v>
      </c>
      <c r="Q145">
        <v>29571</v>
      </c>
      <c r="R145" s="7">
        <v>0.54520000000000002</v>
      </c>
      <c r="S145">
        <v>6</v>
      </c>
      <c r="T145">
        <v>5</v>
      </c>
      <c r="U145" s="9">
        <v>0.1285</v>
      </c>
      <c r="V145" s="9">
        <v>0.21229999999999999</v>
      </c>
      <c r="W145">
        <v>10375</v>
      </c>
      <c r="X145" s="7">
        <v>0.99439999999999995</v>
      </c>
      <c r="Y145">
        <v>5</v>
      </c>
      <c r="Z145">
        <v>2</v>
      </c>
      <c r="AA145" s="9">
        <v>1.6459999999999999E-3</v>
      </c>
      <c r="AB145" s="9">
        <v>0.23449999999999999</v>
      </c>
      <c r="AC145">
        <v>16097</v>
      </c>
      <c r="AD145" s="7">
        <v>0.22919999999999999</v>
      </c>
      <c r="AE145">
        <v>35</v>
      </c>
      <c r="AF145">
        <v>10</v>
      </c>
      <c r="AG145" s="6">
        <v>-0.10059999999999999</v>
      </c>
      <c r="AH145" s="6">
        <v>8.3699999999999997E-2</v>
      </c>
      <c r="AI145">
        <v>16331</v>
      </c>
      <c r="AJ145" s="7">
        <v>0.999</v>
      </c>
      <c r="AK145">
        <v>23</v>
      </c>
      <c r="AL145">
        <v>7</v>
      </c>
      <c r="AM145" s="9">
        <v>1.3740000000000001E-4</v>
      </c>
      <c r="AN145" s="9">
        <v>0.1106</v>
      </c>
    </row>
    <row r="146" spans="1:40">
      <c r="A146" t="s">
        <v>145</v>
      </c>
      <c r="B146" t="s">
        <v>131</v>
      </c>
      <c r="C146" t="s">
        <v>82</v>
      </c>
      <c r="D146">
        <v>1</v>
      </c>
      <c r="E146">
        <v>170239</v>
      </c>
      <c r="F146" s="7">
        <v>3.7110000000000002E-4</v>
      </c>
      <c r="G146">
        <v>346</v>
      </c>
      <c r="H146">
        <v>66</v>
      </c>
      <c r="I146" s="9">
        <v>-9.8169999999999993E-2</v>
      </c>
      <c r="J146" s="9">
        <v>2.7040000000000002E-2</v>
      </c>
      <c r="K146">
        <v>96683</v>
      </c>
      <c r="L146" s="7">
        <v>7.7329999999999999E-4</v>
      </c>
      <c r="M146">
        <v>273</v>
      </c>
      <c r="N146">
        <v>48</v>
      </c>
      <c r="O146" s="9">
        <v>-0.112</v>
      </c>
      <c r="P146" s="9">
        <v>3.032E-2</v>
      </c>
      <c r="Q146">
        <v>29571</v>
      </c>
      <c r="R146" s="7">
        <v>0.3543</v>
      </c>
      <c r="S146">
        <v>6</v>
      </c>
      <c r="T146">
        <v>5</v>
      </c>
      <c r="U146" s="9">
        <v>0.1285</v>
      </c>
      <c r="V146" s="9">
        <v>0.21229999999999999</v>
      </c>
      <c r="W146">
        <v>10375</v>
      </c>
      <c r="X146" s="7">
        <v>0.95709999999999995</v>
      </c>
      <c r="Y146">
        <v>5</v>
      </c>
      <c r="Z146">
        <v>2</v>
      </c>
      <c r="AA146" s="9">
        <v>1.6459999999999999E-3</v>
      </c>
      <c r="AB146" s="9">
        <v>0.23449999999999999</v>
      </c>
      <c r="AC146">
        <v>16097</v>
      </c>
      <c r="AD146" s="7">
        <v>0.51559999999999995</v>
      </c>
      <c r="AE146">
        <v>35</v>
      </c>
      <c r="AF146">
        <v>10</v>
      </c>
      <c r="AG146" s="6">
        <v>-0.10059999999999999</v>
      </c>
      <c r="AH146" s="6">
        <v>8.3699999999999997E-2</v>
      </c>
      <c r="AI146">
        <v>16331</v>
      </c>
      <c r="AJ146" s="7">
        <v>0.72060000000000002</v>
      </c>
      <c r="AK146">
        <v>23</v>
      </c>
      <c r="AL146">
        <v>7</v>
      </c>
      <c r="AM146" s="9">
        <v>1.3740000000000001E-4</v>
      </c>
      <c r="AN146" s="9">
        <v>0.1106</v>
      </c>
    </row>
    <row r="147" spans="1:40">
      <c r="A147" t="s">
        <v>146</v>
      </c>
      <c r="B147" t="s">
        <v>127</v>
      </c>
      <c r="C147" t="s">
        <v>81</v>
      </c>
      <c r="D147">
        <v>1</v>
      </c>
      <c r="E147">
        <v>170239</v>
      </c>
      <c r="F147" s="7">
        <v>1.167E-8</v>
      </c>
      <c r="G147">
        <v>2047</v>
      </c>
      <c r="H147">
        <v>47</v>
      </c>
      <c r="I147" s="9">
        <v>6.3799999999999996E-2</v>
      </c>
      <c r="J147" s="9">
        <v>1.1180000000000001E-2</v>
      </c>
      <c r="K147">
        <v>96683</v>
      </c>
      <c r="L147" s="7">
        <v>2.4150000000000001E-8</v>
      </c>
      <c r="M147">
        <v>1720</v>
      </c>
      <c r="N147">
        <v>29</v>
      </c>
      <c r="O147" s="9">
        <v>6.7710000000000006E-2</v>
      </c>
      <c r="P147" s="9">
        <v>1.214E-2</v>
      </c>
      <c r="Q147">
        <v>29571</v>
      </c>
      <c r="R147" s="7">
        <v>0.86570000000000003</v>
      </c>
      <c r="S147">
        <v>63</v>
      </c>
      <c r="T147">
        <v>13</v>
      </c>
      <c r="U147" s="9">
        <v>1.119E-2</v>
      </c>
      <c r="V147" s="9">
        <v>6.6129999999999994E-2</v>
      </c>
      <c r="W147">
        <v>10375</v>
      </c>
      <c r="X147" s="7">
        <v>0.1062</v>
      </c>
      <c r="Y147">
        <v>90</v>
      </c>
      <c r="Z147">
        <v>9</v>
      </c>
      <c r="AA147" s="9">
        <v>9.0289999999999995E-2</v>
      </c>
      <c r="AB147" s="9">
        <v>5.5890000000000002E-2</v>
      </c>
      <c r="AC147">
        <v>16097</v>
      </c>
      <c r="AD147" s="7">
        <v>8.7679999999999994E-2</v>
      </c>
      <c r="AE147">
        <v>58</v>
      </c>
      <c r="AF147">
        <v>10</v>
      </c>
      <c r="AG147" s="6">
        <v>0.10879999999999999</v>
      </c>
      <c r="AH147" s="6">
        <v>6.3710000000000003E-2</v>
      </c>
      <c r="AI147">
        <v>16331</v>
      </c>
      <c r="AJ147" s="7">
        <v>0.66910000000000003</v>
      </c>
      <c r="AK147">
        <v>115</v>
      </c>
      <c r="AL147">
        <v>8</v>
      </c>
      <c r="AM147" s="9">
        <v>-2.1219999999999999E-2</v>
      </c>
      <c r="AN147" s="9">
        <v>4.9660000000000003E-2</v>
      </c>
    </row>
    <row r="148" spans="1:40">
      <c r="A148" t="s">
        <v>146</v>
      </c>
      <c r="B148" t="s">
        <v>127</v>
      </c>
      <c r="C148" t="s">
        <v>82</v>
      </c>
      <c r="D148">
        <v>1</v>
      </c>
      <c r="E148">
        <v>170239</v>
      </c>
      <c r="F148" s="7">
        <v>1.8980000000000001E-5</v>
      </c>
      <c r="G148">
        <v>2047</v>
      </c>
      <c r="H148">
        <v>47</v>
      </c>
      <c r="I148" s="9">
        <v>6.3799999999999996E-2</v>
      </c>
      <c r="J148" s="9">
        <v>1.1180000000000001E-2</v>
      </c>
      <c r="K148">
        <v>96683</v>
      </c>
      <c r="L148" s="7">
        <v>9.1549999999999996E-6</v>
      </c>
      <c r="M148">
        <v>1720</v>
      </c>
      <c r="N148">
        <v>29</v>
      </c>
      <c r="O148" s="9">
        <v>6.7710000000000006E-2</v>
      </c>
      <c r="P148" s="9">
        <v>1.214E-2</v>
      </c>
      <c r="Q148">
        <v>29571</v>
      </c>
      <c r="R148" s="7">
        <v>0.2671</v>
      </c>
      <c r="S148">
        <v>63</v>
      </c>
      <c r="T148">
        <v>13</v>
      </c>
      <c r="U148" s="9">
        <v>1.119E-2</v>
      </c>
      <c r="V148" s="9">
        <v>6.6129999999999994E-2</v>
      </c>
      <c r="W148">
        <v>10375</v>
      </c>
      <c r="X148" s="7">
        <v>0.19359999999999999</v>
      </c>
      <c r="Y148">
        <v>90</v>
      </c>
      <c r="Z148">
        <v>9</v>
      </c>
      <c r="AA148" s="9">
        <v>9.0289999999999995E-2</v>
      </c>
      <c r="AB148" s="9">
        <v>5.5890000000000002E-2</v>
      </c>
      <c r="AC148">
        <v>16097</v>
      </c>
      <c r="AD148" s="7">
        <v>0.31769999999999998</v>
      </c>
      <c r="AE148">
        <v>58</v>
      </c>
      <c r="AF148">
        <v>10</v>
      </c>
      <c r="AG148" s="6">
        <v>0.10879999999999999</v>
      </c>
      <c r="AH148" s="6">
        <v>6.3710000000000003E-2</v>
      </c>
      <c r="AI148">
        <v>16331</v>
      </c>
      <c r="AJ148" s="7">
        <v>0.51539999999999997</v>
      </c>
      <c r="AK148">
        <v>115</v>
      </c>
      <c r="AL148">
        <v>8</v>
      </c>
      <c r="AM148" s="9">
        <v>-2.1219999999999999E-2</v>
      </c>
      <c r="AN148" s="9">
        <v>4.9660000000000003E-2</v>
      </c>
    </row>
    <row r="149" spans="1:40">
      <c r="A149" t="s">
        <v>146</v>
      </c>
      <c r="B149" t="s">
        <v>128</v>
      </c>
      <c r="C149" t="s">
        <v>81</v>
      </c>
      <c r="D149">
        <v>1</v>
      </c>
      <c r="E149">
        <v>170239</v>
      </c>
      <c r="F149" s="7">
        <v>1.7509999999999999E-8</v>
      </c>
      <c r="G149">
        <v>2056</v>
      </c>
      <c r="H149">
        <v>53</v>
      </c>
      <c r="I149" s="9">
        <v>6.2899999999999998E-2</v>
      </c>
      <c r="J149" s="9">
        <v>1.116E-2</v>
      </c>
      <c r="K149">
        <v>96683</v>
      </c>
      <c r="L149" s="7">
        <v>4.6789999999999997E-8</v>
      </c>
      <c r="M149">
        <v>1725</v>
      </c>
      <c r="N149">
        <v>33</v>
      </c>
      <c r="O149" s="9">
        <v>6.6210000000000005E-2</v>
      </c>
      <c r="P149" s="9">
        <v>1.2120000000000001E-2</v>
      </c>
      <c r="Q149">
        <v>29571</v>
      </c>
      <c r="R149" s="7">
        <v>0.86570000000000003</v>
      </c>
      <c r="S149">
        <v>63</v>
      </c>
      <c r="T149">
        <v>13</v>
      </c>
      <c r="U149" s="9">
        <v>1.119E-2</v>
      </c>
      <c r="V149" s="9">
        <v>6.6129999999999994E-2</v>
      </c>
      <c r="W149">
        <v>10375</v>
      </c>
      <c r="X149" s="7">
        <v>9.3520000000000006E-2</v>
      </c>
      <c r="Y149">
        <v>92</v>
      </c>
      <c r="Z149">
        <v>10</v>
      </c>
      <c r="AA149" s="9">
        <v>9.2740000000000003E-2</v>
      </c>
      <c r="AB149" s="9">
        <v>5.5300000000000002E-2</v>
      </c>
      <c r="AC149">
        <v>16097</v>
      </c>
      <c r="AD149" s="7">
        <v>8.7679999999999994E-2</v>
      </c>
      <c r="AE149">
        <v>58</v>
      </c>
      <c r="AF149">
        <v>10</v>
      </c>
      <c r="AG149" s="6">
        <v>0.10879999999999999</v>
      </c>
      <c r="AH149" s="6">
        <v>6.3710000000000003E-2</v>
      </c>
      <c r="AI149">
        <v>16331</v>
      </c>
      <c r="AJ149" s="7">
        <v>0.75760000000000005</v>
      </c>
      <c r="AK149">
        <v>117</v>
      </c>
      <c r="AL149">
        <v>9</v>
      </c>
      <c r="AM149" s="9">
        <v>-1.52E-2</v>
      </c>
      <c r="AN149" s="9">
        <v>4.9239999999999999E-2</v>
      </c>
    </row>
    <row r="150" spans="1:40">
      <c r="A150" t="s">
        <v>146</v>
      </c>
      <c r="B150" t="s">
        <v>128</v>
      </c>
      <c r="C150" t="s">
        <v>82</v>
      </c>
      <c r="D150">
        <v>1</v>
      </c>
      <c r="E150">
        <v>170239</v>
      </c>
      <c r="F150" s="7">
        <v>1.895E-5</v>
      </c>
      <c r="G150">
        <v>2056</v>
      </c>
      <c r="H150">
        <v>53</v>
      </c>
      <c r="I150" s="9">
        <v>6.2899999999999998E-2</v>
      </c>
      <c r="J150" s="9">
        <v>1.116E-2</v>
      </c>
      <c r="K150">
        <v>96683</v>
      </c>
      <c r="L150" s="7">
        <v>9.1230000000000006E-6</v>
      </c>
      <c r="M150">
        <v>1725</v>
      </c>
      <c r="N150">
        <v>33</v>
      </c>
      <c r="O150" s="9">
        <v>6.6210000000000005E-2</v>
      </c>
      <c r="P150" s="9">
        <v>1.2120000000000001E-2</v>
      </c>
      <c r="Q150">
        <v>29571</v>
      </c>
      <c r="R150" s="7">
        <v>0.2671</v>
      </c>
      <c r="S150">
        <v>63</v>
      </c>
      <c r="T150">
        <v>13</v>
      </c>
      <c r="U150" s="9">
        <v>1.119E-2</v>
      </c>
      <c r="V150" s="9">
        <v>6.6129999999999994E-2</v>
      </c>
      <c r="W150">
        <v>10375</v>
      </c>
      <c r="X150" s="7">
        <v>0.19739999999999999</v>
      </c>
      <c r="Y150">
        <v>92</v>
      </c>
      <c r="Z150">
        <v>10</v>
      </c>
      <c r="AA150" s="9">
        <v>9.2740000000000003E-2</v>
      </c>
      <c r="AB150" s="9">
        <v>5.5300000000000002E-2</v>
      </c>
      <c r="AC150">
        <v>16097</v>
      </c>
      <c r="AD150" s="7">
        <v>0.31769999999999998</v>
      </c>
      <c r="AE150">
        <v>58</v>
      </c>
      <c r="AF150">
        <v>10</v>
      </c>
      <c r="AG150" s="6">
        <v>0.10879999999999999</v>
      </c>
      <c r="AH150" s="6">
        <v>6.3710000000000003E-2</v>
      </c>
      <c r="AI150">
        <v>16331</v>
      </c>
      <c r="AJ150" s="7">
        <v>0.51849999999999996</v>
      </c>
      <c r="AK150">
        <v>117</v>
      </c>
      <c r="AL150">
        <v>9</v>
      </c>
      <c r="AM150" s="9">
        <v>-1.52E-2</v>
      </c>
      <c r="AN150" s="9">
        <v>4.9239999999999999E-2</v>
      </c>
    </row>
    <row r="151" spans="1:40">
      <c r="A151" t="s">
        <v>146</v>
      </c>
      <c r="B151" t="s">
        <v>129</v>
      </c>
      <c r="C151" t="s">
        <v>81</v>
      </c>
      <c r="D151">
        <v>1</v>
      </c>
      <c r="E151">
        <v>170239</v>
      </c>
      <c r="F151" s="7">
        <v>1.2970000000000001E-2</v>
      </c>
      <c r="G151">
        <v>205</v>
      </c>
      <c r="H151">
        <v>25</v>
      </c>
      <c r="I151" s="9">
        <v>8.931E-2</v>
      </c>
      <c r="J151" s="9">
        <v>3.5950000000000003E-2</v>
      </c>
      <c r="K151">
        <v>96683</v>
      </c>
      <c r="L151" s="7">
        <v>0.12239999999999999</v>
      </c>
      <c r="M151">
        <v>86</v>
      </c>
      <c r="N151">
        <v>13</v>
      </c>
      <c r="O151" s="9">
        <v>8.3030000000000007E-2</v>
      </c>
      <c r="P151" s="9">
        <v>5.3740000000000003E-2</v>
      </c>
      <c r="Q151">
        <v>29571</v>
      </c>
      <c r="R151" s="7">
        <v>0.25159999999999999</v>
      </c>
      <c r="S151">
        <v>10</v>
      </c>
      <c r="T151">
        <v>5</v>
      </c>
      <c r="U151" s="9">
        <v>-0.1908</v>
      </c>
      <c r="V151" s="9">
        <v>0.16639999999999999</v>
      </c>
      <c r="W151">
        <v>10375</v>
      </c>
      <c r="X151" s="7">
        <v>7.8820000000000001E-2</v>
      </c>
      <c r="Y151">
        <v>89</v>
      </c>
      <c r="Z151">
        <v>8</v>
      </c>
      <c r="AA151" s="9">
        <v>9.8750000000000004E-2</v>
      </c>
      <c r="AB151" s="9">
        <v>5.6189999999999997E-2</v>
      </c>
      <c r="AC151">
        <v>16097</v>
      </c>
      <c r="AD151" s="7">
        <v>3.6999999999999998E-2</v>
      </c>
      <c r="AE151">
        <v>8</v>
      </c>
      <c r="AF151">
        <v>7</v>
      </c>
      <c r="AG151" s="6">
        <v>0.37040000000000001</v>
      </c>
      <c r="AH151" s="6">
        <v>0.17760000000000001</v>
      </c>
      <c r="AI151">
        <v>16331</v>
      </c>
      <c r="AJ151" s="7">
        <v>0.51880000000000004</v>
      </c>
      <c r="AK151">
        <v>12</v>
      </c>
      <c r="AL151">
        <v>2</v>
      </c>
      <c r="AM151" s="9">
        <v>9.8290000000000002E-2</v>
      </c>
      <c r="AN151" s="9">
        <v>0.15229999999999999</v>
      </c>
    </row>
    <row r="152" spans="1:40">
      <c r="A152" t="s">
        <v>146</v>
      </c>
      <c r="B152" t="s">
        <v>129</v>
      </c>
      <c r="C152" t="s">
        <v>82</v>
      </c>
      <c r="D152">
        <v>1</v>
      </c>
      <c r="E152">
        <v>170239</v>
      </c>
      <c r="F152" s="7">
        <v>0.22409999999999999</v>
      </c>
      <c r="G152">
        <v>205</v>
      </c>
      <c r="H152">
        <v>25</v>
      </c>
      <c r="I152" s="9">
        <v>8.931E-2</v>
      </c>
      <c r="J152" s="9">
        <v>3.5950000000000003E-2</v>
      </c>
      <c r="K152">
        <v>96683</v>
      </c>
      <c r="L152" s="7">
        <v>0.72030000000000005</v>
      </c>
      <c r="M152">
        <v>86</v>
      </c>
      <c r="N152">
        <v>13</v>
      </c>
      <c r="O152" s="9">
        <v>8.3030000000000007E-2</v>
      </c>
      <c r="P152" s="9">
        <v>5.3740000000000003E-2</v>
      </c>
      <c r="Q152">
        <v>29571</v>
      </c>
      <c r="R152" s="7">
        <v>0.20169999999999999</v>
      </c>
      <c r="S152">
        <v>10</v>
      </c>
      <c r="T152">
        <v>5</v>
      </c>
      <c r="U152" s="9">
        <v>-0.1908</v>
      </c>
      <c r="V152" s="9">
        <v>0.16639999999999999</v>
      </c>
      <c r="W152">
        <v>10375</v>
      </c>
      <c r="X152" s="7">
        <v>0.19500000000000001</v>
      </c>
      <c r="Y152">
        <v>89</v>
      </c>
      <c r="Z152">
        <v>8</v>
      </c>
      <c r="AA152" s="9">
        <v>9.8750000000000004E-2</v>
      </c>
      <c r="AB152" s="9">
        <v>5.6189999999999997E-2</v>
      </c>
      <c r="AC152">
        <v>16097</v>
      </c>
      <c r="AD152" s="7">
        <v>0.1855</v>
      </c>
      <c r="AE152">
        <v>8</v>
      </c>
      <c r="AF152">
        <v>7</v>
      </c>
      <c r="AG152" s="6">
        <v>0.37040000000000001</v>
      </c>
      <c r="AH152" s="6">
        <v>0.17760000000000001</v>
      </c>
      <c r="AI152">
        <v>16331</v>
      </c>
      <c r="AJ152" s="7">
        <v>0.72</v>
      </c>
      <c r="AK152">
        <v>12</v>
      </c>
      <c r="AL152">
        <v>2</v>
      </c>
      <c r="AM152" s="9">
        <v>9.8290000000000002E-2</v>
      </c>
      <c r="AN152" s="9">
        <v>0.15229999999999999</v>
      </c>
    </row>
    <row r="153" spans="1:40">
      <c r="A153" t="s">
        <v>146</v>
      </c>
      <c r="B153" t="s">
        <v>130</v>
      </c>
      <c r="C153" t="s">
        <v>81</v>
      </c>
      <c r="D153">
        <v>1</v>
      </c>
      <c r="E153">
        <v>170239</v>
      </c>
      <c r="F153" s="7">
        <v>1.383E-2</v>
      </c>
      <c r="G153">
        <v>221</v>
      </c>
      <c r="H153">
        <v>34</v>
      </c>
      <c r="I153" s="9">
        <v>8.5260000000000002E-2</v>
      </c>
      <c r="J153" s="9">
        <v>3.4630000000000001E-2</v>
      </c>
      <c r="K153">
        <v>96683</v>
      </c>
      <c r="L153" s="7">
        <v>0.17349999999999999</v>
      </c>
      <c r="M153">
        <v>98</v>
      </c>
      <c r="N153">
        <v>20</v>
      </c>
      <c r="O153" s="9">
        <v>6.8729999999999999E-2</v>
      </c>
      <c r="P153" s="9">
        <v>5.0500000000000003E-2</v>
      </c>
      <c r="Q153">
        <v>29571</v>
      </c>
      <c r="R153" s="7">
        <v>0.25159999999999999</v>
      </c>
      <c r="S153">
        <v>10</v>
      </c>
      <c r="T153">
        <v>5</v>
      </c>
      <c r="U153" s="9">
        <v>-0.1908</v>
      </c>
      <c r="V153" s="9">
        <v>0.16639999999999999</v>
      </c>
      <c r="W153">
        <v>10375</v>
      </c>
      <c r="X153" s="7">
        <v>6.9110000000000005E-2</v>
      </c>
      <c r="Y153">
        <v>91</v>
      </c>
      <c r="Z153">
        <v>9</v>
      </c>
      <c r="AA153" s="9">
        <v>0.10100000000000001</v>
      </c>
      <c r="AB153" s="9">
        <v>5.5590000000000001E-2</v>
      </c>
      <c r="AC153">
        <v>16097</v>
      </c>
      <c r="AD153" s="7">
        <v>3.6999999999999998E-2</v>
      </c>
      <c r="AE153">
        <v>8</v>
      </c>
      <c r="AF153">
        <v>7</v>
      </c>
      <c r="AG153" s="6">
        <v>0.37040000000000001</v>
      </c>
      <c r="AH153" s="6">
        <v>0.17760000000000001</v>
      </c>
      <c r="AI153">
        <v>16331</v>
      </c>
      <c r="AJ153" s="7">
        <v>0.35310000000000002</v>
      </c>
      <c r="AK153">
        <v>14</v>
      </c>
      <c r="AL153">
        <v>3</v>
      </c>
      <c r="AM153" s="9">
        <v>0.13109999999999999</v>
      </c>
      <c r="AN153" s="9">
        <v>0.14119999999999999</v>
      </c>
    </row>
    <row r="154" spans="1:40">
      <c r="A154" t="s">
        <v>146</v>
      </c>
      <c r="B154" t="s">
        <v>130</v>
      </c>
      <c r="C154" t="s">
        <v>82</v>
      </c>
      <c r="D154">
        <v>1</v>
      </c>
      <c r="E154">
        <v>170239</v>
      </c>
      <c r="F154" s="7">
        <v>0.22309999999999999</v>
      </c>
      <c r="G154">
        <v>221</v>
      </c>
      <c r="H154">
        <v>34</v>
      </c>
      <c r="I154" s="9">
        <v>8.5260000000000002E-2</v>
      </c>
      <c r="J154" s="9">
        <v>3.4630000000000001E-2</v>
      </c>
      <c r="K154">
        <v>96683</v>
      </c>
      <c r="L154" s="7">
        <v>0.69510000000000005</v>
      </c>
      <c r="M154">
        <v>98</v>
      </c>
      <c r="N154">
        <v>20</v>
      </c>
      <c r="O154" s="9">
        <v>6.8729999999999999E-2</v>
      </c>
      <c r="P154" s="9">
        <v>5.0500000000000003E-2</v>
      </c>
      <c r="Q154">
        <v>29571</v>
      </c>
      <c r="R154" s="7">
        <v>0.20169999999999999</v>
      </c>
      <c r="S154">
        <v>10</v>
      </c>
      <c r="T154">
        <v>5</v>
      </c>
      <c r="U154" s="9">
        <v>-0.1908</v>
      </c>
      <c r="V154" s="9">
        <v>0.16639999999999999</v>
      </c>
      <c r="W154">
        <v>10375</v>
      </c>
      <c r="X154" s="7">
        <v>0.19889999999999999</v>
      </c>
      <c r="Y154">
        <v>91</v>
      </c>
      <c r="Z154">
        <v>9</v>
      </c>
      <c r="AA154" s="9">
        <v>0.10100000000000001</v>
      </c>
      <c r="AB154" s="9">
        <v>5.5590000000000001E-2</v>
      </c>
      <c r="AC154">
        <v>16097</v>
      </c>
      <c r="AD154" s="7">
        <v>0.1855</v>
      </c>
      <c r="AE154">
        <v>8</v>
      </c>
      <c r="AF154">
        <v>7</v>
      </c>
      <c r="AG154" s="6">
        <v>0.37040000000000001</v>
      </c>
      <c r="AH154" s="6">
        <v>0.17760000000000001</v>
      </c>
      <c r="AI154">
        <v>16331</v>
      </c>
      <c r="AJ154" s="7">
        <v>0.73709999999999998</v>
      </c>
      <c r="AK154">
        <v>14</v>
      </c>
      <c r="AL154">
        <v>3</v>
      </c>
      <c r="AM154" s="9">
        <v>0.13109999999999999</v>
      </c>
      <c r="AN154" s="9">
        <v>0.14119999999999999</v>
      </c>
    </row>
    <row r="155" spans="1:40">
      <c r="A155" t="s">
        <v>146</v>
      </c>
      <c r="B155" t="s">
        <v>131</v>
      </c>
      <c r="C155" t="s">
        <v>81</v>
      </c>
      <c r="D155">
        <v>1</v>
      </c>
      <c r="E155">
        <v>170239</v>
      </c>
      <c r="F155" s="7">
        <v>7.6630000000000004E-2</v>
      </c>
      <c r="G155">
        <v>130</v>
      </c>
      <c r="H155">
        <v>18</v>
      </c>
      <c r="I155" s="9">
        <v>7.9829999999999998E-2</v>
      </c>
      <c r="J155" s="9">
        <v>4.5080000000000002E-2</v>
      </c>
      <c r="K155">
        <v>96683</v>
      </c>
      <c r="L155" s="7">
        <v>0.43540000000000001</v>
      </c>
      <c r="M155">
        <v>54</v>
      </c>
      <c r="N155">
        <v>10</v>
      </c>
      <c r="O155" s="9">
        <v>5.2639999999999999E-2</v>
      </c>
      <c r="P155" s="9">
        <v>6.7479999999999998E-2</v>
      </c>
      <c r="Q155">
        <v>29571</v>
      </c>
      <c r="R155" s="7">
        <v>5.0970000000000001E-2</v>
      </c>
      <c r="S155">
        <v>5</v>
      </c>
      <c r="T155">
        <v>2</v>
      </c>
      <c r="U155" s="9">
        <v>-0.46329999999999999</v>
      </c>
      <c r="V155" s="9">
        <v>0.2374</v>
      </c>
      <c r="W155">
        <v>10375</v>
      </c>
      <c r="X155" s="7">
        <v>7.646E-2</v>
      </c>
      <c r="Y155">
        <v>65</v>
      </c>
      <c r="Z155">
        <v>5</v>
      </c>
      <c r="AA155" s="9">
        <v>0.11609999999999999</v>
      </c>
      <c r="AB155" s="9">
        <v>6.5559999999999993E-2</v>
      </c>
      <c r="AC155">
        <v>16097</v>
      </c>
      <c r="AD155" s="7">
        <v>0.17599999999999999</v>
      </c>
      <c r="AE155">
        <v>3</v>
      </c>
      <c r="AF155">
        <v>3</v>
      </c>
      <c r="AG155" s="6">
        <v>0.40160000000000001</v>
      </c>
      <c r="AH155" s="6">
        <v>0.29670000000000002</v>
      </c>
      <c r="AI155">
        <v>16331</v>
      </c>
      <c r="AJ155" s="7">
        <v>0.18179999999999999</v>
      </c>
      <c r="AK155">
        <v>3</v>
      </c>
      <c r="AL155">
        <v>2</v>
      </c>
      <c r="AM155" s="9">
        <v>0.40960000000000002</v>
      </c>
      <c r="AN155" s="9">
        <v>0.30680000000000002</v>
      </c>
    </row>
    <row r="156" spans="1:40">
      <c r="A156" t="s">
        <v>146</v>
      </c>
      <c r="B156" t="s">
        <v>131</v>
      </c>
      <c r="C156" t="s">
        <v>82</v>
      </c>
      <c r="D156">
        <v>1</v>
      </c>
      <c r="E156">
        <v>170239</v>
      </c>
      <c r="F156" s="7">
        <v>0.15340000000000001</v>
      </c>
      <c r="G156">
        <v>130</v>
      </c>
      <c r="H156">
        <v>18</v>
      </c>
      <c r="I156" s="9">
        <v>7.9829999999999998E-2</v>
      </c>
      <c r="J156" s="9">
        <v>4.5080000000000002E-2</v>
      </c>
      <c r="K156">
        <v>96683</v>
      </c>
      <c r="L156" s="7">
        <v>0.52310000000000001</v>
      </c>
      <c r="M156">
        <v>54</v>
      </c>
      <c r="N156">
        <v>10</v>
      </c>
      <c r="O156" s="9">
        <v>5.2639999999999999E-2</v>
      </c>
      <c r="P156" s="9">
        <v>6.7479999999999998E-2</v>
      </c>
      <c r="Q156">
        <v>29571</v>
      </c>
      <c r="R156" s="7">
        <v>7.392E-2</v>
      </c>
      <c r="S156">
        <v>5</v>
      </c>
      <c r="T156">
        <v>2</v>
      </c>
      <c r="U156" s="9">
        <v>-0.46329999999999999</v>
      </c>
      <c r="V156" s="9">
        <v>0.2374</v>
      </c>
      <c r="W156">
        <v>10375</v>
      </c>
      <c r="X156" s="7">
        <v>0.14399999999999999</v>
      </c>
      <c r="Y156">
        <v>65</v>
      </c>
      <c r="Z156">
        <v>5</v>
      </c>
      <c r="AA156" s="9">
        <v>0.11609999999999999</v>
      </c>
      <c r="AB156" s="9">
        <v>6.5559999999999993E-2</v>
      </c>
      <c r="AC156">
        <v>16097</v>
      </c>
      <c r="AD156" s="7">
        <v>0.46579999999999999</v>
      </c>
      <c r="AE156">
        <v>3</v>
      </c>
      <c r="AF156">
        <v>3</v>
      </c>
      <c r="AG156" s="6">
        <v>0.40160000000000001</v>
      </c>
      <c r="AH156" s="6">
        <v>0.29670000000000002</v>
      </c>
      <c r="AI156">
        <v>16331</v>
      </c>
      <c r="AJ156" s="7">
        <v>0.39729999999999999</v>
      </c>
      <c r="AK156">
        <v>3</v>
      </c>
      <c r="AL156">
        <v>2</v>
      </c>
      <c r="AM156" s="9">
        <v>0.40960000000000002</v>
      </c>
      <c r="AN156" s="9">
        <v>0.30680000000000002</v>
      </c>
    </row>
  </sheetData>
  <mergeCells count="1">
    <mergeCell ref="A1:M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A8364-05BD-BB42-817A-3E18B63EA668}">
  <dimension ref="A1:N40"/>
  <sheetViews>
    <sheetView workbookViewId="0">
      <selection sqref="A1:N1"/>
    </sheetView>
  </sheetViews>
  <sheetFormatPr baseColWidth="10" defaultColWidth="11" defaultRowHeight="16"/>
  <cols>
    <col min="3" max="3" width="10.83203125" style="7"/>
    <col min="4" max="4" width="9.1640625" style="31" customWidth="1"/>
    <col min="5" max="5" width="10.83203125" style="9"/>
    <col min="8" max="8" width="28.33203125" style="9" customWidth="1"/>
    <col min="9" max="9" width="10.83203125" style="9"/>
  </cols>
  <sheetData>
    <row r="1" spans="1:14" ht="40.5" customHeight="1">
      <c r="A1" s="120" t="s">
        <v>7217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>
      <c r="A2" s="10" t="s">
        <v>150</v>
      </c>
      <c r="B2" s="10" t="s">
        <v>4</v>
      </c>
      <c r="C2" s="77" t="s">
        <v>451</v>
      </c>
      <c r="D2" s="10" t="s">
        <v>447</v>
      </c>
      <c r="E2" s="10" t="s">
        <v>448</v>
      </c>
      <c r="F2" s="25" t="s">
        <v>1050</v>
      </c>
      <c r="G2" s="25" t="s">
        <v>1027</v>
      </c>
      <c r="H2" s="10" t="s">
        <v>88</v>
      </c>
      <c r="I2" s="10" t="s">
        <v>89</v>
      </c>
      <c r="J2" s="10" t="s">
        <v>1</v>
      </c>
      <c r="K2" s="10" t="s">
        <v>79</v>
      </c>
    </row>
    <row r="3" spans="1:14">
      <c r="A3" t="s">
        <v>158</v>
      </c>
      <c r="B3">
        <v>165003</v>
      </c>
      <c r="C3" s="7">
        <v>1.328E-145</v>
      </c>
      <c r="D3">
        <v>1606</v>
      </c>
      <c r="E3">
        <v>138</v>
      </c>
      <c r="F3" s="9">
        <v>-24.8</v>
      </c>
      <c r="G3" s="9">
        <v>0.96519999999999995</v>
      </c>
      <c r="H3" t="s">
        <v>130</v>
      </c>
      <c r="I3" t="s">
        <v>81</v>
      </c>
      <c r="J3" t="s">
        <v>73</v>
      </c>
      <c r="K3" t="s">
        <v>1022</v>
      </c>
    </row>
    <row r="4" spans="1:14">
      <c r="A4" t="s">
        <v>158</v>
      </c>
      <c r="B4">
        <v>166327</v>
      </c>
      <c r="C4" s="7">
        <v>5.7300000000000004E-132</v>
      </c>
      <c r="D4">
        <v>975</v>
      </c>
      <c r="E4">
        <v>120</v>
      </c>
      <c r="F4" s="9">
        <v>-34.15</v>
      </c>
      <c r="G4" s="9">
        <v>1.397</v>
      </c>
      <c r="H4" t="s">
        <v>128</v>
      </c>
      <c r="I4" t="s">
        <v>81</v>
      </c>
      <c r="J4" t="s">
        <v>73</v>
      </c>
      <c r="K4" t="s">
        <v>1023</v>
      </c>
    </row>
    <row r="5" spans="1:14">
      <c r="A5" t="s">
        <v>158</v>
      </c>
      <c r="B5">
        <v>172103</v>
      </c>
      <c r="C5" s="7">
        <v>1.0579999999999999E-128</v>
      </c>
      <c r="D5">
        <v>995</v>
      </c>
      <c r="E5">
        <v>121</v>
      </c>
      <c r="F5" s="9">
        <v>-33.520000000000003</v>
      </c>
      <c r="G5" s="9">
        <v>1.389</v>
      </c>
      <c r="H5" t="s">
        <v>128</v>
      </c>
      <c r="I5" t="s">
        <v>81</v>
      </c>
      <c r="J5" t="s">
        <v>73</v>
      </c>
      <c r="K5" t="s">
        <v>1024</v>
      </c>
    </row>
    <row r="6" spans="1:14">
      <c r="A6" t="s">
        <v>126</v>
      </c>
      <c r="B6">
        <v>166441</v>
      </c>
      <c r="C6" s="7">
        <v>5.8179999999999996E-72</v>
      </c>
      <c r="D6">
        <v>5427</v>
      </c>
      <c r="E6">
        <v>745</v>
      </c>
      <c r="F6" s="9">
        <v>-3.0670000000000002</v>
      </c>
      <c r="G6" s="9">
        <v>0.1709</v>
      </c>
      <c r="H6" t="s">
        <v>130</v>
      </c>
      <c r="I6" t="s">
        <v>81</v>
      </c>
      <c r="J6" t="s">
        <v>73</v>
      </c>
      <c r="K6" t="s">
        <v>20</v>
      </c>
    </row>
    <row r="7" spans="1:14">
      <c r="A7" t="s">
        <v>126</v>
      </c>
      <c r="B7">
        <v>172103</v>
      </c>
      <c r="C7" s="7">
        <v>5.8269999999999998E-27</v>
      </c>
      <c r="D7">
        <v>5601</v>
      </c>
      <c r="E7">
        <v>755</v>
      </c>
      <c r="F7" s="9">
        <v>-6.2519999999999998</v>
      </c>
      <c r="G7" s="9">
        <v>0.58150000000000002</v>
      </c>
      <c r="H7" t="s">
        <v>130</v>
      </c>
      <c r="I7" t="s">
        <v>81</v>
      </c>
      <c r="J7" t="s">
        <v>73</v>
      </c>
      <c r="K7" t="s">
        <v>1024</v>
      </c>
    </row>
    <row r="8" spans="1:14">
      <c r="A8" t="s">
        <v>157</v>
      </c>
      <c r="B8">
        <v>165003</v>
      </c>
      <c r="C8" s="7">
        <v>2.353E-23</v>
      </c>
      <c r="D8">
        <v>5090</v>
      </c>
      <c r="E8">
        <v>500</v>
      </c>
      <c r="F8" s="9">
        <v>-5.3659999999999997</v>
      </c>
      <c r="G8" s="9">
        <v>0.53890000000000005</v>
      </c>
      <c r="H8" t="s">
        <v>130</v>
      </c>
      <c r="I8" t="s">
        <v>81</v>
      </c>
      <c r="J8" t="s">
        <v>73</v>
      </c>
      <c r="K8" t="s">
        <v>1022</v>
      </c>
    </row>
    <row r="9" spans="1:14">
      <c r="A9" t="s">
        <v>157</v>
      </c>
      <c r="B9">
        <v>172103</v>
      </c>
      <c r="C9" s="7">
        <v>2.609E-21</v>
      </c>
      <c r="D9">
        <v>5305</v>
      </c>
      <c r="E9">
        <v>509</v>
      </c>
      <c r="F9" s="9">
        <v>-5.6980000000000004</v>
      </c>
      <c r="G9" s="9">
        <v>0.60119999999999996</v>
      </c>
      <c r="H9" t="s">
        <v>130</v>
      </c>
      <c r="I9" t="s">
        <v>81</v>
      </c>
      <c r="J9" t="s">
        <v>73</v>
      </c>
      <c r="K9" t="s">
        <v>1024</v>
      </c>
    </row>
    <row r="10" spans="1:14">
      <c r="A10" t="s">
        <v>157</v>
      </c>
      <c r="B10">
        <v>166327</v>
      </c>
      <c r="C10" s="7">
        <v>5.1909999999999998E-21</v>
      </c>
      <c r="D10">
        <v>5170</v>
      </c>
      <c r="E10">
        <v>498</v>
      </c>
      <c r="F10" s="9">
        <v>-5.7210000000000001</v>
      </c>
      <c r="G10" s="9">
        <v>0.60819999999999996</v>
      </c>
      <c r="H10" t="s">
        <v>130</v>
      </c>
      <c r="I10" t="s">
        <v>81</v>
      </c>
      <c r="J10" t="s">
        <v>73</v>
      </c>
      <c r="K10" t="s">
        <v>1023</v>
      </c>
    </row>
    <row r="11" spans="1:14">
      <c r="A11" t="s">
        <v>147</v>
      </c>
      <c r="B11">
        <v>166441</v>
      </c>
      <c r="C11" s="7">
        <v>4.7120000000000003E-9</v>
      </c>
      <c r="D11">
        <v>147</v>
      </c>
      <c r="E11">
        <v>72</v>
      </c>
      <c r="F11" s="9">
        <v>-6.2430000000000003</v>
      </c>
      <c r="G11" s="9">
        <v>1.0660000000000001</v>
      </c>
      <c r="H11" t="s">
        <v>128</v>
      </c>
      <c r="I11" t="s">
        <v>81</v>
      </c>
      <c r="J11" t="s">
        <v>73</v>
      </c>
      <c r="K11" t="s">
        <v>20</v>
      </c>
    </row>
    <row r="12" spans="1:14">
      <c r="A12" t="s">
        <v>126</v>
      </c>
      <c r="B12">
        <v>165380</v>
      </c>
      <c r="C12" s="7">
        <v>7.629E-9</v>
      </c>
      <c r="D12">
        <v>5374</v>
      </c>
      <c r="E12">
        <v>738</v>
      </c>
      <c r="F12" s="9">
        <v>5.1499999999999997E-2</v>
      </c>
      <c r="G12" s="9">
        <v>8.9149999999999993E-3</v>
      </c>
      <c r="H12" t="s">
        <v>130</v>
      </c>
      <c r="I12" t="s">
        <v>81</v>
      </c>
      <c r="J12" t="s">
        <v>73</v>
      </c>
      <c r="K12" t="s">
        <v>1025</v>
      </c>
    </row>
    <row r="13" spans="1:14">
      <c r="A13" t="s">
        <v>126</v>
      </c>
      <c r="B13">
        <v>16488</v>
      </c>
      <c r="C13" s="7">
        <v>2.2420000000000001E-7</v>
      </c>
      <c r="D13">
        <v>302</v>
      </c>
      <c r="E13">
        <v>73</v>
      </c>
      <c r="F13" s="9">
        <v>-13.48</v>
      </c>
      <c r="G13" s="9">
        <v>2.6040000000000001</v>
      </c>
      <c r="H13" t="s">
        <v>128</v>
      </c>
      <c r="I13" t="s">
        <v>81</v>
      </c>
      <c r="J13" t="s">
        <v>74</v>
      </c>
      <c r="K13" t="s">
        <v>1023</v>
      </c>
    </row>
    <row r="14" spans="1:14">
      <c r="A14" t="s">
        <v>126</v>
      </c>
      <c r="B14">
        <v>165003</v>
      </c>
      <c r="C14" s="7">
        <v>5.3180000000000004E-7</v>
      </c>
      <c r="D14">
        <v>5393</v>
      </c>
      <c r="E14">
        <v>736</v>
      </c>
      <c r="F14" s="9">
        <v>-2.5270000000000001</v>
      </c>
      <c r="G14" s="9">
        <v>0.504</v>
      </c>
      <c r="H14" t="s">
        <v>130</v>
      </c>
      <c r="I14" t="s">
        <v>81</v>
      </c>
      <c r="J14" t="s">
        <v>73</v>
      </c>
      <c r="K14" t="s">
        <v>1022</v>
      </c>
    </row>
    <row r="15" spans="1:14">
      <c r="A15" t="s">
        <v>147</v>
      </c>
      <c r="B15">
        <v>165380</v>
      </c>
      <c r="C15" s="7">
        <v>2.2840000000000001E-6</v>
      </c>
      <c r="D15">
        <v>338</v>
      </c>
      <c r="E15">
        <v>96</v>
      </c>
      <c r="F15" s="9">
        <v>0.1706</v>
      </c>
      <c r="G15" s="9">
        <v>3.6089999999999997E-2</v>
      </c>
      <c r="H15" t="s">
        <v>130</v>
      </c>
      <c r="I15" t="s">
        <v>81</v>
      </c>
      <c r="J15" t="s">
        <v>73</v>
      </c>
      <c r="K15" t="s">
        <v>1025</v>
      </c>
    </row>
    <row r="16" spans="1:14">
      <c r="A16" t="s">
        <v>478</v>
      </c>
      <c r="B16">
        <v>92958</v>
      </c>
      <c r="C16" s="7">
        <v>2.419E-4</v>
      </c>
      <c r="D16">
        <v>252</v>
      </c>
      <c r="E16">
        <v>76</v>
      </c>
      <c r="F16" s="9">
        <v>-9.3409999999999993</v>
      </c>
      <c r="G16" s="9">
        <v>2.5449999999999999</v>
      </c>
      <c r="H16" t="s">
        <v>128</v>
      </c>
      <c r="I16" t="s">
        <v>81</v>
      </c>
      <c r="J16" t="s">
        <v>75</v>
      </c>
      <c r="K16" t="s">
        <v>1023</v>
      </c>
    </row>
    <row r="17" spans="1:11">
      <c r="A17" t="s">
        <v>478</v>
      </c>
      <c r="B17">
        <v>94665</v>
      </c>
      <c r="C17" s="7">
        <v>2.5569999999999998E-4</v>
      </c>
      <c r="D17">
        <v>262</v>
      </c>
      <c r="E17">
        <v>78</v>
      </c>
      <c r="F17" s="9">
        <v>-7.657</v>
      </c>
      <c r="G17" s="9">
        <v>2.0939999999999999</v>
      </c>
      <c r="H17" t="s">
        <v>128</v>
      </c>
      <c r="I17" t="s">
        <v>81</v>
      </c>
      <c r="J17" t="s">
        <v>75</v>
      </c>
      <c r="K17" t="s">
        <v>1022</v>
      </c>
    </row>
    <row r="18" spans="1:11">
      <c r="A18" t="s">
        <v>479</v>
      </c>
      <c r="B18">
        <v>10142</v>
      </c>
      <c r="C18" s="7">
        <v>3.6430000000000002E-4</v>
      </c>
      <c r="D18">
        <v>20</v>
      </c>
      <c r="E18">
        <v>10</v>
      </c>
      <c r="F18" s="9">
        <v>-28.29</v>
      </c>
      <c r="G18" s="9">
        <v>7.9370000000000003</v>
      </c>
      <c r="H18" t="s">
        <v>128</v>
      </c>
      <c r="I18" t="s">
        <v>81</v>
      </c>
      <c r="J18" t="s">
        <v>76</v>
      </c>
      <c r="K18" t="s">
        <v>1022</v>
      </c>
    </row>
    <row r="19" spans="1:11">
      <c r="A19" t="s">
        <v>480</v>
      </c>
      <c r="B19">
        <v>15373</v>
      </c>
      <c r="C19" s="7">
        <v>4.0069999999999998E-4</v>
      </c>
      <c r="D19">
        <v>28</v>
      </c>
      <c r="E19">
        <v>8</v>
      </c>
      <c r="F19" s="9">
        <v>9.3529999999999998</v>
      </c>
      <c r="G19" s="9">
        <v>2.6419999999999999</v>
      </c>
      <c r="H19" t="s">
        <v>127</v>
      </c>
      <c r="I19" t="s">
        <v>81</v>
      </c>
      <c r="J19" t="s">
        <v>77</v>
      </c>
      <c r="K19" t="s">
        <v>20</v>
      </c>
    </row>
    <row r="20" spans="1:11">
      <c r="A20" t="s">
        <v>147</v>
      </c>
      <c r="B20">
        <v>170239</v>
      </c>
      <c r="C20" s="7">
        <v>5.0549999999999998E-4</v>
      </c>
      <c r="D20">
        <v>345</v>
      </c>
      <c r="E20">
        <v>100</v>
      </c>
      <c r="F20" s="9">
        <v>9.5380000000000006E-2</v>
      </c>
      <c r="G20" s="9">
        <v>2.742E-2</v>
      </c>
      <c r="H20" t="s">
        <v>130</v>
      </c>
      <c r="I20" t="s">
        <v>81</v>
      </c>
      <c r="J20" t="s">
        <v>73</v>
      </c>
      <c r="K20" t="s">
        <v>476</v>
      </c>
    </row>
    <row r="21" spans="1:11">
      <c r="A21" t="s">
        <v>481</v>
      </c>
      <c r="B21">
        <v>162010</v>
      </c>
      <c r="C21" s="7">
        <v>7.6800000000000002E-4</v>
      </c>
      <c r="D21">
        <v>32</v>
      </c>
      <c r="E21">
        <v>20</v>
      </c>
      <c r="F21" s="9">
        <v>0.38329999999999997</v>
      </c>
      <c r="G21" s="9">
        <v>0.1139</v>
      </c>
      <c r="H21" t="s">
        <v>80</v>
      </c>
      <c r="I21" t="s">
        <v>81</v>
      </c>
      <c r="J21" t="s">
        <v>73</v>
      </c>
      <c r="K21" t="s">
        <v>1025</v>
      </c>
    </row>
    <row r="22" spans="1:11">
      <c r="A22" t="s">
        <v>478</v>
      </c>
      <c r="B22">
        <v>97533</v>
      </c>
      <c r="C22" s="7">
        <v>7.8399999999999997E-4</v>
      </c>
      <c r="D22">
        <v>262</v>
      </c>
      <c r="E22">
        <v>73</v>
      </c>
      <c r="F22" s="9">
        <v>-8.532</v>
      </c>
      <c r="G22" s="9">
        <v>2.5409999999999999</v>
      </c>
      <c r="H22" t="s">
        <v>127</v>
      </c>
      <c r="I22" t="s">
        <v>81</v>
      </c>
      <c r="J22" t="s">
        <v>75</v>
      </c>
      <c r="K22" t="s">
        <v>1024</v>
      </c>
    </row>
    <row r="23" spans="1:11">
      <c r="A23" t="s">
        <v>482</v>
      </c>
      <c r="B23">
        <v>16331</v>
      </c>
      <c r="C23" s="7">
        <v>1.0219999999999999E-3</v>
      </c>
      <c r="D23">
        <v>32</v>
      </c>
      <c r="E23">
        <v>19</v>
      </c>
      <c r="F23" s="9">
        <v>0.31319999999999998</v>
      </c>
      <c r="G23" s="9">
        <v>9.5369999999999996E-2</v>
      </c>
      <c r="H23" t="s">
        <v>128</v>
      </c>
      <c r="I23" t="s">
        <v>81</v>
      </c>
      <c r="J23" t="s">
        <v>77</v>
      </c>
      <c r="K23" t="s">
        <v>476</v>
      </c>
    </row>
    <row r="24" spans="1:11">
      <c r="A24" t="s">
        <v>483</v>
      </c>
      <c r="B24">
        <v>15373</v>
      </c>
      <c r="C24" s="7">
        <v>1.0349999999999999E-3</v>
      </c>
      <c r="D24">
        <v>266</v>
      </c>
      <c r="E24">
        <v>46</v>
      </c>
      <c r="F24" s="9">
        <v>2.6589999999999998</v>
      </c>
      <c r="G24" s="9">
        <v>0.81040000000000001</v>
      </c>
      <c r="H24" t="s">
        <v>127</v>
      </c>
      <c r="I24" t="s">
        <v>81</v>
      </c>
      <c r="J24" t="s">
        <v>77</v>
      </c>
      <c r="K24" t="s">
        <v>20</v>
      </c>
    </row>
    <row r="25" spans="1:11">
      <c r="A25" t="s">
        <v>481</v>
      </c>
      <c r="B25">
        <v>166863</v>
      </c>
      <c r="C25" s="7">
        <v>1.0859999999999999E-3</v>
      </c>
      <c r="D25">
        <v>35</v>
      </c>
      <c r="E25">
        <v>22</v>
      </c>
      <c r="F25" s="9">
        <v>0.27510000000000001</v>
      </c>
      <c r="G25" s="9">
        <v>8.4209999999999993E-2</v>
      </c>
      <c r="H25" t="s">
        <v>80</v>
      </c>
      <c r="I25" t="s">
        <v>81</v>
      </c>
      <c r="J25" t="s">
        <v>73</v>
      </c>
      <c r="K25" t="s">
        <v>476</v>
      </c>
    </row>
    <row r="26" spans="1:11">
      <c r="A26" t="s">
        <v>484</v>
      </c>
      <c r="B26">
        <v>29970</v>
      </c>
      <c r="C26" s="7">
        <v>1.1850000000000001E-3</v>
      </c>
      <c r="D26">
        <v>77</v>
      </c>
      <c r="E26">
        <v>35</v>
      </c>
      <c r="F26" s="9">
        <v>-6.6719999999999997</v>
      </c>
      <c r="G26" s="9">
        <v>5.1070000000000002</v>
      </c>
      <c r="H26" t="s">
        <v>130</v>
      </c>
      <c r="I26" t="s">
        <v>82</v>
      </c>
      <c r="J26" t="s">
        <v>78</v>
      </c>
      <c r="K26" t="s">
        <v>1023</v>
      </c>
    </row>
    <row r="27" spans="1:11">
      <c r="A27" t="s">
        <v>485</v>
      </c>
      <c r="B27">
        <v>15365</v>
      </c>
      <c r="C27" s="7">
        <v>1.3359999999999999E-3</v>
      </c>
      <c r="D27">
        <v>32</v>
      </c>
      <c r="E27">
        <v>16</v>
      </c>
      <c r="F27" s="9">
        <v>-28.1</v>
      </c>
      <c r="G27" s="9">
        <v>8.7579999999999991</v>
      </c>
      <c r="H27" t="s">
        <v>127</v>
      </c>
      <c r="I27" t="s">
        <v>81</v>
      </c>
      <c r="J27" t="s">
        <v>77</v>
      </c>
      <c r="K27" t="s">
        <v>1023</v>
      </c>
    </row>
    <row r="28" spans="1:11">
      <c r="A28" t="s">
        <v>484</v>
      </c>
      <c r="B28">
        <v>30023</v>
      </c>
      <c r="C28" s="7">
        <v>1.696E-3</v>
      </c>
      <c r="D28">
        <v>77</v>
      </c>
      <c r="E28">
        <v>35</v>
      </c>
      <c r="F28" s="9">
        <v>-7.6760000000000002</v>
      </c>
      <c r="G28" s="9">
        <v>5.2720000000000002</v>
      </c>
      <c r="H28" t="s">
        <v>130</v>
      </c>
      <c r="I28" t="s">
        <v>82</v>
      </c>
      <c r="J28" t="s">
        <v>78</v>
      </c>
      <c r="K28" t="s">
        <v>1024</v>
      </c>
    </row>
    <row r="29" spans="1:11">
      <c r="A29" t="s">
        <v>484</v>
      </c>
      <c r="B29">
        <v>28290</v>
      </c>
      <c r="C29" s="7">
        <v>1.9040000000000001E-3</v>
      </c>
      <c r="D29">
        <v>76</v>
      </c>
      <c r="E29">
        <v>35</v>
      </c>
      <c r="F29" s="9">
        <v>-7.2720000000000002</v>
      </c>
      <c r="G29" s="9">
        <v>4.7160000000000002</v>
      </c>
      <c r="H29" t="s">
        <v>130</v>
      </c>
      <c r="I29" t="s">
        <v>82</v>
      </c>
      <c r="J29" t="s">
        <v>78</v>
      </c>
      <c r="K29" t="s">
        <v>1022</v>
      </c>
    </row>
    <row r="30" spans="1:11">
      <c r="A30" t="s">
        <v>483</v>
      </c>
      <c r="B30">
        <v>15364</v>
      </c>
      <c r="C30" s="7">
        <v>2.183E-3</v>
      </c>
      <c r="D30">
        <v>266</v>
      </c>
      <c r="E30">
        <v>46</v>
      </c>
      <c r="F30" s="9">
        <v>-0.128</v>
      </c>
      <c r="G30" s="9">
        <v>4.1770000000000002E-2</v>
      </c>
      <c r="H30" t="s">
        <v>127</v>
      </c>
      <c r="I30" t="s">
        <v>81</v>
      </c>
      <c r="J30" t="s">
        <v>77</v>
      </c>
      <c r="K30" t="s">
        <v>1025</v>
      </c>
    </row>
    <row r="31" spans="1:11">
      <c r="A31" t="s">
        <v>486</v>
      </c>
      <c r="B31">
        <v>16439</v>
      </c>
      <c r="C31" s="7">
        <v>2.3289999999999999E-3</v>
      </c>
      <c r="D31">
        <v>152</v>
      </c>
      <c r="E31">
        <v>53</v>
      </c>
      <c r="F31" s="9">
        <v>-12.11</v>
      </c>
      <c r="G31" s="9">
        <v>3.9780000000000002</v>
      </c>
      <c r="H31" t="s">
        <v>130</v>
      </c>
      <c r="I31" t="s">
        <v>81</v>
      </c>
      <c r="J31" t="s">
        <v>77</v>
      </c>
      <c r="K31" t="s">
        <v>1024</v>
      </c>
    </row>
    <row r="32" spans="1:11">
      <c r="A32" t="s">
        <v>487</v>
      </c>
      <c r="B32">
        <v>15373</v>
      </c>
      <c r="C32" s="7">
        <v>2.4970000000000001E-3</v>
      </c>
      <c r="D32">
        <v>290</v>
      </c>
      <c r="E32">
        <v>46</v>
      </c>
      <c r="F32" s="9">
        <v>2.31</v>
      </c>
      <c r="G32" s="9">
        <v>0.7641</v>
      </c>
      <c r="H32" t="s">
        <v>130</v>
      </c>
      <c r="I32" t="s">
        <v>81</v>
      </c>
      <c r="J32" t="s">
        <v>77</v>
      </c>
      <c r="K32" t="s">
        <v>20</v>
      </c>
    </row>
    <row r="33" spans="1:11">
      <c r="A33" t="s">
        <v>488</v>
      </c>
      <c r="B33">
        <v>93044</v>
      </c>
      <c r="C33" s="7">
        <v>2.6340000000000001E-3</v>
      </c>
      <c r="D33">
        <v>749</v>
      </c>
      <c r="E33">
        <v>122</v>
      </c>
      <c r="F33" s="9">
        <v>-1.5580000000000001</v>
      </c>
      <c r="G33" s="9">
        <v>0.51790000000000003</v>
      </c>
      <c r="H33" t="s">
        <v>128</v>
      </c>
      <c r="I33" t="s">
        <v>81</v>
      </c>
      <c r="J33" t="s">
        <v>75</v>
      </c>
      <c r="K33" t="s">
        <v>20</v>
      </c>
    </row>
    <row r="34" spans="1:11">
      <c r="A34" t="s">
        <v>485</v>
      </c>
      <c r="B34">
        <v>16439</v>
      </c>
      <c r="C34" s="7">
        <v>3.6900000000000001E-3</v>
      </c>
      <c r="D34">
        <v>34</v>
      </c>
      <c r="E34">
        <v>17</v>
      </c>
      <c r="F34" s="9">
        <v>-25.11</v>
      </c>
      <c r="G34" s="9">
        <v>8.6479999999999997</v>
      </c>
      <c r="H34" t="s">
        <v>127</v>
      </c>
      <c r="I34" t="s">
        <v>81</v>
      </c>
      <c r="J34" t="s">
        <v>77</v>
      </c>
      <c r="K34" t="s">
        <v>1024</v>
      </c>
    </row>
    <row r="35" spans="1:11">
      <c r="A35" t="s">
        <v>482</v>
      </c>
      <c r="B35">
        <v>15364</v>
      </c>
      <c r="C35" s="7">
        <v>3.8809999999999999E-3</v>
      </c>
      <c r="D35">
        <v>30</v>
      </c>
      <c r="E35">
        <v>18</v>
      </c>
      <c r="F35" s="9">
        <v>0.36149999999999999</v>
      </c>
      <c r="G35" s="9">
        <v>0.12520000000000001</v>
      </c>
      <c r="H35" t="s">
        <v>127</v>
      </c>
      <c r="I35" t="s">
        <v>81</v>
      </c>
      <c r="J35" t="s">
        <v>77</v>
      </c>
      <c r="K35" t="s">
        <v>1025</v>
      </c>
    </row>
    <row r="36" spans="1:11">
      <c r="A36" t="s">
        <v>485</v>
      </c>
      <c r="B36">
        <v>29571</v>
      </c>
      <c r="C36" s="7">
        <v>4.2810000000000001E-3</v>
      </c>
      <c r="D36">
        <v>44</v>
      </c>
      <c r="E36">
        <v>12</v>
      </c>
      <c r="F36" s="9">
        <v>0.2233</v>
      </c>
      <c r="G36" s="9">
        <v>7.9039999999999999E-2</v>
      </c>
      <c r="H36" t="s">
        <v>131</v>
      </c>
      <c r="I36" t="s">
        <v>82</v>
      </c>
      <c r="J36" t="s">
        <v>78</v>
      </c>
      <c r="K36" t="s">
        <v>476</v>
      </c>
    </row>
    <row r="37" spans="1:11">
      <c r="A37" t="s">
        <v>484</v>
      </c>
      <c r="B37">
        <v>92535</v>
      </c>
      <c r="C37" s="7">
        <v>4.3489999999999996E-3</v>
      </c>
      <c r="D37">
        <v>85</v>
      </c>
      <c r="E37">
        <v>36</v>
      </c>
      <c r="F37" s="9">
        <v>-5.875E-3</v>
      </c>
      <c r="G37" s="9">
        <v>7.0260000000000003E-2</v>
      </c>
      <c r="H37" t="s">
        <v>131</v>
      </c>
      <c r="I37" t="s">
        <v>82</v>
      </c>
      <c r="J37" t="s">
        <v>75</v>
      </c>
      <c r="K37" t="s">
        <v>1025</v>
      </c>
    </row>
    <row r="38" spans="1:11">
      <c r="A38" t="s">
        <v>484</v>
      </c>
      <c r="B38">
        <v>170239</v>
      </c>
      <c r="C38" s="7">
        <v>4.3660000000000001E-3</v>
      </c>
      <c r="D38">
        <v>795</v>
      </c>
      <c r="E38">
        <v>53</v>
      </c>
      <c r="F38" s="9">
        <v>4.0059999999999998E-2</v>
      </c>
      <c r="G38" s="9">
        <v>1.8190000000000001E-2</v>
      </c>
      <c r="H38" t="s">
        <v>131</v>
      </c>
      <c r="I38" t="s">
        <v>82</v>
      </c>
      <c r="J38" t="s">
        <v>73</v>
      </c>
      <c r="K38" t="s">
        <v>476</v>
      </c>
    </row>
    <row r="39" spans="1:11">
      <c r="A39" t="s">
        <v>489</v>
      </c>
      <c r="B39">
        <v>10419</v>
      </c>
      <c r="C39" s="7">
        <v>4.8170000000000001E-3</v>
      </c>
      <c r="D39">
        <v>20</v>
      </c>
      <c r="E39">
        <v>5</v>
      </c>
      <c r="F39" s="9">
        <v>-13.22</v>
      </c>
      <c r="G39" s="9">
        <v>8.6690000000000005</v>
      </c>
      <c r="H39" t="s">
        <v>131</v>
      </c>
      <c r="I39" t="s">
        <v>82</v>
      </c>
      <c r="J39" t="s">
        <v>76</v>
      </c>
      <c r="K39" t="s">
        <v>1024</v>
      </c>
    </row>
    <row r="40" spans="1:11">
      <c r="A40" t="s">
        <v>487</v>
      </c>
      <c r="B40">
        <v>96683</v>
      </c>
      <c r="C40" s="7">
        <v>4.8390000000000004E-3</v>
      </c>
      <c r="D40">
        <v>35</v>
      </c>
      <c r="E40">
        <v>10</v>
      </c>
      <c r="F40" s="9">
        <v>-0.1772</v>
      </c>
      <c r="G40" s="9">
        <v>8.4470000000000003E-2</v>
      </c>
      <c r="H40" t="s">
        <v>80</v>
      </c>
      <c r="I40" t="s">
        <v>82</v>
      </c>
      <c r="J40" t="s">
        <v>75</v>
      </c>
      <c r="K40" t="s">
        <v>476</v>
      </c>
    </row>
  </sheetData>
  <mergeCells count="1">
    <mergeCell ref="A1:N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3BB3A-70E6-484F-8BA9-E087F8C036A1}">
  <dimension ref="A1:K32"/>
  <sheetViews>
    <sheetView workbookViewId="0">
      <selection sqref="A1:K1"/>
    </sheetView>
  </sheetViews>
  <sheetFormatPr baseColWidth="10" defaultColWidth="11" defaultRowHeight="16"/>
  <cols>
    <col min="1" max="11" width="14.5" customWidth="1"/>
  </cols>
  <sheetData>
    <row r="1" spans="1:11" ht="23" customHeight="1">
      <c r="A1" s="148" t="s">
        <v>7237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54" customHeight="1">
      <c r="A2" s="48" t="s">
        <v>79</v>
      </c>
      <c r="B2" s="49" t="s">
        <v>922</v>
      </c>
      <c r="C2" s="49" t="s">
        <v>915</v>
      </c>
      <c r="D2" s="49" t="s">
        <v>916</v>
      </c>
      <c r="E2" s="49" t="s">
        <v>917</v>
      </c>
      <c r="F2" s="49" t="s">
        <v>918</v>
      </c>
      <c r="G2" s="50" t="s">
        <v>921</v>
      </c>
      <c r="H2" s="49" t="s">
        <v>933</v>
      </c>
      <c r="I2" s="51" t="s">
        <v>947</v>
      </c>
      <c r="J2" s="51" t="s">
        <v>934</v>
      </c>
      <c r="K2" s="52" t="s">
        <v>935</v>
      </c>
    </row>
    <row r="3" spans="1:11">
      <c r="A3" s="143" t="s">
        <v>919</v>
      </c>
      <c r="B3" s="46" t="s">
        <v>924</v>
      </c>
      <c r="C3" s="44">
        <v>205</v>
      </c>
      <c r="D3" s="44">
        <v>11</v>
      </c>
      <c r="E3" s="45">
        <f>C3/(C3+C4)*100</f>
        <v>99.514563106796118</v>
      </c>
      <c r="F3" s="45">
        <f>D3/(D3+D4)*100</f>
        <v>52.380952380952387</v>
      </c>
      <c r="G3" s="151" t="s">
        <v>913</v>
      </c>
      <c r="H3" s="151">
        <v>4.5200000000000003E-11</v>
      </c>
      <c r="I3" s="149">
        <v>173.10390000000001</v>
      </c>
      <c r="J3" s="149">
        <v>21.601240000000001</v>
      </c>
      <c r="K3" s="153">
        <v>7641.1137799999997</v>
      </c>
    </row>
    <row r="4" spans="1:11">
      <c r="A4" s="143"/>
      <c r="B4" s="47" t="s">
        <v>923</v>
      </c>
      <c r="C4" s="42">
        <v>1</v>
      </c>
      <c r="D4" s="42">
        <v>10</v>
      </c>
      <c r="E4" s="43">
        <f>C4/(C3+C4)*100</f>
        <v>0.48543689320388345</v>
      </c>
      <c r="F4" s="43">
        <f>D4/(D3+D4)*100</f>
        <v>47.619047619047613</v>
      </c>
      <c r="G4" s="152"/>
      <c r="H4" s="152"/>
      <c r="I4" s="150"/>
      <c r="J4" s="150"/>
      <c r="K4" s="154"/>
    </row>
    <row r="5" spans="1:11">
      <c r="A5" s="143"/>
      <c r="B5" s="46" t="s">
        <v>925</v>
      </c>
      <c r="C5" s="44">
        <v>204</v>
      </c>
      <c r="D5" s="44">
        <v>11</v>
      </c>
      <c r="E5" s="45">
        <f>C5/(C5+C6)*100</f>
        <v>99.029126213592235</v>
      </c>
      <c r="F5" s="45">
        <f>D5/(D5+D6)*100</f>
        <v>52.380952380952387</v>
      </c>
      <c r="G5" s="151" t="s">
        <v>913</v>
      </c>
      <c r="H5" s="151">
        <v>2.587E-10</v>
      </c>
      <c r="I5" s="149">
        <v>86.917720000000003</v>
      </c>
      <c r="J5" s="149">
        <v>15.994590000000001</v>
      </c>
      <c r="K5" s="153">
        <v>908.76527999999996</v>
      </c>
    </row>
    <row r="6" spans="1:11">
      <c r="A6" s="143"/>
      <c r="B6" s="47" t="s">
        <v>926</v>
      </c>
      <c r="C6" s="42">
        <v>2</v>
      </c>
      <c r="D6" s="42">
        <v>10</v>
      </c>
      <c r="E6" s="43">
        <f>C6/(C5+C6)*100</f>
        <v>0.97087378640776689</v>
      </c>
      <c r="F6" s="43">
        <f>D6/(D5+D6)*100</f>
        <v>47.619047619047613</v>
      </c>
      <c r="G6" s="152"/>
      <c r="H6" s="152"/>
      <c r="I6" s="150"/>
      <c r="J6" s="150"/>
      <c r="K6" s="154"/>
    </row>
    <row r="7" spans="1:11">
      <c r="A7" s="143"/>
      <c r="B7" s="46" t="s">
        <v>927</v>
      </c>
      <c r="C7" s="44">
        <v>202</v>
      </c>
      <c r="D7" s="44">
        <v>10</v>
      </c>
      <c r="E7" s="45">
        <f>C7/(C7+C8)*100</f>
        <v>98.05825242718447</v>
      </c>
      <c r="F7" s="45">
        <f>D7/(D7+D8)*100</f>
        <v>47.619047619047613</v>
      </c>
      <c r="G7" s="151" t="s">
        <v>914</v>
      </c>
      <c r="H7" s="151">
        <v>2.503E-10</v>
      </c>
      <c r="I7" s="149">
        <v>52.589570000000002</v>
      </c>
      <c r="J7" s="149">
        <v>12.9321</v>
      </c>
      <c r="K7" s="153">
        <v>270.18130000000002</v>
      </c>
    </row>
    <row r="8" spans="1:11">
      <c r="A8" s="143"/>
      <c r="B8" s="47" t="s">
        <v>928</v>
      </c>
      <c r="C8" s="42">
        <v>4</v>
      </c>
      <c r="D8" s="42">
        <v>11</v>
      </c>
      <c r="E8" s="43">
        <f>C8/(C7+C8)*100</f>
        <v>1.9417475728155338</v>
      </c>
      <c r="F8" s="43">
        <f>D8/(D7+D8)*100</f>
        <v>52.380952380952387</v>
      </c>
      <c r="G8" s="152"/>
      <c r="H8" s="152"/>
      <c r="I8" s="150"/>
      <c r="J8" s="150"/>
      <c r="K8" s="154"/>
    </row>
    <row r="9" spans="1:11">
      <c r="A9" s="143"/>
      <c r="B9" s="46" t="s">
        <v>929</v>
      </c>
      <c r="C9" s="44">
        <v>199</v>
      </c>
      <c r="D9" s="44">
        <v>10</v>
      </c>
      <c r="E9" s="45">
        <f>C9/(C9+C10)*100</f>
        <v>96.601941747572823</v>
      </c>
      <c r="F9" s="45">
        <f>D9/(D9+D10)*100</f>
        <v>47.619047619047613</v>
      </c>
      <c r="G9" s="151">
        <v>6.8859999999999996E-14</v>
      </c>
      <c r="H9" s="151">
        <v>5.1110000000000002E-9</v>
      </c>
      <c r="I9" s="149">
        <v>30.019390000000001</v>
      </c>
      <c r="J9" s="149">
        <v>8.6364049999999999</v>
      </c>
      <c r="K9" s="153">
        <v>114.433263</v>
      </c>
    </row>
    <row r="10" spans="1:11">
      <c r="A10" s="143"/>
      <c r="B10" s="47" t="s">
        <v>930</v>
      </c>
      <c r="C10" s="42">
        <v>7</v>
      </c>
      <c r="D10" s="42">
        <v>11</v>
      </c>
      <c r="E10" s="43">
        <f>C10/(C9+C10)*100</f>
        <v>3.3980582524271843</v>
      </c>
      <c r="F10" s="43">
        <f>D10/(D9+D10)*100</f>
        <v>52.380952380952387</v>
      </c>
      <c r="G10" s="152"/>
      <c r="H10" s="152"/>
      <c r="I10" s="150"/>
      <c r="J10" s="150"/>
      <c r="K10" s="154"/>
    </row>
    <row r="11" spans="1:11">
      <c r="A11" s="143"/>
      <c r="B11" s="46" t="s">
        <v>931</v>
      </c>
      <c r="C11" s="44">
        <v>170</v>
      </c>
      <c r="D11" s="44">
        <v>6</v>
      </c>
      <c r="E11" s="45">
        <f>C11/(C11+C12)*100</f>
        <v>82.524271844660191</v>
      </c>
      <c r="F11" s="45">
        <f>D11/(D11+D12)*100</f>
        <v>28.571428571428569</v>
      </c>
      <c r="G11" s="151">
        <v>7.9249999999999998E-8</v>
      </c>
      <c r="H11" s="151">
        <v>5.7970000000000004E-7</v>
      </c>
      <c r="I11" s="149">
        <v>11.61627</v>
      </c>
      <c r="J11" s="149">
        <v>3.9376549999999999</v>
      </c>
      <c r="K11" s="153">
        <v>39.128303000000002</v>
      </c>
    </row>
    <row r="12" spans="1:11">
      <c r="A12" s="143"/>
      <c r="B12" s="47" t="s">
        <v>932</v>
      </c>
      <c r="C12" s="42">
        <v>36</v>
      </c>
      <c r="D12" s="42">
        <v>15</v>
      </c>
      <c r="E12" s="43">
        <f>C12/(C11+C12)*100</f>
        <v>17.475728155339805</v>
      </c>
      <c r="F12" s="43">
        <f>D12/(D11+D12)*100</f>
        <v>71.428571428571431</v>
      </c>
      <c r="G12" s="152"/>
      <c r="H12" s="152"/>
      <c r="I12" s="150"/>
      <c r="J12" s="150"/>
      <c r="K12" s="154"/>
    </row>
    <row r="13" spans="1:11">
      <c r="A13" s="146" t="s">
        <v>920</v>
      </c>
      <c r="B13" s="70" t="s">
        <v>924</v>
      </c>
      <c r="C13" s="66">
        <v>208</v>
      </c>
      <c r="D13" s="66">
        <v>11</v>
      </c>
      <c r="E13" s="67">
        <f>C13/(C13+C14)*100</f>
        <v>99.52153110047847</v>
      </c>
      <c r="F13" s="67">
        <f>D13/(D13+D14)*100</f>
        <v>52.380952380952387</v>
      </c>
      <c r="G13" s="144" t="s">
        <v>913</v>
      </c>
      <c r="H13" s="144">
        <v>3.9559999999999997E-11</v>
      </c>
      <c r="I13" s="138">
        <v>175.63589999999999</v>
      </c>
      <c r="J13" s="138">
        <v>21.91929</v>
      </c>
      <c r="K13" s="140">
        <v>7744.6391700000004</v>
      </c>
    </row>
    <row r="14" spans="1:11">
      <c r="A14" s="146"/>
      <c r="B14" s="71" t="s">
        <v>923</v>
      </c>
      <c r="C14" s="68">
        <v>1</v>
      </c>
      <c r="D14" s="68">
        <v>10</v>
      </c>
      <c r="E14" s="69">
        <f>C14/(C13+C14)*100</f>
        <v>0.4784688995215311</v>
      </c>
      <c r="F14" s="69">
        <f>D14/(D13+D14)*100</f>
        <v>47.619047619047613</v>
      </c>
      <c r="G14" s="145"/>
      <c r="H14" s="145"/>
      <c r="I14" s="139"/>
      <c r="J14" s="139"/>
      <c r="K14" s="141"/>
    </row>
    <row r="15" spans="1:11">
      <c r="A15" s="146"/>
      <c r="B15" s="70" t="s">
        <v>925</v>
      </c>
      <c r="C15" s="66">
        <v>207</v>
      </c>
      <c r="D15" s="66">
        <v>11</v>
      </c>
      <c r="E15" s="67">
        <f>C15/(C15+C16)*100</f>
        <v>99.043062200956939</v>
      </c>
      <c r="F15" s="67">
        <f>D15/(D15+D16)*100</f>
        <v>52.380952380952387</v>
      </c>
      <c r="G15" s="144" t="s">
        <v>913</v>
      </c>
      <c r="H15" s="144">
        <v>2.2649999999999999E-10</v>
      </c>
      <c r="I15" s="138">
        <v>88.195909999999998</v>
      </c>
      <c r="J15" s="138">
        <v>16.240130000000001</v>
      </c>
      <c r="K15" s="140">
        <v>919.47510999999997</v>
      </c>
    </row>
    <row r="16" spans="1:11">
      <c r="A16" s="146"/>
      <c r="B16" s="71" t="s">
        <v>926</v>
      </c>
      <c r="C16" s="68">
        <v>2</v>
      </c>
      <c r="D16" s="68">
        <v>10</v>
      </c>
      <c r="E16" s="69">
        <f>C16/(C15+C16)*100</f>
        <v>0.9569377990430622</v>
      </c>
      <c r="F16" s="69">
        <f>D16/(D15+D16)*100</f>
        <v>47.619047619047613</v>
      </c>
      <c r="G16" s="145"/>
      <c r="H16" s="145"/>
      <c r="I16" s="139"/>
      <c r="J16" s="139"/>
      <c r="K16" s="141"/>
    </row>
    <row r="17" spans="1:11">
      <c r="A17" s="146"/>
      <c r="B17" s="70" t="s">
        <v>927</v>
      </c>
      <c r="C17" s="66">
        <v>206</v>
      </c>
      <c r="D17" s="66">
        <v>10</v>
      </c>
      <c r="E17" s="67">
        <f>C17/(C17+C18)*100</f>
        <v>98.564593301435409</v>
      </c>
      <c r="F17" s="67">
        <f>D17/(D17+D18)*100</f>
        <v>47.619047619047613</v>
      </c>
      <c r="G17" s="144" t="s">
        <v>913</v>
      </c>
      <c r="H17" s="144">
        <v>6.0290000000000006E-11</v>
      </c>
      <c r="I17" s="138">
        <v>71.020510000000002</v>
      </c>
      <c r="J17" s="138">
        <v>15.737909999999999</v>
      </c>
      <c r="K17" s="140">
        <v>455.26233000000002</v>
      </c>
    </row>
    <row r="18" spans="1:11">
      <c r="A18" s="146"/>
      <c r="B18" s="71" t="s">
        <v>928</v>
      </c>
      <c r="C18" s="68">
        <v>3</v>
      </c>
      <c r="D18" s="68">
        <v>11</v>
      </c>
      <c r="E18" s="69">
        <f>C18/(C17+C18)*100</f>
        <v>1.4354066985645932</v>
      </c>
      <c r="F18" s="69">
        <f>D18/(D17+D18)*100</f>
        <v>52.380952380952387</v>
      </c>
      <c r="G18" s="145"/>
      <c r="H18" s="145"/>
      <c r="I18" s="139"/>
      <c r="J18" s="139"/>
      <c r="K18" s="141"/>
    </row>
    <row r="19" spans="1:11">
      <c r="A19" s="146"/>
      <c r="B19" s="70" t="s">
        <v>929</v>
      </c>
      <c r="C19" s="66">
        <v>204</v>
      </c>
      <c r="D19" s="66">
        <v>10</v>
      </c>
      <c r="E19" s="67">
        <f>C19/(C19+C20)*100</f>
        <v>97.607655502392348</v>
      </c>
      <c r="F19" s="67">
        <f>D19/(D19+D20)*100</f>
        <v>47.619047619047613</v>
      </c>
      <c r="G19" s="144">
        <v>4.1760000000000002E-16</v>
      </c>
      <c r="H19" s="144">
        <v>6.6329999999999997E-10</v>
      </c>
      <c r="I19" s="138">
        <v>42.664749999999998</v>
      </c>
      <c r="J19" s="138">
        <v>11.262930000000001</v>
      </c>
      <c r="K19" s="140">
        <v>190.31498999999999</v>
      </c>
    </row>
    <row r="20" spans="1:11">
      <c r="A20" s="146"/>
      <c r="B20" s="71" t="s">
        <v>930</v>
      </c>
      <c r="C20" s="68">
        <v>5</v>
      </c>
      <c r="D20" s="68">
        <v>11</v>
      </c>
      <c r="E20" s="69">
        <f>C20/(C19+C20)*100</f>
        <v>2.3923444976076556</v>
      </c>
      <c r="F20" s="69">
        <f>D20/(D19+D20)*100</f>
        <v>52.380952380952387</v>
      </c>
      <c r="G20" s="145"/>
      <c r="H20" s="145"/>
      <c r="I20" s="139"/>
      <c r="J20" s="139"/>
      <c r="K20" s="141"/>
    </row>
    <row r="21" spans="1:11">
      <c r="A21" s="146"/>
      <c r="B21" s="70" t="s">
        <v>931</v>
      </c>
      <c r="C21" s="66">
        <v>185</v>
      </c>
      <c r="D21" s="66">
        <v>7</v>
      </c>
      <c r="E21" s="67">
        <f>C21/(C21+C22)*100</f>
        <v>88.516746411483254</v>
      </c>
      <c r="F21" s="67">
        <f>D21/(D21+D22)*100</f>
        <v>33.333333333333329</v>
      </c>
      <c r="G21" s="144">
        <v>6.2970000000000001E-10</v>
      </c>
      <c r="H21" s="144">
        <v>5.8280000000000003E-8</v>
      </c>
      <c r="I21" s="138">
        <v>15.09211</v>
      </c>
      <c r="J21" s="138">
        <v>5.1146729999999998</v>
      </c>
      <c r="K21" s="140">
        <v>48.962367999999998</v>
      </c>
    </row>
    <row r="22" spans="1:11">
      <c r="A22" s="147"/>
      <c r="B22" s="71" t="s">
        <v>932</v>
      </c>
      <c r="C22" s="68">
        <v>24</v>
      </c>
      <c r="D22" s="68">
        <v>14</v>
      </c>
      <c r="E22" s="69">
        <f>C22/(C21+C22)*100</f>
        <v>11.483253588516746</v>
      </c>
      <c r="F22" s="69">
        <f>D22/(D21+D22)*100</f>
        <v>66.666666666666657</v>
      </c>
      <c r="G22" s="145"/>
      <c r="H22" s="145"/>
      <c r="I22" s="139"/>
      <c r="J22" s="139"/>
      <c r="K22" s="141"/>
    </row>
    <row r="23" spans="1:11">
      <c r="A23" s="142" t="s">
        <v>476</v>
      </c>
      <c r="B23" s="55" t="s">
        <v>924</v>
      </c>
      <c r="C23" s="58">
        <v>207</v>
      </c>
      <c r="D23" s="58">
        <v>13</v>
      </c>
      <c r="E23" s="89">
        <f>C23/(C23+C24)*100</f>
        <v>100</v>
      </c>
      <c r="F23" s="89">
        <f>D23/(D23+D24)*100</f>
        <v>61.904761904761905</v>
      </c>
      <c r="G23" s="134" t="s">
        <v>913</v>
      </c>
      <c r="H23" s="134">
        <v>1.272E-9</v>
      </c>
      <c r="I23" s="136" t="s">
        <v>7189</v>
      </c>
      <c r="J23" s="136">
        <v>23.109970000000001</v>
      </c>
      <c r="K23" s="132" t="s">
        <v>7189</v>
      </c>
    </row>
    <row r="24" spans="1:11">
      <c r="A24" s="142"/>
      <c r="B24" s="60" t="s">
        <v>923</v>
      </c>
      <c r="C24" s="61">
        <v>0</v>
      </c>
      <c r="D24" s="61">
        <v>8</v>
      </c>
      <c r="E24" s="90">
        <f>C24/(C23+C24)*100</f>
        <v>0</v>
      </c>
      <c r="F24" s="90">
        <f>D24/(D23+D24)*100</f>
        <v>38.095238095238095</v>
      </c>
      <c r="G24" s="135"/>
      <c r="H24" s="135"/>
      <c r="I24" s="137"/>
      <c r="J24" s="137"/>
      <c r="K24" s="133"/>
    </row>
    <row r="25" spans="1:11">
      <c r="A25" s="142"/>
      <c r="B25" s="55" t="s">
        <v>925</v>
      </c>
      <c r="C25" s="58">
        <v>206</v>
      </c>
      <c r="D25" s="58">
        <v>13</v>
      </c>
      <c r="E25" s="89">
        <f>C25/(C25+C26)*100</f>
        <v>99.516908212560381</v>
      </c>
      <c r="F25" s="89">
        <f>D25/(D25+D26)*100</f>
        <v>61.904761904761905</v>
      </c>
      <c r="G25" s="134">
        <v>4.2890000000000001E-15</v>
      </c>
      <c r="H25" s="134">
        <v>1.085E-8</v>
      </c>
      <c r="I25" s="136">
        <v>119.1639</v>
      </c>
      <c r="J25" s="136">
        <v>14.33714</v>
      </c>
      <c r="K25" s="132">
        <v>5424.11312</v>
      </c>
    </row>
    <row r="26" spans="1:11">
      <c r="A26" s="142"/>
      <c r="B26" s="60" t="s">
        <v>926</v>
      </c>
      <c r="C26" s="61">
        <v>1</v>
      </c>
      <c r="D26" s="61">
        <v>8</v>
      </c>
      <c r="E26" s="90">
        <f>C26/(C25+C26)*100</f>
        <v>0.48309178743961351</v>
      </c>
      <c r="F26" s="90">
        <f>D26/(D25+D26)*100</f>
        <v>38.095238095238095</v>
      </c>
      <c r="G26" s="135"/>
      <c r="H26" s="135"/>
      <c r="I26" s="137"/>
      <c r="J26" s="137"/>
      <c r="K26" s="133"/>
    </row>
    <row r="27" spans="1:11">
      <c r="A27" s="142"/>
      <c r="B27" s="55" t="s">
        <v>927</v>
      </c>
      <c r="C27" s="58">
        <v>203</v>
      </c>
      <c r="D27" s="58">
        <v>12</v>
      </c>
      <c r="E27" s="89">
        <f>C27/(C27+C28)*100</f>
        <v>98.067632850241552</v>
      </c>
      <c r="F27" s="89">
        <f>D27/(D27+D28)*100</f>
        <v>57.142857142857139</v>
      </c>
      <c r="G27" s="134">
        <v>5.4869999999999997E-13</v>
      </c>
      <c r="H27" s="134">
        <v>4.3849999999999999E-8</v>
      </c>
      <c r="I27" s="136">
        <v>36.385779999999997</v>
      </c>
      <c r="J27" s="136">
        <v>8.7125129999999995</v>
      </c>
      <c r="K27" s="132">
        <v>186.600392</v>
      </c>
    </row>
    <row r="28" spans="1:11">
      <c r="A28" s="142"/>
      <c r="B28" s="60" t="s">
        <v>928</v>
      </c>
      <c r="C28" s="61">
        <v>4</v>
      </c>
      <c r="D28" s="61">
        <v>9</v>
      </c>
      <c r="E28" s="90">
        <f>C28/(C27+C28)*100</f>
        <v>1.932367149758454</v>
      </c>
      <c r="F28" s="90">
        <f>D28/(D27+D28)*100</f>
        <v>42.857142857142854</v>
      </c>
      <c r="G28" s="135"/>
      <c r="H28" s="135"/>
      <c r="I28" s="137"/>
      <c r="J28" s="137"/>
      <c r="K28" s="133"/>
    </row>
    <row r="29" spans="1:11">
      <c r="A29" s="142"/>
      <c r="B29" s="55" t="s">
        <v>929</v>
      </c>
      <c r="C29" s="58">
        <v>200</v>
      </c>
      <c r="D29" s="58">
        <v>11</v>
      </c>
      <c r="E29" s="89">
        <f>C29/(C29+C30)*100</f>
        <v>96.618357487922708</v>
      </c>
      <c r="F29" s="89">
        <f>D29/(D29+D30)*100</f>
        <v>52.380952380952387</v>
      </c>
      <c r="G29" s="134">
        <v>4.5990000000000001E-12</v>
      </c>
      <c r="H29" s="134">
        <v>5.7439999999999997E-8</v>
      </c>
      <c r="I29" s="136">
        <v>25.03314</v>
      </c>
      <c r="J29" s="136">
        <v>7.1313060000000004</v>
      </c>
      <c r="K29" s="132">
        <v>94.966318999999999</v>
      </c>
    </row>
    <row r="30" spans="1:11">
      <c r="A30" s="142"/>
      <c r="B30" s="60" t="s">
        <v>930</v>
      </c>
      <c r="C30" s="61">
        <v>7</v>
      </c>
      <c r="D30" s="61">
        <v>10</v>
      </c>
      <c r="E30" s="90">
        <f>C30/(C29+C30)*100</f>
        <v>3.3816425120772946</v>
      </c>
      <c r="F30" s="90">
        <f>D30/(D29+D30)*100</f>
        <v>47.619047619047613</v>
      </c>
      <c r="G30" s="135"/>
      <c r="H30" s="135"/>
      <c r="I30" s="137"/>
      <c r="J30" s="137"/>
      <c r="K30" s="133"/>
    </row>
    <row r="31" spans="1:11">
      <c r="A31" s="142"/>
      <c r="B31" s="55" t="s">
        <v>931</v>
      </c>
      <c r="C31" s="58">
        <v>173</v>
      </c>
      <c r="D31" s="58">
        <v>8</v>
      </c>
      <c r="E31" s="89">
        <f>C31/(C31+C32)*100</f>
        <v>83.574879227053145</v>
      </c>
      <c r="F31" s="89">
        <f>D31/(D31+D32)*100</f>
        <v>38.095238095238095</v>
      </c>
      <c r="G31" s="134">
        <v>3.7299999999999999E-6</v>
      </c>
      <c r="H31" s="134">
        <v>1.5500000000000001E-5</v>
      </c>
      <c r="I31" s="136">
        <v>8.1564340000000009</v>
      </c>
      <c r="J31" s="136">
        <v>2.882161</v>
      </c>
      <c r="K31" s="132">
        <v>24.610900999999998</v>
      </c>
    </row>
    <row r="32" spans="1:11">
      <c r="A32" s="142"/>
      <c r="B32" s="60" t="s">
        <v>932</v>
      </c>
      <c r="C32" s="61">
        <v>34</v>
      </c>
      <c r="D32" s="61">
        <v>13</v>
      </c>
      <c r="E32" s="90">
        <f>C32/(C31+C32)*100</f>
        <v>16.425120772946862</v>
      </c>
      <c r="F32" s="90">
        <f>D32/(D31+D32)*100</f>
        <v>61.904761904761905</v>
      </c>
      <c r="G32" s="135"/>
      <c r="H32" s="135"/>
      <c r="I32" s="137"/>
      <c r="J32" s="137"/>
      <c r="K32" s="133"/>
    </row>
  </sheetData>
  <mergeCells count="79">
    <mergeCell ref="I7:I8"/>
    <mergeCell ref="K3:K4"/>
    <mergeCell ref="G5:G6"/>
    <mergeCell ref="H5:H6"/>
    <mergeCell ref="J5:J6"/>
    <mergeCell ref="K5:K6"/>
    <mergeCell ref="I5:I6"/>
    <mergeCell ref="G3:G4"/>
    <mergeCell ref="H3:H4"/>
    <mergeCell ref="J3:J4"/>
    <mergeCell ref="A1:K1"/>
    <mergeCell ref="I3:I4"/>
    <mergeCell ref="G11:G12"/>
    <mergeCell ref="H11:H12"/>
    <mergeCell ref="J11:J12"/>
    <mergeCell ref="K11:K12"/>
    <mergeCell ref="I11:I12"/>
    <mergeCell ref="G9:G10"/>
    <mergeCell ref="H9:H10"/>
    <mergeCell ref="J9:J10"/>
    <mergeCell ref="K9:K10"/>
    <mergeCell ref="I9:I10"/>
    <mergeCell ref="G7:G8"/>
    <mergeCell ref="H7:H8"/>
    <mergeCell ref="J7:J8"/>
    <mergeCell ref="K7:K8"/>
    <mergeCell ref="A3:A12"/>
    <mergeCell ref="G13:G14"/>
    <mergeCell ref="H13:H14"/>
    <mergeCell ref="A13:A22"/>
    <mergeCell ref="G21:G22"/>
    <mergeCell ref="H21:H22"/>
    <mergeCell ref="G17:G18"/>
    <mergeCell ref="H17:H18"/>
    <mergeCell ref="G15:G16"/>
    <mergeCell ref="H15:H16"/>
    <mergeCell ref="G19:G20"/>
    <mergeCell ref="H19:H20"/>
    <mergeCell ref="J15:J16"/>
    <mergeCell ref="K15:K16"/>
    <mergeCell ref="I15:I16"/>
    <mergeCell ref="J21:J22"/>
    <mergeCell ref="K21:K22"/>
    <mergeCell ref="I21:I22"/>
    <mergeCell ref="J19:J20"/>
    <mergeCell ref="K19:K20"/>
    <mergeCell ref="I19:I20"/>
    <mergeCell ref="J17:J18"/>
    <mergeCell ref="K17:K18"/>
    <mergeCell ref="I17:I18"/>
    <mergeCell ref="J13:J14"/>
    <mergeCell ref="K13:K14"/>
    <mergeCell ref="I13:I14"/>
    <mergeCell ref="A23:A32"/>
    <mergeCell ref="G23:G24"/>
    <mergeCell ref="H23:H24"/>
    <mergeCell ref="I23:I24"/>
    <mergeCell ref="J23:J24"/>
    <mergeCell ref="G27:G28"/>
    <mergeCell ref="H27:H28"/>
    <mergeCell ref="I27:I28"/>
    <mergeCell ref="J27:J28"/>
    <mergeCell ref="G31:G32"/>
    <mergeCell ref="H31:H32"/>
    <mergeCell ref="I31:I32"/>
    <mergeCell ref="J31:J32"/>
    <mergeCell ref="K23:K24"/>
    <mergeCell ref="G25:G26"/>
    <mergeCell ref="H25:H26"/>
    <mergeCell ref="I25:I26"/>
    <mergeCell ref="J25:J26"/>
    <mergeCell ref="K25:K26"/>
    <mergeCell ref="K31:K32"/>
    <mergeCell ref="K27:K28"/>
    <mergeCell ref="G29:G30"/>
    <mergeCell ref="H29:H30"/>
    <mergeCell ref="I29:I30"/>
    <mergeCell ref="J29:J30"/>
    <mergeCell ref="K29:K30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A2171-54F3-6B4E-B637-19F8DBDFC867}">
  <dimension ref="A1:V93"/>
  <sheetViews>
    <sheetView zoomScale="98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U1"/>
    </sheetView>
  </sheetViews>
  <sheetFormatPr baseColWidth="10" defaultColWidth="11" defaultRowHeight="16"/>
  <cols>
    <col min="1" max="1" width="14.83203125" style="30" customWidth="1"/>
    <col min="2" max="2" width="11.83203125" style="15" customWidth="1"/>
    <col min="3" max="6" width="11.83203125" customWidth="1"/>
    <col min="7" max="7" width="11.83203125" style="7" customWidth="1"/>
    <col min="8" max="8" width="11.83203125" customWidth="1"/>
    <col min="9" max="11" width="11.83203125" style="31" customWidth="1"/>
    <col min="12" max="12" width="14.83203125" style="34" customWidth="1"/>
    <col min="17" max="18" width="10.83203125" style="7"/>
    <col min="19" max="21" width="10.83203125" style="31"/>
  </cols>
  <sheetData>
    <row r="1" spans="1:22" ht="31" customHeight="1">
      <c r="A1" s="148" t="s">
        <v>7137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76"/>
    </row>
    <row r="2" spans="1:22" ht="19">
      <c r="A2" s="33"/>
      <c r="B2" s="175" t="s">
        <v>945</v>
      </c>
      <c r="C2" s="175"/>
      <c r="D2" s="175"/>
      <c r="E2" s="175"/>
      <c r="F2" s="175"/>
      <c r="G2" s="175"/>
      <c r="H2" s="175"/>
      <c r="I2" s="175"/>
      <c r="J2" s="175"/>
      <c r="K2" s="175"/>
      <c r="L2" s="33"/>
      <c r="M2" s="175" t="s">
        <v>946</v>
      </c>
      <c r="N2" s="175"/>
      <c r="O2" s="175"/>
      <c r="P2" s="175"/>
      <c r="Q2" s="175"/>
      <c r="R2" s="175"/>
      <c r="S2" s="175"/>
      <c r="T2" s="175"/>
      <c r="U2" s="177"/>
    </row>
    <row r="3" spans="1:22" s="32" customFormat="1" ht="57" customHeight="1">
      <c r="A3" s="48" t="s">
        <v>79</v>
      </c>
      <c r="B3" s="49" t="s">
        <v>922</v>
      </c>
      <c r="C3" s="49" t="s">
        <v>915</v>
      </c>
      <c r="D3" s="49" t="s">
        <v>916</v>
      </c>
      <c r="E3" s="49" t="s">
        <v>917</v>
      </c>
      <c r="F3" s="49" t="s">
        <v>918</v>
      </c>
      <c r="G3" s="50" t="s">
        <v>921</v>
      </c>
      <c r="H3" s="49" t="s">
        <v>933</v>
      </c>
      <c r="I3" s="51" t="s">
        <v>947</v>
      </c>
      <c r="J3" s="51" t="s">
        <v>934</v>
      </c>
      <c r="K3" s="51" t="s">
        <v>935</v>
      </c>
      <c r="L3" s="48" t="s">
        <v>79</v>
      </c>
      <c r="M3" s="49" t="s">
        <v>922</v>
      </c>
      <c r="N3" s="49" t="s">
        <v>915</v>
      </c>
      <c r="O3" s="49" t="s">
        <v>916</v>
      </c>
      <c r="P3" s="49" t="s">
        <v>917</v>
      </c>
      <c r="Q3" s="49" t="s">
        <v>918</v>
      </c>
      <c r="R3" s="50" t="s">
        <v>921</v>
      </c>
      <c r="S3" s="50" t="s">
        <v>933</v>
      </c>
      <c r="T3" s="51" t="s">
        <v>947</v>
      </c>
      <c r="U3" s="51" t="s">
        <v>934</v>
      </c>
      <c r="V3" s="52" t="s">
        <v>935</v>
      </c>
    </row>
    <row r="4" spans="1:22" ht="16" customHeight="1">
      <c r="A4" s="171" t="s">
        <v>937</v>
      </c>
      <c r="B4" s="46" t="s">
        <v>924</v>
      </c>
      <c r="C4" s="44">
        <v>167</v>
      </c>
      <c r="D4" s="44">
        <v>13</v>
      </c>
      <c r="E4" s="45">
        <f>C4/(C4+C5)*100</f>
        <v>98.235294117647058</v>
      </c>
      <c r="F4" s="45">
        <f>D4/(D4+D5)*100</f>
        <v>76.470588235294116</v>
      </c>
      <c r="G4" s="151">
        <v>1.2430000000000001E-4</v>
      </c>
      <c r="H4" s="151">
        <v>1.4159999999999999E-3</v>
      </c>
      <c r="I4" s="149">
        <v>16.51878</v>
      </c>
      <c r="J4" s="149">
        <v>2.5137100000000001</v>
      </c>
      <c r="K4" s="149">
        <v>124.90291999999999</v>
      </c>
      <c r="L4" s="173" t="s">
        <v>937</v>
      </c>
      <c r="M4" s="46" t="s">
        <v>924</v>
      </c>
      <c r="N4" s="44">
        <v>1016</v>
      </c>
      <c r="O4" s="44">
        <v>95</v>
      </c>
      <c r="P4" s="45">
        <f>N4/(N4+N5)*100</f>
        <v>99.510284035259545</v>
      </c>
      <c r="Q4" s="45">
        <f>O4/(O4+O5)*100</f>
        <v>91.34615384615384</v>
      </c>
      <c r="R4" s="151">
        <v>2.2239999999999999E-11</v>
      </c>
      <c r="S4" s="151">
        <v>4.7940000000000002E-7</v>
      </c>
      <c r="T4" s="149">
        <v>19.123270000000002</v>
      </c>
      <c r="U4" s="149">
        <v>5.6249979999999997</v>
      </c>
      <c r="V4" s="153">
        <v>74.235369000000006</v>
      </c>
    </row>
    <row r="5" spans="1:22" ht="16" customHeight="1">
      <c r="A5" s="172"/>
      <c r="B5" s="47" t="s">
        <v>923</v>
      </c>
      <c r="C5" s="42">
        <v>3</v>
      </c>
      <c r="D5" s="42">
        <v>4</v>
      </c>
      <c r="E5" s="43">
        <f>C5/(C4+C5)*100</f>
        <v>1.7647058823529411</v>
      </c>
      <c r="F5" s="43">
        <f>D5/(D4+D5)*100</f>
        <v>23.52941176470588</v>
      </c>
      <c r="G5" s="152"/>
      <c r="H5" s="152"/>
      <c r="I5" s="150"/>
      <c r="J5" s="150"/>
      <c r="K5" s="150"/>
      <c r="L5" s="174"/>
      <c r="M5" s="47" t="s">
        <v>923</v>
      </c>
      <c r="N5" s="42">
        <v>5</v>
      </c>
      <c r="O5" s="42">
        <v>9</v>
      </c>
      <c r="P5" s="43">
        <f>N5/(N4+N5)*100</f>
        <v>0.48971596474045059</v>
      </c>
      <c r="Q5" s="43">
        <f>O5/(O4+O5)*100</f>
        <v>8.6538461538461533</v>
      </c>
      <c r="R5" s="152"/>
      <c r="S5" s="152"/>
      <c r="T5" s="150"/>
      <c r="U5" s="150"/>
      <c r="V5" s="154"/>
    </row>
    <row r="6" spans="1:22" ht="16" customHeight="1">
      <c r="A6" s="172"/>
      <c r="B6" s="46" t="s">
        <v>925</v>
      </c>
      <c r="C6" s="44">
        <v>167</v>
      </c>
      <c r="D6" s="44">
        <v>13</v>
      </c>
      <c r="E6" s="45">
        <f>C6/(C6+C7)*100</f>
        <v>98.235294117647058</v>
      </c>
      <c r="F6" s="45">
        <f>D6/(D6+D7)*100</f>
        <v>76.470588235294116</v>
      </c>
      <c r="G6" s="151">
        <v>1.2430000000000001E-4</v>
      </c>
      <c r="H6" s="151">
        <v>1.4159999999999999E-3</v>
      </c>
      <c r="I6" s="149">
        <v>16.51878</v>
      </c>
      <c r="J6" s="149">
        <v>2.5137100000000001</v>
      </c>
      <c r="K6" s="149">
        <v>124.90291999999999</v>
      </c>
      <c r="L6" s="174"/>
      <c r="M6" s="46" t="s">
        <v>925</v>
      </c>
      <c r="N6" s="44">
        <v>1013</v>
      </c>
      <c r="O6" s="44">
        <v>95</v>
      </c>
      <c r="P6" s="45">
        <f>N6/(N6+N7)*100</f>
        <v>99.216454456415278</v>
      </c>
      <c r="Q6" s="45">
        <f>O6/(O6+O7)*100</f>
        <v>91.34615384615384</v>
      </c>
      <c r="R6" s="151">
        <v>5.0430000000000001E-9</v>
      </c>
      <c r="S6" s="151">
        <v>4.583E-6</v>
      </c>
      <c r="T6" s="149">
        <v>11.93798</v>
      </c>
      <c r="U6" s="149">
        <v>3.9858989999999999</v>
      </c>
      <c r="V6" s="153">
        <v>36.490926999999999</v>
      </c>
    </row>
    <row r="7" spans="1:22" ht="16" customHeight="1">
      <c r="A7" s="172"/>
      <c r="B7" s="47" t="s">
        <v>926</v>
      </c>
      <c r="C7" s="42">
        <v>3</v>
      </c>
      <c r="D7" s="42">
        <v>4</v>
      </c>
      <c r="E7" s="43">
        <f>C7/(C6+C7)*100</f>
        <v>1.7647058823529411</v>
      </c>
      <c r="F7" s="43">
        <f>D7/(D6+D7)*100</f>
        <v>23.52941176470588</v>
      </c>
      <c r="G7" s="152"/>
      <c r="H7" s="152"/>
      <c r="I7" s="150"/>
      <c r="J7" s="150"/>
      <c r="K7" s="150"/>
      <c r="L7" s="174"/>
      <c r="M7" s="47" t="s">
        <v>926</v>
      </c>
      <c r="N7" s="42">
        <v>8</v>
      </c>
      <c r="O7" s="42">
        <v>9</v>
      </c>
      <c r="P7" s="43">
        <f>N7/(N6+N7)*100</f>
        <v>0.78354554358472084</v>
      </c>
      <c r="Q7" s="43">
        <f>O7/(O6+O7)*100</f>
        <v>8.6538461538461533</v>
      </c>
      <c r="R7" s="152"/>
      <c r="S7" s="152"/>
      <c r="T7" s="150"/>
      <c r="U7" s="150"/>
      <c r="V7" s="154"/>
    </row>
    <row r="8" spans="1:22" ht="16" customHeight="1">
      <c r="A8" s="172"/>
      <c r="B8" s="46" t="s">
        <v>927</v>
      </c>
      <c r="C8" s="44">
        <v>167</v>
      </c>
      <c r="D8" s="44">
        <v>12</v>
      </c>
      <c r="E8" s="45">
        <f>C8/(C8+C9)*100</f>
        <v>98.235294117647058</v>
      </c>
      <c r="F8" s="45">
        <f>D8/(D8+D9)*100</f>
        <v>70.588235294117652</v>
      </c>
      <c r="G8" s="151">
        <v>2.1119999999999999E-6</v>
      </c>
      <c r="H8" s="151">
        <v>1.6190000000000001E-4</v>
      </c>
      <c r="I8" s="149">
        <v>22.226040000000001</v>
      </c>
      <c r="J8" s="149">
        <v>3.8227039999999999</v>
      </c>
      <c r="K8" s="149">
        <v>160.743053</v>
      </c>
      <c r="L8" s="174"/>
      <c r="M8" s="46" t="s">
        <v>927</v>
      </c>
      <c r="N8" s="44">
        <v>997</v>
      </c>
      <c r="O8" s="44">
        <v>91</v>
      </c>
      <c r="P8" s="45">
        <f>N8/(N8+N9)*100</f>
        <v>97.649363369245833</v>
      </c>
      <c r="Q8" s="45">
        <f>O8/(O8+O9)*100</f>
        <v>87.5</v>
      </c>
      <c r="R8" s="151">
        <v>1.6040000000000001E-7</v>
      </c>
      <c r="S8" s="151">
        <v>9.3619999999999995E-6</v>
      </c>
      <c r="T8" s="149">
        <v>5.9171569999999996</v>
      </c>
      <c r="U8" s="149">
        <v>2.6716600000000001</v>
      </c>
      <c r="V8" s="153">
        <v>12.578989999999999</v>
      </c>
    </row>
    <row r="9" spans="1:22" ht="16" customHeight="1">
      <c r="A9" s="172"/>
      <c r="B9" s="47" t="s">
        <v>928</v>
      </c>
      <c r="C9" s="42">
        <v>3</v>
      </c>
      <c r="D9" s="42">
        <v>5</v>
      </c>
      <c r="E9" s="43">
        <f>C9/(C8+C9)*100</f>
        <v>1.7647058823529411</v>
      </c>
      <c r="F9" s="43">
        <f>D9/(D8+D9)*100</f>
        <v>29.411764705882355</v>
      </c>
      <c r="G9" s="152"/>
      <c r="H9" s="152"/>
      <c r="I9" s="150"/>
      <c r="J9" s="150"/>
      <c r="K9" s="150"/>
      <c r="L9" s="174"/>
      <c r="M9" s="47" t="s">
        <v>928</v>
      </c>
      <c r="N9" s="42">
        <v>24</v>
      </c>
      <c r="O9" s="42">
        <v>13</v>
      </c>
      <c r="P9" s="43">
        <f>N9/(N8+N9)*100</f>
        <v>2.3506366307541624</v>
      </c>
      <c r="Q9" s="43">
        <f>O9/(O8+O9)*100</f>
        <v>12.5</v>
      </c>
      <c r="R9" s="152"/>
      <c r="S9" s="152"/>
      <c r="T9" s="150"/>
      <c r="U9" s="150"/>
      <c r="V9" s="154"/>
    </row>
    <row r="10" spans="1:22" ht="16" customHeight="1">
      <c r="A10" s="172"/>
      <c r="B10" s="46" t="s">
        <v>929</v>
      </c>
      <c r="C10" s="44">
        <v>163</v>
      </c>
      <c r="D10" s="44">
        <v>11</v>
      </c>
      <c r="E10" s="45">
        <f>C10/(C10+C11)*100</f>
        <v>95.882352941176478</v>
      </c>
      <c r="F10" s="45">
        <f>D10/(D10+D11)*100</f>
        <v>64.705882352941174</v>
      </c>
      <c r="G10" s="151">
        <v>1.5679999999999999E-5</v>
      </c>
      <c r="H10" s="151">
        <v>2.655E-4</v>
      </c>
      <c r="I10" s="149">
        <v>12.3322</v>
      </c>
      <c r="J10" s="149">
        <v>2.906202</v>
      </c>
      <c r="K10" s="149">
        <v>51.988045</v>
      </c>
      <c r="L10" s="174"/>
      <c r="M10" s="46" t="s">
        <v>929</v>
      </c>
      <c r="N10" s="44">
        <v>981</v>
      </c>
      <c r="O10" s="44">
        <v>89</v>
      </c>
      <c r="P10" s="45">
        <f>N10/(N10+N11)*100</f>
        <v>96.082272282076403</v>
      </c>
      <c r="Q10" s="45">
        <f>O10/(O10+O11)*100</f>
        <v>85.576923076923066</v>
      </c>
      <c r="R10" s="151">
        <v>6.9770000000000003E-6</v>
      </c>
      <c r="S10" s="151">
        <v>5.9330000000000003E-5</v>
      </c>
      <c r="T10" s="149">
        <v>4.1251699999999998</v>
      </c>
      <c r="U10" s="149">
        <v>2.0340410000000002</v>
      </c>
      <c r="V10" s="153">
        <v>7.9954219999999996</v>
      </c>
    </row>
    <row r="11" spans="1:22" ht="16" customHeight="1">
      <c r="A11" s="172"/>
      <c r="B11" s="47" t="s">
        <v>930</v>
      </c>
      <c r="C11" s="42">
        <v>7</v>
      </c>
      <c r="D11" s="42">
        <v>6</v>
      </c>
      <c r="E11" s="43">
        <f>C11/(C10+C11)*100</f>
        <v>4.117647058823529</v>
      </c>
      <c r="F11" s="43">
        <f>D11/(D10+D11)*100</f>
        <v>35.294117647058826</v>
      </c>
      <c r="G11" s="152"/>
      <c r="H11" s="152"/>
      <c r="I11" s="150"/>
      <c r="J11" s="150"/>
      <c r="K11" s="150"/>
      <c r="L11" s="174"/>
      <c r="M11" s="47" t="s">
        <v>930</v>
      </c>
      <c r="N11" s="42">
        <v>40</v>
      </c>
      <c r="O11" s="42">
        <v>15</v>
      </c>
      <c r="P11" s="43">
        <f>N11/(N10+N11)*100</f>
        <v>3.9177277179236047</v>
      </c>
      <c r="Q11" s="43">
        <f>O11/(O10+O11)*100</f>
        <v>14.423076923076922</v>
      </c>
      <c r="R11" s="152"/>
      <c r="S11" s="152"/>
      <c r="T11" s="150"/>
      <c r="U11" s="150"/>
      <c r="V11" s="154"/>
    </row>
    <row r="12" spans="1:22" ht="16" customHeight="1">
      <c r="A12" s="172"/>
      <c r="B12" s="46" t="s">
        <v>931</v>
      </c>
      <c r="C12" s="44">
        <v>145</v>
      </c>
      <c r="D12" s="44">
        <v>9</v>
      </c>
      <c r="E12" s="45">
        <f>C12/(C12+C13)*100</f>
        <v>85.294117647058826</v>
      </c>
      <c r="F12" s="45">
        <f>D12/(D12+D13)*100</f>
        <v>52.941176470588239</v>
      </c>
      <c r="G12" s="151">
        <v>2.676E-3</v>
      </c>
      <c r="H12" s="151">
        <v>3.163E-3</v>
      </c>
      <c r="I12" s="149">
        <v>5.0907289999999996</v>
      </c>
      <c r="J12" s="149">
        <v>1.5517730000000001</v>
      </c>
      <c r="K12" s="149">
        <v>16.510221999999999</v>
      </c>
      <c r="L12" s="174"/>
      <c r="M12" s="46" t="s">
        <v>931</v>
      </c>
      <c r="N12" s="44">
        <v>855</v>
      </c>
      <c r="O12" s="44">
        <v>76</v>
      </c>
      <c r="P12" s="45">
        <f>N12/(N12+N13)*100</f>
        <v>83.741429970617048</v>
      </c>
      <c r="Q12" s="45">
        <f>O12/(O12+O13)*100</f>
        <v>73.076923076923066</v>
      </c>
      <c r="R12" s="151">
        <v>9.1500000000000001E-3</v>
      </c>
      <c r="S12" s="151">
        <v>9.1920000000000005E-3</v>
      </c>
      <c r="T12" s="149">
        <v>1.8963989999999999</v>
      </c>
      <c r="U12" s="149">
        <v>1.1462399999999999</v>
      </c>
      <c r="V12" s="153">
        <v>3.0672459999999999</v>
      </c>
    </row>
    <row r="13" spans="1:22" ht="16" customHeight="1">
      <c r="A13" s="172"/>
      <c r="B13" s="47" t="s">
        <v>932</v>
      </c>
      <c r="C13" s="42">
        <v>25</v>
      </c>
      <c r="D13" s="42">
        <v>8</v>
      </c>
      <c r="E13" s="43">
        <f>C13/(C12+C13)*100</f>
        <v>14.705882352941178</v>
      </c>
      <c r="F13" s="43">
        <f>D13/(D12+D13)*100</f>
        <v>47.058823529411761</v>
      </c>
      <c r="G13" s="152"/>
      <c r="H13" s="152"/>
      <c r="I13" s="150"/>
      <c r="J13" s="150"/>
      <c r="K13" s="150"/>
      <c r="L13" s="174"/>
      <c r="M13" s="47" t="s">
        <v>932</v>
      </c>
      <c r="N13" s="42">
        <v>166</v>
      </c>
      <c r="O13" s="42">
        <v>28</v>
      </c>
      <c r="P13" s="43">
        <f>N13/(N12+N13)*100</f>
        <v>16.258570029382959</v>
      </c>
      <c r="Q13" s="43">
        <f>O13/(O12+O13)*100</f>
        <v>26.923076923076923</v>
      </c>
      <c r="R13" s="152"/>
      <c r="S13" s="152"/>
      <c r="T13" s="150"/>
      <c r="U13" s="150"/>
      <c r="V13" s="154"/>
    </row>
    <row r="14" spans="1:22">
      <c r="A14" s="169" t="s">
        <v>936</v>
      </c>
      <c r="B14" s="55" t="s">
        <v>924</v>
      </c>
      <c r="C14" s="58">
        <v>150</v>
      </c>
      <c r="D14" s="58">
        <v>15</v>
      </c>
      <c r="E14" s="59">
        <f>C14/(C14+C15)*100</f>
        <v>100</v>
      </c>
      <c r="F14" s="59">
        <f>D14/(D14+D15)*100</f>
        <v>100</v>
      </c>
      <c r="G14" s="134" t="s">
        <v>135</v>
      </c>
      <c r="H14" s="134">
        <v>1</v>
      </c>
      <c r="I14" s="136" t="s">
        <v>7189</v>
      </c>
      <c r="J14" s="136" t="s">
        <v>7189</v>
      </c>
      <c r="K14" s="136" t="s">
        <v>7189</v>
      </c>
      <c r="L14" s="170" t="s">
        <v>936</v>
      </c>
      <c r="M14" s="55" t="s">
        <v>924</v>
      </c>
      <c r="N14" s="58">
        <v>804</v>
      </c>
      <c r="O14" s="58">
        <v>78</v>
      </c>
      <c r="P14" s="59">
        <f>N14/(N14+N15)*100</f>
        <v>99.75186104218362</v>
      </c>
      <c r="Q14" s="59">
        <f>O14/(O14+O15)*100</f>
        <v>95.121951219512198</v>
      </c>
      <c r="R14" s="134">
        <v>3.0689999999999999E-5</v>
      </c>
      <c r="S14" s="134">
        <v>8.8080000000000005E-4</v>
      </c>
      <c r="T14" s="136">
        <v>20.45168</v>
      </c>
      <c r="U14" s="136">
        <v>2.8796759999999999</v>
      </c>
      <c r="V14" s="132">
        <v>228.779977</v>
      </c>
    </row>
    <row r="15" spans="1:22">
      <c r="A15" s="169"/>
      <c r="B15" s="60" t="s">
        <v>923</v>
      </c>
      <c r="C15" s="61">
        <v>0</v>
      </c>
      <c r="D15" s="61">
        <v>0</v>
      </c>
      <c r="E15" s="62">
        <f>C15/(C14+C15)*100</f>
        <v>0</v>
      </c>
      <c r="F15" s="62">
        <f>D15/(D14+D15)*100</f>
        <v>0</v>
      </c>
      <c r="G15" s="135"/>
      <c r="H15" s="135"/>
      <c r="I15" s="137"/>
      <c r="J15" s="137"/>
      <c r="K15" s="137"/>
      <c r="L15" s="170"/>
      <c r="M15" s="60" t="s">
        <v>923</v>
      </c>
      <c r="N15" s="61">
        <v>2</v>
      </c>
      <c r="O15" s="61">
        <v>4</v>
      </c>
      <c r="P15" s="62">
        <f>N15/(N14+N15)*100</f>
        <v>0.24813895781637718</v>
      </c>
      <c r="Q15" s="62">
        <f>O15/(O14+O15)*100</f>
        <v>4.8780487804878048</v>
      </c>
      <c r="R15" s="135"/>
      <c r="S15" s="135"/>
      <c r="T15" s="137"/>
      <c r="U15" s="137"/>
      <c r="V15" s="133"/>
    </row>
    <row r="16" spans="1:22">
      <c r="A16" s="169"/>
      <c r="B16" s="55" t="s">
        <v>925</v>
      </c>
      <c r="C16" s="58">
        <v>150</v>
      </c>
      <c r="D16" s="58">
        <v>15</v>
      </c>
      <c r="E16" s="59">
        <f>C16/(C16+C17)*100</f>
        <v>100</v>
      </c>
      <c r="F16" s="59">
        <f>D16/(D16+D17)*100</f>
        <v>100</v>
      </c>
      <c r="G16" s="134" t="s">
        <v>135</v>
      </c>
      <c r="H16" s="134">
        <v>1</v>
      </c>
      <c r="I16" s="136" t="s">
        <v>7189</v>
      </c>
      <c r="J16" s="136" t="s">
        <v>7189</v>
      </c>
      <c r="K16" s="136" t="s">
        <v>7189</v>
      </c>
      <c r="L16" s="170"/>
      <c r="M16" s="55" t="s">
        <v>925</v>
      </c>
      <c r="N16" s="58">
        <v>801</v>
      </c>
      <c r="O16" s="58">
        <v>78</v>
      </c>
      <c r="P16" s="59">
        <f>N16/(N16+N17)*100</f>
        <v>99.379652605459057</v>
      </c>
      <c r="Q16" s="59">
        <f>O16/(O16+O17)*100</f>
        <v>95.121951219512198</v>
      </c>
      <c r="R16" s="134">
        <v>2.0110000000000002E-3</v>
      </c>
      <c r="S16" s="134">
        <v>5.9490000000000003E-3</v>
      </c>
      <c r="T16" s="136">
        <v>8.1756069999999994</v>
      </c>
      <c r="U16" s="136">
        <v>1.5886450000000001</v>
      </c>
      <c r="V16" s="132">
        <v>38.820923999999998</v>
      </c>
    </row>
    <row r="17" spans="1:22">
      <c r="A17" s="169"/>
      <c r="B17" s="60" t="s">
        <v>926</v>
      </c>
      <c r="C17" s="61">
        <v>0</v>
      </c>
      <c r="D17" s="61">
        <v>0</v>
      </c>
      <c r="E17" s="62">
        <f>C17/(C16+C17)*100</f>
        <v>0</v>
      </c>
      <c r="F17" s="62">
        <f>D17/(D16+D17)*100</f>
        <v>0</v>
      </c>
      <c r="G17" s="135"/>
      <c r="H17" s="135"/>
      <c r="I17" s="137"/>
      <c r="J17" s="137"/>
      <c r="K17" s="137"/>
      <c r="L17" s="170"/>
      <c r="M17" s="60" t="s">
        <v>926</v>
      </c>
      <c r="N17" s="61">
        <v>5</v>
      </c>
      <c r="O17" s="61">
        <v>4</v>
      </c>
      <c r="P17" s="62">
        <f>N17/(N16+N17)*100</f>
        <v>0.62034739454094301</v>
      </c>
      <c r="Q17" s="62">
        <f>O17/(O16+O17)*100</f>
        <v>4.8780487804878048</v>
      </c>
      <c r="R17" s="135"/>
      <c r="S17" s="135"/>
      <c r="T17" s="137"/>
      <c r="U17" s="137"/>
      <c r="V17" s="133"/>
    </row>
    <row r="18" spans="1:22">
      <c r="A18" s="169"/>
      <c r="B18" s="55" t="s">
        <v>927</v>
      </c>
      <c r="C18" s="58">
        <v>147</v>
      </c>
      <c r="D18" s="58">
        <v>14</v>
      </c>
      <c r="E18" s="59">
        <f>C18/(C18+C19)*100</f>
        <v>98</v>
      </c>
      <c r="F18" s="59">
        <f>D18/(D18+D19)*100</f>
        <v>93.333333333333329</v>
      </c>
      <c r="G18" s="134">
        <v>0.81030000000000002</v>
      </c>
      <c r="H18" s="134">
        <v>0.31950000000000001</v>
      </c>
      <c r="I18" s="136">
        <v>3.4579599999999999</v>
      </c>
      <c r="J18" s="136">
        <v>6.2268329999999997E-2</v>
      </c>
      <c r="K18" s="136">
        <v>46.480316360000003</v>
      </c>
      <c r="L18" s="170"/>
      <c r="M18" s="55" t="s">
        <v>927</v>
      </c>
      <c r="N18" s="58">
        <v>785</v>
      </c>
      <c r="O18" s="58">
        <v>75</v>
      </c>
      <c r="P18" s="59">
        <f>N18/(N18+N19)*100</f>
        <v>97.394540942928046</v>
      </c>
      <c r="Q18" s="59">
        <f>O18/(O18+O19)*100</f>
        <v>91.463414634146346</v>
      </c>
      <c r="R18" s="134">
        <v>9.4190000000000003E-3</v>
      </c>
      <c r="S18" s="134">
        <v>1.0580000000000001E-2</v>
      </c>
      <c r="T18" s="136">
        <v>3.4811839999999998</v>
      </c>
      <c r="U18" s="178">
        <v>1.2096229999999999</v>
      </c>
      <c r="V18" s="179">
        <v>8.8563799999999997</v>
      </c>
    </row>
    <row r="19" spans="1:22">
      <c r="A19" s="169"/>
      <c r="B19" s="60" t="s">
        <v>928</v>
      </c>
      <c r="C19" s="61">
        <v>3</v>
      </c>
      <c r="D19" s="61">
        <v>1</v>
      </c>
      <c r="E19" s="62">
        <f>C19/(C18+C19)*100</f>
        <v>2</v>
      </c>
      <c r="F19" s="62">
        <f>D19/(D18+D19)*100</f>
        <v>6.666666666666667</v>
      </c>
      <c r="G19" s="135"/>
      <c r="H19" s="135"/>
      <c r="I19" s="137"/>
      <c r="J19" s="137"/>
      <c r="K19" s="137"/>
      <c r="L19" s="170"/>
      <c r="M19" s="60" t="s">
        <v>928</v>
      </c>
      <c r="N19" s="61">
        <v>21</v>
      </c>
      <c r="O19" s="61">
        <v>7</v>
      </c>
      <c r="P19" s="62">
        <f>N19/(N18+N19)*100</f>
        <v>2.6054590570719602</v>
      </c>
      <c r="Q19" s="62">
        <f>O19/(O18+O19)*100</f>
        <v>8.536585365853659</v>
      </c>
      <c r="R19" s="135"/>
      <c r="S19" s="135"/>
      <c r="T19" s="137"/>
      <c r="U19" s="137"/>
      <c r="V19" s="133"/>
    </row>
    <row r="20" spans="1:22">
      <c r="A20" s="169"/>
      <c r="B20" s="55" t="s">
        <v>929</v>
      </c>
      <c r="C20" s="58">
        <v>144</v>
      </c>
      <c r="D20" s="58">
        <v>14</v>
      </c>
      <c r="E20" s="59">
        <f>C20/(C20+C21)*100</f>
        <v>96</v>
      </c>
      <c r="F20" s="59">
        <f>D20/(D20+D21)*100</f>
        <v>93.333333333333329</v>
      </c>
      <c r="G20" s="134">
        <v>1</v>
      </c>
      <c r="H20" s="134">
        <v>0.49349999999999999</v>
      </c>
      <c r="I20" s="136">
        <v>1.707457</v>
      </c>
      <c r="J20" s="182">
        <v>3.4811960000000003E-2</v>
      </c>
      <c r="K20" s="136">
        <v>15.75192481</v>
      </c>
      <c r="L20" s="170"/>
      <c r="M20" s="55" t="s">
        <v>929</v>
      </c>
      <c r="N20" s="58">
        <v>770</v>
      </c>
      <c r="O20" s="58">
        <v>75</v>
      </c>
      <c r="P20" s="59">
        <f>N20/(N20+N21)*100</f>
        <v>95.533498759305218</v>
      </c>
      <c r="Q20" s="59">
        <f>O20/(O20+O21)*100</f>
        <v>91.463414634146346</v>
      </c>
      <c r="R20" s="134">
        <v>0.17199999999999999</v>
      </c>
      <c r="S20" s="134">
        <v>0.1061</v>
      </c>
      <c r="T20" s="136">
        <v>1.9943219999999999</v>
      </c>
      <c r="U20" s="136">
        <v>0.72364079999999997</v>
      </c>
      <c r="V20" s="132">
        <v>4.7548161000000002</v>
      </c>
    </row>
    <row r="21" spans="1:22">
      <c r="A21" s="169"/>
      <c r="B21" s="60" t="s">
        <v>930</v>
      </c>
      <c r="C21" s="61">
        <v>6</v>
      </c>
      <c r="D21" s="61">
        <v>1</v>
      </c>
      <c r="E21" s="62">
        <f>C21/(C20+C21)*100</f>
        <v>4</v>
      </c>
      <c r="F21" s="62">
        <f>D21/(D20+D21)*100</f>
        <v>6.666666666666667</v>
      </c>
      <c r="G21" s="135"/>
      <c r="H21" s="135"/>
      <c r="I21" s="137"/>
      <c r="J21" s="183"/>
      <c r="K21" s="137"/>
      <c r="L21" s="170"/>
      <c r="M21" s="60" t="s">
        <v>930</v>
      </c>
      <c r="N21" s="61">
        <v>36</v>
      </c>
      <c r="O21" s="61">
        <v>7</v>
      </c>
      <c r="P21" s="62">
        <f>N21/(N20+N21)*100</f>
        <v>4.4665012406947886</v>
      </c>
      <c r="Q21" s="62">
        <f>O21/(O20+O21)*100</f>
        <v>8.536585365853659</v>
      </c>
      <c r="R21" s="135"/>
      <c r="S21" s="135"/>
      <c r="T21" s="137"/>
      <c r="U21" s="137"/>
      <c r="V21" s="133"/>
    </row>
    <row r="22" spans="1:22">
      <c r="A22" s="169"/>
      <c r="B22" s="55" t="s">
        <v>931</v>
      </c>
      <c r="C22" s="58">
        <v>127</v>
      </c>
      <c r="D22" s="58">
        <v>12</v>
      </c>
      <c r="E22" s="59">
        <f>C22/(C22+C23)*100</f>
        <v>84.666666666666671</v>
      </c>
      <c r="F22" s="59">
        <f>D22/(D22+D23)*100</f>
        <v>80</v>
      </c>
      <c r="G22" s="134">
        <v>0.91930000000000001</v>
      </c>
      <c r="H22" s="134">
        <v>0.70860000000000001</v>
      </c>
      <c r="I22" s="136">
        <v>1.3774900000000001</v>
      </c>
      <c r="J22" s="136">
        <v>0.23165549999999999</v>
      </c>
      <c r="K22" s="136">
        <v>5.6820038000000004</v>
      </c>
      <c r="L22" s="170"/>
      <c r="M22" s="55" t="s">
        <v>931</v>
      </c>
      <c r="N22" s="58">
        <v>674</v>
      </c>
      <c r="O22" s="58">
        <v>67</v>
      </c>
      <c r="P22" s="59">
        <f>N22/(N22+N23)*100</f>
        <v>83.622828784119108</v>
      </c>
      <c r="Q22" s="59">
        <f>O22/(O22+O23)*100</f>
        <v>81.707317073170728</v>
      </c>
      <c r="R22" s="134">
        <v>0.77280000000000004</v>
      </c>
      <c r="S22" s="134">
        <v>0.64100000000000001</v>
      </c>
      <c r="T22" s="136">
        <v>1.143</v>
      </c>
      <c r="U22" s="136">
        <v>0.58778589999999997</v>
      </c>
      <c r="V22" s="132">
        <v>2.0986619000000002</v>
      </c>
    </row>
    <row r="23" spans="1:22">
      <c r="A23" s="169"/>
      <c r="B23" s="60" t="s">
        <v>932</v>
      </c>
      <c r="C23" s="61">
        <v>23</v>
      </c>
      <c r="D23" s="61">
        <v>3</v>
      </c>
      <c r="E23" s="62">
        <f>C23/(C22+C23)*100</f>
        <v>15.333333333333332</v>
      </c>
      <c r="F23" s="62">
        <f>D23/(D22+D23)*100</f>
        <v>20</v>
      </c>
      <c r="G23" s="135"/>
      <c r="H23" s="135"/>
      <c r="I23" s="137"/>
      <c r="J23" s="137"/>
      <c r="K23" s="137"/>
      <c r="L23" s="170"/>
      <c r="M23" s="60" t="s">
        <v>932</v>
      </c>
      <c r="N23" s="61">
        <v>132</v>
      </c>
      <c r="O23" s="61">
        <v>15</v>
      </c>
      <c r="P23" s="62">
        <f>N23/(N22+N23)*100</f>
        <v>16.377171215880892</v>
      </c>
      <c r="Q23" s="62">
        <f>O23/(O22+O23)*100</f>
        <v>18.292682926829269</v>
      </c>
      <c r="R23" s="135"/>
      <c r="S23" s="135"/>
      <c r="T23" s="137"/>
      <c r="U23" s="137"/>
      <c r="V23" s="133"/>
    </row>
    <row r="24" spans="1:22">
      <c r="A24" s="163" t="s">
        <v>938</v>
      </c>
      <c r="B24" s="63" t="s">
        <v>924</v>
      </c>
      <c r="C24" s="64">
        <v>328</v>
      </c>
      <c r="D24" s="64">
        <v>33</v>
      </c>
      <c r="E24" s="65">
        <f>C24/(C24+C25)*100</f>
        <v>99.393939393939391</v>
      </c>
      <c r="F24" s="65">
        <f>D24/(D24+D25)*100</f>
        <v>100</v>
      </c>
      <c r="G24" s="159">
        <v>1</v>
      </c>
      <c r="H24" s="159">
        <v>1</v>
      </c>
      <c r="I24" s="155" t="s">
        <v>7189</v>
      </c>
      <c r="J24" s="155" t="s">
        <v>7189</v>
      </c>
      <c r="K24" s="155" t="s">
        <v>7189</v>
      </c>
      <c r="L24" s="165" t="s">
        <v>938</v>
      </c>
      <c r="M24" s="63" t="s">
        <v>924</v>
      </c>
      <c r="N24" s="64">
        <v>2191</v>
      </c>
      <c r="O24" s="64">
        <v>231</v>
      </c>
      <c r="P24" s="65">
        <f>N24/(N24+N25)*100</f>
        <v>99.681528662420376</v>
      </c>
      <c r="Q24" s="65">
        <f>O24/(O24+O25)*100</f>
        <v>99.568965517241381</v>
      </c>
      <c r="R24" s="159">
        <v>1</v>
      </c>
      <c r="S24" s="159">
        <v>0.5524</v>
      </c>
      <c r="T24" s="155">
        <v>1.3547819999999999</v>
      </c>
      <c r="U24" s="161">
        <v>2.993645E-2</v>
      </c>
      <c r="V24" s="157">
        <v>10.62052274</v>
      </c>
    </row>
    <row r="25" spans="1:22">
      <c r="A25" s="163"/>
      <c r="B25" s="57" t="s">
        <v>923</v>
      </c>
      <c r="C25" s="53">
        <v>2</v>
      </c>
      <c r="D25" s="53">
        <v>0</v>
      </c>
      <c r="E25" s="54">
        <f>C25/(C24+C25)*100</f>
        <v>0.60606060606060608</v>
      </c>
      <c r="F25" s="54">
        <f>D25/(D24+D25)*100</f>
        <v>0</v>
      </c>
      <c r="G25" s="160"/>
      <c r="H25" s="160"/>
      <c r="I25" s="156"/>
      <c r="J25" s="156"/>
      <c r="K25" s="156"/>
      <c r="L25" s="165"/>
      <c r="M25" s="57" t="s">
        <v>923</v>
      </c>
      <c r="N25" s="53">
        <v>7</v>
      </c>
      <c r="O25" s="53">
        <v>1</v>
      </c>
      <c r="P25" s="54">
        <f>N25/(N24+N25)*100</f>
        <v>0.31847133757961787</v>
      </c>
      <c r="Q25" s="54">
        <f>O25/(O24+O25)*100</f>
        <v>0.43103448275862066</v>
      </c>
      <c r="R25" s="160"/>
      <c r="S25" s="160"/>
      <c r="T25" s="156"/>
      <c r="U25" s="162"/>
      <c r="V25" s="158"/>
    </row>
    <row r="26" spans="1:22">
      <c r="A26" s="163"/>
      <c r="B26" s="63" t="s">
        <v>925</v>
      </c>
      <c r="C26" s="64">
        <v>328</v>
      </c>
      <c r="D26" s="64">
        <v>33</v>
      </c>
      <c r="E26" s="65">
        <f>C26/(C26+C27)*100</f>
        <v>99.393939393939391</v>
      </c>
      <c r="F26" s="65">
        <f>D26/(D26+D27)*100</f>
        <v>100</v>
      </c>
      <c r="G26" s="159">
        <v>1</v>
      </c>
      <c r="H26" s="159">
        <v>1</v>
      </c>
      <c r="I26" s="155" t="s">
        <v>7189</v>
      </c>
      <c r="J26" s="155" t="s">
        <v>7189</v>
      </c>
      <c r="K26" s="155" t="s">
        <v>7189</v>
      </c>
      <c r="L26" s="165"/>
      <c r="M26" s="63" t="s">
        <v>925</v>
      </c>
      <c r="N26" s="64">
        <v>2185</v>
      </c>
      <c r="O26" s="64">
        <v>230</v>
      </c>
      <c r="P26" s="65">
        <f>N26/(N26+N27)*100</f>
        <v>99.408553230209279</v>
      </c>
      <c r="Q26" s="65">
        <f>O26/(O26+O27)*100</f>
        <v>99.137931034482762</v>
      </c>
      <c r="R26" s="159">
        <v>0.95230000000000004</v>
      </c>
      <c r="S26" s="159">
        <v>0.64790000000000003</v>
      </c>
      <c r="T26" s="155">
        <v>1.4612639999999999</v>
      </c>
      <c r="U26" s="155">
        <v>0.15911330000000001</v>
      </c>
      <c r="V26" s="157">
        <v>6.5146385999999996</v>
      </c>
    </row>
    <row r="27" spans="1:22">
      <c r="A27" s="163"/>
      <c r="B27" s="57" t="s">
        <v>926</v>
      </c>
      <c r="C27" s="53">
        <v>2</v>
      </c>
      <c r="D27" s="53">
        <v>0</v>
      </c>
      <c r="E27" s="54">
        <f>C27/(C26+C27)*100</f>
        <v>0.60606060606060608</v>
      </c>
      <c r="F27" s="54">
        <f>D27/(D26+D27)*100</f>
        <v>0</v>
      </c>
      <c r="G27" s="160"/>
      <c r="H27" s="160"/>
      <c r="I27" s="156"/>
      <c r="J27" s="156"/>
      <c r="K27" s="156"/>
      <c r="L27" s="165"/>
      <c r="M27" s="57" t="s">
        <v>926</v>
      </c>
      <c r="N27" s="53">
        <v>13</v>
      </c>
      <c r="O27" s="53">
        <v>2</v>
      </c>
      <c r="P27" s="54">
        <f>N27/(N26+N27)*100</f>
        <v>0.59144676979071886</v>
      </c>
      <c r="Q27" s="54">
        <f>O27/(O26+O27)*100</f>
        <v>0.86206896551724133</v>
      </c>
      <c r="R27" s="160"/>
      <c r="S27" s="160"/>
      <c r="T27" s="156"/>
      <c r="U27" s="156"/>
      <c r="V27" s="158"/>
    </row>
    <row r="28" spans="1:22">
      <c r="A28" s="163"/>
      <c r="B28" s="63" t="s">
        <v>927</v>
      </c>
      <c r="C28" s="64">
        <v>326</v>
      </c>
      <c r="D28" s="64">
        <v>33</v>
      </c>
      <c r="E28" s="65">
        <f>C28/(C28+C29)*100</f>
        <v>95.882352941176478</v>
      </c>
      <c r="F28" s="65">
        <f>D28/(D28+D29)*100</f>
        <v>97.058823529411768</v>
      </c>
      <c r="G28" s="159">
        <v>1</v>
      </c>
      <c r="H28" s="159">
        <v>1</v>
      </c>
      <c r="I28" s="155">
        <v>0.70620470000000002</v>
      </c>
      <c r="J28" s="161">
        <v>1.620334E-2</v>
      </c>
      <c r="K28" s="155">
        <v>4.9326940700000002</v>
      </c>
      <c r="L28" s="165"/>
      <c r="M28" s="63" t="s">
        <v>927</v>
      </c>
      <c r="N28" s="64">
        <v>2147</v>
      </c>
      <c r="O28" s="64">
        <v>226</v>
      </c>
      <c r="P28" s="65">
        <f>N28/(N28+N29)*100</f>
        <v>97.679708826205641</v>
      </c>
      <c r="Q28" s="65">
        <f>O28/(O28+O29)*100</f>
        <v>97.41379310344827</v>
      </c>
      <c r="R28" s="159">
        <v>0.97889999999999999</v>
      </c>
      <c r="S28" s="159">
        <v>0.81810000000000005</v>
      </c>
      <c r="T28" s="155">
        <v>1.11757</v>
      </c>
      <c r="U28" s="155">
        <v>0.38759159999999998</v>
      </c>
      <c r="V28" s="157">
        <v>2.6444014999999998</v>
      </c>
    </row>
    <row r="29" spans="1:22">
      <c r="A29" s="163"/>
      <c r="B29" s="57" t="s">
        <v>928</v>
      </c>
      <c r="C29" s="53">
        <v>14</v>
      </c>
      <c r="D29" s="53">
        <v>1</v>
      </c>
      <c r="E29" s="54">
        <f>C29/(C28+C29)*100</f>
        <v>4.117647058823529</v>
      </c>
      <c r="F29" s="54">
        <f>D29/(D28+D29)*100</f>
        <v>2.9411764705882351</v>
      </c>
      <c r="G29" s="160"/>
      <c r="H29" s="160"/>
      <c r="I29" s="156"/>
      <c r="J29" s="162"/>
      <c r="K29" s="156"/>
      <c r="L29" s="165"/>
      <c r="M29" s="57" t="s">
        <v>928</v>
      </c>
      <c r="N29" s="53">
        <v>51</v>
      </c>
      <c r="O29" s="53">
        <v>6</v>
      </c>
      <c r="P29" s="54">
        <f>N29/(N28+N29)*100</f>
        <v>2.3202911737943586</v>
      </c>
      <c r="Q29" s="54">
        <f>O29/(O28+O29)*100</f>
        <v>2.5862068965517242</v>
      </c>
      <c r="R29" s="160"/>
      <c r="S29" s="160"/>
      <c r="T29" s="156"/>
      <c r="U29" s="156"/>
      <c r="V29" s="158"/>
    </row>
    <row r="30" spans="1:22">
      <c r="A30" s="163"/>
      <c r="B30" s="63" t="s">
        <v>929</v>
      </c>
      <c r="C30" s="64">
        <v>322</v>
      </c>
      <c r="D30" s="64">
        <v>33</v>
      </c>
      <c r="E30" s="65">
        <f>C30/(C30+C31)*100</f>
        <v>97.575757575757578</v>
      </c>
      <c r="F30" s="65">
        <f>D30/(D30+D31)*100</f>
        <v>100</v>
      </c>
      <c r="G30" s="159">
        <v>0.77749999999999997</v>
      </c>
      <c r="H30" s="159">
        <v>1</v>
      </c>
      <c r="I30" s="155" t="s">
        <v>7189</v>
      </c>
      <c r="J30" s="155" t="s">
        <v>7189</v>
      </c>
      <c r="K30" s="155">
        <v>5.9908020000000004</v>
      </c>
      <c r="L30" s="165"/>
      <c r="M30" s="63" t="s">
        <v>929</v>
      </c>
      <c r="N30" s="64">
        <v>2117</v>
      </c>
      <c r="O30" s="64">
        <v>222</v>
      </c>
      <c r="P30" s="65">
        <f>N30/(N30+N31)*100</f>
        <v>96.314831665150137</v>
      </c>
      <c r="Q30" s="65">
        <f>O30/(O30+O31)*100</f>
        <v>95.689655172413794</v>
      </c>
      <c r="R30" s="159">
        <v>0.76780000000000004</v>
      </c>
      <c r="S30" s="159">
        <v>0.58630000000000004</v>
      </c>
      <c r="T30" s="155">
        <v>1.1772</v>
      </c>
      <c r="U30" s="155">
        <v>0.5361262</v>
      </c>
      <c r="V30" s="157">
        <v>2.3209088000000002</v>
      </c>
    </row>
    <row r="31" spans="1:22">
      <c r="A31" s="163"/>
      <c r="B31" s="57" t="s">
        <v>930</v>
      </c>
      <c r="C31" s="53">
        <v>8</v>
      </c>
      <c r="D31" s="53">
        <v>0</v>
      </c>
      <c r="E31" s="54">
        <f>C31/(C30+C31)*100</f>
        <v>2.4242424242424243</v>
      </c>
      <c r="F31" s="54">
        <f>D31/(D30+D31)*100</f>
        <v>0</v>
      </c>
      <c r="G31" s="160"/>
      <c r="H31" s="160"/>
      <c r="I31" s="156"/>
      <c r="J31" s="156"/>
      <c r="K31" s="156"/>
      <c r="L31" s="165"/>
      <c r="M31" s="57" t="s">
        <v>930</v>
      </c>
      <c r="N31" s="53">
        <v>81</v>
      </c>
      <c r="O31" s="53">
        <v>10</v>
      </c>
      <c r="P31" s="54">
        <f>N31/(N30+N31)*100</f>
        <v>3.6851683348498634</v>
      </c>
      <c r="Q31" s="54">
        <f>O31/(O30+O31)*100</f>
        <v>4.3103448275862073</v>
      </c>
      <c r="R31" s="160"/>
      <c r="S31" s="160"/>
      <c r="T31" s="156"/>
      <c r="U31" s="156"/>
      <c r="V31" s="158"/>
    </row>
    <row r="32" spans="1:22">
      <c r="A32" s="163"/>
      <c r="B32" s="63" t="s">
        <v>931</v>
      </c>
      <c r="C32" s="64">
        <v>297</v>
      </c>
      <c r="D32" s="64">
        <v>29</v>
      </c>
      <c r="E32" s="65">
        <f>C32/(C32+C33)*100</f>
        <v>90</v>
      </c>
      <c r="F32" s="65">
        <f>D32/(D32+D33)*100</f>
        <v>87.878787878787875</v>
      </c>
      <c r="G32" s="159">
        <v>0.93440000000000001</v>
      </c>
      <c r="H32" s="159">
        <v>0.76080000000000003</v>
      </c>
      <c r="I32" s="155">
        <v>1.240586</v>
      </c>
      <c r="J32" s="155">
        <v>0.29853439999999998</v>
      </c>
      <c r="K32" s="155">
        <v>3.8597993000000002</v>
      </c>
      <c r="L32" s="165"/>
      <c r="M32" s="63" t="s">
        <v>931</v>
      </c>
      <c r="N32" s="64">
        <v>1859</v>
      </c>
      <c r="O32" s="64">
        <v>191</v>
      </c>
      <c r="P32" s="65">
        <f>N32/(N32+N33)*100</f>
        <v>84.576888080072791</v>
      </c>
      <c r="Q32" s="65">
        <f>O32/(O32+O33)*100</f>
        <v>82.327586206896555</v>
      </c>
      <c r="R32" s="159">
        <v>0.42249999999999999</v>
      </c>
      <c r="S32" s="159">
        <v>0.39200000000000002</v>
      </c>
      <c r="T32" s="155">
        <v>1.177074</v>
      </c>
      <c r="U32" s="155">
        <v>0.80266300000000002</v>
      </c>
      <c r="V32" s="157">
        <v>1.6935100000000001</v>
      </c>
    </row>
    <row r="33" spans="1:22">
      <c r="A33" s="164"/>
      <c r="B33" s="57" t="s">
        <v>932</v>
      </c>
      <c r="C33" s="53">
        <v>33</v>
      </c>
      <c r="D33" s="53">
        <v>4</v>
      </c>
      <c r="E33" s="54">
        <f>C33/(C32+C33)*100</f>
        <v>10</v>
      </c>
      <c r="F33" s="54">
        <f>D33/(D32+D33)*100</f>
        <v>12.121212121212121</v>
      </c>
      <c r="G33" s="160"/>
      <c r="H33" s="160"/>
      <c r="I33" s="156"/>
      <c r="J33" s="156"/>
      <c r="K33" s="156"/>
      <c r="L33" s="166"/>
      <c r="M33" s="57" t="s">
        <v>932</v>
      </c>
      <c r="N33" s="53">
        <v>339</v>
      </c>
      <c r="O33" s="53">
        <v>41</v>
      </c>
      <c r="P33" s="54">
        <f>N33/(N32+N33)*100</f>
        <v>15.423111919927207</v>
      </c>
      <c r="Q33" s="54">
        <f>O33/(O32+O33)*100</f>
        <v>17.672413793103448</v>
      </c>
      <c r="R33" s="160"/>
      <c r="S33" s="160"/>
      <c r="T33" s="156"/>
      <c r="U33" s="156"/>
      <c r="V33" s="158"/>
    </row>
    <row r="34" spans="1:22">
      <c r="A34" s="180" t="s">
        <v>942</v>
      </c>
      <c r="B34" s="46" t="s">
        <v>924</v>
      </c>
      <c r="C34" s="44">
        <v>220</v>
      </c>
      <c r="D34" s="44">
        <v>14</v>
      </c>
      <c r="E34" s="45">
        <f>C34/(C34+C35)*100</f>
        <v>100</v>
      </c>
      <c r="F34" s="45">
        <f>D34/(D34+D35)*100</f>
        <v>63.636363636363633</v>
      </c>
      <c r="G34" s="151" t="s">
        <v>913</v>
      </c>
      <c r="H34" s="151">
        <v>1.2320000000000001E-9</v>
      </c>
      <c r="I34" s="149" t="s">
        <v>7189</v>
      </c>
      <c r="J34" s="149">
        <v>23.045300000000001</v>
      </c>
      <c r="K34" s="149" t="s">
        <v>7189</v>
      </c>
      <c r="L34" s="173" t="s">
        <v>942</v>
      </c>
      <c r="M34" s="46" t="s">
        <v>924</v>
      </c>
      <c r="N34" s="44">
        <v>1200</v>
      </c>
      <c r="O34" s="44">
        <v>115</v>
      </c>
      <c r="P34" s="45">
        <f>N34/(N34+N35)*100</f>
        <v>99.585062240663902</v>
      </c>
      <c r="Q34" s="45">
        <f>O34/(O34+O35)*100</f>
        <v>92.741935483870961</v>
      </c>
      <c r="R34" s="151">
        <v>3.0270000000000002E-11</v>
      </c>
      <c r="S34" s="151">
        <v>5.4450000000000004E-7</v>
      </c>
      <c r="T34" s="149">
        <v>18.69547</v>
      </c>
      <c r="U34" s="149">
        <v>5.515962</v>
      </c>
      <c r="V34" s="153">
        <v>72.188863999999995</v>
      </c>
    </row>
    <row r="35" spans="1:22">
      <c r="A35" s="180"/>
      <c r="B35" s="47" t="s">
        <v>923</v>
      </c>
      <c r="C35" s="42">
        <v>0</v>
      </c>
      <c r="D35" s="42">
        <v>8</v>
      </c>
      <c r="E35" s="43">
        <f>C35/(C34+C35)*100</f>
        <v>0</v>
      </c>
      <c r="F35" s="43">
        <f>D35/(D34+D35)*100</f>
        <v>36.363636363636367</v>
      </c>
      <c r="G35" s="152"/>
      <c r="H35" s="152"/>
      <c r="I35" s="150"/>
      <c r="J35" s="150"/>
      <c r="K35" s="150"/>
      <c r="L35" s="174"/>
      <c r="M35" s="47" t="s">
        <v>923</v>
      </c>
      <c r="N35" s="42">
        <v>5</v>
      </c>
      <c r="O35" s="42">
        <v>9</v>
      </c>
      <c r="P35" s="43">
        <f>N35/(N34+N35)*100</f>
        <v>0.41493775933609961</v>
      </c>
      <c r="Q35" s="43">
        <f>O35/(O34+O35)*100</f>
        <v>7.2580645161290329</v>
      </c>
      <c r="R35" s="152"/>
      <c r="S35" s="152"/>
      <c r="T35" s="150"/>
      <c r="U35" s="150"/>
      <c r="V35" s="154"/>
    </row>
    <row r="36" spans="1:22">
      <c r="A36" s="180"/>
      <c r="B36" s="46" t="s">
        <v>925</v>
      </c>
      <c r="C36" s="44">
        <v>220</v>
      </c>
      <c r="D36" s="44">
        <v>12</v>
      </c>
      <c r="E36" s="45">
        <f>C36/(C36+C37)*100</f>
        <v>100</v>
      </c>
      <c r="F36" s="45">
        <f>D36/(D36+D37)*100</f>
        <v>54.54545454545454</v>
      </c>
      <c r="G36" s="151" t="s">
        <v>913</v>
      </c>
      <c r="H36" s="151">
        <v>4.1129999999999999E-12</v>
      </c>
      <c r="I36" s="149" t="s">
        <v>7189</v>
      </c>
      <c r="J36" s="149">
        <v>34.355870000000003</v>
      </c>
      <c r="K36" s="149" t="s">
        <v>7189</v>
      </c>
      <c r="L36" s="174"/>
      <c r="M36" s="46" t="s">
        <v>925</v>
      </c>
      <c r="N36" s="44">
        <v>1198</v>
      </c>
      <c r="O36" s="44">
        <v>115</v>
      </c>
      <c r="P36" s="45">
        <f>N36/(N36+N37)*100</f>
        <v>99.419087136929463</v>
      </c>
      <c r="Q36" s="45">
        <f>O36/(O36+O37)*100</f>
        <v>92.741935483870961</v>
      </c>
      <c r="R36" s="151">
        <v>1.366E-9</v>
      </c>
      <c r="S36" s="151">
        <v>2.6429999999999999E-6</v>
      </c>
      <c r="T36" s="149">
        <v>13.33555</v>
      </c>
      <c r="U36" s="149">
        <v>4.3298129999999997</v>
      </c>
      <c r="V36" s="153">
        <v>42.949067999999997</v>
      </c>
    </row>
    <row r="37" spans="1:22">
      <c r="A37" s="180"/>
      <c r="B37" s="47" t="s">
        <v>926</v>
      </c>
      <c r="C37" s="42">
        <v>0</v>
      </c>
      <c r="D37" s="42">
        <v>10</v>
      </c>
      <c r="E37" s="43">
        <f>C37/(C36+C37)*100</f>
        <v>0</v>
      </c>
      <c r="F37" s="43">
        <f>D37/(D36+D37)*100</f>
        <v>45.454545454545453</v>
      </c>
      <c r="G37" s="152"/>
      <c r="H37" s="152"/>
      <c r="I37" s="150"/>
      <c r="J37" s="150"/>
      <c r="K37" s="150"/>
      <c r="L37" s="174"/>
      <c r="M37" s="47" t="s">
        <v>926</v>
      </c>
      <c r="N37" s="42">
        <v>7</v>
      </c>
      <c r="O37" s="42">
        <v>9</v>
      </c>
      <c r="P37" s="43">
        <f>N37/(N36+N37)*100</f>
        <v>0.58091286307053946</v>
      </c>
      <c r="Q37" s="43">
        <f>O37/(O36+O37)*100</f>
        <v>7.2580645161290329</v>
      </c>
      <c r="R37" s="152"/>
      <c r="S37" s="152"/>
      <c r="T37" s="150"/>
      <c r="U37" s="150"/>
      <c r="V37" s="154"/>
    </row>
    <row r="38" spans="1:22">
      <c r="A38" s="180"/>
      <c r="B38" s="46" t="s">
        <v>927</v>
      </c>
      <c r="C38" s="44">
        <v>217</v>
      </c>
      <c r="D38" s="44">
        <v>12</v>
      </c>
      <c r="E38" s="45">
        <f>C38/(C38+C39)*100</f>
        <v>98.636363636363626</v>
      </c>
      <c r="F38" s="45">
        <f>D38/(D38+D39)*100</f>
        <v>54.54545454545454</v>
      </c>
      <c r="G38" s="151" t="s">
        <v>913</v>
      </c>
      <c r="H38" s="151">
        <v>1.0169999999999999E-9</v>
      </c>
      <c r="I38" s="149">
        <v>57.229480000000002</v>
      </c>
      <c r="J38" s="149">
        <v>12.702590000000001</v>
      </c>
      <c r="K38" s="149">
        <v>362.17349000000002</v>
      </c>
      <c r="L38" s="174"/>
      <c r="M38" s="46" t="s">
        <v>927</v>
      </c>
      <c r="N38" s="44">
        <v>1177</v>
      </c>
      <c r="O38" s="44">
        <v>113</v>
      </c>
      <c r="P38" s="45">
        <f>N38/(N38+N39)*100</f>
        <v>97.676348547717836</v>
      </c>
      <c r="Q38" s="45">
        <f>O38/(O38+O39)*100</f>
        <v>91.129032258064512</v>
      </c>
      <c r="R38" s="151">
        <v>1.261E-4</v>
      </c>
      <c r="S38" s="151">
        <v>5.2150000000000005E-4</v>
      </c>
      <c r="T38" s="149">
        <v>4.0851170000000003</v>
      </c>
      <c r="U38" s="149">
        <v>1.7858240000000001</v>
      </c>
      <c r="V38" s="153">
        <v>8.7383369999999996</v>
      </c>
    </row>
    <row r="39" spans="1:22">
      <c r="A39" s="180"/>
      <c r="B39" s="47" t="s">
        <v>928</v>
      </c>
      <c r="C39" s="42">
        <v>3</v>
      </c>
      <c r="D39" s="42">
        <v>10</v>
      </c>
      <c r="E39" s="43">
        <f>C39/(C38+C39)*100</f>
        <v>1.3636363636363635</v>
      </c>
      <c r="F39" s="43">
        <f>D39/(D38+D39)*100</f>
        <v>45.454545454545453</v>
      </c>
      <c r="G39" s="152"/>
      <c r="H39" s="152"/>
      <c r="I39" s="150"/>
      <c r="J39" s="150"/>
      <c r="K39" s="150"/>
      <c r="L39" s="174"/>
      <c r="M39" s="47" t="s">
        <v>928</v>
      </c>
      <c r="N39" s="42">
        <v>28</v>
      </c>
      <c r="O39" s="42">
        <v>11</v>
      </c>
      <c r="P39" s="43">
        <f>N39/(N38+N39)*100</f>
        <v>2.3236514522821579</v>
      </c>
      <c r="Q39" s="43">
        <f>O39/(O38+O39)*100</f>
        <v>8.870967741935484</v>
      </c>
      <c r="R39" s="152"/>
      <c r="S39" s="152"/>
      <c r="T39" s="150"/>
      <c r="U39" s="150"/>
      <c r="V39" s="154"/>
    </row>
    <row r="40" spans="1:22">
      <c r="A40" s="180"/>
      <c r="B40" s="46" t="s">
        <v>929</v>
      </c>
      <c r="C40" s="44">
        <v>212</v>
      </c>
      <c r="D40" s="44">
        <v>11</v>
      </c>
      <c r="E40" s="45">
        <f>C40/(C40+C41)*100</f>
        <v>96.36363636363636</v>
      </c>
      <c r="F40" s="45">
        <f>D40/(D40+D41)*100</f>
        <v>50</v>
      </c>
      <c r="G40" s="151">
        <v>3.0309999999999999E-13</v>
      </c>
      <c r="H40" s="151">
        <v>1.1199999999999999E-8</v>
      </c>
      <c r="I40" s="149">
        <v>25.584910000000001</v>
      </c>
      <c r="J40" s="149">
        <v>7.7068940000000001</v>
      </c>
      <c r="K40" s="149">
        <v>91.050017999999994</v>
      </c>
      <c r="L40" s="174"/>
      <c r="M40" s="46" t="s">
        <v>929</v>
      </c>
      <c r="N40" s="44">
        <v>1156</v>
      </c>
      <c r="O40" s="44">
        <v>111</v>
      </c>
      <c r="P40" s="45">
        <f>N40/(N40+N41)*100</f>
        <v>95.933609958506224</v>
      </c>
      <c r="Q40" s="45">
        <f>O40/(O40+O41)*100</f>
        <v>89.516129032258064</v>
      </c>
      <c r="R40" s="151">
        <v>2.673E-3</v>
      </c>
      <c r="S40" s="151">
        <v>5.3530000000000001E-3</v>
      </c>
      <c r="T40" s="149">
        <v>2.7599640000000001</v>
      </c>
      <c r="U40" s="149">
        <v>1.3315870000000001</v>
      </c>
      <c r="V40" s="153">
        <v>5.3634320000000004</v>
      </c>
    </row>
    <row r="41" spans="1:22">
      <c r="A41" s="180"/>
      <c r="B41" s="47" t="s">
        <v>930</v>
      </c>
      <c r="C41" s="42">
        <v>8</v>
      </c>
      <c r="D41" s="42">
        <v>11</v>
      </c>
      <c r="E41" s="43">
        <f>C41/(C40+C41)*100</f>
        <v>3.6363636363636362</v>
      </c>
      <c r="F41" s="43">
        <f>D41/(D40+D41)*100</f>
        <v>50</v>
      </c>
      <c r="G41" s="152"/>
      <c r="H41" s="152"/>
      <c r="I41" s="150"/>
      <c r="J41" s="150"/>
      <c r="K41" s="150"/>
      <c r="L41" s="174"/>
      <c r="M41" s="47" t="s">
        <v>930</v>
      </c>
      <c r="N41" s="42">
        <v>49</v>
      </c>
      <c r="O41" s="42">
        <v>13</v>
      </c>
      <c r="P41" s="43">
        <f>N41/(N40+N41)*100</f>
        <v>4.0663900414937757</v>
      </c>
      <c r="Q41" s="43">
        <f>O41/(O40+O41)*100</f>
        <v>10.483870967741936</v>
      </c>
      <c r="R41" s="152"/>
      <c r="S41" s="152"/>
      <c r="T41" s="150"/>
      <c r="U41" s="150"/>
      <c r="V41" s="154"/>
    </row>
    <row r="42" spans="1:22">
      <c r="A42" s="180"/>
      <c r="B42" s="46" t="s">
        <v>931</v>
      </c>
      <c r="C42" s="44">
        <v>186</v>
      </c>
      <c r="D42" s="44">
        <v>7</v>
      </c>
      <c r="E42" s="45">
        <f>C42/(C42+C43)*100</f>
        <v>84.545454545454547</v>
      </c>
      <c r="F42" s="45">
        <f>D42/(D42+D43)*100</f>
        <v>31.818181818181817</v>
      </c>
      <c r="G42" s="151">
        <v>2.274E-8</v>
      </c>
      <c r="H42" s="151">
        <v>3.2780000000000001E-7</v>
      </c>
      <c r="I42" s="149">
        <v>11.53984</v>
      </c>
      <c r="J42" s="149">
        <v>4.0738339999999997</v>
      </c>
      <c r="K42" s="149">
        <v>36.126860000000001</v>
      </c>
      <c r="L42" s="174"/>
      <c r="M42" s="46" t="s">
        <v>931</v>
      </c>
      <c r="N42" s="44">
        <v>1006</v>
      </c>
      <c r="O42" s="44">
        <v>91</v>
      </c>
      <c r="P42" s="45">
        <f>N42/(N42+N43)*100</f>
        <v>83.485477178423238</v>
      </c>
      <c r="Q42" s="45">
        <f>O42/(O42+O43)*100</f>
        <v>73.387096774193552</v>
      </c>
      <c r="R42" s="151">
        <v>7.0060000000000001E-3</v>
      </c>
      <c r="S42" s="151">
        <v>8.5660000000000007E-3</v>
      </c>
      <c r="T42" s="149">
        <v>1.8321670000000001</v>
      </c>
      <c r="U42" s="149">
        <v>1.1572370000000001</v>
      </c>
      <c r="V42" s="153">
        <v>2.8462540000000001</v>
      </c>
    </row>
    <row r="43" spans="1:22">
      <c r="A43" s="180"/>
      <c r="B43" s="47" t="s">
        <v>932</v>
      </c>
      <c r="C43" s="42">
        <v>34</v>
      </c>
      <c r="D43" s="42">
        <v>15</v>
      </c>
      <c r="E43" s="43">
        <f>C43/(C42+C43)*100</f>
        <v>15.454545454545453</v>
      </c>
      <c r="F43" s="43">
        <f>D43/(D42+D43)*100</f>
        <v>68.181818181818173</v>
      </c>
      <c r="G43" s="152"/>
      <c r="H43" s="152"/>
      <c r="I43" s="150"/>
      <c r="J43" s="150"/>
      <c r="K43" s="150"/>
      <c r="L43" s="174"/>
      <c r="M43" s="47" t="s">
        <v>932</v>
      </c>
      <c r="N43" s="42">
        <v>199</v>
      </c>
      <c r="O43" s="42">
        <v>33</v>
      </c>
      <c r="P43" s="43">
        <f>N43/(N42+N43)*100</f>
        <v>16.514522821576762</v>
      </c>
      <c r="Q43" s="43">
        <f>O43/(O42+O43)*100</f>
        <v>26.612903225806448</v>
      </c>
      <c r="R43" s="152"/>
      <c r="S43" s="152"/>
      <c r="T43" s="150"/>
      <c r="U43" s="150"/>
      <c r="V43" s="154"/>
    </row>
    <row r="44" spans="1:22">
      <c r="A44" s="181" t="s">
        <v>943</v>
      </c>
      <c r="B44" s="55" t="s">
        <v>924</v>
      </c>
      <c r="C44" s="58">
        <v>160</v>
      </c>
      <c r="D44" s="58">
        <v>16</v>
      </c>
      <c r="E44" s="59">
        <f>C44/(C44+C45)*100</f>
        <v>100</v>
      </c>
      <c r="F44" s="59">
        <f>D44/(D44+D45)*100</f>
        <v>100</v>
      </c>
      <c r="G44" s="134" t="s">
        <v>135</v>
      </c>
      <c r="H44" s="134">
        <v>1</v>
      </c>
      <c r="I44" s="136" t="s">
        <v>7189</v>
      </c>
      <c r="J44" s="136" t="s">
        <v>7189</v>
      </c>
      <c r="K44" s="136" t="s">
        <v>7189</v>
      </c>
      <c r="L44" s="170" t="s">
        <v>943</v>
      </c>
      <c r="M44" s="55" t="s">
        <v>924</v>
      </c>
      <c r="N44" s="58">
        <v>854</v>
      </c>
      <c r="O44" s="58">
        <v>83</v>
      </c>
      <c r="P44" s="59">
        <f>N44/(N44+N45)*100</f>
        <v>99.533799533799538</v>
      </c>
      <c r="Q44" s="59">
        <f>O44/(O44+O45)*100</f>
        <v>94.318181818181827</v>
      </c>
      <c r="R44" s="134">
        <v>2.4049999999999998E-5</v>
      </c>
      <c r="S44" s="134">
        <v>5.8259999999999996E-4</v>
      </c>
      <c r="T44" s="136">
        <v>12.78463</v>
      </c>
      <c r="U44" s="136">
        <v>2.6952180000000001</v>
      </c>
      <c r="V44" s="132">
        <v>65.782972999999998</v>
      </c>
    </row>
    <row r="45" spans="1:22">
      <c r="A45" s="181"/>
      <c r="B45" s="60" t="s">
        <v>923</v>
      </c>
      <c r="C45" s="61">
        <v>0</v>
      </c>
      <c r="D45" s="61">
        <v>0</v>
      </c>
      <c r="E45" s="62">
        <f>C45/(C44+C45)*100</f>
        <v>0</v>
      </c>
      <c r="F45" s="62">
        <f>D45/(D44+D45)*100</f>
        <v>0</v>
      </c>
      <c r="G45" s="135"/>
      <c r="H45" s="135"/>
      <c r="I45" s="137"/>
      <c r="J45" s="137"/>
      <c r="K45" s="137"/>
      <c r="L45" s="170"/>
      <c r="M45" s="60" t="s">
        <v>923</v>
      </c>
      <c r="N45" s="61">
        <v>4</v>
      </c>
      <c r="O45" s="61">
        <v>5</v>
      </c>
      <c r="P45" s="62">
        <f>N45/(N44+N45)*100</f>
        <v>0.46620046620046618</v>
      </c>
      <c r="Q45" s="62">
        <f>O45/(O44+O45)*100</f>
        <v>5.6818181818181817</v>
      </c>
      <c r="R45" s="135"/>
      <c r="S45" s="135"/>
      <c r="T45" s="137"/>
      <c r="U45" s="137"/>
      <c r="V45" s="133"/>
    </row>
    <row r="46" spans="1:22">
      <c r="A46" s="181"/>
      <c r="B46" s="55" t="s">
        <v>925</v>
      </c>
      <c r="C46" s="58">
        <v>159</v>
      </c>
      <c r="D46" s="58">
        <v>16</v>
      </c>
      <c r="E46" s="59">
        <f>C46/(C46+C47)*100</f>
        <v>99.375</v>
      </c>
      <c r="F46" s="59">
        <f>D46/(D46+D47)*100</f>
        <v>100</v>
      </c>
      <c r="G46" s="134">
        <v>1</v>
      </c>
      <c r="H46" s="134">
        <v>1</v>
      </c>
      <c r="I46" s="136" t="s">
        <v>7189</v>
      </c>
      <c r="J46" s="136" t="s">
        <v>7189</v>
      </c>
      <c r="K46" s="136">
        <v>387.64389999999997</v>
      </c>
      <c r="L46" s="170"/>
      <c r="M46" s="55" t="s">
        <v>925</v>
      </c>
      <c r="N46" s="58">
        <v>853</v>
      </c>
      <c r="O46" s="58">
        <v>83</v>
      </c>
      <c r="P46" s="59">
        <f>N46/(N46+N47)*100</f>
        <v>99.417249417249423</v>
      </c>
      <c r="Q46" s="59">
        <f>O46/(O46+O47)*100</f>
        <v>94.318181818181827</v>
      </c>
      <c r="R46" s="134">
        <v>9.3410000000000002E-5</v>
      </c>
      <c r="S46" s="134">
        <v>1.08E-3</v>
      </c>
      <c r="T46" s="136">
        <v>10.22321</v>
      </c>
      <c r="U46" s="136">
        <v>2.3025660000000001</v>
      </c>
      <c r="V46" s="132">
        <v>45.403587000000002</v>
      </c>
    </row>
    <row r="47" spans="1:22">
      <c r="A47" s="181"/>
      <c r="B47" s="60" t="s">
        <v>926</v>
      </c>
      <c r="C47" s="61">
        <v>1</v>
      </c>
      <c r="D47" s="61">
        <v>0</v>
      </c>
      <c r="E47" s="62">
        <f>C47/(C46+C47)*100</f>
        <v>0.625</v>
      </c>
      <c r="F47" s="62">
        <f>D47/(D46+D47)*100</f>
        <v>0</v>
      </c>
      <c r="G47" s="135"/>
      <c r="H47" s="135"/>
      <c r="I47" s="137"/>
      <c r="J47" s="137"/>
      <c r="K47" s="137"/>
      <c r="L47" s="170"/>
      <c r="M47" s="60" t="s">
        <v>926</v>
      </c>
      <c r="N47" s="61">
        <v>5</v>
      </c>
      <c r="O47" s="61">
        <v>5</v>
      </c>
      <c r="P47" s="62">
        <f>N47/(N46+N47)*100</f>
        <v>0.58275058275058278</v>
      </c>
      <c r="Q47" s="62">
        <f>O47/(O46+O47)*100</f>
        <v>5.6818181818181817</v>
      </c>
      <c r="R47" s="135"/>
      <c r="S47" s="135"/>
      <c r="T47" s="137"/>
      <c r="U47" s="137"/>
      <c r="V47" s="133"/>
    </row>
    <row r="48" spans="1:22">
      <c r="A48" s="181"/>
      <c r="B48" s="55" t="s">
        <v>927</v>
      </c>
      <c r="C48" s="58">
        <v>157</v>
      </c>
      <c r="D48" s="58">
        <v>16</v>
      </c>
      <c r="E48" s="59">
        <f>C48/(C48+C49)*100</f>
        <v>92.352941176470594</v>
      </c>
      <c r="F48" s="59">
        <f>D48/(D48+D49)*100</f>
        <v>94.117647058823522</v>
      </c>
      <c r="G48" s="134">
        <v>0.84240000000000004</v>
      </c>
      <c r="H48" s="134">
        <v>0.3347</v>
      </c>
      <c r="I48" s="136">
        <v>3.2371829999999999</v>
      </c>
      <c r="J48" s="136">
        <v>5.8675690000000003E-2</v>
      </c>
      <c r="K48" s="136">
        <v>43.124972450000001</v>
      </c>
      <c r="L48" s="170"/>
      <c r="M48" s="55" t="s">
        <v>927</v>
      </c>
      <c r="N48" s="58">
        <v>836</v>
      </c>
      <c r="O48" s="58">
        <v>81</v>
      </c>
      <c r="P48" s="59">
        <f>N48/(N48+N49)*100</f>
        <v>97.435897435897431</v>
      </c>
      <c r="Q48" s="59">
        <f>O48/(O48+O49)*100</f>
        <v>92.045454545454547</v>
      </c>
      <c r="R48" s="134">
        <v>1.355E-2</v>
      </c>
      <c r="S48" s="134">
        <v>1.353E-2</v>
      </c>
      <c r="T48" s="136">
        <v>3.2776010000000002</v>
      </c>
      <c r="U48" s="136">
        <v>1.1468449999999999</v>
      </c>
      <c r="V48" s="132">
        <v>8.2540309999999995</v>
      </c>
    </row>
    <row r="49" spans="1:22">
      <c r="A49" s="181"/>
      <c r="B49" s="60" t="s">
        <v>928</v>
      </c>
      <c r="C49" s="61">
        <v>13</v>
      </c>
      <c r="D49" s="61">
        <v>1</v>
      </c>
      <c r="E49" s="62">
        <f>C49/(C48+C49)*100</f>
        <v>7.6470588235294121</v>
      </c>
      <c r="F49" s="62">
        <f>D49/(D48+D49)*100</f>
        <v>5.8823529411764701</v>
      </c>
      <c r="G49" s="135"/>
      <c r="H49" s="135"/>
      <c r="I49" s="137"/>
      <c r="J49" s="137"/>
      <c r="K49" s="137"/>
      <c r="L49" s="170"/>
      <c r="M49" s="60" t="s">
        <v>928</v>
      </c>
      <c r="N49" s="61">
        <v>22</v>
      </c>
      <c r="O49" s="61">
        <v>7</v>
      </c>
      <c r="P49" s="62">
        <f>N49/(N48+N49)*100</f>
        <v>2.5641025641025639</v>
      </c>
      <c r="Q49" s="62">
        <f>O49/(O48+O49)*100</f>
        <v>7.9545454545454541</v>
      </c>
      <c r="R49" s="135"/>
      <c r="S49" s="135"/>
      <c r="T49" s="137"/>
      <c r="U49" s="137"/>
      <c r="V49" s="133"/>
    </row>
    <row r="50" spans="1:22">
      <c r="A50" s="181"/>
      <c r="B50" s="55" t="s">
        <v>929</v>
      </c>
      <c r="C50" s="58">
        <v>156</v>
      </c>
      <c r="D50" s="58">
        <v>16</v>
      </c>
      <c r="E50" s="59">
        <f>C50/(C50+C51)*100</f>
        <v>97.5</v>
      </c>
      <c r="F50" s="59">
        <f>D50/(D50+D51)*100</f>
        <v>100</v>
      </c>
      <c r="G50" s="134">
        <v>1</v>
      </c>
      <c r="H50" s="134">
        <v>1</v>
      </c>
      <c r="I50" s="136" t="s">
        <v>7189</v>
      </c>
      <c r="J50" s="136" t="s">
        <v>7189</v>
      </c>
      <c r="K50" s="136">
        <v>15.8537</v>
      </c>
      <c r="L50" s="170"/>
      <c r="M50" s="55" t="s">
        <v>929</v>
      </c>
      <c r="N50" s="58">
        <v>822</v>
      </c>
      <c r="O50" s="58">
        <v>80</v>
      </c>
      <c r="P50" s="59">
        <f>N50/(N50+N51)*100</f>
        <v>95.8041958041958</v>
      </c>
      <c r="Q50" s="59">
        <f>O50/(O50+O51)*100</f>
        <v>90.909090909090907</v>
      </c>
      <c r="R50" s="134">
        <v>7.016E-2</v>
      </c>
      <c r="S50" s="134">
        <v>5.611E-2</v>
      </c>
      <c r="T50" s="136">
        <v>2.2806440000000001</v>
      </c>
      <c r="U50" s="136">
        <v>0.88492470000000001</v>
      </c>
      <c r="V50" s="132">
        <v>5.2129557999999996</v>
      </c>
    </row>
    <row r="51" spans="1:22">
      <c r="A51" s="181"/>
      <c r="B51" s="60" t="s">
        <v>930</v>
      </c>
      <c r="C51" s="61">
        <v>4</v>
      </c>
      <c r="D51" s="61">
        <v>0</v>
      </c>
      <c r="E51" s="62">
        <f>C51/(C50+C51)*100</f>
        <v>2.5</v>
      </c>
      <c r="F51" s="62">
        <f>D51/(D50+D51)*100</f>
        <v>0</v>
      </c>
      <c r="G51" s="135"/>
      <c r="H51" s="135"/>
      <c r="I51" s="137"/>
      <c r="J51" s="137"/>
      <c r="K51" s="137"/>
      <c r="L51" s="170"/>
      <c r="M51" s="60" t="s">
        <v>930</v>
      </c>
      <c r="N51" s="61">
        <v>36</v>
      </c>
      <c r="O51" s="61">
        <v>8</v>
      </c>
      <c r="P51" s="62">
        <f>N51/(N50+N51)*100</f>
        <v>4.1958041958041958</v>
      </c>
      <c r="Q51" s="62">
        <f>O51/(O50+O51)*100</f>
        <v>9.0909090909090917</v>
      </c>
      <c r="R51" s="135"/>
      <c r="S51" s="135"/>
      <c r="T51" s="137"/>
      <c r="U51" s="137"/>
      <c r="V51" s="133"/>
    </row>
    <row r="52" spans="1:22">
      <c r="A52" s="181"/>
      <c r="B52" s="55" t="s">
        <v>931</v>
      </c>
      <c r="C52" s="58">
        <v>130</v>
      </c>
      <c r="D52" s="58">
        <v>15</v>
      </c>
      <c r="E52" s="59">
        <f>C52/(C52+C53)*100</f>
        <v>81.25</v>
      </c>
      <c r="F52" s="59">
        <f>D52/(D52+D53)*100</f>
        <v>93.75</v>
      </c>
      <c r="G52" s="134">
        <v>0.36420000000000002</v>
      </c>
      <c r="H52" s="134">
        <v>0.31130000000000002</v>
      </c>
      <c r="I52" s="136">
        <v>0.29030699999999998</v>
      </c>
      <c r="J52" s="167">
        <v>6.6478450000000003E-3</v>
      </c>
      <c r="K52" s="136">
        <v>2.0342377909999998</v>
      </c>
      <c r="L52" s="170"/>
      <c r="M52" s="55" t="s">
        <v>931</v>
      </c>
      <c r="N52" s="58">
        <v>713</v>
      </c>
      <c r="O52" s="58">
        <v>70</v>
      </c>
      <c r="P52" s="59">
        <f>N52/(N52+N53)*100</f>
        <v>83.100233100233098</v>
      </c>
      <c r="Q52" s="59">
        <f>O52/(O52+O53)*100</f>
        <v>79.545454545454547</v>
      </c>
      <c r="R52" s="134">
        <v>0.48849999999999999</v>
      </c>
      <c r="S52" s="134">
        <v>0.37740000000000001</v>
      </c>
      <c r="T52" s="136">
        <v>1.2641</v>
      </c>
      <c r="U52" s="136">
        <v>0.68702980000000002</v>
      </c>
      <c r="V52" s="132">
        <v>2.2245417000000001</v>
      </c>
    </row>
    <row r="53" spans="1:22">
      <c r="A53" s="181"/>
      <c r="B53" s="60" t="s">
        <v>932</v>
      </c>
      <c r="C53" s="61">
        <v>30</v>
      </c>
      <c r="D53" s="61">
        <v>1</v>
      </c>
      <c r="E53" s="62">
        <f>C53/(C52+C53)*100</f>
        <v>18.75</v>
      </c>
      <c r="F53" s="62">
        <f>D53/(D52+D53)*100</f>
        <v>6.25</v>
      </c>
      <c r="G53" s="135"/>
      <c r="H53" s="135"/>
      <c r="I53" s="137"/>
      <c r="J53" s="168"/>
      <c r="K53" s="137"/>
      <c r="L53" s="170"/>
      <c r="M53" s="60" t="s">
        <v>932</v>
      </c>
      <c r="N53" s="61">
        <v>145</v>
      </c>
      <c r="O53" s="61">
        <v>18</v>
      </c>
      <c r="P53" s="62">
        <f>N53/(N52+N53)*100</f>
        <v>16.899766899766899</v>
      </c>
      <c r="Q53" s="62">
        <f>O53/(O52+O53)*100</f>
        <v>20.454545454545457</v>
      </c>
      <c r="R53" s="135"/>
      <c r="S53" s="135"/>
      <c r="T53" s="137"/>
      <c r="U53" s="137"/>
      <c r="V53" s="133"/>
    </row>
    <row r="54" spans="1:22">
      <c r="A54" s="163" t="s">
        <v>944</v>
      </c>
      <c r="B54" s="63" t="s">
        <v>924</v>
      </c>
      <c r="C54" s="64">
        <v>554</v>
      </c>
      <c r="D54" s="64">
        <v>57</v>
      </c>
      <c r="E54" s="65">
        <f>C54/(C54+C55)*100</f>
        <v>99.105545617173533</v>
      </c>
      <c r="F54" s="65">
        <f>D54/(D54+D55)*100</f>
        <v>100</v>
      </c>
      <c r="G54" s="159">
        <v>1</v>
      </c>
      <c r="H54" s="159">
        <v>1</v>
      </c>
      <c r="I54" s="155" t="s">
        <v>7189</v>
      </c>
      <c r="J54" s="155" t="s">
        <v>7189</v>
      </c>
      <c r="K54" s="155">
        <v>10.84456</v>
      </c>
      <c r="L54" s="165" t="s">
        <v>944</v>
      </c>
      <c r="M54" s="63" t="s">
        <v>924</v>
      </c>
      <c r="N54" s="64">
        <v>2167</v>
      </c>
      <c r="O54" s="64">
        <v>224</v>
      </c>
      <c r="P54" s="65">
        <f>N54/(N54+N55)*100</f>
        <v>99.81575310916628</v>
      </c>
      <c r="Q54" s="65">
        <f>O54/(O54+O55)*100</f>
        <v>98.245614035087712</v>
      </c>
      <c r="R54" s="159">
        <v>9.3840000000000004E-4</v>
      </c>
      <c r="S54" s="159">
        <v>4.091E-3</v>
      </c>
      <c r="T54" s="155">
        <v>9.6549650000000007</v>
      </c>
      <c r="U54" s="155">
        <v>1.7855589999999999</v>
      </c>
      <c r="V54" s="157">
        <v>52.217064999999998</v>
      </c>
    </row>
    <row r="55" spans="1:22">
      <c r="A55" s="163"/>
      <c r="B55" s="57" t="s">
        <v>923</v>
      </c>
      <c r="C55" s="53">
        <v>5</v>
      </c>
      <c r="D55" s="53">
        <v>0</v>
      </c>
      <c r="E55" s="54">
        <f>C55/(C54+C55)*100</f>
        <v>0.89445438282647582</v>
      </c>
      <c r="F55" s="54">
        <f>D55/(D54+D55)*100</f>
        <v>0</v>
      </c>
      <c r="G55" s="160"/>
      <c r="H55" s="160"/>
      <c r="I55" s="156"/>
      <c r="J55" s="156"/>
      <c r="K55" s="156"/>
      <c r="L55" s="165"/>
      <c r="M55" s="57" t="s">
        <v>923</v>
      </c>
      <c r="N55" s="53">
        <v>4</v>
      </c>
      <c r="O55" s="53">
        <v>4</v>
      </c>
      <c r="P55" s="54">
        <f>N55/(N54+N55)*100</f>
        <v>0.18424689083371718</v>
      </c>
      <c r="Q55" s="54">
        <f>O55/(O54+O55)*100</f>
        <v>1.7543859649122806</v>
      </c>
      <c r="R55" s="160"/>
      <c r="S55" s="160"/>
      <c r="T55" s="156"/>
      <c r="U55" s="156"/>
      <c r="V55" s="158"/>
    </row>
    <row r="56" spans="1:22">
      <c r="A56" s="163"/>
      <c r="B56" s="63" t="s">
        <v>925</v>
      </c>
      <c r="C56" s="64">
        <v>553</v>
      </c>
      <c r="D56" s="64">
        <v>57</v>
      </c>
      <c r="E56" s="65">
        <f>C56/(C56+C57)*100</f>
        <v>98.926654740608228</v>
      </c>
      <c r="F56" s="65">
        <f>D56/(D56+D57)*100</f>
        <v>100</v>
      </c>
      <c r="G56" s="159">
        <v>0.93769999999999998</v>
      </c>
      <c r="H56" s="159">
        <v>1</v>
      </c>
      <c r="I56" s="155" t="s">
        <v>7189</v>
      </c>
      <c r="J56" s="155" t="s">
        <v>7189</v>
      </c>
      <c r="K56" s="155">
        <v>8.4421680000000006</v>
      </c>
      <c r="L56" s="165"/>
      <c r="M56" s="63" t="s">
        <v>925</v>
      </c>
      <c r="N56" s="64">
        <v>2163</v>
      </c>
      <c r="O56" s="64">
        <v>223</v>
      </c>
      <c r="P56" s="65">
        <f>N56/(N56+N57)*100</f>
        <v>99.631506218332561</v>
      </c>
      <c r="Q56" s="65">
        <f>O56/(O56+O57)*100</f>
        <v>97.807017543859658</v>
      </c>
      <c r="R56" s="159">
        <v>1.964E-3</v>
      </c>
      <c r="S56" s="159">
        <v>5.0489999999999997E-3</v>
      </c>
      <c r="T56" s="155">
        <v>6.0546119999999997</v>
      </c>
      <c r="U56" s="155">
        <v>1.544557</v>
      </c>
      <c r="V56" s="157">
        <v>21.193792999999999</v>
      </c>
    </row>
    <row r="57" spans="1:22">
      <c r="A57" s="163"/>
      <c r="B57" s="57" t="s">
        <v>926</v>
      </c>
      <c r="C57" s="53">
        <v>6</v>
      </c>
      <c r="D57" s="53">
        <v>0</v>
      </c>
      <c r="E57" s="54">
        <f>C57/(C56+C57)*100</f>
        <v>1.0733452593917709</v>
      </c>
      <c r="F57" s="54">
        <f>D57/(D56+D57)*100</f>
        <v>0</v>
      </c>
      <c r="G57" s="160"/>
      <c r="H57" s="160"/>
      <c r="I57" s="156"/>
      <c r="J57" s="156"/>
      <c r="K57" s="156"/>
      <c r="L57" s="165"/>
      <c r="M57" s="57" t="s">
        <v>926</v>
      </c>
      <c r="N57" s="53">
        <v>8</v>
      </c>
      <c r="O57" s="53">
        <v>5</v>
      </c>
      <c r="P57" s="54">
        <f>N57/(N56+N57)*100</f>
        <v>0.36849378166743435</v>
      </c>
      <c r="Q57" s="54">
        <f>O57/(O56+O57)*100</f>
        <v>2.1929824561403506</v>
      </c>
      <c r="R57" s="160"/>
      <c r="S57" s="160"/>
      <c r="T57" s="156"/>
      <c r="U57" s="156"/>
      <c r="V57" s="158"/>
    </row>
    <row r="58" spans="1:22">
      <c r="A58" s="163"/>
      <c r="B58" s="63" t="s">
        <v>927</v>
      </c>
      <c r="C58" s="64">
        <v>549</v>
      </c>
      <c r="D58" s="64">
        <v>57</v>
      </c>
      <c r="E58" s="65">
        <f>C58/(C58+C59)*100</f>
        <v>95.979020979020973</v>
      </c>
      <c r="F58" s="65">
        <f>D58/(D58+D59)*100</f>
        <v>98.275862068965509</v>
      </c>
      <c r="G58" s="159">
        <v>0.60950000000000004</v>
      </c>
      <c r="H58" s="159">
        <v>0.7157</v>
      </c>
      <c r="I58" s="155">
        <v>0.41918100000000003</v>
      </c>
      <c r="J58" s="161">
        <v>9.9959909999999992E-3</v>
      </c>
      <c r="K58" s="155">
        <v>2.682232306</v>
      </c>
      <c r="L58" s="165"/>
      <c r="M58" s="63" t="s">
        <v>927</v>
      </c>
      <c r="N58" s="64">
        <v>2127</v>
      </c>
      <c r="O58" s="64">
        <v>222</v>
      </c>
      <c r="P58" s="65">
        <f>N58/(N58+N59)*100</f>
        <v>97.973284200829113</v>
      </c>
      <c r="Q58" s="65">
        <f>O58/(O58+O59)*100</f>
        <v>97.368421052631575</v>
      </c>
      <c r="R58" s="159">
        <v>0.71550000000000002</v>
      </c>
      <c r="S58" s="159">
        <v>0.46889999999999998</v>
      </c>
      <c r="T58" s="155">
        <v>1.306346</v>
      </c>
      <c r="U58" s="155">
        <v>0.44984819999999998</v>
      </c>
      <c r="V58" s="157">
        <v>3.1243582999999999</v>
      </c>
    </row>
    <row r="59" spans="1:22">
      <c r="A59" s="163"/>
      <c r="B59" s="57" t="s">
        <v>928</v>
      </c>
      <c r="C59" s="53">
        <v>23</v>
      </c>
      <c r="D59" s="53">
        <v>1</v>
      </c>
      <c r="E59" s="54">
        <f>C59/(C58+C59)*100</f>
        <v>4.0209790209790208</v>
      </c>
      <c r="F59" s="54">
        <f>D59/(D58+D59)*100</f>
        <v>1.7241379310344827</v>
      </c>
      <c r="G59" s="160"/>
      <c r="H59" s="160"/>
      <c r="I59" s="156"/>
      <c r="J59" s="162"/>
      <c r="K59" s="156"/>
      <c r="L59" s="165"/>
      <c r="M59" s="57" t="s">
        <v>928</v>
      </c>
      <c r="N59" s="53">
        <v>44</v>
      </c>
      <c r="O59" s="53">
        <v>6</v>
      </c>
      <c r="P59" s="54">
        <f>N59/(N58+N59)*100</f>
        <v>2.0267157991708888</v>
      </c>
      <c r="Q59" s="54">
        <f>O59/(O58+O59)*100</f>
        <v>2.6315789473684208</v>
      </c>
      <c r="R59" s="160"/>
      <c r="S59" s="160"/>
      <c r="T59" s="156"/>
      <c r="U59" s="156"/>
      <c r="V59" s="158"/>
    </row>
    <row r="60" spans="1:22">
      <c r="A60" s="163"/>
      <c r="B60" s="63" t="s">
        <v>929</v>
      </c>
      <c r="C60" s="64">
        <v>541</v>
      </c>
      <c r="D60" s="64">
        <v>56</v>
      </c>
      <c r="E60" s="65">
        <f>C60/(C60+C61)*100</f>
        <v>96.779964221824685</v>
      </c>
      <c r="F60" s="65">
        <f>D60/(D60+D61)*100</f>
        <v>98.245614035087712</v>
      </c>
      <c r="G60" s="159">
        <v>0.83560000000000001</v>
      </c>
      <c r="H60" s="159">
        <v>1</v>
      </c>
      <c r="I60" s="155">
        <v>0.53713420000000001</v>
      </c>
      <c r="J60" s="161">
        <v>1.266167E-2</v>
      </c>
      <c r="K60" s="155">
        <v>3.5321890699999998</v>
      </c>
      <c r="L60" s="165"/>
      <c r="M60" s="63" t="s">
        <v>929</v>
      </c>
      <c r="N60" s="64">
        <v>2086</v>
      </c>
      <c r="O60" s="64">
        <v>215</v>
      </c>
      <c r="P60" s="65">
        <f>N60/(N60+N61)*100</f>
        <v>96.084753569783516</v>
      </c>
      <c r="Q60" s="65">
        <f>O60/(O60+O61)*100</f>
        <v>94.298245614035096</v>
      </c>
      <c r="R60" s="159">
        <v>0.26250000000000001</v>
      </c>
      <c r="S60" s="159">
        <v>0.2152</v>
      </c>
      <c r="T60" s="155">
        <v>1.4835959999999999</v>
      </c>
      <c r="U60" s="155">
        <v>0.74625019999999997</v>
      </c>
      <c r="V60" s="157">
        <v>2.7316281</v>
      </c>
    </row>
    <row r="61" spans="1:22">
      <c r="A61" s="163"/>
      <c r="B61" s="57" t="s">
        <v>930</v>
      </c>
      <c r="C61" s="53">
        <v>18</v>
      </c>
      <c r="D61" s="53">
        <v>1</v>
      </c>
      <c r="E61" s="54">
        <f>C61/(C60+C61)*100</f>
        <v>3.2200357781753133</v>
      </c>
      <c r="F61" s="54">
        <f>D61/(D60+D61)*100</f>
        <v>1.7543859649122806</v>
      </c>
      <c r="G61" s="160"/>
      <c r="H61" s="160"/>
      <c r="I61" s="156"/>
      <c r="J61" s="162"/>
      <c r="K61" s="156"/>
      <c r="L61" s="165"/>
      <c r="M61" s="57" t="s">
        <v>930</v>
      </c>
      <c r="N61" s="53">
        <v>85</v>
      </c>
      <c r="O61" s="53">
        <v>13</v>
      </c>
      <c r="P61" s="54">
        <f>N61/(N60+N61)*100</f>
        <v>3.9152464302164902</v>
      </c>
      <c r="Q61" s="54">
        <f>O61/(O60+O61)*100</f>
        <v>5.7017543859649118</v>
      </c>
      <c r="R61" s="160"/>
      <c r="S61" s="160"/>
      <c r="T61" s="156"/>
      <c r="U61" s="156"/>
      <c r="V61" s="158"/>
    </row>
    <row r="62" spans="1:22">
      <c r="A62" s="163"/>
      <c r="B62" s="63" t="s">
        <v>931</v>
      </c>
      <c r="C62" s="64">
        <v>479</v>
      </c>
      <c r="D62" s="64">
        <v>52</v>
      </c>
      <c r="E62" s="65">
        <f>C62/(C62+C63)*100</f>
        <v>85.688729874776385</v>
      </c>
      <c r="F62" s="65">
        <f>D62/(D62+D63)*100</f>
        <v>91.228070175438589</v>
      </c>
      <c r="G62" s="159">
        <v>0.34029999999999999</v>
      </c>
      <c r="H62" s="159">
        <v>0.31530000000000002</v>
      </c>
      <c r="I62" s="155">
        <v>0.57616650000000003</v>
      </c>
      <c r="J62" s="155">
        <v>0.1742901</v>
      </c>
      <c r="K62" s="155">
        <v>1.4959754999999999</v>
      </c>
      <c r="L62" s="165"/>
      <c r="M62" s="63" t="s">
        <v>931</v>
      </c>
      <c r="N62" s="64">
        <v>2235</v>
      </c>
      <c r="O62" s="64">
        <v>229</v>
      </c>
      <c r="P62" s="65">
        <f>N62/(N62+N63)*100</f>
        <v>85.272796642502854</v>
      </c>
      <c r="Q62" s="65">
        <f>O62/(O62+O63)*100</f>
        <v>81.494661921708186</v>
      </c>
      <c r="R62" s="159">
        <v>3.2570000000000002E-2</v>
      </c>
      <c r="S62" s="159">
        <v>2.997E-2</v>
      </c>
      <c r="T62" s="155">
        <v>1.463706</v>
      </c>
      <c r="U62" s="155">
        <v>1.0229029999999999</v>
      </c>
      <c r="V62" s="157">
        <v>2.0646900000000001</v>
      </c>
    </row>
    <row r="63" spans="1:22">
      <c r="A63" s="164"/>
      <c r="B63" s="57" t="s">
        <v>932</v>
      </c>
      <c r="C63" s="53">
        <v>80</v>
      </c>
      <c r="D63" s="53">
        <v>5</v>
      </c>
      <c r="E63" s="54">
        <f>C63/(C62+C63)*100</f>
        <v>14.311270125223613</v>
      </c>
      <c r="F63" s="54">
        <f>D63/(D62+D63)*100</f>
        <v>8.7719298245614024</v>
      </c>
      <c r="G63" s="160"/>
      <c r="H63" s="160"/>
      <c r="I63" s="156"/>
      <c r="J63" s="156"/>
      <c r="K63" s="156"/>
      <c r="L63" s="166"/>
      <c r="M63" s="57" t="s">
        <v>932</v>
      </c>
      <c r="N63" s="53">
        <v>386</v>
      </c>
      <c r="O63" s="53">
        <v>52</v>
      </c>
      <c r="P63" s="54">
        <f>N63/(N62+N63)*100</f>
        <v>14.727203357497137</v>
      </c>
      <c r="Q63" s="54">
        <f>O63/(O62+O63)*100</f>
        <v>18.505338078291814</v>
      </c>
      <c r="R63" s="160"/>
      <c r="S63" s="160"/>
      <c r="T63" s="156"/>
      <c r="U63" s="156"/>
      <c r="V63" s="158"/>
    </row>
    <row r="64" spans="1:22">
      <c r="A64" s="171" t="s">
        <v>939</v>
      </c>
      <c r="B64" s="46" t="s">
        <v>924</v>
      </c>
      <c r="C64" s="44">
        <v>187</v>
      </c>
      <c r="D64" s="44">
        <v>11</v>
      </c>
      <c r="E64" s="91">
        <f>C64/(C64+C65)*100</f>
        <v>99.468085106382972</v>
      </c>
      <c r="F64" s="91">
        <f>D64/(D64+D65)*100</f>
        <v>57.894736842105267</v>
      </c>
      <c r="G64" s="151">
        <v>3.3219999999999999E-15</v>
      </c>
      <c r="H64" s="151">
        <v>8.872E-9</v>
      </c>
      <c r="I64" s="149">
        <v>126.54049999999999</v>
      </c>
      <c r="J64" s="149">
        <v>14.97175</v>
      </c>
      <c r="K64" s="149">
        <v>5798.4966199999999</v>
      </c>
      <c r="L64" s="173" t="s">
        <v>939</v>
      </c>
      <c r="M64" s="46" t="s">
        <v>924</v>
      </c>
      <c r="N64" s="44">
        <v>1103</v>
      </c>
      <c r="O64" s="44">
        <v>107</v>
      </c>
      <c r="P64" s="91">
        <f>N64/(N64+N65)*100</f>
        <v>99.819004524886878</v>
      </c>
      <c r="Q64" s="91">
        <f>O64/(O64+O65)*100</f>
        <v>93.859649122807014</v>
      </c>
      <c r="R64" s="151">
        <v>7.9270000000000001E-11</v>
      </c>
      <c r="S64" s="151">
        <v>1.6169999999999999E-6</v>
      </c>
      <c r="T64" s="149">
        <v>35.828789999999998</v>
      </c>
      <c r="U64" s="149">
        <v>6.7113389999999997</v>
      </c>
      <c r="V64" s="153">
        <v>357.24782699999997</v>
      </c>
    </row>
    <row r="65" spans="1:22">
      <c r="A65" s="172"/>
      <c r="B65" s="47" t="s">
        <v>923</v>
      </c>
      <c r="C65" s="42">
        <v>1</v>
      </c>
      <c r="D65" s="42">
        <v>8</v>
      </c>
      <c r="E65" s="92">
        <f>C65/(C64+C65)*100</f>
        <v>0.53191489361702127</v>
      </c>
      <c r="F65" s="92">
        <f>D65/(D64+D65)*100</f>
        <v>42.105263157894733</v>
      </c>
      <c r="G65" s="152"/>
      <c r="H65" s="152"/>
      <c r="I65" s="150"/>
      <c r="J65" s="150"/>
      <c r="K65" s="150"/>
      <c r="L65" s="174"/>
      <c r="M65" s="47" t="s">
        <v>923</v>
      </c>
      <c r="N65" s="42">
        <v>2</v>
      </c>
      <c r="O65" s="42">
        <v>7</v>
      </c>
      <c r="P65" s="92">
        <f>N65/(N64+N65)*100</f>
        <v>0.18099547511312217</v>
      </c>
      <c r="Q65" s="92">
        <f>O65/(O64+O65)*100</f>
        <v>6.140350877192982</v>
      </c>
      <c r="R65" s="152"/>
      <c r="S65" s="152"/>
      <c r="T65" s="150"/>
      <c r="U65" s="150"/>
      <c r="V65" s="154"/>
    </row>
    <row r="66" spans="1:22">
      <c r="A66" s="172"/>
      <c r="B66" s="46" t="s">
        <v>925</v>
      </c>
      <c r="C66" s="44">
        <v>186</v>
      </c>
      <c r="D66" s="44">
        <v>11</v>
      </c>
      <c r="E66" s="91">
        <f>C66/(C66+C67)*100</f>
        <v>98.936170212765958</v>
      </c>
      <c r="F66" s="91">
        <f>D66/(D66+D67)*100</f>
        <v>57.894736842105267</v>
      </c>
      <c r="G66" s="151">
        <v>1.47E-13</v>
      </c>
      <c r="H66" s="151">
        <v>4.217E-8</v>
      </c>
      <c r="I66" s="149">
        <v>63.575530000000001</v>
      </c>
      <c r="J66" s="149">
        <v>11.028499999999999</v>
      </c>
      <c r="K66" s="149">
        <v>673.04269999999997</v>
      </c>
      <c r="L66" s="174"/>
      <c r="M66" s="46" t="s">
        <v>925</v>
      </c>
      <c r="N66" s="44">
        <v>1100</v>
      </c>
      <c r="O66" s="44">
        <v>103</v>
      </c>
      <c r="P66" s="91">
        <f>N66/(N66+N67)*100</f>
        <v>99.547511312217196</v>
      </c>
      <c r="Q66" s="91">
        <f>O66/(O66+O67)*100</f>
        <v>90.350877192982466</v>
      </c>
      <c r="R66" s="151">
        <v>7.1300000000000003E-15</v>
      </c>
      <c r="S66" s="151">
        <v>8.8469999999999997E-9</v>
      </c>
      <c r="T66" s="149">
        <v>23.35256</v>
      </c>
      <c r="U66" s="149">
        <v>7.3091799999999996</v>
      </c>
      <c r="V66" s="153">
        <v>87.467190000000002</v>
      </c>
    </row>
    <row r="67" spans="1:22">
      <c r="A67" s="172"/>
      <c r="B67" s="47" t="s">
        <v>926</v>
      </c>
      <c r="C67" s="42">
        <v>2</v>
      </c>
      <c r="D67" s="42">
        <v>8</v>
      </c>
      <c r="E67" s="92">
        <f>C67/(C66+C67)*100</f>
        <v>1.0638297872340425</v>
      </c>
      <c r="F67" s="92">
        <f>D67/(D66+D67)*100</f>
        <v>42.105263157894733</v>
      </c>
      <c r="G67" s="152"/>
      <c r="H67" s="152"/>
      <c r="I67" s="150"/>
      <c r="J67" s="150"/>
      <c r="K67" s="150"/>
      <c r="L67" s="174"/>
      <c r="M67" s="47" t="s">
        <v>926</v>
      </c>
      <c r="N67" s="42">
        <v>5</v>
      </c>
      <c r="O67" s="42">
        <v>11</v>
      </c>
      <c r="P67" s="92">
        <f>N67/(N66+N67)*100</f>
        <v>0.45248868778280549</v>
      </c>
      <c r="Q67" s="92">
        <f>O67/(O66+O67)*100</f>
        <v>9.6491228070175428</v>
      </c>
      <c r="R67" s="152"/>
      <c r="S67" s="152"/>
      <c r="T67" s="150"/>
      <c r="U67" s="150"/>
      <c r="V67" s="154"/>
    </row>
    <row r="68" spans="1:22">
      <c r="A68" s="172"/>
      <c r="B68" s="46" t="s">
        <v>927</v>
      </c>
      <c r="C68" s="44">
        <v>183</v>
      </c>
      <c r="D68" s="44">
        <v>11</v>
      </c>
      <c r="E68" s="91">
        <f>C68/(C68+C69)*100</f>
        <v>97.340425531914903</v>
      </c>
      <c r="F68" s="91">
        <f>D68/(D68+D69)*100</f>
        <v>57.894736842105267</v>
      </c>
      <c r="G68" s="151">
        <v>3.9E-10</v>
      </c>
      <c r="H68" s="151">
        <v>1.035E-6</v>
      </c>
      <c r="I68" s="149">
        <v>25.518830000000001</v>
      </c>
      <c r="J68" s="149">
        <v>6.2280090000000001</v>
      </c>
      <c r="K68" s="149">
        <v>117.991856</v>
      </c>
      <c r="L68" s="174"/>
      <c r="M68" s="46" t="s">
        <v>927</v>
      </c>
      <c r="N68" s="44">
        <v>1089</v>
      </c>
      <c r="O68" s="44">
        <v>99</v>
      </c>
      <c r="P68" s="91">
        <f>N68/(N68+N69)*100</f>
        <v>98.552036199095028</v>
      </c>
      <c r="Q68" s="91">
        <f>O68/(O68+O69)*100</f>
        <v>86.842105263157904</v>
      </c>
      <c r="R68" s="151">
        <v>4.1999999999999998E-13</v>
      </c>
      <c r="S68" s="151">
        <v>1.263E-8</v>
      </c>
      <c r="T68" s="149">
        <v>10.270820000000001</v>
      </c>
      <c r="U68" s="149">
        <v>4.5806110000000002</v>
      </c>
      <c r="V68" s="153">
        <v>22.929751</v>
      </c>
    </row>
    <row r="69" spans="1:22">
      <c r="A69" s="172"/>
      <c r="B69" s="47" t="s">
        <v>928</v>
      </c>
      <c r="C69" s="42">
        <v>5</v>
      </c>
      <c r="D69" s="42">
        <v>8</v>
      </c>
      <c r="E69" s="92">
        <f>C69/(C68+C69)*100</f>
        <v>2.6595744680851063</v>
      </c>
      <c r="F69" s="92">
        <f>D69/(D68+D69)*100</f>
        <v>42.105263157894733</v>
      </c>
      <c r="G69" s="152"/>
      <c r="H69" s="152"/>
      <c r="I69" s="150"/>
      <c r="J69" s="150"/>
      <c r="K69" s="150"/>
      <c r="L69" s="174"/>
      <c r="M69" s="47" t="s">
        <v>928</v>
      </c>
      <c r="N69" s="42">
        <v>16</v>
      </c>
      <c r="O69" s="42">
        <v>15</v>
      </c>
      <c r="P69" s="92">
        <f>N69/(N68+N69)*100</f>
        <v>1.4479638009049773</v>
      </c>
      <c r="Q69" s="92">
        <f>O69/(O68+O69)*100</f>
        <v>13.157894736842104</v>
      </c>
      <c r="R69" s="152"/>
      <c r="S69" s="152"/>
      <c r="T69" s="150"/>
      <c r="U69" s="150"/>
      <c r="V69" s="154"/>
    </row>
    <row r="70" spans="1:22">
      <c r="A70" s="172"/>
      <c r="B70" s="46" t="s">
        <v>929</v>
      </c>
      <c r="C70" s="44">
        <v>178</v>
      </c>
      <c r="D70" s="44">
        <v>10</v>
      </c>
      <c r="E70" s="91">
        <f>C70/(C70+C71)*100</f>
        <v>94.680851063829792</v>
      </c>
      <c r="F70" s="91">
        <f>D70/(D70+D71)*100</f>
        <v>52.631578947368418</v>
      </c>
      <c r="G70" s="151">
        <v>1.7710000000000001E-8</v>
      </c>
      <c r="H70" s="151">
        <v>3.2949999999999998E-6</v>
      </c>
      <c r="I70" s="149">
        <v>15.55139</v>
      </c>
      <c r="J70" s="149">
        <v>4.5321040000000004</v>
      </c>
      <c r="K70" s="149">
        <v>54.953051000000002</v>
      </c>
      <c r="L70" s="174"/>
      <c r="M70" s="46" t="s">
        <v>929</v>
      </c>
      <c r="N70" s="44">
        <v>1072</v>
      </c>
      <c r="O70" s="44">
        <v>99</v>
      </c>
      <c r="P70" s="91">
        <f>N70/(N70+N71)*100</f>
        <v>97.013574660633481</v>
      </c>
      <c r="Q70" s="91">
        <f>O70/(O70+O71)*100</f>
        <v>86.842105263157904</v>
      </c>
      <c r="R70" s="151">
        <v>4.1160000000000001E-7</v>
      </c>
      <c r="S70" s="151">
        <v>1.1590000000000001E-5</v>
      </c>
      <c r="T70" s="149">
        <v>4.9108489999999998</v>
      </c>
      <c r="U70" s="149">
        <v>2.3924850000000002</v>
      </c>
      <c r="V70" s="153">
        <v>9.6784800000000004</v>
      </c>
    </row>
    <row r="71" spans="1:22">
      <c r="A71" s="172"/>
      <c r="B71" s="47" t="s">
        <v>930</v>
      </c>
      <c r="C71" s="42">
        <v>10</v>
      </c>
      <c r="D71" s="42">
        <v>9</v>
      </c>
      <c r="E71" s="92">
        <f>C71/(C70+C71)*100</f>
        <v>5.3191489361702127</v>
      </c>
      <c r="F71" s="92">
        <f>D71/(D70+D71)*100</f>
        <v>47.368421052631575</v>
      </c>
      <c r="G71" s="152"/>
      <c r="H71" s="152"/>
      <c r="I71" s="150"/>
      <c r="J71" s="150"/>
      <c r="K71" s="150"/>
      <c r="L71" s="174"/>
      <c r="M71" s="47" t="s">
        <v>930</v>
      </c>
      <c r="N71" s="42">
        <v>33</v>
      </c>
      <c r="O71" s="42">
        <v>15</v>
      </c>
      <c r="P71" s="92">
        <f>N71/(N70+N71)*100</f>
        <v>2.9864253393665159</v>
      </c>
      <c r="Q71" s="92">
        <f>O71/(O70+O71)*100</f>
        <v>13.157894736842104</v>
      </c>
      <c r="R71" s="152"/>
      <c r="S71" s="152"/>
      <c r="T71" s="150"/>
      <c r="U71" s="150"/>
      <c r="V71" s="154"/>
    </row>
    <row r="72" spans="1:22">
      <c r="A72" s="172"/>
      <c r="B72" s="46" t="s">
        <v>931</v>
      </c>
      <c r="C72" s="44">
        <v>162</v>
      </c>
      <c r="D72" s="44">
        <v>9</v>
      </c>
      <c r="E72" s="91">
        <f>C72/(C72+C73)*100</f>
        <v>86.170212765957444</v>
      </c>
      <c r="F72" s="91">
        <f>D72/(D72+D73)*100</f>
        <v>47.368421052631575</v>
      </c>
      <c r="G72" s="151">
        <v>8.3220000000000006E-5</v>
      </c>
      <c r="H72" s="151">
        <v>2.2900000000000001E-4</v>
      </c>
      <c r="I72" s="149">
        <v>6.8241170000000002</v>
      </c>
      <c r="J72" s="149">
        <v>2.257746</v>
      </c>
      <c r="K72" s="149">
        <v>21.042446000000002</v>
      </c>
      <c r="L72" s="174"/>
      <c r="M72" s="46" t="s">
        <v>931</v>
      </c>
      <c r="N72" s="44">
        <v>947</v>
      </c>
      <c r="O72" s="44">
        <v>75</v>
      </c>
      <c r="P72" s="91">
        <f>N72/(N72+N73)*100</f>
        <v>85.701357466063342</v>
      </c>
      <c r="Q72" s="91">
        <f>O72/(O72+O73)*100</f>
        <v>65.789473684210535</v>
      </c>
      <c r="R72" s="151">
        <v>8.0750000000000005E-8</v>
      </c>
      <c r="S72" s="151">
        <v>6.595E-7</v>
      </c>
      <c r="T72" s="149">
        <v>3.11286</v>
      </c>
      <c r="U72" s="149">
        <v>1.9838229999999999</v>
      </c>
      <c r="V72" s="153">
        <v>4.8306430000000002</v>
      </c>
    </row>
    <row r="73" spans="1:22">
      <c r="A73" s="172"/>
      <c r="B73" s="47" t="s">
        <v>932</v>
      </c>
      <c r="C73" s="42">
        <v>26</v>
      </c>
      <c r="D73" s="42">
        <v>10</v>
      </c>
      <c r="E73" s="92">
        <f>C73/(C72+C73)*100</f>
        <v>13.829787234042554</v>
      </c>
      <c r="F73" s="92">
        <f>D73/(D72+D73)*100</f>
        <v>52.631578947368418</v>
      </c>
      <c r="G73" s="152"/>
      <c r="H73" s="152"/>
      <c r="I73" s="150"/>
      <c r="J73" s="150"/>
      <c r="K73" s="150"/>
      <c r="L73" s="174"/>
      <c r="M73" s="47" t="s">
        <v>932</v>
      </c>
      <c r="N73" s="42">
        <v>158</v>
      </c>
      <c r="O73" s="42">
        <v>39</v>
      </c>
      <c r="P73" s="92">
        <f>N73/(N72+N73)*100</f>
        <v>14.298642533936651</v>
      </c>
      <c r="Q73" s="92">
        <f>O73/(O72+O73)*100</f>
        <v>34.210526315789473</v>
      </c>
      <c r="R73" s="152"/>
      <c r="S73" s="152"/>
      <c r="T73" s="150"/>
      <c r="U73" s="150"/>
      <c r="V73" s="154"/>
    </row>
    <row r="74" spans="1:22">
      <c r="A74" s="169" t="s">
        <v>940</v>
      </c>
      <c r="B74" s="55" t="s">
        <v>924</v>
      </c>
      <c r="C74" s="58">
        <v>138</v>
      </c>
      <c r="D74" s="58">
        <v>14</v>
      </c>
      <c r="E74" s="89">
        <f>C74/(C74+C75)*100</f>
        <v>99.280575539568346</v>
      </c>
      <c r="F74" s="89">
        <f>D74/(D74+D75)*100</f>
        <v>100</v>
      </c>
      <c r="G74" s="134">
        <v>1</v>
      </c>
      <c r="H74" s="134">
        <v>1</v>
      </c>
      <c r="I74" s="136" t="s">
        <v>7189</v>
      </c>
      <c r="J74" s="136" t="s">
        <v>7189</v>
      </c>
      <c r="K74" s="136">
        <v>384.89159999999998</v>
      </c>
      <c r="L74" s="170" t="s">
        <v>940</v>
      </c>
      <c r="M74" s="55" t="s">
        <v>924</v>
      </c>
      <c r="N74" s="58">
        <v>853</v>
      </c>
      <c r="O74" s="58">
        <v>88</v>
      </c>
      <c r="P74" s="89">
        <f>N74/(N74+N75)*100</f>
        <v>99.766081871345023</v>
      </c>
      <c r="Q74" s="89">
        <f>O74/(O74+O75)*100</f>
        <v>100</v>
      </c>
      <c r="R74" s="134">
        <v>1</v>
      </c>
      <c r="S74" s="134">
        <v>1</v>
      </c>
      <c r="T74" s="136" t="s">
        <v>7189</v>
      </c>
      <c r="U74" s="136" t="s">
        <v>7189</v>
      </c>
      <c r="V74" s="132">
        <v>51.956479999999999</v>
      </c>
    </row>
    <row r="75" spans="1:22">
      <c r="A75" s="169"/>
      <c r="B75" s="60" t="s">
        <v>923</v>
      </c>
      <c r="C75" s="61">
        <v>1</v>
      </c>
      <c r="D75" s="61">
        <v>0</v>
      </c>
      <c r="E75" s="90">
        <f>C75/(C74+C75)*100</f>
        <v>0.71942446043165476</v>
      </c>
      <c r="F75" s="90">
        <f>D75/(D74+D75)*100</f>
        <v>0</v>
      </c>
      <c r="G75" s="135"/>
      <c r="H75" s="135"/>
      <c r="I75" s="137"/>
      <c r="J75" s="137"/>
      <c r="K75" s="137"/>
      <c r="L75" s="170"/>
      <c r="M75" s="60" t="s">
        <v>923</v>
      </c>
      <c r="N75" s="61">
        <v>2</v>
      </c>
      <c r="O75" s="61">
        <v>0</v>
      </c>
      <c r="P75" s="90">
        <f>N75/(N74+N75)*100</f>
        <v>0.23391812865497078</v>
      </c>
      <c r="Q75" s="90">
        <f>O75/(O74+O75)*100</f>
        <v>0</v>
      </c>
      <c r="R75" s="135"/>
      <c r="S75" s="135"/>
      <c r="T75" s="137"/>
      <c r="U75" s="137"/>
      <c r="V75" s="133"/>
    </row>
    <row r="76" spans="1:22">
      <c r="A76" s="169"/>
      <c r="B76" s="55" t="s">
        <v>925</v>
      </c>
      <c r="C76" s="58">
        <v>138</v>
      </c>
      <c r="D76" s="58">
        <v>14</v>
      </c>
      <c r="E76" s="89">
        <f>C76/(C76+C77)*100</f>
        <v>99.280575539568346</v>
      </c>
      <c r="F76" s="89">
        <f>D76/(D76+D77)*100</f>
        <v>100</v>
      </c>
      <c r="G76" s="134">
        <v>1</v>
      </c>
      <c r="H76" s="134">
        <v>1</v>
      </c>
      <c r="I76" s="136" t="s">
        <v>7189</v>
      </c>
      <c r="J76" s="136" t="s">
        <v>7189</v>
      </c>
      <c r="K76" s="136">
        <v>384.89159999999998</v>
      </c>
      <c r="L76" s="170"/>
      <c r="M76" s="55" t="s">
        <v>925</v>
      </c>
      <c r="N76" s="58">
        <v>851</v>
      </c>
      <c r="O76" s="58">
        <v>88</v>
      </c>
      <c r="P76" s="89">
        <f>N76/(N76+N77)*100</f>
        <v>99.532163742690059</v>
      </c>
      <c r="Q76" s="89">
        <f>O76/(O76+O77)*100</f>
        <v>100</v>
      </c>
      <c r="R76" s="134">
        <v>1</v>
      </c>
      <c r="S76" s="134">
        <v>1</v>
      </c>
      <c r="T76" s="136" t="s">
        <v>7189</v>
      </c>
      <c r="U76" s="136" t="s">
        <v>7189</v>
      </c>
      <c r="V76" s="132">
        <v>14.83051</v>
      </c>
    </row>
    <row r="77" spans="1:22">
      <c r="A77" s="169"/>
      <c r="B77" s="60" t="s">
        <v>926</v>
      </c>
      <c r="C77" s="61">
        <v>1</v>
      </c>
      <c r="D77" s="61">
        <v>0</v>
      </c>
      <c r="E77" s="90">
        <f>C77/(C76+C77)*100</f>
        <v>0.71942446043165476</v>
      </c>
      <c r="F77" s="90">
        <f>D77/(D76+D77)*100</f>
        <v>0</v>
      </c>
      <c r="G77" s="135"/>
      <c r="H77" s="135"/>
      <c r="I77" s="137"/>
      <c r="J77" s="137"/>
      <c r="K77" s="137"/>
      <c r="L77" s="170"/>
      <c r="M77" s="60" t="s">
        <v>926</v>
      </c>
      <c r="N77" s="61">
        <v>4</v>
      </c>
      <c r="O77" s="61">
        <v>0</v>
      </c>
      <c r="P77" s="90">
        <f>N77/(N76+N77)*100</f>
        <v>0.46783625730994155</v>
      </c>
      <c r="Q77" s="90">
        <f>O77/(O76+O77)*100</f>
        <v>0</v>
      </c>
      <c r="R77" s="135"/>
      <c r="S77" s="135"/>
      <c r="T77" s="137"/>
      <c r="U77" s="137"/>
      <c r="V77" s="133"/>
    </row>
    <row r="78" spans="1:22">
      <c r="A78" s="169"/>
      <c r="B78" s="55" t="s">
        <v>927</v>
      </c>
      <c r="C78" s="58">
        <v>136</v>
      </c>
      <c r="D78" s="58">
        <v>14</v>
      </c>
      <c r="E78" s="89">
        <f>C78/(C78+C79)*100</f>
        <v>91.275167785234899</v>
      </c>
      <c r="F78" s="89">
        <f>D78/(D78+D79)*100</f>
        <v>93.333333333333329</v>
      </c>
      <c r="G78" s="134">
        <v>1</v>
      </c>
      <c r="H78" s="134">
        <v>1</v>
      </c>
      <c r="I78" s="136">
        <v>0.74845539999999999</v>
      </c>
      <c r="J78" s="167">
        <v>1.6425240000000001E-2</v>
      </c>
      <c r="K78" s="136">
        <v>5.7524259500000001</v>
      </c>
      <c r="L78" s="170"/>
      <c r="M78" s="55" t="s">
        <v>927</v>
      </c>
      <c r="N78" s="58">
        <v>838</v>
      </c>
      <c r="O78" s="58">
        <v>87</v>
      </c>
      <c r="P78" s="89">
        <f>N78/(N78+N79)*100</f>
        <v>98.011695906432749</v>
      </c>
      <c r="Q78" s="89">
        <f>O78/(O78+O79)*100</f>
        <v>98.86363636363636</v>
      </c>
      <c r="R78" s="134">
        <v>0.8831</v>
      </c>
      <c r="S78" s="134">
        <v>1</v>
      </c>
      <c r="T78" s="136">
        <v>0.56687279999999995</v>
      </c>
      <c r="U78" s="167">
        <v>1.34086E-2</v>
      </c>
      <c r="V78" s="132">
        <v>3.7055611000000002</v>
      </c>
    </row>
    <row r="79" spans="1:22">
      <c r="A79" s="169"/>
      <c r="B79" s="60" t="s">
        <v>928</v>
      </c>
      <c r="C79" s="61">
        <v>13</v>
      </c>
      <c r="D79" s="61">
        <v>1</v>
      </c>
      <c r="E79" s="90">
        <f>C79/(C78+C79)*100</f>
        <v>8.724832214765101</v>
      </c>
      <c r="F79" s="90">
        <f>D79/(D78+D79)*100</f>
        <v>6.666666666666667</v>
      </c>
      <c r="G79" s="135"/>
      <c r="H79" s="135"/>
      <c r="I79" s="137"/>
      <c r="J79" s="168"/>
      <c r="K79" s="137"/>
      <c r="L79" s="170"/>
      <c r="M79" s="60" t="s">
        <v>928</v>
      </c>
      <c r="N79" s="61">
        <v>17</v>
      </c>
      <c r="O79" s="61">
        <v>1</v>
      </c>
      <c r="P79" s="90">
        <f>N79/(N78+N79)*100</f>
        <v>1.9883040935672516</v>
      </c>
      <c r="Q79" s="90">
        <f>O79/(O78+O79)*100</f>
        <v>1.1363636363636365</v>
      </c>
      <c r="R79" s="135"/>
      <c r="S79" s="135"/>
      <c r="T79" s="137"/>
      <c r="U79" s="168"/>
      <c r="V79" s="133"/>
    </row>
    <row r="80" spans="1:22">
      <c r="A80" s="169"/>
      <c r="B80" s="55" t="s">
        <v>929</v>
      </c>
      <c r="C80" s="58">
        <v>135</v>
      </c>
      <c r="D80" s="58">
        <v>14</v>
      </c>
      <c r="E80" s="89">
        <f>C80/(C80+C81)*100</f>
        <v>97.122302158273371</v>
      </c>
      <c r="F80" s="89">
        <f>D80/(D80+D81)*100</f>
        <v>100</v>
      </c>
      <c r="G80" s="134">
        <v>1</v>
      </c>
      <c r="H80" s="134">
        <v>1</v>
      </c>
      <c r="I80" s="136" t="s">
        <v>7189</v>
      </c>
      <c r="J80" s="136" t="s">
        <v>7189</v>
      </c>
      <c r="K80" s="136">
        <v>15.846909999999999</v>
      </c>
      <c r="L80" s="170"/>
      <c r="M80" s="55" t="s">
        <v>929</v>
      </c>
      <c r="N80" s="58">
        <v>817</v>
      </c>
      <c r="O80" s="58">
        <v>83</v>
      </c>
      <c r="P80" s="89">
        <f>N80/(N80+N81)*100</f>
        <v>95.555555555555557</v>
      </c>
      <c r="Q80" s="89">
        <f>O80/(O80+O81)*100</f>
        <v>94.318181818181827</v>
      </c>
      <c r="R80" s="134">
        <v>0.79369999999999996</v>
      </c>
      <c r="S80" s="134">
        <v>0.58860000000000001</v>
      </c>
      <c r="T80" s="136">
        <v>1.294788</v>
      </c>
      <c r="U80" s="136">
        <v>0.38718960000000002</v>
      </c>
      <c r="V80" s="132">
        <v>3.4228915</v>
      </c>
    </row>
    <row r="81" spans="1:22">
      <c r="A81" s="169"/>
      <c r="B81" s="60" t="s">
        <v>930</v>
      </c>
      <c r="C81" s="61">
        <v>4</v>
      </c>
      <c r="D81" s="61">
        <v>0</v>
      </c>
      <c r="E81" s="90">
        <f>C81/(C80+C81)*100</f>
        <v>2.877697841726619</v>
      </c>
      <c r="F81" s="90">
        <f>D81/(D80+D81)*100</f>
        <v>0</v>
      </c>
      <c r="G81" s="135"/>
      <c r="H81" s="135"/>
      <c r="I81" s="137"/>
      <c r="J81" s="137"/>
      <c r="K81" s="137"/>
      <c r="L81" s="170"/>
      <c r="M81" s="60" t="s">
        <v>930</v>
      </c>
      <c r="N81" s="61">
        <v>38</v>
      </c>
      <c r="O81" s="61">
        <v>5</v>
      </c>
      <c r="P81" s="90">
        <f>N81/(N80+N81)*100</f>
        <v>4.4444444444444446</v>
      </c>
      <c r="Q81" s="90">
        <f>O81/(O80+O81)*100</f>
        <v>5.6818181818181817</v>
      </c>
      <c r="R81" s="135"/>
      <c r="S81" s="135"/>
      <c r="T81" s="137"/>
      <c r="U81" s="137"/>
      <c r="V81" s="133"/>
    </row>
    <row r="82" spans="1:22">
      <c r="A82" s="169"/>
      <c r="B82" s="55" t="s">
        <v>931</v>
      </c>
      <c r="C82" s="58">
        <v>129</v>
      </c>
      <c r="D82" s="58">
        <v>10</v>
      </c>
      <c r="E82" s="89">
        <f>C82/(C82+C83)*100</f>
        <v>92.805755395683448</v>
      </c>
      <c r="F82" s="89">
        <f>D82/(D82+D83)*100</f>
        <v>71.428571428571431</v>
      </c>
      <c r="G82" s="134">
        <v>3.0929999999999999E-2</v>
      </c>
      <c r="H82" s="134">
        <v>2.6079999999999999E-2</v>
      </c>
      <c r="I82" s="136">
        <v>5.0696669999999999</v>
      </c>
      <c r="J82" s="136">
        <v>0.98538910000000002</v>
      </c>
      <c r="K82" s="136">
        <v>22.143624500000001</v>
      </c>
      <c r="L82" s="170"/>
      <c r="M82" s="55" t="s">
        <v>931</v>
      </c>
      <c r="N82" s="58">
        <v>704</v>
      </c>
      <c r="O82" s="58">
        <v>76</v>
      </c>
      <c r="P82" s="89">
        <f>N82/(N82+N83)*100</f>
        <v>82.339181286549717</v>
      </c>
      <c r="Q82" s="89">
        <f>O82/(O82+O83)*100</f>
        <v>86.36363636363636</v>
      </c>
      <c r="R82" s="134">
        <v>0.42220000000000002</v>
      </c>
      <c r="S82" s="134">
        <v>0.37840000000000001</v>
      </c>
      <c r="T82" s="136">
        <v>0.73637249999999999</v>
      </c>
      <c r="U82" s="136">
        <v>0.35538199999999998</v>
      </c>
      <c r="V82" s="132">
        <v>1.4059980000000001</v>
      </c>
    </row>
    <row r="83" spans="1:22">
      <c r="A83" s="169"/>
      <c r="B83" s="60" t="s">
        <v>932</v>
      </c>
      <c r="C83" s="61">
        <v>10</v>
      </c>
      <c r="D83" s="61">
        <v>4</v>
      </c>
      <c r="E83" s="90">
        <f>C83/(C82+C83)*100</f>
        <v>7.1942446043165464</v>
      </c>
      <c r="F83" s="90">
        <f>D83/(D82+D83)*100</f>
        <v>28.571428571428569</v>
      </c>
      <c r="G83" s="135"/>
      <c r="H83" s="135"/>
      <c r="I83" s="137"/>
      <c r="J83" s="137"/>
      <c r="K83" s="137"/>
      <c r="L83" s="170"/>
      <c r="M83" s="60" t="s">
        <v>932</v>
      </c>
      <c r="N83" s="61">
        <v>151</v>
      </c>
      <c r="O83" s="61">
        <v>12</v>
      </c>
      <c r="P83" s="90">
        <f>N83/(N82+N83)*100</f>
        <v>17.660818713450293</v>
      </c>
      <c r="Q83" s="90">
        <f>O83/(O82+O83)*100</f>
        <v>13.636363636363635</v>
      </c>
      <c r="R83" s="135"/>
      <c r="S83" s="135"/>
      <c r="T83" s="137"/>
      <c r="U83" s="137"/>
      <c r="V83" s="133"/>
    </row>
    <row r="84" spans="1:22">
      <c r="A84" s="163" t="s">
        <v>941</v>
      </c>
      <c r="B84" s="63" t="s">
        <v>924</v>
      </c>
      <c r="C84" s="64">
        <v>337</v>
      </c>
      <c r="D84" s="64">
        <v>33</v>
      </c>
      <c r="E84" s="93">
        <f>C84/(C84+C85)*100</f>
        <v>99.704142011834321</v>
      </c>
      <c r="F84" s="93">
        <f>D84/(D84+D85)*100</f>
        <v>97.058823529411768</v>
      </c>
      <c r="G84" s="159">
        <v>0.43509999999999999</v>
      </c>
      <c r="H84" s="159">
        <v>0.17469999999999999</v>
      </c>
      <c r="I84" s="155">
        <v>10.07578</v>
      </c>
      <c r="J84" s="155">
        <v>0.1262952</v>
      </c>
      <c r="K84" s="155">
        <v>798.08187020000003</v>
      </c>
      <c r="L84" s="165" t="s">
        <v>941</v>
      </c>
      <c r="M84" s="63" t="s">
        <v>924</v>
      </c>
      <c r="N84" s="64">
        <v>1769</v>
      </c>
      <c r="O84" s="64">
        <v>185</v>
      </c>
      <c r="P84" s="93">
        <f>N84/(N84+N85)*100</f>
        <v>99.382022471910119</v>
      </c>
      <c r="Q84" s="93">
        <f>O84/(O84+O85)*100</f>
        <v>99.462365591397855</v>
      </c>
      <c r="R84" s="159">
        <v>1</v>
      </c>
      <c r="S84" s="159">
        <v>1</v>
      </c>
      <c r="T84" s="155">
        <v>0.86933340000000003</v>
      </c>
      <c r="U84" s="161">
        <v>2.0088479999999999E-2</v>
      </c>
      <c r="V84" s="157">
        <v>6.0426695400000003</v>
      </c>
    </row>
    <row r="85" spans="1:22">
      <c r="A85" s="163"/>
      <c r="B85" s="57" t="s">
        <v>923</v>
      </c>
      <c r="C85" s="53">
        <v>1</v>
      </c>
      <c r="D85" s="53">
        <v>1</v>
      </c>
      <c r="E85" s="94">
        <f>C85/(C84+C85)*100</f>
        <v>0.29585798816568049</v>
      </c>
      <c r="F85" s="94">
        <f>D85/(D84+D85)*100</f>
        <v>2.9411764705882351</v>
      </c>
      <c r="G85" s="160"/>
      <c r="H85" s="160"/>
      <c r="I85" s="156"/>
      <c r="J85" s="156"/>
      <c r="K85" s="156"/>
      <c r="L85" s="165"/>
      <c r="M85" s="57" t="s">
        <v>923</v>
      </c>
      <c r="N85" s="53">
        <v>11</v>
      </c>
      <c r="O85" s="53">
        <v>1</v>
      </c>
      <c r="P85" s="94">
        <f>N85/(N84+N85)*100</f>
        <v>0.6179775280898876</v>
      </c>
      <c r="Q85" s="94">
        <f>O85/(O84+O85)*100</f>
        <v>0.53763440860215062</v>
      </c>
      <c r="R85" s="160"/>
      <c r="S85" s="160"/>
      <c r="T85" s="156"/>
      <c r="U85" s="162"/>
      <c r="V85" s="158"/>
    </row>
    <row r="86" spans="1:22">
      <c r="A86" s="163"/>
      <c r="B86" s="63" t="s">
        <v>925</v>
      </c>
      <c r="C86" s="64">
        <v>336</v>
      </c>
      <c r="D86" s="64">
        <v>33</v>
      </c>
      <c r="E86" s="93">
        <f>C86/(C86+C87)*100</f>
        <v>99.408284023668642</v>
      </c>
      <c r="F86" s="93">
        <f>D86/(D86+D87)*100</f>
        <v>97.058823529411768</v>
      </c>
      <c r="G86" s="159">
        <v>0.64970000000000006</v>
      </c>
      <c r="H86" s="159">
        <v>0.2505</v>
      </c>
      <c r="I86" s="155">
        <v>5.0506039999999999</v>
      </c>
      <c r="J86" s="155">
        <v>8.3775470000000005E-2</v>
      </c>
      <c r="K86" s="155">
        <v>99.517116099999996</v>
      </c>
      <c r="L86" s="165"/>
      <c r="M86" s="63" t="s">
        <v>925</v>
      </c>
      <c r="N86" s="64">
        <v>1764</v>
      </c>
      <c r="O86" s="64">
        <v>184</v>
      </c>
      <c r="P86" s="93">
        <f>N86/(N86+N87)*100</f>
        <v>99.101123595505612</v>
      </c>
      <c r="Q86" s="93">
        <f>O86/(O86+O87)*100</f>
        <v>98.924731182795696</v>
      </c>
      <c r="R86" s="159">
        <v>1</v>
      </c>
      <c r="S86" s="159">
        <v>0.68520000000000003</v>
      </c>
      <c r="T86" s="155">
        <v>1.19825</v>
      </c>
      <c r="U86" s="155">
        <v>0.1326592</v>
      </c>
      <c r="V86" s="157">
        <v>5.1601600000000003</v>
      </c>
    </row>
    <row r="87" spans="1:22">
      <c r="A87" s="163"/>
      <c r="B87" s="57" t="s">
        <v>926</v>
      </c>
      <c r="C87" s="53">
        <v>2</v>
      </c>
      <c r="D87" s="53">
        <v>1</v>
      </c>
      <c r="E87" s="94">
        <f>C87/(C86+C87)*100</f>
        <v>0.59171597633136097</v>
      </c>
      <c r="F87" s="94">
        <f>D87/(D86+D87)*100</f>
        <v>2.9411764705882351</v>
      </c>
      <c r="G87" s="160"/>
      <c r="H87" s="160"/>
      <c r="I87" s="156"/>
      <c r="J87" s="156"/>
      <c r="K87" s="156"/>
      <c r="L87" s="165"/>
      <c r="M87" s="57" t="s">
        <v>926</v>
      </c>
      <c r="N87" s="53">
        <v>16</v>
      </c>
      <c r="O87" s="53">
        <v>2</v>
      </c>
      <c r="P87" s="94">
        <f>N87/(N86+N87)*100</f>
        <v>0.89887640449438211</v>
      </c>
      <c r="Q87" s="94">
        <f>O87/(O86+O87)*100</f>
        <v>1.0752688172043012</v>
      </c>
      <c r="R87" s="160"/>
      <c r="S87" s="160"/>
      <c r="T87" s="156"/>
      <c r="U87" s="156"/>
      <c r="V87" s="158"/>
    </row>
    <row r="88" spans="1:22">
      <c r="A88" s="163"/>
      <c r="B88" s="63" t="s">
        <v>927</v>
      </c>
      <c r="C88" s="64">
        <v>330</v>
      </c>
      <c r="D88" s="64">
        <v>32</v>
      </c>
      <c r="E88" s="93">
        <f>C88/(C88+C89)*100</f>
        <v>97.633136094674555</v>
      </c>
      <c r="F88" s="93">
        <f>D88/(D88+D89)*100</f>
        <v>94.117647058823522</v>
      </c>
      <c r="G88" s="159">
        <v>0.51449999999999996</v>
      </c>
      <c r="H88" s="159">
        <v>0.2298</v>
      </c>
      <c r="I88" s="155">
        <v>2.5687829999999998</v>
      </c>
      <c r="J88" s="155">
        <v>0.25536049999999999</v>
      </c>
      <c r="K88" s="155">
        <v>13.653608699999999</v>
      </c>
      <c r="L88" s="165"/>
      <c r="M88" s="63" t="s">
        <v>927</v>
      </c>
      <c r="N88" s="64">
        <v>1731</v>
      </c>
      <c r="O88" s="64">
        <v>183</v>
      </c>
      <c r="P88" s="93">
        <f>N88/(N88+N89)*100</f>
        <v>97.247191011235955</v>
      </c>
      <c r="Q88" s="93">
        <f>O88/(O88+O89)*100</f>
        <v>98.387096774193552</v>
      </c>
      <c r="R88" s="159">
        <v>0.49540000000000001</v>
      </c>
      <c r="S88" s="159">
        <v>0.4748</v>
      </c>
      <c r="T88" s="155">
        <v>0.5792543</v>
      </c>
      <c r="U88" s="155">
        <v>0.1143338</v>
      </c>
      <c r="V88" s="157">
        <v>1.8237247000000001</v>
      </c>
    </row>
    <row r="89" spans="1:22">
      <c r="A89" s="163"/>
      <c r="B89" s="57" t="s">
        <v>928</v>
      </c>
      <c r="C89" s="53">
        <v>8</v>
      </c>
      <c r="D89" s="53">
        <v>2</v>
      </c>
      <c r="E89" s="94">
        <f>C89/(C88+C89)*100</f>
        <v>2.3668639053254439</v>
      </c>
      <c r="F89" s="94">
        <f>D89/(D88+D89)*100</f>
        <v>5.8823529411764701</v>
      </c>
      <c r="G89" s="160"/>
      <c r="H89" s="160"/>
      <c r="I89" s="156"/>
      <c r="J89" s="156"/>
      <c r="K89" s="156"/>
      <c r="L89" s="165"/>
      <c r="M89" s="57" t="s">
        <v>928</v>
      </c>
      <c r="N89" s="53">
        <v>49</v>
      </c>
      <c r="O89" s="53">
        <v>3</v>
      </c>
      <c r="P89" s="94">
        <f>N89/(N88+N89)*100</f>
        <v>2.7528089887640448</v>
      </c>
      <c r="Q89" s="94">
        <f>O89/(O88+O89)*100</f>
        <v>1.6129032258064515</v>
      </c>
      <c r="R89" s="160"/>
      <c r="S89" s="160"/>
      <c r="T89" s="156"/>
      <c r="U89" s="156"/>
      <c r="V89" s="158"/>
    </row>
    <row r="90" spans="1:22">
      <c r="A90" s="163"/>
      <c r="B90" s="63" t="s">
        <v>929</v>
      </c>
      <c r="C90" s="64">
        <v>327</v>
      </c>
      <c r="D90" s="64">
        <v>32</v>
      </c>
      <c r="E90" s="93">
        <f>C90/(C90+C91)*100</f>
        <v>96.745562130177504</v>
      </c>
      <c r="F90" s="93">
        <f>D90/(D90+D91)*100</f>
        <v>94.117647058823522</v>
      </c>
      <c r="G90" s="159">
        <v>0.76</v>
      </c>
      <c r="H90" s="159">
        <v>0.33679999999999999</v>
      </c>
      <c r="I90" s="155">
        <v>1.853966</v>
      </c>
      <c r="J90" s="155">
        <v>0.19159619999999999</v>
      </c>
      <c r="K90" s="155">
        <v>9.0711937000000002</v>
      </c>
      <c r="L90" s="165"/>
      <c r="M90" s="63" t="s">
        <v>929</v>
      </c>
      <c r="N90" s="64">
        <v>1696</v>
      </c>
      <c r="O90" s="64">
        <v>177</v>
      </c>
      <c r="P90" s="93">
        <f>N90/(N90+N91)*100</f>
        <v>95.280898876404493</v>
      </c>
      <c r="Q90" s="93">
        <f>O90/(O90+O91)*100</f>
        <v>95.161290322580655</v>
      </c>
      <c r="R90" s="159">
        <v>1</v>
      </c>
      <c r="S90" s="159">
        <v>0.85699999999999998</v>
      </c>
      <c r="T90" s="155">
        <v>1.026624</v>
      </c>
      <c r="U90" s="155">
        <v>0.44592660000000001</v>
      </c>
      <c r="V90" s="157">
        <v>2.0905564000000001</v>
      </c>
    </row>
    <row r="91" spans="1:22">
      <c r="A91" s="163"/>
      <c r="B91" s="57" t="s">
        <v>930</v>
      </c>
      <c r="C91" s="53">
        <v>11</v>
      </c>
      <c r="D91" s="53">
        <v>2</v>
      </c>
      <c r="E91" s="94">
        <f>C91/(C90+C91)*100</f>
        <v>3.2544378698224854</v>
      </c>
      <c r="F91" s="94">
        <f>D91/(D90+D91)*100</f>
        <v>5.8823529411764701</v>
      </c>
      <c r="G91" s="160"/>
      <c r="H91" s="160"/>
      <c r="I91" s="156"/>
      <c r="J91" s="156"/>
      <c r="K91" s="156"/>
      <c r="L91" s="165"/>
      <c r="M91" s="57" t="s">
        <v>930</v>
      </c>
      <c r="N91" s="53">
        <v>84</v>
      </c>
      <c r="O91" s="53">
        <v>9</v>
      </c>
      <c r="P91" s="94">
        <f>N91/(N90+N91)*100</f>
        <v>4.7191011235955056</v>
      </c>
      <c r="Q91" s="94">
        <f>O91/(O90+O91)*100</f>
        <v>4.838709677419355</v>
      </c>
      <c r="R91" s="160"/>
      <c r="S91" s="160"/>
      <c r="T91" s="156"/>
      <c r="U91" s="156"/>
      <c r="V91" s="158"/>
    </row>
    <row r="92" spans="1:22">
      <c r="A92" s="163"/>
      <c r="B92" s="63" t="s">
        <v>931</v>
      </c>
      <c r="C92" s="64">
        <v>287</v>
      </c>
      <c r="D92" s="64">
        <v>28</v>
      </c>
      <c r="E92" s="93">
        <f>C92/(C92+C93)*100</f>
        <v>84.911242603550292</v>
      </c>
      <c r="F92" s="93">
        <f>D92/(D92+D93)*100</f>
        <v>82.35294117647058</v>
      </c>
      <c r="G92" s="159">
        <v>0.88470000000000004</v>
      </c>
      <c r="H92" s="159">
        <v>0.62429999999999997</v>
      </c>
      <c r="I92" s="155">
        <v>1.2052430000000001</v>
      </c>
      <c r="J92" s="155">
        <v>0.38833570000000001</v>
      </c>
      <c r="K92" s="155">
        <v>3.1684896999999999</v>
      </c>
      <c r="L92" s="165"/>
      <c r="M92" s="63" t="s">
        <v>931</v>
      </c>
      <c r="N92" s="64">
        <v>1488</v>
      </c>
      <c r="O92" s="64">
        <v>154</v>
      </c>
      <c r="P92" s="93">
        <f>N92/(N92+N93)*100</f>
        <v>83.595505617977523</v>
      </c>
      <c r="Q92" s="93">
        <f>O92/(O92+O93)*100</f>
        <v>82.795698924731184</v>
      </c>
      <c r="R92" s="159">
        <v>0.86040000000000005</v>
      </c>
      <c r="S92" s="159">
        <v>0.50419999999999998</v>
      </c>
      <c r="T92" s="155">
        <v>1.0588630000000001</v>
      </c>
      <c r="U92" s="155">
        <v>0.68556680000000003</v>
      </c>
      <c r="V92" s="157">
        <v>1.5944204</v>
      </c>
    </row>
    <row r="93" spans="1:22">
      <c r="A93" s="164"/>
      <c r="B93" s="57" t="s">
        <v>932</v>
      </c>
      <c r="C93" s="53">
        <v>51</v>
      </c>
      <c r="D93" s="53">
        <v>6</v>
      </c>
      <c r="E93" s="94">
        <f>C93/(C92+C93)*100</f>
        <v>15.088757396449704</v>
      </c>
      <c r="F93" s="94">
        <f>D93/(D92+D93)*100</f>
        <v>17.647058823529413</v>
      </c>
      <c r="G93" s="160"/>
      <c r="H93" s="160"/>
      <c r="I93" s="156"/>
      <c r="J93" s="156"/>
      <c r="K93" s="156"/>
      <c r="L93" s="166"/>
      <c r="M93" s="57" t="s">
        <v>932</v>
      </c>
      <c r="N93" s="53">
        <v>292</v>
      </c>
      <c r="O93" s="53">
        <v>32</v>
      </c>
      <c r="P93" s="94">
        <f>N93/(N92+N93)*100</f>
        <v>16.40449438202247</v>
      </c>
      <c r="Q93" s="94">
        <f>O93/(O92+O93)*100</f>
        <v>17.20430107526882</v>
      </c>
      <c r="R93" s="160"/>
      <c r="S93" s="160"/>
      <c r="T93" s="156"/>
      <c r="U93" s="156"/>
      <c r="V93" s="158"/>
    </row>
  </sheetData>
  <mergeCells count="471">
    <mergeCell ref="G4:G5"/>
    <mergeCell ref="H4:H5"/>
    <mergeCell ref="J4:J5"/>
    <mergeCell ref="K4:K5"/>
    <mergeCell ref="A14:A23"/>
    <mergeCell ref="I6:I7"/>
    <mergeCell ref="I8:I9"/>
    <mergeCell ref="I10:I11"/>
    <mergeCell ref="G12:G13"/>
    <mergeCell ref="H12:H13"/>
    <mergeCell ref="J12:J13"/>
    <mergeCell ref="K12:K13"/>
    <mergeCell ref="I12:I13"/>
    <mergeCell ref="G10:G11"/>
    <mergeCell ref="H10:H11"/>
    <mergeCell ref="J10:J11"/>
    <mergeCell ref="K10:K11"/>
    <mergeCell ref="G8:G9"/>
    <mergeCell ref="H8:H9"/>
    <mergeCell ref="J8:J9"/>
    <mergeCell ref="K8:K9"/>
    <mergeCell ref="G6:G7"/>
    <mergeCell ref="H6:H7"/>
    <mergeCell ref="J6:J7"/>
    <mergeCell ref="K6:K7"/>
    <mergeCell ref="K14:K15"/>
    <mergeCell ref="G16:G17"/>
    <mergeCell ref="H16:H17"/>
    <mergeCell ref="J16:J17"/>
    <mergeCell ref="K16:K17"/>
    <mergeCell ref="I14:I15"/>
    <mergeCell ref="I16:I17"/>
    <mergeCell ref="G14:G15"/>
    <mergeCell ref="H14:H15"/>
    <mergeCell ref="J14:J15"/>
    <mergeCell ref="G20:G21"/>
    <mergeCell ref="H20:H21"/>
    <mergeCell ref="J20:J21"/>
    <mergeCell ref="K20:K21"/>
    <mergeCell ref="I20:I21"/>
    <mergeCell ref="G18:G19"/>
    <mergeCell ref="H18:H19"/>
    <mergeCell ref="J18:J19"/>
    <mergeCell ref="K18:K19"/>
    <mergeCell ref="I18:I19"/>
    <mergeCell ref="H24:H25"/>
    <mergeCell ref="J24:J25"/>
    <mergeCell ref="K24:K25"/>
    <mergeCell ref="I24:I25"/>
    <mergeCell ref="G22:G23"/>
    <mergeCell ref="H22:H23"/>
    <mergeCell ref="J22:J23"/>
    <mergeCell ref="K22:K23"/>
    <mergeCell ref="I22:I23"/>
    <mergeCell ref="A24:A33"/>
    <mergeCell ref="A4:A13"/>
    <mergeCell ref="I4:I5"/>
    <mergeCell ref="G32:G33"/>
    <mergeCell ref="H32:H33"/>
    <mergeCell ref="J32:J33"/>
    <mergeCell ref="K32:K33"/>
    <mergeCell ref="I32:I33"/>
    <mergeCell ref="G30:G31"/>
    <mergeCell ref="H30:H31"/>
    <mergeCell ref="J30:J31"/>
    <mergeCell ref="K30:K31"/>
    <mergeCell ref="I30:I31"/>
    <mergeCell ref="G28:G29"/>
    <mergeCell ref="H28:H29"/>
    <mergeCell ref="J28:J29"/>
    <mergeCell ref="K28:K29"/>
    <mergeCell ref="I28:I29"/>
    <mergeCell ref="G26:G27"/>
    <mergeCell ref="H26:H27"/>
    <mergeCell ref="J26:J27"/>
    <mergeCell ref="K26:K27"/>
    <mergeCell ref="I26:I27"/>
    <mergeCell ref="G24:G25"/>
    <mergeCell ref="J38:J39"/>
    <mergeCell ref="K38:K39"/>
    <mergeCell ref="I38:I39"/>
    <mergeCell ref="K34:K35"/>
    <mergeCell ref="G36:G37"/>
    <mergeCell ref="H36:H37"/>
    <mergeCell ref="J36:J37"/>
    <mergeCell ref="K36:K37"/>
    <mergeCell ref="I34:I35"/>
    <mergeCell ref="I36:I37"/>
    <mergeCell ref="G34:G35"/>
    <mergeCell ref="H34:H35"/>
    <mergeCell ref="J34:J35"/>
    <mergeCell ref="G46:G47"/>
    <mergeCell ref="H46:H47"/>
    <mergeCell ref="J46:J47"/>
    <mergeCell ref="K46:K47"/>
    <mergeCell ref="I44:I45"/>
    <mergeCell ref="A34:A43"/>
    <mergeCell ref="A44:A53"/>
    <mergeCell ref="A54:A63"/>
    <mergeCell ref="G44:G45"/>
    <mergeCell ref="H44:H45"/>
    <mergeCell ref="G48:G49"/>
    <mergeCell ref="H48:H49"/>
    <mergeCell ref="G42:G43"/>
    <mergeCell ref="H42:H43"/>
    <mergeCell ref="J42:J43"/>
    <mergeCell ref="K42:K43"/>
    <mergeCell ref="I42:I43"/>
    <mergeCell ref="G40:G41"/>
    <mergeCell ref="H40:H41"/>
    <mergeCell ref="J40:J41"/>
    <mergeCell ref="K40:K41"/>
    <mergeCell ref="I40:I41"/>
    <mergeCell ref="G38:G39"/>
    <mergeCell ref="H38:H39"/>
    <mergeCell ref="G52:G53"/>
    <mergeCell ref="H52:H53"/>
    <mergeCell ref="J52:J53"/>
    <mergeCell ref="K52:K53"/>
    <mergeCell ref="G54:G55"/>
    <mergeCell ref="H54:H55"/>
    <mergeCell ref="J54:J55"/>
    <mergeCell ref="K54:K55"/>
    <mergeCell ref="J48:J49"/>
    <mergeCell ref="K48:K49"/>
    <mergeCell ref="G50:G51"/>
    <mergeCell ref="H50:H51"/>
    <mergeCell ref="J50:J51"/>
    <mergeCell ref="K50:K51"/>
    <mergeCell ref="G60:G61"/>
    <mergeCell ref="H60:H61"/>
    <mergeCell ref="J60:J61"/>
    <mergeCell ref="K60:K61"/>
    <mergeCell ref="G62:G63"/>
    <mergeCell ref="H62:H63"/>
    <mergeCell ref="J62:J63"/>
    <mergeCell ref="K62:K63"/>
    <mergeCell ref="G56:G57"/>
    <mergeCell ref="H56:H57"/>
    <mergeCell ref="J56:J57"/>
    <mergeCell ref="K56:K57"/>
    <mergeCell ref="G58:G59"/>
    <mergeCell ref="H58:H59"/>
    <mergeCell ref="J58:J59"/>
    <mergeCell ref="K58:K59"/>
    <mergeCell ref="U4:U5"/>
    <mergeCell ref="V4:V5"/>
    <mergeCell ref="R6:R7"/>
    <mergeCell ref="S6:S7"/>
    <mergeCell ref="U6:U7"/>
    <mergeCell ref="V6:V7"/>
    <mergeCell ref="I58:I59"/>
    <mergeCell ref="I60:I61"/>
    <mergeCell ref="I62:I63"/>
    <mergeCell ref="R4:R5"/>
    <mergeCell ref="S4:S5"/>
    <mergeCell ref="R8:R9"/>
    <mergeCell ref="S8:S9"/>
    <mergeCell ref="R12:R13"/>
    <mergeCell ref="I46:I47"/>
    <mergeCell ref="I48:I49"/>
    <mergeCell ref="I50:I51"/>
    <mergeCell ref="I52:I53"/>
    <mergeCell ref="I54:I55"/>
    <mergeCell ref="I56:I57"/>
    <mergeCell ref="L44:L53"/>
    <mergeCell ref="J44:J45"/>
    <mergeCell ref="K44:K45"/>
    <mergeCell ref="L34:L43"/>
    <mergeCell ref="S12:S13"/>
    <mergeCell ref="U12:U13"/>
    <mergeCell ref="V12:V13"/>
    <mergeCell ref="R14:R15"/>
    <mergeCell ref="S14:S15"/>
    <mergeCell ref="U14:U15"/>
    <mergeCell ref="V14:V15"/>
    <mergeCell ref="T12:T13"/>
    <mergeCell ref="U8:U9"/>
    <mergeCell ref="V8:V9"/>
    <mergeCell ref="R10:R11"/>
    <mergeCell ref="S10:S11"/>
    <mergeCell ref="U10:U11"/>
    <mergeCell ref="V10:V11"/>
    <mergeCell ref="T8:T9"/>
    <mergeCell ref="T10:T11"/>
    <mergeCell ref="T14:T15"/>
    <mergeCell ref="R20:R21"/>
    <mergeCell ref="S20:S21"/>
    <mergeCell ref="U20:U21"/>
    <mergeCell ref="V20:V21"/>
    <mergeCell ref="R22:R23"/>
    <mergeCell ref="S22:S23"/>
    <mergeCell ref="U22:U23"/>
    <mergeCell ref="V22:V23"/>
    <mergeCell ref="R16:R17"/>
    <mergeCell ref="S16:S17"/>
    <mergeCell ref="U16:U17"/>
    <mergeCell ref="V16:V17"/>
    <mergeCell ref="R18:R19"/>
    <mergeCell ref="S18:S19"/>
    <mergeCell ref="U18:U19"/>
    <mergeCell ref="V18:V19"/>
    <mergeCell ref="T16:T17"/>
    <mergeCell ref="T18:T19"/>
    <mergeCell ref="T20:T21"/>
    <mergeCell ref="T22:T23"/>
    <mergeCell ref="R28:R29"/>
    <mergeCell ref="S28:S29"/>
    <mergeCell ref="U28:U29"/>
    <mergeCell ref="V28:V29"/>
    <mergeCell ref="R30:R31"/>
    <mergeCell ref="S30:S31"/>
    <mergeCell ref="U30:U31"/>
    <mergeCell ref="V30:V31"/>
    <mergeCell ref="R24:R25"/>
    <mergeCell ref="S24:S25"/>
    <mergeCell ref="U24:U25"/>
    <mergeCell ref="V24:V25"/>
    <mergeCell ref="R26:R27"/>
    <mergeCell ref="S26:S27"/>
    <mergeCell ref="U26:U27"/>
    <mergeCell ref="V26:V27"/>
    <mergeCell ref="T26:T27"/>
    <mergeCell ref="T28:T29"/>
    <mergeCell ref="T30:T31"/>
    <mergeCell ref="T24:T25"/>
    <mergeCell ref="R34:R35"/>
    <mergeCell ref="S34:S35"/>
    <mergeCell ref="U34:U35"/>
    <mergeCell ref="V34:V35"/>
    <mergeCell ref="R36:R37"/>
    <mergeCell ref="S36:S37"/>
    <mergeCell ref="U36:U37"/>
    <mergeCell ref="V36:V37"/>
    <mergeCell ref="R32:R33"/>
    <mergeCell ref="S32:S33"/>
    <mergeCell ref="U32:U33"/>
    <mergeCell ref="V32:V33"/>
    <mergeCell ref="T32:T33"/>
    <mergeCell ref="U42:U43"/>
    <mergeCell ref="V42:V43"/>
    <mergeCell ref="R44:R45"/>
    <mergeCell ref="S44:S45"/>
    <mergeCell ref="U44:U45"/>
    <mergeCell ref="V44:V45"/>
    <mergeCell ref="R38:R39"/>
    <mergeCell ref="S38:S39"/>
    <mergeCell ref="U38:U39"/>
    <mergeCell ref="V38:V39"/>
    <mergeCell ref="R40:R41"/>
    <mergeCell ref="S40:S41"/>
    <mergeCell ref="U40:U41"/>
    <mergeCell ref="V40:V41"/>
    <mergeCell ref="U50:U51"/>
    <mergeCell ref="V50:V51"/>
    <mergeCell ref="R52:R53"/>
    <mergeCell ref="S52:S53"/>
    <mergeCell ref="U52:U53"/>
    <mergeCell ref="V52:V53"/>
    <mergeCell ref="R46:R47"/>
    <mergeCell ref="S46:S47"/>
    <mergeCell ref="U46:U47"/>
    <mergeCell ref="V46:V47"/>
    <mergeCell ref="R48:R49"/>
    <mergeCell ref="S48:S49"/>
    <mergeCell ref="U48:U49"/>
    <mergeCell ref="V48:V49"/>
    <mergeCell ref="U62:U63"/>
    <mergeCell ref="V62:V63"/>
    <mergeCell ref="A1:U1"/>
    <mergeCell ref="M2:U2"/>
    <mergeCell ref="T4:T5"/>
    <mergeCell ref="T6:T7"/>
    <mergeCell ref="R58:R59"/>
    <mergeCell ref="S58:S59"/>
    <mergeCell ref="U58:U59"/>
    <mergeCell ref="V58:V59"/>
    <mergeCell ref="R60:R61"/>
    <mergeCell ref="S60:S61"/>
    <mergeCell ref="U60:U61"/>
    <mergeCell ref="V60:V61"/>
    <mergeCell ref="R54:R55"/>
    <mergeCell ref="S54:S55"/>
    <mergeCell ref="U54:U55"/>
    <mergeCell ref="V54:V55"/>
    <mergeCell ref="R56:R57"/>
    <mergeCell ref="S56:S57"/>
    <mergeCell ref="U56:U57"/>
    <mergeCell ref="V56:V57"/>
    <mergeCell ref="R50:R51"/>
    <mergeCell ref="S50:S51"/>
    <mergeCell ref="L54:L63"/>
    <mergeCell ref="T62:T63"/>
    <mergeCell ref="B2:K2"/>
    <mergeCell ref="T56:T57"/>
    <mergeCell ref="T58:T59"/>
    <mergeCell ref="T60:T61"/>
    <mergeCell ref="L4:L13"/>
    <mergeCell ref="L14:L23"/>
    <mergeCell ref="L24:L33"/>
    <mergeCell ref="T44:T45"/>
    <mergeCell ref="T46:T47"/>
    <mergeCell ref="T48:T49"/>
    <mergeCell ref="T50:T51"/>
    <mergeCell ref="T52:T53"/>
    <mergeCell ref="T54:T55"/>
    <mergeCell ref="T34:T35"/>
    <mergeCell ref="T36:T37"/>
    <mergeCell ref="T38:T39"/>
    <mergeCell ref="T40:T41"/>
    <mergeCell ref="T42:T43"/>
    <mergeCell ref="R62:R63"/>
    <mergeCell ref="S62:S63"/>
    <mergeCell ref="R42:R43"/>
    <mergeCell ref="S42:S43"/>
    <mergeCell ref="A64:A73"/>
    <mergeCell ref="G64:G65"/>
    <mergeCell ref="H64:H65"/>
    <mergeCell ref="I64:I65"/>
    <mergeCell ref="J64:J65"/>
    <mergeCell ref="K64:K65"/>
    <mergeCell ref="L64:L73"/>
    <mergeCell ref="R64:R65"/>
    <mergeCell ref="S64:S65"/>
    <mergeCell ref="G68:G69"/>
    <mergeCell ref="H68:H69"/>
    <mergeCell ref="I68:I69"/>
    <mergeCell ref="J68:J69"/>
    <mergeCell ref="K68:K69"/>
    <mergeCell ref="R68:R69"/>
    <mergeCell ref="S68:S69"/>
    <mergeCell ref="G72:G73"/>
    <mergeCell ref="H72:H73"/>
    <mergeCell ref="I72:I73"/>
    <mergeCell ref="J72:J73"/>
    <mergeCell ref="K72:K73"/>
    <mergeCell ref="R72:R73"/>
    <mergeCell ref="S72:S73"/>
    <mergeCell ref="T64:T65"/>
    <mergeCell ref="U64:U65"/>
    <mergeCell ref="V64:V65"/>
    <mergeCell ref="G66:G67"/>
    <mergeCell ref="H66:H67"/>
    <mergeCell ref="I66:I67"/>
    <mergeCell ref="J66:J67"/>
    <mergeCell ref="K66:K67"/>
    <mergeCell ref="R66:R67"/>
    <mergeCell ref="S66:S67"/>
    <mergeCell ref="T66:T67"/>
    <mergeCell ref="U66:U67"/>
    <mergeCell ref="V66:V67"/>
    <mergeCell ref="T68:T69"/>
    <mergeCell ref="U68:U69"/>
    <mergeCell ref="V68:V69"/>
    <mergeCell ref="G70:G71"/>
    <mergeCell ref="H70:H71"/>
    <mergeCell ref="I70:I71"/>
    <mergeCell ref="J70:J71"/>
    <mergeCell ref="K70:K71"/>
    <mergeCell ref="R70:R71"/>
    <mergeCell ref="S70:S71"/>
    <mergeCell ref="T70:T71"/>
    <mergeCell ref="U70:U71"/>
    <mergeCell ref="V70:V71"/>
    <mergeCell ref="T72:T73"/>
    <mergeCell ref="U72:U73"/>
    <mergeCell ref="V72:V73"/>
    <mergeCell ref="A74:A83"/>
    <mergeCell ref="G74:G75"/>
    <mergeCell ref="H74:H75"/>
    <mergeCell ref="I74:I75"/>
    <mergeCell ref="J74:J75"/>
    <mergeCell ref="K74:K75"/>
    <mergeCell ref="L74:L83"/>
    <mergeCell ref="R74:R75"/>
    <mergeCell ref="S74:S75"/>
    <mergeCell ref="T74:T75"/>
    <mergeCell ref="U74:U75"/>
    <mergeCell ref="V74:V75"/>
    <mergeCell ref="G76:G77"/>
    <mergeCell ref="H76:H77"/>
    <mergeCell ref="I76:I77"/>
    <mergeCell ref="J76:J77"/>
    <mergeCell ref="K76:K77"/>
    <mergeCell ref="R76:R77"/>
    <mergeCell ref="S76:S77"/>
    <mergeCell ref="T76:T77"/>
    <mergeCell ref="U76:U77"/>
    <mergeCell ref="V76:V77"/>
    <mergeCell ref="G78:G79"/>
    <mergeCell ref="H78:H79"/>
    <mergeCell ref="I78:I79"/>
    <mergeCell ref="J78:J79"/>
    <mergeCell ref="K78:K79"/>
    <mergeCell ref="R78:R79"/>
    <mergeCell ref="S78:S79"/>
    <mergeCell ref="T78:T79"/>
    <mergeCell ref="U78:U79"/>
    <mergeCell ref="V78:V79"/>
    <mergeCell ref="V80:V81"/>
    <mergeCell ref="G82:G83"/>
    <mergeCell ref="H82:H83"/>
    <mergeCell ref="I82:I83"/>
    <mergeCell ref="J82:J83"/>
    <mergeCell ref="K82:K83"/>
    <mergeCell ref="R82:R83"/>
    <mergeCell ref="S82:S83"/>
    <mergeCell ref="T82:T83"/>
    <mergeCell ref="U82:U83"/>
    <mergeCell ref="V82:V83"/>
    <mergeCell ref="G80:G81"/>
    <mergeCell ref="H80:H81"/>
    <mergeCell ref="I80:I81"/>
    <mergeCell ref="J80:J81"/>
    <mergeCell ref="K80:K81"/>
    <mergeCell ref="R80:R81"/>
    <mergeCell ref="S80:S81"/>
    <mergeCell ref="T80:T81"/>
    <mergeCell ref="U80:U81"/>
    <mergeCell ref="A84:A93"/>
    <mergeCell ref="G84:G85"/>
    <mergeCell ref="H84:H85"/>
    <mergeCell ref="I84:I85"/>
    <mergeCell ref="J84:J85"/>
    <mergeCell ref="K84:K85"/>
    <mergeCell ref="L84:L93"/>
    <mergeCell ref="R84:R85"/>
    <mergeCell ref="S84:S85"/>
    <mergeCell ref="G88:G89"/>
    <mergeCell ref="H88:H89"/>
    <mergeCell ref="I88:I89"/>
    <mergeCell ref="J88:J89"/>
    <mergeCell ref="K88:K89"/>
    <mergeCell ref="R88:R89"/>
    <mergeCell ref="S88:S89"/>
    <mergeCell ref="G92:G93"/>
    <mergeCell ref="H92:H93"/>
    <mergeCell ref="I92:I93"/>
    <mergeCell ref="J92:J93"/>
    <mergeCell ref="K92:K93"/>
    <mergeCell ref="R92:R93"/>
    <mergeCell ref="S92:S93"/>
    <mergeCell ref="T84:T85"/>
    <mergeCell ref="U84:U85"/>
    <mergeCell ref="V84:V85"/>
    <mergeCell ref="G86:G87"/>
    <mergeCell ref="H86:H87"/>
    <mergeCell ref="I86:I87"/>
    <mergeCell ref="J86:J87"/>
    <mergeCell ref="K86:K87"/>
    <mergeCell ref="R86:R87"/>
    <mergeCell ref="S86:S87"/>
    <mergeCell ref="T86:T87"/>
    <mergeCell ref="U86:U87"/>
    <mergeCell ref="V86:V87"/>
    <mergeCell ref="T92:T93"/>
    <mergeCell ref="U92:U93"/>
    <mergeCell ref="V92:V93"/>
    <mergeCell ref="T88:T89"/>
    <mergeCell ref="U88:U89"/>
    <mergeCell ref="V88:V89"/>
    <mergeCell ref="G90:G91"/>
    <mergeCell ref="H90:H91"/>
    <mergeCell ref="I90:I91"/>
    <mergeCell ref="J90:J91"/>
    <mergeCell ref="K90:K91"/>
    <mergeCell ref="R90:R91"/>
    <mergeCell ref="S90:S91"/>
    <mergeCell ref="T90:T91"/>
    <mergeCell ref="U90:U91"/>
    <mergeCell ref="V90:V91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A56FB-1451-A241-AE5C-385EAF3CE878}">
  <dimension ref="A1:L32"/>
  <sheetViews>
    <sheetView workbookViewId="0">
      <selection sqref="A1:K1"/>
    </sheetView>
  </sheetViews>
  <sheetFormatPr baseColWidth="10" defaultColWidth="11" defaultRowHeight="16"/>
  <cols>
    <col min="1" max="6" width="15.6640625" style="40" customWidth="1"/>
    <col min="7" max="8" width="15.6640625" style="41" customWidth="1"/>
    <col min="9" max="11" width="15.6640625" style="34" customWidth="1"/>
  </cols>
  <sheetData>
    <row r="1" spans="1:12" ht="24" customHeight="1">
      <c r="A1" s="116" t="s">
        <v>7138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37"/>
    </row>
    <row r="2" spans="1:12" ht="40">
      <c r="A2" s="48" t="s">
        <v>79</v>
      </c>
      <c r="B2" s="49" t="s">
        <v>922</v>
      </c>
      <c r="C2" s="49" t="s">
        <v>915</v>
      </c>
      <c r="D2" s="49" t="s">
        <v>916</v>
      </c>
      <c r="E2" s="49" t="s">
        <v>917</v>
      </c>
      <c r="F2" s="49" t="s">
        <v>918</v>
      </c>
      <c r="G2" s="50" t="s">
        <v>921</v>
      </c>
      <c r="H2" s="50" t="s">
        <v>933</v>
      </c>
      <c r="I2" s="51" t="s">
        <v>947</v>
      </c>
      <c r="J2" s="51" t="s">
        <v>934</v>
      </c>
      <c r="K2" s="52" t="s">
        <v>935</v>
      </c>
      <c r="L2" s="29"/>
    </row>
    <row r="3" spans="1:12" ht="16" customHeight="1">
      <c r="A3" s="191" t="s">
        <v>919</v>
      </c>
      <c r="B3" s="38" t="s">
        <v>924</v>
      </c>
      <c r="C3" s="38">
        <v>517</v>
      </c>
      <c r="D3" s="38">
        <v>49</v>
      </c>
      <c r="E3" s="35">
        <f>C3/(C3+C4)*100</f>
        <v>99.614643545279378</v>
      </c>
      <c r="F3" s="35">
        <f>D3/(D3+D4)*100</f>
        <v>92.452830188679243</v>
      </c>
      <c r="G3" s="193">
        <v>3.0849999999999998E-5</v>
      </c>
      <c r="H3" s="193">
        <v>8.6260000000000004E-4</v>
      </c>
      <c r="I3" s="187">
        <v>20.840810000000001</v>
      </c>
      <c r="J3" s="187">
        <v>2.9044270000000001</v>
      </c>
      <c r="K3" s="194">
        <v>235.07442699999999</v>
      </c>
    </row>
    <row r="4" spans="1:12" ht="16" customHeight="1">
      <c r="A4" s="192"/>
      <c r="B4" s="42" t="s">
        <v>923</v>
      </c>
      <c r="C4" s="42">
        <v>2</v>
      </c>
      <c r="D4" s="42">
        <v>4</v>
      </c>
      <c r="E4" s="43">
        <f>C4/(C3+C4)*100</f>
        <v>0.38535645472061658</v>
      </c>
      <c r="F4" s="43">
        <f>D4/(D3+D4)*100</f>
        <v>7.5471698113207548</v>
      </c>
      <c r="G4" s="152"/>
      <c r="H4" s="152"/>
      <c r="I4" s="150"/>
      <c r="J4" s="150"/>
      <c r="K4" s="154"/>
    </row>
    <row r="5" spans="1:12" ht="16" customHeight="1">
      <c r="A5" s="192"/>
      <c r="B5" s="44" t="s">
        <v>925</v>
      </c>
      <c r="C5" s="44">
        <v>517</v>
      </c>
      <c r="D5" s="44">
        <v>49</v>
      </c>
      <c r="E5" s="45">
        <f>C5/(C5+C6)*100</f>
        <v>99.614643545279378</v>
      </c>
      <c r="F5" s="45">
        <f>D5/(D5+D6)*100</f>
        <v>92.452830188679243</v>
      </c>
      <c r="G5" s="151">
        <v>3.0849999999999998E-5</v>
      </c>
      <c r="H5" s="151">
        <v>8.6260000000000004E-4</v>
      </c>
      <c r="I5" s="149">
        <v>20.840810000000001</v>
      </c>
      <c r="J5" s="149">
        <v>2.9044270000000001</v>
      </c>
      <c r="K5" s="153">
        <v>235.07442699999999</v>
      </c>
    </row>
    <row r="6" spans="1:12" ht="16" customHeight="1">
      <c r="A6" s="192"/>
      <c r="B6" s="42" t="s">
        <v>926</v>
      </c>
      <c r="C6" s="42">
        <v>2</v>
      </c>
      <c r="D6" s="42">
        <v>4</v>
      </c>
      <c r="E6" s="43">
        <f>C6/(C5+C6)*100</f>
        <v>0.38535645472061658</v>
      </c>
      <c r="F6" s="43">
        <f>D6/(D5+D6)*100</f>
        <v>7.5471698113207548</v>
      </c>
      <c r="G6" s="152"/>
      <c r="H6" s="152"/>
      <c r="I6" s="150"/>
      <c r="J6" s="150"/>
      <c r="K6" s="154"/>
    </row>
    <row r="7" spans="1:12" ht="16" customHeight="1">
      <c r="A7" s="192"/>
      <c r="B7" s="44" t="s">
        <v>927</v>
      </c>
      <c r="C7" s="44">
        <v>509</v>
      </c>
      <c r="D7" s="44">
        <v>48</v>
      </c>
      <c r="E7" s="45">
        <f>C7/(C7+C8)*100</f>
        <v>98.073217726396919</v>
      </c>
      <c r="F7" s="45">
        <f>D7/(D7+D8)*100</f>
        <v>90.566037735849065</v>
      </c>
      <c r="G7" s="151">
        <v>5.0070000000000002E-3</v>
      </c>
      <c r="H7" s="151">
        <v>8.2920000000000008E-3</v>
      </c>
      <c r="I7" s="149">
        <v>5.2743679999999999</v>
      </c>
      <c r="J7" s="149">
        <v>1.3579190000000001</v>
      </c>
      <c r="K7" s="153">
        <v>17.7883</v>
      </c>
    </row>
    <row r="8" spans="1:12" ht="16" customHeight="1">
      <c r="A8" s="192"/>
      <c r="B8" s="42" t="s">
        <v>928</v>
      </c>
      <c r="C8" s="42">
        <v>10</v>
      </c>
      <c r="D8" s="42">
        <v>5</v>
      </c>
      <c r="E8" s="43">
        <f>C8/(C7+C8)*100</f>
        <v>1.9267822736030826</v>
      </c>
      <c r="F8" s="43">
        <f>D8/(D7+D8)*100</f>
        <v>9.433962264150944</v>
      </c>
      <c r="G8" s="152"/>
      <c r="H8" s="152"/>
      <c r="I8" s="150"/>
      <c r="J8" s="150"/>
      <c r="K8" s="154"/>
    </row>
    <row r="9" spans="1:12" ht="16" customHeight="1">
      <c r="A9" s="192"/>
      <c r="B9" s="44" t="s">
        <v>929</v>
      </c>
      <c r="C9" s="44">
        <v>502</v>
      </c>
      <c r="D9" s="44">
        <v>47</v>
      </c>
      <c r="E9" s="45">
        <f>C9/(C9+C10)*100</f>
        <v>96.724470134874764</v>
      </c>
      <c r="F9" s="45">
        <f>D9/(D9+D10)*100</f>
        <v>88.679245283018872</v>
      </c>
      <c r="G9" s="151">
        <v>1.34E-2</v>
      </c>
      <c r="H9" s="151">
        <v>1.397E-2</v>
      </c>
      <c r="I9" s="149">
        <v>3.7554370000000001</v>
      </c>
      <c r="J9" s="149">
        <v>1.1560079999999999</v>
      </c>
      <c r="K9" s="153">
        <v>10.606401</v>
      </c>
    </row>
    <row r="10" spans="1:12" ht="16" customHeight="1">
      <c r="A10" s="192"/>
      <c r="B10" s="42" t="s">
        <v>930</v>
      </c>
      <c r="C10" s="42">
        <v>17</v>
      </c>
      <c r="D10" s="42">
        <v>6</v>
      </c>
      <c r="E10" s="43">
        <f>C10/(C9+C10)*100</f>
        <v>3.2755298651252409</v>
      </c>
      <c r="F10" s="43">
        <f>D10/(D9+D10)*100</f>
        <v>11.320754716981133</v>
      </c>
      <c r="G10" s="152"/>
      <c r="H10" s="152"/>
      <c r="I10" s="150"/>
      <c r="J10" s="150"/>
      <c r="K10" s="154"/>
    </row>
    <row r="11" spans="1:12" ht="16" customHeight="1">
      <c r="A11" s="192"/>
      <c r="B11" s="38" t="s">
        <v>931</v>
      </c>
      <c r="C11" s="38">
        <v>443</v>
      </c>
      <c r="D11" s="38">
        <v>40</v>
      </c>
      <c r="E11" s="35">
        <f>C11/(C11+C12)*100</f>
        <v>85.356454720616568</v>
      </c>
      <c r="F11" s="35">
        <f>D11/(D11+D12)*100</f>
        <v>75.471698113207552</v>
      </c>
      <c r="G11" s="193">
        <v>9.0609999999999996E-2</v>
      </c>
      <c r="H11" s="193">
        <v>7.1940000000000004E-2</v>
      </c>
      <c r="I11" s="187">
        <v>1.8919760000000001</v>
      </c>
      <c r="J11" s="187">
        <v>0.88566330000000004</v>
      </c>
      <c r="K11" s="194">
        <v>3.8190173000000001</v>
      </c>
    </row>
    <row r="12" spans="1:12" ht="16" customHeight="1">
      <c r="A12" s="192"/>
      <c r="B12" s="42" t="s">
        <v>932</v>
      </c>
      <c r="C12" s="42">
        <v>76</v>
      </c>
      <c r="D12" s="42">
        <v>13</v>
      </c>
      <c r="E12" s="43">
        <f>C12/(C11+C12)*100</f>
        <v>14.64354527938343</v>
      </c>
      <c r="F12" s="43">
        <f>D12/(D11+D12)*100</f>
        <v>24.528301886792452</v>
      </c>
      <c r="G12" s="152"/>
      <c r="H12" s="152"/>
      <c r="I12" s="150"/>
      <c r="J12" s="150"/>
      <c r="K12" s="154"/>
    </row>
    <row r="13" spans="1:12" ht="16" customHeight="1">
      <c r="A13" s="146" t="s">
        <v>920</v>
      </c>
      <c r="B13" s="63" t="s">
        <v>924</v>
      </c>
      <c r="C13" s="64">
        <v>523</v>
      </c>
      <c r="D13" s="64">
        <v>51</v>
      </c>
      <c r="E13" s="65">
        <f>C13/(C13+C14)*100</f>
        <v>99.809160305343511</v>
      </c>
      <c r="F13" s="65">
        <f>D13/(D13+D14)*100</f>
        <v>96.226415094339629</v>
      </c>
      <c r="G13" s="159">
        <v>1.413E-2</v>
      </c>
      <c r="H13" s="159">
        <v>2.341E-2</v>
      </c>
      <c r="I13" s="155">
        <v>20.26041</v>
      </c>
      <c r="J13" s="155">
        <v>1.0383119999999999</v>
      </c>
      <c r="K13" s="157">
        <v>1201.3058920000001</v>
      </c>
    </row>
    <row r="14" spans="1:12" ht="16" customHeight="1">
      <c r="A14" s="146"/>
      <c r="B14" s="57" t="s">
        <v>923</v>
      </c>
      <c r="C14" s="53">
        <v>1</v>
      </c>
      <c r="D14" s="53">
        <v>2</v>
      </c>
      <c r="E14" s="54">
        <f>C14/(C13+C14)*100</f>
        <v>0.19083969465648853</v>
      </c>
      <c r="F14" s="54">
        <f>D14/(D13+D14)*100</f>
        <v>3.7735849056603774</v>
      </c>
      <c r="G14" s="160"/>
      <c r="H14" s="160"/>
      <c r="I14" s="156"/>
      <c r="J14" s="156"/>
      <c r="K14" s="158"/>
    </row>
    <row r="15" spans="1:12" ht="16" customHeight="1">
      <c r="A15" s="146"/>
      <c r="B15" s="63" t="s">
        <v>925</v>
      </c>
      <c r="C15" s="64">
        <v>520</v>
      </c>
      <c r="D15" s="64">
        <v>51</v>
      </c>
      <c r="E15" s="65">
        <f>C15/(C15+C16)*100</f>
        <v>99.236641221374043</v>
      </c>
      <c r="F15" s="65">
        <f>D15/(D15+D16)*100</f>
        <v>96.226415094339629</v>
      </c>
      <c r="G15" s="159">
        <v>0.17760000000000001</v>
      </c>
      <c r="H15" s="159">
        <v>9.7720000000000001E-2</v>
      </c>
      <c r="I15" s="155">
        <v>5.072057</v>
      </c>
      <c r="J15" s="155">
        <v>0.44861250000000003</v>
      </c>
      <c r="K15" s="157">
        <v>36.378043699999999</v>
      </c>
    </row>
    <row r="16" spans="1:12" ht="16" customHeight="1">
      <c r="A16" s="146"/>
      <c r="B16" s="57" t="s">
        <v>926</v>
      </c>
      <c r="C16" s="53">
        <v>4</v>
      </c>
      <c r="D16" s="53">
        <v>2</v>
      </c>
      <c r="E16" s="54">
        <f>C16/(C15+C16)*100</f>
        <v>0.76335877862595414</v>
      </c>
      <c r="F16" s="54">
        <f>D16/(D15+D16)*100</f>
        <v>3.7735849056603774</v>
      </c>
      <c r="G16" s="160"/>
      <c r="H16" s="160"/>
      <c r="I16" s="156"/>
      <c r="J16" s="156"/>
      <c r="K16" s="158"/>
    </row>
    <row r="17" spans="1:11" ht="16" customHeight="1">
      <c r="A17" s="146"/>
      <c r="B17" s="63" t="s">
        <v>927</v>
      </c>
      <c r="C17" s="64">
        <v>504</v>
      </c>
      <c r="D17" s="64">
        <v>51</v>
      </c>
      <c r="E17" s="65">
        <f>C17/(C17+C18)*100</f>
        <v>96.18320610687023</v>
      </c>
      <c r="F17" s="65">
        <f>D17/(D17+D18)*100</f>
        <v>96.226415094339629</v>
      </c>
      <c r="G17" s="159">
        <v>1</v>
      </c>
      <c r="H17" s="159">
        <v>1</v>
      </c>
      <c r="I17" s="155">
        <v>0.98825529999999995</v>
      </c>
      <c r="J17" s="155">
        <v>0.1089556</v>
      </c>
      <c r="K17" s="157">
        <v>4.2631486000000001</v>
      </c>
    </row>
    <row r="18" spans="1:11" ht="16" customHeight="1">
      <c r="A18" s="146"/>
      <c r="B18" s="57" t="s">
        <v>928</v>
      </c>
      <c r="C18" s="53">
        <v>20</v>
      </c>
      <c r="D18" s="53">
        <v>2</v>
      </c>
      <c r="E18" s="54">
        <f>C18/(C17+C18)*100</f>
        <v>3.8167938931297711</v>
      </c>
      <c r="F18" s="54">
        <f>D18/(D17+D18)*100</f>
        <v>3.7735849056603774</v>
      </c>
      <c r="G18" s="160"/>
      <c r="H18" s="160"/>
      <c r="I18" s="156"/>
      <c r="J18" s="156"/>
      <c r="K18" s="158"/>
    </row>
    <row r="19" spans="1:11" ht="16" customHeight="1">
      <c r="A19" s="146"/>
      <c r="B19" s="63" t="s">
        <v>929</v>
      </c>
      <c r="C19" s="64">
        <v>498</v>
      </c>
      <c r="D19" s="64">
        <v>51</v>
      </c>
      <c r="E19" s="65">
        <f>C19/(C19+C20)*100</f>
        <v>95.038167938931295</v>
      </c>
      <c r="F19" s="65">
        <f>D19/(D19+D20)*100</f>
        <v>96.226415094339629</v>
      </c>
      <c r="G19" s="159">
        <v>0.96150000000000002</v>
      </c>
      <c r="H19" s="159">
        <v>1</v>
      </c>
      <c r="I19" s="155">
        <v>0.75146659999999998</v>
      </c>
      <c r="J19" s="155">
        <v>8.405841E-2</v>
      </c>
      <c r="K19" s="157">
        <v>3.1512801499999998</v>
      </c>
    </row>
    <row r="20" spans="1:11" ht="16" customHeight="1">
      <c r="A20" s="146"/>
      <c r="B20" s="57" t="s">
        <v>930</v>
      </c>
      <c r="C20" s="53">
        <v>26</v>
      </c>
      <c r="D20" s="53">
        <v>2</v>
      </c>
      <c r="E20" s="54">
        <f>C20/(C19+C20)*100</f>
        <v>4.9618320610687023</v>
      </c>
      <c r="F20" s="54">
        <f>D20/(D19+D20)*100</f>
        <v>3.7735849056603774</v>
      </c>
      <c r="G20" s="160"/>
      <c r="H20" s="160"/>
      <c r="I20" s="156"/>
      <c r="J20" s="156"/>
      <c r="K20" s="158"/>
    </row>
    <row r="21" spans="1:11" ht="16" customHeight="1">
      <c r="A21" s="146"/>
      <c r="B21" s="56" t="s">
        <v>931</v>
      </c>
      <c r="C21" s="39">
        <v>420</v>
      </c>
      <c r="D21" s="39">
        <v>40</v>
      </c>
      <c r="E21" s="36">
        <f>C21/(C21+C22)*100</f>
        <v>80.152671755725194</v>
      </c>
      <c r="F21" s="36">
        <f>D21/(D21+D22)*100</f>
        <v>75.471698113207552</v>
      </c>
      <c r="G21" s="188">
        <v>0.52969999999999995</v>
      </c>
      <c r="H21" s="188">
        <v>0.47260000000000002</v>
      </c>
      <c r="I21" s="189">
        <v>1.3118399999999999</v>
      </c>
      <c r="J21" s="189">
        <v>0.62034909999999999</v>
      </c>
      <c r="K21" s="190">
        <v>2.6155077000000002</v>
      </c>
    </row>
    <row r="22" spans="1:11" ht="16" customHeight="1">
      <c r="A22" s="147"/>
      <c r="B22" s="57" t="s">
        <v>932</v>
      </c>
      <c r="C22" s="53">
        <v>104</v>
      </c>
      <c r="D22" s="53">
        <v>13</v>
      </c>
      <c r="E22" s="54">
        <f>C22/(C21+C22)*100</f>
        <v>19.847328244274809</v>
      </c>
      <c r="F22" s="54">
        <f>D22/(D21+D22)*100</f>
        <v>24.528301886792452</v>
      </c>
      <c r="G22" s="160"/>
      <c r="H22" s="160"/>
      <c r="I22" s="156"/>
      <c r="J22" s="156"/>
      <c r="K22" s="158"/>
    </row>
    <row r="23" spans="1:11" ht="16" customHeight="1">
      <c r="A23" s="184" t="s">
        <v>476</v>
      </c>
      <c r="B23" s="55" t="s">
        <v>924</v>
      </c>
      <c r="C23" s="58">
        <v>521</v>
      </c>
      <c r="D23" s="58">
        <v>53</v>
      </c>
      <c r="E23" s="89">
        <f>C23/(C23+C24)*100</f>
        <v>99.049429657794676</v>
      </c>
      <c r="F23" s="89">
        <f>D23/(D23+D24)*100</f>
        <v>100</v>
      </c>
      <c r="G23" s="134">
        <v>1</v>
      </c>
      <c r="H23" s="134">
        <v>1</v>
      </c>
      <c r="I23" s="136">
        <v>0</v>
      </c>
      <c r="J23" s="136">
        <v>0</v>
      </c>
      <c r="K23" s="132">
        <v>10.986330000000001</v>
      </c>
    </row>
    <row r="24" spans="1:11" ht="16" customHeight="1">
      <c r="A24" s="185"/>
      <c r="B24" s="60" t="s">
        <v>923</v>
      </c>
      <c r="C24" s="61">
        <v>5</v>
      </c>
      <c r="D24" s="61">
        <v>0</v>
      </c>
      <c r="E24" s="90">
        <f>C24/(C23+C24)*100</f>
        <v>0.95057034220532322</v>
      </c>
      <c r="F24" s="90">
        <f>D24/(D23+D24)*100</f>
        <v>0</v>
      </c>
      <c r="G24" s="135"/>
      <c r="H24" s="135"/>
      <c r="I24" s="137"/>
      <c r="J24" s="137"/>
      <c r="K24" s="133"/>
    </row>
    <row r="25" spans="1:11" ht="16" customHeight="1">
      <c r="A25" s="185"/>
      <c r="B25" s="55" t="s">
        <v>925</v>
      </c>
      <c r="C25" s="58">
        <v>520</v>
      </c>
      <c r="D25" s="58">
        <v>52</v>
      </c>
      <c r="E25" s="89">
        <f>C25/(C25+C26)*100</f>
        <v>98.859315589353614</v>
      </c>
      <c r="F25" s="89">
        <f>D25/(D25+D26)*100</f>
        <v>98.113207547169807</v>
      </c>
      <c r="G25" s="134">
        <v>1</v>
      </c>
      <c r="H25" s="134">
        <v>0.49120000000000003</v>
      </c>
      <c r="I25" s="136">
        <v>1.66486</v>
      </c>
      <c r="J25" s="136">
        <v>3.5558090000000001E-2</v>
      </c>
      <c r="K25" s="132">
        <v>14.1334222</v>
      </c>
    </row>
    <row r="26" spans="1:11" ht="16" customHeight="1">
      <c r="A26" s="185"/>
      <c r="B26" s="60" t="s">
        <v>926</v>
      </c>
      <c r="C26" s="61">
        <v>6</v>
      </c>
      <c r="D26" s="61">
        <v>1</v>
      </c>
      <c r="E26" s="90">
        <f>C26/(C25+C26)*100</f>
        <v>1.1406844106463878</v>
      </c>
      <c r="F26" s="90">
        <f>D26/(D25+D26)*100</f>
        <v>1.8867924528301887</v>
      </c>
      <c r="G26" s="135"/>
      <c r="H26" s="135"/>
      <c r="I26" s="137"/>
      <c r="J26" s="137"/>
      <c r="K26" s="133"/>
    </row>
    <row r="27" spans="1:11" ht="16" customHeight="1">
      <c r="A27" s="185"/>
      <c r="B27" s="55" t="s">
        <v>927</v>
      </c>
      <c r="C27" s="58">
        <v>511</v>
      </c>
      <c r="D27" s="58">
        <v>51</v>
      </c>
      <c r="E27" s="89">
        <f>C27/(C27+C28)*100</f>
        <v>97.148288973384041</v>
      </c>
      <c r="F27" s="89">
        <f>D27/(D27+D28)*100</f>
        <v>96.226415094339629</v>
      </c>
      <c r="G27" s="134">
        <v>0.61209999999999998</v>
      </c>
      <c r="H27" s="134">
        <v>0.27039999999999997</v>
      </c>
      <c r="I27" s="136">
        <v>2.2223540000000002</v>
      </c>
      <c r="J27" s="136">
        <v>0.22774539999999999</v>
      </c>
      <c r="K27" s="132">
        <v>11.1571724</v>
      </c>
    </row>
    <row r="28" spans="1:11" ht="16" customHeight="1">
      <c r="A28" s="185"/>
      <c r="B28" s="60" t="s">
        <v>928</v>
      </c>
      <c r="C28" s="61">
        <v>15</v>
      </c>
      <c r="D28" s="61">
        <v>2</v>
      </c>
      <c r="E28" s="90">
        <f>C28/(C27+C28)*100</f>
        <v>2.8517110266159698</v>
      </c>
      <c r="F28" s="90">
        <f>D28/(D27+D28)*100</f>
        <v>3.7735849056603774</v>
      </c>
      <c r="G28" s="135"/>
      <c r="H28" s="135"/>
      <c r="I28" s="137"/>
      <c r="J28" s="137"/>
      <c r="K28" s="133"/>
    </row>
    <row r="29" spans="1:11" ht="16" customHeight="1">
      <c r="A29" s="185"/>
      <c r="B29" s="55" t="s">
        <v>929</v>
      </c>
      <c r="C29" s="58">
        <v>498</v>
      </c>
      <c r="D29" s="58">
        <v>51</v>
      </c>
      <c r="E29" s="89">
        <f>C29/(C29+C30)*100</f>
        <v>94.676806083650192</v>
      </c>
      <c r="F29" s="89">
        <f>D29/(D29+D30)*100</f>
        <v>96.226415094339629</v>
      </c>
      <c r="G29" s="134">
        <v>0.87290000000000001</v>
      </c>
      <c r="H29" s="134">
        <v>1</v>
      </c>
      <c r="I29" s="136">
        <v>0.69785960000000002</v>
      </c>
      <c r="J29" s="136">
        <v>7.833437E-2</v>
      </c>
      <c r="K29" s="132">
        <v>2.90677298</v>
      </c>
    </row>
    <row r="30" spans="1:11" ht="16" customHeight="1">
      <c r="A30" s="185"/>
      <c r="B30" s="60" t="s">
        <v>930</v>
      </c>
      <c r="C30" s="61">
        <v>28</v>
      </c>
      <c r="D30" s="61">
        <v>2</v>
      </c>
      <c r="E30" s="90">
        <f>C30/(C29+C30)*100</f>
        <v>5.3231939163498092</v>
      </c>
      <c r="F30" s="90">
        <f>D30/(D29+D30)*100</f>
        <v>3.7735849056603774</v>
      </c>
      <c r="G30" s="135"/>
      <c r="H30" s="135"/>
      <c r="I30" s="137"/>
      <c r="J30" s="137"/>
      <c r="K30" s="133"/>
    </row>
    <row r="31" spans="1:11" ht="16" customHeight="1">
      <c r="A31" s="185"/>
      <c r="B31" s="55" t="s">
        <v>931</v>
      </c>
      <c r="C31" s="58">
        <v>436</v>
      </c>
      <c r="D31" s="58">
        <v>44</v>
      </c>
      <c r="E31" s="89">
        <f>C31/(C31+C32)*100</f>
        <v>82.889733840304174</v>
      </c>
      <c r="F31" s="89">
        <f>D31/(D31+D32)*100</f>
        <v>83.018867924528308</v>
      </c>
      <c r="G31" s="134">
        <v>1</v>
      </c>
      <c r="H31" s="134">
        <v>1</v>
      </c>
      <c r="I31" s="136">
        <v>0.99092380000000002</v>
      </c>
      <c r="J31" s="136">
        <v>0.41041169999999999</v>
      </c>
      <c r="K31" s="132">
        <v>2.1517520000000001</v>
      </c>
    </row>
    <row r="32" spans="1:11" ht="16" customHeight="1">
      <c r="A32" s="186"/>
      <c r="B32" s="60" t="s">
        <v>932</v>
      </c>
      <c r="C32" s="61">
        <v>90</v>
      </c>
      <c r="D32" s="61">
        <v>9</v>
      </c>
      <c r="E32" s="90">
        <f>C32/(C31+C32)*100</f>
        <v>17.110266159695815</v>
      </c>
      <c r="F32" s="90">
        <f>D32/(D31+D32)*100</f>
        <v>16.981132075471699</v>
      </c>
      <c r="G32" s="135"/>
      <c r="H32" s="135"/>
      <c r="I32" s="137"/>
      <c r="J32" s="137"/>
      <c r="K32" s="133"/>
    </row>
  </sheetData>
  <mergeCells count="79">
    <mergeCell ref="G15:G16"/>
    <mergeCell ref="G9:G10"/>
    <mergeCell ref="H15:H16"/>
    <mergeCell ref="J3:J4"/>
    <mergeCell ref="K3:K4"/>
    <mergeCell ref="J7:J8"/>
    <mergeCell ref="K7:K8"/>
    <mergeCell ref="G13:G14"/>
    <mergeCell ref="H13:H14"/>
    <mergeCell ref="J13:J14"/>
    <mergeCell ref="K13:K14"/>
    <mergeCell ref="J11:J12"/>
    <mergeCell ref="K11:K12"/>
    <mergeCell ref="G5:G6"/>
    <mergeCell ref="H5:H6"/>
    <mergeCell ref="J5:J6"/>
    <mergeCell ref="G11:G12"/>
    <mergeCell ref="H11:H12"/>
    <mergeCell ref="G7:G8"/>
    <mergeCell ref="H7:H8"/>
    <mergeCell ref="G3:G4"/>
    <mergeCell ref="H3:H4"/>
    <mergeCell ref="H9:H10"/>
    <mergeCell ref="A1:K1"/>
    <mergeCell ref="G21:G22"/>
    <mergeCell ref="H21:H22"/>
    <mergeCell ref="J21:J22"/>
    <mergeCell ref="K21:K22"/>
    <mergeCell ref="I21:I22"/>
    <mergeCell ref="G19:G20"/>
    <mergeCell ref="H19:H20"/>
    <mergeCell ref="J19:J20"/>
    <mergeCell ref="K19:K20"/>
    <mergeCell ref="I19:I20"/>
    <mergeCell ref="G17:G18"/>
    <mergeCell ref="H17:H18"/>
    <mergeCell ref="J17:J18"/>
    <mergeCell ref="A3:A12"/>
    <mergeCell ref="A13:A22"/>
    <mergeCell ref="K17:K18"/>
    <mergeCell ref="I17:I18"/>
    <mergeCell ref="I15:I16"/>
    <mergeCell ref="I3:I4"/>
    <mergeCell ref="I5:I6"/>
    <mergeCell ref="I7:I8"/>
    <mergeCell ref="I9:I10"/>
    <mergeCell ref="I11:I12"/>
    <mergeCell ref="I13:I14"/>
    <mergeCell ref="J15:J16"/>
    <mergeCell ref="K15:K16"/>
    <mergeCell ref="K5:K6"/>
    <mergeCell ref="J9:J10"/>
    <mergeCell ref="K9:K10"/>
    <mergeCell ref="A23:A32"/>
    <mergeCell ref="G23:G24"/>
    <mergeCell ref="H23:H24"/>
    <mergeCell ref="I23:I24"/>
    <mergeCell ref="J23:J24"/>
    <mergeCell ref="G27:G28"/>
    <mergeCell ref="H27:H28"/>
    <mergeCell ref="I27:I28"/>
    <mergeCell ref="J27:J28"/>
    <mergeCell ref="G31:G32"/>
    <mergeCell ref="H31:H32"/>
    <mergeCell ref="I31:I32"/>
    <mergeCell ref="J31:J32"/>
    <mergeCell ref="K23:K24"/>
    <mergeCell ref="G25:G26"/>
    <mergeCell ref="H25:H26"/>
    <mergeCell ref="I25:I26"/>
    <mergeCell ref="J25:J26"/>
    <mergeCell ref="K25:K26"/>
    <mergeCell ref="K31:K32"/>
    <mergeCell ref="K27:K28"/>
    <mergeCell ref="G29:G30"/>
    <mergeCell ref="H29:H30"/>
    <mergeCell ref="I29:I30"/>
    <mergeCell ref="J29:J30"/>
    <mergeCell ref="K29:K3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E3AE3-03DD-8D46-A276-CC14BD8FDD00}">
  <dimension ref="A1:J42"/>
  <sheetViews>
    <sheetView zoomScale="107" workbookViewId="0">
      <selection sqref="A1:J1"/>
    </sheetView>
  </sheetViews>
  <sheetFormatPr baseColWidth="10" defaultColWidth="11" defaultRowHeight="16"/>
  <cols>
    <col min="1" max="2" width="9.5" style="6" customWidth="1"/>
    <col min="6" max="8" width="10.83203125" style="9"/>
    <col min="9" max="9" width="17.5" customWidth="1"/>
  </cols>
  <sheetData>
    <row r="1" spans="1:10" ht="40.5" customHeight="1">
      <c r="A1" s="195" t="s">
        <v>7218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>
      <c r="A2" s="10" t="s">
        <v>150</v>
      </c>
      <c r="B2" s="10" t="s">
        <v>4</v>
      </c>
      <c r="C2" s="10" t="s">
        <v>451</v>
      </c>
      <c r="D2" s="10" t="s">
        <v>447</v>
      </c>
      <c r="E2" s="10" t="s">
        <v>448</v>
      </c>
      <c r="F2" s="25" t="s">
        <v>1026</v>
      </c>
      <c r="G2" s="25" t="s">
        <v>1027</v>
      </c>
      <c r="H2" s="25" t="s">
        <v>947</v>
      </c>
      <c r="I2" s="10" t="s">
        <v>88</v>
      </c>
      <c r="J2" s="10" t="s">
        <v>89</v>
      </c>
    </row>
    <row r="3" spans="1:10">
      <c r="A3" t="s">
        <v>156</v>
      </c>
      <c r="B3">
        <v>109317</v>
      </c>
      <c r="C3" s="7">
        <v>7.2660000000000004E-24</v>
      </c>
      <c r="D3">
        <v>515</v>
      </c>
      <c r="E3">
        <v>174</v>
      </c>
      <c r="F3" s="9">
        <v>1.089</v>
      </c>
      <c r="G3" s="9">
        <v>0.1081</v>
      </c>
      <c r="H3" s="9">
        <f t="shared" ref="H3:H42" si="0">EXP(F3)</f>
        <v>2.97130128513195</v>
      </c>
      <c r="I3" t="s">
        <v>127</v>
      </c>
      <c r="J3" t="s">
        <v>81</v>
      </c>
    </row>
    <row r="4" spans="1:10">
      <c r="A4" t="s">
        <v>153</v>
      </c>
      <c r="B4">
        <v>109317</v>
      </c>
      <c r="C4" s="7">
        <v>3.8439999999999998E-5</v>
      </c>
      <c r="D4">
        <v>705</v>
      </c>
      <c r="E4">
        <v>109</v>
      </c>
      <c r="F4" s="9">
        <v>9.4390000000000002E-2</v>
      </c>
      <c r="G4" s="9">
        <v>9.8489999999999994E-2</v>
      </c>
      <c r="H4" s="9">
        <f t="shared" si="0"/>
        <v>1.0989882677744121</v>
      </c>
      <c r="I4" t="s">
        <v>129</v>
      </c>
      <c r="J4" t="s">
        <v>82</v>
      </c>
    </row>
    <row r="5" spans="1:10">
      <c r="A5" t="s">
        <v>158</v>
      </c>
      <c r="B5">
        <v>109317</v>
      </c>
      <c r="C5" s="75">
        <v>1.6870000000000001E-4</v>
      </c>
      <c r="D5">
        <v>230</v>
      </c>
      <c r="E5">
        <v>34</v>
      </c>
      <c r="F5" s="9">
        <v>-0.70109999999999995</v>
      </c>
      <c r="G5" s="9">
        <v>0.18640000000000001</v>
      </c>
      <c r="H5" s="9">
        <f t="shared" si="0"/>
        <v>0.49603936028121892</v>
      </c>
      <c r="I5" t="s">
        <v>131</v>
      </c>
      <c r="J5" t="s">
        <v>81</v>
      </c>
    </row>
    <row r="6" spans="1:10">
      <c r="A6" t="s">
        <v>160</v>
      </c>
      <c r="B6">
        <v>109317</v>
      </c>
      <c r="C6" s="9">
        <v>1.256E-3</v>
      </c>
      <c r="D6">
        <v>33</v>
      </c>
      <c r="E6">
        <v>26</v>
      </c>
      <c r="F6" s="9">
        <v>1.4970000000000001</v>
      </c>
      <c r="G6" s="9">
        <v>0.50600000000000001</v>
      </c>
      <c r="H6" s="9">
        <f t="shared" si="0"/>
        <v>4.4682641505753837</v>
      </c>
      <c r="I6" t="s">
        <v>80</v>
      </c>
      <c r="J6" t="s">
        <v>82</v>
      </c>
    </row>
    <row r="7" spans="1:10">
      <c r="A7" t="s">
        <v>475</v>
      </c>
      <c r="B7">
        <v>109317</v>
      </c>
      <c r="C7" s="9">
        <v>1.866E-3</v>
      </c>
      <c r="D7">
        <v>214</v>
      </c>
      <c r="E7">
        <v>50</v>
      </c>
      <c r="F7" s="9">
        <v>-0.1744</v>
      </c>
      <c r="G7" s="9">
        <v>0.19539999999999999</v>
      </c>
      <c r="H7" s="9">
        <f t="shared" si="0"/>
        <v>0.83996084611415756</v>
      </c>
      <c r="I7" t="s">
        <v>128</v>
      </c>
      <c r="J7" t="s">
        <v>82</v>
      </c>
    </row>
    <row r="8" spans="1:10">
      <c r="A8" t="s">
        <v>403</v>
      </c>
      <c r="B8">
        <v>109317</v>
      </c>
      <c r="C8" s="9">
        <v>2.0479999999999999E-3</v>
      </c>
      <c r="D8">
        <v>1064</v>
      </c>
      <c r="E8">
        <v>114</v>
      </c>
      <c r="F8" s="9">
        <v>0.253</v>
      </c>
      <c r="G8" s="9">
        <v>8.2059999999999994E-2</v>
      </c>
      <c r="H8" s="9">
        <f t="shared" si="0"/>
        <v>1.2878832768346304</v>
      </c>
      <c r="I8" t="s">
        <v>127</v>
      </c>
      <c r="J8" t="s">
        <v>81</v>
      </c>
    </row>
    <row r="9" spans="1:10">
      <c r="A9" t="s">
        <v>145</v>
      </c>
      <c r="B9">
        <v>109317</v>
      </c>
      <c r="C9" s="9">
        <v>5.2090000000000001E-3</v>
      </c>
      <c r="D9">
        <v>418</v>
      </c>
      <c r="E9">
        <v>116</v>
      </c>
      <c r="F9" s="9">
        <v>-0.37859999999999999</v>
      </c>
      <c r="G9" s="9">
        <v>0.13550000000000001</v>
      </c>
      <c r="H9" s="9">
        <f t="shared" si="0"/>
        <v>0.68481948568229634</v>
      </c>
      <c r="I9" t="s">
        <v>130</v>
      </c>
      <c r="J9" t="s">
        <v>81</v>
      </c>
    </row>
    <row r="10" spans="1:10">
      <c r="A10" t="s">
        <v>147</v>
      </c>
      <c r="B10">
        <v>109317</v>
      </c>
      <c r="C10" s="9">
        <v>1.4710000000000001E-2</v>
      </c>
      <c r="D10">
        <v>150</v>
      </c>
      <c r="E10">
        <v>70</v>
      </c>
      <c r="F10" s="9">
        <v>0.38279999999999997</v>
      </c>
      <c r="G10" s="9">
        <v>0.20730000000000001</v>
      </c>
      <c r="H10" s="9">
        <f t="shared" si="0"/>
        <v>1.46638472379399</v>
      </c>
      <c r="I10" t="s">
        <v>129</v>
      </c>
      <c r="J10" t="s">
        <v>82</v>
      </c>
    </row>
    <row r="11" spans="1:10">
      <c r="A11" t="s">
        <v>157</v>
      </c>
      <c r="B11">
        <v>109317</v>
      </c>
      <c r="C11" s="9">
        <v>2.8500000000000001E-2</v>
      </c>
      <c r="D11">
        <v>1021</v>
      </c>
      <c r="E11">
        <v>237</v>
      </c>
      <c r="F11" s="9">
        <v>-0.1817</v>
      </c>
      <c r="G11" s="9">
        <v>8.294E-2</v>
      </c>
      <c r="H11" s="9">
        <f t="shared" si="0"/>
        <v>0.8338514583336718</v>
      </c>
      <c r="I11" t="s">
        <v>128</v>
      </c>
      <c r="J11" t="s">
        <v>81</v>
      </c>
    </row>
    <row r="12" spans="1:10">
      <c r="A12" t="s">
        <v>138</v>
      </c>
      <c r="B12">
        <v>109317</v>
      </c>
      <c r="C12" s="9">
        <v>3.1230000000000001E-2</v>
      </c>
      <c r="D12">
        <v>186</v>
      </c>
      <c r="E12">
        <v>43</v>
      </c>
      <c r="F12" s="9">
        <v>-0.42649999999999999</v>
      </c>
      <c r="G12" s="9">
        <v>0.19800000000000001</v>
      </c>
      <c r="H12" s="9">
        <f t="shared" si="0"/>
        <v>0.65278986557555319</v>
      </c>
      <c r="I12" t="s">
        <v>127</v>
      </c>
      <c r="J12" t="s">
        <v>81</v>
      </c>
    </row>
    <row r="13" spans="1:10">
      <c r="A13" t="s">
        <v>136</v>
      </c>
      <c r="B13">
        <v>109317</v>
      </c>
      <c r="C13" s="9">
        <v>3.2919999999999998E-2</v>
      </c>
      <c r="D13">
        <v>606</v>
      </c>
      <c r="E13">
        <v>19</v>
      </c>
      <c r="F13" s="9">
        <v>-0.22470000000000001</v>
      </c>
      <c r="G13" s="9">
        <v>0.1053</v>
      </c>
      <c r="H13" s="9">
        <f t="shared" si="0"/>
        <v>0.79875580956182823</v>
      </c>
      <c r="I13" t="s">
        <v>129</v>
      </c>
      <c r="J13" t="s">
        <v>81</v>
      </c>
    </row>
    <row r="14" spans="1:10">
      <c r="A14" t="s">
        <v>143</v>
      </c>
      <c r="B14">
        <v>109317</v>
      </c>
      <c r="C14" s="9">
        <v>3.9050000000000001E-2</v>
      </c>
      <c r="D14">
        <v>773</v>
      </c>
      <c r="E14">
        <v>152</v>
      </c>
      <c r="F14" s="9">
        <v>0.18379999999999999</v>
      </c>
      <c r="G14" s="9">
        <v>8.9050000000000004E-2</v>
      </c>
      <c r="H14" s="9">
        <f t="shared" si="0"/>
        <v>1.201775443970396</v>
      </c>
      <c r="I14" t="s">
        <v>129</v>
      </c>
      <c r="J14" t="s">
        <v>81</v>
      </c>
    </row>
    <row r="15" spans="1:10">
      <c r="A15" t="s">
        <v>146</v>
      </c>
      <c r="B15">
        <v>54457</v>
      </c>
      <c r="C15" s="9">
        <v>3.9359999999999999E-2</v>
      </c>
      <c r="D15">
        <v>63</v>
      </c>
      <c r="E15">
        <v>7</v>
      </c>
      <c r="F15" s="9">
        <v>0.82230000000000003</v>
      </c>
      <c r="G15" s="9">
        <v>0.39910000000000001</v>
      </c>
      <c r="H15" s="9">
        <f t="shared" si="0"/>
        <v>2.2757279972376447</v>
      </c>
      <c r="I15" t="s">
        <v>129</v>
      </c>
      <c r="J15" t="s">
        <v>81</v>
      </c>
    </row>
    <row r="16" spans="1:10">
      <c r="A16" t="s">
        <v>163</v>
      </c>
      <c r="B16">
        <v>109317</v>
      </c>
      <c r="C16" s="9">
        <v>3.9899999999999998E-2</v>
      </c>
      <c r="D16">
        <v>34</v>
      </c>
      <c r="E16">
        <v>22</v>
      </c>
      <c r="F16" s="9">
        <v>0.87319999999999998</v>
      </c>
      <c r="G16" s="9">
        <v>0.4249</v>
      </c>
      <c r="H16" s="9">
        <f t="shared" si="0"/>
        <v>2.3945612022852756</v>
      </c>
      <c r="I16" t="s">
        <v>129</v>
      </c>
      <c r="J16" t="s">
        <v>81</v>
      </c>
    </row>
    <row r="17" spans="1:10">
      <c r="A17" t="s">
        <v>141</v>
      </c>
      <c r="B17">
        <v>109317</v>
      </c>
      <c r="C17" s="9">
        <v>4.156E-2</v>
      </c>
      <c r="D17">
        <v>1357</v>
      </c>
      <c r="E17">
        <v>162</v>
      </c>
      <c r="F17" s="9">
        <v>-4.5220000000000003E-2</v>
      </c>
      <c r="G17" s="9">
        <v>6.9349999999999995E-2</v>
      </c>
      <c r="H17" s="9">
        <f t="shared" si="0"/>
        <v>0.95578718552053921</v>
      </c>
      <c r="I17" t="s">
        <v>129</v>
      </c>
      <c r="J17" t="s">
        <v>82</v>
      </c>
    </row>
    <row r="18" spans="1:10">
      <c r="A18" t="s">
        <v>126</v>
      </c>
      <c r="B18">
        <v>109317</v>
      </c>
      <c r="C18" s="9">
        <v>4.2849999999999999E-2</v>
      </c>
      <c r="D18">
        <v>3574</v>
      </c>
      <c r="E18">
        <v>521</v>
      </c>
      <c r="F18" s="9">
        <v>-8.9760000000000006E-2</v>
      </c>
      <c r="G18" s="9">
        <v>4.4319999999999998E-2</v>
      </c>
      <c r="H18" s="9">
        <f t="shared" si="0"/>
        <v>0.91415055507901721</v>
      </c>
      <c r="I18" t="s">
        <v>130</v>
      </c>
      <c r="J18" t="s">
        <v>81</v>
      </c>
    </row>
    <row r="19" spans="1:10">
      <c r="A19" t="s">
        <v>154</v>
      </c>
      <c r="B19">
        <v>109317</v>
      </c>
      <c r="C19" s="9">
        <v>4.3779999999999999E-2</v>
      </c>
      <c r="D19">
        <v>71</v>
      </c>
      <c r="E19">
        <v>8</v>
      </c>
      <c r="F19" s="9">
        <v>0.67300000000000004</v>
      </c>
      <c r="G19" s="9">
        <v>0.3367</v>
      </c>
      <c r="H19" s="9">
        <f t="shared" si="0"/>
        <v>1.9601088354664578</v>
      </c>
      <c r="I19" t="s">
        <v>131</v>
      </c>
      <c r="J19" t="s">
        <v>82</v>
      </c>
    </row>
    <row r="20" spans="1:10">
      <c r="A20" t="s">
        <v>140</v>
      </c>
      <c r="B20">
        <v>109317</v>
      </c>
      <c r="C20" s="9">
        <v>4.7129999999999998E-2</v>
      </c>
      <c r="D20">
        <v>219</v>
      </c>
      <c r="E20">
        <v>107</v>
      </c>
      <c r="F20" s="9">
        <v>-0.36809999999999998</v>
      </c>
      <c r="G20" s="9">
        <v>0.18540000000000001</v>
      </c>
      <c r="H20" s="9">
        <f t="shared" si="0"/>
        <v>0.69204797343103208</v>
      </c>
      <c r="I20" t="s">
        <v>129</v>
      </c>
      <c r="J20" t="s">
        <v>81</v>
      </c>
    </row>
    <row r="21" spans="1:10">
      <c r="A21" t="s">
        <v>159</v>
      </c>
      <c r="B21">
        <v>109317</v>
      </c>
      <c r="C21" s="9">
        <v>5.0459999999999998E-2</v>
      </c>
      <c r="D21">
        <v>87</v>
      </c>
      <c r="E21">
        <v>51</v>
      </c>
      <c r="F21" s="9">
        <v>-2.2939999999999999E-2</v>
      </c>
      <c r="G21" s="9">
        <v>0.26690000000000003</v>
      </c>
      <c r="H21" s="9">
        <f t="shared" si="0"/>
        <v>0.97732112128141113</v>
      </c>
      <c r="I21" t="s">
        <v>130</v>
      </c>
      <c r="J21" t="s">
        <v>82</v>
      </c>
    </row>
    <row r="22" spans="1:10">
      <c r="A22" t="s">
        <v>162</v>
      </c>
      <c r="B22">
        <v>109317</v>
      </c>
      <c r="C22" s="9">
        <v>5.289E-2</v>
      </c>
      <c r="D22">
        <v>272</v>
      </c>
      <c r="E22">
        <v>70</v>
      </c>
      <c r="F22" s="9">
        <v>-0.30780000000000002</v>
      </c>
      <c r="G22" s="9">
        <v>0.159</v>
      </c>
      <c r="H22" s="9">
        <f t="shared" si="0"/>
        <v>0.7350623157719568</v>
      </c>
      <c r="I22" t="s">
        <v>128</v>
      </c>
      <c r="J22" t="s">
        <v>81</v>
      </c>
    </row>
    <row r="23" spans="1:10">
      <c r="A23" t="s">
        <v>144</v>
      </c>
      <c r="B23">
        <v>109317</v>
      </c>
      <c r="C23" s="9">
        <v>7.2779999999999997E-2</v>
      </c>
      <c r="D23">
        <v>35</v>
      </c>
      <c r="E23">
        <v>6</v>
      </c>
      <c r="F23" s="9">
        <v>-0.24340000000000001</v>
      </c>
      <c r="G23" s="9">
        <v>0.51049999999999995</v>
      </c>
      <c r="H23" s="9">
        <f t="shared" si="0"/>
        <v>0.78395786789940425</v>
      </c>
      <c r="I23" t="s">
        <v>80</v>
      </c>
      <c r="J23" t="s">
        <v>82</v>
      </c>
    </row>
    <row r="24" spans="1:10">
      <c r="A24" t="s">
        <v>151</v>
      </c>
      <c r="B24">
        <v>109317</v>
      </c>
      <c r="C24" s="9">
        <v>8.5580000000000003E-2</v>
      </c>
      <c r="D24">
        <v>217</v>
      </c>
      <c r="E24">
        <v>45</v>
      </c>
      <c r="F24" s="9">
        <v>0.32450000000000001</v>
      </c>
      <c r="G24" s="9">
        <v>0.1888</v>
      </c>
      <c r="H24" s="9">
        <f t="shared" si="0"/>
        <v>1.3833388036327614</v>
      </c>
      <c r="I24" t="s">
        <v>131</v>
      </c>
      <c r="J24" t="s">
        <v>81</v>
      </c>
    </row>
    <row r="25" spans="1:10">
      <c r="A25" t="s">
        <v>167</v>
      </c>
      <c r="B25">
        <v>109317</v>
      </c>
      <c r="C25" s="9">
        <v>9.1160000000000005E-2</v>
      </c>
      <c r="D25">
        <v>341</v>
      </c>
      <c r="E25">
        <v>55</v>
      </c>
      <c r="F25" s="9">
        <v>4.1189999999999997E-2</v>
      </c>
      <c r="G25" s="9">
        <v>0.1366</v>
      </c>
      <c r="H25" s="9">
        <f t="shared" si="0"/>
        <v>1.0420500762521547</v>
      </c>
      <c r="I25" t="s">
        <v>127</v>
      </c>
      <c r="J25" t="s">
        <v>82</v>
      </c>
    </row>
    <row r="26" spans="1:10">
      <c r="A26" t="s">
        <v>137</v>
      </c>
      <c r="B26">
        <v>109317</v>
      </c>
      <c r="C26" s="9">
        <v>9.1499999999999998E-2</v>
      </c>
      <c r="D26">
        <v>3458</v>
      </c>
      <c r="E26">
        <v>285</v>
      </c>
      <c r="F26" s="9">
        <v>-7.5520000000000004E-2</v>
      </c>
      <c r="G26" s="9">
        <v>4.4749999999999998E-2</v>
      </c>
      <c r="H26" s="9">
        <f t="shared" si="0"/>
        <v>0.9272611851248429</v>
      </c>
      <c r="I26" t="s">
        <v>127</v>
      </c>
      <c r="J26" t="s">
        <v>81</v>
      </c>
    </row>
    <row r="27" spans="1:10">
      <c r="A27" t="s">
        <v>152</v>
      </c>
      <c r="B27">
        <v>54457</v>
      </c>
      <c r="C27" s="9">
        <v>0.1027</v>
      </c>
      <c r="D27">
        <v>159</v>
      </c>
      <c r="E27">
        <v>28</v>
      </c>
      <c r="F27" s="9">
        <v>0.4133</v>
      </c>
      <c r="G27" s="9">
        <v>0.25319999999999998</v>
      </c>
      <c r="H27" s="9">
        <f t="shared" si="0"/>
        <v>1.5117984974591017</v>
      </c>
      <c r="I27" t="s">
        <v>129</v>
      </c>
      <c r="J27" t="s">
        <v>81</v>
      </c>
    </row>
    <row r="28" spans="1:10">
      <c r="A28" t="s">
        <v>149</v>
      </c>
      <c r="B28">
        <v>66075</v>
      </c>
      <c r="C28" s="9">
        <v>0.11169999999999999</v>
      </c>
      <c r="D28">
        <v>2505</v>
      </c>
      <c r="E28">
        <v>430</v>
      </c>
      <c r="F28" s="9">
        <v>4.5650000000000003E-2</v>
      </c>
      <c r="G28" s="9">
        <v>4.657E-2</v>
      </c>
      <c r="H28" s="9">
        <f t="shared" si="0"/>
        <v>1.0467079990389283</v>
      </c>
      <c r="I28" t="s">
        <v>130</v>
      </c>
      <c r="J28" t="s">
        <v>82</v>
      </c>
    </row>
    <row r="29" spans="1:10">
      <c r="A29" t="s">
        <v>292</v>
      </c>
      <c r="B29">
        <v>109317</v>
      </c>
      <c r="C29" s="9">
        <v>0.1123</v>
      </c>
      <c r="D29">
        <v>38</v>
      </c>
      <c r="E29">
        <v>25</v>
      </c>
      <c r="F29" s="9">
        <v>0.501</v>
      </c>
      <c r="G29" s="9">
        <v>0.46160000000000001</v>
      </c>
      <c r="H29" s="9">
        <f t="shared" si="0"/>
        <v>1.6503708166063191</v>
      </c>
      <c r="I29" t="s">
        <v>80</v>
      </c>
      <c r="J29" t="s">
        <v>82</v>
      </c>
    </row>
    <row r="30" spans="1:10">
      <c r="A30" t="s">
        <v>164</v>
      </c>
      <c r="B30">
        <v>109317</v>
      </c>
      <c r="C30" s="9">
        <v>0.1235</v>
      </c>
      <c r="D30">
        <v>1113</v>
      </c>
      <c r="E30">
        <v>71</v>
      </c>
      <c r="F30" s="9">
        <v>-0.1144</v>
      </c>
      <c r="G30" s="9">
        <v>7.4289999999999995E-2</v>
      </c>
      <c r="H30" s="9">
        <f t="shared" si="0"/>
        <v>0.89190112407117539</v>
      </c>
      <c r="I30" t="s">
        <v>129</v>
      </c>
      <c r="J30" t="s">
        <v>81</v>
      </c>
    </row>
    <row r="31" spans="1:10">
      <c r="A31" t="s">
        <v>168</v>
      </c>
      <c r="B31">
        <v>66075</v>
      </c>
      <c r="C31" s="9">
        <v>0.12740000000000001</v>
      </c>
      <c r="D31">
        <v>71</v>
      </c>
      <c r="E31">
        <v>30</v>
      </c>
      <c r="F31">
        <v>-0.161</v>
      </c>
      <c r="G31">
        <v>0.27250000000000002</v>
      </c>
      <c r="H31" s="9">
        <f t="shared" si="0"/>
        <v>0.8512920711071511</v>
      </c>
      <c r="I31" t="s">
        <v>131</v>
      </c>
      <c r="J31" t="s">
        <v>82</v>
      </c>
    </row>
    <row r="32" spans="1:10">
      <c r="A32" t="s">
        <v>477</v>
      </c>
      <c r="B32">
        <v>109317</v>
      </c>
      <c r="C32" s="9">
        <v>0.187</v>
      </c>
      <c r="D32">
        <v>195</v>
      </c>
      <c r="E32">
        <v>60</v>
      </c>
      <c r="F32" s="9">
        <v>0.24410000000000001</v>
      </c>
      <c r="G32" s="9">
        <v>0.185</v>
      </c>
      <c r="H32" s="9">
        <f t="shared" si="0"/>
        <v>1.2764719713044379</v>
      </c>
      <c r="I32" t="s">
        <v>130</v>
      </c>
      <c r="J32" t="s">
        <v>81</v>
      </c>
    </row>
    <row r="33" spans="1:10">
      <c r="A33" t="s">
        <v>161</v>
      </c>
      <c r="B33">
        <v>54860</v>
      </c>
      <c r="C33" s="9">
        <v>0.1953</v>
      </c>
      <c r="D33">
        <v>1</v>
      </c>
      <c r="E33">
        <v>1</v>
      </c>
      <c r="F33" s="9">
        <v>-2.726</v>
      </c>
      <c r="G33" s="9">
        <v>4.431</v>
      </c>
      <c r="H33" s="9">
        <f t="shared" si="0"/>
        <v>6.5480689277486029E-2</v>
      </c>
      <c r="I33" t="s">
        <v>80</v>
      </c>
      <c r="J33" t="s">
        <v>81</v>
      </c>
    </row>
    <row r="34" spans="1:10">
      <c r="A34" t="s">
        <v>166</v>
      </c>
      <c r="B34">
        <v>109317</v>
      </c>
      <c r="C34" s="9">
        <v>0.20150000000000001</v>
      </c>
      <c r="D34">
        <v>1402</v>
      </c>
      <c r="E34">
        <v>107</v>
      </c>
      <c r="F34" s="9">
        <v>3.074E-2</v>
      </c>
      <c r="G34" s="9">
        <v>7.0349999999999996E-2</v>
      </c>
      <c r="H34" s="9">
        <f t="shared" si="0"/>
        <v>1.031217352516701</v>
      </c>
      <c r="I34" t="s">
        <v>130</v>
      </c>
      <c r="J34" t="s">
        <v>82</v>
      </c>
    </row>
    <row r="35" spans="1:10">
      <c r="A35" t="s">
        <v>148</v>
      </c>
      <c r="B35">
        <v>109317</v>
      </c>
      <c r="C35" s="9">
        <v>0.22409999999999999</v>
      </c>
      <c r="D35">
        <v>462</v>
      </c>
      <c r="E35">
        <v>101</v>
      </c>
      <c r="F35" s="9">
        <v>-0.15540000000000001</v>
      </c>
      <c r="G35" s="9">
        <v>0.1278</v>
      </c>
      <c r="H35" s="9">
        <f t="shared" si="0"/>
        <v>0.85607267991670011</v>
      </c>
      <c r="I35" t="s">
        <v>130</v>
      </c>
      <c r="J35" t="s">
        <v>81</v>
      </c>
    </row>
    <row r="36" spans="1:10">
      <c r="A36" t="s">
        <v>132</v>
      </c>
      <c r="B36">
        <v>109317</v>
      </c>
      <c r="C36" s="9">
        <v>0.24</v>
      </c>
      <c r="D36">
        <v>154</v>
      </c>
      <c r="E36">
        <v>23</v>
      </c>
      <c r="F36" s="9">
        <v>-0.2636</v>
      </c>
      <c r="G36" s="9">
        <v>0.2243</v>
      </c>
      <c r="H36" s="9">
        <f t="shared" si="0"/>
        <v>0.76828079051864462</v>
      </c>
      <c r="I36" t="s">
        <v>80</v>
      </c>
      <c r="J36" t="s">
        <v>81</v>
      </c>
    </row>
    <row r="37" spans="1:10">
      <c r="A37" t="s">
        <v>134</v>
      </c>
      <c r="B37">
        <v>109317</v>
      </c>
      <c r="C37" s="9">
        <v>0.3054</v>
      </c>
      <c r="D37">
        <v>182</v>
      </c>
      <c r="E37">
        <v>17</v>
      </c>
      <c r="F37" s="9">
        <v>0.20749999999999999</v>
      </c>
      <c r="G37" s="9">
        <v>0.20250000000000001</v>
      </c>
      <c r="H37" s="9">
        <f t="shared" si="0"/>
        <v>1.2305977168400923</v>
      </c>
      <c r="I37" t="s">
        <v>129</v>
      </c>
      <c r="J37" t="s">
        <v>81</v>
      </c>
    </row>
    <row r="38" spans="1:10">
      <c r="A38" t="s">
        <v>305</v>
      </c>
      <c r="B38">
        <v>109317</v>
      </c>
      <c r="C38" s="9">
        <v>0.35670000000000002</v>
      </c>
      <c r="D38">
        <v>535</v>
      </c>
      <c r="E38">
        <v>102</v>
      </c>
      <c r="F38" s="9">
        <v>-5.9950000000000003E-2</v>
      </c>
      <c r="G38" s="9">
        <v>0.1239</v>
      </c>
      <c r="H38" s="9">
        <f t="shared" si="0"/>
        <v>0.94181162298815324</v>
      </c>
      <c r="I38" t="s">
        <v>131</v>
      </c>
      <c r="J38" t="s">
        <v>82</v>
      </c>
    </row>
    <row r="39" spans="1:10">
      <c r="A39" t="s">
        <v>142</v>
      </c>
      <c r="B39">
        <v>109317</v>
      </c>
      <c r="C39" s="9">
        <v>0.3604</v>
      </c>
      <c r="D39">
        <v>314</v>
      </c>
      <c r="E39">
        <v>113</v>
      </c>
      <c r="F39" s="9">
        <v>-0.1353</v>
      </c>
      <c r="G39" s="9">
        <v>0.14799999999999999</v>
      </c>
      <c r="H39" s="9">
        <f t="shared" si="0"/>
        <v>0.87345383622781259</v>
      </c>
      <c r="I39" t="s">
        <v>130</v>
      </c>
      <c r="J39" t="s">
        <v>81</v>
      </c>
    </row>
    <row r="40" spans="1:10">
      <c r="A40" t="s">
        <v>165</v>
      </c>
      <c r="B40">
        <v>109317</v>
      </c>
      <c r="C40" s="9">
        <v>0.45500000000000002</v>
      </c>
      <c r="D40">
        <v>309</v>
      </c>
      <c r="E40">
        <v>55</v>
      </c>
      <c r="F40" s="9">
        <v>0.1138</v>
      </c>
      <c r="G40" s="9">
        <v>0.15240000000000001</v>
      </c>
      <c r="H40" s="9">
        <f t="shared" si="0"/>
        <v>1.1205279968727244</v>
      </c>
      <c r="I40" t="s">
        <v>129</v>
      </c>
      <c r="J40" t="s">
        <v>81</v>
      </c>
    </row>
    <row r="41" spans="1:10">
      <c r="A41" t="s">
        <v>155</v>
      </c>
      <c r="B41">
        <v>109317</v>
      </c>
      <c r="C41" s="9">
        <v>0.58399999999999996</v>
      </c>
      <c r="D41">
        <v>125</v>
      </c>
      <c r="E41">
        <v>13</v>
      </c>
      <c r="F41" s="9">
        <v>-0.1115</v>
      </c>
      <c r="G41" s="9">
        <v>0.20369999999999999</v>
      </c>
      <c r="H41" s="9">
        <f t="shared" si="0"/>
        <v>0.89449139140326783</v>
      </c>
      <c r="I41" t="s">
        <v>131</v>
      </c>
      <c r="J41" t="s">
        <v>81</v>
      </c>
    </row>
    <row r="42" spans="1:10">
      <c r="A42" t="s">
        <v>133</v>
      </c>
      <c r="B42">
        <v>109317</v>
      </c>
      <c r="C42" s="9">
        <v>0.72640000000000005</v>
      </c>
      <c r="D42">
        <v>70</v>
      </c>
      <c r="E42">
        <v>10</v>
      </c>
      <c r="F42" s="9">
        <v>-0.12670000000000001</v>
      </c>
      <c r="G42" s="9">
        <v>0.36220000000000002</v>
      </c>
      <c r="H42" s="9">
        <f t="shared" si="0"/>
        <v>0.88099793233591495</v>
      </c>
      <c r="I42" t="s">
        <v>80</v>
      </c>
      <c r="J42" t="s">
        <v>81</v>
      </c>
    </row>
  </sheetData>
  <sortState xmlns:xlrd2="http://schemas.microsoft.com/office/spreadsheetml/2017/richdata2" ref="A3:J43">
    <sortCondition ref="C2"/>
  </sortState>
  <mergeCells count="1">
    <mergeCell ref="A1:J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5297-B3BD-C248-BCD0-C830B9577ACF}">
  <dimension ref="A1:K42"/>
  <sheetViews>
    <sheetView workbookViewId="0">
      <selection sqref="A1:J1"/>
    </sheetView>
  </sheetViews>
  <sheetFormatPr baseColWidth="10" defaultColWidth="11" defaultRowHeight="16"/>
  <cols>
    <col min="1" max="1" width="13.5" customWidth="1"/>
    <col min="3" max="3" width="10.83203125" style="9"/>
  </cols>
  <sheetData>
    <row r="1" spans="1:11" ht="40.5" customHeight="1">
      <c r="A1" s="120" t="s">
        <v>7219</v>
      </c>
      <c r="B1" s="120"/>
      <c r="C1" s="120"/>
      <c r="D1" s="120"/>
      <c r="E1" s="120"/>
      <c r="F1" s="120"/>
      <c r="G1" s="120"/>
      <c r="H1" s="120"/>
      <c r="I1" s="120"/>
      <c r="J1" s="120"/>
      <c r="K1" s="10"/>
    </row>
    <row r="2" spans="1:11">
      <c r="A2" t="s">
        <v>150</v>
      </c>
      <c r="B2" s="10" t="s">
        <v>4</v>
      </c>
      <c r="C2" s="25" t="s">
        <v>451</v>
      </c>
      <c r="D2" s="10" t="s">
        <v>447</v>
      </c>
      <c r="E2" s="10" t="s">
        <v>448</v>
      </c>
      <c r="F2" s="27" t="s">
        <v>1026</v>
      </c>
      <c r="G2" s="27" t="s">
        <v>1027</v>
      </c>
      <c r="H2" s="27" t="s">
        <v>947</v>
      </c>
      <c r="I2" s="10" t="s">
        <v>88</v>
      </c>
      <c r="J2" s="10" t="s">
        <v>89</v>
      </c>
      <c r="K2" s="27" t="s">
        <v>1114</v>
      </c>
    </row>
    <row r="3" spans="1:11">
      <c r="A3" t="s">
        <v>149</v>
      </c>
      <c r="B3">
        <v>43125</v>
      </c>
      <c r="C3" s="9">
        <v>2.1299999999999999E-3</v>
      </c>
      <c r="D3">
        <f t="shared" ref="D3:D42" si="0">ROUND(B3*K3,0)</f>
        <v>24416</v>
      </c>
      <c r="E3">
        <v>780</v>
      </c>
      <c r="F3">
        <v>4.9099999999999998E-2</v>
      </c>
      <c r="G3">
        <v>1.4572E-2</v>
      </c>
      <c r="H3">
        <v>1.05033</v>
      </c>
      <c r="I3" s="86" t="s">
        <v>1115</v>
      </c>
      <c r="J3" t="s">
        <v>81</v>
      </c>
      <c r="K3" s="87">
        <v>0.56616999999999995</v>
      </c>
    </row>
    <row r="4" spans="1:11">
      <c r="A4" t="s">
        <v>153</v>
      </c>
      <c r="B4">
        <v>43125</v>
      </c>
      <c r="C4" s="9">
        <v>5.3200000000000001E-3</v>
      </c>
      <c r="D4">
        <f t="shared" si="0"/>
        <v>6736</v>
      </c>
      <c r="E4">
        <v>680</v>
      </c>
      <c r="F4">
        <v>7.9500000000000001E-2</v>
      </c>
      <c r="G4">
        <v>2.4978E-2</v>
      </c>
      <c r="H4">
        <v>1.0827500000000001</v>
      </c>
      <c r="I4" s="86" t="s">
        <v>1116</v>
      </c>
      <c r="J4" t="s">
        <v>81</v>
      </c>
      <c r="K4" s="87">
        <v>0.15620000000000001</v>
      </c>
    </row>
    <row r="5" spans="1:11">
      <c r="A5" t="s">
        <v>152</v>
      </c>
      <c r="B5">
        <v>43125</v>
      </c>
      <c r="C5" s="9">
        <v>7.3800000000000003E-3</v>
      </c>
      <c r="D5">
        <f t="shared" si="0"/>
        <v>113</v>
      </c>
      <c r="E5">
        <v>22</v>
      </c>
      <c r="F5">
        <v>0.61499999999999999</v>
      </c>
      <c r="G5">
        <v>0.20039000000000001</v>
      </c>
      <c r="H5">
        <v>1.8496600000000001</v>
      </c>
      <c r="I5" s="86" t="s">
        <v>1117</v>
      </c>
      <c r="J5" t="s">
        <v>81</v>
      </c>
      <c r="K5" s="87">
        <v>2.6202999999999999E-3</v>
      </c>
    </row>
    <row r="6" spans="1:11">
      <c r="A6" t="s">
        <v>138</v>
      </c>
      <c r="B6">
        <v>43125</v>
      </c>
      <c r="C6" s="9">
        <v>1.41E-2</v>
      </c>
      <c r="D6">
        <f t="shared" si="0"/>
        <v>360</v>
      </c>
      <c r="E6">
        <v>118</v>
      </c>
      <c r="F6">
        <v>0.317</v>
      </c>
      <c r="G6">
        <v>0.1074</v>
      </c>
      <c r="H6">
        <v>1.373</v>
      </c>
      <c r="I6" s="86" t="s">
        <v>1116</v>
      </c>
      <c r="J6" t="s">
        <v>81</v>
      </c>
      <c r="K6" s="87">
        <v>8.3478000000000007E-3</v>
      </c>
    </row>
    <row r="7" spans="1:11">
      <c r="A7" t="s">
        <v>305</v>
      </c>
      <c r="B7">
        <v>43125</v>
      </c>
      <c r="C7" s="9">
        <v>2.18E-2</v>
      </c>
      <c r="D7">
        <f t="shared" si="0"/>
        <v>345</v>
      </c>
      <c r="E7">
        <v>80</v>
      </c>
      <c r="F7">
        <v>-0.28799999999999998</v>
      </c>
      <c r="G7">
        <v>0.10875</v>
      </c>
      <c r="H7">
        <v>0.74976200000000004</v>
      </c>
      <c r="I7" s="86" t="s">
        <v>1119</v>
      </c>
      <c r="J7" t="s">
        <v>81</v>
      </c>
      <c r="K7" s="87">
        <v>8.0000000000000002E-3</v>
      </c>
    </row>
    <row r="8" spans="1:11">
      <c r="A8" t="s">
        <v>156</v>
      </c>
      <c r="B8">
        <v>43125</v>
      </c>
      <c r="C8" s="9">
        <v>2.24E-2</v>
      </c>
      <c r="D8">
        <f t="shared" si="0"/>
        <v>35</v>
      </c>
      <c r="E8">
        <v>25</v>
      </c>
      <c r="F8">
        <v>-1.2</v>
      </c>
      <c r="G8">
        <v>0.44986999999999999</v>
      </c>
      <c r="H8">
        <v>0.30119400000000002</v>
      </c>
      <c r="I8" s="86" t="s">
        <v>1118</v>
      </c>
      <c r="J8" t="s">
        <v>81</v>
      </c>
      <c r="K8" s="87">
        <v>8.1158999999999995E-4</v>
      </c>
    </row>
    <row r="9" spans="1:11">
      <c r="A9" t="s">
        <v>142</v>
      </c>
      <c r="B9">
        <v>43125</v>
      </c>
      <c r="C9" s="9">
        <v>6.2600000000000003E-2</v>
      </c>
      <c r="D9">
        <f t="shared" si="0"/>
        <v>1446</v>
      </c>
      <c r="E9">
        <v>104</v>
      </c>
      <c r="F9">
        <v>0.123</v>
      </c>
      <c r="G9">
        <v>5.4686999999999999E-2</v>
      </c>
      <c r="H9">
        <v>1.1308800000000001</v>
      </c>
      <c r="I9" s="86" t="s">
        <v>1116</v>
      </c>
      <c r="J9" t="s">
        <v>81</v>
      </c>
      <c r="K9" s="87">
        <v>3.3529999999999997E-2</v>
      </c>
    </row>
    <row r="10" spans="1:11">
      <c r="A10" t="s">
        <v>147</v>
      </c>
      <c r="B10">
        <v>43125</v>
      </c>
      <c r="C10" s="9">
        <v>7.5499999999999998E-2</v>
      </c>
      <c r="D10">
        <f t="shared" si="0"/>
        <v>183</v>
      </c>
      <c r="E10">
        <v>65</v>
      </c>
      <c r="F10">
        <v>0.34100000000000003</v>
      </c>
      <c r="G10">
        <v>0.14978</v>
      </c>
      <c r="H10">
        <v>1.40635</v>
      </c>
      <c r="I10" s="86" t="s">
        <v>1116</v>
      </c>
      <c r="J10" t="s">
        <v>81</v>
      </c>
      <c r="K10" s="87">
        <v>4.2434999999999999E-3</v>
      </c>
    </row>
    <row r="11" spans="1:11">
      <c r="A11" t="s">
        <v>143</v>
      </c>
      <c r="B11">
        <v>43125</v>
      </c>
      <c r="C11" s="9">
        <v>0.11700000000000001</v>
      </c>
      <c r="D11">
        <f t="shared" si="0"/>
        <v>564</v>
      </c>
      <c r="E11">
        <v>140</v>
      </c>
      <c r="F11">
        <v>0.20300000000000001</v>
      </c>
      <c r="G11">
        <v>8.6486999999999994E-2</v>
      </c>
      <c r="H11">
        <v>1.2250700000000001</v>
      </c>
      <c r="I11" s="86" t="s">
        <v>1115</v>
      </c>
      <c r="J11" t="s">
        <v>81</v>
      </c>
      <c r="K11" s="87">
        <v>1.3077999999999999E-2</v>
      </c>
    </row>
    <row r="12" spans="1:11">
      <c r="A12" t="s">
        <v>126</v>
      </c>
      <c r="B12">
        <v>43125</v>
      </c>
      <c r="C12" s="9">
        <v>0.19400000000000001</v>
      </c>
      <c r="D12">
        <f t="shared" si="0"/>
        <v>18</v>
      </c>
      <c r="E12">
        <v>15</v>
      </c>
      <c r="F12">
        <v>-1.21</v>
      </c>
      <c r="G12">
        <v>0.62329000000000001</v>
      </c>
      <c r="H12">
        <v>0.29819699999999999</v>
      </c>
      <c r="I12" s="86" t="s">
        <v>1120</v>
      </c>
      <c r="J12" t="s">
        <v>81</v>
      </c>
      <c r="K12" s="87">
        <v>4.1739000000000001E-4</v>
      </c>
    </row>
    <row r="13" spans="1:11">
      <c r="A13" t="s">
        <v>160</v>
      </c>
      <c r="B13">
        <v>43125</v>
      </c>
      <c r="C13" s="9">
        <v>0.20300000000000001</v>
      </c>
      <c r="D13">
        <f t="shared" si="0"/>
        <v>96</v>
      </c>
      <c r="E13">
        <v>23</v>
      </c>
      <c r="F13">
        <v>0.41099999999999998</v>
      </c>
      <c r="G13">
        <v>0.21454000000000001</v>
      </c>
      <c r="H13">
        <v>1.5083299999999999</v>
      </c>
      <c r="I13" s="86" t="s">
        <v>1119</v>
      </c>
      <c r="J13" t="s">
        <v>81</v>
      </c>
      <c r="K13" s="87">
        <v>2.2261E-3</v>
      </c>
    </row>
    <row r="14" spans="1:11">
      <c r="A14" t="s">
        <v>133</v>
      </c>
      <c r="B14">
        <v>43125</v>
      </c>
      <c r="C14" s="9">
        <v>0.20499999999999999</v>
      </c>
      <c r="D14">
        <f t="shared" si="0"/>
        <v>29</v>
      </c>
      <c r="E14">
        <v>7</v>
      </c>
      <c r="F14">
        <v>-0.68799999999999994</v>
      </c>
      <c r="G14">
        <v>0.40082000000000001</v>
      </c>
      <c r="H14">
        <v>0.50258000000000003</v>
      </c>
      <c r="I14" s="86" t="s">
        <v>1120</v>
      </c>
      <c r="J14" t="s">
        <v>81</v>
      </c>
      <c r="K14" s="87">
        <v>6.7246000000000005E-4</v>
      </c>
    </row>
    <row r="15" spans="1:11">
      <c r="A15" t="s">
        <v>136</v>
      </c>
      <c r="B15">
        <v>43125</v>
      </c>
      <c r="C15" s="9">
        <v>0.22600000000000001</v>
      </c>
      <c r="D15">
        <f t="shared" si="0"/>
        <v>120</v>
      </c>
      <c r="E15">
        <v>4</v>
      </c>
      <c r="F15">
        <v>0.33300000000000002</v>
      </c>
      <c r="G15">
        <v>0.19181999999999999</v>
      </c>
      <c r="H15">
        <v>1.3951499999999999</v>
      </c>
      <c r="I15" s="86" t="s">
        <v>1120</v>
      </c>
      <c r="J15" t="s">
        <v>81</v>
      </c>
      <c r="K15" s="87">
        <v>2.7826000000000001E-3</v>
      </c>
    </row>
    <row r="16" spans="1:11">
      <c r="A16" t="s">
        <v>155</v>
      </c>
      <c r="B16">
        <v>43125</v>
      </c>
      <c r="C16" s="9">
        <v>0.23</v>
      </c>
      <c r="D16">
        <f t="shared" si="0"/>
        <v>77</v>
      </c>
      <c r="E16">
        <v>12</v>
      </c>
      <c r="F16">
        <v>0.38200000000000001</v>
      </c>
      <c r="G16">
        <v>0.23466999999999999</v>
      </c>
      <c r="H16">
        <v>1.4652099999999999</v>
      </c>
      <c r="I16" s="86" t="s">
        <v>1120</v>
      </c>
      <c r="J16" t="s">
        <v>81</v>
      </c>
      <c r="K16" s="87">
        <v>1.7855E-3</v>
      </c>
    </row>
    <row r="17" spans="1:11">
      <c r="A17" t="s">
        <v>154</v>
      </c>
      <c r="B17">
        <v>43125</v>
      </c>
      <c r="C17" s="9">
        <v>0.26600000000000001</v>
      </c>
      <c r="D17">
        <f t="shared" si="0"/>
        <v>2382</v>
      </c>
      <c r="E17">
        <v>52</v>
      </c>
      <c r="F17">
        <v>-6.1199999999999997E-2</v>
      </c>
      <c r="G17">
        <v>4.0543000000000003E-2</v>
      </c>
      <c r="H17">
        <v>0.940635</v>
      </c>
      <c r="I17" s="86" t="s">
        <v>1116</v>
      </c>
      <c r="J17" t="s">
        <v>81</v>
      </c>
      <c r="K17" s="87">
        <v>5.5234999999999999E-2</v>
      </c>
    </row>
    <row r="18" spans="1:11">
      <c r="A18" t="s">
        <v>477</v>
      </c>
      <c r="B18">
        <v>43125</v>
      </c>
      <c r="C18" s="9">
        <v>0.27</v>
      </c>
      <c r="D18">
        <f t="shared" si="0"/>
        <v>197</v>
      </c>
      <c r="E18">
        <v>13</v>
      </c>
      <c r="F18">
        <v>0.30099999999999999</v>
      </c>
      <c r="G18">
        <v>0.14692</v>
      </c>
      <c r="H18">
        <v>1.35121</v>
      </c>
      <c r="I18" s="86" t="s">
        <v>1121</v>
      </c>
      <c r="J18" t="s">
        <v>81</v>
      </c>
      <c r="K18" s="87">
        <v>4.5681000000000003E-3</v>
      </c>
    </row>
    <row r="19" spans="1:11">
      <c r="A19" t="s">
        <v>159</v>
      </c>
      <c r="B19">
        <v>43125</v>
      </c>
      <c r="C19" s="9">
        <v>0.27300000000000002</v>
      </c>
      <c r="D19">
        <f t="shared" si="0"/>
        <v>368</v>
      </c>
      <c r="E19">
        <v>114</v>
      </c>
      <c r="F19">
        <v>-0.20300000000000001</v>
      </c>
      <c r="G19">
        <v>0.10687000000000001</v>
      </c>
      <c r="H19">
        <v>0.81627799999999995</v>
      </c>
      <c r="I19" s="86" t="s">
        <v>1116</v>
      </c>
      <c r="J19" t="s">
        <v>81</v>
      </c>
      <c r="K19" s="87">
        <v>8.5333000000000006E-3</v>
      </c>
    </row>
    <row r="20" spans="1:11">
      <c r="A20" t="s">
        <v>134</v>
      </c>
      <c r="B20">
        <v>43125</v>
      </c>
      <c r="C20" s="9">
        <v>0.28299999999999997</v>
      </c>
      <c r="D20">
        <f t="shared" si="0"/>
        <v>238</v>
      </c>
      <c r="E20">
        <v>55</v>
      </c>
      <c r="F20">
        <v>0.22500000000000001</v>
      </c>
      <c r="G20">
        <v>0.13478999999999999</v>
      </c>
      <c r="H20">
        <v>1.2523200000000001</v>
      </c>
      <c r="I20" s="86" t="s">
        <v>1115</v>
      </c>
      <c r="J20" t="s">
        <v>81</v>
      </c>
      <c r="K20" s="87">
        <v>5.5187999999999999E-3</v>
      </c>
    </row>
    <row r="21" spans="1:11">
      <c r="A21" t="s">
        <v>132</v>
      </c>
      <c r="B21">
        <v>43125</v>
      </c>
      <c r="C21" s="9">
        <v>0.34699999999999998</v>
      </c>
      <c r="D21">
        <f t="shared" si="0"/>
        <v>67</v>
      </c>
      <c r="E21">
        <v>11</v>
      </c>
      <c r="F21">
        <v>-0.432</v>
      </c>
      <c r="G21">
        <v>0.26577000000000001</v>
      </c>
      <c r="H21">
        <v>0.64920900000000004</v>
      </c>
      <c r="I21" s="86" t="s">
        <v>1120</v>
      </c>
      <c r="J21" t="s">
        <v>81</v>
      </c>
      <c r="K21" s="87">
        <v>1.5536E-3</v>
      </c>
    </row>
    <row r="22" spans="1:11">
      <c r="A22" t="s">
        <v>162</v>
      </c>
      <c r="B22">
        <v>43125</v>
      </c>
      <c r="C22" s="9">
        <v>0.40400000000000003</v>
      </c>
      <c r="D22">
        <f t="shared" si="0"/>
        <v>108</v>
      </c>
      <c r="E22">
        <v>49</v>
      </c>
      <c r="F22">
        <v>-0.32900000000000001</v>
      </c>
      <c r="G22">
        <v>0.20602999999999999</v>
      </c>
      <c r="H22">
        <v>0.71964300000000003</v>
      </c>
      <c r="I22" s="86" t="s">
        <v>1117</v>
      </c>
      <c r="J22" t="s">
        <v>81</v>
      </c>
      <c r="K22" s="87">
        <v>2.5043000000000001E-3</v>
      </c>
    </row>
    <row r="23" spans="1:11">
      <c r="A23" t="s">
        <v>161</v>
      </c>
      <c r="B23">
        <v>43125</v>
      </c>
      <c r="C23" s="9">
        <v>0.42299999999999999</v>
      </c>
      <c r="D23">
        <f t="shared" si="0"/>
        <v>70</v>
      </c>
      <c r="E23">
        <v>21</v>
      </c>
      <c r="F23">
        <v>0.19700000000000001</v>
      </c>
      <c r="G23">
        <v>0.24798999999999999</v>
      </c>
      <c r="H23">
        <v>1.21774</v>
      </c>
      <c r="I23" s="86" t="s">
        <v>1115</v>
      </c>
      <c r="J23" t="s">
        <v>81</v>
      </c>
      <c r="K23" s="87">
        <v>1.6232E-3</v>
      </c>
    </row>
    <row r="24" spans="1:11">
      <c r="A24" t="s">
        <v>158</v>
      </c>
      <c r="B24">
        <v>43125</v>
      </c>
      <c r="C24" s="9">
        <v>0.42599999999999999</v>
      </c>
      <c r="D24">
        <f t="shared" si="0"/>
        <v>125</v>
      </c>
      <c r="E24">
        <v>22</v>
      </c>
      <c r="F24">
        <v>0.31900000000000001</v>
      </c>
      <c r="G24">
        <v>0.18623999999999999</v>
      </c>
      <c r="H24">
        <v>1.37575</v>
      </c>
      <c r="I24" s="86" t="s">
        <v>1119</v>
      </c>
      <c r="J24" t="s">
        <v>81</v>
      </c>
      <c r="K24" s="87">
        <v>2.8985999999999999E-3</v>
      </c>
    </row>
    <row r="25" spans="1:11">
      <c r="A25" t="s">
        <v>146</v>
      </c>
      <c r="B25">
        <v>43125</v>
      </c>
      <c r="C25" s="9">
        <v>0.437</v>
      </c>
      <c r="D25">
        <f t="shared" si="0"/>
        <v>468</v>
      </c>
      <c r="E25">
        <v>51</v>
      </c>
      <c r="F25">
        <v>-0.13100000000000001</v>
      </c>
      <c r="G25">
        <v>8.8717000000000004E-2</v>
      </c>
      <c r="H25">
        <v>0.87721800000000005</v>
      </c>
      <c r="I25" s="86" t="s">
        <v>1115</v>
      </c>
      <c r="J25" t="s">
        <v>81</v>
      </c>
      <c r="K25" s="87">
        <v>1.0852000000000001E-2</v>
      </c>
    </row>
    <row r="26" spans="1:11">
      <c r="A26" t="s">
        <v>164</v>
      </c>
      <c r="B26">
        <v>43125</v>
      </c>
      <c r="C26" s="9">
        <v>0.44500000000000001</v>
      </c>
      <c r="D26">
        <f t="shared" si="0"/>
        <v>1083</v>
      </c>
      <c r="E26">
        <v>165</v>
      </c>
      <c r="F26">
        <v>-0.10199999999999999</v>
      </c>
      <c r="G26">
        <v>5.7348999999999997E-2</v>
      </c>
      <c r="H26">
        <v>0.90303</v>
      </c>
      <c r="I26" s="86" t="s">
        <v>1115</v>
      </c>
      <c r="J26" t="s">
        <v>81</v>
      </c>
      <c r="K26" s="87">
        <v>2.5113E-2</v>
      </c>
    </row>
    <row r="27" spans="1:11">
      <c r="A27" t="s">
        <v>140</v>
      </c>
      <c r="B27">
        <v>43125</v>
      </c>
      <c r="C27" s="9">
        <v>0.48199999999999998</v>
      </c>
      <c r="D27">
        <f t="shared" si="0"/>
        <v>193</v>
      </c>
      <c r="E27">
        <v>66</v>
      </c>
      <c r="F27">
        <v>-0.19800000000000001</v>
      </c>
      <c r="G27">
        <v>0.14818999999999999</v>
      </c>
      <c r="H27">
        <v>0.82037000000000004</v>
      </c>
      <c r="I27" s="86" t="s">
        <v>1116</v>
      </c>
      <c r="J27" t="s">
        <v>81</v>
      </c>
      <c r="K27" s="87">
        <v>4.4754E-3</v>
      </c>
    </row>
    <row r="28" spans="1:11">
      <c r="A28" t="s">
        <v>166</v>
      </c>
      <c r="B28">
        <v>43125</v>
      </c>
      <c r="C28" s="9">
        <v>0.505</v>
      </c>
      <c r="D28">
        <f t="shared" si="0"/>
        <v>2049</v>
      </c>
      <c r="E28">
        <v>213</v>
      </c>
      <c r="F28">
        <v>-6.8000000000000005E-2</v>
      </c>
      <c r="G28">
        <v>4.3935000000000002E-2</v>
      </c>
      <c r="H28">
        <v>0.93425999999999998</v>
      </c>
      <c r="I28" s="86" t="s">
        <v>1115</v>
      </c>
      <c r="J28" t="s">
        <v>81</v>
      </c>
      <c r="K28" s="87">
        <v>4.7513E-2</v>
      </c>
    </row>
    <row r="29" spans="1:11">
      <c r="A29" t="s">
        <v>144</v>
      </c>
      <c r="B29">
        <v>43125</v>
      </c>
      <c r="C29" s="9">
        <v>0.54</v>
      </c>
      <c r="D29">
        <f t="shared" si="0"/>
        <v>406</v>
      </c>
      <c r="E29">
        <v>118</v>
      </c>
      <c r="F29">
        <v>-0.16900000000000001</v>
      </c>
      <c r="G29">
        <v>0.10044</v>
      </c>
      <c r="H29">
        <v>0.84450899999999995</v>
      </c>
      <c r="I29" s="86" t="s">
        <v>1116</v>
      </c>
      <c r="J29" t="s">
        <v>81</v>
      </c>
      <c r="K29" s="87">
        <v>9.4144999999999993E-3</v>
      </c>
    </row>
    <row r="30" spans="1:11">
      <c r="A30" t="s">
        <v>403</v>
      </c>
      <c r="B30">
        <v>43125</v>
      </c>
      <c r="C30" s="9">
        <v>0.57199999999999995</v>
      </c>
      <c r="D30">
        <f t="shared" si="0"/>
        <v>1497</v>
      </c>
      <c r="E30">
        <v>191</v>
      </c>
      <c r="F30">
        <v>-7.22E-2</v>
      </c>
      <c r="G30">
        <v>5.2102999999999997E-2</v>
      </c>
      <c r="H30">
        <v>0.93034499999999998</v>
      </c>
      <c r="I30" s="86" t="s">
        <v>1115</v>
      </c>
      <c r="J30" t="s">
        <v>81</v>
      </c>
      <c r="K30" s="87">
        <v>3.4713000000000001E-2</v>
      </c>
    </row>
    <row r="31" spans="1:11">
      <c r="A31" t="s">
        <v>157</v>
      </c>
      <c r="B31">
        <v>43125</v>
      </c>
      <c r="C31" s="9">
        <v>0.63500000000000001</v>
      </c>
      <c r="D31">
        <f t="shared" si="0"/>
        <v>2462</v>
      </c>
      <c r="E31">
        <v>275</v>
      </c>
      <c r="F31">
        <v>5.4699999999999999E-2</v>
      </c>
      <c r="G31">
        <v>4.0016999999999997E-2</v>
      </c>
      <c r="H31">
        <v>1.0562199999999999</v>
      </c>
      <c r="I31" s="86" t="s">
        <v>1116</v>
      </c>
      <c r="J31" t="s">
        <v>81</v>
      </c>
      <c r="K31" s="87">
        <v>5.7090000000000002E-2</v>
      </c>
    </row>
    <row r="32" spans="1:11">
      <c r="A32" t="s">
        <v>163</v>
      </c>
      <c r="B32">
        <v>43125</v>
      </c>
      <c r="C32" s="9">
        <v>0.63500000000000001</v>
      </c>
      <c r="D32">
        <f t="shared" si="0"/>
        <v>1194</v>
      </c>
      <c r="E32">
        <v>142</v>
      </c>
      <c r="F32">
        <v>7.2800000000000004E-2</v>
      </c>
      <c r="G32">
        <v>6.0422999999999998E-2</v>
      </c>
      <c r="H32">
        <v>1.07552</v>
      </c>
      <c r="I32" s="86" t="s">
        <v>1116</v>
      </c>
      <c r="J32" t="s">
        <v>81</v>
      </c>
      <c r="K32" s="87">
        <v>2.7687E-2</v>
      </c>
    </row>
    <row r="33" spans="1:11">
      <c r="A33" t="s">
        <v>475</v>
      </c>
      <c r="B33">
        <v>43125</v>
      </c>
      <c r="C33" s="9">
        <v>0.66500000000000004</v>
      </c>
      <c r="D33">
        <f t="shared" si="0"/>
        <v>143</v>
      </c>
      <c r="E33">
        <v>19</v>
      </c>
      <c r="F33">
        <v>-0.20100000000000001</v>
      </c>
      <c r="G33">
        <v>0.17116000000000001</v>
      </c>
      <c r="H33">
        <v>0.81791199999999997</v>
      </c>
      <c r="I33" s="86" t="s">
        <v>1121</v>
      </c>
      <c r="J33" t="s">
        <v>81</v>
      </c>
      <c r="K33" s="87">
        <v>3.3159000000000001E-3</v>
      </c>
    </row>
    <row r="34" spans="1:11">
      <c r="A34" t="s">
        <v>167</v>
      </c>
      <c r="B34">
        <v>43125</v>
      </c>
      <c r="C34" s="9">
        <v>0.69199999999999995</v>
      </c>
      <c r="D34">
        <f t="shared" si="0"/>
        <v>33</v>
      </c>
      <c r="E34">
        <v>6</v>
      </c>
      <c r="F34">
        <v>0.51100000000000001</v>
      </c>
      <c r="G34">
        <v>0.35024</v>
      </c>
      <c r="H34">
        <v>1.66696</v>
      </c>
      <c r="I34" s="86" t="s">
        <v>1120</v>
      </c>
      <c r="J34" t="s">
        <v>81</v>
      </c>
      <c r="K34" s="87">
        <v>7.6522000000000005E-4</v>
      </c>
    </row>
    <row r="35" spans="1:11">
      <c r="A35" t="s">
        <v>151</v>
      </c>
      <c r="B35">
        <v>43125</v>
      </c>
      <c r="C35" s="9">
        <v>0.755</v>
      </c>
      <c r="D35">
        <f t="shared" si="0"/>
        <v>187</v>
      </c>
      <c r="E35">
        <v>25</v>
      </c>
      <c r="F35">
        <v>-0.17399999999999999</v>
      </c>
      <c r="G35">
        <v>0.15128</v>
      </c>
      <c r="H35">
        <v>0.84029699999999996</v>
      </c>
      <c r="I35" s="86" t="s">
        <v>1119</v>
      </c>
      <c r="J35" t="s">
        <v>81</v>
      </c>
      <c r="K35" s="87">
        <v>4.3362000000000001E-3</v>
      </c>
    </row>
    <row r="36" spans="1:11">
      <c r="A36" t="s">
        <v>292</v>
      </c>
      <c r="B36">
        <v>43125</v>
      </c>
      <c r="C36" s="9">
        <v>0.85899999999999999</v>
      </c>
      <c r="D36">
        <f t="shared" si="0"/>
        <v>842</v>
      </c>
      <c r="E36">
        <v>111</v>
      </c>
      <c r="F36">
        <v>6.4000000000000001E-2</v>
      </c>
      <c r="G36">
        <v>7.1034E-2</v>
      </c>
      <c r="H36">
        <v>1.06609</v>
      </c>
      <c r="I36" s="86" t="s">
        <v>1116</v>
      </c>
      <c r="J36" t="s">
        <v>81</v>
      </c>
      <c r="K36" s="87">
        <v>1.9525000000000001E-2</v>
      </c>
    </row>
    <row r="37" spans="1:11">
      <c r="A37" t="s">
        <v>141</v>
      </c>
      <c r="B37">
        <v>43125</v>
      </c>
      <c r="C37" s="9">
        <v>0.86699999999999999</v>
      </c>
      <c r="D37">
        <f t="shared" si="0"/>
        <v>45</v>
      </c>
      <c r="E37">
        <v>8</v>
      </c>
      <c r="F37">
        <v>-0.34399999999999997</v>
      </c>
      <c r="G37">
        <v>0.32162000000000002</v>
      </c>
      <c r="H37">
        <v>0.70892900000000003</v>
      </c>
      <c r="I37" s="86" t="s">
        <v>1120</v>
      </c>
      <c r="J37" t="s">
        <v>81</v>
      </c>
      <c r="K37" s="87">
        <v>1.0434999999999999E-3</v>
      </c>
    </row>
    <row r="38" spans="1:11">
      <c r="A38" t="s">
        <v>168</v>
      </c>
      <c r="B38">
        <v>43125</v>
      </c>
      <c r="C38" s="9">
        <v>0.88100000000000001</v>
      </c>
      <c r="D38">
        <f t="shared" si="0"/>
        <v>17</v>
      </c>
      <c r="E38">
        <v>9</v>
      </c>
      <c r="F38">
        <v>0.33900000000000002</v>
      </c>
      <c r="G38">
        <v>0.50614000000000003</v>
      </c>
      <c r="H38">
        <v>1.40354</v>
      </c>
      <c r="I38" s="86" t="s">
        <v>1120</v>
      </c>
      <c r="J38" t="s">
        <v>81</v>
      </c>
      <c r="K38" s="87">
        <v>3.9419999999999999E-4</v>
      </c>
    </row>
    <row r="39" spans="1:11">
      <c r="A39" t="s">
        <v>165</v>
      </c>
      <c r="B39">
        <v>43125</v>
      </c>
      <c r="C39" s="9">
        <v>0.95799999999999996</v>
      </c>
      <c r="D39">
        <f t="shared" si="0"/>
        <v>456</v>
      </c>
      <c r="E39">
        <v>78</v>
      </c>
      <c r="F39">
        <v>7.7399999999999997E-2</v>
      </c>
      <c r="G39">
        <v>9.6272999999999997E-2</v>
      </c>
      <c r="H39">
        <v>1.08047</v>
      </c>
      <c r="I39" s="86" t="s">
        <v>1116</v>
      </c>
      <c r="J39" t="s">
        <v>81</v>
      </c>
      <c r="K39" s="87">
        <v>1.0574E-2</v>
      </c>
    </row>
    <row r="40" spans="1:11">
      <c r="A40" t="s">
        <v>148</v>
      </c>
      <c r="B40">
        <v>43125</v>
      </c>
      <c r="C40" s="9">
        <v>0.96299999999999997</v>
      </c>
      <c r="D40">
        <f t="shared" si="0"/>
        <v>68</v>
      </c>
      <c r="E40">
        <v>23</v>
      </c>
      <c r="F40">
        <v>-0.17</v>
      </c>
      <c r="G40">
        <v>0.26202999999999999</v>
      </c>
      <c r="H40">
        <v>0.843665</v>
      </c>
      <c r="I40" s="86" t="s">
        <v>1121</v>
      </c>
      <c r="J40" t="s">
        <v>81</v>
      </c>
      <c r="K40" s="87">
        <v>1.5767999999999999E-3</v>
      </c>
    </row>
    <row r="41" spans="1:11">
      <c r="A41" t="s">
        <v>145</v>
      </c>
      <c r="B41">
        <v>43125</v>
      </c>
      <c r="C41" s="9">
        <v>0.97599999999999998</v>
      </c>
      <c r="D41">
        <f t="shared" si="0"/>
        <v>43</v>
      </c>
      <c r="E41">
        <v>12</v>
      </c>
      <c r="F41">
        <v>-0.18</v>
      </c>
      <c r="G41">
        <v>0.31598999999999999</v>
      </c>
      <c r="H41">
        <v>0.83526999999999996</v>
      </c>
      <c r="I41" s="86" t="s">
        <v>1120</v>
      </c>
      <c r="J41" t="s">
        <v>81</v>
      </c>
      <c r="K41" s="87">
        <v>9.970999999999999E-4</v>
      </c>
    </row>
    <row r="42" spans="1:11">
      <c r="A42" t="s">
        <v>137</v>
      </c>
      <c r="B42">
        <v>43125</v>
      </c>
      <c r="C42" s="9">
        <v>0.98099999999999998</v>
      </c>
      <c r="D42">
        <f t="shared" si="0"/>
        <v>4496</v>
      </c>
      <c r="E42">
        <v>284</v>
      </c>
      <c r="F42">
        <v>2.2200000000000001E-2</v>
      </c>
      <c r="G42">
        <v>3.0449E-2</v>
      </c>
      <c r="H42">
        <v>1.0224500000000001</v>
      </c>
      <c r="I42" s="86" t="s">
        <v>1115</v>
      </c>
      <c r="J42" t="s">
        <v>81</v>
      </c>
      <c r="K42" s="87">
        <v>0.10426000000000001</v>
      </c>
    </row>
  </sheetData>
  <sortState xmlns:xlrd2="http://schemas.microsoft.com/office/spreadsheetml/2017/richdata2" ref="A3:K42">
    <sortCondition ref="C2"/>
  </sortState>
  <mergeCells count="1">
    <mergeCell ref="A1:J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2C08C-B745-3940-B291-D1390D45A5C8}">
  <dimension ref="A1:I42"/>
  <sheetViews>
    <sheetView workbookViewId="0">
      <selection sqref="A1:I1"/>
    </sheetView>
  </sheetViews>
  <sheetFormatPr baseColWidth="10" defaultColWidth="11" defaultRowHeight="16"/>
  <cols>
    <col min="3" max="3" width="10.83203125" style="75"/>
    <col min="6" max="7" width="10.83203125" style="9"/>
    <col min="8" max="8" width="23" customWidth="1"/>
  </cols>
  <sheetData>
    <row r="1" spans="1:9" ht="42" customHeight="1">
      <c r="A1" s="120" t="s">
        <v>7220</v>
      </c>
      <c r="B1" s="120"/>
      <c r="C1" s="120"/>
      <c r="D1" s="120"/>
      <c r="E1" s="120"/>
      <c r="F1" s="120"/>
      <c r="G1" s="120"/>
      <c r="H1" s="120"/>
      <c r="I1" s="120"/>
    </row>
    <row r="2" spans="1:9">
      <c r="A2" s="10" t="s">
        <v>150</v>
      </c>
      <c r="B2" s="10" t="s">
        <v>4</v>
      </c>
      <c r="C2" s="76" t="s">
        <v>451</v>
      </c>
      <c r="D2" s="10" t="s">
        <v>447</v>
      </c>
      <c r="E2" s="10" t="s">
        <v>448</v>
      </c>
      <c r="F2" s="25" t="s">
        <v>1026</v>
      </c>
      <c r="G2" s="25" t="s">
        <v>1027</v>
      </c>
      <c r="H2" s="10" t="s">
        <v>88</v>
      </c>
      <c r="I2" s="10" t="s">
        <v>89</v>
      </c>
    </row>
    <row r="3" spans="1:9">
      <c r="A3" t="s">
        <v>145</v>
      </c>
      <c r="B3">
        <v>47958</v>
      </c>
      <c r="C3" s="75">
        <v>2.128E-4</v>
      </c>
      <c r="D3">
        <v>247</v>
      </c>
      <c r="E3">
        <v>60</v>
      </c>
      <c r="F3" s="9">
        <v>0.25929999999999997</v>
      </c>
      <c r="G3" s="9">
        <v>7.0019999999999999E-2</v>
      </c>
      <c r="H3" t="s">
        <v>128</v>
      </c>
      <c r="I3" t="s">
        <v>81</v>
      </c>
    </row>
    <row r="4" spans="1:9">
      <c r="A4" t="s">
        <v>162</v>
      </c>
      <c r="B4">
        <v>47958</v>
      </c>
      <c r="C4" s="75">
        <v>1.823E-3</v>
      </c>
      <c r="D4">
        <v>60</v>
      </c>
      <c r="E4">
        <v>14</v>
      </c>
      <c r="F4" s="9">
        <v>0.43280000000000002</v>
      </c>
      <c r="G4" s="9">
        <v>0.13880000000000001</v>
      </c>
      <c r="H4" t="s">
        <v>131</v>
      </c>
      <c r="I4" t="s">
        <v>81</v>
      </c>
    </row>
    <row r="5" spans="1:9">
      <c r="A5" t="s">
        <v>136</v>
      </c>
      <c r="B5">
        <v>47958</v>
      </c>
      <c r="C5" s="9">
        <v>7.8220000000000008E-3</v>
      </c>
      <c r="D5">
        <v>235</v>
      </c>
      <c r="E5">
        <v>4</v>
      </c>
      <c r="F5" s="9">
        <v>0.1905</v>
      </c>
      <c r="G5" s="9">
        <v>7.1629999999999999E-2</v>
      </c>
      <c r="H5" t="s">
        <v>80</v>
      </c>
      <c r="I5" t="s">
        <v>81</v>
      </c>
    </row>
    <row r="6" spans="1:9">
      <c r="A6" t="s">
        <v>134</v>
      </c>
      <c r="B6">
        <v>47958</v>
      </c>
      <c r="C6" s="9">
        <v>1.346E-2</v>
      </c>
      <c r="D6">
        <v>112</v>
      </c>
      <c r="E6">
        <v>7</v>
      </c>
      <c r="F6" s="9">
        <v>-0.25690000000000002</v>
      </c>
      <c r="G6" s="9">
        <v>0.1057</v>
      </c>
      <c r="H6" t="s">
        <v>129</v>
      </c>
      <c r="I6" t="s">
        <v>82</v>
      </c>
    </row>
    <row r="7" spans="1:9">
      <c r="A7" t="s">
        <v>163</v>
      </c>
      <c r="B7">
        <v>47958</v>
      </c>
      <c r="C7" s="9">
        <v>1.421E-2</v>
      </c>
      <c r="D7">
        <v>827</v>
      </c>
      <c r="E7">
        <v>49</v>
      </c>
      <c r="F7" s="9">
        <v>9.5329999999999998E-2</v>
      </c>
      <c r="G7" s="9">
        <v>3.8879999999999998E-2</v>
      </c>
      <c r="H7" t="s">
        <v>128</v>
      </c>
      <c r="I7" t="s">
        <v>81</v>
      </c>
    </row>
    <row r="8" spans="1:9">
      <c r="A8" t="s">
        <v>477</v>
      </c>
      <c r="B8">
        <v>47958</v>
      </c>
      <c r="C8" s="9">
        <v>1.533E-2</v>
      </c>
      <c r="D8">
        <v>74</v>
      </c>
      <c r="E8">
        <v>32</v>
      </c>
      <c r="F8" s="9">
        <v>0.30380000000000001</v>
      </c>
      <c r="G8" s="9">
        <v>0.12529999999999999</v>
      </c>
      <c r="H8" t="s">
        <v>129</v>
      </c>
      <c r="I8" t="s">
        <v>81</v>
      </c>
    </row>
    <row r="9" spans="1:9">
      <c r="A9" t="s">
        <v>140</v>
      </c>
      <c r="B9">
        <v>38189</v>
      </c>
      <c r="C9" s="9">
        <v>3.0980000000000001E-2</v>
      </c>
      <c r="D9">
        <v>4</v>
      </c>
      <c r="E9">
        <v>3</v>
      </c>
      <c r="F9" s="9">
        <v>-1.153</v>
      </c>
      <c r="G9" s="9">
        <v>0.5343</v>
      </c>
      <c r="H9" t="s">
        <v>80</v>
      </c>
      <c r="I9" t="s">
        <v>81</v>
      </c>
    </row>
    <row r="10" spans="1:9">
      <c r="A10" t="s">
        <v>152</v>
      </c>
      <c r="B10">
        <v>47958</v>
      </c>
      <c r="C10" s="9">
        <v>3.4119999999999998E-2</v>
      </c>
      <c r="D10">
        <v>22</v>
      </c>
      <c r="E10">
        <v>12</v>
      </c>
      <c r="F10" s="9">
        <v>-0.50829999999999997</v>
      </c>
      <c r="G10" s="9">
        <v>0.2399</v>
      </c>
      <c r="H10" t="s">
        <v>131</v>
      </c>
      <c r="I10" t="s">
        <v>81</v>
      </c>
    </row>
    <row r="11" spans="1:9">
      <c r="A11" t="s">
        <v>168</v>
      </c>
      <c r="B11">
        <v>9769</v>
      </c>
      <c r="C11" s="9">
        <v>4.0680000000000001E-2</v>
      </c>
      <c r="D11">
        <v>10</v>
      </c>
      <c r="E11">
        <v>8</v>
      </c>
      <c r="F11" s="9">
        <v>0.73250000000000004</v>
      </c>
      <c r="G11" s="9">
        <v>0.46450000000000002</v>
      </c>
      <c r="H11" t="s">
        <v>129</v>
      </c>
      <c r="I11" t="s">
        <v>82</v>
      </c>
    </row>
    <row r="12" spans="1:9">
      <c r="A12" t="s">
        <v>154</v>
      </c>
      <c r="B12">
        <v>47958</v>
      </c>
      <c r="C12" s="9">
        <v>5.3469999999999997E-2</v>
      </c>
      <c r="D12">
        <v>21</v>
      </c>
      <c r="E12">
        <v>7</v>
      </c>
      <c r="F12" s="9">
        <v>0.49630000000000002</v>
      </c>
      <c r="G12" s="9">
        <v>0.25700000000000001</v>
      </c>
      <c r="H12" t="s">
        <v>127</v>
      </c>
      <c r="I12" t="s">
        <v>81</v>
      </c>
    </row>
    <row r="13" spans="1:9">
      <c r="A13" t="s">
        <v>141</v>
      </c>
      <c r="B13">
        <v>47958</v>
      </c>
      <c r="C13" s="9">
        <v>6.8820000000000006E-2</v>
      </c>
      <c r="D13">
        <v>106</v>
      </c>
      <c r="E13">
        <v>19</v>
      </c>
      <c r="F13" s="9">
        <v>0.19539999999999999</v>
      </c>
      <c r="G13" s="9">
        <v>0.1074</v>
      </c>
      <c r="H13" t="s">
        <v>131</v>
      </c>
      <c r="I13" t="s">
        <v>81</v>
      </c>
    </row>
    <row r="14" spans="1:9">
      <c r="A14" t="s">
        <v>159</v>
      </c>
      <c r="B14">
        <v>47958</v>
      </c>
      <c r="C14" s="9">
        <v>7.6009999999999994E-2</v>
      </c>
      <c r="D14">
        <v>1421</v>
      </c>
      <c r="E14">
        <v>56</v>
      </c>
      <c r="F14" s="9">
        <v>5.2159999999999998E-2</v>
      </c>
      <c r="G14" s="9">
        <v>2.9399999999999999E-2</v>
      </c>
      <c r="H14" t="s">
        <v>127</v>
      </c>
      <c r="I14" t="s">
        <v>81</v>
      </c>
    </row>
    <row r="15" spans="1:9">
      <c r="A15" t="s">
        <v>156</v>
      </c>
      <c r="B15">
        <v>47958</v>
      </c>
      <c r="C15" s="9">
        <v>9.3810000000000004E-2</v>
      </c>
      <c r="D15">
        <v>429</v>
      </c>
      <c r="E15">
        <v>132</v>
      </c>
      <c r="F15" s="9">
        <v>3.2669999999999999E-3</v>
      </c>
      <c r="G15" s="9">
        <v>5.4050000000000001E-2</v>
      </c>
      <c r="H15" t="s">
        <v>129</v>
      </c>
      <c r="I15" t="s">
        <v>82</v>
      </c>
    </row>
    <row r="16" spans="1:9">
      <c r="A16" t="s">
        <v>153</v>
      </c>
      <c r="B16">
        <v>47958</v>
      </c>
      <c r="C16" s="9">
        <v>0.1071</v>
      </c>
      <c r="D16">
        <v>134</v>
      </c>
      <c r="E16">
        <v>35</v>
      </c>
      <c r="F16" s="9">
        <v>0.1195</v>
      </c>
      <c r="G16" s="9">
        <v>7.4139999999999998E-2</v>
      </c>
      <c r="H16" t="s">
        <v>80</v>
      </c>
      <c r="I16" t="s">
        <v>81</v>
      </c>
    </row>
    <row r="17" spans="1:9">
      <c r="A17" t="s">
        <v>148</v>
      </c>
      <c r="B17">
        <v>47958</v>
      </c>
      <c r="C17" s="9">
        <v>0.1133</v>
      </c>
      <c r="D17">
        <v>28</v>
      </c>
      <c r="E17">
        <v>15</v>
      </c>
      <c r="F17" s="9">
        <v>-2.7480000000000001E-2</v>
      </c>
      <c r="G17" s="9">
        <v>0.2099</v>
      </c>
      <c r="H17" t="s">
        <v>131</v>
      </c>
      <c r="I17" t="s">
        <v>82</v>
      </c>
    </row>
    <row r="18" spans="1:9">
      <c r="A18" t="s">
        <v>126</v>
      </c>
      <c r="B18">
        <v>47958</v>
      </c>
      <c r="C18" s="9">
        <v>0.1187</v>
      </c>
      <c r="D18">
        <v>558</v>
      </c>
      <c r="E18">
        <v>42</v>
      </c>
      <c r="F18" s="9">
        <v>4.3499999999999997E-2</v>
      </c>
      <c r="G18" s="9">
        <v>4.3929999999999997E-2</v>
      </c>
      <c r="H18" t="s">
        <v>131</v>
      </c>
      <c r="I18" t="s">
        <v>82</v>
      </c>
    </row>
    <row r="19" spans="1:9">
      <c r="A19" t="s">
        <v>142</v>
      </c>
      <c r="B19">
        <v>47958</v>
      </c>
      <c r="C19" s="9">
        <v>0.1187</v>
      </c>
      <c r="D19">
        <v>20</v>
      </c>
      <c r="E19">
        <v>10</v>
      </c>
      <c r="F19" s="9">
        <v>-7.2489999999999999E-2</v>
      </c>
      <c r="G19" s="9">
        <v>0.2447</v>
      </c>
      <c r="H19" t="s">
        <v>80</v>
      </c>
      <c r="I19" t="s">
        <v>82</v>
      </c>
    </row>
    <row r="20" spans="1:9">
      <c r="A20" t="s">
        <v>138</v>
      </c>
      <c r="B20">
        <v>47958</v>
      </c>
      <c r="C20" s="9">
        <v>0.12280000000000001</v>
      </c>
      <c r="D20">
        <v>48</v>
      </c>
      <c r="E20">
        <v>20</v>
      </c>
      <c r="F20" s="9">
        <v>-5.7239999999999999E-2</v>
      </c>
      <c r="G20" s="9">
        <v>0.1484</v>
      </c>
      <c r="H20" t="s">
        <v>80</v>
      </c>
      <c r="I20" t="s">
        <v>82</v>
      </c>
    </row>
    <row r="21" spans="1:9">
      <c r="A21" t="s">
        <v>137</v>
      </c>
      <c r="B21">
        <v>47958</v>
      </c>
      <c r="C21" s="9">
        <v>0.13850000000000001</v>
      </c>
      <c r="D21">
        <v>246</v>
      </c>
      <c r="E21">
        <v>53</v>
      </c>
      <c r="F21" s="9">
        <v>-5.935E-2</v>
      </c>
      <c r="G21" s="9">
        <v>7.0440000000000003E-2</v>
      </c>
      <c r="H21" t="s">
        <v>131</v>
      </c>
      <c r="I21" t="s">
        <v>82</v>
      </c>
    </row>
    <row r="22" spans="1:9">
      <c r="A22" t="s">
        <v>132</v>
      </c>
      <c r="B22">
        <v>47958</v>
      </c>
      <c r="C22" s="9">
        <v>0.1396</v>
      </c>
      <c r="D22">
        <v>95</v>
      </c>
      <c r="E22">
        <v>13</v>
      </c>
      <c r="F22" s="9">
        <v>0.1668</v>
      </c>
      <c r="G22" s="9">
        <v>0.1129</v>
      </c>
      <c r="H22" t="s">
        <v>80</v>
      </c>
      <c r="I22" t="s">
        <v>81</v>
      </c>
    </row>
    <row r="23" spans="1:9">
      <c r="A23" t="s">
        <v>305</v>
      </c>
      <c r="B23">
        <v>47958</v>
      </c>
      <c r="C23" s="9">
        <v>0.14149999999999999</v>
      </c>
      <c r="D23">
        <v>698</v>
      </c>
      <c r="E23">
        <v>156</v>
      </c>
      <c r="F23" s="9">
        <v>8.5939999999999992E-3</v>
      </c>
      <c r="G23" s="9">
        <v>4.1390000000000003E-2</v>
      </c>
      <c r="H23" t="s">
        <v>130</v>
      </c>
      <c r="I23" t="s">
        <v>82</v>
      </c>
    </row>
    <row r="24" spans="1:9">
      <c r="A24" t="s">
        <v>157</v>
      </c>
      <c r="B24">
        <v>47958</v>
      </c>
      <c r="C24" s="9">
        <v>0.16350000000000001</v>
      </c>
      <c r="D24">
        <v>60</v>
      </c>
      <c r="E24">
        <v>20</v>
      </c>
      <c r="F24" s="9">
        <v>-0.1953</v>
      </c>
      <c r="G24" s="9">
        <v>0.14019999999999999</v>
      </c>
      <c r="H24" t="s">
        <v>80</v>
      </c>
      <c r="I24" t="s">
        <v>81</v>
      </c>
    </row>
    <row r="25" spans="1:9">
      <c r="A25" t="s">
        <v>149</v>
      </c>
      <c r="B25">
        <v>47958</v>
      </c>
      <c r="C25" s="9">
        <v>0.1842</v>
      </c>
      <c r="D25">
        <v>790</v>
      </c>
      <c r="E25">
        <v>228</v>
      </c>
      <c r="F25" s="9">
        <v>-2.1199999999999999E-3</v>
      </c>
      <c r="G25" s="9">
        <v>3.8649999999999997E-2</v>
      </c>
      <c r="H25" t="s">
        <v>128</v>
      </c>
      <c r="I25" t="s">
        <v>82</v>
      </c>
    </row>
    <row r="26" spans="1:9">
      <c r="A26" t="s">
        <v>166</v>
      </c>
      <c r="B26">
        <v>47958</v>
      </c>
      <c r="C26" s="9">
        <v>0.19589999999999999</v>
      </c>
      <c r="D26">
        <v>690</v>
      </c>
      <c r="E26">
        <v>50</v>
      </c>
      <c r="F26" s="9">
        <v>-5.4690000000000003E-2</v>
      </c>
      <c r="G26" s="9">
        <v>4.2290000000000001E-2</v>
      </c>
      <c r="H26" t="s">
        <v>130</v>
      </c>
      <c r="I26" t="s">
        <v>81</v>
      </c>
    </row>
    <row r="27" spans="1:9">
      <c r="A27" t="s">
        <v>167</v>
      </c>
      <c r="B27">
        <v>47958</v>
      </c>
      <c r="C27" s="9">
        <v>0.19989999999999999</v>
      </c>
      <c r="D27">
        <v>133</v>
      </c>
      <c r="E27">
        <v>27</v>
      </c>
      <c r="F27" s="9">
        <v>0.1241</v>
      </c>
      <c r="G27" s="9">
        <v>9.6839999999999996E-2</v>
      </c>
      <c r="H27" t="s">
        <v>129</v>
      </c>
      <c r="I27" t="s">
        <v>81</v>
      </c>
    </row>
    <row r="28" spans="1:9">
      <c r="A28" t="s">
        <v>165</v>
      </c>
      <c r="B28">
        <v>47958</v>
      </c>
      <c r="C28" s="9">
        <v>0.23150000000000001</v>
      </c>
      <c r="D28">
        <v>77</v>
      </c>
      <c r="E28">
        <v>10</v>
      </c>
      <c r="F28" s="9">
        <v>-5.3339999999999999E-2</v>
      </c>
      <c r="G28" s="9">
        <v>0.12230000000000001</v>
      </c>
      <c r="H28" t="s">
        <v>80</v>
      </c>
      <c r="I28" t="s">
        <v>82</v>
      </c>
    </row>
    <row r="29" spans="1:9">
      <c r="A29" t="s">
        <v>143</v>
      </c>
      <c r="B29">
        <v>47958</v>
      </c>
      <c r="C29" s="9">
        <v>0.2356</v>
      </c>
      <c r="D29">
        <v>29</v>
      </c>
      <c r="E29">
        <v>10</v>
      </c>
      <c r="F29" s="9">
        <v>-0.25130000000000002</v>
      </c>
      <c r="G29" s="9">
        <v>0.21190000000000001</v>
      </c>
      <c r="H29" t="s">
        <v>80</v>
      </c>
      <c r="I29" t="s">
        <v>81</v>
      </c>
    </row>
    <row r="30" spans="1:9">
      <c r="A30" t="s">
        <v>475</v>
      </c>
      <c r="B30">
        <v>47958</v>
      </c>
      <c r="C30" s="9">
        <v>0.2364</v>
      </c>
      <c r="D30">
        <v>139</v>
      </c>
      <c r="E30">
        <v>27</v>
      </c>
      <c r="F30" s="9">
        <v>0.1091</v>
      </c>
      <c r="G30" s="9">
        <v>9.2160000000000006E-2</v>
      </c>
      <c r="H30" t="s">
        <v>128</v>
      </c>
      <c r="I30" t="s">
        <v>81</v>
      </c>
    </row>
    <row r="31" spans="1:9">
      <c r="A31" t="s">
        <v>160</v>
      </c>
      <c r="B31">
        <v>47958</v>
      </c>
      <c r="C31" s="9">
        <v>0.2482</v>
      </c>
      <c r="D31">
        <v>251</v>
      </c>
      <c r="E31">
        <v>78</v>
      </c>
      <c r="F31" s="9">
        <v>-8.0329999999999999E-2</v>
      </c>
      <c r="G31" s="9">
        <v>6.9570000000000007E-2</v>
      </c>
      <c r="H31" t="s">
        <v>129</v>
      </c>
      <c r="I31" t="s">
        <v>81</v>
      </c>
    </row>
    <row r="32" spans="1:9">
      <c r="A32" t="s">
        <v>158</v>
      </c>
      <c r="B32">
        <v>47958</v>
      </c>
      <c r="C32" s="9">
        <v>0.2772</v>
      </c>
      <c r="D32">
        <v>312</v>
      </c>
      <c r="E32">
        <v>53</v>
      </c>
      <c r="F32" s="9">
        <v>-6.6680000000000003E-2</v>
      </c>
      <c r="G32" s="9">
        <v>6.1370000000000001E-2</v>
      </c>
      <c r="H32" t="s">
        <v>129</v>
      </c>
      <c r="I32" t="s">
        <v>81</v>
      </c>
    </row>
    <row r="33" spans="1:9">
      <c r="A33" t="s">
        <v>147</v>
      </c>
      <c r="B33">
        <v>47958</v>
      </c>
      <c r="C33" s="9">
        <v>0.30740000000000001</v>
      </c>
      <c r="D33">
        <v>2</v>
      </c>
      <c r="E33">
        <v>1</v>
      </c>
      <c r="F33" s="9">
        <v>-0.82950000000000002</v>
      </c>
      <c r="G33" s="9">
        <v>0.66049999999999998</v>
      </c>
      <c r="H33" t="s">
        <v>80</v>
      </c>
      <c r="I33" t="s">
        <v>81</v>
      </c>
    </row>
    <row r="34" spans="1:9">
      <c r="A34" t="s">
        <v>151</v>
      </c>
      <c r="B34">
        <v>47958</v>
      </c>
      <c r="C34" s="9">
        <v>0.31619999999999998</v>
      </c>
      <c r="D34">
        <v>64</v>
      </c>
      <c r="E34">
        <v>23</v>
      </c>
      <c r="F34" s="9">
        <v>0.12640000000000001</v>
      </c>
      <c r="G34" s="9">
        <v>0.13919999999999999</v>
      </c>
      <c r="H34" t="s">
        <v>80</v>
      </c>
      <c r="I34" t="s">
        <v>82</v>
      </c>
    </row>
    <row r="35" spans="1:9">
      <c r="A35" t="s">
        <v>403</v>
      </c>
      <c r="B35">
        <v>47958</v>
      </c>
      <c r="C35" s="9">
        <v>0.37530000000000002</v>
      </c>
      <c r="D35">
        <v>286</v>
      </c>
      <c r="E35">
        <v>16</v>
      </c>
      <c r="F35" s="9">
        <v>5.5480000000000002E-2</v>
      </c>
      <c r="G35" s="9">
        <v>6.2579999999999997E-2</v>
      </c>
      <c r="H35" t="s">
        <v>80</v>
      </c>
      <c r="I35" t="s">
        <v>81</v>
      </c>
    </row>
    <row r="36" spans="1:9">
      <c r="A36" t="s">
        <v>164</v>
      </c>
      <c r="B36">
        <v>47958</v>
      </c>
      <c r="C36" s="9">
        <v>0.39279999999999998</v>
      </c>
      <c r="D36">
        <v>33</v>
      </c>
      <c r="E36">
        <v>11</v>
      </c>
      <c r="F36" s="9">
        <v>0.16450000000000001</v>
      </c>
      <c r="G36" s="9">
        <v>0.1925</v>
      </c>
      <c r="H36" t="s">
        <v>131</v>
      </c>
      <c r="I36" t="s">
        <v>81</v>
      </c>
    </row>
    <row r="37" spans="1:9">
      <c r="A37" t="s">
        <v>155</v>
      </c>
      <c r="B37">
        <v>47958</v>
      </c>
      <c r="C37" s="9">
        <v>0.4012</v>
      </c>
      <c r="D37">
        <v>56</v>
      </c>
      <c r="E37">
        <v>19</v>
      </c>
      <c r="F37" s="9">
        <v>-0.12529999999999999</v>
      </c>
      <c r="G37" s="9">
        <v>0.14929999999999999</v>
      </c>
      <c r="H37" t="s">
        <v>129</v>
      </c>
      <c r="I37" t="s">
        <v>81</v>
      </c>
    </row>
    <row r="38" spans="1:9">
      <c r="A38" t="s">
        <v>133</v>
      </c>
      <c r="B38">
        <v>47958</v>
      </c>
      <c r="C38" s="9">
        <v>0.4073</v>
      </c>
      <c r="D38">
        <v>59</v>
      </c>
      <c r="E38">
        <v>6</v>
      </c>
      <c r="F38" s="9">
        <v>0.1182</v>
      </c>
      <c r="G38" s="9">
        <v>0.14269999999999999</v>
      </c>
      <c r="H38" t="s">
        <v>80</v>
      </c>
      <c r="I38" t="s">
        <v>81</v>
      </c>
    </row>
    <row r="39" spans="1:9">
      <c r="A39" t="s">
        <v>146</v>
      </c>
      <c r="B39">
        <v>47958</v>
      </c>
      <c r="C39" s="9">
        <v>0.4133</v>
      </c>
      <c r="D39">
        <v>1037</v>
      </c>
      <c r="E39">
        <v>20</v>
      </c>
      <c r="F39" s="9">
        <v>2.8299999999999999E-2</v>
      </c>
      <c r="G39" s="9">
        <v>3.4590000000000003E-2</v>
      </c>
      <c r="H39" t="s">
        <v>128</v>
      </c>
      <c r="I39" t="s">
        <v>81</v>
      </c>
    </row>
    <row r="40" spans="1:9">
      <c r="A40" t="s">
        <v>144</v>
      </c>
      <c r="B40">
        <v>47958</v>
      </c>
      <c r="C40" s="9">
        <v>0.42009999999999997</v>
      </c>
      <c r="D40">
        <v>26</v>
      </c>
      <c r="E40">
        <v>4</v>
      </c>
      <c r="F40" s="9">
        <v>9.3179999999999999E-2</v>
      </c>
      <c r="G40" s="9">
        <v>0.21060000000000001</v>
      </c>
      <c r="H40" t="s">
        <v>80</v>
      </c>
      <c r="I40" t="s">
        <v>82</v>
      </c>
    </row>
    <row r="41" spans="1:9">
      <c r="A41" t="s">
        <v>292</v>
      </c>
      <c r="B41">
        <v>47958</v>
      </c>
      <c r="C41" s="9">
        <v>0.53339999999999999</v>
      </c>
      <c r="D41">
        <v>25</v>
      </c>
      <c r="E41">
        <v>20</v>
      </c>
      <c r="F41" s="9">
        <v>-8.115E-2</v>
      </c>
      <c r="G41" s="9">
        <v>0.21990000000000001</v>
      </c>
      <c r="H41" t="s">
        <v>80</v>
      </c>
      <c r="I41" t="s">
        <v>82</v>
      </c>
    </row>
    <row r="42" spans="1:9">
      <c r="A42" t="s">
        <v>161</v>
      </c>
      <c r="B42">
        <v>47958</v>
      </c>
      <c r="C42" s="9">
        <v>0.87380000000000002</v>
      </c>
      <c r="D42">
        <v>19</v>
      </c>
      <c r="E42">
        <v>5</v>
      </c>
      <c r="F42" s="9">
        <v>7.8279999999999999E-3</v>
      </c>
      <c r="G42" s="9">
        <v>0.25990000000000002</v>
      </c>
      <c r="H42" t="s">
        <v>127</v>
      </c>
      <c r="I42" t="s">
        <v>82</v>
      </c>
    </row>
  </sheetData>
  <sortState xmlns:xlrd2="http://schemas.microsoft.com/office/spreadsheetml/2017/richdata2" ref="A3:I44">
    <sortCondition ref="C2"/>
  </sortState>
  <mergeCells count="1">
    <mergeCell ref="A1:I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8E597-BDE1-EB41-B88A-4A73E14D5640}">
  <dimension ref="A1:I42"/>
  <sheetViews>
    <sheetView workbookViewId="0">
      <selection sqref="A1:I1"/>
    </sheetView>
  </sheetViews>
  <sheetFormatPr baseColWidth="10" defaultColWidth="11" defaultRowHeight="16"/>
  <cols>
    <col min="3" max="3" width="10.83203125" style="75"/>
    <col min="6" max="7" width="10.83203125" style="9"/>
    <col min="8" max="8" width="17.1640625" customWidth="1"/>
  </cols>
  <sheetData>
    <row r="1" spans="1:9" ht="38.25" customHeight="1">
      <c r="A1" s="120" t="s">
        <v>7221</v>
      </c>
      <c r="B1" s="120"/>
      <c r="C1" s="120"/>
      <c r="D1" s="120"/>
      <c r="E1" s="120"/>
      <c r="F1" s="120"/>
      <c r="G1" s="120"/>
      <c r="H1" s="120"/>
      <c r="I1" s="120"/>
    </row>
    <row r="2" spans="1:9">
      <c r="A2" s="10" t="s">
        <v>150</v>
      </c>
      <c r="B2" s="10" t="s">
        <v>4</v>
      </c>
      <c r="C2" s="76" t="s">
        <v>451</v>
      </c>
      <c r="D2" s="10" t="s">
        <v>447</v>
      </c>
      <c r="E2" s="10" t="s">
        <v>448</v>
      </c>
      <c r="F2" s="25" t="s">
        <v>1026</v>
      </c>
      <c r="G2" s="25" t="s">
        <v>1027</v>
      </c>
      <c r="H2" s="10" t="s">
        <v>88</v>
      </c>
      <c r="I2" s="10" t="s">
        <v>89</v>
      </c>
    </row>
    <row r="3" spans="1:9">
      <c r="A3" t="s">
        <v>160</v>
      </c>
      <c r="B3">
        <v>51172</v>
      </c>
      <c r="C3" s="75">
        <v>1.4430000000000001E-4</v>
      </c>
      <c r="D3">
        <v>284</v>
      </c>
      <c r="E3">
        <v>101</v>
      </c>
      <c r="F3" s="9">
        <v>-0.39389999999999997</v>
      </c>
      <c r="G3" s="9">
        <v>0.37230000000000002</v>
      </c>
      <c r="H3" t="s">
        <v>128</v>
      </c>
      <c r="I3" t="s">
        <v>82</v>
      </c>
    </row>
    <row r="4" spans="1:9">
      <c r="A4" t="s">
        <v>292</v>
      </c>
      <c r="B4">
        <v>51172</v>
      </c>
      <c r="C4" s="9">
        <v>1.186E-3</v>
      </c>
      <c r="D4">
        <v>416</v>
      </c>
      <c r="E4">
        <v>61</v>
      </c>
      <c r="F4" s="9">
        <v>-0.99560000000000004</v>
      </c>
      <c r="G4" s="9">
        <v>0.30709999999999998</v>
      </c>
      <c r="H4" t="s">
        <v>127</v>
      </c>
      <c r="I4" t="s">
        <v>81</v>
      </c>
    </row>
    <row r="5" spans="1:9">
      <c r="A5" t="s">
        <v>136</v>
      </c>
      <c r="B5">
        <v>51172</v>
      </c>
      <c r="C5" s="9">
        <v>1.1950000000000001E-3</v>
      </c>
      <c r="D5">
        <v>251</v>
      </c>
      <c r="E5">
        <v>4</v>
      </c>
      <c r="F5" s="9">
        <v>1.214</v>
      </c>
      <c r="G5" s="9">
        <v>0.3871</v>
      </c>
      <c r="H5" t="s">
        <v>80</v>
      </c>
      <c r="I5" t="s">
        <v>82</v>
      </c>
    </row>
    <row r="6" spans="1:9">
      <c r="A6" t="s">
        <v>143</v>
      </c>
      <c r="B6">
        <v>51172</v>
      </c>
      <c r="C6" s="9">
        <v>4.0679999999999996E-3</v>
      </c>
      <c r="D6">
        <v>198</v>
      </c>
      <c r="E6">
        <v>64</v>
      </c>
      <c r="F6" s="9">
        <v>1.2909999999999999</v>
      </c>
      <c r="G6" s="9">
        <v>0.44950000000000001</v>
      </c>
      <c r="H6" t="s">
        <v>129</v>
      </c>
      <c r="I6" t="s">
        <v>81</v>
      </c>
    </row>
    <row r="7" spans="1:9">
      <c r="A7" t="s">
        <v>141</v>
      </c>
      <c r="B7">
        <v>51172</v>
      </c>
      <c r="C7" s="9">
        <v>8.6610000000000003E-3</v>
      </c>
      <c r="D7">
        <v>93</v>
      </c>
      <c r="E7">
        <v>15</v>
      </c>
      <c r="F7" s="9">
        <v>1.677</v>
      </c>
      <c r="G7" s="9">
        <v>0.63870000000000005</v>
      </c>
      <c r="H7" t="s">
        <v>80</v>
      </c>
      <c r="I7" t="s">
        <v>81</v>
      </c>
    </row>
    <row r="8" spans="1:9">
      <c r="A8" t="s">
        <v>164</v>
      </c>
      <c r="B8">
        <v>51172</v>
      </c>
      <c r="C8" s="9">
        <v>9.9799999999999993E-3</v>
      </c>
      <c r="D8">
        <v>397</v>
      </c>
      <c r="E8">
        <v>38</v>
      </c>
      <c r="F8" s="9">
        <v>-0.2142</v>
      </c>
      <c r="G8" s="9">
        <v>0.3034</v>
      </c>
      <c r="H8" t="s">
        <v>129</v>
      </c>
      <c r="I8" t="s">
        <v>82</v>
      </c>
    </row>
    <row r="9" spans="1:9">
      <c r="A9" t="s">
        <v>137</v>
      </c>
      <c r="B9">
        <v>51172</v>
      </c>
      <c r="C9" s="9">
        <v>1.2630000000000001E-2</v>
      </c>
      <c r="D9">
        <v>448</v>
      </c>
      <c r="E9">
        <v>117</v>
      </c>
      <c r="F9" s="9">
        <v>0.72789999999999999</v>
      </c>
      <c r="G9" s="9">
        <v>0.29189999999999999</v>
      </c>
      <c r="H9" t="s">
        <v>130</v>
      </c>
      <c r="I9" t="s">
        <v>81</v>
      </c>
    </row>
    <row r="10" spans="1:9">
      <c r="A10" t="s">
        <v>148</v>
      </c>
      <c r="B10">
        <v>51172</v>
      </c>
      <c r="C10" s="9">
        <v>1.712E-2</v>
      </c>
      <c r="D10">
        <v>30</v>
      </c>
      <c r="E10">
        <v>14</v>
      </c>
      <c r="F10" s="9">
        <v>-1.196</v>
      </c>
      <c r="G10" s="9">
        <v>1.1379999999999999</v>
      </c>
      <c r="H10" t="s">
        <v>131</v>
      </c>
      <c r="I10" t="s">
        <v>82</v>
      </c>
    </row>
    <row r="11" spans="1:9">
      <c r="A11" t="s">
        <v>146</v>
      </c>
      <c r="B11">
        <v>51172</v>
      </c>
      <c r="C11" s="9">
        <v>1.9910000000000001E-2</v>
      </c>
      <c r="D11">
        <v>1080</v>
      </c>
      <c r="E11">
        <v>22</v>
      </c>
      <c r="F11" s="9">
        <v>-0.44109999999999999</v>
      </c>
      <c r="G11" s="9">
        <v>0.1895</v>
      </c>
      <c r="H11" t="s">
        <v>128</v>
      </c>
      <c r="I11" t="s">
        <v>81</v>
      </c>
    </row>
    <row r="12" spans="1:9">
      <c r="A12" t="s">
        <v>165</v>
      </c>
      <c r="B12">
        <v>51172</v>
      </c>
      <c r="C12" s="9">
        <v>3.5630000000000002E-2</v>
      </c>
      <c r="D12">
        <v>188</v>
      </c>
      <c r="E12">
        <v>32</v>
      </c>
      <c r="F12" s="9">
        <v>-1.154E-2</v>
      </c>
      <c r="G12" s="9">
        <v>0.45229999999999998</v>
      </c>
      <c r="H12" t="s">
        <v>129</v>
      </c>
      <c r="I12" t="s">
        <v>82</v>
      </c>
    </row>
    <row r="13" spans="1:9">
      <c r="A13" t="s">
        <v>156</v>
      </c>
      <c r="B13">
        <v>51172</v>
      </c>
      <c r="C13" s="9">
        <v>3.7269999999999998E-2</v>
      </c>
      <c r="D13">
        <v>460</v>
      </c>
      <c r="E13">
        <v>142</v>
      </c>
      <c r="F13" s="9">
        <v>0.61140000000000005</v>
      </c>
      <c r="G13" s="9">
        <v>0.29360000000000003</v>
      </c>
      <c r="H13" t="s">
        <v>130</v>
      </c>
      <c r="I13" t="s">
        <v>81</v>
      </c>
    </row>
    <row r="14" spans="1:9">
      <c r="A14" t="s">
        <v>126</v>
      </c>
      <c r="B14">
        <v>51172</v>
      </c>
      <c r="C14" s="9">
        <v>3.7350000000000001E-2</v>
      </c>
      <c r="D14">
        <v>1768</v>
      </c>
      <c r="E14">
        <v>276</v>
      </c>
      <c r="F14" s="9">
        <v>-0.29830000000000001</v>
      </c>
      <c r="G14" s="9">
        <v>0.14330000000000001</v>
      </c>
      <c r="H14" t="s">
        <v>129</v>
      </c>
      <c r="I14" t="s">
        <v>81</v>
      </c>
    </row>
    <row r="15" spans="1:9">
      <c r="A15" t="s">
        <v>163</v>
      </c>
      <c r="B15">
        <v>51172</v>
      </c>
      <c r="C15" s="9">
        <v>3.7650000000000003E-2</v>
      </c>
      <c r="D15">
        <v>13</v>
      </c>
      <c r="E15">
        <v>11</v>
      </c>
      <c r="F15" s="9">
        <v>3.8239999999999998</v>
      </c>
      <c r="G15" s="9">
        <v>1.84</v>
      </c>
      <c r="H15" t="s">
        <v>80</v>
      </c>
      <c r="I15" t="s">
        <v>81</v>
      </c>
    </row>
    <row r="16" spans="1:9">
      <c r="A16" t="s">
        <v>140</v>
      </c>
      <c r="B16">
        <v>51172</v>
      </c>
      <c r="C16" s="9">
        <v>4.0070000000000001E-2</v>
      </c>
      <c r="D16">
        <v>139</v>
      </c>
      <c r="E16">
        <v>70</v>
      </c>
      <c r="F16" s="9">
        <v>-1.0640000000000001</v>
      </c>
      <c r="G16" s="9">
        <v>0.51829999999999998</v>
      </c>
      <c r="H16" t="s">
        <v>129</v>
      </c>
      <c r="I16" t="s">
        <v>81</v>
      </c>
    </row>
    <row r="17" spans="1:9">
      <c r="A17" t="s">
        <v>161</v>
      </c>
      <c r="B17">
        <v>51172</v>
      </c>
      <c r="C17" s="9">
        <v>5.756E-2</v>
      </c>
      <c r="D17">
        <v>57</v>
      </c>
      <c r="E17">
        <v>6</v>
      </c>
      <c r="F17" s="9">
        <v>-1.534</v>
      </c>
      <c r="G17" s="9">
        <v>0.80779999999999996</v>
      </c>
      <c r="H17" t="s">
        <v>128</v>
      </c>
      <c r="I17" t="s">
        <v>81</v>
      </c>
    </row>
    <row r="18" spans="1:9">
      <c r="A18" t="s">
        <v>133</v>
      </c>
      <c r="B18">
        <v>51172</v>
      </c>
      <c r="C18" s="9">
        <v>5.765E-2</v>
      </c>
      <c r="D18">
        <v>59</v>
      </c>
      <c r="E18">
        <v>6</v>
      </c>
      <c r="F18" s="9">
        <v>1.022</v>
      </c>
      <c r="G18" s="9">
        <v>0.80530000000000002</v>
      </c>
      <c r="H18" t="s">
        <v>80</v>
      </c>
      <c r="I18" t="s">
        <v>82</v>
      </c>
    </row>
    <row r="19" spans="1:9">
      <c r="A19" t="s">
        <v>147</v>
      </c>
      <c r="B19">
        <v>51172</v>
      </c>
      <c r="C19" s="9">
        <v>6.198E-2</v>
      </c>
      <c r="D19">
        <v>39</v>
      </c>
      <c r="E19">
        <v>25</v>
      </c>
      <c r="F19" s="9">
        <v>1.8779999999999999</v>
      </c>
      <c r="G19" s="9">
        <v>1.006</v>
      </c>
      <c r="H19" t="s">
        <v>127</v>
      </c>
      <c r="I19" t="s">
        <v>81</v>
      </c>
    </row>
    <row r="20" spans="1:9">
      <c r="A20" t="s">
        <v>145</v>
      </c>
      <c r="B20">
        <v>51172</v>
      </c>
      <c r="C20" s="9">
        <v>6.4930000000000002E-2</v>
      </c>
      <c r="D20">
        <v>247</v>
      </c>
      <c r="E20">
        <v>54</v>
      </c>
      <c r="F20" s="9">
        <v>-0.71850000000000003</v>
      </c>
      <c r="G20" s="9">
        <v>0.38929999999999998</v>
      </c>
      <c r="H20" t="s">
        <v>127</v>
      </c>
      <c r="I20" t="s">
        <v>81</v>
      </c>
    </row>
    <row r="21" spans="1:9">
      <c r="A21" t="s">
        <v>153</v>
      </c>
      <c r="B21">
        <v>51172</v>
      </c>
      <c r="C21" s="9">
        <v>8.8120000000000004E-2</v>
      </c>
      <c r="D21">
        <v>148</v>
      </c>
      <c r="E21">
        <v>36</v>
      </c>
      <c r="F21" s="9">
        <v>0.11899999999999999</v>
      </c>
      <c r="G21" s="9">
        <v>0.39369999999999999</v>
      </c>
      <c r="H21" t="s">
        <v>80</v>
      </c>
      <c r="I21" t="s">
        <v>82</v>
      </c>
    </row>
    <row r="22" spans="1:9">
      <c r="A22" t="s">
        <v>132</v>
      </c>
      <c r="B22">
        <v>51172</v>
      </c>
      <c r="C22" s="9">
        <v>9.6439999999999998E-2</v>
      </c>
      <c r="D22">
        <v>108</v>
      </c>
      <c r="E22">
        <v>16</v>
      </c>
      <c r="F22" s="9">
        <v>0.76219999999999999</v>
      </c>
      <c r="G22" s="9">
        <v>0.58940000000000003</v>
      </c>
      <c r="H22" t="s">
        <v>129</v>
      </c>
      <c r="I22" t="s">
        <v>82</v>
      </c>
    </row>
    <row r="23" spans="1:9">
      <c r="A23" t="s">
        <v>167</v>
      </c>
      <c r="B23">
        <v>51172</v>
      </c>
      <c r="C23" s="9">
        <v>0.1052</v>
      </c>
      <c r="D23">
        <v>19</v>
      </c>
      <c r="E23">
        <v>6</v>
      </c>
      <c r="F23" s="9">
        <v>1.1579999999999999</v>
      </c>
      <c r="G23" s="9">
        <v>1.5169999999999999</v>
      </c>
      <c r="H23" t="s">
        <v>131</v>
      </c>
      <c r="I23" t="s">
        <v>82</v>
      </c>
    </row>
    <row r="24" spans="1:9">
      <c r="A24" t="s">
        <v>168</v>
      </c>
      <c r="B24">
        <v>10706</v>
      </c>
      <c r="C24" s="9">
        <v>0.1133</v>
      </c>
      <c r="D24">
        <v>12</v>
      </c>
      <c r="E24">
        <v>10</v>
      </c>
      <c r="F24">
        <v>3.2949999999999999</v>
      </c>
      <c r="G24">
        <v>2.105</v>
      </c>
      <c r="H24" t="s">
        <v>129</v>
      </c>
      <c r="I24" t="s">
        <v>82</v>
      </c>
    </row>
    <row r="25" spans="1:9">
      <c r="A25" t="s">
        <v>403</v>
      </c>
      <c r="B25">
        <v>51172</v>
      </c>
      <c r="C25" s="9">
        <v>0.1255</v>
      </c>
      <c r="D25">
        <v>294</v>
      </c>
      <c r="E25">
        <v>16</v>
      </c>
      <c r="F25" s="9">
        <v>0.3236</v>
      </c>
      <c r="G25" s="9">
        <v>0.35260000000000002</v>
      </c>
      <c r="H25" t="s">
        <v>80</v>
      </c>
      <c r="I25" t="s">
        <v>82</v>
      </c>
    </row>
    <row r="26" spans="1:9">
      <c r="A26" t="s">
        <v>162</v>
      </c>
      <c r="B26">
        <v>51172</v>
      </c>
      <c r="C26" s="9">
        <v>0.13020000000000001</v>
      </c>
      <c r="D26">
        <v>68</v>
      </c>
      <c r="E26">
        <v>14</v>
      </c>
      <c r="F26" s="9">
        <v>0.1268</v>
      </c>
      <c r="G26" s="9">
        <v>0.73809999999999998</v>
      </c>
      <c r="H26" t="s">
        <v>131</v>
      </c>
      <c r="I26" t="s">
        <v>82</v>
      </c>
    </row>
    <row r="27" spans="1:9">
      <c r="A27" t="s">
        <v>151</v>
      </c>
      <c r="B27">
        <v>51172</v>
      </c>
      <c r="C27" s="9">
        <v>0.13800000000000001</v>
      </c>
      <c r="D27">
        <v>62</v>
      </c>
      <c r="E27">
        <v>23</v>
      </c>
      <c r="F27" s="9">
        <v>1.281E-3</v>
      </c>
      <c r="G27" s="9">
        <v>0.77270000000000005</v>
      </c>
      <c r="H27" t="s">
        <v>80</v>
      </c>
      <c r="I27" t="s">
        <v>82</v>
      </c>
    </row>
    <row r="28" spans="1:9">
      <c r="A28" t="s">
        <v>159</v>
      </c>
      <c r="B28">
        <v>51172</v>
      </c>
      <c r="C28" s="9">
        <v>0.1409</v>
      </c>
      <c r="D28">
        <v>29</v>
      </c>
      <c r="E28">
        <v>19</v>
      </c>
      <c r="F28" s="9">
        <v>1.6919999999999999</v>
      </c>
      <c r="G28" s="9">
        <v>1.149</v>
      </c>
      <c r="H28" t="s">
        <v>130</v>
      </c>
      <c r="I28" t="s">
        <v>81</v>
      </c>
    </row>
    <row r="29" spans="1:9">
      <c r="A29" t="s">
        <v>154</v>
      </c>
      <c r="B29">
        <v>51172</v>
      </c>
      <c r="C29" s="9">
        <v>0.14729999999999999</v>
      </c>
      <c r="D29">
        <v>75</v>
      </c>
      <c r="E29">
        <v>22</v>
      </c>
      <c r="F29" s="9">
        <v>0.50960000000000005</v>
      </c>
      <c r="G29" s="9">
        <v>0.72709999999999997</v>
      </c>
      <c r="H29" t="s">
        <v>129</v>
      </c>
      <c r="I29" t="s">
        <v>82</v>
      </c>
    </row>
    <row r="30" spans="1:9">
      <c r="A30" t="s">
        <v>475</v>
      </c>
      <c r="B30">
        <v>51172</v>
      </c>
      <c r="C30" s="9">
        <v>0.16120000000000001</v>
      </c>
      <c r="D30">
        <v>113</v>
      </c>
      <c r="E30">
        <v>20</v>
      </c>
      <c r="F30" s="9">
        <v>-0.80400000000000005</v>
      </c>
      <c r="G30" s="9">
        <v>0.57389999999999997</v>
      </c>
      <c r="H30" t="s">
        <v>131</v>
      </c>
      <c r="I30" t="s">
        <v>81</v>
      </c>
    </row>
    <row r="31" spans="1:9">
      <c r="A31" t="s">
        <v>149</v>
      </c>
      <c r="B31">
        <v>51172</v>
      </c>
      <c r="C31" s="9">
        <v>0.2006</v>
      </c>
      <c r="D31">
        <v>326</v>
      </c>
      <c r="E31">
        <v>75</v>
      </c>
      <c r="F31" s="9">
        <v>0.35899999999999999</v>
      </c>
      <c r="G31" s="9">
        <v>0.34139999999999998</v>
      </c>
      <c r="H31" t="s">
        <v>80</v>
      </c>
      <c r="I31" t="s">
        <v>82</v>
      </c>
    </row>
    <row r="32" spans="1:9">
      <c r="A32" t="s">
        <v>166</v>
      </c>
      <c r="B32">
        <v>51172</v>
      </c>
      <c r="C32" s="9">
        <v>0.2198</v>
      </c>
      <c r="D32">
        <v>778</v>
      </c>
      <c r="E32">
        <v>45</v>
      </c>
      <c r="F32" s="9">
        <v>-0.27379999999999999</v>
      </c>
      <c r="G32" s="9">
        <v>0.22309999999999999</v>
      </c>
      <c r="H32" t="s">
        <v>128</v>
      </c>
      <c r="I32" t="s">
        <v>81</v>
      </c>
    </row>
    <row r="33" spans="1:9">
      <c r="A33" t="s">
        <v>144</v>
      </c>
      <c r="B33">
        <v>51172</v>
      </c>
      <c r="C33" s="9">
        <v>0.2321</v>
      </c>
      <c r="D33">
        <v>31</v>
      </c>
      <c r="E33">
        <v>5</v>
      </c>
      <c r="F33" s="9">
        <v>-0.51839999999999997</v>
      </c>
      <c r="G33" s="9">
        <v>1.0880000000000001</v>
      </c>
      <c r="H33" t="s">
        <v>80</v>
      </c>
      <c r="I33" t="s">
        <v>82</v>
      </c>
    </row>
    <row r="34" spans="1:9">
      <c r="A34" t="s">
        <v>477</v>
      </c>
      <c r="B34">
        <v>51172</v>
      </c>
      <c r="C34" s="9">
        <v>0.27750000000000002</v>
      </c>
      <c r="D34">
        <v>83</v>
      </c>
      <c r="E34">
        <v>34</v>
      </c>
      <c r="F34" s="9">
        <v>0.72609999999999997</v>
      </c>
      <c r="G34" s="9">
        <v>0.66859999999999997</v>
      </c>
      <c r="H34" t="s">
        <v>129</v>
      </c>
      <c r="I34" t="s">
        <v>81</v>
      </c>
    </row>
    <row r="35" spans="1:9">
      <c r="A35" t="s">
        <v>155</v>
      </c>
      <c r="B35">
        <v>51172</v>
      </c>
      <c r="C35" s="9">
        <v>0.3014</v>
      </c>
      <c r="D35">
        <v>34</v>
      </c>
      <c r="E35">
        <v>14</v>
      </c>
      <c r="F35" s="9">
        <v>1.0880000000000001</v>
      </c>
      <c r="G35" s="9">
        <v>1.079</v>
      </c>
      <c r="H35" t="s">
        <v>129</v>
      </c>
      <c r="I35" t="s">
        <v>82</v>
      </c>
    </row>
    <row r="36" spans="1:9">
      <c r="A36" t="s">
        <v>138</v>
      </c>
      <c r="B36">
        <v>51172</v>
      </c>
      <c r="C36" s="9">
        <v>0.34</v>
      </c>
      <c r="D36">
        <v>114</v>
      </c>
      <c r="E36">
        <v>27</v>
      </c>
      <c r="F36" s="9">
        <v>-0.16589999999999999</v>
      </c>
      <c r="G36" s="9">
        <v>0.5554</v>
      </c>
      <c r="H36" t="s">
        <v>127</v>
      </c>
      <c r="I36" t="s">
        <v>82</v>
      </c>
    </row>
    <row r="37" spans="1:9">
      <c r="A37" t="s">
        <v>157</v>
      </c>
      <c r="B37">
        <v>51172</v>
      </c>
      <c r="C37" s="9">
        <v>0.3629</v>
      </c>
      <c r="D37">
        <v>427</v>
      </c>
      <c r="E37">
        <v>123</v>
      </c>
      <c r="F37" s="9">
        <v>0.21479999999999999</v>
      </c>
      <c r="G37" s="9">
        <v>0.29859999999999998</v>
      </c>
      <c r="H37" t="s">
        <v>127</v>
      </c>
      <c r="I37" t="s">
        <v>82</v>
      </c>
    </row>
    <row r="38" spans="1:9">
      <c r="A38" t="s">
        <v>152</v>
      </c>
      <c r="B38">
        <v>51172</v>
      </c>
      <c r="C38" s="9">
        <v>0.36420000000000002</v>
      </c>
      <c r="D38">
        <v>147</v>
      </c>
      <c r="E38">
        <v>28</v>
      </c>
      <c r="F38" s="9">
        <v>-0.31080000000000002</v>
      </c>
      <c r="G38" s="9">
        <v>0.5121</v>
      </c>
      <c r="H38" t="s">
        <v>129</v>
      </c>
      <c r="I38" t="s">
        <v>82</v>
      </c>
    </row>
    <row r="39" spans="1:9">
      <c r="A39" t="s">
        <v>305</v>
      </c>
      <c r="B39">
        <v>51172</v>
      </c>
      <c r="C39" s="9">
        <v>0.38190000000000002</v>
      </c>
      <c r="D39">
        <v>409</v>
      </c>
      <c r="E39">
        <v>76</v>
      </c>
      <c r="F39" s="9">
        <v>-0.26529999999999998</v>
      </c>
      <c r="G39" s="9">
        <v>0.3034</v>
      </c>
      <c r="H39" t="s">
        <v>127</v>
      </c>
      <c r="I39" t="s">
        <v>81</v>
      </c>
    </row>
    <row r="40" spans="1:9">
      <c r="A40" t="s">
        <v>142</v>
      </c>
      <c r="B40">
        <v>51172</v>
      </c>
      <c r="C40" s="9">
        <v>0.41399999999999998</v>
      </c>
      <c r="D40">
        <v>148</v>
      </c>
      <c r="E40">
        <v>58</v>
      </c>
      <c r="F40" s="9">
        <v>-0.1216</v>
      </c>
      <c r="G40" s="9">
        <v>0.51319999999999999</v>
      </c>
      <c r="H40" t="s">
        <v>129</v>
      </c>
      <c r="I40" t="s">
        <v>82</v>
      </c>
    </row>
    <row r="41" spans="1:9">
      <c r="A41" t="s">
        <v>158</v>
      </c>
      <c r="B41">
        <v>51172</v>
      </c>
      <c r="C41" s="9">
        <v>0.41420000000000001</v>
      </c>
      <c r="D41">
        <v>85</v>
      </c>
      <c r="E41">
        <v>16</v>
      </c>
      <c r="F41" s="9">
        <v>-0.52880000000000005</v>
      </c>
      <c r="G41" s="9">
        <v>0.64759999999999995</v>
      </c>
      <c r="H41" t="s">
        <v>80</v>
      </c>
      <c r="I41" t="s">
        <v>81</v>
      </c>
    </row>
    <row r="42" spans="1:9">
      <c r="A42" t="s">
        <v>134</v>
      </c>
      <c r="B42">
        <v>51172</v>
      </c>
      <c r="C42" s="9">
        <v>0.61040000000000005</v>
      </c>
      <c r="D42">
        <v>124</v>
      </c>
      <c r="E42">
        <v>7</v>
      </c>
      <c r="F42" s="9">
        <v>-0.2848</v>
      </c>
      <c r="G42" s="9">
        <v>0.55900000000000005</v>
      </c>
      <c r="H42" t="s">
        <v>129</v>
      </c>
      <c r="I42" t="s">
        <v>81</v>
      </c>
    </row>
  </sheetData>
  <sortState xmlns:xlrd2="http://schemas.microsoft.com/office/spreadsheetml/2017/richdata2" ref="A3:I42">
    <sortCondition ref="C2"/>
  </sortState>
  <mergeCells count="1">
    <mergeCell ref="A1:I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40B7B-CC26-B344-AF87-54DB8A00E883}">
  <dimension ref="A1:I42"/>
  <sheetViews>
    <sheetView workbookViewId="0">
      <selection sqref="A1:I1"/>
    </sheetView>
  </sheetViews>
  <sheetFormatPr baseColWidth="10" defaultColWidth="11" defaultRowHeight="16"/>
  <cols>
    <col min="6" max="7" width="10.83203125" style="9"/>
    <col min="8" max="8" width="28.33203125" customWidth="1"/>
    <col min="9" max="11" width="19.6640625" customWidth="1"/>
  </cols>
  <sheetData>
    <row r="1" spans="1:9" ht="38.25" customHeight="1">
      <c r="A1" s="120" t="s">
        <v>7222</v>
      </c>
      <c r="B1" s="120"/>
      <c r="C1" s="120"/>
      <c r="D1" s="120"/>
      <c r="E1" s="120"/>
      <c r="F1" s="120"/>
      <c r="G1" s="120"/>
      <c r="H1" s="120"/>
      <c r="I1" s="120"/>
    </row>
    <row r="2" spans="1:9">
      <c r="A2" s="10" t="s">
        <v>150</v>
      </c>
      <c r="B2" s="10" t="s">
        <v>4</v>
      </c>
      <c r="C2" s="76" t="s">
        <v>451</v>
      </c>
      <c r="D2" s="10" t="s">
        <v>447</v>
      </c>
      <c r="E2" s="10" t="s">
        <v>448</v>
      </c>
      <c r="F2" s="25" t="s">
        <v>1026</v>
      </c>
      <c r="G2" s="25" t="s">
        <v>1027</v>
      </c>
      <c r="H2" s="10" t="s">
        <v>88</v>
      </c>
      <c r="I2" s="10" t="s">
        <v>89</v>
      </c>
    </row>
    <row r="3" spans="1:9">
      <c r="A3" t="s">
        <v>152</v>
      </c>
      <c r="B3">
        <v>48029</v>
      </c>
      <c r="C3" s="7">
        <v>1.3040000000000001E-28</v>
      </c>
      <c r="D3">
        <v>18</v>
      </c>
      <c r="E3">
        <v>9</v>
      </c>
      <c r="F3" s="9">
        <v>-6.76</v>
      </c>
      <c r="G3" s="9">
        <v>0.60919999999999996</v>
      </c>
      <c r="H3" t="s">
        <v>80</v>
      </c>
      <c r="I3" t="s">
        <v>81</v>
      </c>
    </row>
    <row r="4" spans="1:9">
      <c r="A4" t="s">
        <v>161</v>
      </c>
      <c r="B4">
        <v>48029</v>
      </c>
      <c r="C4" s="75">
        <v>6.9870000000000002E-4</v>
      </c>
      <c r="D4">
        <v>19</v>
      </c>
      <c r="E4">
        <v>5</v>
      </c>
      <c r="F4" s="9">
        <v>2.0219999999999998</v>
      </c>
      <c r="G4" s="9">
        <v>0.59650000000000003</v>
      </c>
      <c r="H4" t="s">
        <v>127</v>
      </c>
      <c r="I4" t="s">
        <v>81</v>
      </c>
    </row>
    <row r="5" spans="1:9">
      <c r="A5" t="s">
        <v>137</v>
      </c>
      <c r="B5">
        <v>48029</v>
      </c>
      <c r="C5" s="9">
        <v>1.14E-3</v>
      </c>
      <c r="D5">
        <v>246</v>
      </c>
      <c r="E5">
        <v>53</v>
      </c>
      <c r="F5" s="9">
        <v>0.53680000000000005</v>
      </c>
      <c r="G5" s="9">
        <v>0.16500000000000001</v>
      </c>
      <c r="H5" t="s">
        <v>131</v>
      </c>
      <c r="I5" t="s">
        <v>81</v>
      </c>
    </row>
    <row r="6" spans="1:9">
      <c r="A6" t="s">
        <v>148</v>
      </c>
      <c r="B6">
        <v>48029</v>
      </c>
      <c r="C6" s="9">
        <v>1.6509999999999999E-3</v>
      </c>
      <c r="D6">
        <v>263</v>
      </c>
      <c r="E6">
        <v>45</v>
      </c>
      <c r="F6" s="9">
        <v>-0.50470000000000004</v>
      </c>
      <c r="G6" s="9">
        <v>0.16039999999999999</v>
      </c>
      <c r="H6" t="s">
        <v>128</v>
      </c>
      <c r="I6" t="s">
        <v>81</v>
      </c>
    </row>
    <row r="7" spans="1:9">
      <c r="A7" t="s">
        <v>158</v>
      </c>
      <c r="B7">
        <v>48029</v>
      </c>
      <c r="C7" s="9">
        <v>2.0200000000000001E-3</v>
      </c>
      <c r="D7">
        <v>318</v>
      </c>
      <c r="E7">
        <v>58</v>
      </c>
      <c r="F7" s="9">
        <v>-0.44740000000000002</v>
      </c>
      <c r="G7" s="9">
        <v>0.1449</v>
      </c>
      <c r="H7" t="s">
        <v>130</v>
      </c>
      <c r="I7" t="s">
        <v>81</v>
      </c>
    </row>
    <row r="8" spans="1:9">
      <c r="A8" t="s">
        <v>159</v>
      </c>
      <c r="B8">
        <v>48029</v>
      </c>
      <c r="C8" s="9">
        <v>2.091E-3</v>
      </c>
      <c r="D8">
        <v>27</v>
      </c>
      <c r="E8">
        <v>19</v>
      </c>
      <c r="F8" s="9">
        <v>1.5349999999999999</v>
      </c>
      <c r="G8" s="9">
        <v>0.49890000000000001</v>
      </c>
      <c r="H8" t="s">
        <v>129</v>
      </c>
      <c r="I8" t="s">
        <v>81</v>
      </c>
    </row>
    <row r="9" spans="1:9">
      <c r="A9" t="s">
        <v>151</v>
      </c>
      <c r="B9">
        <v>48029</v>
      </c>
      <c r="C9" s="9">
        <v>2.4369999999999999E-3</v>
      </c>
      <c r="D9">
        <v>138</v>
      </c>
      <c r="E9">
        <v>28</v>
      </c>
      <c r="F9" s="9">
        <v>0.66910000000000003</v>
      </c>
      <c r="G9" s="9">
        <v>0.2208</v>
      </c>
      <c r="H9" t="s">
        <v>131</v>
      </c>
      <c r="I9" t="s">
        <v>81</v>
      </c>
    </row>
    <row r="10" spans="1:9">
      <c r="A10" t="s">
        <v>149</v>
      </c>
      <c r="B10">
        <v>48029</v>
      </c>
      <c r="C10" s="9">
        <v>5.1190000000000003E-3</v>
      </c>
      <c r="D10">
        <v>688</v>
      </c>
      <c r="E10">
        <v>201</v>
      </c>
      <c r="F10" s="9">
        <v>0.27250000000000002</v>
      </c>
      <c r="G10" s="9">
        <v>9.7350000000000006E-2</v>
      </c>
      <c r="H10" t="s">
        <v>127</v>
      </c>
      <c r="I10" t="s">
        <v>81</v>
      </c>
    </row>
    <row r="11" spans="1:9">
      <c r="A11" t="s">
        <v>166</v>
      </c>
      <c r="B11">
        <v>48029</v>
      </c>
      <c r="C11" s="9">
        <v>6.1219999999999998E-3</v>
      </c>
      <c r="D11">
        <v>659</v>
      </c>
      <c r="E11">
        <v>36</v>
      </c>
      <c r="F11" s="9">
        <v>0.2772</v>
      </c>
      <c r="G11" s="9">
        <v>0.1011</v>
      </c>
      <c r="H11" t="s">
        <v>127</v>
      </c>
      <c r="I11" t="s">
        <v>81</v>
      </c>
    </row>
    <row r="12" spans="1:9">
      <c r="A12" t="s">
        <v>477</v>
      </c>
      <c r="B12">
        <v>48029</v>
      </c>
      <c r="C12" s="9">
        <v>7.8580000000000004E-3</v>
      </c>
      <c r="D12">
        <v>74</v>
      </c>
      <c r="E12">
        <v>32</v>
      </c>
      <c r="F12" s="9">
        <v>0.46050000000000002</v>
      </c>
      <c r="G12" s="9">
        <v>0.29720000000000002</v>
      </c>
      <c r="H12" t="s">
        <v>129</v>
      </c>
      <c r="I12" t="s">
        <v>82</v>
      </c>
    </row>
    <row r="13" spans="1:9">
      <c r="A13" t="s">
        <v>475</v>
      </c>
      <c r="B13">
        <v>48029</v>
      </c>
      <c r="C13" s="9">
        <v>1.102E-2</v>
      </c>
      <c r="D13">
        <v>106</v>
      </c>
      <c r="E13">
        <v>19</v>
      </c>
      <c r="F13" s="9">
        <v>0.64139999999999997</v>
      </c>
      <c r="G13" s="9">
        <v>0.25230000000000002</v>
      </c>
      <c r="H13" t="s">
        <v>131</v>
      </c>
      <c r="I13" t="s">
        <v>81</v>
      </c>
    </row>
    <row r="14" spans="1:9">
      <c r="A14" t="s">
        <v>305</v>
      </c>
      <c r="B14">
        <v>48029</v>
      </c>
      <c r="C14" s="9">
        <v>1.9650000000000001E-2</v>
      </c>
      <c r="D14">
        <v>701</v>
      </c>
      <c r="E14">
        <v>156</v>
      </c>
      <c r="F14" s="9">
        <v>-0.2281</v>
      </c>
      <c r="G14" s="9">
        <v>9.7769999999999996E-2</v>
      </c>
      <c r="H14" t="s">
        <v>130</v>
      </c>
      <c r="I14" t="s">
        <v>81</v>
      </c>
    </row>
    <row r="15" spans="1:9">
      <c r="A15" t="s">
        <v>292</v>
      </c>
      <c r="B15">
        <v>48029</v>
      </c>
      <c r="C15" s="9">
        <v>3.2829999999999998E-2</v>
      </c>
      <c r="D15">
        <v>25</v>
      </c>
      <c r="E15">
        <v>20</v>
      </c>
      <c r="F15" s="9">
        <v>-1.109</v>
      </c>
      <c r="G15" s="9">
        <v>0.51980000000000004</v>
      </c>
      <c r="H15" t="s">
        <v>80</v>
      </c>
      <c r="I15" t="s">
        <v>81</v>
      </c>
    </row>
    <row r="16" spans="1:9">
      <c r="A16" t="s">
        <v>140</v>
      </c>
      <c r="B16">
        <v>38255</v>
      </c>
      <c r="C16" s="9">
        <v>3.5700000000000003E-2</v>
      </c>
      <c r="D16">
        <v>4</v>
      </c>
      <c r="E16">
        <v>3</v>
      </c>
      <c r="F16" s="9">
        <v>-2.4980000000000002</v>
      </c>
      <c r="G16" s="9">
        <v>1.2949999999999999</v>
      </c>
      <c r="H16" t="s">
        <v>80</v>
      </c>
      <c r="I16" t="s">
        <v>82</v>
      </c>
    </row>
    <row r="17" spans="1:9">
      <c r="A17" t="s">
        <v>168</v>
      </c>
      <c r="B17">
        <v>9774</v>
      </c>
      <c r="C17" s="9">
        <v>3.576E-2</v>
      </c>
      <c r="D17">
        <v>4</v>
      </c>
      <c r="E17">
        <v>2</v>
      </c>
      <c r="F17" s="9">
        <v>-2.74</v>
      </c>
      <c r="G17" s="9">
        <v>1.3049999999999999</v>
      </c>
      <c r="H17" t="s">
        <v>80</v>
      </c>
      <c r="I17" t="s">
        <v>81</v>
      </c>
    </row>
    <row r="18" spans="1:9">
      <c r="A18" t="s">
        <v>141</v>
      </c>
      <c r="B18">
        <v>48029</v>
      </c>
      <c r="C18" s="9">
        <v>4.1029999999999997E-2</v>
      </c>
      <c r="D18">
        <v>466</v>
      </c>
      <c r="E18">
        <v>79</v>
      </c>
      <c r="F18" s="9">
        <v>-0.1898</v>
      </c>
      <c r="G18" s="9">
        <v>0.12</v>
      </c>
      <c r="H18" t="s">
        <v>129</v>
      </c>
      <c r="I18" t="s">
        <v>82</v>
      </c>
    </row>
    <row r="19" spans="1:9">
      <c r="A19" t="s">
        <v>147</v>
      </c>
      <c r="B19">
        <v>48029</v>
      </c>
      <c r="C19" s="9">
        <v>4.292E-2</v>
      </c>
      <c r="D19">
        <v>43</v>
      </c>
      <c r="E19">
        <v>28</v>
      </c>
      <c r="F19" s="9">
        <v>0.7984</v>
      </c>
      <c r="G19" s="9">
        <v>0.39439999999999997</v>
      </c>
      <c r="H19" t="s">
        <v>129</v>
      </c>
      <c r="I19" t="s">
        <v>81</v>
      </c>
    </row>
    <row r="20" spans="1:9">
      <c r="A20" t="s">
        <v>143</v>
      </c>
      <c r="B20">
        <v>48029</v>
      </c>
      <c r="C20" s="9">
        <v>5.7099999999999998E-2</v>
      </c>
      <c r="D20">
        <v>109</v>
      </c>
      <c r="E20">
        <v>44</v>
      </c>
      <c r="F20" s="9">
        <v>1.494E-2</v>
      </c>
      <c r="G20" s="9">
        <v>0.249</v>
      </c>
      <c r="H20" t="s">
        <v>128</v>
      </c>
      <c r="I20" t="s">
        <v>82</v>
      </c>
    </row>
    <row r="21" spans="1:9">
      <c r="A21" t="s">
        <v>164</v>
      </c>
      <c r="B21">
        <v>48029</v>
      </c>
      <c r="C21" s="9">
        <v>7.3539999999999994E-2</v>
      </c>
      <c r="D21">
        <v>381</v>
      </c>
      <c r="E21">
        <v>36</v>
      </c>
      <c r="F21" s="9">
        <v>-0.19270000000000001</v>
      </c>
      <c r="G21" s="9">
        <v>0.1295</v>
      </c>
      <c r="H21" t="s">
        <v>129</v>
      </c>
      <c r="I21" t="s">
        <v>82</v>
      </c>
    </row>
    <row r="22" spans="1:9">
      <c r="A22" t="s">
        <v>134</v>
      </c>
      <c r="B22">
        <v>48029</v>
      </c>
      <c r="C22" s="9">
        <v>8.3119999999999999E-2</v>
      </c>
      <c r="D22">
        <v>112</v>
      </c>
      <c r="E22">
        <v>7</v>
      </c>
      <c r="F22" s="9">
        <v>-0.39100000000000001</v>
      </c>
      <c r="G22" s="9">
        <v>0.24360000000000001</v>
      </c>
      <c r="H22" t="s">
        <v>129</v>
      </c>
      <c r="I22" t="s">
        <v>82</v>
      </c>
    </row>
    <row r="23" spans="1:9">
      <c r="A23" t="s">
        <v>153</v>
      </c>
      <c r="B23">
        <v>48029</v>
      </c>
      <c r="C23" s="9">
        <v>9.3960000000000002E-2</v>
      </c>
      <c r="D23">
        <v>135</v>
      </c>
      <c r="E23">
        <v>35</v>
      </c>
      <c r="F23" s="9">
        <v>0.30230000000000001</v>
      </c>
      <c r="G23" s="9">
        <v>0.18049999999999999</v>
      </c>
      <c r="H23" t="s">
        <v>80</v>
      </c>
      <c r="I23" t="s">
        <v>81</v>
      </c>
    </row>
    <row r="24" spans="1:9">
      <c r="A24" t="s">
        <v>154</v>
      </c>
      <c r="B24">
        <v>48029</v>
      </c>
      <c r="C24" s="9">
        <v>0.1037</v>
      </c>
      <c r="D24">
        <v>69</v>
      </c>
      <c r="E24">
        <v>22</v>
      </c>
      <c r="F24" s="9">
        <v>0.17</v>
      </c>
      <c r="G24" s="9">
        <v>0.31219999999999998</v>
      </c>
      <c r="H24" t="s">
        <v>129</v>
      </c>
      <c r="I24" t="s">
        <v>82</v>
      </c>
    </row>
    <row r="25" spans="1:9">
      <c r="A25" t="s">
        <v>163</v>
      </c>
      <c r="B25">
        <v>48029</v>
      </c>
      <c r="C25" s="9">
        <v>0.11269999999999999</v>
      </c>
      <c r="D25">
        <v>429</v>
      </c>
      <c r="E25">
        <v>46</v>
      </c>
      <c r="F25" s="9">
        <v>0.19900000000000001</v>
      </c>
      <c r="G25" s="9">
        <v>0.12540000000000001</v>
      </c>
      <c r="H25" t="s">
        <v>127</v>
      </c>
      <c r="I25" t="s">
        <v>81</v>
      </c>
    </row>
    <row r="26" spans="1:9">
      <c r="A26" t="s">
        <v>133</v>
      </c>
      <c r="B26">
        <v>48029</v>
      </c>
      <c r="C26" s="9">
        <v>0.1268</v>
      </c>
      <c r="D26">
        <v>59</v>
      </c>
      <c r="E26">
        <v>6</v>
      </c>
      <c r="F26" s="9">
        <v>0.5151</v>
      </c>
      <c r="G26" s="9">
        <v>0.33739999999999998</v>
      </c>
      <c r="H26" t="s">
        <v>80</v>
      </c>
      <c r="I26" t="s">
        <v>81</v>
      </c>
    </row>
    <row r="27" spans="1:9">
      <c r="A27" t="s">
        <v>138</v>
      </c>
      <c r="B27">
        <v>48029</v>
      </c>
      <c r="C27" s="9">
        <v>0.1661</v>
      </c>
      <c r="D27">
        <v>105</v>
      </c>
      <c r="E27">
        <v>27</v>
      </c>
      <c r="F27" s="9">
        <v>0.34110000000000001</v>
      </c>
      <c r="G27" s="9">
        <v>0.24629999999999999</v>
      </c>
      <c r="H27" t="s">
        <v>127</v>
      </c>
      <c r="I27" t="s">
        <v>81</v>
      </c>
    </row>
    <row r="28" spans="1:9">
      <c r="A28" t="s">
        <v>160</v>
      </c>
      <c r="B28">
        <v>48029</v>
      </c>
      <c r="C28" s="9">
        <v>0.1714</v>
      </c>
      <c r="D28">
        <v>252</v>
      </c>
      <c r="E28">
        <v>78</v>
      </c>
      <c r="F28" s="9">
        <v>-0.224</v>
      </c>
      <c r="G28" s="9">
        <v>0.1638</v>
      </c>
      <c r="H28" t="s">
        <v>129</v>
      </c>
      <c r="I28" t="s">
        <v>81</v>
      </c>
    </row>
    <row r="29" spans="1:9">
      <c r="A29" t="s">
        <v>156</v>
      </c>
      <c r="B29">
        <v>48029</v>
      </c>
      <c r="C29" s="9">
        <v>0.17269999999999999</v>
      </c>
      <c r="D29">
        <v>31</v>
      </c>
      <c r="E29">
        <v>18</v>
      </c>
      <c r="F29" s="9">
        <v>0.63790000000000002</v>
      </c>
      <c r="G29" s="9">
        <v>0.46779999999999999</v>
      </c>
      <c r="H29" t="s">
        <v>131</v>
      </c>
      <c r="I29" t="s">
        <v>81</v>
      </c>
    </row>
    <row r="30" spans="1:9">
      <c r="A30" t="s">
        <v>162</v>
      </c>
      <c r="B30">
        <v>48029</v>
      </c>
      <c r="C30" s="9">
        <v>0.1961</v>
      </c>
      <c r="D30">
        <v>106</v>
      </c>
      <c r="E30">
        <v>32</v>
      </c>
      <c r="F30" s="9">
        <v>0.32529999999999998</v>
      </c>
      <c r="G30" s="9">
        <v>0.25159999999999999</v>
      </c>
      <c r="H30" t="s">
        <v>129</v>
      </c>
      <c r="I30" t="s">
        <v>81</v>
      </c>
    </row>
    <row r="31" spans="1:9">
      <c r="A31" t="s">
        <v>144</v>
      </c>
      <c r="B31">
        <v>48029</v>
      </c>
      <c r="C31" s="9">
        <v>0.20749999999999999</v>
      </c>
      <c r="D31">
        <v>277</v>
      </c>
      <c r="E31">
        <v>71</v>
      </c>
      <c r="F31" s="9">
        <v>-2.7629999999999998E-2</v>
      </c>
      <c r="G31" s="9">
        <v>0.15540000000000001</v>
      </c>
      <c r="H31" t="s">
        <v>129</v>
      </c>
      <c r="I31" t="s">
        <v>82</v>
      </c>
    </row>
    <row r="32" spans="1:9">
      <c r="A32" t="s">
        <v>126</v>
      </c>
      <c r="B32">
        <v>48029</v>
      </c>
      <c r="C32" s="9">
        <v>0.2114</v>
      </c>
      <c r="D32">
        <v>1373</v>
      </c>
      <c r="E32">
        <v>198</v>
      </c>
      <c r="F32" s="9">
        <v>-3.372E-2</v>
      </c>
      <c r="G32" s="9">
        <v>6.9279999999999994E-2</v>
      </c>
      <c r="H32" t="s">
        <v>128</v>
      </c>
      <c r="I32" t="s">
        <v>82</v>
      </c>
    </row>
    <row r="33" spans="1:9">
      <c r="A33" t="s">
        <v>142</v>
      </c>
      <c r="B33">
        <v>48029</v>
      </c>
      <c r="C33" s="9">
        <v>0.21290000000000001</v>
      </c>
      <c r="D33">
        <v>137</v>
      </c>
      <c r="E33">
        <v>57</v>
      </c>
      <c r="F33" s="9">
        <v>0.27660000000000001</v>
      </c>
      <c r="G33" s="9">
        <v>0.22209999999999999</v>
      </c>
      <c r="H33" t="s">
        <v>130</v>
      </c>
      <c r="I33" t="s">
        <v>81</v>
      </c>
    </row>
    <row r="34" spans="1:9">
      <c r="A34" t="s">
        <v>157</v>
      </c>
      <c r="B34">
        <v>48029</v>
      </c>
      <c r="C34" s="9">
        <v>0.33229999999999998</v>
      </c>
      <c r="D34">
        <v>398</v>
      </c>
      <c r="E34">
        <v>118</v>
      </c>
      <c r="F34" s="9">
        <v>-3.3579999999999999E-2</v>
      </c>
      <c r="G34" s="9">
        <v>0.1305</v>
      </c>
      <c r="H34" t="s">
        <v>127</v>
      </c>
      <c r="I34" t="s">
        <v>82</v>
      </c>
    </row>
    <row r="35" spans="1:9">
      <c r="A35" t="s">
        <v>136</v>
      </c>
      <c r="B35">
        <v>48029</v>
      </c>
      <c r="C35" s="9">
        <v>0.36649999999999999</v>
      </c>
      <c r="D35">
        <v>310</v>
      </c>
      <c r="E35">
        <v>13</v>
      </c>
      <c r="F35" s="9">
        <v>0.13300000000000001</v>
      </c>
      <c r="G35" s="9">
        <v>0.14729999999999999</v>
      </c>
      <c r="H35" t="s">
        <v>130</v>
      </c>
      <c r="I35" t="s">
        <v>81</v>
      </c>
    </row>
    <row r="36" spans="1:9">
      <c r="A36" t="s">
        <v>167</v>
      </c>
      <c r="B36">
        <v>48029</v>
      </c>
      <c r="C36" s="9">
        <v>0.39750000000000002</v>
      </c>
      <c r="D36">
        <v>21</v>
      </c>
      <c r="E36">
        <v>7</v>
      </c>
      <c r="F36" s="9">
        <v>-0.47870000000000001</v>
      </c>
      <c r="G36" s="9">
        <v>0.56579999999999997</v>
      </c>
      <c r="H36" t="s">
        <v>131</v>
      </c>
      <c r="I36" t="s">
        <v>81</v>
      </c>
    </row>
    <row r="37" spans="1:9">
      <c r="A37" t="s">
        <v>145</v>
      </c>
      <c r="B37">
        <v>48029</v>
      </c>
      <c r="C37" s="9">
        <v>0.40050000000000002</v>
      </c>
      <c r="D37">
        <v>257</v>
      </c>
      <c r="E37">
        <v>65</v>
      </c>
      <c r="F37" s="9">
        <v>-0.1361</v>
      </c>
      <c r="G37" s="9">
        <v>0.1618</v>
      </c>
      <c r="H37" t="s">
        <v>130</v>
      </c>
      <c r="I37" t="s">
        <v>81</v>
      </c>
    </row>
    <row r="38" spans="1:9">
      <c r="A38" t="s">
        <v>146</v>
      </c>
      <c r="B38">
        <v>48029</v>
      </c>
      <c r="C38" s="9">
        <v>0.43959999999999999</v>
      </c>
      <c r="D38">
        <v>38</v>
      </c>
      <c r="E38">
        <v>6</v>
      </c>
      <c r="F38" s="9">
        <v>-0.3256</v>
      </c>
      <c r="G38" s="9">
        <v>0.42130000000000001</v>
      </c>
      <c r="H38" t="s">
        <v>131</v>
      </c>
      <c r="I38" t="s">
        <v>81</v>
      </c>
    </row>
    <row r="39" spans="1:9">
      <c r="A39" t="s">
        <v>155</v>
      </c>
      <c r="B39">
        <v>48029</v>
      </c>
      <c r="C39" s="9">
        <v>0.4425</v>
      </c>
      <c r="D39">
        <v>5</v>
      </c>
      <c r="E39">
        <v>3</v>
      </c>
      <c r="F39" s="9">
        <v>0.88759999999999994</v>
      </c>
      <c r="G39" s="9">
        <v>1.1559999999999999</v>
      </c>
      <c r="H39" t="s">
        <v>131</v>
      </c>
      <c r="I39" t="s">
        <v>81</v>
      </c>
    </row>
    <row r="40" spans="1:9">
      <c r="A40" t="s">
        <v>403</v>
      </c>
      <c r="B40">
        <v>48029</v>
      </c>
      <c r="C40" s="9">
        <v>0.45610000000000001</v>
      </c>
      <c r="D40">
        <v>286</v>
      </c>
      <c r="E40">
        <v>16</v>
      </c>
      <c r="F40" s="9">
        <v>0.1144</v>
      </c>
      <c r="G40" s="9">
        <v>0.1535</v>
      </c>
      <c r="H40" t="s">
        <v>80</v>
      </c>
      <c r="I40" t="s">
        <v>81</v>
      </c>
    </row>
    <row r="41" spans="1:9">
      <c r="A41" t="s">
        <v>165</v>
      </c>
      <c r="B41">
        <v>48029</v>
      </c>
      <c r="C41" s="9">
        <v>0.55979999999999996</v>
      </c>
      <c r="D41">
        <v>182</v>
      </c>
      <c r="E41">
        <v>33</v>
      </c>
      <c r="F41" s="9">
        <v>0.1124</v>
      </c>
      <c r="G41" s="9">
        <v>0.1928</v>
      </c>
      <c r="H41" t="s">
        <v>129</v>
      </c>
      <c r="I41" t="s">
        <v>81</v>
      </c>
    </row>
    <row r="42" spans="1:9">
      <c r="A42" t="s">
        <v>132</v>
      </c>
      <c r="B42">
        <v>48029</v>
      </c>
      <c r="C42" s="9">
        <v>0.69820000000000004</v>
      </c>
      <c r="D42">
        <v>101</v>
      </c>
      <c r="E42">
        <v>17</v>
      </c>
      <c r="F42" s="9">
        <v>-9.9709999999999993E-2</v>
      </c>
      <c r="G42" s="9">
        <v>0.25719999999999998</v>
      </c>
      <c r="H42" t="s">
        <v>129</v>
      </c>
      <c r="I42" t="s">
        <v>81</v>
      </c>
    </row>
  </sheetData>
  <sortState xmlns:xlrd2="http://schemas.microsoft.com/office/spreadsheetml/2017/richdata2" ref="A3:I43">
    <sortCondition ref="C2"/>
  </sortState>
  <mergeCells count="1">
    <mergeCell ref="A1:I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59CB4-AA25-B34F-A53A-FF10DD95716E}">
  <dimension ref="A1:I42"/>
  <sheetViews>
    <sheetView workbookViewId="0">
      <selection sqref="A1:I1"/>
    </sheetView>
  </sheetViews>
  <sheetFormatPr baseColWidth="10" defaultColWidth="11" defaultRowHeight="16"/>
  <cols>
    <col min="6" max="6" width="10.83203125" style="9"/>
    <col min="7" max="7" width="15.6640625" style="9" customWidth="1"/>
    <col min="8" max="8" width="27.83203125" customWidth="1"/>
    <col min="9" max="9" width="21.5" customWidth="1"/>
  </cols>
  <sheetData>
    <row r="1" spans="1:9" ht="37.5" customHeight="1">
      <c r="A1" s="120" t="s">
        <v>7223</v>
      </c>
      <c r="B1" s="120"/>
      <c r="C1" s="120"/>
      <c r="D1" s="120"/>
      <c r="E1" s="120"/>
      <c r="F1" s="120"/>
      <c r="G1" s="120"/>
      <c r="H1" s="120"/>
      <c r="I1" s="120"/>
    </row>
    <row r="2" spans="1:9">
      <c r="A2" s="10" t="s">
        <v>150</v>
      </c>
      <c r="B2" s="10" t="s">
        <v>4</v>
      </c>
      <c r="C2" s="76" t="s">
        <v>451</v>
      </c>
      <c r="D2" s="10" t="s">
        <v>447</v>
      </c>
      <c r="E2" s="10" t="s">
        <v>448</v>
      </c>
      <c r="F2" s="25" t="s">
        <v>1026</v>
      </c>
      <c r="G2" s="25" t="s">
        <v>1027</v>
      </c>
      <c r="H2" s="10" t="s">
        <v>88</v>
      </c>
      <c r="I2" s="10" t="s">
        <v>89</v>
      </c>
    </row>
    <row r="3" spans="1:9">
      <c r="A3" t="s">
        <v>159</v>
      </c>
      <c r="B3">
        <v>51244</v>
      </c>
      <c r="C3" s="7">
        <v>5.0060000000000002E-7</v>
      </c>
      <c r="D3">
        <v>1527</v>
      </c>
      <c r="E3">
        <v>58</v>
      </c>
      <c r="F3" s="9">
        <v>7.5079999999999994E-2</v>
      </c>
      <c r="G3" s="9">
        <v>1.494E-2</v>
      </c>
      <c r="H3" t="s">
        <v>128</v>
      </c>
      <c r="I3" t="s">
        <v>81</v>
      </c>
    </row>
    <row r="4" spans="1:9">
      <c r="A4" t="s">
        <v>165</v>
      </c>
      <c r="B4">
        <v>51244</v>
      </c>
      <c r="C4" s="9">
        <v>3.271E-3</v>
      </c>
      <c r="D4">
        <v>81</v>
      </c>
      <c r="E4">
        <v>10</v>
      </c>
      <c r="F4" s="9">
        <v>0.13689999999999999</v>
      </c>
      <c r="G4" s="9">
        <v>6.4360000000000001E-2</v>
      </c>
      <c r="H4" t="s">
        <v>80</v>
      </c>
      <c r="I4" t="s">
        <v>82</v>
      </c>
    </row>
    <row r="5" spans="1:9">
      <c r="A5" t="s">
        <v>137</v>
      </c>
      <c r="B5">
        <v>51244</v>
      </c>
      <c r="C5" s="9">
        <v>1.2189999999999999E-2</v>
      </c>
      <c r="D5">
        <v>179</v>
      </c>
      <c r="E5">
        <v>41</v>
      </c>
      <c r="F5" s="9">
        <v>5.6669999999999998E-2</v>
      </c>
      <c r="G5" s="9">
        <v>4.3529999999999999E-2</v>
      </c>
      <c r="H5" t="s">
        <v>80</v>
      </c>
      <c r="I5" t="s">
        <v>82</v>
      </c>
    </row>
    <row r="6" spans="1:9">
      <c r="A6" t="s">
        <v>134</v>
      </c>
      <c r="B6">
        <v>51244</v>
      </c>
      <c r="C6" s="9">
        <v>1.2999999999999999E-2</v>
      </c>
      <c r="D6">
        <v>124</v>
      </c>
      <c r="E6">
        <v>7</v>
      </c>
      <c r="F6" s="9">
        <v>-0.12970000000000001</v>
      </c>
      <c r="G6" s="9">
        <v>5.2200000000000003E-2</v>
      </c>
      <c r="H6" t="s">
        <v>129</v>
      </c>
      <c r="I6" t="s">
        <v>81</v>
      </c>
    </row>
    <row r="7" spans="1:9">
      <c r="A7" t="s">
        <v>147</v>
      </c>
      <c r="B7">
        <v>51244</v>
      </c>
      <c r="C7" s="9">
        <v>1.635E-2</v>
      </c>
      <c r="D7">
        <v>47</v>
      </c>
      <c r="E7">
        <v>30</v>
      </c>
      <c r="F7" s="9">
        <v>0.2056</v>
      </c>
      <c r="G7" s="9">
        <v>8.5639999999999994E-2</v>
      </c>
      <c r="H7" t="s">
        <v>129</v>
      </c>
      <c r="I7" t="s">
        <v>81</v>
      </c>
    </row>
    <row r="8" spans="1:9">
      <c r="A8" t="s">
        <v>140</v>
      </c>
      <c r="B8">
        <v>40561</v>
      </c>
      <c r="C8" s="9">
        <v>2.937E-2</v>
      </c>
      <c r="D8">
        <v>4</v>
      </c>
      <c r="E8">
        <v>3</v>
      </c>
      <c r="F8" s="9">
        <v>0.62539999999999996</v>
      </c>
      <c r="G8" s="9">
        <v>0.28710000000000002</v>
      </c>
      <c r="H8" t="s">
        <v>80</v>
      </c>
      <c r="I8" t="s">
        <v>81</v>
      </c>
    </row>
    <row r="9" spans="1:9">
      <c r="A9" t="s">
        <v>163</v>
      </c>
      <c r="B9">
        <v>51244</v>
      </c>
      <c r="C9" s="9">
        <v>3.4079999999999999E-2</v>
      </c>
      <c r="D9">
        <v>883</v>
      </c>
      <c r="E9">
        <v>54</v>
      </c>
      <c r="F9" s="9">
        <v>-4.1829999999999999E-2</v>
      </c>
      <c r="G9" s="9">
        <v>1.9740000000000001E-2</v>
      </c>
      <c r="H9" t="s">
        <v>128</v>
      </c>
      <c r="I9" t="s">
        <v>81</v>
      </c>
    </row>
    <row r="10" spans="1:9">
      <c r="A10" t="s">
        <v>157</v>
      </c>
      <c r="B10">
        <v>51244</v>
      </c>
      <c r="C10" s="9">
        <v>3.7909999999999999E-2</v>
      </c>
      <c r="D10">
        <v>80</v>
      </c>
      <c r="E10">
        <v>29</v>
      </c>
      <c r="F10" s="9">
        <v>-0.13439999999999999</v>
      </c>
      <c r="G10" s="9">
        <v>6.4729999999999996E-2</v>
      </c>
      <c r="H10" t="s">
        <v>131</v>
      </c>
      <c r="I10" t="s">
        <v>81</v>
      </c>
    </row>
    <row r="11" spans="1:9">
      <c r="A11" t="s">
        <v>475</v>
      </c>
      <c r="B11">
        <v>51244</v>
      </c>
      <c r="C11" s="9">
        <v>4.2729999999999997E-2</v>
      </c>
      <c r="D11">
        <v>111</v>
      </c>
      <c r="E11">
        <v>20</v>
      </c>
      <c r="F11" s="9">
        <v>0.1115</v>
      </c>
      <c r="G11" s="9">
        <v>5.5030000000000003E-2</v>
      </c>
      <c r="H11" t="s">
        <v>131</v>
      </c>
      <c r="I11" t="s">
        <v>81</v>
      </c>
    </row>
    <row r="12" spans="1:9">
      <c r="A12" t="s">
        <v>136</v>
      </c>
      <c r="B12">
        <v>51244</v>
      </c>
      <c r="C12" s="9">
        <v>4.4089999999999997E-2</v>
      </c>
      <c r="D12">
        <v>256</v>
      </c>
      <c r="E12">
        <v>4</v>
      </c>
      <c r="F12" s="9">
        <v>7.0430000000000006E-2</v>
      </c>
      <c r="G12" s="9">
        <v>3.6409999999999998E-2</v>
      </c>
      <c r="H12" t="s">
        <v>80</v>
      </c>
      <c r="I12" t="s">
        <v>82</v>
      </c>
    </row>
    <row r="13" spans="1:9">
      <c r="A13" t="s">
        <v>156</v>
      </c>
      <c r="B13">
        <v>51244</v>
      </c>
      <c r="C13" s="9">
        <v>4.5650000000000003E-2</v>
      </c>
      <c r="D13">
        <v>189</v>
      </c>
      <c r="E13">
        <v>77</v>
      </c>
      <c r="F13" s="9">
        <v>-8.5309999999999997E-2</v>
      </c>
      <c r="G13" s="9">
        <v>4.2689999999999999E-2</v>
      </c>
      <c r="H13" t="s">
        <v>127</v>
      </c>
      <c r="I13" t="s">
        <v>81</v>
      </c>
    </row>
    <row r="14" spans="1:9">
      <c r="A14" t="s">
        <v>161</v>
      </c>
      <c r="B14">
        <v>51244</v>
      </c>
      <c r="C14" s="9">
        <v>5.3929999999999999E-2</v>
      </c>
      <c r="D14">
        <v>22</v>
      </c>
      <c r="E14">
        <v>5</v>
      </c>
      <c r="F14" s="9">
        <v>0.24049999999999999</v>
      </c>
      <c r="G14" s="9">
        <v>0.12479999999999999</v>
      </c>
      <c r="H14" t="s">
        <v>127</v>
      </c>
      <c r="I14" t="s">
        <v>81</v>
      </c>
    </row>
    <row r="15" spans="1:9">
      <c r="A15" t="s">
        <v>141</v>
      </c>
      <c r="B15">
        <v>51244</v>
      </c>
      <c r="C15" s="9">
        <v>7.3400000000000007E-2</v>
      </c>
      <c r="D15">
        <v>487</v>
      </c>
      <c r="E15">
        <v>81</v>
      </c>
      <c r="F15" s="9">
        <v>4.7140000000000001E-2</v>
      </c>
      <c r="G15" s="9">
        <v>2.6329999999999999E-2</v>
      </c>
      <c r="H15" t="s">
        <v>129</v>
      </c>
      <c r="I15" t="s">
        <v>81</v>
      </c>
    </row>
    <row r="16" spans="1:9">
      <c r="A16" t="s">
        <v>164</v>
      </c>
      <c r="B16">
        <v>51244</v>
      </c>
      <c r="C16" s="9">
        <v>7.3499999999999996E-2</v>
      </c>
      <c r="D16">
        <v>33</v>
      </c>
      <c r="E16">
        <v>11</v>
      </c>
      <c r="F16" s="9">
        <v>0.18110000000000001</v>
      </c>
      <c r="G16" s="9">
        <v>0.1012</v>
      </c>
      <c r="H16" t="s">
        <v>131</v>
      </c>
      <c r="I16" t="s">
        <v>81</v>
      </c>
    </row>
    <row r="17" spans="1:9">
      <c r="A17" t="s">
        <v>154</v>
      </c>
      <c r="B17">
        <v>51244</v>
      </c>
      <c r="C17" s="9">
        <v>8.1009999999999999E-2</v>
      </c>
      <c r="D17">
        <v>72</v>
      </c>
      <c r="E17">
        <v>22</v>
      </c>
      <c r="F17" s="9">
        <v>-5.4699999999999999E-2</v>
      </c>
      <c r="G17" s="9">
        <v>6.9000000000000006E-2</v>
      </c>
      <c r="H17" t="s">
        <v>129</v>
      </c>
      <c r="I17" t="s">
        <v>82</v>
      </c>
    </row>
    <row r="18" spans="1:9">
      <c r="A18" t="s">
        <v>153</v>
      </c>
      <c r="B18">
        <v>51244</v>
      </c>
      <c r="C18" s="9">
        <v>8.6699999999999999E-2</v>
      </c>
      <c r="D18">
        <v>867</v>
      </c>
      <c r="E18">
        <v>175</v>
      </c>
      <c r="F18" s="9">
        <v>-2.716E-2</v>
      </c>
      <c r="G18" s="9">
        <v>1.8950000000000002E-2</v>
      </c>
      <c r="H18" t="s">
        <v>128</v>
      </c>
      <c r="I18" t="s">
        <v>82</v>
      </c>
    </row>
    <row r="19" spans="1:9">
      <c r="A19" t="s">
        <v>168</v>
      </c>
      <c r="B19">
        <v>10683</v>
      </c>
      <c r="C19" s="9">
        <v>8.8139999999999996E-2</v>
      </c>
      <c r="D19">
        <v>12</v>
      </c>
      <c r="E19">
        <v>10</v>
      </c>
      <c r="F19" s="9">
        <v>-0.1517</v>
      </c>
      <c r="G19" s="9">
        <v>0.17849999999999999</v>
      </c>
      <c r="H19" t="s">
        <v>129</v>
      </c>
      <c r="I19" t="s">
        <v>82</v>
      </c>
    </row>
    <row r="20" spans="1:9">
      <c r="A20" t="s">
        <v>160</v>
      </c>
      <c r="B20">
        <v>51244</v>
      </c>
      <c r="C20" s="9">
        <v>9.0789999999999996E-2</v>
      </c>
      <c r="D20">
        <v>282</v>
      </c>
      <c r="E20">
        <v>95</v>
      </c>
      <c r="F20" s="9">
        <v>5.876E-2</v>
      </c>
      <c r="G20" s="9">
        <v>3.4750000000000003E-2</v>
      </c>
      <c r="H20" t="s">
        <v>128</v>
      </c>
      <c r="I20" t="s">
        <v>81</v>
      </c>
    </row>
    <row r="21" spans="1:9">
      <c r="A21" t="s">
        <v>143</v>
      </c>
      <c r="B21">
        <v>51244</v>
      </c>
      <c r="C21" s="9">
        <v>9.0999999999999998E-2</v>
      </c>
      <c r="D21">
        <v>30</v>
      </c>
      <c r="E21">
        <v>10</v>
      </c>
      <c r="F21" s="9">
        <v>0.156</v>
      </c>
      <c r="G21" s="9">
        <v>0.10730000000000001</v>
      </c>
      <c r="H21" t="s">
        <v>80</v>
      </c>
      <c r="I21" t="s">
        <v>82</v>
      </c>
    </row>
    <row r="22" spans="1:9">
      <c r="A22" t="s">
        <v>166</v>
      </c>
      <c r="B22">
        <v>51244</v>
      </c>
      <c r="C22" s="9">
        <v>9.3689999999999996E-2</v>
      </c>
      <c r="D22">
        <v>674</v>
      </c>
      <c r="E22">
        <v>35</v>
      </c>
      <c r="F22" s="9">
        <v>3.7679999999999998E-2</v>
      </c>
      <c r="G22" s="9">
        <v>2.248E-2</v>
      </c>
      <c r="H22" t="s">
        <v>131</v>
      </c>
      <c r="I22" t="s">
        <v>81</v>
      </c>
    </row>
    <row r="23" spans="1:9">
      <c r="A23" t="s">
        <v>152</v>
      </c>
      <c r="B23">
        <v>51244</v>
      </c>
      <c r="C23" s="9">
        <v>9.6680000000000002E-2</v>
      </c>
      <c r="D23">
        <v>154</v>
      </c>
      <c r="E23">
        <v>31</v>
      </c>
      <c r="F23" s="9">
        <v>7.8020000000000006E-2</v>
      </c>
      <c r="G23" s="9">
        <v>4.6960000000000002E-2</v>
      </c>
      <c r="H23" t="s">
        <v>130</v>
      </c>
      <c r="I23" t="s">
        <v>81</v>
      </c>
    </row>
    <row r="24" spans="1:9">
      <c r="A24" t="s">
        <v>305</v>
      </c>
      <c r="B24">
        <v>51244</v>
      </c>
      <c r="C24" s="9">
        <v>0.11409999999999999</v>
      </c>
      <c r="D24">
        <v>242</v>
      </c>
      <c r="E24">
        <v>44</v>
      </c>
      <c r="F24" s="9">
        <v>2.4160000000000001E-2</v>
      </c>
      <c r="G24" s="9">
        <v>3.7170000000000002E-2</v>
      </c>
      <c r="H24" t="s">
        <v>80</v>
      </c>
      <c r="I24" t="s">
        <v>82</v>
      </c>
    </row>
    <row r="25" spans="1:9">
      <c r="A25" t="s">
        <v>146</v>
      </c>
      <c r="B25">
        <v>51244</v>
      </c>
      <c r="C25" s="9">
        <v>0.1167</v>
      </c>
      <c r="D25">
        <v>41</v>
      </c>
      <c r="E25">
        <v>7</v>
      </c>
      <c r="F25" s="9">
        <v>-0.1424</v>
      </c>
      <c r="G25" s="9">
        <v>9.078E-2</v>
      </c>
      <c r="H25" t="s">
        <v>131</v>
      </c>
      <c r="I25" t="s">
        <v>81</v>
      </c>
    </row>
    <row r="26" spans="1:9">
      <c r="A26" t="s">
        <v>133</v>
      </c>
      <c r="B26">
        <v>51244</v>
      </c>
      <c r="C26" s="9">
        <v>0.12540000000000001</v>
      </c>
      <c r="D26">
        <v>62</v>
      </c>
      <c r="E26">
        <v>6</v>
      </c>
      <c r="F26" s="9">
        <v>0.1132</v>
      </c>
      <c r="G26" s="9">
        <v>7.3859999999999995E-2</v>
      </c>
      <c r="H26" t="s">
        <v>80</v>
      </c>
      <c r="I26" t="s">
        <v>81</v>
      </c>
    </row>
    <row r="27" spans="1:9">
      <c r="A27" t="s">
        <v>132</v>
      </c>
      <c r="B27">
        <v>51244</v>
      </c>
      <c r="C27" s="9">
        <v>0.1288</v>
      </c>
      <c r="D27">
        <v>102</v>
      </c>
      <c r="E27">
        <v>13</v>
      </c>
      <c r="F27" s="9">
        <v>4.052E-2</v>
      </c>
      <c r="G27" s="9">
        <v>5.738E-2</v>
      </c>
      <c r="H27" t="s">
        <v>80</v>
      </c>
      <c r="I27" t="s">
        <v>82</v>
      </c>
    </row>
    <row r="28" spans="1:9">
      <c r="A28" t="s">
        <v>403</v>
      </c>
      <c r="B28">
        <v>51244</v>
      </c>
      <c r="C28" s="9">
        <v>0.13930000000000001</v>
      </c>
      <c r="D28">
        <v>317</v>
      </c>
      <c r="E28">
        <v>26</v>
      </c>
      <c r="F28" s="9">
        <v>-4.7940000000000003E-2</v>
      </c>
      <c r="G28" s="9">
        <v>3.2419999999999997E-2</v>
      </c>
      <c r="H28" t="s">
        <v>131</v>
      </c>
      <c r="I28" t="s">
        <v>81</v>
      </c>
    </row>
    <row r="29" spans="1:9">
      <c r="A29" t="s">
        <v>477</v>
      </c>
      <c r="B29">
        <v>51244</v>
      </c>
      <c r="C29" s="9">
        <v>0.1673</v>
      </c>
      <c r="D29">
        <v>84</v>
      </c>
      <c r="E29">
        <v>33</v>
      </c>
      <c r="F29" s="9">
        <v>8.634E-2</v>
      </c>
      <c r="G29" s="9">
        <v>6.2530000000000002E-2</v>
      </c>
      <c r="H29" t="s">
        <v>129</v>
      </c>
      <c r="I29" t="s">
        <v>81</v>
      </c>
    </row>
    <row r="30" spans="1:9">
      <c r="A30" t="s">
        <v>144</v>
      </c>
      <c r="B30">
        <v>51244</v>
      </c>
      <c r="C30" s="9">
        <v>0.1696</v>
      </c>
      <c r="D30">
        <v>239</v>
      </c>
      <c r="E30">
        <v>56</v>
      </c>
      <c r="F30" s="9">
        <v>2.5760000000000002E-2</v>
      </c>
      <c r="G30" s="9">
        <v>3.7569999999999999E-2</v>
      </c>
      <c r="H30" t="s">
        <v>127</v>
      </c>
      <c r="I30" t="s">
        <v>82</v>
      </c>
    </row>
    <row r="31" spans="1:9">
      <c r="A31" t="s">
        <v>148</v>
      </c>
      <c r="B31">
        <v>51244</v>
      </c>
      <c r="C31" s="9">
        <v>0.1855</v>
      </c>
      <c r="D31">
        <v>263</v>
      </c>
      <c r="E31">
        <v>39</v>
      </c>
      <c r="F31" s="9">
        <v>-4.7460000000000002E-2</v>
      </c>
      <c r="G31" s="9">
        <v>3.585E-2</v>
      </c>
      <c r="H31" t="s">
        <v>127</v>
      </c>
      <c r="I31" t="s">
        <v>81</v>
      </c>
    </row>
    <row r="32" spans="1:9">
      <c r="A32" t="s">
        <v>158</v>
      </c>
      <c r="B32">
        <v>51244</v>
      </c>
      <c r="C32" s="9">
        <v>0.19689999999999999</v>
      </c>
      <c r="D32">
        <v>90</v>
      </c>
      <c r="E32">
        <v>17</v>
      </c>
      <c r="F32" s="9">
        <v>2.6630000000000001E-2</v>
      </c>
      <c r="G32" s="9">
        <v>6.0100000000000001E-2</v>
      </c>
      <c r="H32" t="s">
        <v>80</v>
      </c>
      <c r="I32" t="s">
        <v>82</v>
      </c>
    </row>
    <row r="33" spans="1:9">
      <c r="A33" t="s">
        <v>142</v>
      </c>
      <c r="B33">
        <v>51244</v>
      </c>
      <c r="C33" s="9">
        <v>0.216</v>
      </c>
      <c r="D33">
        <v>116</v>
      </c>
      <c r="E33">
        <v>45</v>
      </c>
      <c r="F33" s="9">
        <v>5.3089999999999998E-2</v>
      </c>
      <c r="G33" s="9">
        <v>5.441E-2</v>
      </c>
      <c r="H33" t="s">
        <v>127</v>
      </c>
      <c r="I33" t="s">
        <v>82</v>
      </c>
    </row>
    <row r="34" spans="1:9">
      <c r="A34" t="s">
        <v>151</v>
      </c>
      <c r="B34">
        <v>51244</v>
      </c>
      <c r="C34" s="9">
        <v>0.26</v>
      </c>
      <c r="D34">
        <v>510</v>
      </c>
      <c r="E34">
        <v>69</v>
      </c>
      <c r="F34" s="9">
        <v>1.735E-3</v>
      </c>
      <c r="G34" s="9">
        <v>2.572E-2</v>
      </c>
      <c r="H34" t="s">
        <v>129</v>
      </c>
      <c r="I34" t="s">
        <v>82</v>
      </c>
    </row>
    <row r="35" spans="1:9">
      <c r="A35" t="s">
        <v>149</v>
      </c>
      <c r="B35">
        <v>51244</v>
      </c>
      <c r="C35" s="9">
        <v>0.3039</v>
      </c>
      <c r="D35">
        <v>1647</v>
      </c>
      <c r="E35">
        <v>265</v>
      </c>
      <c r="F35" s="9">
        <v>-1.47E-2</v>
      </c>
      <c r="G35" s="9">
        <v>1.43E-2</v>
      </c>
      <c r="H35" t="s">
        <v>129</v>
      </c>
      <c r="I35" t="s">
        <v>81</v>
      </c>
    </row>
    <row r="36" spans="1:9">
      <c r="A36" t="s">
        <v>138</v>
      </c>
      <c r="B36">
        <v>51244</v>
      </c>
      <c r="C36" s="9">
        <v>0.30709999999999998</v>
      </c>
      <c r="D36">
        <v>283</v>
      </c>
      <c r="E36">
        <v>27</v>
      </c>
      <c r="F36" s="9">
        <v>-3.508E-2</v>
      </c>
      <c r="G36" s="9">
        <v>3.4349999999999999E-2</v>
      </c>
      <c r="H36" t="s">
        <v>131</v>
      </c>
      <c r="I36" t="s">
        <v>81</v>
      </c>
    </row>
    <row r="37" spans="1:9">
      <c r="A37" t="s">
        <v>167</v>
      </c>
      <c r="B37">
        <v>51244</v>
      </c>
      <c r="C37" s="9">
        <v>0.31240000000000001</v>
      </c>
      <c r="D37">
        <v>23</v>
      </c>
      <c r="E37">
        <v>7</v>
      </c>
      <c r="F37" s="9">
        <v>-0.1244</v>
      </c>
      <c r="G37" s="9">
        <v>0.1231</v>
      </c>
      <c r="H37" t="s">
        <v>131</v>
      </c>
      <c r="I37" t="s">
        <v>81</v>
      </c>
    </row>
    <row r="38" spans="1:9">
      <c r="A38" t="s">
        <v>292</v>
      </c>
      <c r="B38">
        <v>51244</v>
      </c>
      <c r="C38" s="9">
        <v>0.31309999999999999</v>
      </c>
      <c r="D38">
        <v>94</v>
      </c>
      <c r="E38">
        <v>38</v>
      </c>
      <c r="F38" s="9">
        <v>-6.0940000000000001E-2</v>
      </c>
      <c r="G38" s="9">
        <v>6.0420000000000001E-2</v>
      </c>
      <c r="H38" t="s">
        <v>129</v>
      </c>
      <c r="I38" t="s">
        <v>81</v>
      </c>
    </row>
    <row r="39" spans="1:9">
      <c r="A39" t="s">
        <v>162</v>
      </c>
      <c r="B39">
        <v>51244</v>
      </c>
      <c r="C39" s="9">
        <v>0.31380000000000002</v>
      </c>
      <c r="D39">
        <v>135</v>
      </c>
      <c r="E39">
        <v>42</v>
      </c>
      <c r="F39" s="9">
        <v>-5.024E-2</v>
      </c>
      <c r="G39" s="9">
        <v>4.9880000000000001E-2</v>
      </c>
      <c r="H39" t="s">
        <v>127</v>
      </c>
      <c r="I39" t="s">
        <v>81</v>
      </c>
    </row>
    <row r="40" spans="1:9">
      <c r="A40" t="s">
        <v>126</v>
      </c>
      <c r="B40">
        <v>51244</v>
      </c>
      <c r="C40" s="9">
        <v>0.38159999999999999</v>
      </c>
      <c r="D40">
        <v>575</v>
      </c>
      <c r="E40">
        <v>34</v>
      </c>
      <c r="F40" s="9">
        <v>-1.836E-5</v>
      </c>
      <c r="G40" s="9">
        <v>2.3449999999999999E-2</v>
      </c>
      <c r="H40" t="s">
        <v>80</v>
      </c>
      <c r="I40" t="s">
        <v>82</v>
      </c>
    </row>
    <row r="41" spans="1:9">
      <c r="A41" t="s">
        <v>145</v>
      </c>
      <c r="B41">
        <v>51244</v>
      </c>
      <c r="C41" s="9">
        <v>0.47410000000000002</v>
      </c>
      <c r="D41">
        <v>146</v>
      </c>
      <c r="E41">
        <v>20</v>
      </c>
      <c r="F41" s="9">
        <v>3.4360000000000002E-2</v>
      </c>
      <c r="G41" s="9">
        <v>4.7989999999999998E-2</v>
      </c>
      <c r="H41" t="s">
        <v>80</v>
      </c>
      <c r="I41" t="s">
        <v>81</v>
      </c>
    </row>
    <row r="42" spans="1:9">
      <c r="A42" t="s">
        <v>155</v>
      </c>
      <c r="B42">
        <v>51244</v>
      </c>
      <c r="C42" s="9">
        <v>0.55089999999999995</v>
      </c>
      <c r="D42">
        <v>58</v>
      </c>
      <c r="E42">
        <v>19</v>
      </c>
      <c r="F42" s="9">
        <v>-4.5940000000000002E-2</v>
      </c>
      <c r="G42" s="9">
        <v>7.7030000000000001E-2</v>
      </c>
      <c r="H42" t="s">
        <v>129</v>
      </c>
      <c r="I42" t="s">
        <v>81</v>
      </c>
    </row>
  </sheetData>
  <sortState xmlns:xlrd2="http://schemas.microsoft.com/office/spreadsheetml/2017/richdata2" ref="A3:I42">
    <sortCondition ref="C2"/>
  </sortState>
  <mergeCells count="1">
    <mergeCell ref="A1:I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9C85F-3022-7145-ADBC-80B40AD1CF5B}">
  <dimension ref="A1:I42"/>
  <sheetViews>
    <sheetView workbookViewId="0">
      <selection sqref="A1:I1"/>
    </sheetView>
  </sheetViews>
  <sheetFormatPr baseColWidth="10" defaultColWidth="11" defaultRowHeight="16"/>
  <cols>
    <col min="6" max="6" width="10.83203125" style="9"/>
    <col min="7" max="7" width="12.33203125" style="9" customWidth="1"/>
    <col min="8" max="8" width="28.6640625" customWidth="1"/>
    <col min="9" max="9" width="17" customWidth="1"/>
  </cols>
  <sheetData>
    <row r="1" spans="1:9" ht="39" customHeight="1">
      <c r="A1" s="120" t="s">
        <v>7224</v>
      </c>
      <c r="B1" s="120"/>
      <c r="C1" s="120"/>
      <c r="D1" s="120"/>
      <c r="E1" s="120"/>
      <c r="F1" s="120"/>
      <c r="G1" s="120"/>
      <c r="H1" s="120"/>
      <c r="I1" s="120"/>
    </row>
    <row r="2" spans="1:9">
      <c r="A2" s="10" t="s">
        <v>150</v>
      </c>
      <c r="B2" s="10" t="s">
        <v>4</v>
      </c>
      <c r="C2" s="76" t="s">
        <v>451</v>
      </c>
      <c r="D2" s="10" t="s">
        <v>447</v>
      </c>
      <c r="E2" s="10" t="s">
        <v>448</v>
      </c>
      <c r="F2" s="25" t="s">
        <v>1026</v>
      </c>
      <c r="G2" s="25" t="s">
        <v>1027</v>
      </c>
      <c r="H2" s="10" t="s">
        <v>88</v>
      </c>
      <c r="I2" s="10" t="s">
        <v>89</v>
      </c>
    </row>
    <row r="3" spans="1:9">
      <c r="A3" t="s">
        <v>164</v>
      </c>
      <c r="B3">
        <v>51260</v>
      </c>
      <c r="C3" s="9">
        <v>1.114E-3</v>
      </c>
      <c r="D3">
        <v>417</v>
      </c>
      <c r="E3">
        <v>43</v>
      </c>
      <c r="F3" s="9">
        <v>-3.8730000000000001E-2</v>
      </c>
      <c r="G3" s="9">
        <v>2.0389999999999998E-2</v>
      </c>
      <c r="H3" t="s">
        <v>130</v>
      </c>
      <c r="I3" t="s">
        <v>82</v>
      </c>
    </row>
    <row r="4" spans="1:9">
      <c r="A4" t="s">
        <v>153</v>
      </c>
      <c r="B4">
        <v>51260</v>
      </c>
      <c r="C4" s="9">
        <v>2.5999999999999999E-3</v>
      </c>
      <c r="D4">
        <v>400</v>
      </c>
      <c r="E4">
        <v>69</v>
      </c>
      <c r="F4" s="9">
        <v>5.7099999999999998E-2</v>
      </c>
      <c r="G4" s="9">
        <v>1.8960000000000001E-2</v>
      </c>
      <c r="H4" t="s">
        <v>130</v>
      </c>
      <c r="I4" t="s">
        <v>81</v>
      </c>
    </row>
    <row r="5" spans="1:9">
      <c r="A5" t="s">
        <v>146</v>
      </c>
      <c r="B5">
        <v>51260</v>
      </c>
      <c r="C5" s="9">
        <v>4.9950000000000003E-3</v>
      </c>
      <c r="D5">
        <v>1095</v>
      </c>
      <c r="E5">
        <v>21</v>
      </c>
      <c r="F5" s="9">
        <v>-3.6470000000000002E-2</v>
      </c>
      <c r="G5" s="9">
        <v>1.299E-2</v>
      </c>
      <c r="H5" t="s">
        <v>128</v>
      </c>
      <c r="I5" t="s">
        <v>81</v>
      </c>
    </row>
    <row r="6" spans="1:9">
      <c r="A6" t="s">
        <v>140</v>
      </c>
      <c r="B6">
        <v>51260</v>
      </c>
      <c r="C6" s="9">
        <v>8.0280000000000004E-3</v>
      </c>
      <c r="D6">
        <v>135</v>
      </c>
      <c r="E6">
        <v>69</v>
      </c>
      <c r="F6" s="9">
        <v>3.771E-2</v>
      </c>
      <c r="G6" s="9">
        <v>3.6700000000000003E-2</v>
      </c>
      <c r="H6" t="s">
        <v>129</v>
      </c>
      <c r="I6" t="s">
        <v>82</v>
      </c>
    </row>
    <row r="7" spans="1:9">
      <c r="A7" t="s">
        <v>148</v>
      </c>
      <c r="B7">
        <v>51260</v>
      </c>
      <c r="C7" s="9">
        <v>1.436E-2</v>
      </c>
      <c r="D7">
        <v>30</v>
      </c>
      <c r="E7">
        <v>15</v>
      </c>
      <c r="F7" s="9">
        <v>-0.191</v>
      </c>
      <c r="G7" s="9">
        <v>7.8039999999999998E-2</v>
      </c>
      <c r="H7" t="s">
        <v>131</v>
      </c>
      <c r="I7" t="s">
        <v>81</v>
      </c>
    </row>
    <row r="8" spans="1:9">
      <c r="A8" t="s">
        <v>152</v>
      </c>
      <c r="B8">
        <v>51260</v>
      </c>
      <c r="C8" s="9">
        <v>1.4619999999999999E-2</v>
      </c>
      <c r="D8">
        <v>154</v>
      </c>
      <c r="E8">
        <v>31</v>
      </c>
      <c r="F8" s="9">
        <v>8.4089999999999998E-2</v>
      </c>
      <c r="G8" s="9">
        <v>3.4439999999999998E-2</v>
      </c>
      <c r="H8" t="s">
        <v>130</v>
      </c>
      <c r="I8" t="s">
        <v>81</v>
      </c>
    </row>
    <row r="9" spans="1:9">
      <c r="A9" t="s">
        <v>156</v>
      </c>
      <c r="B9">
        <v>51260</v>
      </c>
      <c r="C9" s="9">
        <v>2.9739999999999999E-2</v>
      </c>
      <c r="D9">
        <v>33</v>
      </c>
      <c r="E9">
        <v>19</v>
      </c>
      <c r="F9" s="9">
        <v>0.13250000000000001</v>
      </c>
      <c r="G9" s="9">
        <v>7.4630000000000002E-2</v>
      </c>
      <c r="H9" t="s">
        <v>131</v>
      </c>
      <c r="I9" t="s">
        <v>82</v>
      </c>
    </row>
    <row r="10" spans="1:9">
      <c r="A10" t="s">
        <v>154</v>
      </c>
      <c r="B10">
        <v>51260</v>
      </c>
      <c r="C10" s="9">
        <v>3.0349999999999999E-2</v>
      </c>
      <c r="D10">
        <v>21</v>
      </c>
      <c r="E10">
        <v>7</v>
      </c>
      <c r="F10" s="9">
        <v>0.1762</v>
      </c>
      <c r="G10" s="9">
        <v>9.3590000000000007E-2</v>
      </c>
      <c r="H10" t="s">
        <v>127</v>
      </c>
      <c r="I10" t="s">
        <v>82</v>
      </c>
    </row>
    <row r="11" spans="1:9">
      <c r="A11" t="s">
        <v>145</v>
      </c>
      <c r="B11">
        <v>51260</v>
      </c>
      <c r="C11" s="9">
        <v>3.3020000000000001E-2</v>
      </c>
      <c r="D11">
        <v>264</v>
      </c>
      <c r="E11">
        <v>62</v>
      </c>
      <c r="F11" s="9">
        <v>-5.6059999999999999E-2</v>
      </c>
      <c r="G11" s="9">
        <v>2.63E-2</v>
      </c>
      <c r="H11" t="s">
        <v>128</v>
      </c>
      <c r="I11" t="s">
        <v>81</v>
      </c>
    </row>
    <row r="12" spans="1:9">
      <c r="A12" t="s">
        <v>158</v>
      </c>
      <c r="B12">
        <v>51260</v>
      </c>
      <c r="C12" s="9">
        <v>3.3459999999999997E-2</v>
      </c>
      <c r="D12">
        <v>332</v>
      </c>
      <c r="E12">
        <v>55</v>
      </c>
      <c r="F12" s="9">
        <v>-3.882E-2</v>
      </c>
      <c r="G12" s="9">
        <v>2.333E-2</v>
      </c>
      <c r="H12" t="s">
        <v>129</v>
      </c>
      <c r="I12" t="s">
        <v>82</v>
      </c>
    </row>
    <row r="13" spans="1:9">
      <c r="A13" t="s">
        <v>136</v>
      </c>
      <c r="B13">
        <v>51260</v>
      </c>
      <c r="C13" s="9">
        <v>4.5010000000000001E-2</v>
      </c>
      <c r="D13">
        <v>256</v>
      </c>
      <c r="E13">
        <v>4</v>
      </c>
      <c r="F13" s="9">
        <v>5.1860000000000003E-2</v>
      </c>
      <c r="G13" s="9">
        <v>2.6720000000000001E-2</v>
      </c>
      <c r="H13" t="s">
        <v>80</v>
      </c>
      <c r="I13" t="s">
        <v>82</v>
      </c>
    </row>
    <row r="14" spans="1:9">
      <c r="A14" t="s">
        <v>159</v>
      </c>
      <c r="B14">
        <v>51260</v>
      </c>
      <c r="C14" s="9">
        <v>4.684E-2</v>
      </c>
      <c r="D14">
        <v>1527</v>
      </c>
      <c r="E14">
        <v>56</v>
      </c>
      <c r="F14" s="9">
        <v>2.1770000000000001E-2</v>
      </c>
      <c r="G14" s="9">
        <v>1.095E-2</v>
      </c>
      <c r="H14" t="s">
        <v>127</v>
      </c>
      <c r="I14" t="s">
        <v>81</v>
      </c>
    </row>
    <row r="15" spans="1:9">
      <c r="A15" t="s">
        <v>305</v>
      </c>
      <c r="B15">
        <v>51260</v>
      </c>
      <c r="C15" s="9">
        <v>7.1609999999999993E-2</v>
      </c>
      <c r="D15">
        <v>450</v>
      </c>
      <c r="E15">
        <v>91</v>
      </c>
      <c r="F15" s="9">
        <v>1.183E-2</v>
      </c>
      <c r="G15" s="9">
        <v>2.0160000000000001E-2</v>
      </c>
      <c r="H15" t="s">
        <v>128</v>
      </c>
      <c r="I15" t="s">
        <v>82</v>
      </c>
    </row>
    <row r="16" spans="1:9">
      <c r="A16" t="s">
        <v>163</v>
      </c>
      <c r="B16">
        <v>51260</v>
      </c>
      <c r="C16" s="9">
        <v>7.2910000000000003E-2</v>
      </c>
      <c r="D16">
        <v>12</v>
      </c>
      <c r="E16">
        <v>10</v>
      </c>
      <c r="F16" s="9">
        <v>0.17299999999999999</v>
      </c>
      <c r="G16" s="9">
        <v>0.1239</v>
      </c>
      <c r="H16" t="s">
        <v>80</v>
      </c>
      <c r="I16" t="s">
        <v>82</v>
      </c>
    </row>
    <row r="17" spans="1:9">
      <c r="A17" t="s">
        <v>149</v>
      </c>
      <c r="B17">
        <v>51260</v>
      </c>
      <c r="C17" s="9">
        <v>7.4340000000000003E-2</v>
      </c>
      <c r="D17">
        <v>1647</v>
      </c>
      <c r="E17">
        <v>265</v>
      </c>
      <c r="F17" s="9">
        <v>-4.3940000000000003E-3</v>
      </c>
      <c r="G17" s="9">
        <v>1.0460000000000001E-2</v>
      </c>
      <c r="H17" t="s">
        <v>129</v>
      </c>
      <c r="I17" t="s">
        <v>82</v>
      </c>
    </row>
    <row r="18" spans="1:9">
      <c r="A18" t="s">
        <v>475</v>
      </c>
      <c r="B18">
        <v>51260</v>
      </c>
      <c r="C18" s="9">
        <v>8.0390000000000003E-2</v>
      </c>
      <c r="D18">
        <v>145</v>
      </c>
      <c r="E18">
        <v>28</v>
      </c>
      <c r="F18" s="9">
        <v>6.2E-2</v>
      </c>
      <c r="G18" s="9">
        <v>3.5459999999999998E-2</v>
      </c>
      <c r="H18" t="s">
        <v>128</v>
      </c>
      <c r="I18" t="s">
        <v>81</v>
      </c>
    </row>
    <row r="19" spans="1:9">
      <c r="A19" t="s">
        <v>138</v>
      </c>
      <c r="B19">
        <v>51260</v>
      </c>
      <c r="C19" s="9">
        <v>8.2479999999999998E-2</v>
      </c>
      <c r="D19">
        <v>107</v>
      </c>
      <c r="E19">
        <v>27</v>
      </c>
      <c r="F19" s="9">
        <v>6.9739999999999996E-2</v>
      </c>
      <c r="G19" s="9">
        <v>4.0160000000000001E-2</v>
      </c>
      <c r="H19" t="s">
        <v>127</v>
      </c>
      <c r="I19" t="s">
        <v>81</v>
      </c>
    </row>
    <row r="20" spans="1:9">
      <c r="A20" t="s">
        <v>162</v>
      </c>
      <c r="B20">
        <v>51260</v>
      </c>
      <c r="C20" s="9">
        <v>8.8900000000000007E-2</v>
      </c>
      <c r="D20">
        <v>135</v>
      </c>
      <c r="E20">
        <v>42</v>
      </c>
      <c r="F20" s="9">
        <v>-6.2429999999999999E-2</v>
      </c>
      <c r="G20" s="9">
        <v>3.669E-2</v>
      </c>
      <c r="H20" t="s">
        <v>127</v>
      </c>
      <c r="I20" t="s">
        <v>81</v>
      </c>
    </row>
    <row r="21" spans="1:9">
      <c r="A21" t="s">
        <v>144</v>
      </c>
      <c r="B21">
        <v>51260</v>
      </c>
      <c r="C21" s="9">
        <v>9.9320000000000006E-2</v>
      </c>
      <c r="D21">
        <v>290</v>
      </c>
      <c r="E21">
        <v>73</v>
      </c>
      <c r="F21" s="9">
        <v>4.1239999999999999E-2</v>
      </c>
      <c r="G21" s="9">
        <v>2.5020000000000001E-2</v>
      </c>
      <c r="H21" t="s">
        <v>129</v>
      </c>
      <c r="I21" t="s">
        <v>81</v>
      </c>
    </row>
    <row r="22" spans="1:9">
      <c r="A22" t="s">
        <v>141</v>
      </c>
      <c r="B22">
        <v>51260</v>
      </c>
      <c r="C22" s="9">
        <v>0.1031</v>
      </c>
      <c r="D22">
        <v>90</v>
      </c>
      <c r="E22">
        <v>16</v>
      </c>
      <c r="F22" s="9">
        <v>4.4720000000000003E-2</v>
      </c>
      <c r="G22" s="9">
        <v>4.4979999999999999E-2</v>
      </c>
      <c r="H22" t="s">
        <v>80</v>
      </c>
      <c r="I22" t="s">
        <v>82</v>
      </c>
    </row>
    <row r="23" spans="1:9">
      <c r="A23" t="s">
        <v>477</v>
      </c>
      <c r="B23">
        <v>51260</v>
      </c>
      <c r="C23" s="9">
        <v>0.1179</v>
      </c>
      <c r="D23">
        <v>86</v>
      </c>
      <c r="E23">
        <v>35</v>
      </c>
      <c r="F23" s="9">
        <v>1.1039999999999999E-2</v>
      </c>
      <c r="G23" s="9">
        <v>4.5429999999999998E-2</v>
      </c>
      <c r="H23" t="s">
        <v>130</v>
      </c>
      <c r="I23" t="s">
        <v>82</v>
      </c>
    </row>
    <row r="24" spans="1:9">
      <c r="A24" t="s">
        <v>133</v>
      </c>
      <c r="B24">
        <v>51260</v>
      </c>
      <c r="C24" s="9">
        <v>0.1242</v>
      </c>
      <c r="D24">
        <v>62</v>
      </c>
      <c r="E24">
        <v>6</v>
      </c>
      <c r="F24" s="9">
        <v>8.0439999999999998E-2</v>
      </c>
      <c r="G24" s="9">
        <v>5.416E-2</v>
      </c>
      <c r="H24" t="s">
        <v>80</v>
      </c>
      <c r="I24" t="s">
        <v>82</v>
      </c>
    </row>
    <row r="25" spans="1:9">
      <c r="A25" t="s">
        <v>161</v>
      </c>
      <c r="B25">
        <v>51260</v>
      </c>
      <c r="C25" s="9">
        <v>0.13239999999999999</v>
      </c>
      <c r="D25">
        <v>57</v>
      </c>
      <c r="E25">
        <v>6</v>
      </c>
      <c r="F25" s="9">
        <v>8.5120000000000001E-2</v>
      </c>
      <c r="G25" s="9">
        <v>5.6570000000000002E-2</v>
      </c>
      <c r="H25" t="s">
        <v>128</v>
      </c>
      <c r="I25" t="s">
        <v>81</v>
      </c>
    </row>
    <row r="26" spans="1:9">
      <c r="A26" t="s">
        <v>157</v>
      </c>
      <c r="B26">
        <v>51260</v>
      </c>
      <c r="C26" s="9">
        <v>0.1366</v>
      </c>
      <c r="D26">
        <v>423</v>
      </c>
      <c r="E26">
        <v>125</v>
      </c>
      <c r="F26" s="9">
        <v>-3.0970000000000001E-2</v>
      </c>
      <c r="G26" s="9">
        <v>2.0809999999999999E-2</v>
      </c>
      <c r="H26" t="s">
        <v>127</v>
      </c>
      <c r="I26" t="s">
        <v>81</v>
      </c>
    </row>
    <row r="27" spans="1:9">
      <c r="A27" t="s">
        <v>147</v>
      </c>
      <c r="B27">
        <v>51260</v>
      </c>
      <c r="C27" s="9">
        <v>0.17019999999999999</v>
      </c>
      <c r="D27">
        <v>47</v>
      </c>
      <c r="E27">
        <v>30</v>
      </c>
      <c r="F27" s="9">
        <v>8.5500000000000007E-2</v>
      </c>
      <c r="G27" s="9">
        <v>6.234E-2</v>
      </c>
      <c r="H27" t="s">
        <v>129</v>
      </c>
      <c r="I27" t="s">
        <v>81</v>
      </c>
    </row>
    <row r="28" spans="1:9">
      <c r="A28" t="s">
        <v>142</v>
      </c>
      <c r="B28">
        <v>51260</v>
      </c>
      <c r="C28" s="9">
        <v>0.1744</v>
      </c>
      <c r="D28">
        <v>147</v>
      </c>
      <c r="E28">
        <v>61</v>
      </c>
      <c r="F28" s="9">
        <v>4.7940000000000003E-2</v>
      </c>
      <c r="G28" s="9">
        <v>3.5290000000000002E-2</v>
      </c>
      <c r="H28" t="s">
        <v>130</v>
      </c>
      <c r="I28" t="s">
        <v>81</v>
      </c>
    </row>
    <row r="29" spans="1:9">
      <c r="A29" t="s">
        <v>151</v>
      </c>
      <c r="B29">
        <v>51260</v>
      </c>
      <c r="C29" s="9">
        <v>0.19389999999999999</v>
      </c>
      <c r="D29">
        <v>149</v>
      </c>
      <c r="E29">
        <v>28</v>
      </c>
      <c r="F29" s="9">
        <v>4.5449999999999997E-2</v>
      </c>
      <c r="G29" s="9">
        <v>3.4979999999999997E-2</v>
      </c>
      <c r="H29" t="s">
        <v>131</v>
      </c>
      <c r="I29" t="s">
        <v>81</v>
      </c>
    </row>
    <row r="30" spans="1:9">
      <c r="A30" t="s">
        <v>126</v>
      </c>
      <c r="B30">
        <v>51260</v>
      </c>
      <c r="C30" s="9">
        <v>0.20200000000000001</v>
      </c>
      <c r="D30">
        <v>576</v>
      </c>
      <c r="E30">
        <v>34</v>
      </c>
      <c r="F30" s="9">
        <v>-2.2100000000000002E-2</v>
      </c>
      <c r="G30" s="9">
        <v>1.7319999999999999E-2</v>
      </c>
      <c r="H30" t="s">
        <v>80</v>
      </c>
      <c r="I30" t="s">
        <v>81</v>
      </c>
    </row>
    <row r="31" spans="1:9">
      <c r="A31" t="s">
        <v>155</v>
      </c>
      <c r="B31">
        <v>51260</v>
      </c>
      <c r="C31" s="9">
        <v>0.23499999999999999</v>
      </c>
      <c r="D31">
        <v>58</v>
      </c>
      <c r="E31">
        <v>19</v>
      </c>
      <c r="F31" s="9">
        <v>-3.846E-3</v>
      </c>
      <c r="G31" s="9">
        <v>5.6210000000000003E-2</v>
      </c>
      <c r="H31" t="s">
        <v>129</v>
      </c>
      <c r="I31" t="s">
        <v>82</v>
      </c>
    </row>
    <row r="32" spans="1:9">
      <c r="A32" t="s">
        <v>165</v>
      </c>
      <c r="B32">
        <v>51260</v>
      </c>
      <c r="C32" s="9">
        <v>0.24479999999999999</v>
      </c>
      <c r="D32">
        <v>198</v>
      </c>
      <c r="E32">
        <v>35</v>
      </c>
      <c r="F32" s="9">
        <v>-3.5349999999999999E-2</v>
      </c>
      <c r="G32" s="9">
        <v>3.04E-2</v>
      </c>
      <c r="H32" t="s">
        <v>127</v>
      </c>
      <c r="I32" t="s">
        <v>81</v>
      </c>
    </row>
    <row r="33" spans="1:9">
      <c r="A33" t="s">
        <v>137</v>
      </c>
      <c r="B33">
        <v>51260</v>
      </c>
      <c r="C33" s="9">
        <v>0.25769999999999998</v>
      </c>
      <c r="D33">
        <v>457</v>
      </c>
      <c r="E33">
        <v>113</v>
      </c>
      <c r="F33" s="9">
        <v>1.0279999999999999E-2</v>
      </c>
      <c r="G33" s="9">
        <v>1.9980000000000001E-2</v>
      </c>
      <c r="H33" t="s">
        <v>130</v>
      </c>
      <c r="I33" t="s">
        <v>82</v>
      </c>
    </row>
    <row r="34" spans="1:9">
      <c r="A34" t="s">
        <v>160</v>
      </c>
      <c r="B34">
        <v>51260</v>
      </c>
      <c r="C34" s="9">
        <v>0.27260000000000001</v>
      </c>
      <c r="D34">
        <v>282</v>
      </c>
      <c r="E34">
        <v>95</v>
      </c>
      <c r="F34" s="9">
        <v>2.7869999999999999E-2</v>
      </c>
      <c r="G34" s="9">
        <v>2.5399999999999999E-2</v>
      </c>
      <c r="H34" t="s">
        <v>128</v>
      </c>
      <c r="I34" t="s">
        <v>81</v>
      </c>
    </row>
    <row r="35" spans="1:9">
      <c r="A35" t="s">
        <v>134</v>
      </c>
      <c r="B35">
        <v>51260</v>
      </c>
      <c r="C35" s="9">
        <v>0.3024</v>
      </c>
      <c r="D35">
        <v>2</v>
      </c>
      <c r="E35">
        <v>2</v>
      </c>
      <c r="F35" s="9">
        <v>-0.31</v>
      </c>
      <c r="G35" s="9">
        <v>0.30059999999999998</v>
      </c>
      <c r="H35" t="s">
        <v>80</v>
      </c>
      <c r="I35" t="s">
        <v>81</v>
      </c>
    </row>
    <row r="36" spans="1:9">
      <c r="A36" t="s">
        <v>292</v>
      </c>
      <c r="B36">
        <v>51260</v>
      </c>
      <c r="C36" s="9">
        <v>0.32400000000000001</v>
      </c>
      <c r="D36">
        <v>94</v>
      </c>
      <c r="E36">
        <v>38</v>
      </c>
      <c r="F36" s="9">
        <v>-1.132E-2</v>
      </c>
      <c r="G36" s="9">
        <v>4.4089999999999997E-2</v>
      </c>
      <c r="H36" t="s">
        <v>129</v>
      </c>
      <c r="I36" t="s">
        <v>82</v>
      </c>
    </row>
    <row r="37" spans="1:9">
      <c r="A37" t="s">
        <v>132</v>
      </c>
      <c r="B37">
        <v>51260</v>
      </c>
      <c r="C37" s="9">
        <v>0.34849999999999998</v>
      </c>
      <c r="D37">
        <v>1026</v>
      </c>
      <c r="E37">
        <v>29</v>
      </c>
      <c r="F37" s="9">
        <v>-1.257E-2</v>
      </c>
      <c r="G37" s="9">
        <v>1.341E-2</v>
      </c>
      <c r="H37" t="s">
        <v>127</v>
      </c>
      <c r="I37" t="s">
        <v>81</v>
      </c>
    </row>
    <row r="38" spans="1:9">
      <c r="A38" t="s">
        <v>143</v>
      </c>
      <c r="B38">
        <v>51260</v>
      </c>
      <c r="C38" s="9">
        <v>0.36399999999999999</v>
      </c>
      <c r="D38">
        <v>30</v>
      </c>
      <c r="E38">
        <v>10</v>
      </c>
      <c r="F38" s="9">
        <v>-4.7469999999999998E-2</v>
      </c>
      <c r="G38" s="9">
        <v>7.8130000000000005E-2</v>
      </c>
      <c r="H38" t="s">
        <v>80</v>
      </c>
      <c r="I38" t="s">
        <v>82</v>
      </c>
    </row>
    <row r="39" spans="1:9">
      <c r="A39" t="s">
        <v>167</v>
      </c>
      <c r="B39">
        <v>51260</v>
      </c>
      <c r="C39" s="9">
        <v>0.3821</v>
      </c>
      <c r="D39">
        <v>23</v>
      </c>
      <c r="E39">
        <v>7</v>
      </c>
      <c r="F39" s="9">
        <v>-7.8049999999999994E-2</v>
      </c>
      <c r="G39" s="9">
        <v>8.9300000000000004E-2</v>
      </c>
      <c r="H39" t="s">
        <v>131</v>
      </c>
      <c r="I39" t="s">
        <v>81</v>
      </c>
    </row>
    <row r="40" spans="1:9">
      <c r="A40" t="s">
        <v>168</v>
      </c>
      <c r="B40">
        <v>10680</v>
      </c>
      <c r="C40" s="9">
        <v>0.3911</v>
      </c>
      <c r="D40">
        <v>5</v>
      </c>
      <c r="E40">
        <v>3</v>
      </c>
      <c r="F40" s="9">
        <v>-0.15090000000000001</v>
      </c>
      <c r="G40" s="9">
        <v>0.1948</v>
      </c>
      <c r="H40" t="s">
        <v>80</v>
      </c>
      <c r="I40" t="s">
        <v>82</v>
      </c>
    </row>
    <row r="41" spans="1:9">
      <c r="A41" t="s">
        <v>166</v>
      </c>
      <c r="B41">
        <v>51260</v>
      </c>
      <c r="C41" s="9">
        <v>0.39610000000000001</v>
      </c>
      <c r="D41">
        <v>674</v>
      </c>
      <c r="E41">
        <v>35</v>
      </c>
      <c r="F41" s="9">
        <v>-1.175E-2</v>
      </c>
      <c r="G41" s="9">
        <v>1.643E-2</v>
      </c>
      <c r="H41" t="s">
        <v>131</v>
      </c>
      <c r="I41" t="s">
        <v>82</v>
      </c>
    </row>
    <row r="42" spans="1:9">
      <c r="A42" t="s">
        <v>403</v>
      </c>
      <c r="B42">
        <v>51260</v>
      </c>
      <c r="C42" s="9">
        <v>0.55320000000000003</v>
      </c>
      <c r="D42">
        <v>508</v>
      </c>
      <c r="E42">
        <v>66</v>
      </c>
      <c r="F42" s="9">
        <v>2.3400000000000001E-3</v>
      </c>
      <c r="G42" s="9">
        <v>1.8929999999999999E-2</v>
      </c>
      <c r="H42" t="s">
        <v>127</v>
      </c>
      <c r="I42" t="s">
        <v>82</v>
      </c>
    </row>
  </sheetData>
  <sortState xmlns:xlrd2="http://schemas.microsoft.com/office/spreadsheetml/2017/richdata2" ref="A3:I42">
    <sortCondition ref="C2"/>
  </sortState>
  <mergeCells count="1">
    <mergeCell ref="A1:I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B7A2E-F19E-814E-B8E4-C46237012018}">
  <dimension ref="A1:I42"/>
  <sheetViews>
    <sheetView workbookViewId="0">
      <selection sqref="A1:I1"/>
    </sheetView>
  </sheetViews>
  <sheetFormatPr baseColWidth="10" defaultColWidth="11" defaultRowHeight="16"/>
  <cols>
    <col min="3" max="3" width="10.83203125" style="75"/>
    <col min="6" max="6" width="10.83203125" style="9"/>
    <col min="7" max="7" width="12" style="9" customWidth="1"/>
    <col min="8" max="8" width="31.83203125" customWidth="1"/>
    <col min="9" max="9" width="17.33203125" customWidth="1"/>
  </cols>
  <sheetData>
    <row r="1" spans="1:9" ht="39.75" customHeight="1">
      <c r="A1" s="120" t="s">
        <v>7225</v>
      </c>
      <c r="B1" s="120"/>
      <c r="C1" s="120"/>
      <c r="D1" s="120"/>
      <c r="E1" s="120"/>
      <c r="F1" s="120"/>
      <c r="G1" s="120"/>
      <c r="H1" s="120"/>
      <c r="I1" s="120"/>
    </row>
    <row r="2" spans="1:9">
      <c r="A2" s="10" t="s">
        <v>150</v>
      </c>
      <c r="B2" s="10" t="s">
        <v>4</v>
      </c>
      <c r="C2" s="76" t="s">
        <v>451</v>
      </c>
      <c r="D2" s="10" t="s">
        <v>447</v>
      </c>
      <c r="E2" s="10" t="s">
        <v>448</v>
      </c>
      <c r="F2" s="25" t="s">
        <v>1026</v>
      </c>
      <c r="G2" s="25" t="s">
        <v>1027</v>
      </c>
      <c r="H2" s="10" t="s">
        <v>88</v>
      </c>
      <c r="I2" s="10" t="s">
        <v>89</v>
      </c>
    </row>
    <row r="3" spans="1:9">
      <c r="A3" t="s">
        <v>152</v>
      </c>
      <c r="B3">
        <v>51124</v>
      </c>
      <c r="C3" s="75">
        <v>5.2439999999999995E-4</v>
      </c>
      <c r="D3">
        <v>153</v>
      </c>
      <c r="E3">
        <v>31</v>
      </c>
      <c r="F3" s="9">
        <v>7.4490000000000001E-2</v>
      </c>
      <c r="G3" s="9">
        <v>2.1479999999999999E-2</v>
      </c>
      <c r="H3" t="s">
        <v>130</v>
      </c>
      <c r="I3" t="s">
        <v>81</v>
      </c>
    </row>
    <row r="4" spans="1:9">
      <c r="A4" t="s">
        <v>140</v>
      </c>
      <c r="B4">
        <v>51124</v>
      </c>
      <c r="C4" s="9">
        <v>2.2849999999999999E-2</v>
      </c>
      <c r="D4">
        <v>134</v>
      </c>
      <c r="E4">
        <v>69</v>
      </c>
      <c r="F4" s="9">
        <v>5.1839999999999997E-2</v>
      </c>
      <c r="G4" s="9">
        <v>2.2780000000000002E-2</v>
      </c>
      <c r="H4" t="s">
        <v>129</v>
      </c>
      <c r="I4" t="s">
        <v>81</v>
      </c>
    </row>
    <row r="5" spans="1:9">
      <c r="A5" t="s">
        <v>156</v>
      </c>
      <c r="B5">
        <v>51124</v>
      </c>
      <c r="C5" s="9">
        <v>2.8070000000000001E-2</v>
      </c>
      <c r="D5">
        <v>33</v>
      </c>
      <c r="E5">
        <v>19</v>
      </c>
      <c r="F5" s="9">
        <v>6.3469999999999999E-2</v>
      </c>
      <c r="G5" s="9">
        <v>4.7210000000000002E-2</v>
      </c>
      <c r="H5" t="s">
        <v>131</v>
      </c>
      <c r="I5" t="s">
        <v>82</v>
      </c>
    </row>
    <row r="6" spans="1:9">
      <c r="A6" t="s">
        <v>163</v>
      </c>
      <c r="B6">
        <v>51124</v>
      </c>
      <c r="C6" s="9">
        <v>3.1870000000000002E-2</v>
      </c>
      <c r="D6">
        <v>12</v>
      </c>
      <c r="E6">
        <v>10</v>
      </c>
      <c r="F6" s="9">
        <v>0.16830000000000001</v>
      </c>
      <c r="G6" s="9">
        <v>7.843E-2</v>
      </c>
      <c r="H6" t="s">
        <v>80</v>
      </c>
      <c r="I6" t="s">
        <v>81</v>
      </c>
    </row>
    <row r="7" spans="1:9">
      <c r="A7" t="s">
        <v>146</v>
      </c>
      <c r="B7">
        <v>51124</v>
      </c>
      <c r="C7" s="9">
        <v>3.1879999999999999E-2</v>
      </c>
      <c r="D7">
        <v>41</v>
      </c>
      <c r="E7">
        <v>7</v>
      </c>
      <c r="F7" s="9">
        <v>-8.8569999999999996E-2</v>
      </c>
      <c r="G7" s="9">
        <v>4.1279999999999997E-2</v>
      </c>
      <c r="H7" t="s">
        <v>131</v>
      </c>
      <c r="I7" t="s">
        <v>81</v>
      </c>
    </row>
    <row r="8" spans="1:9">
      <c r="A8" t="s">
        <v>148</v>
      </c>
      <c r="B8">
        <v>51124</v>
      </c>
      <c r="C8" s="9">
        <v>3.3930000000000002E-2</v>
      </c>
      <c r="D8">
        <v>273</v>
      </c>
      <c r="E8">
        <v>45</v>
      </c>
      <c r="F8" s="9">
        <v>-3.3959999999999997E-2</v>
      </c>
      <c r="G8" s="9">
        <v>1.601E-2</v>
      </c>
      <c r="H8" t="s">
        <v>128</v>
      </c>
      <c r="I8" t="s">
        <v>81</v>
      </c>
    </row>
    <row r="9" spans="1:9">
      <c r="A9" t="s">
        <v>144</v>
      </c>
      <c r="B9">
        <v>51124</v>
      </c>
      <c r="C9" s="9">
        <v>3.7870000000000001E-2</v>
      </c>
      <c r="D9">
        <v>238</v>
      </c>
      <c r="E9">
        <v>56</v>
      </c>
      <c r="F9" s="9">
        <v>1.6920000000000001E-2</v>
      </c>
      <c r="G9" s="9">
        <v>1.7139999999999999E-2</v>
      </c>
      <c r="H9" t="s">
        <v>127</v>
      </c>
      <c r="I9" t="s">
        <v>82</v>
      </c>
    </row>
    <row r="10" spans="1:9">
      <c r="A10" t="s">
        <v>149</v>
      </c>
      <c r="B10">
        <v>51124</v>
      </c>
      <c r="C10" s="9">
        <v>3.8300000000000001E-2</v>
      </c>
      <c r="D10">
        <v>856</v>
      </c>
      <c r="E10">
        <v>241</v>
      </c>
      <c r="F10" s="9">
        <v>1.8499999999999999E-2</v>
      </c>
      <c r="G10" s="9">
        <v>8.9280000000000002E-3</v>
      </c>
      <c r="H10" t="s">
        <v>128</v>
      </c>
      <c r="I10" t="s">
        <v>81</v>
      </c>
    </row>
    <row r="11" spans="1:9">
      <c r="A11" t="s">
        <v>159</v>
      </c>
      <c r="B11">
        <v>51124</v>
      </c>
      <c r="C11" s="9">
        <v>4.1889999999999997E-2</v>
      </c>
      <c r="D11">
        <v>27</v>
      </c>
      <c r="E11">
        <v>17</v>
      </c>
      <c r="F11" s="9">
        <v>1.9959999999999999E-3</v>
      </c>
      <c r="G11" s="9">
        <v>5.1180000000000003E-2</v>
      </c>
      <c r="H11" t="s">
        <v>131</v>
      </c>
      <c r="I11" t="s">
        <v>82</v>
      </c>
    </row>
    <row r="12" spans="1:9">
      <c r="A12" t="s">
        <v>162</v>
      </c>
      <c r="B12">
        <v>51124</v>
      </c>
      <c r="C12" s="9">
        <v>4.6269999999999999E-2</v>
      </c>
      <c r="D12">
        <v>114</v>
      </c>
      <c r="E12">
        <v>33</v>
      </c>
      <c r="F12" s="9">
        <v>-4.9149999999999999E-2</v>
      </c>
      <c r="G12" s="9">
        <v>2.4660000000000001E-2</v>
      </c>
      <c r="H12" t="s">
        <v>129</v>
      </c>
      <c r="I12" t="s">
        <v>81</v>
      </c>
    </row>
    <row r="13" spans="1:9">
      <c r="A13" t="s">
        <v>157</v>
      </c>
      <c r="B13">
        <v>51124</v>
      </c>
      <c r="C13" s="9">
        <v>5.8200000000000002E-2</v>
      </c>
      <c r="D13">
        <v>435</v>
      </c>
      <c r="E13">
        <v>131</v>
      </c>
      <c r="F13" s="9">
        <v>-2.409E-2</v>
      </c>
      <c r="G13" s="9">
        <v>1.272E-2</v>
      </c>
      <c r="H13" t="s">
        <v>128</v>
      </c>
      <c r="I13" t="s">
        <v>81</v>
      </c>
    </row>
    <row r="14" spans="1:9">
      <c r="A14" t="s">
        <v>153</v>
      </c>
      <c r="B14">
        <v>51124</v>
      </c>
      <c r="C14" s="9">
        <v>6.4219999999999999E-2</v>
      </c>
      <c r="D14">
        <v>398</v>
      </c>
      <c r="E14">
        <v>68</v>
      </c>
      <c r="F14" s="9">
        <v>2.1739999999999999E-2</v>
      </c>
      <c r="G14" s="9">
        <v>1.175E-2</v>
      </c>
      <c r="H14" t="s">
        <v>130</v>
      </c>
      <c r="I14" t="s">
        <v>81</v>
      </c>
    </row>
    <row r="15" spans="1:9">
      <c r="A15" t="s">
        <v>168</v>
      </c>
      <c r="B15">
        <v>10653</v>
      </c>
      <c r="C15" s="9">
        <v>8.2989999999999994E-2</v>
      </c>
      <c r="D15">
        <v>4</v>
      </c>
      <c r="E15">
        <v>2</v>
      </c>
      <c r="F15" s="9">
        <v>-0.1273</v>
      </c>
      <c r="G15" s="9">
        <v>0.1464</v>
      </c>
      <c r="H15" t="s">
        <v>80</v>
      </c>
      <c r="I15" t="s">
        <v>82</v>
      </c>
    </row>
    <row r="16" spans="1:9">
      <c r="A16" t="s">
        <v>134</v>
      </c>
      <c r="B16">
        <v>51124</v>
      </c>
      <c r="C16" s="9">
        <v>9.1179999999999997E-2</v>
      </c>
      <c r="D16">
        <v>2</v>
      </c>
      <c r="E16">
        <v>2</v>
      </c>
      <c r="F16" s="9">
        <v>-0.31690000000000002</v>
      </c>
      <c r="G16" s="9">
        <v>0.18759999999999999</v>
      </c>
      <c r="H16" t="s">
        <v>80</v>
      </c>
      <c r="I16" t="s">
        <v>81</v>
      </c>
    </row>
    <row r="17" spans="1:9">
      <c r="A17" t="s">
        <v>158</v>
      </c>
      <c r="B17">
        <v>51124</v>
      </c>
      <c r="C17" s="9">
        <v>0.106</v>
      </c>
      <c r="D17">
        <v>331</v>
      </c>
      <c r="E17">
        <v>55</v>
      </c>
      <c r="F17" s="9">
        <v>-2.3390000000000001E-2</v>
      </c>
      <c r="G17" s="9">
        <v>1.447E-2</v>
      </c>
      <c r="H17" t="s">
        <v>129</v>
      </c>
      <c r="I17" t="s">
        <v>81</v>
      </c>
    </row>
    <row r="18" spans="1:9">
      <c r="A18" t="s">
        <v>142</v>
      </c>
      <c r="B18">
        <v>51124</v>
      </c>
      <c r="C18" s="9">
        <v>0.13300000000000001</v>
      </c>
      <c r="D18">
        <v>146</v>
      </c>
      <c r="E18">
        <v>60</v>
      </c>
      <c r="F18" s="9">
        <v>3.3149999999999999E-2</v>
      </c>
      <c r="G18" s="9">
        <v>2.206E-2</v>
      </c>
      <c r="H18" t="s">
        <v>130</v>
      </c>
      <c r="I18" t="s">
        <v>81</v>
      </c>
    </row>
    <row r="19" spans="1:9">
      <c r="A19" t="s">
        <v>143</v>
      </c>
      <c r="B19">
        <v>51124</v>
      </c>
      <c r="C19" s="9">
        <v>0.16070000000000001</v>
      </c>
      <c r="D19">
        <v>112</v>
      </c>
      <c r="E19">
        <v>44</v>
      </c>
      <c r="F19" s="9">
        <v>3.5499999999999997E-2</v>
      </c>
      <c r="G19" s="9">
        <v>2.53E-2</v>
      </c>
      <c r="H19" t="s">
        <v>127</v>
      </c>
      <c r="I19" t="s">
        <v>81</v>
      </c>
    </row>
    <row r="20" spans="1:9">
      <c r="A20" t="s">
        <v>160</v>
      </c>
      <c r="B20">
        <v>51124</v>
      </c>
      <c r="C20" s="9">
        <v>0.1726</v>
      </c>
      <c r="D20">
        <v>282</v>
      </c>
      <c r="E20">
        <v>95</v>
      </c>
      <c r="F20" s="9">
        <v>1.481E-2</v>
      </c>
      <c r="G20" s="9">
        <v>1.585E-2</v>
      </c>
      <c r="H20" t="s">
        <v>128</v>
      </c>
      <c r="I20" t="s">
        <v>82</v>
      </c>
    </row>
    <row r="21" spans="1:9">
      <c r="A21" t="s">
        <v>132</v>
      </c>
      <c r="B21">
        <v>51124</v>
      </c>
      <c r="C21" s="9">
        <v>0.1794</v>
      </c>
      <c r="D21">
        <v>1026</v>
      </c>
      <c r="E21">
        <v>29</v>
      </c>
      <c r="F21" s="9">
        <v>-1.119E-2</v>
      </c>
      <c r="G21" s="9">
        <v>8.3339999999999994E-3</v>
      </c>
      <c r="H21" t="s">
        <v>127</v>
      </c>
      <c r="I21" t="s">
        <v>81</v>
      </c>
    </row>
    <row r="22" spans="1:9">
      <c r="A22" t="s">
        <v>137</v>
      </c>
      <c r="B22">
        <v>51124</v>
      </c>
      <c r="C22" s="9">
        <v>0.18440000000000001</v>
      </c>
      <c r="D22">
        <v>268</v>
      </c>
      <c r="E22">
        <v>58</v>
      </c>
      <c r="F22" s="9">
        <v>-1.1560000000000001E-2</v>
      </c>
      <c r="G22" s="9">
        <v>1.619E-2</v>
      </c>
      <c r="H22" t="s">
        <v>131</v>
      </c>
      <c r="I22" t="s">
        <v>82</v>
      </c>
    </row>
    <row r="23" spans="1:9">
      <c r="A23" t="s">
        <v>133</v>
      </c>
      <c r="B23">
        <v>51124</v>
      </c>
      <c r="C23" s="9">
        <v>0.1847</v>
      </c>
      <c r="D23">
        <v>62</v>
      </c>
      <c r="E23">
        <v>6</v>
      </c>
      <c r="F23" s="9">
        <v>3.968E-2</v>
      </c>
      <c r="G23" s="9">
        <v>3.3599999999999998E-2</v>
      </c>
      <c r="H23" t="s">
        <v>80</v>
      </c>
      <c r="I23" t="s">
        <v>82</v>
      </c>
    </row>
    <row r="24" spans="1:9">
      <c r="A24" t="s">
        <v>305</v>
      </c>
      <c r="B24">
        <v>51124</v>
      </c>
      <c r="C24" s="9">
        <v>0.20250000000000001</v>
      </c>
      <c r="D24">
        <v>243</v>
      </c>
      <c r="E24">
        <v>44</v>
      </c>
      <c r="F24" s="9">
        <v>4.5399999999999998E-3</v>
      </c>
      <c r="G24" s="9">
        <v>1.6889999999999999E-2</v>
      </c>
      <c r="H24" t="s">
        <v>80</v>
      </c>
      <c r="I24" t="s">
        <v>82</v>
      </c>
    </row>
    <row r="25" spans="1:9">
      <c r="A25" t="s">
        <v>165</v>
      </c>
      <c r="B25">
        <v>51124</v>
      </c>
      <c r="C25" s="9">
        <v>0.21890000000000001</v>
      </c>
      <c r="D25">
        <v>198</v>
      </c>
      <c r="E25">
        <v>35</v>
      </c>
      <c r="F25" s="9">
        <v>-2.324E-2</v>
      </c>
      <c r="G25" s="9">
        <v>1.89E-2</v>
      </c>
      <c r="H25" t="s">
        <v>127</v>
      </c>
      <c r="I25" t="s">
        <v>81</v>
      </c>
    </row>
    <row r="26" spans="1:9">
      <c r="A26" t="s">
        <v>161</v>
      </c>
      <c r="B26">
        <v>51124</v>
      </c>
      <c r="C26" s="9">
        <v>0.22020000000000001</v>
      </c>
      <c r="D26">
        <v>35</v>
      </c>
      <c r="E26">
        <v>1</v>
      </c>
      <c r="F26" s="9">
        <v>5.475E-2</v>
      </c>
      <c r="G26" s="9">
        <v>1.9940000000000001E-3</v>
      </c>
      <c r="H26" t="s">
        <v>130</v>
      </c>
      <c r="I26" t="s">
        <v>81</v>
      </c>
    </row>
    <row r="27" spans="1:9">
      <c r="A27" t="s">
        <v>141</v>
      </c>
      <c r="B27">
        <v>51124</v>
      </c>
      <c r="C27" s="9">
        <v>0.22170000000000001</v>
      </c>
      <c r="D27">
        <v>488</v>
      </c>
      <c r="E27">
        <v>81</v>
      </c>
      <c r="F27" s="9">
        <v>-1.5590000000000001E-3</v>
      </c>
      <c r="G27" s="9">
        <v>1.1979999999999999E-2</v>
      </c>
      <c r="H27" t="s">
        <v>129</v>
      </c>
      <c r="I27" t="s">
        <v>82</v>
      </c>
    </row>
    <row r="28" spans="1:9">
      <c r="A28" t="s">
        <v>167</v>
      </c>
      <c r="B28">
        <v>51124</v>
      </c>
      <c r="C28" s="9">
        <v>0.25869999999999999</v>
      </c>
      <c r="D28">
        <v>23</v>
      </c>
      <c r="E28">
        <v>7</v>
      </c>
      <c r="F28" s="9">
        <v>-6.3719999999999999E-2</v>
      </c>
      <c r="G28" s="9">
        <v>5.6419999999999998E-2</v>
      </c>
      <c r="H28" t="s">
        <v>131</v>
      </c>
      <c r="I28" t="s">
        <v>81</v>
      </c>
    </row>
    <row r="29" spans="1:9">
      <c r="A29" t="s">
        <v>138</v>
      </c>
      <c r="B29">
        <v>51124</v>
      </c>
      <c r="C29" s="9">
        <v>0.25929999999999997</v>
      </c>
      <c r="D29">
        <v>107</v>
      </c>
      <c r="E29">
        <v>27</v>
      </c>
      <c r="F29" s="9">
        <v>2.8049999999999999E-2</v>
      </c>
      <c r="G29" s="9">
        <v>2.487E-2</v>
      </c>
      <c r="H29" t="s">
        <v>127</v>
      </c>
      <c r="I29" t="s">
        <v>81</v>
      </c>
    </row>
    <row r="30" spans="1:9">
      <c r="A30" t="s">
        <v>151</v>
      </c>
      <c r="B30">
        <v>51124</v>
      </c>
      <c r="C30" s="9">
        <v>0.26</v>
      </c>
      <c r="D30">
        <v>68</v>
      </c>
      <c r="E30">
        <v>23</v>
      </c>
      <c r="F30" s="9">
        <v>3.6130000000000002E-2</v>
      </c>
      <c r="G30" s="9">
        <v>3.2079999999999997E-2</v>
      </c>
      <c r="H30" t="s">
        <v>80</v>
      </c>
      <c r="I30" t="s">
        <v>81</v>
      </c>
    </row>
    <row r="31" spans="1:9">
      <c r="A31" t="s">
        <v>154</v>
      </c>
      <c r="B31">
        <v>10653</v>
      </c>
      <c r="C31" s="9">
        <v>0.26329999999999998</v>
      </c>
      <c r="D31">
        <v>2</v>
      </c>
      <c r="E31">
        <v>2</v>
      </c>
      <c r="F31" s="9">
        <v>-0.105</v>
      </c>
      <c r="G31" s="9">
        <v>0.1986</v>
      </c>
      <c r="H31" t="s">
        <v>80</v>
      </c>
      <c r="I31" t="s">
        <v>82</v>
      </c>
    </row>
    <row r="32" spans="1:9">
      <c r="A32" t="s">
        <v>147</v>
      </c>
      <c r="B32">
        <v>51124</v>
      </c>
      <c r="C32" s="9">
        <v>0.27810000000000001</v>
      </c>
      <c r="D32">
        <v>47</v>
      </c>
      <c r="E32">
        <v>30</v>
      </c>
      <c r="F32" s="9">
        <v>4.2380000000000001E-2</v>
      </c>
      <c r="G32" s="9">
        <v>3.9070000000000001E-2</v>
      </c>
      <c r="H32" t="s">
        <v>129</v>
      </c>
      <c r="I32" t="s">
        <v>81</v>
      </c>
    </row>
    <row r="33" spans="1:9">
      <c r="A33" t="s">
        <v>164</v>
      </c>
      <c r="B33">
        <v>51124</v>
      </c>
      <c r="C33" s="9">
        <v>0.28860000000000002</v>
      </c>
      <c r="D33">
        <v>33</v>
      </c>
      <c r="E33">
        <v>11</v>
      </c>
      <c r="F33" s="9">
        <v>4.8860000000000001E-2</v>
      </c>
      <c r="G33" s="9">
        <v>4.6039999999999998E-2</v>
      </c>
      <c r="H33" t="s">
        <v>131</v>
      </c>
      <c r="I33" t="s">
        <v>81</v>
      </c>
    </row>
    <row r="34" spans="1:9">
      <c r="A34" t="s">
        <v>292</v>
      </c>
      <c r="B34">
        <v>51124</v>
      </c>
      <c r="C34" s="9">
        <v>0.31430000000000002</v>
      </c>
      <c r="D34">
        <v>94</v>
      </c>
      <c r="E34">
        <v>38</v>
      </c>
      <c r="F34" s="9">
        <v>-2.7740000000000001E-2</v>
      </c>
      <c r="G34" s="9">
        <v>2.7570000000000001E-2</v>
      </c>
      <c r="H34" t="s">
        <v>129</v>
      </c>
      <c r="I34" t="s">
        <v>81</v>
      </c>
    </row>
    <row r="35" spans="1:9">
      <c r="A35" t="s">
        <v>403</v>
      </c>
      <c r="B35">
        <v>51124</v>
      </c>
      <c r="C35" s="9">
        <v>0.32769999999999999</v>
      </c>
      <c r="D35">
        <v>506</v>
      </c>
      <c r="E35">
        <v>66</v>
      </c>
      <c r="F35" s="9">
        <v>1.1469999999999999E-2</v>
      </c>
      <c r="G35" s="9">
        <v>1.172E-2</v>
      </c>
      <c r="H35" t="s">
        <v>127</v>
      </c>
      <c r="I35" t="s">
        <v>81</v>
      </c>
    </row>
    <row r="36" spans="1:9">
      <c r="A36" t="s">
        <v>145</v>
      </c>
      <c r="B36">
        <v>51124</v>
      </c>
      <c r="C36" s="9">
        <v>0.33500000000000002</v>
      </c>
      <c r="D36">
        <v>264</v>
      </c>
      <c r="E36">
        <v>62</v>
      </c>
      <c r="F36" s="9">
        <v>-1.5730000000000001E-2</v>
      </c>
      <c r="G36" s="9">
        <v>1.6310000000000002E-2</v>
      </c>
      <c r="H36" t="s">
        <v>128</v>
      </c>
      <c r="I36" t="s">
        <v>81</v>
      </c>
    </row>
    <row r="37" spans="1:9">
      <c r="A37" t="s">
        <v>136</v>
      </c>
      <c r="B37">
        <v>51124</v>
      </c>
      <c r="C37" s="9">
        <v>0.34849999999999998</v>
      </c>
      <c r="D37">
        <v>255</v>
      </c>
      <c r="E37">
        <v>4</v>
      </c>
      <c r="F37" s="9">
        <v>1.5570000000000001E-2</v>
      </c>
      <c r="G37" s="9">
        <v>1.661E-2</v>
      </c>
      <c r="H37" t="s">
        <v>80</v>
      </c>
      <c r="I37" t="s">
        <v>81</v>
      </c>
    </row>
    <row r="38" spans="1:9">
      <c r="A38" t="s">
        <v>477</v>
      </c>
      <c r="B38">
        <v>51124</v>
      </c>
      <c r="C38" s="9">
        <v>0.37759999999999999</v>
      </c>
      <c r="D38">
        <v>87</v>
      </c>
      <c r="E38">
        <v>36</v>
      </c>
      <c r="F38" s="9">
        <v>2.4729999999999999E-2</v>
      </c>
      <c r="G38" s="9">
        <v>2.8029999999999999E-2</v>
      </c>
      <c r="H38" t="s">
        <v>127</v>
      </c>
      <c r="I38" t="s">
        <v>81</v>
      </c>
    </row>
    <row r="39" spans="1:9">
      <c r="A39" t="s">
        <v>166</v>
      </c>
      <c r="B39">
        <v>51124</v>
      </c>
      <c r="C39" s="9">
        <v>0.42459999999999998</v>
      </c>
      <c r="D39">
        <v>673</v>
      </c>
      <c r="E39">
        <v>35</v>
      </c>
      <c r="F39" s="9">
        <v>-3.8869999999999998E-3</v>
      </c>
      <c r="G39" s="9">
        <v>1.0240000000000001E-2</v>
      </c>
      <c r="H39" t="s">
        <v>131</v>
      </c>
      <c r="I39" t="s">
        <v>82</v>
      </c>
    </row>
    <row r="40" spans="1:9">
      <c r="A40" t="s">
        <v>475</v>
      </c>
      <c r="B40">
        <v>51124</v>
      </c>
      <c r="C40" s="9">
        <v>0.54379999999999995</v>
      </c>
      <c r="D40">
        <v>144</v>
      </c>
      <c r="E40">
        <v>28</v>
      </c>
      <c r="F40" s="9">
        <v>1.337E-2</v>
      </c>
      <c r="G40" s="9">
        <v>2.2020000000000001E-2</v>
      </c>
      <c r="H40" t="s">
        <v>128</v>
      </c>
      <c r="I40" t="s">
        <v>81</v>
      </c>
    </row>
    <row r="41" spans="1:9">
      <c r="A41" t="s">
        <v>155</v>
      </c>
      <c r="B41">
        <v>51124</v>
      </c>
      <c r="C41" s="9">
        <v>0.58199999999999996</v>
      </c>
      <c r="D41">
        <v>4</v>
      </c>
      <c r="E41">
        <v>2</v>
      </c>
      <c r="F41" s="9">
        <v>-7.4510000000000007E-2</v>
      </c>
      <c r="G41" s="9">
        <v>0.13539999999999999</v>
      </c>
      <c r="H41" t="s">
        <v>80</v>
      </c>
      <c r="I41" t="s">
        <v>81</v>
      </c>
    </row>
    <row r="42" spans="1:9">
      <c r="A42" t="s">
        <v>126</v>
      </c>
      <c r="B42">
        <v>51124</v>
      </c>
      <c r="C42" s="9">
        <v>0.83</v>
      </c>
      <c r="D42">
        <v>1448</v>
      </c>
      <c r="E42">
        <v>197</v>
      </c>
      <c r="F42" s="9">
        <v>8.0669999999999998E-5</v>
      </c>
      <c r="G42" s="9">
        <v>6.8490000000000001E-3</v>
      </c>
      <c r="H42" t="s">
        <v>127</v>
      </c>
      <c r="I42" t="s">
        <v>82</v>
      </c>
    </row>
  </sheetData>
  <sortState xmlns:xlrd2="http://schemas.microsoft.com/office/spreadsheetml/2017/richdata2" ref="A3:I44">
    <sortCondition ref="C2"/>
  </sortState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49</vt:i4>
      </vt:variant>
    </vt:vector>
  </HeadingPairs>
  <TitlesOfParts>
    <vt:vector size="49" baseType="lpstr">
      <vt:lpstr>Table_S1</vt:lpstr>
      <vt:lpstr>Table_S2</vt:lpstr>
      <vt:lpstr>Table_S3</vt:lpstr>
      <vt:lpstr>Table_S4</vt:lpstr>
      <vt:lpstr>Table_S5</vt:lpstr>
      <vt:lpstr>Table_S6</vt:lpstr>
      <vt:lpstr>Table_S7</vt:lpstr>
      <vt:lpstr>Table_S8</vt:lpstr>
      <vt:lpstr>Table_S9</vt:lpstr>
      <vt:lpstr>Table_S10</vt:lpstr>
      <vt:lpstr>Table_S11</vt:lpstr>
      <vt:lpstr>Table_S12</vt:lpstr>
      <vt:lpstr>Table_S13</vt:lpstr>
      <vt:lpstr>Table_S14</vt:lpstr>
      <vt:lpstr>Table_S15</vt:lpstr>
      <vt:lpstr>Table_S16</vt:lpstr>
      <vt:lpstr>Table_S17</vt:lpstr>
      <vt:lpstr>Table_S18</vt:lpstr>
      <vt:lpstr>Table_S19</vt:lpstr>
      <vt:lpstr>Table_S20</vt:lpstr>
      <vt:lpstr>Table_S21</vt:lpstr>
      <vt:lpstr>Table_S22</vt:lpstr>
      <vt:lpstr>Table_S23</vt:lpstr>
      <vt:lpstr>Table_S24</vt:lpstr>
      <vt:lpstr>Table_S25</vt:lpstr>
      <vt:lpstr>Table_S26</vt:lpstr>
      <vt:lpstr>Table_S27</vt:lpstr>
      <vt:lpstr>Table_S28</vt:lpstr>
      <vt:lpstr>Table_S29</vt:lpstr>
      <vt:lpstr>Table_S30</vt:lpstr>
      <vt:lpstr>Table_S31</vt:lpstr>
      <vt:lpstr>Table_S32</vt:lpstr>
      <vt:lpstr>Table_S33</vt:lpstr>
      <vt:lpstr>Table_S34</vt:lpstr>
      <vt:lpstr>Table_S35</vt:lpstr>
      <vt:lpstr>Table_S36</vt:lpstr>
      <vt:lpstr>Table_S37</vt:lpstr>
      <vt:lpstr>Table_S38</vt:lpstr>
      <vt:lpstr>Table_S39</vt:lpstr>
      <vt:lpstr>Table_S40</vt:lpstr>
      <vt:lpstr>Table_S41</vt:lpstr>
      <vt:lpstr>Table_S42</vt:lpstr>
      <vt:lpstr>Table_S43</vt:lpstr>
      <vt:lpstr>Table_S44</vt:lpstr>
      <vt:lpstr>Table_S45</vt:lpstr>
      <vt:lpstr>Table_S46</vt:lpstr>
      <vt:lpstr>Table_S47</vt:lpstr>
      <vt:lpstr>Table_S48</vt:lpstr>
      <vt:lpstr>Table_S49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Hindy</dc:creator>
  <cp:lastModifiedBy>Microsoft Office User</cp:lastModifiedBy>
  <dcterms:created xsi:type="dcterms:W3CDTF">2019-09-17T06:12:32Z</dcterms:created>
  <dcterms:modified xsi:type="dcterms:W3CDTF">2021-12-15T10:37:03Z</dcterms:modified>
</cp:coreProperties>
</file>